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mc:AlternateContent xmlns:mc="http://schemas.openxmlformats.org/markup-compatibility/2006">
    <mc:Choice Requires="x15">
      <x15ac:absPath xmlns:x15ac="http://schemas.microsoft.com/office/spreadsheetml/2010/11/ac" url="\\k000008\B_学事振興共\02　学事振興\40　高等教育の無償化\R2\◎授業料等減免\◎私立専修学校専門課程授業料等減免補助\15　実績報告提出依頼\"/>
    </mc:Choice>
  </mc:AlternateContent>
  <bookViews>
    <workbookView xWindow="0" yWindow="0" windowWidth="28800" windowHeight="12210" activeTab="1"/>
  </bookViews>
  <sheets>
    <sheet name="◎今回の入力・印刷シート " sheetId="72" r:id="rId1"/>
    <sheet name="全入力（様式10-4）" sheetId="171" r:id="rId2"/>
    <sheet name="実績報告額" sheetId="112" r:id="rId3"/>
    <sheet name="入力例" sheetId="181" r:id="rId4"/>
    <sheet name="交付・返還額確認" sheetId="159" r:id="rId5"/>
    <sheet name="事務担当者" sheetId="104" r:id="rId6"/>
    <sheet name="⑤実績報告書" sheetId="183" r:id="rId7"/>
    <sheet name="⑥実績報告書内訳" sheetId="50" r:id="rId8"/>
    <sheet name="⑦入力確認事項（実績報告）" sheetId="117" r:id="rId9"/>
    <sheet name="⑧設置者分類" sheetId="37" r:id="rId10"/>
    <sheet name="⑨学部・学科集計" sheetId="90" r:id="rId11"/>
    <sheet name="参照" sheetId="21" r:id="rId12"/>
  </sheets>
  <externalReferences>
    <externalReference r:id="rId13"/>
    <externalReference r:id="rId14"/>
    <externalReference r:id="rId15"/>
    <externalReference r:id="rId16"/>
    <externalReference r:id="rId17"/>
    <externalReference r:id="rId18"/>
    <externalReference r:id="rId19"/>
    <externalReference r:id="rId20"/>
  </externalReferences>
  <definedNames>
    <definedName name="__0508">#REF!</definedName>
    <definedName name="_0305">#REF!</definedName>
    <definedName name="_0508">#REF!</definedName>
    <definedName name="_2_0508">#REF!</definedName>
    <definedName name="_AMO_XmlVersion" hidden="1">"'1'"</definedName>
    <definedName name="_xlnm._FilterDatabase" localSheetId="7" hidden="1">⑥実績報告書内訳!#REF!</definedName>
    <definedName name="_xlnm._FilterDatabase" localSheetId="1" hidden="1">'全入力（様式10-4）'!$A$17:$FV$517</definedName>
    <definedName name="_xlnm._FilterDatabase" localSheetId="3" hidden="1">入力例!$A$17:$FV$48</definedName>
    <definedName name="_Order1" hidden="1">255</definedName>
    <definedName name="_Order2" hidden="1">255</definedName>
    <definedName name="AS2DocOpenMode" hidden="1">"AS2DocumentEdit"</definedName>
    <definedName name="IDOU_GAKKA_WK_1">#REF!</definedName>
    <definedName name="IDOU_GAKKA_WK_2">#REF!</definedName>
    <definedName name="IDOU_GAKKO_WK_1">#REF!</definedName>
    <definedName name="IDOU_GAKUBU_WK_1">#REF!</definedName>
    <definedName name="IDOU_GAKUBU_WK_2">#REF!</definedName>
    <definedName name="IDOU_HOJIN_W1_1">#REF!</definedName>
    <definedName name="IDOU_HOJIN_WK_1">#REF!</definedName>
    <definedName name="_xlnm.Print_Area" localSheetId="0">'◎今回の入力・印刷シート '!$A$1:$I$19</definedName>
    <definedName name="_xlnm.Print_Area" localSheetId="6">⑤実績報告書!$A$2:$AE$38</definedName>
    <definedName name="_xlnm.Print_Area" localSheetId="7">⑥実績報告書内訳!$F$2:$R$94</definedName>
    <definedName name="_xlnm.Print_Area" localSheetId="8">'⑦入力確認事項（実績報告）'!$A$1:$H$38</definedName>
    <definedName name="_xlnm.Print_Area" localSheetId="9">⑧設置者分類!$A$1:$D$16</definedName>
    <definedName name="_xlnm.Print_Area" localSheetId="10">⑨学部・学科集計!$A$3:$AC$67</definedName>
    <definedName name="_xlnm.Print_Area" localSheetId="4">交付・返還額確認!$A$1:$S$22</definedName>
    <definedName name="_xlnm.Print_Area" localSheetId="5">事務担当者!$A$1:$Q$46</definedName>
    <definedName name="_xlnm.Print_Area" localSheetId="2">実績報告額!$A$2:$W$26</definedName>
    <definedName name="_xlnm.Print_Area" localSheetId="1">'全入力（様式10-4）'!$G$5:$FT$87</definedName>
    <definedName name="_xlnm.Print_Area" localSheetId="3">入力例!$A$4:$FT$104</definedName>
    <definedName name="_xlnm.Print_Area" hidden="1">#REF!</definedName>
    <definedName name="_xlnm.Print_Titles" localSheetId="7">⑥実績報告書内訳!$F:$H,⑥実績報告書内訳!$2:$14</definedName>
    <definedName name="_xlnm.Print_Titles" localSheetId="8">'⑦入力確認事項（実績報告）'!$1:$3</definedName>
    <definedName name="_xlnm.Print_Titles" localSheetId="2">実績報告額!$2:$3</definedName>
    <definedName name="_xlnm.Print_Titles" localSheetId="1">'全入力（様式10-4）'!$G:$AC,'全入力（様式10-4）'!$5:$16</definedName>
    <definedName name="_xlnm.Print_Titles" localSheetId="3">入力例!$G:$AC,入力例!$5:$16</definedName>
    <definedName name="Ｐrint_Ｔitles">'[1]起案文書管理簿（H20)'!$A$1:$IV$1</definedName>
    <definedName name="Q_Excel">'[2]拠点（研究科CD）'!$C$1:$S$1135</definedName>
    <definedName name="SASMain_TOKEI01_TSY0145">#REF!</definedName>
    <definedName name="SASMain_TOKEI02_THI0003">[3]教員養成系集計!#REF!</definedName>
    <definedName name="SASMain_TOKEI02_THI0003_2">[4]thi0003!$A$1:$W$2561</definedName>
    <definedName name="クエリ1">#REF!</definedName>
    <definedName name="圧縮率">[5]別表!$H$10</definedName>
    <definedName name="科研">'[6]配点表 (改)'!$D$56:$F$62</definedName>
    <definedName name="科研費率_偏差値1">'[7]配点表 (改)'!$D$49:$F$55</definedName>
    <definedName name="科研費率_偏差値2">'[7]配点表 (改)'!$D$56:$F$62</definedName>
    <definedName name="科研費率_偏差値3">'[7]配点表 (改)'!$D$63:$F$69</definedName>
    <definedName name="科研費率偏差値4">'[6]配点表 (改)'!$D$63:$F$69</definedName>
    <definedName name="学位">'[6]配点表 (改)'!$D$86:$F$92</definedName>
    <definedName name="学位授与率_偏差値1">'[7]配点表 (改)'!$D$72:$F$78</definedName>
    <definedName name="学位授与率_偏差値2">'[7]配点表 (改)'!$D$79:$F$85</definedName>
    <definedName name="学位授与率_偏差値3">'[7]配点表 (改)'!$D$86:$F$92</definedName>
    <definedName name="教員数_偏差値1">'[7]配点表 (改)'!$D$26:$F$32</definedName>
    <definedName name="教員数_偏差値2">'[7]配点表 (改)'!$D$33:$F$39</definedName>
    <definedName name="教員数_偏差値3">'[7]配点表 (改)'!$D$40:$F$46</definedName>
    <definedName name="充足率_偏差値1">'[7]配点表 (改)'!$D$3:$F$9</definedName>
    <definedName name="充足率_偏差値2">'[7]配点表 (改)'!$D$10:$F$16</definedName>
    <definedName name="充足率_偏差値3">'[7]配点表 (改)'!$D$17:$F$23</definedName>
    <definedName name="配点表1">'[7]配点表 (改)'!$D$142:$F$148</definedName>
    <definedName name="配点表2">'[7]配点表 (改)'!$D$149:$F$155</definedName>
    <definedName name="配点表3">'[7]配点表 (改)'!$D$156:$F$162</definedName>
    <definedName name="布施">'[6]配点表 (改)'!$D$26:$F$32</definedName>
  </definedNames>
  <calcPr calcId="162913"/>
</workbook>
</file>

<file path=xl/calcChain.xml><?xml version="1.0" encoding="utf-8"?>
<calcChain xmlns="http://schemas.openxmlformats.org/spreadsheetml/2006/main">
  <c r="G14" i="159" l="1"/>
  <c r="I14" i="159"/>
  <c r="K14" i="159"/>
  <c r="Q6" i="50" l="1"/>
  <c r="C32" i="117" l="1"/>
  <c r="J4" i="50" l="1"/>
  <c r="J5" i="50"/>
  <c r="Q5" i="50" l="1"/>
  <c r="Q4" i="50"/>
  <c r="E14" i="159"/>
  <c r="Q3" i="50" s="1"/>
  <c r="B6" i="159"/>
  <c r="B27" i="171" l="1"/>
  <c r="B28" i="171"/>
  <c r="B29" i="171"/>
  <c r="B30" i="171"/>
  <c r="B31" i="171"/>
  <c r="B32" i="171"/>
  <c r="B33" i="171"/>
  <c r="B34" i="171"/>
  <c r="B35" i="171"/>
  <c r="B36" i="171"/>
  <c r="B37" i="171"/>
  <c r="B38" i="171"/>
  <c r="B39" i="171"/>
  <c r="B40" i="171"/>
  <c r="B41" i="171"/>
  <c r="B42" i="171"/>
  <c r="B43" i="171"/>
  <c r="B44" i="171"/>
  <c r="B45" i="171"/>
  <c r="B46" i="171"/>
  <c r="B47" i="171"/>
  <c r="B48" i="171"/>
  <c r="B49" i="171"/>
  <c r="B50" i="171"/>
  <c r="B51" i="171"/>
  <c r="B52" i="171"/>
  <c r="B53" i="171"/>
  <c r="B54" i="171"/>
  <c r="B55" i="171"/>
  <c r="B56" i="171"/>
  <c r="B57" i="171"/>
  <c r="B58" i="171"/>
  <c r="B59" i="171"/>
  <c r="B60" i="171"/>
  <c r="B61" i="171"/>
  <c r="B62" i="171"/>
  <c r="B63" i="171"/>
  <c r="B64" i="171"/>
  <c r="B65" i="171"/>
  <c r="B66" i="171"/>
  <c r="B67" i="171"/>
  <c r="B68" i="171"/>
  <c r="B69" i="171"/>
  <c r="B70" i="171"/>
  <c r="B71" i="171"/>
  <c r="B72" i="171"/>
  <c r="B73" i="171"/>
  <c r="B74" i="171"/>
  <c r="B75" i="171"/>
  <c r="B76" i="171"/>
  <c r="B77" i="171"/>
  <c r="B78" i="171"/>
  <c r="B79" i="171"/>
  <c r="B80" i="171"/>
  <c r="B81" i="171"/>
  <c r="B82" i="171"/>
  <c r="B83" i="171"/>
  <c r="B84" i="171"/>
  <c r="B85" i="171"/>
  <c r="B86" i="171"/>
  <c r="B87" i="171"/>
  <c r="B88" i="171"/>
  <c r="B89" i="171"/>
  <c r="B90" i="171"/>
  <c r="B91" i="171"/>
  <c r="B92" i="171"/>
  <c r="B93" i="171"/>
  <c r="B94" i="171"/>
  <c r="B95" i="171"/>
  <c r="B96" i="171"/>
  <c r="B97" i="171"/>
  <c r="B98" i="171"/>
  <c r="B99" i="171"/>
  <c r="B100" i="171"/>
  <c r="B101" i="171"/>
  <c r="B102" i="171"/>
  <c r="B103" i="171"/>
  <c r="B104" i="171"/>
  <c r="B105" i="171"/>
  <c r="B106" i="171"/>
  <c r="B107" i="171"/>
  <c r="B108" i="171"/>
  <c r="B109" i="171"/>
  <c r="B110" i="171"/>
  <c r="B111" i="171"/>
  <c r="B112" i="171"/>
  <c r="B113" i="171"/>
  <c r="B114" i="171"/>
  <c r="B115" i="171"/>
  <c r="B116" i="171"/>
  <c r="B117" i="171"/>
  <c r="B118" i="171"/>
  <c r="B119" i="171"/>
  <c r="B120" i="171"/>
  <c r="B121" i="171"/>
  <c r="B122" i="171"/>
  <c r="B123" i="171"/>
  <c r="B124" i="171"/>
  <c r="B125" i="171"/>
  <c r="B126" i="171"/>
  <c r="B127" i="171"/>
  <c r="B128" i="171"/>
  <c r="B129" i="171"/>
  <c r="B130" i="171"/>
  <c r="B131" i="171"/>
  <c r="B132" i="171"/>
  <c r="B133" i="171"/>
  <c r="B134" i="171"/>
  <c r="B135" i="171"/>
  <c r="B136" i="171"/>
  <c r="B137" i="171"/>
  <c r="B138" i="171"/>
  <c r="B139" i="171"/>
  <c r="B140" i="171"/>
  <c r="B141" i="171"/>
  <c r="B142" i="171"/>
  <c r="B143" i="171"/>
  <c r="B144" i="171"/>
  <c r="B145" i="171"/>
  <c r="B146" i="171"/>
  <c r="B147" i="171"/>
  <c r="B148" i="171"/>
  <c r="B149" i="171"/>
  <c r="B150" i="171"/>
  <c r="B151" i="171"/>
  <c r="B152" i="171"/>
  <c r="B153" i="171"/>
  <c r="B154" i="171"/>
  <c r="B155" i="171"/>
  <c r="B156" i="171"/>
  <c r="B157" i="171"/>
  <c r="B158" i="171"/>
  <c r="B159" i="171"/>
  <c r="B160" i="171"/>
  <c r="B161" i="171"/>
  <c r="B162" i="171"/>
  <c r="B163" i="171"/>
  <c r="B164" i="171"/>
  <c r="B165" i="171"/>
  <c r="B166" i="171"/>
  <c r="B167" i="171"/>
  <c r="B168" i="171"/>
  <c r="B169" i="171"/>
  <c r="B170" i="171"/>
  <c r="B171" i="171"/>
  <c r="B172" i="171"/>
  <c r="B173" i="171"/>
  <c r="B174" i="171"/>
  <c r="B175" i="171"/>
  <c r="B176" i="171"/>
  <c r="B177" i="171"/>
  <c r="B178" i="171"/>
  <c r="B179" i="171"/>
  <c r="B180" i="171"/>
  <c r="B181" i="171"/>
  <c r="B182" i="171"/>
  <c r="B183" i="171"/>
  <c r="B184" i="171"/>
  <c r="B185" i="171"/>
  <c r="B186" i="171"/>
  <c r="B187" i="171"/>
  <c r="B188" i="171"/>
  <c r="B189" i="171"/>
  <c r="B190" i="171"/>
  <c r="B191" i="171"/>
  <c r="B192" i="171"/>
  <c r="B193" i="171"/>
  <c r="B194" i="171"/>
  <c r="B195" i="171"/>
  <c r="B196" i="171"/>
  <c r="B197" i="171"/>
  <c r="B198" i="171"/>
  <c r="B199" i="171"/>
  <c r="B200" i="171"/>
  <c r="B201" i="171"/>
  <c r="B202" i="171"/>
  <c r="B203" i="171"/>
  <c r="B204" i="171"/>
  <c r="B205" i="171"/>
  <c r="B206" i="171"/>
  <c r="B207" i="171"/>
  <c r="B208" i="171"/>
  <c r="B209" i="171"/>
  <c r="B210" i="171"/>
  <c r="B211" i="171"/>
  <c r="B212" i="171"/>
  <c r="B213" i="171"/>
  <c r="B214" i="171"/>
  <c r="B215" i="171"/>
  <c r="B216" i="171"/>
  <c r="B217" i="171"/>
  <c r="B218" i="171"/>
  <c r="B219" i="171"/>
  <c r="B220" i="171"/>
  <c r="B221" i="171"/>
  <c r="B222" i="171"/>
  <c r="B223" i="171"/>
  <c r="B224" i="171"/>
  <c r="B225" i="171"/>
  <c r="B226" i="171"/>
  <c r="B227" i="171"/>
  <c r="B228" i="171"/>
  <c r="B229" i="171"/>
  <c r="B230" i="171"/>
  <c r="B231" i="171"/>
  <c r="B232" i="171"/>
  <c r="B233" i="171"/>
  <c r="B234" i="171"/>
  <c r="B235" i="171"/>
  <c r="B236" i="171"/>
  <c r="B237" i="171"/>
  <c r="B238" i="171"/>
  <c r="B239" i="171"/>
  <c r="B240" i="171"/>
  <c r="B241" i="171"/>
  <c r="B242" i="171"/>
  <c r="B243" i="171"/>
  <c r="B244" i="171"/>
  <c r="B245" i="171"/>
  <c r="B246" i="171"/>
  <c r="B247" i="171"/>
  <c r="B248" i="171"/>
  <c r="B249" i="171"/>
  <c r="B250" i="171"/>
  <c r="B251" i="171"/>
  <c r="B252" i="171"/>
  <c r="B253" i="171"/>
  <c r="B254" i="171"/>
  <c r="B255" i="171"/>
  <c r="B256" i="171"/>
  <c r="B257" i="171"/>
  <c r="B258" i="171"/>
  <c r="B259" i="171"/>
  <c r="B260" i="171"/>
  <c r="B261" i="171"/>
  <c r="B262" i="171"/>
  <c r="B263" i="171"/>
  <c r="B264" i="171"/>
  <c r="B265" i="171"/>
  <c r="B266" i="171"/>
  <c r="B267" i="171"/>
  <c r="B268" i="171"/>
  <c r="B269" i="171"/>
  <c r="B270" i="171"/>
  <c r="B271" i="171"/>
  <c r="B272" i="171"/>
  <c r="B273" i="171"/>
  <c r="B274" i="171"/>
  <c r="B275" i="171"/>
  <c r="B276" i="171"/>
  <c r="B277" i="171"/>
  <c r="B278" i="171"/>
  <c r="B279" i="171"/>
  <c r="B280" i="171"/>
  <c r="B281" i="171"/>
  <c r="B282" i="171"/>
  <c r="B283" i="171"/>
  <c r="B284" i="171"/>
  <c r="B285" i="171"/>
  <c r="B286" i="171"/>
  <c r="B287" i="171"/>
  <c r="B288" i="171"/>
  <c r="B289" i="171"/>
  <c r="B290" i="171"/>
  <c r="B291" i="171"/>
  <c r="B292" i="171"/>
  <c r="B293" i="171"/>
  <c r="B294" i="171"/>
  <c r="B295" i="171"/>
  <c r="B296" i="171"/>
  <c r="B297" i="171"/>
  <c r="B298" i="171"/>
  <c r="B299" i="171"/>
  <c r="B300" i="171"/>
  <c r="B301" i="171"/>
  <c r="B302" i="171"/>
  <c r="B303" i="171"/>
  <c r="B304" i="171"/>
  <c r="B305" i="171"/>
  <c r="B306" i="171"/>
  <c r="B307" i="171"/>
  <c r="B308" i="171"/>
  <c r="B309" i="171"/>
  <c r="B310" i="171"/>
  <c r="B311" i="171"/>
  <c r="B312" i="171"/>
  <c r="B313" i="171"/>
  <c r="B314" i="171"/>
  <c r="B315" i="171"/>
  <c r="B316" i="171"/>
  <c r="B317" i="171"/>
  <c r="B318" i="171"/>
  <c r="B319" i="171"/>
  <c r="B320" i="171"/>
  <c r="B321" i="171"/>
  <c r="B322" i="171"/>
  <c r="B323" i="171"/>
  <c r="B324" i="171"/>
  <c r="B325" i="171"/>
  <c r="B326" i="171"/>
  <c r="B327" i="171"/>
  <c r="B328" i="171"/>
  <c r="B329" i="171"/>
  <c r="B330" i="171"/>
  <c r="B331" i="171"/>
  <c r="B332" i="171"/>
  <c r="B333" i="171"/>
  <c r="B334" i="171"/>
  <c r="B335" i="171"/>
  <c r="B336" i="171"/>
  <c r="B337" i="171"/>
  <c r="B338" i="171"/>
  <c r="B339" i="171"/>
  <c r="B340" i="171"/>
  <c r="B341" i="171"/>
  <c r="B342" i="171"/>
  <c r="B343" i="171"/>
  <c r="B344" i="171"/>
  <c r="B345" i="171"/>
  <c r="B346" i="171"/>
  <c r="B347" i="171"/>
  <c r="B348" i="171"/>
  <c r="B349" i="171"/>
  <c r="B350" i="171"/>
  <c r="B351" i="171"/>
  <c r="B352" i="171"/>
  <c r="B353" i="171"/>
  <c r="B354" i="171"/>
  <c r="B355" i="171"/>
  <c r="B356" i="171"/>
  <c r="B357" i="171"/>
  <c r="B358" i="171"/>
  <c r="B359" i="171"/>
  <c r="B360" i="171"/>
  <c r="B361" i="171"/>
  <c r="B362" i="171"/>
  <c r="B363" i="171"/>
  <c r="B364" i="171"/>
  <c r="B365" i="171"/>
  <c r="B366" i="171"/>
  <c r="B367" i="171"/>
  <c r="B368" i="171"/>
  <c r="B369" i="171"/>
  <c r="B370" i="171"/>
  <c r="B371" i="171"/>
  <c r="B372" i="171"/>
  <c r="B373" i="171"/>
  <c r="B374" i="171"/>
  <c r="B375" i="171"/>
  <c r="B376" i="171"/>
  <c r="B377" i="171"/>
  <c r="B378" i="171"/>
  <c r="B379" i="171"/>
  <c r="B380" i="171"/>
  <c r="B381" i="171"/>
  <c r="B382" i="171"/>
  <c r="B383" i="171"/>
  <c r="B384" i="171"/>
  <c r="B385" i="171"/>
  <c r="B386" i="171"/>
  <c r="B387" i="171"/>
  <c r="B388" i="171"/>
  <c r="B389" i="171"/>
  <c r="B390" i="171"/>
  <c r="B391" i="171"/>
  <c r="B392" i="171"/>
  <c r="B393" i="171"/>
  <c r="B394" i="171"/>
  <c r="B395" i="171"/>
  <c r="B396" i="171"/>
  <c r="B397" i="171"/>
  <c r="B398" i="171"/>
  <c r="B399" i="171"/>
  <c r="B400" i="171"/>
  <c r="B401" i="171"/>
  <c r="B402" i="171"/>
  <c r="B403" i="171"/>
  <c r="B404" i="171"/>
  <c r="B405" i="171"/>
  <c r="B406" i="171"/>
  <c r="B407" i="171"/>
  <c r="B408" i="171"/>
  <c r="B409" i="171"/>
  <c r="B410" i="171"/>
  <c r="B411" i="171"/>
  <c r="B412" i="171"/>
  <c r="B413" i="171"/>
  <c r="B414" i="171"/>
  <c r="B415" i="171"/>
  <c r="B416" i="171"/>
  <c r="B417" i="171"/>
  <c r="B418" i="171"/>
  <c r="B419" i="171"/>
  <c r="B420" i="171"/>
  <c r="B421" i="171"/>
  <c r="B422" i="171"/>
  <c r="B423" i="171"/>
  <c r="B424" i="171"/>
  <c r="B425" i="171"/>
  <c r="B426" i="171"/>
  <c r="B427" i="171"/>
  <c r="B428" i="171"/>
  <c r="B429" i="171"/>
  <c r="B430" i="171"/>
  <c r="B431" i="171"/>
  <c r="B432" i="171"/>
  <c r="B433" i="171"/>
  <c r="B434" i="171"/>
  <c r="B435" i="171"/>
  <c r="B436" i="171"/>
  <c r="B437" i="171"/>
  <c r="B438" i="171"/>
  <c r="B439" i="171"/>
  <c r="B440" i="171"/>
  <c r="B441" i="171"/>
  <c r="B442" i="171"/>
  <c r="B443" i="171"/>
  <c r="B444" i="171"/>
  <c r="B445" i="171"/>
  <c r="B446" i="171"/>
  <c r="B447" i="171"/>
  <c r="B448" i="171"/>
  <c r="B449" i="171"/>
  <c r="B450" i="171"/>
  <c r="B451" i="171"/>
  <c r="B452" i="171"/>
  <c r="B453" i="171"/>
  <c r="B454" i="171"/>
  <c r="B455" i="171"/>
  <c r="B456" i="171"/>
  <c r="B457" i="171"/>
  <c r="B458" i="171"/>
  <c r="B459" i="171"/>
  <c r="B460" i="171"/>
  <c r="B461" i="171"/>
  <c r="B462" i="171"/>
  <c r="B463" i="171"/>
  <c r="B464" i="171"/>
  <c r="B465" i="171"/>
  <c r="B466" i="171"/>
  <c r="B467" i="171"/>
  <c r="B468" i="171"/>
  <c r="B469" i="171"/>
  <c r="B470" i="171"/>
  <c r="B471" i="171"/>
  <c r="B472" i="171"/>
  <c r="B473" i="171"/>
  <c r="B474" i="171"/>
  <c r="B475" i="171"/>
  <c r="B476" i="171"/>
  <c r="B477" i="171"/>
  <c r="B478" i="171"/>
  <c r="B479" i="171"/>
  <c r="B480" i="171"/>
  <c r="B481" i="171"/>
  <c r="B482" i="171"/>
  <c r="B483" i="171"/>
  <c r="B484" i="171"/>
  <c r="B485" i="171"/>
  <c r="B486" i="171"/>
  <c r="B487" i="171"/>
  <c r="B488" i="171"/>
  <c r="B489" i="171"/>
  <c r="B490" i="171"/>
  <c r="B491" i="171"/>
  <c r="B492" i="171"/>
  <c r="B493" i="171"/>
  <c r="B494" i="171"/>
  <c r="B495" i="171"/>
  <c r="B496" i="171"/>
  <c r="B497" i="171"/>
  <c r="B498" i="171"/>
  <c r="B499" i="171"/>
  <c r="B500" i="171"/>
  <c r="B501" i="171"/>
  <c r="B502" i="171"/>
  <c r="B503" i="171"/>
  <c r="B504" i="171"/>
  <c r="B505" i="171"/>
  <c r="B506" i="171"/>
  <c r="B507" i="171"/>
  <c r="B508" i="171"/>
  <c r="B509" i="171"/>
  <c r="B510" i="171"/>
  <c r="B511" i="171"/>
  <c r="B512" i="171"/>
  <c r="B513" i="171"/>
  <c r="B514" i="171"/>
  <c r="B515" i="171"/>
  <c r="B516" i="171"/>
  <c r="B517" i="171"/>
  <c r="E19" i="171"/>
  <c r="E20" i="171"/>
  <c r="E21" i="171"/>
  <c r="E22" i="171" s="1"/>
  <c r="E23" i="171" s="1"/>
  <c r="E24" i="171"/>
  <c r="E25" i="171" s="1"/>
  <c r="E26" i="171" s="1"/>
  <c r="E27" i="171"/>
  <c r="E28" i="171"/>
  <c r="E29" i="171"/>
  <c r="E30" i="171"/>
  <c r="E31" i="171"/>
  <c r="E32" i="171"/>
  <c r="E33" i="171"/>
  <c r="E34" i="171"/>
  <c r="E35" i="171"/>
  <c r="E36" i="171"/>
  <c r="E37" i="171"/>
  <c r="E38" i="171"/>
  <c r="E39" i="171"/>
  <c r="E40" i="171"/>
  <c r="E41" i="171"/>
  <c r="E42" i="171"/>
  <c r="E43" i="171"/>
  <c r="E44" i="171"/>
  <c r="E45" i="171"/>
  <c r="E46" i="171"/>
  <c r="E47" i="171"/>
  <c r="E48" i="171"/>
  <c r="E49" i="171"/>
  <c r="E50" i="171"/>
  <c r="E51" i="171"/>
  <c r="E52" i="171"/>
  <c r="E53" i="171"/>
  <c r="E54" i="171"/>
  <c r="E55" i="171"/>
  <c r="E56" i="171"/>
  <c r="E57" i="171"/>
  <c r="E58" i="171"/>
  <c r="E59" i="171"/>
  <c r="E60" i="171"/>
  <c r="E61" i="171"/>
  <c r="E62" i="171"/>
  <c r="E63" i="171"/>
  <c r="E64" i="171"/>
  <c r="E65" i="171"/>
  <c r="E66" i="171"/>
  <c r="E67" i="171"/>
  <c r="E68" i="171"/>
  <c r="E69" i="171"/>
  <c r="E70" i="171"/>
  <c r="E71" i="171"/>
  <c r="E72" i="171"/>
  <c r="E73" i="171"/>
  <c r="E74" i="171"/>
  <c r="E75" i="171"/>
  <c r="E76" i="171"/>
  <c r="E77" i="171"/>
  <c r="E78" i="171"/>
  <c r="E79" i="171"/>
  <c r="E80" i="171"/>
  <c r="E81" i="171"/>
  <c r="E82" i="171"/>
  <c r="E83" i="171"/>
  <c r="E84" i="171"/>
  <c r="E85" i="171"/>
  <c r="E86" i="171"/>
  <c r="E87" i="171"/>
  <c r="E88" i="171"/>
  <c r="E89" i="171"/>
  <c r="E90" i="171"/>
  <c r="E91" i="171"/>
  <c r="E92" i="171"/>
  <c r="E93" i="171"/>
  <c r="E94" i="171"/>
  <c r="E95" i="171"/>
  <c r="E96" i="171"/>
  <c r="E97" i="171"/>
  <c r="E98" i="171"/>
  <c r="E99" i="171"/>
  <c r="E100" i="171"/>
  <c r="E101" i="171"/>
  <c r="E102" i="171"/>
  <c r="E103" i="171"/>
  <c r="E104" i="171"/>
  <c r="E105" i="171"/>
  <c r="E106" i="171"/>
  <c r="E107" i="171"/>
  <c r="E108" i="171"/>
  <c r="E109" i="171"/>
  <c r="E110" i="171"/>
  <c r="E111" i="171"/>
  <c r="E112" i="171"/>
  <c r="E113" i="171"/>
  <c r="E114" i="171"/>
  <c r="E115" i="171"/>
  <c r="E116" i="171"/>
  <c r="E117" i="171"/>
  <c r="E118" i="171"/>
  <c r="E119" i="171"/>
  <c r="E120" i="171"/>
  <c r="E121" i="171"/>
  <c r="E122" i="171"/>
  <c r="E123" i="171"/>
  <c r="E124" i="171"/>
  <c r="E125" i="171"/>
  <c r="E126" i="171"/>
  <c r="E127" i="171"/>
  <c r="E128" i="171"/>
  <c r="E129" i="171"/>
  <c r="E130" i="171"/>
  <c r="E131" i="171"/>
  <c r="E132" i="171"/>
  <c r="E133" i="171"/>
  <c r="E134" i="171"/>
  <c r="E135" i="171"/>
  <c r="E136" i="171"/>
  <c r="E137" i="171"/>
  <c r="E138" i="171"/>
  <c r="E139" i="171"/>
  <c r="E140" i="171"/>
  <c r="E141" i="171"/>
  <c r="E142" i="171"/>
  <c r="E143" i="171"/>
  <c r="E144" i="171"/>
  <c r="E145" i="171"/>
  <c r="E146" i="171"/>
  <c r="E147" i="171"/>
  <c r="E148" i="171"/>
  <c r="E149" i="171"/>
  <c r="E150" i="171"/>
  <c r="E151" i="171"/>
  <c r="E152" i="171"/>
  <c r="E153" i="171"/>
  <c r="E154" i="171"/>
  <c r="E155" i="171"/>
  <c r="E156" i="171"/>
  <c r="E157" i="171"/>
  <c r="E158" i="171"/>
  <c r="E159" i="171"/>
  <c r="E160" i="171"/>
  <c r="E161" i="171"/>
  <c r="E162" i="171"/>
  <c r="E163" i="171"/>
  <c r="E164" i="171"/>
  <c r="E165" i="171"/>
  <c r="E166" i="171"/>
  <c r="E167" i="171"/>
  <c r="E168" i="171"/>
  <c r="E169" i="171"/>
  <c r="E170" i="171"/>
  <c r="E171" i="171"/>
  <c r="E172" i="171"/>
  <c r="E173" i="171"/>
  <c r="E174" i="171"/>
  <c r="E175" i="171"/>
  <c r="E176" i="171"/>
  <c r="E177" i="171"/>
  <c r="E178" i="171"/>
  <c r="E179" i="171"/>
  <c r="E180" i="171"/>
  <c r="E181" i="171"/>
  <c r="E182" i="171"/>
  <c r="E183" i="171"/>
  <c r="E184" i="171"/>
  <c r="E185" i="171"/>
  <c r="E186" i="171"/>
  <c r="E187" i="171"/>
  <c r="E188" i="171"/>
  <c r="E189" i="171"/>
  <c r="E190" i="171"/>
  <c r="E191" i="171"/>
  <c r="E192" i="171"/>
  <c r="E193" i="171"/>
  <c r="E194" i="171"/>
  <c r="E195" i="171"/>
  <c r="E196" i="171"/>
  <c r="E197" i="171"/>
  <c r="E198" i="171"/>
  <c r="E199" i="171"/>
  <c r="E200" i="171"/>
  <c r="E201" i="171"/>
  <c r="E202" i="171"/>
  <c r="E203" i="171"/>
  <c r="E204" i="171"/>
  <c r="E205" i="171"/>
  <c r="E206" i="171"/>
  <c r="E207" i="171"/>
  <c r="E208" i="171"/>
  <c r="E209" i="171"/>
  <c r="E210" i="171"/>
  <c r="E211" i="171"/>
  <c r="E212" i="171"/>
  <c r="E213" i="171"/>
  <c r="E214" i="171"/>
  <c r="E215" i="171"/>
  <c r="E216" i="171"/>
  <c r="E217" i="171"/>
  <c r="E218" i="171"/>
  <c r="E219" i="171"/>
  <c r="E220" i="171"/>
  <c r="E221" i="171"/>
  <c r="E222" i="171"/>
  <c r="E223" i="171"/>
  <c r="E224" i="171"/>
  <c r="E225" i="171"/>
  <c r="E226" i="171"/>
  <c r="E227" i="171"/>
  <c r="E228" i="171"/>
  <c r="E229" i="171"/>
  <c r="E230" i="171"/>
  <c r="E231" i="171"/>
  <c r="E232" i="171"/>
  <c r="E233" i="171"/>
  <c r="E234" i="171"/>
  <c r="E235" i="171"/>
  <c r="E236" i="171"/>
  <c r="E237" i="171"/>
  <c r="E238" i="171"/>
  <c r="E239" i="171"/>
  <c r="E240" i="171"/>
  <c r="E241" i="171"/>
  <c r="E242" i="171"/>
  <c r="E243" i="171"/>
  <c r="E244" i="171"/>
  <c r="E245" i="171"/>
  <c r="E246" i="171"/>
  <c r="E247" i="171"/>
  <c r="E248" i="171"/>
  <c r="E249" i="171"/>
  <c r="E250" i="171"/>
  <c r="E251" i="171"/>
  <c r="E252" i="171"/>
  <c r="E253" i="171"/>
  <c r="E254" i="171"/>
  <c r="E255" i="171"/>
  <c r="E256" i="171"/>
  <c r="E257" i="171"/>
  <c r="E258" i="171"/>
  <c r="E259" i="171"/>
  <c r="E260" i="171"/>
  <c r="E261" i="171"/>
  <c r="E262" i="171"/>
  <c r="E263" i="171"/>
  <c r="E264" i="171"/>
  <c r="E265" i="171"/>
  <c r="E266" i="171"/>
  <c r="E267" i="171"/>
  <c r="E268" i="171"/>
  <c r="E269" i="171"/>
  <c r="E270" i="171"/>
  <c r="E271" i="171"/>
  <c r="E272" i="171"/>
  <c r="E273" i="171"/>
  <c r="E274" i="171"/>
  <c r="E275" i="171"/>
  <c r="E276" i="171"/>
  <c r="E277" i="171"/>
  <c r="E278" i="171"/>
  <c r="E279" i="171"/>
  <c r="E280" i="171"/>
  <c r="E281" i="171"/>
  <c r="E282" i="171"/>
  <c r="E283" i="171"/>
  <c r="E284" i="171"/>
  <c r="E285" i="171"/>
  <c r="E286" i="171"/>
  <c r="E287" i="171"/>
  <c r="E288" i="171"/>
  <c r="E289" i="171"/>
  <c r="E290" i="171"/>
  <c r="E291" i="171"/>
  <c r="E292" i="171"/>
  <c r="E293" i="171"/>
  <c r="E294" i="171"/>
  <c r="E295" i="171"/>
  <c r="E296" i="171"/>
  <c r="E297" i="171"/>
  <c r="E298" i="171"/>
  <c r="E299" i="171"/>
  <c r="E300" i="171"/>
  <c r="E301" i="171"/>
  <c r="E302" i="171"/>
  <c r="E303" i="171"/>
  <c r="E304" i="171"/>
  <c r="E305" i="171"/>
  <c r="E306" i="171"/>
  <c r="E307" i="171"/>
  <c r="E308" i="171"/>
  <c r="E309" i="171"/>
  <c r="E310" i="171"/>
  <c r="E311" i="171"/>
  <c r="E312" i="171"/>
  <c r="E313" i="171"/>
  <c r="E314" i="171"/>
  <c r="E315" i="171"/>
  <c r="E316" i="171"/>
  <c r="E317" i="171"/>
  <c r="E318" i="171"/>
  <c r="E319" i="171"/>
  <c r="E320" i="171"/>
  <c r="E321" i="171"/>
  <c r="E322" i="171"/>
  <c r="E323" i="171"/>
  <c r="E324" i="171"/>
  <c r="E325" i="171"/>
  <c r="E326" i="171"/>
  <c r="E327" i="171"/>
  <c r="E328" i="171"/>
  <c r="E329" i="171"/>
  <c r="E330" i="171"/>
  <c r="E331" i="171"/>
  <c r="E332" i="171"/>
  <c r="E333" i="171"/>
  <c r="E334" i="171"/>
  <c r="E335" i="171"/>
  <c r="E336" i="171"/>
  <c r="E337" i="171"/>
  <c r="E338" i="171"/>
  <c r="E339" i="171"/>
  <c r="E340" i="171"/>
  <c r="E341" i="171"/>
  <c r="E342" i="171"/>
  <c r="E343" i="171"/>
  <c r="E344" i="171"/>
  <c r="E345" i="171"/>
  <c r="E346" i="171"/>
  <c r="E347" i="171"/>
  <c r="E348" i="171"/>
  <c r="E349" i="171"/>
  <c r="E350" i="171"/>
  <c r="E351" i="171"/>
  <c r="E352" i="171"/>
  <c r="E353" i="171"/>
  <c r="E354" i="171"/>
  <c r="E355" i="171"/>
  <c r="E356" i="171"/>
  <c r="E357" i="171"/>
  <c r="E358" i="171"/>
  <c r="E359" i="171"/>
  <c r="E360" i="171"/>
  <c r="E361" i="171"/>
  <c r="E362" i="171"/>
  <c r="E363" i="171"/>
  <c r="E364" i="171"/>
  <c r="E365" i="171"/>
  <c r="E366" i="171"/>
  <c r="E367" i="171"/>
  <c r="E368" i="171"/>
  <c r="E369" i="171"/>
  <c r="E370" i="171"/>
  <c r="E371" i="171"/>
  <c r="E372" i="171"/>
  <c r="E373" i="171"/>
  <c r="E374" i="171"/>
  <c r="E375" i="171"/>
  <c r="E376" i="171"/>
  <c r="E377" i="171"/>
  <c r="E378" i="171"/>
  <c r="E379" i="171"/>
  <c r="E380" i="171"/>
  <c r="E381" i="171"/>
  <c r="E382" i="171"/>
  <c r="E383" i="171"/>
  <c r="E384" i="171"/>
  <c r="E385" i="171"/>
  <c r="E386" i="171"/>
  <c r="E387" i="171"/>
  <c r="E388" i="171"/>
  <c r="E389" i="171"/>
  <c r="E390" i="171"/>
  <c r="E391" i="171"/>
  <c r="E392" i="171"/>
  <c r="E393" i="171"/>
  <c r="E394" i="171"/>
  <c r="E395" i="171"/>
  <c r="E396" i="171"/>
  <c r="E397" i="171"/>
  <c r="E398" i="171"/>
  <c r="E399" i="171"/>
  <c r="E400" i="171"/>
  <c r="E401" i="171"/>
  <c r="E402" i="171"/>
  <c r="E403" i="171"/>
  <c r="E404" i="171"/>
  <c r="E405" i="171"/>
  <c r="E406" i="171"/>
  <c r="E407" i="171"/>
  <c r="E408" i="171"/>
  <c r="E409" i="171"/>
  <c r="E410" i="171"/>
  <c r="E411" i="171"/>
  <c r="E412" i="171"/>
  <c r="E413" i="171"/>
  <c r="E414" i="171"/>
  <c r="E415" i="171"/>
  <c r="E416" i="171"/>
  <c r="E417" i="171"/>
  <c r="E418" i="171"/>
  <c r="E419" i="171"/>
  <c r="E420" i="171"/>
  <c r="E421" i="171"/>
  <c r="E422" i="171"/>
  <c r="E423" i="171"/>
  <c r="E424" i="171"/>
  <c r="E425" i="171"/>
  <c r="E426" i="171"/>
  <c r="E427" i="171"/>
  <c r="E428" i="171"/>
  <c r="E429" i="171"/>
  <c r="E430" i="171"/>
  <c r="E431" i="171"/>
  <c r="E432" i="171"/>
  <c r="E433" i="171"/>
  <c r="E434" i="171"/>
  <c r="E435" i="171"/>
  <c r="E436" i="171"/>
  <c r="E437" i="171"/>
  <c r="E438" i="171"/>
  <c r="E439" i="171"/>
  <c r="E440" i="171"/>
  <c r="E441" i="171"/>
  <c r="E442" i="171"/>
  <c r="E443" i="171"/>
  <c r="E444" i="171"/>
  <c r="E445" i="171"/>
  <c r="E446" i="171"/>
  <c r="E447" i="171"/>
  <c r="E448" i="171"/>
  <c r="E449" i="171"/>
  <c r="E450" i="171"/>
  <c r="E451" i="171"/>
  <c r="E452" i="171"/>
  <c r="E453" i="171"/>
  <c r="E454" i="171"/>
  <c r="E455" i="171"/>
  <c r="E456" i="171"/>
  <c r="E457" i="171"/>
  <c r="E458" i="171"/>
  <c r="E459" i="171"/>
  <c r="E460" i="171"/>
  <c r="E461" i="171"/>
  <c r="E462" i="171"/>
  <c r="E463" i="171"/>
  <c r="E464" i="171"/>
  <c r="E465" i="171"/>
  <c r="E466" i="171"/>
  <c r="E467" i="171"/>
  <c r="E468" i="171"/>
  <c r="E469" i="171"/>
  <c r="E470" i="171"/>
  <c r="E471" i="171"/>
  <c r="E472" i="171"/>
  <c r="E473" i="171"/>
  <c r="E474" i="171"/>
  <c r="E475" i="171"/>
  <c r="E476" i="171"/>
  <c r="E477" i="171"/>
  <c r="E478" i="171"/>
  <c r="E479" i="171"/>
  <c r="E480" i="171"/>
  <c r="E481" i="171"/>
  <c r="E482" i="171"/>
  <c r="E483" i="171"/>
  <c r="E484" i="171"/>
  <c r="E485" i="171"/>
  <c r="E486" i="171"/>
  <c r="E487" i="171"/>
  <c r="E488" i="171"/>
  <c r="E489" i="171"/>
  <c r="E490" i="171"/>
  <c r="E491" i="171"/>
  <c r="E492" i="171"/>
  <c r="E493" i="171"/>
  <c r="E494" i="171"/>
  <c r="E495" i="171"/>
  <c r="E496" i="171"/>
  <c r="E497" i="171"/>
  <c r="E498" i="171"/>
  <c r="E499" i="171"/>
  <c r="E500" i="171"/>
  <c r="E501" i="171"/>
  <c r="E502" i="171"/>
  <c r="E503" i="171"/>
  <c r="E504" i="171"/>
  <c r="E505" i="171"/>
  <c r="E506" i="171"/>
  <c r="E507" i="171"/>
  <c r="E508" i="171"/>
  <c r="E509" i="171"/>
  <c r="E510" i="171"/>
  <c r="E511" i="171"/>
  <c r="E512" i="171"/>
  <c r="E513" i="171"/>
  <c r="E514" i="171"/>
  <c r="E515" i="171"/>
  <c r="E516" i="171"/>
  <c r="E517" i="171"/>
  <c r="E18" i="171"/>
  <c r="FW7" i="171" l="1"/>
  <c r="FW6" i="171"/>
  <c r="FX5" i="171"/>
  <c r="FW5" i="171"/>
  <c r="FY5" i="171" l="1"/>
  <c r="B1" i="104" l="1"/>
  <c r="FN517" i="171" l="1"/>
  <c r="FG517" i="171"/>
  <c r="FB517" i="171"/>
  <c r="FA517" i="171"/>
  <c r="EZ517" i="171"/>
  <c r="EY517" i="171"/>
  <c r="ES517" i="171"/>
  <c r="ER517" i="171"/>
  <c r="ET517" i="171" s="1"/>
  <c r="EQ517" i="171"/>
  <c r="EO517" i="171"/>
  <c r="EN517" i="171"/>
  <c r="EM517" i="171"/>
  <c r="EF517" i="171"/>
  <c r="EJ517" i="171" s="1"/>
  <c r="EE517" i="171"/>
  <c r="EI517" i="171" s="1"/>
  <c r="ED517" i="171"/>
  <c r="EH517" i="171" s="1"/>
  <c r="DT517" i="171"/>
  <c r="DS517" i="171"/>
  <c r="DN517" i="171" s="1"/>
  <c r="DR517" i="171"/>
  <c r="DM517" i="171" s="1"/>
  <c r="DP517" i="171"/>
  <c r="DO517" i="171"/>
  <c r="DJ517" i="171"/>
  <c r="DE517" i="171" s="1"/>
  <c r="DI517" i="171"/>
  <c r="DD517" i="171" s="1"/>
  <c r="DH517" i="171"/>
  <c r="DC517" i="171" s="1"/>
  <c r="DF517" i="171"/>
  <c r="DA517" i="171"/>
  <c r="CZ517" i="171"/>
  <c r="CY517" i="171"/>
  <c r="CX517" i="171"/>
  <c r="CV517" i="171"/>
  <c r="BT517" i="171"/>
  <c r="BX517" i="171" s="1"/>
  <c r="BS517" i="171"/>
  <c r="BW517" i="171" s="1"/>
  <c r="BR517" i="171"/>
  <c r="BV517" i="171" s="1"/>
  <c r="BH517" i="171"/>
  <c r="BG517" i="171"/>
  <c r="BI517" i="171" s="1"/>
  <c r="BF517" i="171"/>
  <c r="BE517" i="171"/>
  <c r="BD517" i="171"/>
  <c r="BC517" i="171"/>
  <c r="BB517" i="171"/>
  <c r="BA517" i="171"/>
  <c r="AY517" i="171"/>
  <c r="AW517" i="171"/>
  <c r="AV517" i="171"/>
  <c r="AU517" i="171"/>
  <c r="AT517" i="171"/>
  <c r="AR517" i="171"/>
  <c r="AP517" i="171"/>
  <c r="AO517" i="171"/>
  <c r="AN517" i="171"/>
  <c r="AM517" i="171"/>
  <c r="AK517" i="171"/>
  <c r="AE517" i="171"/>
  <c r="AF517" i="171" s="1"/>
  <c r="AD517" i="171"/>
  <c r="Y517" i="171"/>
  <c r="AG517" i="171" s="1"/>
  <c r="X517" i="171"/>
  <c r="V517" i="171"/>
  <c r="F517" i="171"/>
  <c r="D517" i="171"/>
  <c r="C517" i="171"/>
  <c r="A517" i="171"/>
  <c r="FN516" i="171"/>
  <c r="FG516" i="171"/>
  <c r="FJ516" i="171" s="1"/>
  <c r="FR516" i="171" s="1"/>
  <c r="FB516" i="171"/>
  <c r="FA516" i="171"/>
  <c r="FC516" i="171" s="1"/>
  <c r="EZ516" i="171"/>
  <c r="EY516" i="171"/>
  <c r="ES516" i="171"/>
  <c r="ER516" i="171"/>
  <c r="EQ516" i="171"/>
  <c r="EO516" i="171"/>
  <c r="EN516" i="171"/>
  <c r="EM516" i="171"/>
  <c r="EP516" i="171" s="1"/>
  <c r="EF516" i="171"/>
  <c r="EJ516" i="171" s="1"/>
  <c r="EE516" i="171"/>
  <c r="EI516" i="171" s="1"/>
  <c r="ED516" i="171"/>
  <c r="DT516" i="171"/>
  <c r="DS516" i="171"/>
  <c r="DN516" i="171" s="1"/>
  <c r="DR516" i="171"/>
  <c r="DM516" i="171" s="1"/>
  <c r="DP516" i="171"/>
  <c r="DO516" i="171"/>
  <c r="DJ516" i="171"/>
  <c r="DI516" i="171"/>
  <c r="DH516" i="171"/>
  <c r="DC516" i="171" s="1"/>
  <c r="DF516" i="171"/>
  <c r="DE516" i="171"/>
  <c r="DD516" i="171"/>
  <c r="DA516" i="171"/>
  <c r="CZ516" i="171"/>
  <c r="CY516" i="171"/>
  <c r="CX516" i="171"/>
  <c r="CV516" i="171"/>
  <c r="BT516" i="171"/>
  <c r="BX516" i="171" s="1"/>
  <c r="BS516" i="171"/>
  <c r="BW516" i="171" s="1"/>
  <c r="BR516" i="171"/>
  <c r="BH516" i="171"/>
  <c r="BG516" i="171"/>
  <c r="BF516" i="171"/>
  <c r="BE516" i="171"/>
  <c r="BD516" i="171"/>
  <c r="BC516" i="171"/>
  <c r="BB516" i="171"/>
  <c r="BA516" i="171"/>
  <c r="AY516" i="171"/>
  <c r="AW516" i="171"/>
  <c r="AV516" i="171"/>
  <c r="AU516" i="171"/>
  <c r="AT516" i="171"/>
  <c r="AR516" i="171"/>
  <c r="AO516" i="171"/>
  <c r="AN516" i="171"/>
  <c r="AM516" i="171"/>
  <c r="AK516" i="171"/>
  <c r="AP516" i="171" s="1"/>
  <c r="AE516" i="171"/>
  <c r="AF516" i="171" s="1"/>
  <c r="AD516" i="171"/>
  <c r="AB516" i="171" s="1"/>
  <c r="FD516" i="171" s="1"/>
  <c r="Y516" i="171"/>
  <c r="X516" i="171"/>
  <c r="V516" i="171"/>
  <c r="F516" i="171"/>
  <c r="D516" i="171"/>
  <c r="C516" i="171"/>
  <c r="A516" i="171"/>
  <c r="FN515" i="171"/>
  <c r="FG515" i="171"/>
  <c r="FB515" i="171"/>
  <c r="FA515" i="171"/>
  <c r="EZ515" i="171"/>
  <c r="EY515" i="171"/>
  <c r="ES515" i="171"/>
  <c r="ER515" i="171"/>
  <c r="ET515" i="171" s="1"/>
  <c r="EQ515" i="171"/>
  <c r="EO515" i="171"/>
  <c r="EN515" i="171"/>
  <c r="EM515" i="171"/>
  <c r="EF515" i="171"/>
  <c r="EJ515" i="171" s="1"/>
  <c r="EE515" i="171"/>
  <c r="EI515" i="171" s="1"/>
  <c r="ED515" i="171"/>
  <c r="DT515" i="171"/>
  <c r="DO515" i="171" s="1"/>
  <c r="DS515" i="171"/>
  <c r="DN515" i="171" s="1"/>
  <c r="DR515" i="171"/>
  <c r="DM515" i="171" s="1"/>
  <c r="DP515" i="171"/>
  <c r="DJ515" i="171"/>
  <c r="DI515" i="171"/>
  <c r="DD515" i="171" s="1"/>
  <c r="DH515" i="171"/>
  <c r="DC515" i="171" s="1"/>
  <c r="DF515" i="171"/>
  <c r="DE515" i="171"/>
  <c r="DA515" i="171"/>
  <c r="CZ515" i="171"/>
  <c r="CY515" i="171"/>
  <c r="CX515" i="171"/>
  <c r="CV515" i="171"/>
  <c r="BT515" i="171"/>
  <c r="BX515" i="171" s="1"/>
  <c r="BS515" i="171"/>
  <c r="BR515" i="171"/>
  <c r="BV515" i="171" s="1"/>
  <c r="BH515" i="171"/>
  <c r="BG515" i="171"/>
  <c r="BF515" i="171"/>
  <c r="BE515" i="171"/>
  <c r="BD515" i="171"/>
  <c r="BC515" i="171"/>
  <c r="BB515" i="171"/>
  <c r="BA515" i="171"/>
  <c r="AY515" i="171"/>
  <c r="AW515" i="171"/>
  <c r="AV515" i="171"/>
  <c r="AU515" i="171"/>
  <c r="AT515" i="171"/>
  <c r="AR515" i="171"/>
  <c r="AO515" i="171"/>
  <c r="AN515" i="171"/>
  <c r="AM515" i="171"/>
  <c r="AK515" i="171"/>
  <c r="AP515" i="171" s="1"/>
  <c r="AE515" i="171"/>
  <c r="AF515" i="171" s="1"/>
  <c r="AD515" i="171"/>
  <c r="Y515" i="171"/>
  <c r="X515" i="171"/>
  <c r="V515" i="171"/>
  <c r="F515" i="171"/>
  <c r="D515" i="171"/>
  <c r="C515" i="171"/>
  <c r="A515" i="171"/>
  <c r="FN514" i="171"/>
  <c r="FG514" i="171"/>
  <c r="FJ514" i="171" s="1"/>
  <c r="FR514" i="171" s="1"/>
  <c r="FC514" i="171"/>
  <c r="DU514" i="171" s="1"/>
  <c r="FB514" i="171"/>
  <c r="FA514" i="171"/>
  <c r="EZ514" i="171"/>
  <c r="EY514" i="171"/>
  <c r="ES514" i="171"/>
  <c r="ER514" i="171"/>
  <c r="EQ514" i="171"/>
  <c r="EO514" i="171"/>
  <c r="EN514" i="171"/>
  <c r="EM514" i="171"/>
  <c r="EF514" i="171"/>
  <c r="EJ514" i="171" s="1"/>
  <c r="EE514" i="171"/>
  <c r="EI514" i="171" s="1"/>
  <c r="ED514" i="171"/>
  <c r="DT514" i="171"/>
  <c r="DS514" i="171"/>
  <c r="DR514" i="171"/>
  <c r="DM514" i="171" s="1"/>
  <c r="DP514" i="171"/>
  <c r="DO514" i="171"/>
  <c r="DN514" i="171"/>
  <c r="DJ514" i="171"/>
  <c r="DE514" i="171" s="1"/>
  <c r="DI514" i="171"/>
  <c r="DH514" i="171"/>
  <c r="DF514" i="171"/>
  <c r="DD514" i="171"/>
  <c r="DC514" i="171"/>
  <c r="DA514" i="171"/>
  <c r="CZ514" i="171"/>
  <c r="CY514" i="171"/>
  <c r="CX514" i="171"/>
  <c r="CV514" i="171"/>
  <c r="BT514" i="171"/>
  <c r="BX514" i="171" s="1"/>
  <c r="BS514" i="171"/>
  <c r="BW514" i="171" s="1"/>
  <c r="BR514" i="171"/>
  <c r="BV514" i="171" s="1"/>
  <c r="BH514" i="171"/>
  <c r="BG514" i="171"/>
  <c r="BF514" i="171"/>
  <c r="BI514" i="171" s="1"/>
  <c r="BE514" i="171"/>
  <c r="BD514" i="171"/>
  <c r="BC514" i="171"/>
  <c r="BB514" i="171"/>
  <c r="BA514" i="171"/>
  <c r="AY514" i="171"/>
  <c r="AW514" i="171"/>
  <c r="AV514" i="171"/>
  <c r="AU514" i="171"/>
  <c r="AT514" i="171"/>
  <c r="AR514" i="171"/>
  <c r="AP514" i="171"/>
  <c r="AO514" i="171"/>
  <c r="AN514" i="171"/>
  <c r="AM514" i="171"/>
  <c r="AK514" i="171"/>
  <c r="AE514" i="171"/>
  <c r="AF514" i="171" s="1"/>
  <c r="AD514" i="171"/>
  <c r="AB514" i="171" s="1"/>
  <c r="FD514" i="171" s="1"/>
  <c r="Y514" i="171"/>
  <c r="X514" i="171"/>
  <c r="V514" i="171"/>
  <c r="F514" i="171"/>
  <c r="D514" i="171"/>
  <c r="C514" i="171"/>
  <c r="A514" i="171"/>
  <c r="FN513" i="171"/>
  <c r="FG513" i="171"/>
  <c r="FI513" i="171" s="1"/>
  <c r="FQ513" i="171" s="1"/>
  <c r="FB513" i="171"/>
  <c r="FA513" i="171"/>
  <c r="EZ513" i="171"/>
  <c r="EY513" i="171"/>
  <c r="ES513" i="171"/>
  <c r="ER513" i="171"/>
  <c r="ET513" i="171" s="1"/>
  <c r="EQ513" i="171"/>
  <c r="EO513" i="171"/>
  <c r="EN513" i="171"/>
  <c r="EM513" i="171"/>
  <c r="EF513" i="171"/>
  <c r="EJ513" i="171" s="1"/>
  <c r="EE513" i="171"/>
  <c r="ED513" i="171"/>
  <c r="EH513" i="171" s="1"/>
  <c r="DT513" i="171"/>
  <c r="DS513" i="171"/>
  <c r="DN513" i="171" s="1"/>
  <c r="DR513" i="171"/>
  <c r="DP513" i="171"/>
  <c r="DO513" i="171"/>
  <c r="DM513" i="171"/>
  <c r="DJ513" i="171"/>
  <c r="DI513" i="171"/>
  <c r="DH513" i="171"/>
  <c r="DC513" i="171" s="1"/>
  <c r="DF513" i="171"/>
  <c r="DE513" i="171"/>
  <c r="DD513" i="171"/>
  <c r="DA513" i="171"/>
  <c r="CZ513" i="171"/>
  <c r="CY513" i="171"/>
  <c r="CX513" i="171"/>
  <c r="CV513" i="171"/>
  <c r="BT513" i="171"/>
  <c r="BX513" i="171" s="1"/>
  <c r="BS513" i="171"/>
  <c r="BW513" i="171" s="1"/>
  <c r="BR513" i="171"/>
  <c r="BH513" i="171"/>
  <c r="BG513" i="171"/>
  <c r="BF513" i="171"/>
  <c r="BI513" i="171" s="1"/>
  <c r="BE513" i="171"/>
  <c r="BD513" i="171"/>
  <c r="BC513" i="171"/>
  <c r="BB513" i="171"/>
  <c r="BA513" i="171"/>
  <c r="AY513" i="171"/>
  <c r="AW513" i="171"/>
  <c r="AV513" i="171"/>
  <c r="AU513" i="171"/>
  <c r="AT513" i="171"/>
  <c r="AR513" i="171"/>
  <c r="AO513" i="171"/>
  <c r="AN513" i="171"/>
  <c r="AM513" i="171"/>
  <c r="AK513" i="171"/>
  <c r="AP513" i="171" s="1"/>
  <c r="AE513" i="171"/>
  <c r="AF513" i="171" s="1"/>
  <c r="AD513" i="171"/>
  <c r="Y513" i="171"/>
  <c r="X513" i="171"/>
  <c r="V513" i="171"/>
  <c r="F513" i="171"/>
  <c r="D513" i="171"/>
  <c r="C513" i="171"/>
  <c r="A513" i="171"/>
  <c r="FN512" i="171"/>
  <c r="FG512" i="171"/>
  <c r="FH512" i="171" s="1"/>
  <c r="FB512" i="171"/>
  <c r="FC512" i="171" s="1"/>
  <c r="DU512" i="171" s="1"/>
  <c r="FA512" i="171"/>
  <c r="EZ512" i="171"/>
  <c r="EY512" i="171"/>
  <c r="ES512" i="171"/>
  <c r="ER512" i="171"/>
  <c r="EQ512" i="171"/>
  <c r="ET512" i="171" s="1"/>
  <c r="EO512" i="171"/>
  <c r="EN512" i="171"/>
  <c r="EM512" i="171"/>
  <c r="EF512" i="171"/>
  <c r="EJ512" i="171" s="1"/>
  <c r="EE512" i="171"/>
  <c r="EI512" i="171" s="1"/>
  <c r="ED512" i="171"/>
  <c r="EH512" i="171" s="1"/>
  <c r="DT512" i="171"/>
  <c r="DO512" i="171" s="1"/>
  <c r="DS512" i="171"/>
  <c r="DR512" i="171"/>
  <c r="DP512" i="171"/>
  <c r="DN512" i="171"/>
  <c r="DM512" i="171"/>
  <c r="DJ512" i="171"/>
  <c r="DI512" i="171"/>
  <c r="DD512" i="171" s="1"/>
  <c r="DH512" i="171"/>
  <c r="DF512" i="171"/>
  <c r="DE512" i="171"/>
  <c r="DC512" i="171"/>
  <c r="DA512" i="171"/>
  <c r="CZ512" i="171"/>
  <c r="CY512" i="171"/>
  <c r="CX512" i="171"/>
  <c r="CV512" i="171"/>
  <c r="BT512" i="171"/>
  <c r="BX512" i="171" s="1"/>
  <c r="BS512" i="171"/>
  <c r="BW512" i="171" s="1"/>
  <c r="BR512" i="171"/>
  <c r="BH512" i="171"/>
  <c r="BG512" i="171"/>
  <c r="BF512" i="171"/>
  <c r="BE512" i="171"/>
  <c r="BD512" i="171"/>
  <c r="BC512" i="171"/>
  <c r="BB512" i="171"/>
  <c r="BA512" i="171"/>
  <c r="AY512" i="171"/>
  <c r="AW512" i="171"/>
  <c r="AV512" i="171"/>
  <c r="AU512" i="171"/>
  <c r="AT512" i="171"/>
  <c r="AR512" i="171"/>
  <c r="AP512" i="171"/>
  <c r="AO512" i="171"/>
  <c r="AN512" i="171"/>
  <c r="AM512" i="171"/>
  <c r="AK512" i="171"/>
  <c r="AE512" i="171"/>
  <c r="AF512" i="171" s="1"/>
  <c r="AD512" i="171"/>
  <c r="Y512" i="171"/>
  <c r="X512" i="171"/>
  <c r="V512" i="171"/>
  <c r="F512" i="171"/>
  <c r="D512" i="171"/>
  <c r="C512" i="171"/>
  <c r="A512" i="171"/>
  <c r="FN511" i="171"/>
  <c r="FG511" i="171"/>
  <c r="FB511" i="171"/>
  <c r="FA511" i="171"/>
  <c r="EZ511" i="171"/>
  <c r="EY511" i="171"/>
  <c r="ES511" i="171"/>
  <c r="ER511" i="171"/>
  <c r="ET511" i="171" s="1"/>
  <c r="EQ511" i="171"/>
  <c r="EO511" i="171"/>
  <c r="EN511" i="171"/>
  <c r="EM511" i="171"/>
  <c r="EF511" i="171"/>
  <c r="EJ511" i="171" s="1"/>
  <c r="EE511" i="171"/>
  <c r="EI511" i="171" s="1"/>
  <c r="ED511" i="171"/>
  <c r="EH511" i="171" s="1"/>
  <c r="DT511" i="171"/>
  <c r="DS511" i="171"/>
  <c r="DR511" i="171"/>
  <c r="DM511" i="171" s="1"/>
  <c r="DP511" i="171"/>
  <c r="DO511" i="171"/>
  <c r="DN511" i="171"/>
  <c r="DJ511" i="171"/>
  <c r="DE511" i="171" s="1"/>
  <c r="DI511" i="171"/>
  <c r="DH511" i="171"/>
  <c r="DC511" i="171" s="1"/>
  <c r="DF511" i="171"/>
  <c r="DD511" i="171"/>
  <c r="DA511" i="171"/>
  <c r="CZ511" i="171"/>
  <c r="CY511" i="171"/>
  <c r="CX511" i="171"/>
  <c r="CV511" i="171"/>
  <c r="BT511" i="171"/>
  <c r="BX511" i="171" s="1"/>
  <c r="BS511" i="171"/>
  <c r="BW511" i="171" s="1"/>
  <c r="BR511" i="171"/>
  <c r="BV511" i="171" s="1"/>
  <c r="BH511" i="171"/>
  <c r="BG511" i="171"/>
  <c r="BI511" i="171" s="1"/>
  <c r="BF511" i="171"/>
  <c r="BE511" i="171"/>
  <c r="BD511" i="171"/>
  <c r="BC511" i="171"/>
  <c r="BB511" i="171"/>
  <c r="BA511" i="171"/>
  <c r="AY511" i="171"/>
  <c r="AW511" i="171"/>
  <c r="AV511" i="171"/>
  <c r="AU511" i="171"/>
  <c r="AT511" i="171"/>
  <c r="AR511" i="171"/>
  <c r="AP511" i="171"/>
  <c r="AO511" i="171"/>
  <c r="AN511" i="171"/>
  <c r="AM511" i="171"/>
  <c r="AK511" i="171"/>
  <c r="AE511" i="171"/>
  <c r="AF511" i="171" s="1"/>
  <c r="AD511" i="171"/>
  <c r="Y511" i="171"/>
  <c r="X511" i="171"/>
  <c r="V511" i="171"/>
  <c r="F511" i="171"/>
  <c r="D511" i="171"/>
  <c r="C511" i="171"/>
  <c r="A511" i="171"/>
  <c r="FN510" i="171"/>
  <c r="FG510" i="171"/>
  <c r="FJ510" i="171" s="1"/>
  <c r="FR510" i="171" s="1"/>
  <c r="FB510" i="171"/>
  <c r="FA510" i="171"/>
  <c r="EZ510" i="171"/>
  <c r="EY510" i="171"/>
  <c r="ES510" i="171"/>
  <c r="ER510" i="171"/>
  <c r="EQ510" i="171"/>
  <c r="ET510" i="171" s="1"/>
  <c r="EO510" i="171"/>
  <c r="EN510" i="171"/>
  <c r="EM510" i="171"/>
  <c r="EF510" i="171"/>
  <c r="EJ510" i="171" s="1"/>
  <c r="EE510" i="171"/>
  <c r="EI510" i="171" s="1"/>
  <c r="ED510" i="171"/>
  <c r="DT510" i="171"/>
  <c r="DS510" i="171"/>
  <c r="DN510" i="171" s="1"/>
  <c r="DR510" i="171"/>
  <c r="DP510" i="171"/>
  <c r="DO510" i="171"/>
  <c r="DM510" i="171"/>
  <c r="DJ510" i="171"/>
  <c r="DI510" i="171"/>
  <c r="DH510" i="171"/>
  <c r="DC510" i="171" s="1"/>
  <c r="DF510" i="171"/>
  <c r="DE510" i="171"/>
  <c r="DD510" i="171"/>
  <c r="DA510" i="171"/>
  <c r="CZ510" i="171"/>
  <c r="CY510" i="171"/>
  <c r="CX510" i="171"/>
  <c r="CV510" i="171"/>
  <c r="BT510" i="171"/>
  <c r="BX510" i="171" s="1"/>
  <c r="BS510" i="171"/>
  <c r="BW510" i="171" s="1"/>
  <c r="BR510" i="171"/>
  <c r="BH510" i="171"/>
  <c r="BG510" i="171"/>
  <c r="BF510" i="171"/>
  <c r="BI510" i="171" s="1"/>
  <c r="BE510" i="171"/>
  <c r="BD510" i="171"/>
  <c r="BC510" i="171"/>
  <c r="BB510" i="171"/>
  <c r="BA510" i="171"/>
  <c r="AY510" i="171"/>
  <c r="AW510" i="171"/>
  <c r="AV510" i="171"/>
  <c r="AU510" i="171"/>
  <c r="AT510" i="171"/>
  <c r="AR510" i="171"/>
  <c r="AP510" i="171"/>
  <c r="AO510" i="171"/>
  <c r="AN510" i="171"/>
  <c r="AM510" i="171"/>
  <c r="AK510" i="171"/>
  <c r="AE510" i="171"/>
  <c r="AF510" i="171" s="1"/>
  <c r="AD510" i="171"/>
  <c r="Y510" i="171"/>
  <c r="X510" i="171"/>
  <c r="V510" i="171"/>
  <c r="F510" i="171"/>
  <c r="D510" i="171"/>
  <c r="C510" i="171"/>
  <c r="A510" i="171"/>
  <c r="FN509" i="171"/>
  <c r="FI509" i="171"/>
  <c r="FQ509" i="171" s="1"/>
  <c r="FG509" i="171"/>
  <c r="FH509" i="171" s="1"/>
  <c r="FP509" i="171" s="1"/>
  <c r="FB509" i="171"/>
  <c r="FA509" i="171"/>
  <c r="EZ509" i="171"/>
  <c r="FC509" i="171" s="1"/>
  <c r="EY509" i="171"/>
  <c r="ET509" i="171"/>
  <c r="ES509" i="171"/>
  <c r="ER509" i="171"/>
  <c r="EQ509" i="171"/>
  <c r="EO509" i="171"/>
  <c r="EN509" i="171"/>
  <c r="EM509" i="171"/>
  <c r="EF509" i="171"/>
  <c r="EJ509" i="171" s="1"/>
  <c r="EE509" i="171"/>
  <c r="EI509" i="171" s="1"/>
  <c r="ED509" i="171"/>
  <c r="EH509" i="171" s="1"/>
  <c r="DT509" i="171"/>
  <c r="DO509" i="171" s="1"/>
  <c r="DS509" i="171"/>
  <c r="DN509" i="171" s="1"/>
  <c r="DR509" i="171"/>
  <c r="DP509" i="171"/>
  <c r="DM509" i="171"/>
  <c r="DJ509" i="171"/>
  <c r="DE509" i="171" s="1"/>
  <c r="DI509" i="171"/>
  <c r="DD509" i="171" s="1"/>
  <c r="DH509" i="171"/>
  <c r="DF509" i="171"/>
  <c r="DC509" i="171"/>
  <c r="DA509" i="171"/>
  <c r="CZ509" i="171"/>
  <c r="CY509" i="171"/>
  <c r="CX509" i="171"/>
  <c r="CV509" i="171"/>
  <c r="BT509" i="171"/>
  <c r="BX509" i="171" s="1"/>
  <c r="BS509" i="171"/>
  <c r="BR509" i="171"/>
  <c r="BV509" i="171" s="1"/>
  <c r="BH509" i="171"/>
  <c r="BG509" i="171"/>
  <c r="BF509" i="171"/>
  <c r="BE509" i="171"/>
  <c r="BD509" i="171"/>
  <c r="BC509" i="171"/>
  <c r="BB509" i="171"/>
  <c r="BA509" i="171"/>
  <c r="AY509" i="171"/>
  <c r="AW509" i="171"/>
  <c r="AV509" i="171"/>
  <c r="AU509" i="171"/>
  <c r="AT509" i="171"/>
  <c r="AR509" i="171"/>
  <c r="AP509" i="171"/>
  <c r="AO509" i="171"/>
  <c r="AN509" i="171"/>
  <c r="AM509" i="171"/>
  <c r="AK509" i="171"/>
  <c r="AE509" i="171"/>
  <c r="AF509" i="171" s="1"/>
  <c r="AD509" i="171"/>
  <c r="Y509" i="171"/>
  <c r="X509" i="171"/>
  <c r="V509" i="171"/>
  <c r="F509" i="171"/>
  <c r="D509" i="171"/>
  <c r="C509" i="171"/>
  <c r="A509" i="171"/>
  <c r="FN508" i="171"/>
  <c r="FG508" i="171"/>
  <c r="FB508" i="171"/>
  <c r="FA508" i="171"/>
  <c r="EZ508" i="171"/>
  <c r="FC508" i="171" s="1"/>
  <c r="DU508" i="171" s="1"/>
  <c r="EY508" i="171"/>
  <c r="ES508" i="171"/>
  <c r="ER508" i="171"/>
  <c r="EQ508" i="171"/>
  <c r="ET508" i="171" s="1"/>
  <c r="EO508" i="171"/>
  <c r="EN508" i="171"/>
  <c r="EM508" i="171"/>
  <c r="EF508" i="171"/>
  <c r="EJ508" i="171" s="1"/>
  <c r="EE508" i="171"/>
  <c r="EI508" i="171" s="1"/>
  <c r="ED508" i="171"/>
  <c r="DT508" i="171"/>
  <c r="DO508" i="171" s="1"/>
  <c r="DS508" i="171"/>
  <c r="DN508" i="171" s="1"/>
  <c r="DR508" i="171"/>
  <c r="DM508" i="171" s="1"/>
  <c r="DP508" i="171"/>
  <c r="DJ508" i="171"/>
  <c r="DE508" i="171" s="1"/>
  <c r="DI508" i="171"/>
  <c r="DD508" i="171" s="1"/>
  <c r="DH508" i="171"/>
  <c r="DF508" i="171"/>
  <c r="DC508" i="171"/>
  <c r="DA508" i="171"/>
  <c r="CZ508" i="171"/>
  <c r="CY508" i="171"/>
  <c r="CX508" i="171"/>
  <c r="CV508" i="171"/>
  <c r="BT508" i="171"/>
  <c r="BX508" i="171" s="1"/>
  <c r="BS508" i="171"/>
  <c r="BW508" i="171" s="1"/>
  <c r="BR508" i="171"/>
  <c r="BV508" i="171" s="1"/>
  <c r="BH508" i="171"/>
  <c r="BG508" i="171"/>
  <c r="BF508" i="171"/>
  <c r="BE508" i="171"/>
  <c r="BD508" i="171"/>
  <c r="BC508" i="171"/>
  <c r="BB508" i="171"/>
  <c r="BA508" i="171"/>
  <c r="AY508" i="171"/>
  <c r="AW508" i="171"/>
  <c r="AV508" i="171"/>
  <c r="AU508" i="171"/>
  <c r="AT508" i="171"/>
  <c r="AR508" i="171"/>
  <c r="AP508" i="171"/>
  <c r="AO508" i="171"/>
  <c r="AN508" i="171"/>
  <c r="AM508" i="171"/>
  <c r="AK508" i="171"/>
  <c r="AE508" i="171"/>
  <c r="AF508" i="171" s="1"/>
  <c r="AD508" i="171"/>
  <c r="AB508" i="171" s="1"/>
  <c r="FD508" i="171" s="1"/>
  <c r="Y508" i="171"/>
  <c r="X508" i="171"/>
  <c r="V508" i="171"/>
  <c r="F508" i="171"/>
  <c r="D508" i="171"/>
  <c r="C508" i="171"/>
  <c r="A508" i="171"/>
  <c r="FN507" i="171"/>
  <c r="FG507" i="171"/>
  <c r="FB507" i="171"/>
  <c r="FA507" i="171"/>
  <c r="EZ507" i="171"/>
  <c r="FC507" i="171" s="1"/>
  <c r="EY507" i="171"/>
  <c r="ES507" i="171"/>
  <c r="ER507" i="171"/>
  <c r="EQ507" i="171"/>
  <c r="EO507" i="171"/>
  <c r="EN507" i="171"/>
  <c r="EM507" i="171"/>
  <c r="EF507" i="171"/>
  <c r="EJ507" i="171" s="1"/>
  <c r="EE507" i="171"/>
  <c r="ED507" i="171"/>
  <c r="EH507" i="171" s="1"/>
  <c r="DT507" i="171"/>
  <c r="DO507" i="171" s="1"/>
  <c r="DS507" i="171"/>
  <c r="DN507" i="171" s="1"/>
  <c r="DR507" i="171"/>
  <c r="DM507" i="171" s="1"/>
  <c r="DP507" i="171"/>
  <c r="DJ507" i="171"/>
  <c r="DE507" i="171" s="1"/>
  <c r="DI507" i="171"/>
  <c r="DD507" i="171" s="1"/>
  <c r="DH507" i="171"/>
  <c r="DC507" i="171" s="1"/>
  <c r="DF507" i="171"/>
  <c r="DA507" i="171"/>
  <c r="CZ507" i="171"/>
  <c r="CY507" i="171"/>
  <c r="CX507" i="171"/>
  <c r="CV507" i="171"/>
  <c r="BT507" i="171"/>
  <c r="BX507" i="171" s="1"/>
  <c r="BS507" i="171"/>
  <c r="BW507" i="171" s="1"/>
  <c r="BR507" i="171"/>
  <c r="BI507" i="171"/>
  <c r="BH507" i="171"/>
  <c r="BG507" i="171"/>
  <c r="BF507" i="171"/>
  <c r="BE507" i="171"/>
  <c r="BD507" i="171"/>
  <c r="BC507" i="171"/>
  <c r="BB507" i="171"/>
  <c r="BA507" i="171"/>
  <c r="AY507" i="171"/>
  <c r="AW507" i="171"/>
  <c r="AV507" i="171"/>
  <c r="AU507" i="171"/>
  <c r="AT507" i="171"/>
  <c r="AR507" i="171"/>
  <c r="AO507" i="171"/>
  <c r="AN507" i="171"/>
  <c r="AM507" i="171"/>
  <c r="AK507" i="171"/>
  <c r="AP507" i="171" s="1"/>
  <c r="AE507" i="171"/>
  <c r="AF507" i="171" s="1"/>
  <c r="AD507" i="171"/>
  <c r="Y507" i="171"/>
  <c r="X507" i="171"/>
  <c r="V507" i="171"/>
  <c r="F507" i="171"/>
  <c r="D507" i="171"/>
  <c r="C507" i="171"/>
  <c r="A507" i="171"/>
  <c r="FN506" i="171"/>
  <c r="FG506" i="171"/>
  <c r="FH506" i="171" s="1"/>
  <c r="FB506" i="171"/>
  <c r="FA506" i="171"/>
  <c r="EZ506" i="171"/>
  <c r="FC506" i="171" s="1"/>
  <c r="DU506" i="171" s="1"/>
  <c r="EY506" i="171"/>
  <c r="ES506" i="171"/>
  <c r="ER506" i="171"/>
  <c r="EQ506" i="171"/>
  <c r="EO506" i="171"/>
  <c r="EN506" i="171"/>
  <c r="EM506" i="171"/>
  <c r="EF506" i="171"/>
  <c r="EJ506" i="171" s="1"/>
  <c r="EE506" i="171"/>
  <c r="EI506" i="171" s="1"/>
  <c r="ED506" i="171"/>
  <c r="EH506" i="171" s="1"/>
  <c r="DT506" i="171"/>
  <c r="DO506" i="171" s="1"/>
  <c r="DS506" i="171"/>
  <c r="DN506" i="171" s="1"/>
  <c r="DR506" i="171"/>
  <c r="DM506" i="171" s="1"/>
  <c r="DP506" i="171"/>
  <c r="DJ506" i="171"/>
  <c r="DI506" i="171"/>
  <c r="DD506" i="171" s="1"/>
  <c r="DH506" i="171"/>
  <c r="DC506" i="171" s="1"/>
  <c r="DF506" i="171"/>
  <c r="DE506" i="171"/>
  <c r="DA506" i="171"/>
  <c r="CZ506" i="171"/>
  <c r="CY506" i="171"/>
  <c r="CX506" i="171"/>
  <c r="CV506" i="171"/>
  <c r="BT506" i="171"/>
  <c r="BX506" i="171" s="1"/>
  <c r="BS506" i="171"/>
  <c r="BW506" i="171" s="1"/>
  <c r="BR506" i="171"/>
  <c r="BH506" i="171"/>
  <c r="BG506" i="171"/>
  <c r="BF506" i="171"/>
  <c r="BE506" i="171"/>
  <c r="BD506" i="171"/>
  <c r="BC506" i="171"/>
  <c r="BB506" i="171"/>
  <c r="BA506" i="171"/>
  <c r="AY506" i="171"/>
  <c r="AW506" i="171"/>
  <c r="AV506" i="171"/>
  <c r="AU506" i="171"/>
  <c r="AT506" i="171"/>
  <c r="AR506" i="171"/>
  <c r="AO506" i="171"/>
  <c r="AN506" i="171"/>
  <c r="AM506" i="171"/>
  <c r="AK506" i="171"/>
  <c r="AP506" i="171" s="1"/>
  <c r="AE506" i="171"/>
  <c r="AF506" i="171" s="1"/>
  <c r="AD506" i="171"/>
  <c r="Y506" i="171"/>
  <c r="X506" i="171"/>
  <c r="V506" i="171"/>
  <c r="F506" i="171"/>
  <c r="D506" i="171"/>
  <c r="C506" i="171"/>
  <c r="A506" i="171"/>
  <c r="FN505" i="171"/>
  <c r="FG505" i="171"/>
  <c r="FB505" i="171"/>
  <c r="FA505" i="171"/>
  <c r="EZ505" i="171"/>
  <c r="EY505" i="171"/>
  <c r="ES505" i="171"/>
  <c r="ET505" i="171" s="1"/>
  <c r="ER505" i="171"/>
  <c r="EQ505" i="171"/>
  <c r="EO505" i="171"/>
  <c r="EN505" i="171"/>
  <c r="EM505" i="171"/>
  <c r="EF505" i="171"/>
  <c r="EE505" i="171"/>
  <c r="EI505" i="171" s="1"/>
  <c r="ED505" i="171"/>
  <c r="EH505" i="171" s="1"/>
  <c r="DT505" i="171"/>
  <c r="DS505" i="171"/>
  <c r="DN505" i="171" s="1"/>
  <c r="DR505" i="171"/>
  <c r="DM505" i="171" s="1"/>
  <c r="DP505" i="171"/>
  <c r="DO505" i="171"/>
  <c r="DJ505" i="171"/>
  <c r="DE505" i="171" s="1"/>
  <c r="DI505" i="171"/>
  <c r="DD505" i="171" s="1"/>
  <c r="DH505" i="171"/>
  <c r="DC505" i="171" s="1"/>
  <c r="DF505" i="171"/>
  <c r="DA505" i="171"/>
  <c r="CZ505" i="171"/>
  <c r="CY505" i="171"/>
  <c r="CX505" i="171"/>
  <c r="CV505" i="171"/>
  <c r="BT505" i="171"/>
  <c r="BX505" i="171" s="1"/>
  <c r="BS505" i="171"/>
  <c r="BW505" i="171" s="1"/>
  <c r="BR505" i="171"/>
  <c r="BV505" i="171" s="1"/>
  <c r="BH505" i="171"/>
  <c r="BI505" i="171" s="1"/>
  <c r="BG505" i="171"/>
  <c r="BF505" i="171"/>
  <c r="BE505" i="171"/>
  <c r="BD505" i="171"/>
  <c r="BC505" i="171"/>
  <c r="BB505" i="171"/>
  <c r="BA505" i="171"/>
  <c r="AY505" i="171"/>
  <c r="AW505" i="171"/>
  <c r="AV505" i="171"/>
  <c r="AU505" i="171"/>
  <c r="AT505" i="171"/>
  <c r="AR505" i="171"/>
  <c r="AO505" i="171"/>
  <c r="AN505" i="171"/>
  <c r="AM505" i="171"/>
  <c r="AK505" i="171"/>
  <c r="AP505" i="171" s="1"/>
  <c r="AE505" i="171"/>
  <c r="AF505" i="171" s="1"/>
  <c r="AD505" i="171"/>
  <c r="Y505" i="171"/>
  <c r="X505" i="171"/>
  <c r="V505" i="171"/>
  <c r="F505" i="171"/>
  <c r="D505" i="171"/>
  <c r="C505" i="171"/>
  <c r="A505" i="171"/>
  <c r="FN504" i="171"/>
  <c r="FG504" i="171"/>
  <c r="FJ504" i="171" s="1"/>
  <c r="FR504" i="171" s="1"/>
  <c r="FB504" i="171"/>
  <c r="FA504" i="171"/>
  <c r="EZ504" i="171"/>
  <c r="EY504" i="171"/>
  <c r="ES504" i="171"/>
  <c r="ER504" i="171"/>
  <c r="EQ504" i="171"/>
  <c r="ET504" i="171" s="1"/>
  <c r="EO504" i="171"/>
  <c r="EN504" i="171"/>
  <c r="EM504" i="171"/>
  <c r="EF504" i="171"/>
  <c r="EJ504" i="171" s="1"/>
  <c r="EE504" i="171"/>
  <c r="EI504" i="171" s="1"/>
  <c r="ED504" i="171"/>
  <c r="DT504" i="171"/>
  <c r="DS504" i="171"/>
  <c r="DN504" i="171" s="1"/>
  <c r="DR504" i="171"/>
  <c r="DP504" i="171"/>
  <c r="DO504" i="171"/>
  <c r="DM504" i="171"/>
  <c r="DJ504" i="171"/>
  <c r="DI504" i="171"/>
  <c r="DH504" i="171"/>
  <c r="DC504" i="171" s="1"/>
  <c r="DF504" i="171"/>
  <c r="DE504" i="171"/>
  <c r="DD504" i="171"/>
  <c r="DA504" i="171"/>
  <c r="CZ504" i="171"/>
  <c r="CY504" i="171"/>
  <c r="CX504" i="171"/>
  <c r="CV504" i="171"/>
  <c r="BT504" i="171"/>
  <c r="BX504" i="171" s="1"/>
  <c r="BS504" i="171"/>
  <c r="BW504" i="171" s="1"/>
  <c r="BR504" i="171"/>
  <c r="BH504" i="171"/>
  <c r="BG504" i="171"/>
  <c r="BF504" i="171"/>
  <c r="BE504" i="171"/>
  <c r="BD504" i="171"/>
  <c r="BC504" i="171"/>
  <c r="BB504" i="171"/>
  <c r="BA504" i="171"/>
  <c r="AY504" i="171"/>
  <c r="AW504" i="171"/>
  <c r="AV504" i="171"/>
  <c r="AU504" i="171"/>
  <c r="AT504" i="171"/>
  <c r="AR504" i="171"/>
  <c r="AP504" i="171"/>
  <c r="AO504" i="171"/>
  <c r="AN504" i="171"/>
  <c r="AM504" i="171"/>
  <c r="AK504" i="171"/>
  <c r="AE504" i="171"/>
  <c r="AF504" i="171" s="1"/>
  <c r="AD504" i="171"/>
  <c r="AB504" i="171" s="1"/>
  <c r="FD504" i="171" s="1"/>
  <c r="Y504" i="171"/>
  <c r="X504" i="171"/>
  <c r="V504" i="171"/>
  <c r="F504" i="171"/>
  <c r="D504" i="171"/>
  <c r="C504" i="171"/>
  <c r="A504" i="171"/>
  <c r="FN503" i="171"/>
  <c r="FG503" i="171"/>
  <c r="FB503" i="171"/>
  <c r="FA503" i="171"/>
  <c r="EZ503" i="171"/>
  <c r="EY503" i="171"/>
  <c r="ES503" i="171"/>
  <c r="ET503" i="171" s="1"/>
  <c r="ER503" i="171"/>
  <c r="EQ503" i="171"/>
  <c r="EO503" i="171"/>
  <c r="EN503" i="171"/>
  <c r="EM503" i="171"/>
  <c r="EF503" i="171"/>
  <c r="EJ503" i="171" s="1"/>
  <c r="EE503" i="171"/>
  <c r="EI503" i="171" s="1"/>
  <c r="ED503" i="171"/>
  <c r="EH503" i="171" s="1"/>
  <c r="DT503" i="171"/>
  <c r="DO503" i="171" s="1"/>
  <c r="DS503" i="171"/>
  <c r="DN503" i="171" s="1"/>
  <c r="DR503" i="171"/>
  <c r="DM503" i="171" s="1"/>
  <c r="DP503" i="171"/>
  <c r="DJ503" i="171"/>
  <c r="DE503" i="171" s="1"/>
  <c r="DI503" i="171"/>
  <c r="DD503" i="171" s="1"/>
  <c r="DH503" i="171"/>
  <c r="DC503" i="171" s="1"/>
  <c r="DF503" i="171"/>
  <c r="DA503" i="171"/>
  <c r="CZ503" i="171"/>
  <c r="CY503" i="171"/>
  <c r="CX503" i="171"/>
  <c r="CV503" i="171"/>
  <c r="BT503" i="171"/>
  <c r="BX503" i="171" s="1"/>
  <c r="BS503" i="171"/>
  <c r="BR503" i="171"/>
  <c r="BV503" i="171" s="1"/>
  <c r="BH503" i="171"/>
  <c r="BG503" i="171"/>
  <c r="BF503" i="171"/>
  <c r="BE503" i="171"/>
  <c r="BD503" i="171"/>
  <c r="BC503" i="171"/>
  <c r="BB503" i="171"/>
  <c r="BA503" i="171"/>
  <c r="AY503" i="171"/>
  <c r="AW503" i="171"/>
  <c r="AV503" i="171"/>
  <c r="AU503" i="171"/>
  <c r="AT503" i="171"/>
  <c r="AR503" i="171"/>
  <c r="AP503" i="171"/>
  <c r="AO503" i="171"/>
  <c r="AN503" i="171"/>
  <c r="AM503" i="171"/>
  <c r="AK503" i="171"/>
  <c r="AE503" i="171"/>
  <c r="AF503" i="171" s="1"/>
  <c r="AD503" i="171"/>
  <c r="Y503" i="171"/>
  <c r="X503" i="171"/>
  <c r="V503" i="171"/>
  <c r="F503" i="171"/>
  <c r="D503" i="171"/>
  <c r="C503" i="171"/>
  <c r="A503" i="171"/>
  <c r="FN502" i="171"/>
  <c r="FG502" i="171"/>
  <c r="FC502" i="171"/>
  <c r="DU502" i="171" s="1"/>
  <c r="FB502" i="171"/>
  <c r="FA502" i="171"/>
  <c r="EZ502" i="171"/>
  <c r="EY502" i="171"/>
  <c r="ES502" i="171"/>
  <c r="ER502" i="171"/>
  <c r="EQ502" i="171"/>
  <c r="EO502" i="171"/>
  <c r="EN502" i="171"/>
  <c r="EM502" i="171"/>
  <c r="EF502" i="171"/>
  <c r="EJ502" i="171" s="1"/>
  <c r="EE502" i="171"/>
  <c r="EI502" i="171" s="1"/>
  <c r="ED502" i="171"/>
  <c r="DT502" i="171"/>
  <c r="DS502" i="171"/>
  <c r="DN502" i="171" s="1"/>
  <c r="DR502" i="171"/>
  <c r="DM502" i="171" s="1"/>
  <c r="DP502" i="171"/>
  <c r="DO502" i="171"/>
  <c r="DJ502" i="171"/>
  <c r="DE502" i="171" s="1"/>
  <c r="DI502" i="171"/>
  <c r="DD502" i="171" s="1"/>
  <c r="DH502" i="171"/>
  <c r="DC502" i="171" s="1"/>
  <c r="DF502" i="171"/>
  <c r="DA502" i="171"/>
  <c r="CZ502" i="171"/>
  <c r="CY502" i="171"/>
  <c r="CX502" i="171"/>
  <c r="CV502" i="171"/>
  <c r="BT502" i="171"/>
  <c r="BX502" i="171" s="1"/>
  <c r="BS502" i="171"/>
  <c r="BW502" i="171" s="1"/>
  <c r="BR502" i="171"/>
  <c r="BV502" i="171" s="1"/>
  <c r="BH502" i="171"/>
  <c r="BG502" i="171"/>
  <c r="BF502" i="171"/>
  <c r="BE502" i="171"/>
  <c r="BD502" i="171"/>
  <c r="BC502" i="171"/>
  <c r="BB502" i="171"/>
  <c r="BA502" i="171"/>
  <c r="AY502" i="171"/>
  <c r="AW502" i="171"/>
  <c r="AV502" i="171"/>
  <c r="AU502" i="171"/>
  <c r="AT502" i="171"/>
  <c r="AR502" i="171"/>
  <c r="AO502" i="171"/>
  <c r="AN502" i="171"/>
  <c r="AM502" i="171"/>
  <c r="AK502" i="171"/>
  <c r="AP502" i="171" s="1"/>
  <c r="AE502" i="171"/>
  <c r="AF502" i="171" s="1"/>
  <c r="AD502" i="171"/>
  <c r="AB502" i="171" s="1"/>
  <c r="FD502" i="171" s="1"/>
  <c r="Y502" i="171"/>
  <c r="X502" i="171"/>
  <c r="V502" i="171"/>
  <c r="F502" i="171"/>
  <c r="D502" i="171"/>
  <c r="C502" i="171"/>
  <c r="A502" i="171"/>
  <c r="FN501" i="171"/>
  <c r="FG501" i="171"/>
  <c r="FB501" i="171"/>
  <c r="FA501" i="171"/>
  <c r="EZ501" i="171"/>
  <c r="EY501" i="171"/>
  <c r="ES501" i="171"/>
  <c r="ER501" i="171"/>
  <c r="EQ501" i="171"/>
  <c r="EO501" i="171"/>
  <c r="EN501" i="171"/>
  <c r="EM501" i="171"/>
  <c r="EP501" i="171" s="1"/>
  <c r="EF501" i="171"/>
  <c r="EJ501" i="171" s="1"/>
  <c r="EE501" i="171"/>
  <c r="ED501" i="171"/>
  <c r="EH501" i="171" s="1"/>
  <c r="DT501" i="171"/>
  <c r="DS501" i="171"/>
  <c r="DN501" i="171" s="1"/>
  <c r="DR501" i="171"/>
  <c r="DM501" i="171" s="1"/>
  <c r="DP501" i="171"/>
  <c r="DO501" i="171"/>
  <c r="DJ501" i="171"/>
  <c r="DI501" i="171"/>
  <c r="DD501" i="171" s="1"/>
  <c r="DH501" i="171"/>
  <c r="DC501" i="171" s="1"/>
  <c r="DF501" i="171"/>
  <c r="DE501" i="171"/>
  <c r="DA501" i="171"/>
  <c r="CZ501" i="171"/>
  <c r="CY501" i="171"/>
  <c r="CX501" i="171"/>
  <c r="CV501" i="171"/>
  <c r="BT501" i="171"/>
  <c r="BX501" i="171" s="1"/>
  <c r="BS501" i="171"/>
  <c r="BW501" i="171" s="1"/>
  <c r="BR501" i="171"/>
  <c r="BV501" i="171" s="1"/>
  <c r="BH501" i="171"/>
  <c r="BI501" i="171" s="1"/>
  <c r="BG501" i="171"/>
  <c r="BF501" i="171"/>
  <c r="BE501" i="171"/>
  <c r="BD501" i="171"/>
  <c r="BC501" i="171"/>
  <c r="BB501" i="171"/>
  <c r="BA501" i="171"/>
  <c r="AY501" i="171"/>
  <c r="AW501" i="171"/>
  <c r="AV501" i="171"/>
  <c r="AU501" i="171"/>
  <c r="AT501" i="171"/>
  <c r="AR501" i="171"/>
  <c r="AP501" i="171"/>
  <c r="AO501" i="171"/>
  <c r="AN501" i="171"/>
  <c r="AM501" i="171"/>
  <c r="AK501" i="171"/>
  <c r="AE501" i="171"/>
  <c r="AF501" i="171" s="1"/>
  <c r="AD501" i="171"/>
  <c r="Y501" i="171"/>
  <c r="X501" i="171"/>
  <c r="V501" i="171"/>
  <c r="F501" i="171"/>
  <c r="D501" i="171"/>
  <c r="C501" i="171"/>
  <c r="A501" i="171"/>
  <c r="FN500" i="171"/>
  <c r="FG500" i="171"/>
  <c r="FB500" i="171"/>
  <c r="FA500" i="171"/>
  <c r="EZ500" i="171"/>
  <c r="FC500" i="171" s="1"/>
  <c r="DU500" i="171" s="1"/>
  <c r="EY500" i="171"/>
  <c r="ES500" i="171"/>
  <c r="ER500" i="171"/>
  <c r="EQ500" i="171"/>
  <c r="EO500" i="171"/>
  <c r="EN500" i="171"/>
  <c r="EM500" i="171"/>
  <c r="EF500" i="171"/>
  <c r="EJ500" i="171" s="1"/>
  <c r="EE500" i="171"/>
  <c r="EI500" i="171" s="1"/>
  <c r="ED500" i="171"/>
  <c r="EH500" i="171" s="1"/>
  <c r="DT500" i="171"/>
  <c r="DO500" i="171" s="1"/>
  <c r="DS500" i="171"/>
  <c r="DN500" i="171" s="1"/>
  <c r="DR500" i="171"/>
  <c r="DM500" i="171" s="1"/>
  <c r="DP500" i="171"/>
  <c r="DJ500" i="171"/>
  <c r="DI500" i="171"/>
  <c r="DD500" i="171" s="1"/>
  <c r="DH500" i="171"/>
  <c r="DC500" i="171" s="1"/>
  <c r="DF500" i="171"/>
  <c r="DE500" i="171"/>
  <c r="DA500" i="171"/>
  <c r="CZ500" i="171"/>
  <c r="CY500" i="171"/>
  <c r="CX500" i="171"/>
  <c r="CV500" i="171"/>
  <c r="BT500" i="171"/>
  <c r="BX500" i="171" s="1"/>
  <c r="BS500" i="171"/>
  <c r="BW500" i="171" s="1"/>
  <c r="BR500" i="171"/>
  <c r="BV500" i="171" s="1"/>
  <c r="BH500" i="171"/>
  <c r="BG500" i="171"/>
  <c r="BF500" i="171"/>
  <c r="BE500" i="171"/>
  <c r="BD500" i="171"/>
  <c r="BC500" i="171"/>
  <c r="BB500" i="171"/>
  <c r="BA500" i="171"/>
  <c r="AY500" i="171"/>
  <c r="AW500" i="171"/>
  <c r="AV500" i="171"/>
  <c r="AU500" i="171"/>
  <c r="AT500" i="171"/>
  <c r="AR500" i="171"/>
  <c r="AP500" i="171"/>
  <c r="AO500" i="171"/>
  <c r="AN500" i="171"/>
  <c r="AM500" i="171"/>
  <c r="AK500" i="171"/>
  <c r="AE500" i="171"/>
  <c r="AF500" i="171" s="1"/>
  <c r="AD500" i="171"/>
  <c r="AB500" i="171" s="1"/>
  <c r="FD500" i="171" s="1"/>
  <c r="Y500" i="171"/>
  <c r="X500" i="171"/>
  <c r="V500" i="171"/>
  <c r="F500" i="171"/>
  <c r="D500" i="171"/>
  <c r="C500" i="171"/>
  <c r="A500" i="171"/>
  <c r="FN499" i="171"/>
  <c r="FG499" i="171"/>
  <c r="FI499" i="171" s="1"/>
  <c r="FQ499" i="171" s="1"/>
  <c r="FB499" i="171"/>
  <c r="FA499" i="171"/>
  <c r="EZ499" i="171"/>
  <c r="FC499" i="171" s="1"/>
  <c r="EY499" i="171"/>
  <c r="ET499" i="171"/>
  <c r="ES499" i="171"/>
  <c r="ER499" i="171"/>
  <c r="EQ499" i="171"/>
  <c r="EO499" i="171"/>
  <c r="EN499" i="171"/>
  <c r="EM499" i="171"/>
  <c r="EF499" i="171"/>
  <c r="EJ499" i="171" s="1"/>
  <c r="EE499" i="171"/>
  <c r="EI499" i="171" s="1"/>
  <c r="ED499" i="171"/>
  <c r="EH499" i="171" s="1"/>
  <c r="DT499" i="171"/>
  <c r="DO499" i="171" s="1"/>
  <c r="DS499" i="171"/>
  <c r="DN499" i="171" s="1"/>
  <c r="DR499" i="171"/>
  <c r="DM499" i="171" s="1"/>
  <c r="DP499" i="171"/>
  <c r="DJ499" i="171"/>
  <c r="DE499" i="171" s="1"/>
  <c r="DI499" i="171"/>
  <c r="DD499" i="171" s="1"/>
  <c r="DH499" i="171"/>
  <c r="DC499" i="171" s="1"/>
  <c r="DF499" i="171"/>
  <c r="DA499" i="171"/>
  <c r="CZ499" i="171"/>
  <c r="CY499" i="171"/>
  <c r="CX499" i="171"/>
  <c r="CV499" i="171"/>
  <c r="BT499" i="171"/>
  <c r="BX499" i="171" s="1"/>
  <c r="BS499" i="171"/>
  <c r="BW499" i="171" s="1"/>
  <c r="BR499" i="171"/>
  <c r="BV499" i="171" s="1"/>
  <c r="BI499" i="171"/>
  <c r="BH499" i="171"/>
  <c r="BG499" i="171"/>
  <c r="BF499" i="171"/>
  <c r="BE499" i="171"/>
  <c r="BD499" i="171"/>
  <c r="BC499" i="171"/>
  <c r="BB499" i="171"/>
  <c r="BA499" i="171"/>
  <c r="AY499" i="171"/>
  <c r="AW499" i="171"/>
  <c r="AV499" i="171"/>
  <c r="AU499" i="171"/>
  <c r="AT499" i="171"/>
  <c r="AR499" i="171"/>
  <c r="AO499" i="171"/>
  <c r="AN499" i="171"/>
  <c r="AM499" i="171"/>
  <c r="AK499" i="171"/>
  <c r="AP499" i="171" s="1"/>
  <c r="AE499" i="171"/>
  <c r="AF499" i="171" s="1"/>
  <c r="AD499" i="171"/>
  <c r="Y499" i="171"/>
  <c r="X499" i="171"/>
  <c r="V499" i="171"/>
  <c r="F499" i="171"/>
  <c r="D499" i="171"/>
  <c r="C499" i="171"/>
  <c r="A499" i="171"/>
  <c r="FN498" i="171"/>
  <c r="FG498" i="171"/>
  <c r="FJ498" i="171" s="1"/>
  <c r="FR498" i="171" s="1"/>
  <c r="FB498" i="171"/>
  <c r="FA498" i="171"/>
  <c r="EZ498" i="171"/>
  <c r="EY498" i="171"/>
  <c r="ES498" i="171"/>
  <c r="ER498" i="171"/>
  <c r="EQ498" i="171"/>
  <c r="EO498" i="171"/>
  <c r="EN498" i="171"/>
  <c r="EM498" i="171"/>
  <c r="EF498" i="171"/>
  <c r="EJ498" i="171" s="1"/>
  <c r="EE498" i="171"/>
  <c r="EI498" i="171" s="1"/>
  <c r="ED498" i="171"/>
  <c r="DT498" i="171"/>
  <c r="DS498" i="171"/>
  <c r="DN498" i="171" s="1"/>
  <c r="DR498" i="171"/>
  <c r="DM498" i="171" s="1"/>
  <c r="DP498" i="171"/>
  <c r="DO498" i="171"/>
  <c r="DJ498" i="171"/>
  <c r="DI498" i="171"/>
  <c r="DH498" i="171"/>
  <c r="DC498" i="171" s="1"/>
  <c r="DF498" i="171"/>
  <c r="DE498" i="171"/>
  <c r="DD498" i="171"/>
  <c r="DA498" i="171"/>
  <c r="CZ498" i="171"/>
  <c r="CY498" i="171"/>
  <c r="CX498" i="171"/>
  <c r="CV498" i="171"/>
  <c r="BT498" i="171"/>
  <c r="BX498" i="171" s="1"/>
  <c r="BS498" i="171"/>
  <c r="BW498" i="171" s="1"/>
  <c r="BR498" i="171"/>
  <c r="BH498" i="171"/>
  <c r="BG498" i="171"/>
  <c r="BF498" i="171"/>
  <c r="BI498" i="171" s="1"/>
  <c r="BE498" i="171"/>
  <c r="BD498" i="171"/>
  <c r="BC498" i="171"/>
  <c r="BB498" i="171"/>
  <c r="BA498" i="171"/>
  <c r="AY498" i="171"/>
  <c r="AW498" i="171"/>
  <c r="AV498" i="171"/>
  <c r="AU498" i="171"/>
  <c r="AT498" i="171"/>
  <c r="AR498" i="171"/>
  <c r="AP498" i="171"/>
  <c r="AO498" i="171"/>
  <c r="AN498" i="171"/>
  <c r="AM498" i="171"/>
  <c r="AK498" i="171"/>
  <c r="AE498" i="171"/>
  <c r="AF498" i="171" s="1"/>
  <c r="AD498" i="171"/>
  <c r="AB498" i="171" s="1"/>
  <c r="FD498" i="171" s="1"/>
  <c r="Y498" i="171"/>
  <c r="X498" i="171"/>
  <c r="V498" i="171"/>
  <c r="F498" i="171"/>
  <c r="D498" i="171"/>
  <c r="C498" i="171"/>
  <c r="A498" i="171"/>
  <c r="FN497" i="171"/>
  <c r="FG497" i="171"/>
  <c r="FH497" i="171" s="1"/>
  <c r="FB497" i="171"/>
  <c r="FA497" i="171"/>
  <c r="EZ497" i="171"/>
  <c r="EY497" i="171"/>
  <c r="ES497" i="171"/>
  <c r="ER497" i="171"/>
  <c r="EQ497" i="171"/>
  <c r="ET497" i="171" s="1"/>
  <c r="EO497" i="171"/>
  <c r="EN497" i="171"/>
  <c r="EM497" i="171"/>
  <c r="EF497" i="171"/>
  <c r="EJ497" i="171" s="1"/>
  <c r="EE497" i="171"/>
  <c r="EI497" i="171" s="1"/>
  <c r="ED497" i="171"/>
  <c r="EH497" i="171" s="1"/>
  <c r="DT497" i="171"/>
  <c r="DO497" i="171" s="1"/>
  <c r="DS497" i="171"/>
  <c r="DR497" i="171"/>
  <c r="DM497" i="171" s="1"/>
  <c r="DP497" i="171"/>
  <c r="DN497" i="171"/>
  <c r="DJ497" i="171"/>
  <c r="DI497" i="171"/>
  <c r="DD497" i="171" s="1"/>
  <c r="DH497" i="171"/>
  <c r="DC497" i="171" s="1"/>
  <c r="DF497" i="171"/>
  <c r="DE497" i="171"/>
  <c r="DA497" i="171"/>
  <c r="CZ497" i="171"/>
  <c r="CY497" i="171"/>
  <c r="CX497" i="171"/>
  <c r="CV497" i="171"/>
  <c r="BT497" i="171"/>
  <c r="BX497" i="171" s="1"/>
  <c r="BS497" i="171"/>
  <c r="BR497" i="171"/>
  <c r="BV497" i="171" s="1"/>
  <c r="BH497" i="171"/>
  <c r="BG497" i="171"/>
  <c r="BF497" i="171"/>
  <c r="BE497" i="171"/>
  <c r="BD497" i="171"/>
  <c r="BC497" i="171"/>
  <c r="BB497" i="171"/>
  <c r="BA497" i="171"/>
  <c r="AY497" i="171"/>
  <c r="AW497" i="171"/>
  <c r="AV497" i="171"/>
  <c r="AU497" i="171"/>
  <c r="AT497" i="171"/>
  <c r="AR497" i="171"/>
  <c r="AO497" i="171"/>
  <c r="AN497" i="171"/>
  <c r="AM497" i="171"/>
  <c r="AK497" i="171"/>
  <c r="AP497" i="171" s="1"/>
  <c r="AE497" i="171"/>
  <c r="AF497" i="171" s="1"/>
  <c r="AD497" i="171"/>
  <c r="Y497" i="171"/>
  <c r="X497" i="171"/>
  <c r="V497" i="171"/>
  <c r="F497" i="171"/>
  <c r="D497" i="171"/>
  <c r="C497" i="171"/>
  <c r="A497" i="171"/>
  <c r="FN496" i="171"/>
  <c r="FG496" i="171"/>
  <c r="FC496" i="171"/>
  <c r="FB496" i="171"/>
  <c r="FA496" i="171"/>
  <c r="EZ496" i="171"/>
  <c r="EY496" i="171"/>
  <c r="ES496" i="171"/>
  <c r="ER496" i="171"/>
  <c r="EQ496" i="171"/>
  <c r="EO496" i="171"/>
  <c r="EN496" i="171"/>
  <c r="EM496" i="171"/>
  <c r="EF496" i="171"/>
  <c r="EJ496" i="171" s="1"/>
  <c r="EE496" i="171"/>
  <c r="EI496" i="171" s="1"/>
  <c r="ED496" i="171"/>
  <c r="DT496" i="171"/>
  <c r="DS496" i="171"/>
  <c r="DR496" i="171"/>
  <c r="DM496" i="171" s="1"/>
  <c r="DP496" i="171"/>
  <c r="DO496" i="171"/>
  <c r="DN496" i="171"/>
  <c r="DJ496" i="171"/>
  <c r="DE496" i="171" s="1"/>
  <c r="DI496" i="171"/>
  <c r="DH496" i="171"/>
  <c r="DF496" i="171"/>
  <c r="DD496" i="171"/>
  <c r="DC496" i="171"/>
  <c r="DA496" i="171"/>
  <c r="CZ496" i="171"/>
  <c r="CY496" i="171"/>
  <c r="CX496" i="171"/>
  <c r="CV496" i="171"/>
  <c r="BT496" i="171"/>
  <c r="BX496" i="171" s="1"/>
  <c r="BS496" i="171"/>
  <c r="BW496" i="171" s="1"/>
  <c r="BR496" i="171"/>
  <c r="BV496" i="171" s="1"/>
  <c r="BH496" i="171"/>
  <c r="BG496" i="171"/>
  <c r="BF496" i="171"/>
  <c r="BE496" i="171"/>
  <c r="BD496" i="171"/>
  <c r="BC496" i="171"/>
  <c r="BB496" i="171"/>
  <c r="BA496" i="171"/>
  <c r="AY496" i="171"/>
  <c r="AW496" i="171"/>
  <c r="AV496" i="171"/>
  <c r="AU496" i="171"/>
  <c r="AT496" i="171"/>
  <c r="AR496" i="171"/>
  <c r="AP496" i="171"/>
  <c r="AO496" i="171"/>
  <c r="AN496" i="171"/>
  <c r="AM496" i="171"/>
  <c r="AK496" i="171"/>
  <c r="AE496" i="171"/>
  <c r="AF496" i="171" s="1"/>
  <c r="AD496" i="171"/>
  <c r="AB496" i="171" s="1"/>
  <c r="FD496" i="171" s="1"/>
  <c r="Y496" i="171"/>
  <c r="X496" i="171"/>
  <c r="V496" i="171"/>
  <c r="F496" i="171"/>
  <c r="D496" i="171"/>
  <c r="C496" i="171"/>
  <c r="A496" i="171"/>
  <c r="FN495" i="171"/>
  <c r="FG495" i="171"/>
  <c r="FB495" i="171"/>
  <c r="FA495" i="171"/>
  <c r="EZ495" i="171"/>
  <c r="EY495" i="171"/>
  <c r="ES495" i="171"/>
  <c r="ER495" i="171"/>
  <c r="EQ495" i="171"/>
  <c r="EO495" i="171"/>
  <c r="EN495" i="171"/>
  <c r="EM495" i="171"/>
  <c r="EF495" i="171"/>
  <c r="EJ495" i="171" s="1"/>
  <c r="EE495" i="171"/>
  <c r="ED495" i="171"/>
  <c r="EH495" i="171" s="1"/>
  <c r="DT495" i="171"/>
  <c r="DO495" i="171" s="1"/>
  <c r="DS495" i="171"/>
  <c r="DN495" i="171" s="1"/>
  <c r="DR495" i="171"/>
  <c r="DP495" i="171"/>
  <c r="DM495" i="171"/>
  <c r="DJ495" i="171"/>
  <c r="DE495" i="171" s="1"/>
  <c r="DI495" i="171"/>
  <c r="DH495" i="171"/>
  <c r="DC495" i="171" s="1"/>
  <c r="DF495" i="171"/>
  <c r="DD495" i="171"/>
  <c r="DA495" i="171"/>
  <c r="CZ495" i="171"/>
  <c r="CY495" i="171"/>
  <c r="CX495" i="171"/>
  <c r="CV495" i="171"/>
  <c r="BT495" i="171"/>
  <c r="BX495" i="171" s="1"/>
  <c r="BS495" i="171"/>
  <c r="BW495" i="171" s="1"/>
  <c r="BR495" i="171"/>
  <c r="BV495" i="171" s="1"/>
  <c r="BH495" i="171"/>
  <c r="BG495" i="171"/>
  <c r="BF495" i="171"/>
  <c r="BE495" i="171"/>
  <c r="BD495" i="171"/>
  <c r="BC495" i="171"/>
  <c r="BB495" i="171"/>
  <c r="BA495" i="171"/>
  <c r="AY495" i="171"/>
  <c r="AW495" i="171"/>
  <c r="AV495" i="171"/>
  <c r="AU495" i="171"/>
  <c r="AT495" i="171"/>
  <c r="AR495" i="171"/>
  <c r="AO495" i="171"/>
  <c r="AN495" i="171"/>
  <c r="AM495" i="171"/>
  <c r="AK495" i="171"/>
  <c r="AP495" i="171" s="1"/>
  <c r="AE495" i="171"/>
  <c r="AF495" i="171" s="1"/>
  <c r="AD495" i="171"/>
  <c r="Y495" i="171"/>
  <c r="X495" i="171"/>
  <c r="V495" i="171"/>
  <c r="F495" i="171"/>
  <c r="D495" i="171"/>
  <c r="C495" i="171"/>
  <c r="A495" i="171"/>
  <c r="FN494" i="171"/>
  <c r="FG494" i="171"/>
  <c r="FH494" i="171" s="1"/>
  <c r="FB494" i="171"/>
  <c r="FA494" i="171"/>
  <c r="EZ494" i="171"/>
  <c r="FC494" i="171" s="1"/>
  <c r="DU494" i="171" s="1"/>
  <c r="EY494" i="171"/>
  <c r="ES494" i="171"/>
  <c r="ER494" i="171"/>
  <c r="EQ494" i="171"/>
  <c r="EO494" i="171"/>
  <c r="EN494" i="171"/>
  <c r="EM494" i="171"/>
  <c r="EF494" i="171"/>
  <c r="EJ494" i="171" s="1"/>
  <c r="EE494" i="171"/>
  <c r="EI494" i="171" s="1"/>
  <c r="ED494" i="171"/>
  <c r="EH494" i="171" s="1"/>
  <c r="DT494" i="171"/>
  <c r="DO494" i="171" s="1"/>
  <c r="DS494" i="171"/>
  <c r="DN494" i="171" s="1"/>
  <c r="DR494" i="171"/>
  <c r="DP494" i="171"/>
  <c r="DM494" i="171"/>
  <c r="DJ494" i="171"/>
  <c r="DE494" i="171" s="1"/>
  <c r="DI494" i="171"/>
  <c r="DD494" i="171" s="1"/>
  <c r="DH494" i="171"/>
  <c r="DF494" i="171"/>
  <c r="DC494" i="171"/>
  <c r="DA494" i="171"/>
  <c r="CZ494" i="171"/>
  <c r="CY494" i="171"/>
  <c r="CX494" i="171"/>
  <c r="CV494" i="171"/>
  <c r="BT494" i="171"/>
  <c r="BX494" i="171" s="1"/>
  <c r="BS494" i="171"/>
  <c r="BW494" i="171" s="1"/>
  <c r="BR494" i="171"/>
  <c r="BV494" i="171" s="1"/>
  <c r="BH494" i="171"/>
  <c r="BG494" i="171"/>
  <c r="BF494" i="171"/>
  <c r="BE494" i="171"/>
  <c r="BD494" i="171"/>
  <c r="BC494" i="171"/>
  <c r="BB494" i="171"/>
  <c r="BA494" i="171"/>
  <c r="AY494" i="171"/>
  <c r="AW494" i="171"/>
  <c r="AV494" i="171"/>
  <c r="AU494" i="171"/>
  <c r="AT494" i="171"/>
  <c r="AR494" i="171"/>
  <c r="AP494" i="171"/>
  <c r="AO494" i="171"/>
  <c r="AN494" i="171"/>
  <c r="AM494" i="171"/>
  <c r="AK494" i="171"/>
  <c r="AE494" i="171"/>
  <c r="AF494" i="171" s="1"/>
  <c r="AD494" i="171"/>
  <c r="AB494" i="171" s="1"/>
  <c r="FD494" i="171" s="1"/>
  <c r="Y494" i="171"/>
  <c r="X494" i="171"/>
  <c r="V494" i="171"/>
  <c r="F494" i="171"/>
  <c r="D494" i="171"/>
  <c r="C494" i="171"/>
  <c r="A494" i="171"/>
  <c r="FN493" i="171"/>
  <c r="FG493" i="171"/>
  <c r="FH493" i="171" s="1"/>
  <c r="FB493" i="171"/>
  <c r="FA493" i="171"/>
  <c r="EZ493" i="171"/>
  <c r="FC493" i="171" s="1"/>
  <c r="DK493" i="171" s="1"/>
  <c r="EY493" i="171"/>
  <c r="ES493" i="171"/>
  <c r="ER493" i="171"/>
  <c r="EQ493" i="171"/>
  <c r="ET493" i="171" s="1"/>
  <c r="EO493" i="171"/>
  <c r="EN493" i="171"/>
  <c r="EM493" i="171"/>
  <c r="EF493" i="171"/>
  <c r="EJ493" i="171" s="1"/>
  <c r="EE493" i="171"/>
  <c r="EI493" i="171" s="1"/>
  <c r="ED493" i="171"/>
  <c r="EH493" i="171" s="1"/>
  <c r="DT493" i="171"/>
  <c r="DO493" i="171" s="1"/>
  <c r="DS493" i="171"/>
  <c r="DR493" i="171"/>
  <c r="DM493" i="171" s="1"/>
  <c r="DP493" i="171"/>
  <c r="DN493" i="171"/>
  <c r="DJ493" i="171"/>
  <c r="DE493" i="171" s="1"/>
  <c r="DI493" i="171"/>
  <c r="DH493" i="171"/>
  <c r="DF493" i="171"/>
  <c r="DD493" i="171"/>
  <c r="DC493" i="171"/>
  <c r="DA493" i="171"/>
  <c r="CZ493" i="171"/>
  <c r="CY493" i="171"/>
  <c r="CX493" i="171"/>
  <c r="CV493" i="171"/>
  <c r="BT493" i="171"/>
  <c r="BX493" i="171" s="1"/>
  <c r="BS493" i="171"/>
  <c r="BW493" i="171" s="1"/>
  <c r="BR493" i="171"/>
  <c r="BV493" i="171" s="1"/>
  <c r="BH493" i="171"/>
  <c r="BG493" i="171"/>
  <c r="BF493" i="171"/>
  <c r="BI493" i="171" s="1"/>
  <c r="BE493" i="171"/>
  <c r="BD493" i="171"/>
  <c r="BC493" i="171"/>
  <c r="BB493" i="171"/>
  <c r="BA493" i="171"/>
  <c r="AY493" i="171"/>
  <c r="AW493" i="171"/>
  <c r="AV493" i="171"/>
  <c r="AU493" i="171"/>
  <c r="AT493" i="171"/>
  <c r="AR493" i="171"/>
  <c r="AP493" i="171"/>
  <c r="AO493" i="171"/>
  <c r="AN493" i="171"/>
  <c r="AM493" i="171"/>
  <c r="AK493" i="171"/>
  <c r="AE493" i="171"/>
  <c r="AF493" i="171" s="1"/>
  <c r="AD493" i="171"/>
  <c r="Y493" i="171"/>
  <c r="X493" i="171"/>
  <c r="V493" i="171"/>
  <c r="F493" i="171"/>
  <c r="D493" i="171"/>
  <c r="C493" i="171"/>
  <c r="A493" i="171"/>
  <c r="FN492" i="171"/>
  <c r="FG492" i="171"/>
  <c r="FB492" i="171"/>
  <c r="FA492" i="171"/>
  <c r="EZ492" i="171"/>
  <c r="EY492" i="171"/>
  <c r="ES492" i="171"/>
  <c r="ER492" i="171"/>
  <c r="EQ492" i="171"/>
  <c r="ET492" i="171" s="1"/>
  <c r="EO492" i="171"/>
  <c r="EN492" i="171"/>
  <c r="EM492" i="171"/>
  <c r="EF492" i="171"/>
  <c r="EJ492" i="171" s="1"/>
  <c r="EE492" i="171"/>
  <c r="EI492" i="171" s="1"/>
  <c r="ED492" i="171"/>
  <c r="DT492" i="171"/>
  <c r="DS492" i="171"/>
  <c r="DN492" i="171" s="1"/>
  <c r="DR492" i="171"/>
  <c r="DP492" i="171"/>
  <c r="DO492" i="171"/>
  <c r="DM492" i="171"/>
  <c r="DJ492" i="171"/>
  <c r="DI492" i="171"/>
  <c r="DD492" i="171" s="1"/>
  <c r="DH492" i="171"/>
  <c r="DC492" i="171" s="1"/>
  <c r="DF492" i="171"/>
  <c r="DE492" i="171"/>
  <c r="DA492" i="171"/>
  <c r="CZ492" i="171"/>
  <c r="CY492" i="171"/>
  <c r="CX492" i="171"/>
  <c r="CV492" i="171"/>
  <c r="BT492" i="171"/>
  <c r="BX492" i="171" s="1"/>
  <c r="BS492" i="171"/>
  <c r="BW492" i="171" s="1"/>
  <c r="BR492" i="171"/>
  <c r="BH492" i="171"/>
  <c r="BG492" i="171"/>
  <c r="BF492" i="171"/>
  <c r="BI492" i="171" s="1"/>
  <c r="BE492" i="171"/>
  <c r="BD492" i="171"/>
  <c r="BC492" i="171"/>
  <c r="BB492" i="171"/>
  <c r="BA492" i="171"/>
  <c r="AY492" i="171"/>
  <c r="AW492" i="171"/>
  <c r="AV492" i="171"/>
  <c r="AU492" i="171"/>
  <c r="AT492" i="171"/>
  <c r="AR492" i="171"/>
  <c r="AO492" i="171"/>
  <c r="AN492" i="171"/>
  <c r="AM492" i="171"/>
  <c r="AK492" i="171"/>
  <c r="AP492" i="171" s="1"/>
  <c r="AE492" i="171"/>
  <c r="AF492" i="171" s="1"/>
  <c r="AD492" i="171"/>
  <c r="AB492" i="171" s="1"/>
  <c r="FD492" i="171" s="1"/>
  <c r="Y492" i="171"/>
  <c r="AG492" i="171" s="1"/>
  <c r="X492" i="171"/>
  <c r="V492" i="171"/>
  <c r="F492" i="171"/>
  <c r="D492" i="171"/>
  <c r="C492" i="171"/>
  <c r="A492" i="171"/>
  <c r="FN491" i="171"/>
  <c r="FG491" i="171"/>
  <c r="FI491" i="171" s="1"/>
  <c r="FQ491" i="171" s="1"/>
  <c r="FB491" i="171"/>
  <c r="FA491" i="171"/>
  <c r="EZ491" i="171"/>
  <c r="EY491" i="171"/>
  <c r="ES491" i="171"/>
  <c r="ER491" i="171"/>
  <c r="EQ491" i="171"/>
  <c r="ET491" i="171" s="1"/>
  <c r="EO491" i="171"/>
  <c r="EN491" i="171"/>
  <c r="EM491" i="171"/>
  <c r="EF491" i="171"/>
  <c r="EJ491" i="171" s="1"/>
  <c r="EE491" i="171"/>
  <c r="EI491" i="171" s="1"/>
  <c r="ED491" i="171"/>
  <c r="EH491" i="171" s="1"/>
  <c r="DT491" i="171"/>
  <c r="DO491" i="171" s="1"/>
  <c r="DS491" i="171"/>
  <c r="DR491" i="171"/>
  <c r="DP491" i="171"/>
  <c r="DN491" i="171"/>
  <c r="DM491" i="171"/>
  <c r="DJ491" i="171"/>
  <c r="DE491" i="171" s="1"/>
  <c r="DI491" i="171"/>
  <c r="DD491" i="171" s="1"/>
  <c r="DH491" i="171"/>
  <c r="DF491" i="171"/>
  <c r="DC491" i="171"/>
  <c r="DA491" i="171"/>
  <c r="CZ491" i="171"/>
  <c r="CY491" i="171"/>
  <c r="CX491" i="171"/>
  <c r="CV491" i="171"/>
  <c r="BT491" i="171"/>
  <c r="BX491" i="171" s="1"/>
  <c r="BS491" i="171"/>
  <c r="BW491" i="171" s="1"/>
  <c r="BR491" i="171"/>
  <c r="BV491" i="171" s="1"/>
  <c r="BH491" i="171"/>
  <c r="BG491" i="171"/>
  <c r="BF491" i="171"/>
  <c r="BE491" i="171"/>
  <c r="BD491" i="171"/>
  <c r="BC491" i="171"/>
  <c r="BB491" i="171"/>
  <c r="BA491" i="171"/>
  <c r="AY491" i="171"/>
  <c r="AW491" i="171"/>
  <c r="AV491" i="171"/>
  <c r="AU491" i="171"/>
  <c r="AT491" i="171"/>
  <c r="AR491" i="171"/>
  <c r="AO491" i="171"/>
  <c r="AN491" i="171"/>
  <c r="AM491" i="171"/>
  <c r="AK491" i="171"/>
  <c r="AP491" i="171" s="1"/>
  <c r="AE491" i="171"/>
  <c r="AF491" i="171" s="1"/>
  <c r="AD491" i="171"/>
  <c r="Y491" i="171"/>
  <c r="X491" i="171"/>
  <c r="V491" i="171"/>
  <c r="F491" i="171"/>
  <c r="D491" i="171"/>
  <c r="C491" i="171"/>
  <c r="A491" i="171"/>
  <c r="FN490" i="171"/>
  <c r="FG490" i="171"/>
  <c r="FI490" i="171" s="1"/>
  <c r="FQ490" i="171" s="1"/>
  <c r="FB490" i="171"/>
  <c r="FA490" i="171"/>
  <c r="EZ490" i="171"/>
  <c r="EY490" i="171"/>
  <c r="ES490" i="171"/>
  <c r="ER490" i="171"/>
  <c r="EQ490" i="171"/>
  <c r="EO490" i="171"/>
  <c r="EN490" i="171"/>
  <c r="EM490" i="171"/>
  <c r="EF490" i="171"/>
  <c r="EJ490" i="171" s="1"/>
  <c r="EE490" i="171"/>
  <c r="EI490" i="171" s="1"/>
  <c r="ED490" i="171"/>
  <c r="EH490" i="171" s="1"/>
  <c r="DT490" i="171"/>
  <c r="DS490" i="171"/>
  <c r="DN490" i="171" s="1"/>
  <c r="DR490" i="171"/>
  <c r="DM490" i="171" s="1"/>
  <c r="DP490" i="171"/>
  <c r="DO490" i="171"/>
  <c r="DJ490" i="171"/>
  <c r="DE490" i="171" s="1"/>
  <c r="DI490" i="171"/>
  <c r="DD490" i="171" s="1"/>
  <c r="DH490" i="171"/>
  <c r="DF490" i="171"/>
  <c r="DC490" i="171"/>
  <c r="DA490" i="171"/>
  <c r="CZ490" i="171"/>
  <c r="CY490" i="171"/>
  <c r="CX490" i="171"/>
  <c r="CV490" i="171"/>
  <c r="BT490" i="171"/>
  <c r="BX490" i="171" s="1"/>
  <c r="BS490" i="171"/>
  <c r="BW490" i="171" s="1"/>
  <c r="BR490" i="171"/>
  <c r="BH490" i="171"/>
  <c r="BG490" i="171"/>
  <c r="BF490" i="171"/>
  <c r="BE490" i="171"/>
  <c r="BD490" i="171"/>
  <c r="BC490" i="171"/>
  <c r="BB490" i="171"/>
  <c r="BA490" i="171"/>
  <c r="AY490" i="171"/>
  <c r="AW490" i="171"/>
  <c r="AV490" i="171"/>
  <c r="AU490" i="171"/>
  <c r="AT490" i="171"/>
  <c r="AR490" i="171"/>
  <c r="AO490" i="171"/>
  <c r="AN490" i="171"/>
  <c r="AM490" i="171"/>
  <c r="AK490" i="171"/>
  <c r="AP490" i="171" s="1"/>
  <c r="AE490" i="171"/>
  <c r="AF490" i="171" s="1"/>
  <c r="AD490" i="171"/>
  <c r="AB490" i="171" s="1"/>
  <c r="FD490" i="171" s="1"/>
  <c r="Y490" i="171"/>
  <c r="X490" i="171"/>
  <c r="V490" i="171"/>
  <c r="F490" i="171"/>
  <c r="D490" i="171"/>
  <c r="C490" i="171"/>
  <c r="A490" i="171"/>
  <c r="FN489" i="171"/>
  <c r="FG489" i="171"/>
  <c r="FI489" i="171" s="1"/>
  <c r="FQ489" i="171" s="1"/>
  <c r="FB489" i="171"/>
  <c r="FA489" i="171"/>
  <c r="EZ489" i="171"/>
  <c r="FC489" i="171" s="1"/>
  <c r="EY489" i="171"/>
  <c r="ES489" i="171"/>
  <c r="ER489" i="171"/>
  <c r="EQ489" i="171"/>
  <c r="EO489" i="171"/>
  <c r="EN489" i="171"/>
  <c r="EM489" i="171"/>
  <c r="EF489" i="171"/>
  <c r="EJ489" i="171" s="1"/>
  <c r="EE489" i="171"/>
  <c r="ED489" i="171"/>
  <c r="EH489" i="171" s="1"/>
  <c r="DT489" i="171"/>
  <c r="DS489" i="171"/>
  <c r="DN489" i="171" s="1"/>
  <c r="DR489" i="171"/>
  <c r="DP489" i="171"/>
  <c r="DO489" i="171"/>
  <c r="DM489" i="171"/>
  <c r="DJ489" i="171"/>
  <c r="DI489" i="171"/>
  <c r="DH489" i="171"/>
  <c r="DC489" i="171" s="1"/>
  <c r="DF489" i="171"/>
  <c r="DE489" i="171"/>
  <c r="DD489" i="171"/>
  <c r="DA489" i="171"/>
  <c r="CZ489" i="171"/>
  <c r="CY489" i="171"/>
  <c r="CX489" i="171"/>
  <c r="CV489" i="171"/>
  <c r="BT489" i="171"/>
  <c r="BX489" i="171" s="1"/>
  <c r="BS489" i="171"/>
  <c r="BW489" i="171" s="1"/>
  <c r="BR489" i="171"/>
  <c r="BV489" i="171" s="1"/>
  <c r="BH489" i="171"/>
  <c r="BG489" i="171"/>
  <c r="BF489" i="171"/>
  <c r="BE489" i="171"/>
  <c r="BD489" i="171"/>
  <c r="BC489" i="171"/>
  <c r="BB489" i="171"/>
  <c r="BA489" i="171"/>
  <c r="AY489" i="171"/>
  <c r="AW489" i="171"/>
  <c r="AV489" i="171"/>
  <c r="AU489" i="171"/>
  <c r="AT489" i="171"/>
  <c r="AR489" i="171"/>
  <c r="AP489" i="171"/>
  <c r="AO489" i="171"/>
  <c r="AN489" i="171"/>
  <c r="AM489" i="171"/>
  <c r="AK489" i="171"/>
  <c r="AE489" i="171"/>
  <c r="AF489" i="171" s="1"/>
  <c r="AD489" i="171"/>
  <c r="Y489" i="171"/>
  <c r="X489" i="171"/>
  <c r="V489" i="171"/>
  <c r="F489" i="171"/>
  <c r="D489" i="171"/>
  <c r="C489" i="171"/>
  <c r="A489" i="171"/>
  <c r="FN488" i="171"/>
  <c r="FG488" i="171"/>
  <c r="FH488" i="171" s="1"/>
  <c r="FB488" i="171"/>
  <c r="FA488" i="171"/>
  <c r="EZ488" i="171"/>
  <c r="FC488" i="171" s="1"/>
  <c r="EY488" i="171"/>
  <c r="ES488" i="171"/>
  <c r="ER488" i="171"/>
  <c r="EQ488" i="171"/>
  <c r="EO488" i="171"/>
  <c r="EN488" i="171"/>
  <c r="EM488" i="171"/>
  <c r="EF488" i="171"/>
  <c r="EJ488" i="171" s="1"/>
  <c r="EE488" i="171"/>
  <c r="EI488" i="171" s="1"/>
  <c r="ED488" i="171"/>
  <c r="DT488" i="171"/>
  <c r="DO488" i="171" s="1"/>
  <c r="DS488" i="171"/>
  <c r="DN488" i="171" s="1"/>
  <c r="DR488" i="171"/>
  <c r="DP488" i="171"/>
  <c r="DM488" i="171"/>
  <c r="DJ488" i="171"/>
  <c r="DE488" i="171" s="1"/>
  <c r="DI488" i="171"/>
  <c r="DD488" i="171" s="1"/>
  <c r="DH488" i="171"/>
  <c r="DF488" i="171"/>
  <c r="DC488" i="171"/>
  <c r="DA488" i="171"/>
  <c r="CZ488" i="171"/>
  <c r="CY488" i="171"/>
  <c r="CX488" i="171"/>
  <c r="CV488" i="171"/>
  <c r="BT488" i="171"/>
  <c r="BX488" i="171" s="1"/>
  <c r="BS488" i="171"/>
  <c r="BW488" i="171" s="1"/>
  <c r="BR488" i="171"/>
  <c r="BV488" i="171" s="1"/>
  <c r="BH488" i="171"/>
  <c r="BG488" i="171"/>
  <c r="BF488" i="171"/>
  <c r="BE488" i="171"/>
  <c r="BD488" i="171"/>
  <c r="BC488" i="171"/>
  <c r="BB488" i="171"/>
  <c r="BA488" i="171"/>
  <c r="AY488" i="171"/>
  <c r="AW488" i="171"/>
  <c r="AV488" i="171"/>
  <c r="AU488" i="171"/>
  <c r="AT488" i="171"/>
  <c r="AR488" i="171"/>
  <c r="AO488" i="171"/>
  <c r="AN488" i="171"/>
  <c r="AM488" i="171"/>
  <c r="AK488" i="171"/>
  <c r="AP488" i="171" s="1"/>
  <c r="AE488" i="171"/>
  <c r="AF488" i="171" s="1"/>
  <c r="AD488" i="171"/>
  <c r="Y488" i="171"/>
  <c r="X488" i="171"/>
  <c r="V488" i="171"/>
  <c r="F488" i="171"/>
  <c r="D488" i="171"/>
  <c r="C488" i="171"/>
  <c r="A488" i="171"/>
  <c r="FN487" i="171"/>
  <c r="FG487" i="171"/>
  <c r="FH487" i="171" s="1"/>
  <c r="FP487" i="171" s="1"/>
  <c r="FB487" i="171"/>
  <c r="FA487" i="171"/>
  <c r="EZ487" i="171"/>
  <c r="EY487" i="171"/>
  <c r="ES487" i="171"/>
  <c r="ER487" i="171"/>
  <c r="EQ487" i="171"/>
  <c r="EO487" i="171"/>
  <c r="EN487" i="171"/>
  <c r="EM487" i="171"/>
  <c r="EF487" i="171"/>
  <c r="EJ487" i="171" s="1"/>
  <c r="EE487" i="171"/>
  <c r="EI487" i="171" s="1"/>
  <c r="ED487" i="171"/>
  <c r="DT487" i="171"/>
  <c r="DS487" i="171"/>
  <c r="DR487" i="171"/>
  <c r="DM487" i="171" s="1"/>
  <c r="DP487" i="171"/>
  <c r="DO487" i="171"/>
  <c r="DN487" i="171"/>
  <c r="DJ487" i="171"/>
  <c r="DE487" i="171" s="1"/>
  <c r="DI487" i="171"/>
  <c r="DD487" i="171" s="1"/>
  <c r="DH487" i="171"/>
  <c r="DF487" i="171"/>
  <c r="DC487" i="171"/>
  <c r="DA487" i="171"/>
  <c r="CZ487" i="171"/>
  <c r="CY487" i="171"/>
  <c r="CX487" i="171"/>
  <c r="CV487" i="171"/>
  <c r="BT487" i="171"/>
  <c r="BX487" i="171" s="1"/>
  <c r="BS487" i="171"/>
  <c r="BW487" i="171" s="1"/>
  <c r="BR487" i="171"/>
  <c r="BH487" i="171"/>
  <c r="BG487" i="171"/>
  <c r="BF487" i="171"/>
  <c r="BI487" i="171" s="1"/>
  <c r="BE487" i="171"/>
  <c r="BD487" i="171"/>
  <c r="BC487" i="171"/>
  <c r="BB487" i="171"/>
  <c r="BA487" i="171"/>
  <c r="AY487" i="171"/>
  <c r="AW487" i="171"/>
  <c r="AV487" i="171"/>
  <c r="AU487" i="171"/>
  <c r="AT487" i="171"/>
  <c r="AR487" i="171"/>
  <c r="AP487" i="171"/>
  <c r="AO487" i="171"/>
  <c r="AN487" i="171"/>
  <c r="AM487" i="171"/>
  <c r="AK487" i="171"/>
  <c r="AE487" i="171"/>
  <c r="AF487" i="171" s="1"/>
  <c r="AD487" i="171"/>
  <c r="Y487" i="171"/>
  <c r="X487" i="171"/>
  <c r="V487" i="171"/>
  <c r="F487" i="171"/>
  <c r="D487" i="171"/>
  <c r="C487" i="171"/>
  <c r="A487" i="171"/>
  <c r="FN486" i="171"/>
  <c r="FG486" i="171"/>
  <c r="FB486" i="171"/>
  <c r="FA486" i="171"/>
  <c r="EZ486" i="171"/>
  <c r="EY486" i="171"/>
  <c r="ES486" i="171"/>
  <c r="ER486" i="171"/>
  <c r="EQ486" i="171"/>
  <c r="EO486" i="171"/>
  <c r="EN486" i="171"/>
  <c r="EM486" i="171"/>
  <c r="EF486" i="171"/>
  <c r="EJ486" i="171" s="1"/>
  <c r="EE486" i="171"/>
  <c r="EI486" i="171" s="1"/>
  <c r="ED486" i="171"/>
  <c r="DT486" i="171"/>
  <c r="DO486" i="171" s="1"/>
  <c r="DS486" i="171"/>
  <c r="DN486" i="171" s="1"/>
  <c r="DR486" i="171"/>
  <c r="DP486" i="171"/>
  <c r="DM486" i="171"/>
  <c r="DJ486" i="171"/>
  <c r="DE486" i="171" s="1"/>
  <c r="DI486" i="171"/>
  <c r="DD486" i="171" s="1"/>
  <c r="DH486" i="171"/>
  <c r="DC486" i="171" s="1"/>
  <c r="DF486" i="171"/>
  <c r="DA486" i="171"/>
  <c r="CZ486" i="171"/>
  <c r="CY486" i="171"/>
  <c r="CX486" i="171"/>
  <c r="CV486" i="171"/>
  <c r="BT486" i="171"/>
  <c r="BX486" i="171" s="1"/>
  <c r="BS486" i="171"/>
  <c r="BW486" i="171" s="1"/>
  <c r="BR486" i="171"/>
  <c r="BH486" i="171"/>
  <c r="BG486" i="171"/>
  <c r="BF486" i="171"/>
  <c r="BE486" i="171"/>
  <c r="BD486" i="171"/>
  <c r="BC486" i="171"/>
  <c r="BB486" i="171"/>
  <c r="BA486" i="171"/>
  <c r="AY486" i="171"/>
  <c r="AW486" i="171"/>
  <c r="AV486" i="171"/>
  <c r="AU486" i="171"/>
  <c r="AT486" i="171"/>
  <c r="AR486" i="171"/>
  <c r="AP486" i="171"/>
  <c r="AO486" i="171"/>
  <c r="AN486" i="171"/>
  <c r="AM486" i="171"/>
  <c r="AK486" i="171"/>
  <c r="AE486" i="171"/>
  <c r="AF486" i="171" s="1"/>
  <c r="AD486" i="171"/>
  <c r="AB486" i="171" s="1"/>
  <c r="FD486" i="171" s="1"/>
  <c r="Y486" i="171"/>
  <c r="X486" i="171"/>
  <c r="V486" i="171"/>
  <c r="F486" i="171"/>
  <c r="D486" i="171"/>
  <c r="C486" i="171"/>
  <c r="A486" i="171"/>
  <c r="FN485" i="171"/>
  <c r="FG485" i="171"/>
  <c r="FJ485" i="171" s="1"/>
  <c r="FR485" i="171" s="1"/>
  <c r="FB485" i="171"/>
  <c r="FA485" i="171"/>
  <c r="EZ485" i="171"/>
  <c r="EY485" i="171"/>
  <c r="ES485" i="171"/>
  <c r="ER485" i="171"/>
  <c r="EQ485" i="171"/>
  <c r="ET485" i="171" s="1"/>
  <c r="EO485" i="171"/>
  <c r="EN485" i="171"/>
  <c r="EM485" i="171"/>
  <c r="EF485" i="171"/>
  <c r="EJ485" i="171" s="1"/>
  <c r="EE485" i="171"/>
  <c r="EI485" i="171" s="1"/>
  <c r="ED485" i="171"/>
  <c r="EH485" i="171" s="1"/>
  <c r="DT485" i="171"/>
  <c r="DO485" i="171" s="1"/>
  <c r="DS485" i="171"/>
  <c r="DN485" i="171" s="1"/>
  <c r="DR485" i="171"/>
  <c r="DP485" i="171"/>
  <c r="DM485" i="171"/>
  <c r="DJ485" i="171"/>
  <c r="DE485" i="171" s="1"/>
  <c r="DI485" i="171"/>
  <c r="DD485" i="171" s="1"/>
  <c r="DH485" i="171"/>
  <c r="DF485" i="171"/>
  <c r="DC485" i="171"/>
  <c r="DA485" i="171"/>
  <c r="CZ485" i="171"/>
  <c r="CY485" i="171"/>
  <c r="CX485" i="171"/>
  <c r="CV485" i="171"/>
  <c r="BT485" i="171"/>
  <c r="BX485" i="171" s="1"/>
  <c r="BS485" i="171"/>
  <c r="BW485" i="171" s="1"/>
  <c r="BR485" i="171"/>
  <c r="BV485" i="171" s="1"/>
  <c r="BH485" i="171"/>
  <c r="BG485" i="171"/>
  <c r="BF485" i="171"/>
  <c r="BE485" i="171"/>
  <c r="BD485" i="171"/>
  <c r="BC485" i="171"/>
  <c r="BB485" i="171"/>
  <c r="BA485" i="171"/>
  <c r="AY485" i="171"/>
  <c r="AW485" i="171"/>
  <c r="AV485" i="171"/>
  <c r="AU485" i="171"/>
  <c r="AT485" i="171"/>
  <c r="AR485" i="171"/>
  <c r="AP485" i="171"/>
  <c r="AO485" i="171"/>
  <c r="AN485" i="171"/>
  <c r="AM485" i="171"/>
  <c r="AK485" i="171"/>
  <c r="AE485" i="171"/>
  <c r="AF485" i="171" s="1"/>
  <c r="AD485" i="171"/>
  <c r="Y485" i="171"/>
  <c r="X485" i="171"/>
  <c r="V485" i="171"/>
  <c r="F485" i="171"/>
  <c r="D485" i="171"/>
  <c r="C485" i="171"/>
  <c r="A485" i="171"/>
  <c r="FN484" i="171"/>
  <c r="FG484" i="171"/>
  <c r="FI484" i="171" s="1"/>
  <c r="FQ484" i="171" s="1"/>
  <c r="FB484" i="171"/>
  <c r="FA484" i="171"/>
  <c r="EZ484" i="171"/>
  <c r="EY484" i="171"/>
  <c r="ES484" i="171"/>
  <c r="ER484" i="171"/>
  <c r="EQ484" i="171"/>
  <c r="EO484" i="171"/>
  <c r="EN484" i="171"/>
  <c r="EM484" i="171"/>
  <c r="EF484" i="171"/>
  <c r="EJ484" i="171" s="1"/>
  <c r="EE484" i="171"/>
  <c r="EI484" i="171" s="1"/>
  <c r="ED484" i="171"/>
  <c r="EH484" i="171" s="1"/>
  <c r="DT484" i="171"/>
  <c r="DS484" i="171"/>
  <c r="DR484" i="171"/>
  <c r="DM484" i="171" s="1"/>
  <c r="DP484" i="171"/>
  <c r="DO484" i="171"/>
  <c r="DN484" i="171"/>
  <c r="DJ484" i="171"/>
  <c r="DI484" i="171"/>
  <c r="DH484" i="171"/>
  <c r="DC484" i="171" s="1"/>
  <c r="DF484" i="171"/>
  <c r="DE484" i="171"/>
  <c r="DD484" i="171"/>
  <c r="DA484" i="171"/>
  <c r="CZ484" i="171"/>
  <c r="CY484" i="171"/>
  <c r="CX484" i="171"/>
  <c r="CV484" i="171"/>
  <c r="BT484" i="171"/>
  <c r="BX484" i="171" s="1"/>
  <c r="BS484" i="171"/>
  <c r="BW484" i="171" s="1"/>
  <c r="BR484" i="171"/>
  <c r="BH484" i="171"/>
  <c r="BG484" i="171"/>
  <c r="BF484" i="171"/>
  <c r="BE484" i="171"/>
  <c r="BD484" i="171"/>
  <c r="BC484" i="171"/>
  <c r="BB484" i="171"/>
  <c r="BA484" i="171"/>
  <c r="AY484" i="171"/>
  <c r="AW484" i="171"/>
  <c r="AV484" i="171"/>
  <c r="AU484" i="171"/>
  <c r="AT484" i="171"/>
  <c r="AR484" i="171"/>
  <c r="AP484" i="171"/>
  <c r="AO484" i="171"/>
  <c r="AN484" i="171"/>
  <c r="AM484" i="171"/>
  <c r="AK484" i="171"/>
  <c r="AE484" i="171"/>
  <c r="AF484" i="171" s="1"/>
  <c r="AD484" i="171"/>
  <c r="AB484" i="171" s="1"/>
  <c r="FD484" i="171" s="1"/>
  <c r="Y484" i="171"/>
  <c r="X484" i="171"/>
  <c r="V484" i="171"/>
  <c r="F484" i="171"/>
  <c r="D484" i="171"/>
  <c r="C484" i="171"/>
  <c r="A484" i="171"/>
  <c r="FN483" i="171"/>
  <c r="FG483" i="171"/>
  <c r="FI483" i="171" s="1"/>
  <c r="FQ483" i="171" s="1"/>
  <c r="FB483" i="171"/>
  <c r="FA483" i="171"/>
  <c r="EZ483" i="171"/>
  <c r="FC483" i="171" s="1"/>
  <c r="DU483" i="171" s="1"/>
  <c r="EY483" i="171"/>
  <c r="ES483" i="171"/>
  <c r="ER483" i="171"/>
  <c r="EQ483" i="171"/>
  <c r="EO483" i="171"/>
  <c r="EN483" i="171"/>
  <c r="EM483" i="171"/>
  <c r="EF483" i="171"/>
  <c r="EJ483" i="171" s="1"/>
  <c r="EE483" i="171"/>
  <c r="ED483" i="171"/>
  <c r="EH483" i="171" s="1"/>
  <c r="DT483" i="171"/>
  <c r="DS483" i="171"/>
  <c r="DN483" i="171" s="1"/>
  <c r="DR483" i="171"/>
  <c r="DM483" i="171" s="1"/>
  <c r="DP483" i="171"/>
  <c r="DO483" i="171"/>
  <c r="DJ483" i="171"/>
  <c r="DE483" i="171" s="1"/>
  <c r="DI483" i="171"/>
  <c r="DH483" i="171"/>
  <c r="DC483" i="171" s="1"/>
  <c r="DF483" i="171"/>
  <c r="DD483" i="171"/>
  <c r="DA483" i="171"/>
  <c r="CZ483" i="171"/>
  <c r="CY483" i="171"/>
  <c r="CX483" i="171"/>
  <c r="CV483" i="171"/>
  <c r="BT483" i="171"/>
  <c r="BX483" i="171" s="1"/>
  <c r="BS483" i="171"/>
  <c r="BW483" i="171" s="1"/>
  <c r="BR483" i="171"/>
  <c r="BH483" i="171"/>
  <c r="BG483" i="171"/>
  <c r="BF483" i="171"/>
  <c r="BE483" i="171"/>
  <c r="BD483" i="171"/>
  <c r="BC483" i="171"/>
  <c r="BB483" i="171"/>
  <c r="BA483" i="171"/>
  <c r="AY483" i="171"/>
  <c r="AW483" i="171"/>
  <c r="AV483" i="171"/>
  <c r="AU483" i="171"/>
  <c r="AT483" i="171"/>
  <c r="AR483" i="171"/>
  <c r="AO483" i="171"/>
  <c r="AN483" i="171"/>
  <c r="AM483" i="171"/>
  <c r="AK483" i="171"/>
  <c r="AP483" i="171" s="1"/>
  <c r="AE483" i="171"/>
  <c r="AF483" i="171" s="1"/>
  <c r="AD483" i="171"/>
  <c r="Y483" i="171"/>
  <c r="X483" i="171"/>
  <c r="V483" i="171"/>
  <c r="F483" i="171"/>
  <c r="D483" i="171"/>
  <c r="C483" i="171"/>
  <c r="A483" i="171"/>
  <c r="FN482" i="171"/>
  <c r="FG482" i="171"/>
  <c r="FB482" i="171"/>
  <c r="FA482" i="171"/>
  <c r="EZ482" i="171"/>
  <c r="EY482" i="171"/>
  <c r="ES482" i="171"/>
  <c r="ER482" i="171"/>
  <c r="EQ482" i="171"/>
  <c r="EO482" i="171"/>
  <c r="EN482" i="171"/>
  <c r="EM482" i="171"/>
  <c r="EF482" i="171"/>
  <c r="EJ482" i="171" s="1"/>
  <c r="EE482" i="171"/>
  <c r="EI482" i="171" s="1"/>
  <c r="ED482" i="171"/>
  <c r="DT482" i="171"/>
  <c r="DO482" i="171" s="1"/>
  <c r="DS482" i="171"/>
  <c r="DR482" i="171"/>
  <c r="DM482" i="171" s="1"/>
  <c r="DP482" i="171"/>
  <c r="DN482" i="171"/>
  <c r="DJ482" i="171"/>
  <c r="DE482" i="171" s="1"/>
  <c r="DI482" i="171"/>
  <c r="DD482" i="171" s="1"/>
  <c r="DH482" i="171"/>
  <c r="DC482" i="171" s="1"/>
  <c r="DF482" i="171"/>
  <c r="DA482" i="171"/>
  <c r="CZ482" i="171"/>
  <c r="CY482" i="171"/>
  <c r="CX482" i="171"/>
  <c r="CV482" i="171"/>
  <c r="BT482" i="171"/>
  <c r="BX482" i="171" s="1"/>
  <c r="BS482" i="171"/>
  <c r="BW482" i="171" s="1"/>
  <c r="BR482" i="171"/>
  <c r="BV482" i="171" s="1"/>
  <c r="BH482" i="171"/>
  <c r="BG482" i="171"/>
  <c r="BF482" i="171"/>
  <c r="BE482" i="171"/>
  <c r="BD482" i="171"/>
  <c r="BC482" i="171"/>
  <c r="BB482" i="171"/>
  <c r="BA482" i="171"/>
  <c r="AY482" i="171"/>
  <c r="AW482" i="171"/>
  <c r="AV482" i="171"/>
  <c r="AU482" i="171"/>
  <c r="AT482" i="171"/>
  <c r="AR482" i="171"/>
  <c r="AO482" i="171"/>
  <c r="AN482" i="171"/>
  <c r="AM482" i="171"/>
  <c r="AK482" i="171"/>
  <c r="AP482" i="171" s="1"/>
  <c r="AE482" i="171"/>
  <c r="AF482" i="171" s="1"/>
  <c r="AD482" i="171"/>
  <c r="AB482" i="171" s="1"/>
  <c r="FD482" i="171" s="1"/>
  <c r="Y482" i="171"/>
  <c r="X482" i="171"/>
  <c r="V482" i="171"/>
  <c r="F482" i="171"/>
  <c r="D482" i="171"/>
  <c r="C482" i="171"/>
  <c r="A482" i="171"/>
  <c r="FN481" i="171"/>
  <c r="FG481" i="171"/>
  <c r="FI481" i="171" s="1"/>
  <c r="FQ481" i="171" s="1"/>
  <c r="FB481" i="171"/>
  <c r="FA481" i="171"/>
  <c r="EZ481" i="171"/>
  <c r="EY481" i="171"/>
  <c r="ES481" i="171"/>
  <c r="ER481" i="171"/>
  <c r="ET481" i="171" s="1"/>
  <c r="EQ481" i="171"/>
  <c r="EO481" i="171"/>
  <c r="EN481" i="171"/>
  <c r="EM481" i="171"/>
  <c r="EF481" i="171"/>
  <c r="EJ481" i="171" s="1"/>
  <c r="EE481" i="171"/>
  <c r="EI481" i="171" s="1"/>
  <c r="ED481" i="171"/>
  <c r="EH481" i="171" s="1"/>
  <c r="DT481" i="171"/>
  <c r="DO481" i="171" s="1"/>
  <c r="DS481" i="171"/>
  <c r="DN481" i="171" s="1"/>
  <c r="DR481" i="171"/>
  <c r="DM481" i="171" s="1"/>
  <c r="DP481" i="171"/>
  <c r="DJ481" i="171"/>
  <c r="DE481" i="171" s="1"/>
  <c r="DI481" i="171"/>
  <c r="DD481" i="171" s="1"/>
  <c r="DH481" i="171"/>
  <c r="DF481" i="171"/>
  <c r="DC481" i="171"/>
  <c r="DA481" i="171"/>
  <c r="CZ481" i="171"/>
  <c r="CY481" i="171"/>
  <c r="CX481" i="171"/>
  <c r="CV481" i="171"/>
  <c r="BT481" i="171"/>
  <c r="BX481" i="171" s="1"/>
  <c r="BS481" i="171"/>
  <c r="BW481" i="171" s="1"/>
  <c r="BR481" i="171"/>
  <c r="BH481" i="171"/>
  <c r="BG481" i="171"/>
  <c r="BF481" i="171"/>
  <c r="BE481" i="171"/>
  <c r="BD481" i="171"/>
  <c r="BC481" i="171"/>
  <c r="BB481" i="171"/>
  <c r="BA481" i="171"/>
  <c r="AY481" i="171"/>
  <c r="AW481" i="171"/>
  <c r="AV481" i="171"/>
  <c r="AU481" i="171"/>
  <c r="AT481" i="171"/>
  <c r="AR481" i="171"/>
  <c r="AP481" i="171"/>
  <c r="AO481" i="171"/>
  <c r="AN481" i="171"/>
  <c r="AM481" i="171"/>
  <c r="AK481" i="171"/>
  <c r="AE481" i="171"/>
  <c r="AF481" i="171" s="1"/>
  <c r="AD481" i="171"/>
  <c r="Y481" i="171"/>
  <c r="X481" i="171"/>
  <c r="V481" i="171"/>
  <c r="F481" i="171"/>
  <c r="D481" i="171"/>
  <c r="C481" i="171"/>
  <c r="A481" i="171"/>
  <c r="FN480" i="171"/>
  <c r="FG480" i="171"/>
  <c r="FC480" i="171"/>
  <c r="FB480" i="171"/>
  <c r="FA480" i="171"/>
  <c r="EZ480" i="171"/>
  <c r="EY480" i="171"/>
  <c r="ES480" i="171"/>
  <c r="ER480" i="171"/>
  <c r="EQ480" i="171"/>
  <c r="EO480" i="171"/>
  <c r="EN480" i="171"/>
  <c r="EM480" i="171"/>
  <c r="EF480" i="171"/>
  <c r="EJ480" i="171" s="1"/>
  <c r="EE480" i="171"/>
  <c r="EI480" i="171" s="1"/>
  <c r="ED480" i="171"/>
  <c r="DT480" i="171"/>
  <c r="DO480" i="171" s="1"/>
  <c r="DS480" i="171"/>
  <c r="DN480" i="171" s="1"/>
  <c r="DR480" i="171"/>
  <c r="DM480" i="171" s="1"/>
  <c r="DP480" i="171"/>
  <c r="DJ480" i="171"/>
  <c r="DE480" i="171" s="1"/>
  <c r="DI480" i="171"/>
  <c r="DH480" i="171"/>
  <c r="DC480" i="171" s="1"/>
  <c r="DF480" i="171"/>
  <c r="DD480" i="171"/>
  <c r="DA480" i="171"/>
  <c r="CZ480" i="171"/>
  <c r="CY480" i="171"/>
  <c r="CX480" i="171"/>
  <c r="CV480" i="171"/>
  <c r="BT480" i="171"/>
  <c r="BX480" i="171" s="1"/>
  <c r="BS480" i="171"/>
  <c r="BW480" i="171" s="1"/>
  <c r="BR480" i="171"/>
  <c r="BH480" i="171"/>
  <c r="BG480" i="171"/>
  <c r="BF480" i="171"/>
  <c r="BE480" i="171"/>
  <c r="BD480" i="171"/>
  <c r="BC480" i="171"/>
  <c r="BB480" i="171"/>
  <c r="BA480" i="171"/>
  <c r="AY480" i="171"/>
  <c r="AW480" i="171"/>
  <c r="AV480" i="171"/>
  <c r="AU480" i="171"/>
  <c r="AT480" i="171"/>
  <c r="AR480" i="171"/>
  <c r="AO480" i="171"/>
  <c r="AN480" i="171"/>
  <c r="AM480" i="171"/>
  <c r="AK480" i="171"/>
  <c r="AP480" i="171" s="1"/>
  <c r="AE480" i="171"/>
  <c r="AF480" i="171" s="1"/>
  <c r="AD480" i="171"/>
  <c r="AB480" i="171" s="1"/>
  <c r="FD480" i="171" s="1"/>
  <c r="Y480" i="171"/>
  <c r="X480" i="171"/>
  <c r="V480" i="171"/>
  <c r="F480" i="171"/>
  <c r="D480" i="171"/>
  <c r="C480" i="171"/>
  <c r="A480" i="171"/>
  <c r="FN479" i="171"/>
  <c r="FG479" i="171"/>
  <c r="FH479" i="171" s="1"/>
  <c r="FP479" i="171" s="1"/>
  <c r="FB479" i="171"/>
  <c r="FA479" i="171"/>
  <c r="EZ479" i="171"/>
  <c r="EY479" i="171"/>
  <c r="ES479" i="171"/>
  <c r="ER479" i="171"/>
  <c r="EQ479" i="171"/>
  <c r="ET479" i="171" s="1"/>
  <c r="EO479" i="171"/>
  <c r="EN479" i="171"/>
  <c r="EM479" i="171"/>
  <c r="EF479" i="171"/>
  <c r="EJ479" i="171" s="1"/>
  <c r="EE479" i="171"/>
  <c r="EI479" i="171" s="1"/>
  <c r="ED479" i="171"/>
  <c r="EH479" i="171" s="1"/>
  <c r="DT479" i="171"/>
  <c r="DO479" i="171" s="1"/>
  <c r="DS479" i="171"/>
  <c r="DN479" i="171" s="1"/>
  <c r="DR479" i="171"/>
  <c r="DP479" i="171"/>
  <c r="DM479" i="171"/>
  <c r="DJ479" i="171"/>
  <c r="DE479" i="171" s="1"/>
  <c r="DI479" i="171"/>
  <c r="DH479" i="171"/>
  <c r="DC479" i="171" s="1"/>
  <c r="DF479" i="171"/>
  <c r="DD479" i="171"/>
  <c r="DA479" i="171"/>
  <c r="CZ479" i="171"/>
  <c r="CY479" i="171"/>
  <c r="CX479" i="171"/>
  <c r="CV479" i="171"/>
  <c r="BT479" i="171"/>
  <c r="BX479" i="171" s="1"/>
  <c r="BS479" i="171"/>
  <c r="BR479" i="171"/>
  <c r="BV479" i="171" s="1"/>
  <c r="BH479" i="171"/>
  <c r="BG479" i="171"/>
  <c r="BF479" i="171"/>
  <c r="BE479" i="171"/>
  <c r="BD479" i="171"/>
  <c r="BC479" i="171"/>
  <c r="BB479" i="171"/>
  <c r="BA479" i="171"/>
  <c r="AY479" i="171"/>
  <c r="AW479" i="171"/>
  <c r="AV479" i="171"/>
  <c r="AU479" i="171"/>
  <c r="AT479" i="171"/>
  <c r="AR479" i="171"/>
  <c r="AO479" i="171"/>
  <c r="AN479" i="171"/>
  <c r="AM479" i="171"/>
  <c r="AK479" i="171"/>
  <c r="AP479" i="171" s="1"/>
  <c r="AE479" i="171"/>
  <c r="AF479" i="171" s="1"/>
  <c r="AD479" i="171"/>
  <c r="Y479" i="171"/>
  <c r="X479" i="171"/>
  <c r="V479" i="171"/>
  <c r="F479" i="171"/>
  <c r="D479" i="171"/>
  <c r="C479" i="171"/>
  <c r="A479" i="171"/>
  <c r="FN478" i="171"/>
  <c r="FG478" i="171"/>
  <c r="FB478" i="171"/>
  <c r="FA478" i="171"/>
  <c r="FC478" i="171" s="1"/>
  <c r="EZ478" i="171"/>
  <c r="EY478" i="171"/>
  <c r="ES478" i="171"/>
  <c r="ER478" i="171"/>
  <c r="EQ478" i="171"/>
  <c r="EO478" i="171"/>
  <c r="EN478" i="171"/>
  <c r="EM478" i="171"/>
  <c r="EF478" i="171"/>
  <c r="EJ478" i="171" s="1"/>
  <c r="EE478" i="171"/>
  <c r="EI478" i="171" s="1"/>
  <c r="ED478" i="171"/>
  <c r="DT478" i="171"/>
  <c r="DO478" i="171" s="1"/>
  <c r="DS478" i="171"/>
  <c r="DR478" i="171"/>
  <c r="DM478" i="171" s="1"/>
  <c r="DP478" i="171"/>
  <c r="DN478" i="171"/>
  <c r="DJ478" i="171"/>
  <c r="DE478" i="171" s="1"/>
  <c r="DI478" i="171"/>
  <c r="DH478" i="171"/>
  <c r="DC478" i="171" s="1"/>
  <c r="DF478" i="171"/>
  <c r="DD478" i="171"/>
  <c r="DA478" i="171"/>
  <c r="CZ478" i="171"/>
  <c r="CY478" i="171"/>
  <c r="CX478" i="171"/>
  <c r="CV478" i="171"/>
  <c r="BT478" i="171"/>
  <c r="BX478" i="171" s="1"/>
  <c r="BS478" i="171"/>
  <c r="BW478" i="171" s="1"/>
  <c r="BR478" i="171"/>
  <c r="BH478" i="171"/>
  <c r="BG478" i="171"/>
  <c r="BF478" i="171"/>
  <c r="BE478" i="171"/>
  <c r="BD478" i="171"/>
  <c r="BC478" i="171"/>
  <c r="BB478" i="171"/>
  <c r="BA478" i="171"/>
  <c r="AY478" i="171"/>
  <c r="AW478" i="171"/>
  <c r="AV478" i="171"/>
  <c r="AU478" i="171"/>
  <c r="AT478" i="171"/>
  <c r="AR478" i="171"/>
  <c r="AP478" i="171"/>
  <c r="AO478" i="171"/>
  <c r="AN478" i="171"/>
  <c r="AM478" i="171"/>
  <c r="AK478" i="171"/>
  <c r="AE478" i="171"/>
  <c r="AF478" i="171" s="1"/>
  <c r="AD478" i="171"/>
  <c r="AB478" i="171"/>
  <c r="FD478" i="171" s="1"/>
  <c r="Y478" i="171"/>
  <c r="X478" i="171"/>
  <c r="V478" i="171"/>
  <c r="F478" i="171"/>
  <c r="D478" i="171"/>
  <c r="C478" i="171"/>
  <c r="A478" i="171"/>
  <c r="FN477" i="171"/>
  <c r="FG477" i="171"/>
  <c r="FI477" i="171" s="1"/>
  <c r="FQ477" i="171" s="1"/>
  <c r="FB477" i="171"/>
  <c r="FA477" i="171"/>
  <c r="EZ477" i="171"/>
  <c r="EY477" i="171"/>
  <c r="ES477" i="171"/>
  <c r="ER477" i="171"/>
  <c r="EQ477" i="171"/>
  <c r="EO477" i="171"/>
  <c r="EN477" i="171"/>
  <c r="EM477" i="171"/>
  <c r="EF477" i="171"/>
  <c r="EJ477" i="171" s="1"/>
  <c r="EE477" i="171"/>
  <c r="EI477" i="171" s="1"/>
  <c r="ED477" i="171"/>
  <c r="DT477" i="171"/>
  <c r="DO477" i="171" s="1"/>
  <c r="DS477" i="171"/>
  <c r="DN477" i="171" s="1"/>
  <c r="DR477" i="171"/>
  <c r="DP477" i="171"/>
  <c r="DM477" i="171"/>
  <c r="DJ477" i="171"/>
  <c r="DE477" i="171" s="1"/>
  <c r="DI477" i="171"/>
  <c r="DD477" i="171" s="1"/>
  <c r="DH477" i="171"/>
  <c r="DC477" i="171" s="1"/>
  <c r="DF477" i="171"/>
  <c r="DA477" i="171"/>
  <c r="CZ477" i="171"/>
  <c r="CY477" i="171"/>
  <c r="CX477" i="171"/>
  <c r="CV477" i="171"/>
  <c r="BT477" i="171"/>
  <c r="BX477" i="171" s="1"/>
  <c r="BS477" i="171"/>
  <c r="BW477" i="171" s="1"/>
  <c r="BR477" i="171"/>
  <c r="BI477" i="171"/>
  <c r="BH477" i="171"/>
  <c r="BG477" i="171"/>
  <c r="BF477" i="171"/>
  <c r="BE477" i="171"/>
  <c r="BD477" i="171"/>
  <c r="BC477" i="171"/>
  <c r="BB477" i="171"/>
  <c r="BA477" i="171"/>
  <c r="AY477" i="171"/>
  <c r="AW477" i="171"/>
  <c r="AV477" i="171"/>
  <c r="AU477" i="171"/>
  <c r="AT477" i="171"/>
  <c r="AR477" i="171"/>
  <c r="AO477" i="171"/>
  <c r="AN477" i="171"/>
  <c r="AM477" i="171"/>
  <c r="AK477" i="171"/>
  <c r="AP477" i="171" s="1"/>
  <c r="AE477" i="171"/>
  <c r="AF477" i="171" s="1"/>
  <c r="AD477" i="171"/>
  <c r="Y477" i="171"/>
  <c r="X477" i="171"/>
  <c r="V477" i="171"/>
  <c r="F477" i="171"/>
  <c r="D477" i="171"/>
  <c r="C477" i="171"/>
  <c r="A477" i="171"/>
  <c r="FN476" i="171"/>
  <c r="FG476" i="171"/>
  <c r="FJ476" i="171" s="1"/>
  <c r="FR476" i="171" s="1"/>
  <c r="FB476" i="171"/>
  <c r="FA476" i="171"/>
  <c r="EZ476" i="171"/>
  <c r="EY476" i="171"/>
  <c r="ES476" i="171"/>
  <c r="ER476" i="171"/>
  <c r="EQ476" i="171"/>
  <c r="ET476" i="171" s="1"/>
  <c r="EO476" i="171"/>
  <c r="EN476" i="171"/>
  <c r="EM476" i="171"/>
  <c r="EF476" i="171"/>
  <c r="EE476" i="171"/>
  <c r="EI476" i="171" s="1"/>
  <c r="ED476" i="171"/>
  <c r="EH476" i="171" s="1"/>
  <c r="DT476" i="171"/>
  <c r="DO476" i="171" s="1"/>
  <c r="DS476" i="171"/>
  <c r="DN476" i="171" s="1"/>
  <c r="DR476" i="171"/>
  <c r="DP476" i="171"/>
  <c r="DM476" i="171"/>
  <c r="DJ476" i="171"/>
  <c r="DE476" i="171" s="1"/>
  <c r="DI476" i="171"/>
  <c r="DD476" i="171" s="1"/>
  <c r="DH476" i="171"/>
  <c r="DF476" i="171"/>
  <c r="DC476" i="171"/>
  <c r="DA476" i="171"/>
  <c r="CZ476" i="171"/>
  <c r="CY476" i="171"/>
  <c r="CX476" i="171"/>
  <c r="CV476" i="171"/>
  <c r="BT476" i="171"/>
  <c r="BX476" i="171" s="1"/>
  <c r="BS476" i="171"/>
  <c r="BW476" i="171" s="1"/>
  <c r="BR476" i="171"/>
  <c r="BV476" i="171" s="1"/>
  <c r="BH476" i="171"/>
  <c r="BG476" i="171"/>
  <c r="BF476" i="171"/>
  <c r="BE476" i="171"/>
  <c r="BD476" i="171"/>
  <c r="BC476" i="171"/>
  <c r="BB476" i="171"/>
  <c r="BA476" i="171"/>
  <c r="AY476" i="171"/>
  <c r="AW476" i="171"/>
  <c r="AV476" i="171"/>
  <c r="AU476" i="171"/>
  <c r="AT476" i="171"/>
  <c r="AR476" i="171"/>
  <c r="AP476" i="171"/>
  <c r="AO476" i="171"/>
  <c r="AN476" i="171"/>
  <c r="AM476" i="171"/>
  <c r="AK476" i="171"/>
  <c r="AE476" i="171"/>
  <c r="AF476" i="171" s="1"/>
  <c r="AD476" i="171"/>
  <c r="Y476" i="171"/>
  <c r="X476" i="171"/>
  <c r="V476" i="171"/>
  <c r="F476" i="171"/>
  <c r="D476" i="171"/>
  <c r="C476" i="171"/>
  <c r="A476" i="171"/>
  <c r="FN475" i="171"/>
  <c r="FG475" i="171"/>
  <c r="FJ475" i="171" s="1"/>
  <c r="FR475" i="171" s="1"/>
  <c r="FB475" i="171"/>
  <c r="FA475" i="171"/>
  <c r="FC475" i="171" s="1"/>
  <c r="DK475" i="171" s="1"/>
  <c r="EZ475" i="171"/>
  <c r="EY475" i="171"/>
  <c r="ES475" i="171"/>
  <c r="ER475" i="171"/>
  <c r="EQ475" i="171"/>
  <c r="EO475" i="171"/>
  <c r="EP475" i="171" s="1"/>
  <c r="EN475" i="171"/>
  <c r="EM475" i="171"/>
  <c r="EF475" i="171"/>
  <c r="EJ475" i="171" s="1"/>
  <c r="EE475" i="171"/>
  <c r="EI475" i="171" s="1"/>
  <c r="ED475" i="171"/>
  <c r="EH475" i="171" s="1"/>
  <c r="DT475" i="171"/>
  <c r="DS475" i="171"/>
  <c r="DN475" i="171" s="1"/>
  <c r="DR475" i="171"/>
  <c r="DM475" i="171" s="1"/>
  <c r="DP475" i="171"/>
  <c r="DO475" i="171"/>
  <c r="DJ475" i="171"/>
  <c r="DE475" i="171" s="1"/>
  <c r="DI475" i="171"/>
  <c r="DD475" i="171" s="1"/>
  <c r="DH475" i="171"/>
  <c r="DF475" i="171"/>
  <c r="DC475" i="171"/>
  <c r="DA475" i="171"/>
  <c r="CZ475" i="171"/>
  <c r="CY475" i="171"/>
  <c r="CX475" i="171"/>
  <c r="CV475" i="171"/>
  <c r="BT475" i="171"/>
  <c r="BS475" i="171"/>
  <c r="BW475" i="171" s="1"/>
  <c r="BR475" i="171"/>
  <c r="BV475" i="171" s="1"/>
  <c r="BH475" i="171"/>
  <c r="BI475" i="171" s="1"/>
  <c r="BG475" i="171"/>
  <c r="BF475" i="171"/>
  <c r="BE475" i="171"/>
  <c r="BD475" i="171"/>
  <c r="BC475" i="171"/>
  <c r="BB475" i="171"/>
  <c r="BA475" i="171"/>
  <c r="AY475" i="171"/>
  <c r="AW475" i="171"/>
  <c r="AV475" i="171"/>
  <c r="AU475" i="171"/>
  <c r="AT475" i="171"/>
  <c r="AR475" i="171"/>
  <c r="AO475" i="171"/>
  <c r="AN475" i="171"/>
  <c r="AM475" i="171"/>
  <c r="AK475" i="171"/>
  <c r="AP475" i="171" s="1"/>
  <c r="AE475" i="171"/>
  <c r="AF475" i="171" s="1"/>
  <c r="AD475" i="171"/>
  <c r="AB475" i="171" s="1"/>
  <c r="FD475" i="171" s="1"/>
  <c r="Y475" i="171"/>
  <c r="X475" i="171"/>
  <c r="V475" i="171"/>
  <c r="F475" i="171"/>
  <c r="D475" i="171"/>
  <c r="C475" i="171"/>
  <c r="A475" i="171"/>
  <c r="FN474" i="171"/>
  <c r="FG474" i="171"/>
  <c r="FI474" i="171" s="1"/>
  <c r="FQ474" i="171" s="1"/>
  <c r="FC474" i="171"/>
  <c r="FB474" i="171"/>
  <c r="FA474" i="171"/>
  <c r="EZ474" i="171"/>
  <c r="EY474" i="171"/>
  <c r="ES474" i="171"/>
  <c r="ER474" i="171"/>
  <c r="EQ474" i="171"/>
  <c r="EO474" i="171"/>
  <c r="EN474" i="171"/>
  <c r="EM474" i="171"/>
  <c r="EF474" i="171"/>
  <c r="EJ474" i="171" s="1"/>
  <c r="EE474" i="171"/>
  <c r="EI474" i="171" s="1"/>
  <c r="ED474" i="171"/>
  <c r="DT474" i="171"/>
  <c r="DO474" i="171" s="1"/>
  <c r="DS474" i="171"/>
  <c r="DN474" i="171" s="1"/>
  <c r="DR474" i="171"/>
  <c r="DP474" i="171"/>
  <c r="DM474" i="171"/>
  <c r="DJ474" i="171"/>
  <c r="DI474" i="171"/>
  <c r="DD474" i="171" s="1"/>
  <c r="DH474" i="171"/>
  <c r="DC474" i="171" s="1"/>
  <c r="DF474" i="171"/>
  <c r="DE474" i="171"/>
  <c r="DA474" i="171"/>
  <c r="CZ474" i="171"/>
  <c r="CY474" i="171"/>
  <c r="CX474" i="171"/>
  <c r="CV474" i="171"/>
  <c r="BT474" i="171"/>
  <c r="BX474" i="171" s="1"/>
  <c r="BS474" i="171"/>
  <c r="BW474" i="171" s="1"/>
  <c r="BR474" i="171"/>
  <c r="BV474" i="171" s="1"/>
  <c r="BH474" i="171"/>
  <c r="BG474" i="171"/>
  <c r="BF474" i="171"/>
  <c r="BE474" i="171"/>
  <c r="BD474" i="171"/>
  <c r="BC474" i="171"/>
  <c r="BB474" i="171"/>
  <c r="BA474" i="171"/>
  <c r="AY474" i="171"/>
  <c r="AW474" i="171"/>
  <c r="AV474" i="171"/>
  <c r="AU474" i="171"/>
  <c r="AT474" i="171"/>
  <c r="AR474" i="171"/>
  <c r="AO474" i="171"/>
  <c r="AN474" i="171"/>
  <c r="AM474" i="171"/>
  <c r="AK474" i="171"/>
  <c r="AP474" i="171" s="1"/>
  <c r="AE474" i="171"/>
  <c r="AF474" i="171" s="1"/>
  <c r="AD474" i="171"/>
  <c r="Y474" i="171"/>
  <c r="AG474" i="171" s="1"/>
  <c r="X474" i="171"/>
  <c r="V474" i="171"/>
  <c r="F474" i="171"/>
  <c r="D474" i="171"/>
  <c r="C474" i="171"/>
  <c r="A474" i="171"/>
  <c r="FN473" i="171"/>
  <c r="FG473" i="171"/>
  <c r="FB473" i="171"/>
  <c r="FA473" i="171"/>
  <c r="EZ473" i="171"/>
  <c r="FC473" i="171" s="1"/>
  <c r="EY473" i="171"/>
  <c r="ES473" i="171"/>
  <c r="ER473" i="171"/>
  <c r="EQ473" i="171"/>
  <c r="EO473" i="171"/>
  <c r="EN473" i="171"/>
  <c r="EM473" i="171"/>
  <c r="EP473" i="171" s="1"/>
  <c r="EF473" i="171"/>
  <c r="EE473" i="171"/>
  <c r="EI473" i="171" s="1"/>
  <c r="ED473" i="171"/>
  <c r="EH473" i="171" s="1"/>
  <c r="DT473" i="171"/>
  <c r="DO473" i="171" s="1"/>
  <c r="DS473" i="171"/>
  <c r="DR473" i="171"/>
  <c r="DM473" i="171" s="1"/>
  <c r="DP473" i="171"/>
  <c r="DN473" i="171"/>
  <c r="DJ473" i="171"/>
  <c r="DI473" i="171"/>
  <c r="DD473" i="171" s="1"/>
  <c r="DH473" i="171"/>
  <c r="DC473" i="171" s="1"/>
  <c r="DF473" i="171"/>
  <c r="DE473" i="171"/>
  <c r="DA473" i="171"/>
  <c r="CZ473" i="171"/>
  <c r="CY473" i="171"/>
  <c r="CX473" i="171"/>
  <c r="CV473" i="171"/>
  <c r="BT473" i="171"/>
  <c r="BX473" i="171" s="1"/>
  <c r="BS473" i="171"/>
  <c r="BR473" i="171"/>
  <c r="BV473" i="171" s="1"/>
  <c r="BH473" i="171"/>
  <c r="BG473" i="171"/>
  <c r="BF473" i="171"/>
  <c r="BE473" i="171"/>
  <c r="BD473" i="171"/>
  <c r="BC473" i="171"/>
  <c r="BB473" i="171"/>
  <c r="BA473" i="171"/>
  <c r="AY473" i="171"/>
  <c r="AW473" i="171"/>
  <c r="AV473" i="171"/>
  <c r="AU473" i="171"/>
  <c r="AT473" i="171"/>
  <c r="AR473" i="171"/>
  <c r="AP473" i="171"/>
  <c r="AO473" i="171"/>
  <c r="AN473" i="171"/>
  <c r="AM473" i="171"/>
  <c r="AK473" i="171"/>
  <c r="AE473" i="171"/>
  <c r="AF473" i="171" s="1"/>
  <c r="AD473" i="171"/>
  <c r="Y473" i="171"/>
  <c r="X473" i="171"/>
  <c r="V473" i="171"/>
  <c r="F473" i="171"/>
  <c r="D473" i="171"/>
  <c r="C473" i="171"/>
  <c r="A473" i="171"/>
  <c r="FN472" i="171"/>
  <c r="FG472" i="171"/>
  <c r="FH472" i="171" s="1"/>
  <c r="FB472" i="171"/>
  <c r="FA472" i="171"/>
  <c r="EZ472" i="171"/>
  <c r="EY472" i="171"/>
  <c r="ET472" i="171"/>
  <c r="ES472" i="171"/>
  <c r="ER472" i="171"/>
  <c r="EQ472" i="171"/>
  <c r="EO472" i="171"/>
  <c r="EN472" i="171"/>
  <c r="EM472" i="171"/>
  <c r="EF472" i="171"/>
  <c r="EJ472" i="171" s="1"/>
  <c r="EE472" i="171"/>
  <c r="EI472" i="171" s="1"/>
  <c r="ED472" i="171"/>
  <c r="EH472" i="171" s="1"/>
  <c r="DT472" i="171"/>
  <c r="DO472" i="171" s="1"/>
  <c r="DS472" i="171"/>
  <c r="DR472" i="171"/>
  <c r="DM472" i="171" s="1"/>
  <c r="DP472" i="171"/>
  <c r="DN472" i="171"/>
  <c r="DJ472" i="171"/>
  <c r="DI472" i="171"/>
  <c r="DH472" i="171"/>
  <c r="DC472" i="171" s="1"/>
  <c r="DF472" i="171"/>
  <c r="DE472" i="171"/>
  <c r="DD472" i="171"/>
  <c r="DA472" i="171"/>
  <c r="CZ472" i="171"/>
  <c r="CY472" i="171"/>
  <c r="CX472" i="171"/>
  <c r="CV472" i="171"/>
  <c r="BT472" i="171"/>
  <c r="BX472" i="171" s="1"/>
  <c r="BS472" i="171"/>
  <c r="BW472" i="171" s="1"/>
  <c r="BR472" i="171"/>
  <c r="BV472" i="171" s="1"/>
  <c r="BH472" i="171"/>
  <c r="BG472" i="171"/>
  <c r="BF472" i="171"/>
  <c r="BI472" i="171" s="1"/>
  <c r="BE472" i="171"/>
  <c r="BD472" i="171"/>
  <c r="BC472" i="171"/>
  <c r="BB472" i="171"/>
  <c r="BA472" i="171"/>
  <c r="AY472" i="171"/>
  <c r="AW472" i="171"/>
  <c r="AV472" i="171"/>
  <c r="AU472" i="171"/>
  <c r="AT472" i="171"/>
  <c r="AR472" i="171"/>
  <c r="AP472" i="171"/>
  <c r="AO472" i="171"/>
  <c r="AN472" i="171"/>
  <c r="AM472" i="171"/>
  <c r="AK472" i="171"/>
  <c r="AE472" i="171"/>
  <c r="AF472" i="171" s="1"/>
  <c r="AD472" i="171"/>
  <c r="Y472" i="171"/>
  <c r="X472" i="171"/>
  <c r="V472" i="171"/>
  <c r="F472" i="171"/>
  <c r="D472" i="171"/>
  <c r="C472" i="171"/>
  <c r="A472" i="171"/>
  <c r="FN471" i="171"/>
  <c r="FG471" i="171"/>
  <c r="FI471" i="171" s="1"/>
  <c r="FQ471" i="171" s="1"/>
  <c r="FB471" i="171"/>
  <c r="FA471" i="171"/>
  <c r="EZ471" i="171"/>
  <c r="FC471" i="171" s="1"/>
  <c r="EY471" i="171"/>
  <c r="ET471" i="171"/>
  <c r="ES471" i="171"/>
  <c r="ER471" i="171"/>
  <c r="EQ471" i="171"/>
  <c r="EO471" i="171"/>
  <c r="EN471" i="171"/>
  <c r="EM471" i="171"/>
  <c r="EF471" i="171"/>
  <c r="EJ471" i="171" s="1"/>
  <c r="EE471" i="171"/>
  <c r="EI471" i="171" s="1"/>
  <c r="ED471" i="171"/>
  <c r="EH471" i="171" s="1"/>
  <c r="DT471" i="171"/>
  <c r="DO471" i="171" s="1"/>
  <c r="DS471" i="171"/>
  <c r="DR471" i="171"/>
  <c r="DM471" i="171" s="1"/>
  <c r="DP471" i="171"/>
  <c r="DN471" i="171"/>
  <c r="DJ471" i="171"/>
  <c r="DI471" i="171"/>
  <c r="DD471" i="171" s="1"/>
  <c r="DH471" i="171"/>
  <c r="DC471" i="171" s="1"/>
  <c r="DF471" i="171"/>
  <c r="DE471" i="171"/>
  <c r="DA471" i="171"/>
  <c r="CZ471" i="171"/>
  <c r="CY471" i="171"/>
  <c r="CX471" i="171"/>
  <c r="CV471" i="171"/>
  <c r="BT471" i="171"/>
  <c r="BX471" i="171" s="1"/>
  <c r="BS471" i="171"/>
  <c r="BW471" i="171" s="1"/>
  <c r="BR471" i="171"/>
  <c r="BV471" i="171" s="1"/>
  <c r="BH471" i="171"/>
  <c r="BG471" i="171"/>
  <c r="BF471" i="171"/>
  <c r="BE471" i="171"/>
  <c r="BD471" i="171"/>
  <c r="BC471" i="171"/>
  <c r="BB471" i="171"/>
  <c r="BA471" i="171"/>
  <c r="AY471" i="171"/>
  <c r="AW471" i="171"/>
  <c r="AV471" i="171"/>
  <c r="AU471" i="171"/>
  <c r="AT471" i="171"/>
  <c r="AR471" i="171"/>
  <c r="AO471" i="171"/>
  <c r="AN471" i="171"/>
  <c r="AM471" i="171"/>
  <c r="AK471" i="171"/>
  <c r="AP471" i="171" s="1"/>
  <c r="AE471" i="171"/>
  <c r="AF471" i="171" s="1"/>
  <c r="AD471" i="171"/>
  <c r="AB471" i="171"/>
  <c r="FD471" i="171" s="1"/>
  <c r="Y471" i="171"/>
  <c r="X471" i="171"/>
  <c r="V471" i="171"/>
  <c r="F471" i="171"/>
  <c r="D471" i="171"/>
  <c r="C471" i="171"/>
  <c r="A471" i="171"/>
  <c r="FN470" i="171"/>
  <c r="FG470" i="171"/>
  <c r="FJ470" i="171" s="1"/>
  <c r="FR470" i="171" s="1"/>
  <c r="FB470" i="171"/>
  <c r="FA470" i="171"/>
  <c r="EZ470" i="171"/>
  <c r="EY470" i="171"/>
  <c r="ES470" i="171"/>
  <c r="ER470" i="171"/>
  <c r="EQ470" i="171"/>
  <c r="ET470" i="171" s="1"/>
  <c r="EO470" i="171"/>
  <c r="EN470" i="171"/>
  <c r="EM470" i="171"/>
  <c r="EF470" i="171"/>
  <c r="EJ470" i="171" s="1"/>
  <c r="EE470" i="171"/>
  <c r="EI470" i="171" s="1"/>
  <c r="ED470" i="171"/>
  <c r="EH470" i="171" s="1"/>
  <c r="DT470" i="171"/>
  <c r="DS470" i="171"/>
  <c r="DR470" i="171"/>
  <c r="DM470" i="171" s="1"/>
  <c r="DP470" i="171"/>
  <c r="DO470" i="171"/>
  <c r="DN470" i="171"/>
  <c r="DJ470" i="171"/>
  <c r="DE470" i="171" s="1"/>
  <c r="DI470" i="171"/>
  <c r="DD470" i="171" s="1"/>
  <c r="DH470" i="171"/>
  <c r="DF470" i="171"/>
  <c r="DC470" i="171"/>
  <c r="DA470" i="171"/>
  <c r="CZ470" i="171"/>
  <c r="CY470" i="171"/>
  <c r="CX470" i="171"/>
  <c r="CV470" i="171"/>
  <c r="BT470" i="171"/>
  <c r="BX470" i="171" s="1"/>
  <c r="BS470" i="171"/>
  <c r="BW470" i="171" s="1"/>
  <c r="BR470" i="171"/>
  <c r="BH470" i="171"/>
  <c r="BG470" i="171"/>
  <c r="BF470" i="171"/>
  <c r="BE470" i="171"/>
  <c r="BD470" i="171"/>
  <c r="BC470" i="171"/>
  <c r="BB470" i="171"/>
  <c r="BA470" i="171"/>
  <c r="AY470" i="171"/>
  <c r="AW470" i="171"/>
  <c r="AV470" i="171"/>
  <c r="AU470" i="171"/>
  <c r="AT470" i="171"/>
  <c r="AR470" i="171"/>
  <c r="AP470" i="171"/>
  <c r="AO470" i="171"/>
  <c r="AN470" i="171"/>
  <c r="AM470" i="171"/>
  <c r="AK470" i="171"/>
  <c r="AE470" i="171"/>
  <c r="AF470" i="171" s="1"/>
  <c r="AD470" i="171"/>
  <c r="AB470" i="171"/>
  <c r="FD470" i="171" s="1"/>
  <c r="Y470" i="171"/>
  <c r="X470" i="171"/>
  <c r="V470" i="171"/>
  <c r="F470" i="171"/>
  <c r="D470" i="171"/>
  <c r="C470" i="171"/>
  <c r="A470" i="171"/>
  <c r="FN469" i="171"/>
  <c r="FG469" i="171"/>
  <c r="FJ469" i="171" s="1"/>
  <c r="FR469" i="171" s="1"/>
  <c r="FB469" i="171"/>
  <c r="FA469" i="171"/>
  <c r="EZ469" i="171"/>
  <c r="FC469" i="171" s="1"/>
  <c r="DK469" i="171" s="1"/>
  <c r="EY469" i="171"/>
  <c r="ES469" i="171"/>
  <c r="ER469" i="171"/>
  <c r="EQ469" i="171"/>
  <c r="EO469" i="171"/>
  <c r="EN469" i="171"/>
  <c r="EM469" i="171"/>
  <c r="EF469" i="171"/>
  <c r="EJ469" i="171" s="1"/>
  <c r="EE469" i="171"/>
  <c r="EI469" i="171" s="1"/>
  <c r="ED469" i="171"/>
  <c r="EH469" i="171" s="1"/>
  <c r="DT469" i="171"/>
  <c r="DO469" i="171" s="1"/>
  <c r="DS469" i="171"/>
  <c r="DN469" i="171" s="1"/>
  <c r="DR469" i="171"/>
  <c r="DM469" i="171" s="1"/>
  <c r="DP469" i="171"/>
  <c r="DJ469" i="171"/>
  <c r="DE469" i="171" s="1"/>
  <c r="DI469" i="171"/>
  <c r="DD469" i="171" s="1"/>
  <c r="DH469" i="171"/>
  <c r="DF469" i="171"/>
  <c r="DC469" i="171"/>
  <c r="DA469" i="171"/>
  <c r="CZ469" i="171"/>
  <c r="CY469" i="171"/>
  <c r="CX469" i="171"/>
  <c r="CV469" i="171"/>
  <c r="BT469" i="171"/>
  <c r="BS469" i="171"/>
  <c r="BW469" i="171" s="1"/>
  <c r="BR469" i="171"/>
  <c r="BV469" i="171" s="1"/>
  <c r="BH469" i="171"/>
  <c r="BI469" i="171" s="1"/>
  <c r="BG469" i="171"/>
  <c r="BF469" i="171"/>
  <c r="BE469" i="171"/>
  <c r="BD469" i="171"/>
  <c r="BC469" i="171"/>
  <c r="BB469" i="171"/>
  <c r="BA469" i="171"/>
  <c r="AY469" i="171"/>
  <c r="AW469" i="171"/>
  <c r="AV469" i="171"/>
  <c r="AU469" i="171"/>
  <c r="AT469" i="171"/>
  <c r="AR469" i="171"/>
  <c r="AP469" i="171"/>
  <c r="AO469" i="171"/>
  <c r="AN469" i="171"/>
  <c r="AM469" i="171"/>
  <c r="AK469" i="171"/>
  <c r="AE469" i="171"/>
  <c r="AF469" i="171" s="1"/>
  <c r="AD469" i="171"/>
  <c r="AB469" i="171" s="1"/>
  <c r="FD469" i="171" s="1"/>
  <c r="Y469" i="171"/>
  <c r="X469" i="171"/>
  <c r="V469" i="171"/>
  <c r="F469" i="171"/>
  <c r="D469" i="171"/>
  <c r="C469" i="171"/>
  <c r="A469" i="171"/>
  <c r="FN468" i="171"/>
  <c r="FG468" i="171"/>
  <c r="FH468" i="171" s="1"/>
  <c r="FB468" i="171"/>
  <c r="FA468" i="171"/>
  <c r="EZ468" i="171"/>
  <c r="FC468" i="171" s="1"/>
  <c r="EY468" i="171"/>
  <c r="ES468" i="171"/>
  <c r="ER468" i="171"/>
  <c r="EQ468" i="171"/>
  <c r="EO468" i="171"/>
  <c r="EN468" i="171"/>
  <c r="EM468" i="171"/>
  <c r="EF468" i="171"/>
  <c r="EJ468" i="171" s="1"/>
  <c r="EE468" i="171"/>
  <c r="EI468" i="171" s="1"/>
  <c r="ED468" i="171"/>
  <c r="DT468" i="171"/>
  <c r="DO468" i="171" s="1"/>
  <c r="DS468" i="171"/>
  <c r="DN468" i="171" s="1"/>
  <c r="DR468" i="171"/>
  <c r="DP468" i="171"/>
  <c r="DM468" i="171"/>
  <c r="DJ468" i="171"/>
  <c r="DE468" i="171" s="1"/>
  <c r="DI468" i="171"/>
  <c r="DD468" i="171" s="1"/>
  <c r="DH468" i="171"/>
  <c r="DF468" i="171"/>
  <c r="DC468" i="171"/>
  <c r="DA468" i="171"/>
  <c r="CZ468" i="171"/>
  <c r="CY468" i="171"/>
  <c r="CX468" i="171"/>
  <c r="CV468" i="171"/>
  <c r="BT468" i="171"/>
  <c r="BX468" i="171" s="1"/>
  <c r="BS468" i="171"/>
  <c r="BW468" i="171" s="1"/>
  <c r="BR468" i="171"/>
  <c r="BV468" i="171" s="1"/>
  <c r="BH468" i="171"/>
  <c r="BG468" i="171"/>
  <c r="BF468" i="171"/>
  <c r="BI468" i="171" s="1"/>
  <c r="BE468" i="171"/>
  <c r="BD468" i="171"/>
  <c r="BC468" i="171"/>
  <c r="BB468" i="171"/>
  <c r="BA468" i="171"/>
  <c r="AY468" i="171"/>
  <c r="AW468" i="171"/>
  <c r="AV468" i="171"/>
  <c r="AU468" i="171"/>
  <c r="AT468" i="171"/>
  <c r="AR468" i="171"/>
  <c r="AP468" i="171"/>
  <c r="AO468" i="171"/>
  <c r="AN468" i="171"/>
  <c r="AM468" i="171"/>
  <c r="AK468" i="171"/>
  <c r="AE468" i="171"/>
  <c r="AF468" i="171" s="1"/>
  <c r="AD468" i="171"/>
  <c r="Y468" i="171"/>
  <c r="X468" i="171"/>
  <c r="V468" i="171"/>
  <c r="F468" i="171"/>
  <c r="D468" i="171"/>
  <c r="C468" i="171"/>
  <c r="A468" i="171"/>
  <c r="FN467" i="171"/>
  <c r="FG467" i="171"/>
  <c r="FH467" i="171" s="1"/>
  <c r="FB467" i="171"/>
  <c r="FA467" i="171"/>
  <c r="EZ467" i="171"/>
  <c r="FC467" i="171" s="1"/>
  <c r="EY467" i="171"/>
  <c r="ES467" i="171"/>
  <c r="ET467" i="171" s="1"/>
  <c r="ER467" i="171"/>
  <c r="EQ467" i="171"/>
  <c r="EO467" i="171"/>
  <c r="EN467" i="171"/>
  <c r="EM467" i="171"/>
  <c r="EF467" i="171"/>
  <c r="EE467" i="171"/>
  <c r="EI467" i="171" s="1"/>
  <c r="ED467" i="171"/>
  <c r="EH467" i="171" s="1"/>
  <c r="DT467" i="171"/>
  <c r="DO467" i="171" s="1"/>
  <c r="DS467" i="171"/>
  <c r="DN467" i="171" s="1"/>
  <c r="DR467" i="171"/>
  <c r="DP467" i="171"/>
  <c r="DM467" i="171"/>
  <c r="DJ467" i="171"/>
  <c r="DE467" i="171" s="1"/>
  <c r="DI467" i="171"/>
  <c r="DD467" i="171" s="1"/>
  <c r="DH467" i="171"/>
  <c r="DF467" i="171"/>
  <c r="DC467" i="171"/>
  <c r="DA467" i="171"/>
  <c r="CZ467" i="171"/>
  <c r="CY467" i="171"/>
  <c r="CX467" i="171"/>
  <c r="CV467" i="171"/>
  <c r="BT467" i="171"/>
  <c r="BX467" i="171" s="1"/>
  <c r="BS467" i="171"/>
  <c r="BW467" i="171" s="1"/>
  <c r="BR467" i="171"/>
  <c r="BV467" i="171" s="1"/>
  <c r="BH467" i="171"/>
  <c r="BG467" i="171"/>
  <c r="BF467" i="171"/>
  <c r="BI467" i="171" s="1"/>
  <c r="BE467" i="171"/>
  <c r="BD467" i="171"/>
  <c r="BC467" i="171"/>
  <c r="BB467" i="171"/>
  <c r="BA467" i="171"/>
  <c r="AY467" i="171"/>
  <c r="AW467" i="171"/>
  <c r="AV467" i="171"/>
  <c r="AU467" i="171"/>
  <c r="AT467" i="171"/>
  <c r="AR467" i="171"/>
  <c r="AO467" i="171"/>
  <c r="AN467" i="171"/>
  <c r="AM467" i="171"/>
  <c r="AK467" i="171"/>
  <c r="AP467" i="171" s="1"/>
  <c r="AE467" i="171"/>
  <c r="AF467" i="171" s="1"/>
  <c r="AD467" i="171"/>
  <c r="Y467" i="171"/>
  <c r="X467" i="171"/>
  <c r="V467" i="171"/>
  <c r="F467" i="171"/>
  <c r="D467" i="171"/>
  <c r="C467" i="171"/>
  <c r="A467" i="171"/>
  <c r="FN466" i="171"/>
  <c r="FG466" i="171"/>
  <c r="FH466" i="171" s="1"/>
  <c r="FB466" i="171"/>
  <c r="FA466" i="171"/>
  <c r="EZ466" i="171"/>
  <c r="FC466" i="171" s="1"/>
  <c r="EY466" i="171"/>
  <c r="ET466" i="171"/>
  <c r="ES466" i="171"/>
  <c r="ER466" i="171"/>
  <c r="EQ466" i="171"/>
  <c r="EO466" i="171"/>
  <c r="EN466" i="171"/>
  <c r="EM466" i="171"/>
  <c r="EP466" i="171" s="1"/>
  <c r="EF466" i="171"/>
  <c r="EJ466" i="171" s="1"/>
  <c r="EE466" i="171"/>
  <c r="EI466" i="171" s="1"/>
  <c r="ED466" i="171"/>
  <c r="DT466" i="171"/>
  <c r="DS466" i="171"/>
  <c r="DN466" i="171" s="1"/>
  <c r="DR466" i="171"/>
  <c r="DM466" i="171" s="1"/>
  <c r="DP466" i="171"/>
  <c r="DO466" i="171"/>
  <c r="DJ466" i="171"/>
  <c r="DI466" i="171"/>
  <c r="DD466" i="171" s="1"/>
  <c r="DH466" i="171"/>
  <c r="DC466" i="171" s="1"/>
  <c r="DF466" i="171"/>
  <c r="DE466" i="171"/>
  <c r="DA466" i="171"/>
  <c r="CZ466" i="171"/>
  <c r="CY466" i="171"/>
  <c r="CX466" i="171"/>
  <c r="CV466" i="171"/>
  <c r="BT466" i="171"/>
  <c r="BX466" i="171" s="1"/>
  <c r="BS466" i="171"/>
  <c r="BW466" i="171" s="1"/>
  <c r="BR466" i="171"/>
  <c r="BV466" i="171" s="1"/>
  <c r="BH466" i="171"/>
  <c r="BG466" i="171"/>
  <c r="BF466" i="171"/>
  <c r="BE466" i="171"/>
  <c r="BD466" i="171"/>
  <c r="BC466" i="171"/>
  <c r="BB466" i="171"/>
  <c r="BA466" i="171"/>
  <c r="AY466" i="171"/>
  <c r="AW466" i="171"/>
  <c r="AV466" i="171"/>
  <c r="AU466" i="171"/>
  <c r="AT466" i="171"/>
  <c r="AR466" i="171"/>
  <c r="AP466" i="171"/>
  <c r="AO466" i="171"/>
  <c r="AN466" i="171"/>
  <c r="AM466" i="171"/>
  <c r="AK466" i="171"/>
  <c r="AE466" i="171"/>
  <c r="AF466" i="171" s="1"/>
  <c r="AD466" i="171"/>
  <c r="Y466" i="171"/>
  <c r="X466" i="171"/>
  <c r="V466" i="171"/>
  <c r="F466" i="171"/>
  <c r="D466" i="171"/>
  <c r="C466" i="171"/>
  <c r="A466" i="171"/>
  <c r="FN465" i="171"/>
  <c r="FG465" i="171"/>
  <c r="FI465" i="171" s="1"/>
  <c r="FQ465" i="171" s="1"/>
  <c r="FB465" i="171"/>
  <c r="FA465" i="171"/>
  <c r="EZ465" i="171"/>
  <c r="EY465" i="171"/>
  <c r="ES465" i="171"/>
  <c r="ER465" i="171"/>
  <c r="EQ465" i="171"/>
  <c r="ET465" i="171" s="1"/>
  <c r="EO465" i="171"/>
  <c r="EN465" i="171"/>
  <c r="EM465" i="171"/>
  <c r="EF465" i="171"/>
  <c r="EJ465" i="171" s="1"/>
  <c r="EE465" i="171"/>
  <c r="EI465" i="171" s="1"/>
  <c r="ED465" i="171"/>
  <c r="EH465" i="171" s="1"/>
  <c r="DT465" i="171"/>
  <c r="DS465" i="171"/>
  <c r="DR465" i="171"/>
  <c r="DP465" i="171"/>
  <c r="DO465" i="171"/>
  <c r="DN465" i="171"/>
  <c r="DM465" i="171"/>
  <c r="DJ465" i="171"/>
  <c r="DI465" i="171"/>
  <c r="DD465" i="171" s="1"/>
  <c r="DH465" i="171"/>
  <c r="DC465" i="171" s="1"/>
  <c r="DF465" i="171"/>
  <c r="DE465" i="171"/>
  <c r="DA465" i="171"/>
  <c r="CZ465" i="171"/>
  <c r="CY465" i="171"/>
  <c r="CX465" i="171"/>
  <c r="CV465" i="171"/>
  <c r="BT465" i="171"/>
  <c r="BX465" i="171" s="1"/>
  <c r="BS465" i="171"/>
  <c r="BW465" i="171" s="1"/>
  <c r="BR465" i="171"/>
  <c r="BV465" i="171" s="1"/>
  <c r="BH465" i="171"/>
  <c r="BG465" i="171"/>
  <c r="BF465" i="171"/>
  <c r="BI465" i="171" s="1"/>
  <c r="BE465" i="171"/>
  <c r="BD465" i="171"/>
  <c r="BC465" i="171"/>
  <c r="BB465" i="171"/>
  <c r="BA465" i="171"/>
  <c r="AY465" i="171"/>
  <c r="AW465" i="171"/>
  <c r="AV465" i="171"/>
  <c r="AU465" i="171"/>
  <c r="AT465" i="171"/>
  <c r="AR465" i="171"/>
  <c r="AP465" i="171"/>
  <c r="AO465" i="171"/>
  <c r="AN465" i="171"/>
  <c r="AM465" i="171"/>
  <c r="AK465" i="171"/>
  <c r="AE465" i="171"/>
  <c r="AF465" i="171" s="1"/>
  <c r="AD465" i="171"/>
  <c r="AB465" i="171" s="1"/>
  <c r="FD465" i="171" s="1"/>
  <c r="Y465" i="171"/>
  <c r="X465" i="171"/>
  <c r="V465" i="171"/>
  <c r="F465" i="171"/>
  <c r="D465" i="171"/>
  <c r="C465" i="171"/>
  <c r="A465" i="171"/>
  <c r="FN464" i="171"/>
  <c r="FG464" i="171"/>
  <c r="FJ464" i="171" s="1"/>
  <c r="FR464" i="171" s="1"/>
  <c r="FB464" i="171"/>
  <c r="FA464" i="171"/>
  <c r="EZ464" i="171"/>
  <c r="EY464" i="171"/>
  <c r="ES464" i="171"/>
  <c r="ER464" i="171"/>
  <c r="EQ464" i="171"/>
  <c r="ET464" i="171" s="1"/>
  <c r="EO464" i="171"/>
  <c r="EN464" i="171"/>
  <c r="EM464" i="171"/>
  <c r="EF464" i="171"/>
  <c r="EJ464" i="171" s="1"/>
  <c r="EE464" i="171"/>
  <c r="EI464" i="171" s="1"/>
  <c r="ED464" i="171"/>
  <c r="EH464" i="171" s="1"/>
  <c r="DT464" i="171"/>
  <c r="DO464" i="171" s="1"/>
  <c r="DS464" i="171"/>
  <c r="DR464" i="171"/>
  <c r="DM464" i="171" s="1"/>
  <c r="DP464" i="171"/>
  <c r="DN464" i="171"/>
  <c r="DJ464" i="171"/>
  <c r="DE464" i="171" s="1"/>
  <c r="DI464" i="171"/>
  <c r="DD464" i="171" s="1"/>
  <c r="DH464" i="171"/>
  <c r="DF464" i="171"/>
  <c r="DC464" i="171"/>
  <c r="DA464" i="171"/>
  <c r="CZ464" i="171"/>
  <c r="CY464" i="171"/>
  <c r="CX464" i="171"/>
  <c r="CV464" i="171"/>
  <c r="BT464" i="171"/>
  <c r="BX464" i="171" s="1"/>
  <c r="BS464" i="171"/>
  <c r="BW464" i="171" s="1"/>
  <c r="BR464" i="171"/>
  <c r="BH464" i="171"/>
  <c r="BG464" i="171"/>
  <c r="BF464" i="171"/>
  <c r="BE464" i="171"/>
  <c r="BD464" i="171"/>
  <c r="BC464" i="171"/>
  <c r="BB464" i="171"/>
  <c r="BA464" i="171"/>
  <c r="AY464" i="171"/>
  <c r="AW464" i="171"/>
  <c r="AV464" i="171"/>
  <c r="AU464" i="171"/>
  <c r="AT464" i="171"/>
  <c r="AR464" i="171"/>
  <c r="AO464" i="171"/>
  <c r="AN464" i="171"/>
  <c r="AM464" i="171"/>
  <c r="AK464" i="171"/>
  <c r="AP464" i="171" s="1"/>
  <c r="AE464" i="171"/>
  <c r="AF464" i="171" s="1"/>
  <c r="AD464" i="171"/>
  <c r="AB464" i="171" s="1"/>
  <c r="FD464" i="171" s="1"/>
  <c r="Y464" i="171"/>
  <c r="X464" i="171"/>
  <c r="V464" i="171"/>
  <c r="F464" i="171"/>
  <c r="D464" i="171"/>
  <c r="C464" i="171"/>
  <c r="A464" i="171"/>
  <c r="FN463" i="171"/>
  <c r="FG463" i="171"/>
  <c r="FH463" i="171" s="1"/>
  <c r="FP463" i="171" s="1"/>
  <c r="FB463" i="171"/>
  <c r="FA463" i="171"/>
  <c r="EZ463" i="171"/>
  <c r="FC463" i="171" s="1"/>
  <c r="DK463" i="171" s="1"/>
  <c r="EY463" i="171"/>
  <c r="ES463" i="171"/>
  <c r="ER463" i="171"/>
  <c r="EQ463" i="171"/>
  <c r="EO463" i="171"/>
  <c r="EN463" i="171"/>
  <c r="EM463" i="171"/>
  <c r="EF463" i="171"/>
  <c r="EJ463" i="171" s="1"/>
  <c r="EE463" i="171"/>
  <c r="EI463" i="171" s="1"/>
  <c r="ED463" i="171"/>
  <c r="EH463" i="171" s="1"/>
  <c r="DT463" i="171"/>
  <c r="DO463" i="171" s="1"/>
  <c r="DS463" i="171"/>
  <c r="DN463" i="171" s="1"/>
  <c r="DR463" i="171"/>
  <c r="DM463" i="171" s="1"/>
  <c r="DP463" i="171"/>
  <c r="DJ463" i="171"/>
  <c r="DE463" i="171" s="1"/>
  <c r="DI463" i="171"/>
  <c r="DH463" i="171"/>
  <c r="DC463" i="171" s="1"/>
  <c r="DF463" i="171"/>
  <c r="DD463" i="171"/>
  <c r="DA463" i="171"/>
  <c r="CZ463" i="171"/>
  <c r="CY463" i="171"/>
  <c r="CX463" i="171"/>
  <c r="CV463" i="171"/>
  <c r="BT463" i="171"/>
  <c r="BS463" i="171"/>
  <c r="BW463" i="171" s="1"/>
  <c r="BR463" i="171"/>
  <c r="BV463" i="171" s="1"/>
  <c r="BH463" i="171"/>
  <c r="BG463" i="171"/>
  <c r="BF463" i="171"/>
  <c r="BE463" i="171"/>
  <c r="BD463" i="171"/>
  <c r="BC463" i="171"/>
  <c r="BB463" i="171"/>
  <c r="BA463" i="171"/>
  <c r="AY463" i="171"/>
  <c r="AW463" i="171"/>
  <c r="AV463" i="171"/>
  <c r="AU463" i="171"/>
  <c r="AT463" i="171"/>
  <c r="AR463" i="171"/>
  <c r="AP463" i="171"/>
  <c r="AO463" i="171"/>
  <c r="AN463" i="171"/>
  <c r="AM463" i="171"/>
  <c r="AK463" i="171"/>
  <c r="AE463" i="171"/>
  <c r="AF463" i="171" s="1"/>
  <c r="AD463" i="171"/>
  <c r="AB463" i="171" s="1"/>
  <c r="FD463" i="171" s="1"/>
  <c r="Y463" i="171"/>
  <c r="X463" i="171"/>
  <c r="V463" i="171"/>
  <c r="F463" i="171"/>
  <c r="D463" i="171"/>
  <c r="C463" i="171"/>
  <c r="A463" i="171"/>
  <c r="FN462" i="171"/>
  <c r="FG462" i="171"/>
  <c r="FJ462" i="171" s="1"/>
  <c r="FR462" i="171" s="1"/>
  <c r="FC462" i="171"/>
  <c r="DU462" i="171" s="1"/>
  <c r="FB462" i="171"/>
  <c r="FA462" i="171"/>
  <c r="EZ462" i="171"/>
  <c r="EY462" i="171"/>
  <c r="ES462" i="171"/>
  <c r="ER462" i="171"/>
  <c r="EQ462" i="171"/>
  <c r="EO462" i="171"/>
  <c r="EN462" i="171"/>
  <c r="EM462" i="171"/>
  <c r="EF462" i="171"/>
  <c r="EJ462" i="171" s="1"/>
  <c r="EE462" i="171"/>
  <c r="EI462" i="171" s="1"/>
  <c r="ED462" i="171"/>
  <c r="DT462" i="171"/>
  <c r="DO462" i="171" s="1"/>
  <c r="DS462" i="171"/>
  <c r="DN462" i="171" s="1"/>
  <c r="DR462" i="171"/>
  <c r="DP462" i="171"/>
  <c r="DM462" i="171"/>
  <c r="DJ462" i="171"/>
  <c r="DI462" i="171"/>
  <c r="DD462" i="171" s="1"/>
  <c r="DH462" i="171"/>
  <c r="DF462" i="171"/>
  <c r="DE462" i="171"/>
  <c r="DC462" i="171"/>
  <c r="DA462" i="171"/>
  <c r="CZ462" i="171"/>
  <c r="CY462" i="171"/>
  <c r="CX462" i="171"/>
  <c r="CV462" i="171"/>
  <c r="BT462" i="171"/>
  <c r="BX462" i="171" s="1"/>
  <c r="BS462" i="171"/>
  <c r="BW462" i="171" s="1"/>
  <c r="BR462" i="171"/>
  <c r="BV462" i="171" s="1"/>
  <c r="BI462" i="171"/>
  <c r="BH462" i="171"/>
  <c r="BG462" i="171"/>
  <c r="BF462" i="171"/>
  <c r="BE462" i="171"/>
  <c r="BD462" i="171"/>
  <c r="BC462" i="171"/>
  <c r="BB462" i="171"/>
  <c r="BA462" i="171"/>
  <c r="AY462" i="171"/>
  <c r="AW462" i="171"/>
  <c r="AV462" i="171"/>
  <c r="AU462" i="171"/>
  <c r="AT462" i="171"/>
  <c r="AR462" i="171"/>
  <c r="AO462" i="171"/>
  <c r="AN462" i="171"/>
  <c r="AM462" i="171"/>
  <c r="AK462" i="171"/>
  <c r="AP462" i="171" s="1"/>
  <c r="AE462" i="171"/>
  <c r="AF462" i="171" s="1"/>
  <c r="AD462" i="171"/>
  <c r="Y462" i="171"/>
  <c r="AG462" i="171" s="1"/>
  <c r="X462" i="171"/>
  <c r="V462" i="171"/>
  <c r="F462" i="171"/>
  <c r="D462" i="171"/>
  <c r="C462" i="171"/>
  <c r="A462" i="171"/>
  <c r="FN461" i="171"/>
  <c r="FG461" i="171"/>
  <c r="FH461" i="171" s="1"/>
  <c r="FB461" i="171"/>
  <c r="FA461" i="171"/>
  <c r="EZ461" i="171"/>
  <c r="EY461" i="171"/>
  <c r="ES461" i="171"/>
  <c r="ER461" i="171"/>
  <c r="EQ461" i="171"/>
  <c r="EO461" i="171"/>
  <c r="EN461" i="171"/>
  <c r="EM461" i="171"/>
  <c r="EF461" i="171"/>
  <c r="EE461" i="171"/>
  <c r="EI461" i="171" s="1"/>
  <c r="ED461" i="171"/>
  <c r="EH461" i="171" s="1"/>
  <c r="DT461" i="171"/>
  <c r="DO461" i="171" s="1"/>
  <c r="DS461" i="171"/>
  <c r="DR461" i="171"/>
  <c r="DM461" i="171" s="1"/>
  <c r="DP461" i="171"/>
  <c r="DN461" i="171"/>
  <c r="DJ461" i="171"/>
  <c r="DI461" i="171"/>
  <c r="DD461" i="171" s="1"/>
  <c r="DH461" i="171"/>
  <c r="DF461" i="171"/>
  <c r="DE461" i="171"/>
  <c r="DC461" i="171"/>
  <c r="DA461" i="171"/>
  <c r="CZ461" i="171"/>
  <c r="CY461" i="171"/>
  <c r="CX461" i="171"/>
  <c r="CV461" i="171"/>
  <c r="BT461" i="171"/>
  <c r="BX461" i="171" s="1"/>
  <c r="BS461" i="171"/>
  <c r="BW461" i="171" s="1"/>
  <c r="BR461" i="171"/>
  <c r="BV461" i="171" s="1"/>
  <c r="BH461" i="171"/>
  <c r="BI461" i="171" s="1"/>
  <c r="BG461" i="171"/>
  <c r="BF461" i="171"/>
  <c r="BE461" i="171"/>
  <c r="BD461" i="171"/>
  <c r="BC461" i="171"/>
  <c r="BB461" i="171"/>
  <c r="BA461" i="171"/>
  <c r="AY461" i="171"/>
  <c r="AW461" i="171"/>
  <c r="AV461" i="171"/>
  <c r="AU461" i="171"/>
  <c r="AT461" i="171"/>
  <c r="AR461" i="171"/>
  <c r="AP461" i="171"/>
  <c r="AO461" i="171"/>
  <c r="AN461" i="171"/>
  <c r="AM461" i="171"/>
  <c r="AK461" i="171"/>
  <c r="AE461" i="171"/>
  <c r="AF461" i="171" s="1"/>
  <c r="AD461" i="171"/>
  <c r="Y461" i="171"/>
  <c r="X461" i="171"/>
  <c r="V461" i="171"/>
  <c r="F461" i="171"/>
  <c r="D461" i="171"/>
  <c r="C461" i="171"/>
  <c r="A461" i="171"/>
  <c r="FN460" i="171"/>
  <c r="FG460" i="171"/>
  <c r="FH460" i="171" s="1"/>
  <c r="FB460" i="171"/>
  <c r="FA460" i="171"/>
  <c r="EZ460" i="171"/>
  <c r="EY460" i="171"/>
  <c r="ES460" i="171"/>
  <c r="ER460" i="171"/>
  <c r="ET460" i="171" s="1"/>
  <c r="EQ460" i="171"/>
  <c r="EO460" i="171"/>
  <c r="EN460" i="171"/>
  <c r="EM460" i="171"/>
  <c r="EF460" i="171"/>
  <c r="EJ460" i="171" s="1"/>
  <c r="EE460" i="171"/>
  <c r="EI460" i="171" s="1"/>
  <c r="ED460" i="171"/>
  <c r="EH460" i="171" s="1"/>
  <c r="DT460" i="171"/>
  <c r="DO460" i="171" s="1"/>
  <c r="DS460" i="171"/>
  <c r="DR460" i="171"/>
  <c r="DM460" i="171" s="1"/>
  <c r="DP460" i="171"/>
  <c r="DN460" i="171"/>
  <c r="DJ460" i="171"/>
  <c r="DI460" i="171"/>
  <c r="DD460" i="171" s="1"/>
  <c r="DH460" i="171"/>
  <c r="DC460" i="171" s="1"/>
  <c r="DF460" i="171"/>
  <c r="DE460" i="171"/>
  <c r="DA460" i="171"/>
  <c r="CZ460" i="171"/>
  <c r="CY460" i="171"/>
  <c r="CX460" i="171"/>
  <c r="CV460" i="171"/>
  <c r="BT460" i="171"/>
  <c r="BX460" i="171" s="1"/>
  <c r="BS460" i="171"/>
  <c r="BW460" i="171" s="1"/>
  <c r="BR460" i="171"/>
  <c r="BV460" i="171" s="1"/>
  <c r="BH460" i="171"/>
  <c r="BG460" i="171"/>
  <c r="BF460" i="171"/>
  <c r="BE460" i="171"/>
  <c r="BD460" i="171"/>
  <c r="BC460" i="171"/>
  <c r="BB460" i="171"/>
  <c r="BA460" i="171"/>
  <c r="AY460" i="171"/>
  <c r="AW460" i="171"/>
  <c r="AV460" i="171"/>
  <c r="AU460" i="171"/>
  <c r="AT460" i="171"/>
  <c r="AR460" i="171"/>
  <c r="AO460" i="171"/>
  <c r="AN460" i="171"/>
  <c r="AM460" i="171"/>
  <c r="AK460" i="171"/>
  <c r="AP460" i="171" s="1"/>
  <c r="AE460" i="171"/>
  <c r="AF460" i="171" s="1"/>
  <c r="AD460" i="171"/>
  <c r="Y460" i="171"/>
  <c r="X460" i="171"/>
  <c r="V460" i="171"/>
  <c r="F460" i="171"/>
  <c r="D460" i="171"/>
  <c r="C460" i="171"/>
  <c r="A460" i="171"/>
  <c r="FN459" i="171"/>
  <c r="FG459" i="171"/>
  <c r="FB459" i="171"/>
  <c r="FA459" i="171"/>
  <c r="EZ459" i="171"/>
  <c r="EY459" i="171"/>
  <c r="ES459" i="171"/>
  <c r="ER459" i="171"/>
  <c r="ET459" i="171" s="1"/>
  <c r="EQ459" i="171"/>
  <c r="EO459" i="171"/>
  <c r="EN459" i="171"/>
  <c r="EM459" i="171"/>
  <c r="EF459" i="171"/>
  <c r="EJ459" i="171" s="1"/>
  <c r="EE459" i="171"/>
  <c r="EI459" i="171" s="1"/>
  <c r="ED459" i="171"/>
  <c r="EH459" i="171" s="1"/>
  <c r="DT459" i="171"/>
  <c r="DS459" i="171"/>
  <c r="DN459" i="171" s="1"/>
  <c r="DR459" i="171"/>
  <c r="DP459" i="171"/>
  <c r="DO459" i="171"/>
  <c r="DM459" i="171"/>
  <c r="DJ459" i="171"/>
  <c r="DE459" i="171" s="1"/>
  <c r="DI459" i="171"/>
  <c r="DD459" i="171" s="1"/>
  <c r="DH459" i="171"/>
  <c r="DC459" i="171" s="1"/>
  <c r="DF459" i="171"/>
  <c r="DA459" i="171"/>
  <c r="CZ459" i="171"/>
  <c r="CY459" i="171"/>
  <c r="CX459" i="171"/>
  <c r="CV459" i="171"/>
  <c r="BT459" i="171"/>
  <c r="BX459" i="171" s="1"/>
  <c r="BS459" i="171"/>
  <c r="BW459" i="171" s="1"/>
  <c r="BR459" i="171"/>
  <c r="BH459" i="171"/>
  <c r="BG459" i="171"/>
  <c r="BF459" i="171"/>
  <c r="BI459" i="171" s="1"/>
  <c r="BE459" i="171"/>
  <c r="BD459" i="171"/>
  <c r="BC459" i="171"/>
  <c r="BB459" i="171"/>
  <c r="BA459" i="171"/>
  <c r="AY459" i="171"/>
  <c r="AW459" i="171"/>
  <c r="AV459" i="171"/>
  <c r="AU459" i="171"/>
  <c r="AT459" i="171"/>
  <c r="AR459" i="171"/>
  <c r="AP459" i="171"/>
  <c r="AO459" i="171"/>
  <c r="AN459" i="171"/>
  <c r="AM459" i="171"/>
  <c r="AK459" i="171"/>
  <c r="AE459" i="171"/>
  <c r="AF459" i="171" s="1"/>
  <c r="AD459" i="171"/>
  <c r="AB459" i="171" s="1"/>
  <c r="FD459" i="171" s="1"/>
  <c r="Y459" i="171"/>
  <c r="X459" i="171"/>
  <c r="V459" i="171"/>
  <c r="F459" i="171"/>
  <c r="D459" i="171"/>
  <c r="C459" i="171"/>
  <c r="A459" i="171"/>
  <c r="FN458" i="171"/>
  <c r="FG458" i="171"/>
  <c r="FJ458" i="171" s="1"/>
  <c r="FR458" i="171" s="1"/>
  <c r="FB458" i="171"/>
  <c r="FA458" i="171"/>
  <c r="EZ458" i="171"/>
  <c r="EY458" i="171"/>
  <c r="ES458" i="171"/>
  <c r="ER458" i="171"/>
  <c r="EQ458" i="171"/>
  <c r="ET458" i="171" s="1"/>
  <c r="EO458" i="171"/>
  <c r="EN458" i="171"/>
  <c r="EM458" i="171"/>
  <c r="EP458" i="171" s="1"/>
  <c r="EF458" i="171"/>
  <c r="EJ458" i="171" s="1"/>
  <c r="EE458" i="171"/>
  <c r="EI458" i="171" s="1"/>
  <c r="ED458" i="171"/>
  <c r="EH458" i="171" s="1"/>
  <c r="DT458" i="171"/>
  <c r="DS458" i="171"/>
  <c r="DR458" i="171"/>
  <c r="DM458" i="171" s="1"/>
  <c r="DP458" i="171"/>
  <c r="DO458" i="171"/>
  <c r="DN458" i="171"/>
  <c r="DJ458" i="171"/>
  <c r="DE458" i="171" s="1"/>
  <c r="DI458" i="171"/>
  <c r="DD458" i="171" s="1"/>
  <c r="DH458" i="171"/>
  <c r="DF458" i="171"/>
  <c r="DC458" i="171"/>
  <c r="DA458" i="171"/>
  <c r="CZ458" i="171"/>
  <c r="CY458" i="171"/>
  <c r="CX458" i="171"/>
  <c r="CV458" i="171"/>
  <c r="BT458" i="171"/>
  <c r="BX458" i="171" s="1"/>
  <c r="BS458" i="171"/>
  <c r="BW458" i="171" s="1"/>
  <c r="BR458" i="171"/>
  <c r="BH458" i="171"/>
  <c r="BG458" i="171"/>
  <c r="BF458" i="171"/>
  <c r="BE458" i="171"/>
  <c r="BD458" i="171"/>
  <c r="BC458" i="171"/>
  <c r="BB458" i="171"/>
  <c r="BA458" i="171"/>
  <c r="AY458" i="171"/>
  <c r="AW458" i="171"/>
  <c r="AV458" i="171"/>
  <c r="AU458" i="171"/>
  <c r="AT458" i="171"/>
  <c r="AR458" i="171"/>
  <c r="AP458" i="171"/>
  <c r="AO458" i="171"/>
  <c r="AN458" i="171"/>
  <c r="AM458" i="171"/>
  <c r="AK458" i="171"/>
  <c r="AE458" i="171"/>
  <c r="AF458" i="171" s="1"/>
  <c r="AD458" i="171"/>
  <c r="AB458" i="171" s="1"/>
  <c r="FD458" i="171" s="1"/>
  <c r="Y458" i="171"/>
  <c r="X458" i="171"/>
  <c r="V458" i="171"/>
  <c r="F458" i="171"/>
  <c r="D458" i="171"/>
  <c r="C458" i="171"/>
  <c r="A458" i="171"/>
  <c r="FN457" i="171"/>
  <c r="FG457" i="171"/>
  <c r="FH457" i="171" s="1"/>
  <c r="FP457" i="171" s="1"/>
  <c r="FB457" i="171"/>
  <c r="FA457" i="171"/>
  <c r="EZ457" i="171"/>
  <c r="FC457" i="171" s="1"/>
  <c r="EY457" i="171"/>
  <c r="ES457" i="171"/>
  <c r="ER457" i="171"/>
  <c r="EQ457" i="171"/>
  <c r="EO457" i="171"/>
  <c r="EN457" i="171"/>
  <c r="EM457" i="171"/>
  <c r="EF457" i="171"/>
  <c r="EJ457" i="171" s="1"/>
  <c r="EE457" i="171"/>
  <c r="EI457" i="171" s="1"/>
  <c r="ED457" i="171"/>
  <c r="DT457" i="171"/>
  <c r="DO457" i="171" s="1"/>
  <c r="DS457" i="171"/>
  <c r="DN457" i="171" s="1"/>
  <c r="DR457" i="171"/>
  <c r="DM457" i="171" s="1"/>
  <c r="DP457" i="171"/>
  <c r="DJ457" i="171"/>
  <c r="DE457" i="171" s="1"/>
  <c r="DI457" i="171"/>
  <c r="DD457" i="171" s="1"/>
  <c r="DH457" i="171"/>
  <c r="DF457" i="171"/>
  <c r="DC457" i="171"/>
  <c r="DA457" i="171"/>
  <c r="CZ457" i="171"/>
  <c r="CY457" i="171"/>
  <c r="CX457" i="171"/>
  <c r="CV457" i="171"/>
  <c r="BT457" i="171"/>
  <c r="BS457" i="171"/>
  <c r="BW457" i="171" s="1"/>
  <c r="BR457" i="171"/>
  <c r="BV457" i="171" s="1"/>
  <c r="BH457" i="171"/>
  <c r="BG457" i="171"/>
  <c r="BF457" i="171"/>
  <c r="BE457" i="171"/>
  <c r="BD457" i="171"/>
  <c r="BC457" i="171"/>
  <c r="BB457" i="171"/>
  <c r="BA457" i="171"/>
  <c r="AY457" i="171"/>
  <c r="AW457" i="171"/>
  <c r="AV457" i="171"/>
  <c r="AU457" i="171"/>
  <c r="AT457" i="171"/>
  <c r="AR457" i="171"/>
  <c r="AP457" i="171"/>
  <c r="AO457" i="171"/>
  <c r="AN457" i="171"/>
  <c r="AM457" i="171"/>
  <c r="AK457" i="171"/>
  <c r="AE457" i="171"/>
  <c r="AF457" i="171" s="1"/>
  <c r="AD457" i="171"/>
  <c r="AB457" i="171" s="1"/>
  <c r="FD457" i="171" s="1"/>
  <c r="Y457" i="171"/>
  <c r="AG457" i="171" s="1"/>
  <c r="X457" i="171"/>
  <c r="V457" i="171"/>
  <c r="F457" i="171"/>
  <c r="D457" i="171"/>
  <c r="C457" i="171"/>
  <c r="A457" i="171"/>
  <c r="FN456" i="171"/>
  <c r="FG456" i="171"/>
  <c r="FJ456" i="171" s="1"/>
  <c r="FR456" i="171" s="1"/>
  <c r="FB456" i="171"/>
  <c r="FA456" i="171"/>
  <c r="EZ456" i="171"/>
  <c r="FC456" i="171" s="1"/>
  <c r="EY456" i="171"/>
  <c r="ES456" i="171"/>
  <c r="ER456" i="171"/>
  <c r="EQ456" i="171"/>
  <c r="EO456" i="171"/>
  <c r="EN456" i="171"/>
  <c r="EM456" i="171"/>
  <c r="EP456" i="171" s="1"/>
  <c r="EF456" i="171"/>
  <c r="EJ456" i="171" s="1"/>
  <c r="EE456" i="171"/>
  <c r="EI456" i="171" s="1"/>
  <c r="ED456" i="171"/>
  <c r="DT456" i="171"/>
  <c r="DO456" i="171" s="1"/>
  <c r="DS456" i="171"/>
  <c r="DN456" i="171" s="1"/>
  <c r="DR456" i="171"/>
  <c r="DM456" i="171" s="1"/>
  <c r="DP456" i="171"/>
  <c r="DJ456" i="171"/>
  <c r="DI456" i="171"/>
  <c r="DD456" i="171" s="1"/>
  <c r="DH456" i="171"/>
  <c r="DC456" i="171" s="1"/>
  <c r="DF456" i="171"/>
  <c r="DE456" i="171"/>
  <c r="DA456" i="171"/>
  <c r="CZ456" i="171"/>
  <c r="CY456" i="171"/>
  <c r="CX456" i="171"/>
  <c r="CV456" i="171"/>
  <c r="BT456" i="171"/>
  <c r="BX456" i="171" s="1"/>
  <c r="BS456" i="171"/>
  <c r="BW456" i="171" s="1"/>
  <c r="BR456" i="171"/>
  <c r="BH456" i="171"/>
  <c r="BG456" i="171"/>
  <c r="BF456" i="171"/>
  <c r="BI456" i="171" s="1"/>
  <c r="BE456" i="171"/>
  <c r="BD456" i="171"/>
  <c r="BC456" i="171"/>
  <c r="BB456" i="171"/>
  <c r="BA456" i="171"/>
  <c r="AY456" i="171"/>
  <c r="AW456" i="171"/>
  <c r="AV456" i="171"/>
  <c r="AU456" i="171"/>
  <c r="AT456" i="171"/>
  <c r="AR456" i="171"/>
  <c r="AO456" i="171"/>
  <c r="AN456" i="171"/>
  <c r="AM456" i="171"/>
  <c r="AK456" i="171"/>
  <c r="AP456" i="171" s="1"/>
  <c r="AE456" i="171"/>
  <c r="AF456" i="171" s="1"/>
  <c r="AD456" i="171"/>
  <c r="Y456" i="171"/>
  <c r="X456" i="171"/>
  <c r="V456" i="171"/>
  <c r="F456" i="171"/>
  <c r="D456" i="171"/>
  <c r="C456" i="171"/>
  <c r="A456" i="171"/>
  <c r="FN455" i="171"/>
  <c r="FG455" i="171"/>
  <c r="FH455" i="171" s="1"/>
  <c r="FB455" i="171"/>
  <c r="FA455" i="171"/>
  <c r="EZ455" i="171"/>
  <c r="FC455" i="171" s="1"/>
  <c r="EY455" i="171"/>
  <c r="ES455" i="171"/>
  <c r="ER455" i="171"/>
  <c r="EQ455" i="171"/>
  <c r="EO455" i="171"/>
  <c r="EN455" i="171"/>
  <c r="EM455" i="171"/>
  <c r="EF455" i="171"/>
  <c r="EE455" i="171"/>
  <c r="EI455" i="171" s="1"/>
  <c r="ED455" i="171"/>
  <c r="EH455" i="171" s="1"/>
  <c r="DT455" i="171"/>
  <c r="DO455" i="171" s="1"/>
  <c r="DS455" i="171"/>
  <c r="DN455" i="171" s="1"/>
  <c r="DR455" i="171"/>
  <c r="DM455" i="171" s="1"/>
  <c r="DP455" i="171"/>
  <c r="DJ455" i="171"/>
  <c r="DI455" i="171"/>
  <c r="DD455" i="171" s="1"/>
  <c r="DH455" i="171"/>
  <c r="DC455" i="171" s="1"/>
  <c r="DF455" i="171"/>
  <c r="DE455" i="171"/>
  <c r="DA455" i="171"/>
  <c r="CZ455" i="171"/>
  <c r="CY455" i="171"/>
  <c r="CX455" i="171"/>
  <c r="CV455" i="171"/>
  <c r="BT455" i="171"/>
  <c r="BX455" i="171" s="1"/>
  <c r="BS455" i="171"/>
  <c r="BW455" i="171" s="1"/>
  <c r="BR455" i="171"/>
  <c r="BV455" i="171" s="1"/>
  <c r="BH455" i="171"/>
  <c r="BG455" i="171"/>
  <c r="BF455" i="171"/>
  <c r="BI455" i="171" s="1"/>
  <c r="BE455" i="171"/>
  <c r="BD455" i="171"/>
  <c r="BC455" i="171"/>
  <c r="BB455" i="171"/>
  <c r="BA455" i="171"/>
  <c r="AY455" i="171"/>
  <c r="AW455" i="171"/>
  <c r="AV455" i="171"/>
  <c r="AU455" i="171"/>
  <c r="AT455" i="171"/>
  <c r="AR455" i="171"/>
  <c r="AO455" i="171"/>
  <c r="AN455" i="171"/>
  <c r="AM455" i="171"/>
  <c r="AK455" i="171"/>
  <c r="AP455" i="171" s="1"/>
  <c r="AE455" i="171"/>
  <c r="AF455" i="171" s="1"/>
  <c r="AD455" i="171"/>
  <c r="Y455" i="171"/>
  <c r="AG455" i="171" s="1"/>
  <c r="X455" i="171"/>
  <c r="V455" i="171"/>
  <c r="F455" i="171"/>
  <c r="D455" i="171"/>
  <c r="C455" i="171"/>
  <c r="A455" i="171"/>
  <c r="FN454" i="171"/>
  <c r="FG454" i="171"/>
  <c r="FH454" i="171" s="1"/>
  <c r="FP454" i="171" s="1"/>
  <c r="FB454" i="171"/>
  <c r="FA454" i="171"/>
  <c r="EZ454" i="171"/>
  <c r="FC454" i="171" s="1"/>
  <c r="DK454" i="171" s="1"/>
  <c r="EY454" i="171"/>
  <c r="ES454" i="171"/>
  <c r="ER454" i="171"/>
  <c r="EQ454" i="171"/>
  <c r="ET454" i="171" s="1"/>
  <c r="EO454" i="171"/>
  <c r="EN454" i="171"/>
  <c r="EM454" i="171"/>
  <c r="EF454" i="171"/>
  <c r="EJ454" i="171" s="1"/>
  <c r="EE454" i="171"/>
  <c r="EI454" i="171" s="1"/>
  <c r="ED454" i="171"/>
  <c r="DT454" i="171"/>
  <c r="DO454" i="171" s="1"/>
  <c r="DS454" i="171"/>
  <c r="DN454" i="171" s="1"/>
  <c r="DR454" i="171"/>
  <c r="DP454" i="171"/>
  <c r="DM454" i="171"/>
  <c r="DJ454" i="171"/>
  <c r="DE454" i="171" s="1"/>
  <c r="DI454" i="171"/>
  <c r="DH454" i="171"/>
  <c r="DC454" i="171" s="1"/>
  <c r="DF454" i="171"/>
  <c r="DD454" i="171"/>
  <c r="DA454" i="171"/>
  <c r="CZ454" i="171"/>
  <c r="CY454" i="171"/>
  <c r="CX454" i="171"/>
  <c r="CV454" i="171"/>
  <c r="BT454" i="171"/>
  <c r="BX454" i="171" s="1"/>
  <c r="BS454" i="171"/>
  <c r="BW454" i="171" s="1"/>
  <c r="BR454" i="171"/>
  <c r="BV454" i="171" s="1"/>
  <c r="BH454" i="171"/>
  <c r="BG454" i="171"/>
  <c r="BF454" i="171"/>
  <c r="BI454" i="171" s="1"/>
  <c r="BE454" i="171"/>
  <c r="BD454" i="171"/>
  <c r="BC454" i="171"/>
  <c r="BB454" i="171"/>
  <c r="BA454" i="171"/>
  <c r="AY454" i="171"/>
  <c r="AW454" i="171"/>
  <c r="AV454" i="171"/>
  <c r="AU454" i="171"/>
  <c r="AT454" i="171"/>
  <c r="AR454" i="171"/>
  <c r="AP454" i="171"/>
  <c r="AO454" i="171"/>
  <c r="AN454" i="171"/>
  <c r="AM454" i="171"/>
  <c r="AK454" i="171"/>
  <c r="AE454" i="171"/>
  <c r="AF454" i="171" s="1"/>
  <c r="AD454" i="171"/>
  <c r="Y454" i="171"/>
  <c r="X454" i="171"/>
  <c r="V454" i="171"/>
  <c r="F454" i="171"/>
  <c r="D454" i="171"/>
  <c r="C454" i="171"/>
  <c r="A454" i="171"/>
  <c r="FN453" i="171"/>
  <c r="FG453" i="171"/>
  <c r="FB453" i="171"/>
  <c r="FA453" i="171"/>
  <c r="EZ453" i="171"/>
  <c r="FC453" i="171" s="1"/>
  <c r="EY453" i="171"/>
  <c r="ES453" i="171"/>
  <c r="ER453" i="171"/>
  <c r="EQ453" i="171"/>
  <c r="ET453" i="171" s="1"/>
  <c r="EO453" i="171"/>
  <c r="EN453" i="171"/>
  <c r="EM453" i="171"/>
  <c r="EF453" i="171"/>
  <c r="EJ453" i="171" s="1"/>
  <c r="EE453" i="171"/>
  <c r="EI453" i="171" s="1"/>
  <c r="ED453" i="171"/>
  <c r="EH453" i="171" s="1"/>
  <c r="DT453" i="171"/>
  <c r="DO453" i="171" s="1"/>
  <c r="DS453" i="171"/>
  <c r="DR453" i="171"/>
  <c r="DP453" i="171"/>
  <c r="DN453" i="171"/>
  <c r="DM453" i="171"/>
  <c r="DJ453" i="171"/>
  <c r="DI453" i="171"/>
  <c r="DD453" i="171" s="1"/>
  <c r="DH453" i="171"/>
  <c r="DC453" i="171" s="1"/>
  <c r="DF453" i="171"/>
  <c r="DE453" i="171"/>
  <c r="DA453" i="171"/>
  <c r="CZ453" i="171"/>
  <c r="CY453" i="171"/>
  <c r="CX453" i="171"/>
  <c r="CV453" i="171"/>
  <c r="BT453" i="171"/>
  <c r="BX453" i="171" s="1"/>
  <c r="BS453" i="171"/>
  <c r="BW453" i="171" s="1"/>
  <c r="BR453" i="171"/>
  <c r="BH453" i="171"/>
  <c r="BG453" i="171"/>
  <c r="BF453" i="171"/>
  <c r="BE453" i="171"/>
  <c r="BD453" i="171"/>
  <c r="BC453" i="171"/>
  <c r="BB453" i="171"/>
  <c r="BA453" i="171"/>
  <c r="AY453" i="171"/>
  <c r="AW453" i="171"/>
  <c r="AV453" i="171"/>
  <c r="AU453" i="171"/>
  <c r="AT453" i="171"/>
  <c r="AR453" i="171"/>
  <c r="AO453" i="171"/>
  <c r="AN453" i="171"/>
  <c r="AM453" i="171"/>
  <c r="AK453" i="171"/>
  <c r="AP453" i="171" s="1"/>
  <c r="AE453" i="171"/>
  <c r="AF453" i="171" s="1"/>
  <c r="AD453" i="171"/>
  <c r="AB453" i="171"/>
  <c r="FD453" i="171" s="1"/>
  <c r="Y453" i="171"/>
  <c r="X453" i="171"/>
  <c r="V453" i="171"/>
  <c r="F453" i="171"/>
  <c r="D453" i="171"/>
  <c r="C453" i="171"/>
  <c r="A453" i="171"/>
  <c r="FN452" i="171"/>
  <c r="FG452" i="171"/>
  <c r="FJ452" i="171" s="1"/>
  <c r="FR452" i="171" s="1"/>
  <c r="FB452" i="171"/>
  <c r="FA452" i="171"/>
  <c r="EZ452" i="171"/>
  <c r="EY452" i="171"/>
  <c r="ES452" i="171"/>
  <c r="ER452" i="171"/>
  <c r="EQ452" i="171"/>
  <c r="EO452" i="171"/>
  <c r="EN452" i="171"/>
  <c r="EM452" i="171"/>
  <c r="EF452" i="171"/>
  <c r="EJ452" i="171" s="1"/>
  <c r="EE452" i="171"/>
  <c r="EI452" i="171" s="1"/>
  <c r="ED452" i="171"/>
  <c r="EH452" i="171" s="1"/>
  <c r="DT452" i="171"/>
  <c r="DO452" i="171" s="1"/>
  <c r="DS452" i="171"/>
  <c r="DR452" i="171"/>
  <c r="DM452" i="171" s="1"/>
  <c r="DP452" i="171"/>
  <c r="DN452" i="171"/>
  <c r="DJ452" i="171"/>
  <c r="DE452" i="171" s="1"/>
  <c r="DI452" i="171"/>
  <c r="DD452" i="171" s="1"/>
  <c r="DH452" i="171"/>
  <c r="DC452" i="171" s="1"/>
  <c r="DF452" i="171"/>
  <c r="DA452" i="171"/>
  <c r="CZ452" i="171"/>
  <c r="CY452" i="171"/>
  <c r="CX452" i="171"/>
  <c r="CV452" i="171"/>
  <c r="BT452" i="171"/>
  <c r="BX452" i="171" s="1"/>
  <c r="BS452" i="171"/>
  <c r="BW452" i="171" s="1"/>
  <c r="BR452" i="171"/>
  <c r="BH452" i="171"/>
  <c r="BG452" i="171"/>
  <c r="BF452" i="171"/>
  <c r="BE452" i="171"/>
  <c r="BD452" i="171"/>
  <c r="BC452" i="171"/>
  <c r="BB452" i="171"/>
  <c r="BA452" i="171"/>
  <c r="AY452" i="171"/>
  <c r="AW452" i="171"/>
  <c r="AV452" i="171"/>
  <c r="AU452" i="171"/>
  <c r="AT452" i="171"/>
  <c r="AR452" i="171"/>
  <c r="AP452" i="171"/>
  <c r="AO452" i="171"/>
  <c r="AN452" i="171"/>
  <c r="AM452" i="171"/>
  <c r="AK452" i="171"/>
  <c r="AE452" i="171"/>
  <c r="AF452" i="171" s="1"/>
  <c r="AD452" i="171"/>
  <c r="AB452" i="171" s="1"/>
  <c r="FD452" i="171" s="1"/>
  <c r="Y452" i="171"/>
  <c r="X452" i="171"/>
  <c r="V452" i="171"/>
  <c r="F452" i="171"/>
  <c r="D452" i="171"/>
  <c r="C452" i="171"/>
  <c r="A452" i="171"/>
  <c r="FN451" i="171"/>
  <c r="FG451" i="171"/>
  <c r="FH451" i="171" s="1"/>
  <c r="FP451" i="171" s="1"/>
  <c r="FB451" i="171"/>
  <c r="FA451" i="171"/>
  <c r="EZ451" i="171"/>
  <c r="FC451" i="171" s="1"/>
  <c r="DU451" i="171" s="1"/>
  <c r="EY451" i="171"/>
  <c r="ES451" i="171"/>
  <c r="ER451" i="171"/>
  <c r="EQ451" i="171"/>
  <c r="EO451" i="171"/>
  <c r="EN451" i="171"/>
  <c r="EM451" i="171"/>
  <c r="EF451" i="171"/>
  <c r="EJ451" i="171" s="1"/>
  <c r="EE451" i="171"/>
  <c r="EI451" i="171" s="1"/>
  <c r="ED451" i="171"/>
  <c r="DT451" i="171"/>
  <c r="DO451" i="171" s="1"/>
  <c r="DS451" i="171"/>
  <c r="DN451" i="171" s="1"/>
  <c r="DR451" i="171"/>
  <c r="DM451" i="171" s="1"/>
  <c r="DP451" i="171"/>
  <c r="DJ451" i="171"/>
  <c r="DE451" i="171" s="1"/>
  <c r="DI451" i="171"/>
  <c r="DD451" i="171" s="1"/>
  <c r="DH451" i="171"/>
  <c r="DC451" i="171" s="1"/>
  <c r="DF451" i="171"/>
  <c r="DA451" i="171"/>
  <c r="CZ451" i="171"/>
  <c r="CY451" i="171"/>
  <c r="CX451" i="171"/>
  <c r="CV451" i="171"/>
  <c r="BT451" i="171"/>
  <c r="BX451" i="171" s="1"/>
  <c r="BS451" i="171"/>
  <c r="BW451" i="171" s="1"/>
  <c r="BR451" i="171"/>
  <c r="BV451" i="171" s="1"/>
  <c r="BH451" i="171"/>
  <c r="BI451" i="171" s="1"/>
  <c r="BG451" i="171"/>
  <c r="BF451" i="171"/>
  <c r="BE451" i="171"/>
  <c r="BD451" i="171"/>
  <c r="BC451" i="171"/>
  <c r="BB451" i="171"/>
  <c r="BA451" i="171"/>
  <c r="AY451" i="171"/>
  <c r="AW451" i="171"/>
  <c r="AV451" i="171"/>
  <c r="AU451" i="171"/>
  <c r="AT451" i="171"/>
  <c r="AR451" i="171"/>
  <c r="AP451" i="171"/>
  <c r="AO451" i="171"/>
  <c r="AN451" i="171"/>
  <c r="AM451" i="171"/>
  <c r="AK451" i="171"/>
  <c r="AE451" i="171"/>
  <c r="AF451" i="171" s="1"/>
  <c r="AD451" i="171"/>
  <c r="AB451" i="171" s="1"/>
  <c r="FD451" i="171" s="1"/>
  <c r="Y451" i="171"/>
  <c r="X451" i="171"/>
  <c r="V451" i="171"/>
  <c r="F451" i="171"/>
  <c r="D451" i="171"/>
  <c r="C451" i="171"/>
  <c r="A451" i="171"/>
  <c r="FN450" i="171"/>
  <c r="FG450" i="171"/>
  <c r="FI450" i="171" s="1"/>
  <c r="FQ450" i="171" s="1"/>
  <c r="FB450" i="171"/>
  <c r="FA450" i="171"/>
  <c r="EZ450" i="171"/>
  <c r="FC450" i="171" s="1"/>
  <c r="EY450" i="171"/>
  <c r="ES450" i="171"/>
  <c r="ER450" i="171"/>
  <c r="EQ450" i="171"/>
  <c r="EO450" i="171"/>
  <c r="EN450" i="171"/>
  <c r="EM450" i="171"/>
  <c r="EF450" i="171"/>
  <c r="EJ450" i="171" s="1"/>
  <c r="EE450" i="171"/>
  <c r="EI450" i="171" s="1"/>
  <c r="ED450" i="171"/>
  <c r="DT450" i="171"/>
  <c r="DO450" i="171" s="1"/>
  <c r="DS450" i="171"/>
  <c r="DN450" i="171" s="1"/>
  <c r="DR450" i="171"/>
  <c r="DM450" i="171" s="1"/>
  <c r="DP450" i="171"/>
  <c r="DJ450" i="171"/>
  <c r="DI450" i="171"/>
  <c r="DD450" i="171" s="1"/>
  <c r="DH450" i="171"/>
  <c r="DC450" i="171" s="1"/>
  <c r="DF450" i="171"/>
  <c r="DE450" i="171"/>
  <c r="DA450" i="171"/>
  <c r="CZ450" i="171"/>
  <c r="CY450" i="171"/>
  <c r="CX450" i="171"/>
  <c r="CV450" i="171"/>
  <c r="BT450" i="171"/>
  <c r="BX450" i="171" s="1"/>
  <c r="BS450" i="171"/>
  <c r="BW450" i="171" s="1"/>
  <c r="BR450" i="171"/>
  <c r="BV450" i="171" s="1"/>
  <c r="BH450" i="171"/>
  <c r="BG450" i="171"/>
  <c r="BF450" i="171"/>
  <c r="BI450" i="171" s="1"/>
  <c r="BE450" i="171"/>
  <c r="BD450" i="171"/>
  <c r="BC450" i="171"/>
  <c r="BB450" i="171"/>
  <c r="BA450" i="171"/>
  <c r="AY450" i="171"/>
  <c r="AW450" i="171"/>
  <c r="AV450" i="171"/>
  <c r="AU450" i="171"/>
  <c r="AT450" i="171"/>
  <c r="AR450" i="171"/>
  <c r="AP450" i="171"/>
  <c r="AO450" i="171"/>
  <c r="AN450" i="171"/>
  <c r="AM450" i="171"/>
  <c r="AK450" i="171"/>
  <c r="AE450" i="171"/>
  <c r="AF450" i="171" s="1"/>
  <c r="AD450" i="171"/>
  <c r="Y450" i="171"/>
  <c r="X450" i="171"/>
  <c r="V450" i="171"/>
  <c r="F450" i="171"/>
  <c r="D450" i="171"/>
  <c r="C450" i="171"/>
  <c r="A450" i="171"/>
  <c r="FN449" i="171"/>
  <c r="FG449" i="171"/>
  <c r="FH449" i="171" s="1"/>
  <c r="FP449" i="171" s="1"/>
  <c r="FB449" i="171"/>
  <c r="FA449" i="171"/>
  <c r="EZ449" i="171"/>
  <c r="FC449" i="171" s="1"/>
  <c r="DK449" i="171" s="1"/>
  <c r="EY449" i="171"/>
  <c r="ES449" i="171"/>
  <c r="ER449" i="171"/>
  <c r="ET449" i="171" s="1"/>
  <c r="EQ449" i="171"/>
  <c r="EO449" i="171"/>
  <c r="EN449" i="171"/>
  <c r="EM449" i="171"/>
  <c r="EF449" i="171"/>
  <c r="EJ449" i="171" s="1"/>
  <c r="EE449" i="171"/>
  <c r="EI449" i="171" s="1"/>
  <c r="ED449" i="171"/>
  <c r="EH449" i="171" s="1"/>
  <c r="DT449" i="171"/>
  <c r="DO449" i="171" s="1"/>
  <c r="DS449" i="171"/>
  <c r="DN449" i="171" s="1"/>
  <c r="DR449" i="171"/>
  <c r="DP449" i="171"/>
  <c r="DM449" i="171"/>
  <c r="DJ449" i="171"/>
  <c r="DE449" i="171" s="1"/>
  <c r="DI449" i="171"/>
  <c r="DD449" i="171" s="1"/>
  <c r="DH449" i="171"/>
  <c r="DF449" i="171"/>
  <c r="DC449" i="171"/>
  <c r="DA449" i="171"/>
  <c r="CZ449" i="171"/>
  <c r="CY449" i="171"/>
  <c r="CX449" i="171"/>
  <c r="CV449" i="171"/>
  <c r="BT449" i="171"/>
  <c r="BX449" i="171" s="1"/>
  <c r="BS449" i="171"/>
  <c r="BW449" i="171" s="1"/>
  <c r="BR449" i="171"/>
  <c r="BV449" i="171" s="1"/>
  <c r="BH449" i="171"/>
  <c r="BG449" i="171"/>
  <c r="BF449" i="171"/>
  <c r="BI449" i="171" s="1"/>
  <c r="BE449" i="171"/>
  <c r="BD449" i="171"/>
  <c r="BC449" i="171"/>
  <c r="BB449" i="171"/>
  <c r="BA449" i="171"/>
  <c r="AY449" i="171"/>
  <c r="AW449" i="171"/>
  <c r="AV449" i="171"/>
  <c r="AU449" i="171"/>
  <c r="AT449" i="171"/>
  <c r="AR449" i="171"/>
  <c r="AP449" i="171"/>
  <c r="AO449" i="171"/>
  <c r="AN449" i="171"/>
  <c r="AM449" i="171"/>
  <c r="AK449" i="171"/>
  <c r="AE449" i="171"/>
  <c r="AF449" i="171" s="1"/>
  <c r="AD449" i="171"/>
  <c r="Y449" i="171"/>
  <c r="X449" i="171"/>
  <c r="V449" i="171"/>
  <c r="F449" i="171"/>
  <c r="D449" i="171"/>
  <c r="C449" i="171"/>
  <c r="A449" i="171"/>
  <c r="FN448" i="171"/>
  <c r="FG448" i="171"/>
  <c r="FB448" i="171"/>
  <c r="FA448" i="171"/>
  <c r="EZ448" i="171"/>
  <c r="EY448" i="171"/>
  <c r="ES448" i="171"/>
  <c r="ER448" i="171"/>
  <c r="EQ448" i="171"/>
  <c r="ET448" i="171" s="1"/>
  <c r="EO448" i="171"/>
  <c r="EN448" i="171"/>
  <c r="EM448" i="171"/>
  <c r="EF448" i="171"/>
  <c r="EJ448" i="171" s="1"/>
  <c r="EE448" i="171"/>
  <c r="EI448" i="171" s="1"/>
  <c r="ED448" i="171"/>
  <c r="EH448" i="171" s="1"/>
  <c r="DT448" i="171"/>
  <c r="DO448" i="171" s="1"/>
  <c r="DS448" i="171"/>
  <c r="DR448" i="171"/>
  <c r="DP448" i="171"/>
  <c r="DN448" i="171"/>
  <c r="DM448" i="171"/>
  <c r="DJ448" i="171"/>
  <c r="DE448" i="171" s="1"/>
  <c r="DI448" i="171"/>
  <c r="DH448" i="171"/>
  <c r="DC448" i="171" s="1"/>
  <c r="DF448" i="171"/>
  <c r="DD448" i="171"/>
  <c r="DA448" i="171"/>
  <c r="CZ448" i="171"/>
  <c r="CY448" i="171"/>
  <c r="CX448" i="171"/>
  <c r="CV448" i="171"/>
  <c r="BT448" i="171"/>
  <c r="BX448" i="171" s="1"/>
  <c r="BS448" i="171"/>
  <c r="BW448" i="171" s="1"/>
  <c r="BR448" i="171"/>
  <c r="BH448" i="171"/>
  <c r="BG448" i="171"/>
  <c r="BF448" i="171"/>
  <c r="BE448" i="171"/>
  <c r="BD448" i="171"/>
  <c r="BC448" i="171"/>
  <c r="BB448" i="171"/>
  <c r="BA448" i="171"/>
  <c r="AY448" i="171"/>
  <c r="AW448" i="171"/>
  <c r="AV448" i="171"/>
  <c r="AU448" i="171"/>
  <c r="AT448" i="171"/>
  <c r="AR448" i="171"/>
  <c r="AP448" i="171"/>
  <c r="AO448" i="171"/>
  <c r="AN448" i="171"/>
  <c r="AM448" i="171"/>
  <c r="AK448" i="171"/>
  <c r="AE448" i="171"/>
  <c r="AF448" i="171" s="1"/>
  <c r="AD448" i="171"/>
  <c r="Y448" i="171"/>
  <c r="X448" i="171"/>
  <c r="V448" i="171"/>
  <c r="F448" i="171"/>
  <c r="D448" i="171"/>
  <c r="C448" i="171"/>
  <c r="A448" i="171"/>
  <c r="FN447" i="171"/>
  <c r="FG447" i="171"/>
  <c r="FH447" i="171" s="1"/>
  <c r="FP447" i="171" s="1"/>
  <c r="FB447" i="171"/>
  <c r="FA447" i="171"/>
  <c r="EZ447" i="171"/>
  <c r="EY447" i="171"/>
  <c r="ET447" i="171"/>
  <c r="ES447" i="171"/>
  <c r="ER447" i="171"/>
  <c r="EQ447" i="171"/>
  <c r="EO447" i="171"/>
  <c r="EN447" i="171"/>
  <c r="EM447" i="171"/>
  <c r="EF447" i="171"/>
  <c r="EJ447" i="171" s="1"/>
  <c r="EE447" i="171"/>
  <c r="EI447" i="171" s="1"/>
  <c r="ED447" i="171"/>
  <c r="EH447" i="171" s="1"/>
  <c r="DT447" i="171"/>
  <c r="DO447" i="171" s="1"/>
  <c r="DS447" i="171"/>
  <c r="DR447" i="171"/>
  <c r="DP447" i="171"/>
  <c r="DN447" i="171"/>
  <c r="DM447" i="171"/>
  <c r="DJ447" i="171"/>
  <c r="DI447" i="171"/>
  <c r="DD447" i="171" s="1"/>
  <c r="DH447" i="171"/>
  <c r="DC447" i="171" s="1"/>
  <c r="DF447" i="171"/>
  <c r="DE447" i="171"/>
  <c r="DA447" i="171"/>
  <c r="CZ447" i="171"/>
  <c r="CY447" i="171"/>
  <c r="CX447" i="171"/>
  <c r="CV447" i="171"/>
  <c r="BT447" i="171"/>
  <c r="BX447" i="171" s="1"/>
  <c r="BS447" i="171"/>
  <c r="BW447" i="171" s="1"/>
  <c r="BR447" i="171"/>
  <c r="BH447" i="171"/>
  <c r="BG447" i="171"/>
  <c r="BF447" i="171"/>
  <c r="BE447" i="171"/>
  <c r="BD447" i="171"/>
  <c r="BC447" i="171"/>
  <c r="BB447" i="171"/>
  <c r="BA447" i="171"/>
  <c r="AY447" i="171"/>
  <c r="AW447" i="171"/>
  <c r="AV447" i="171"/>
  <c r="AU447" i="171"/>
  <c r="AT447" i="171"/>
  <c r="AR447" i="171"/>
  <c r="AP447" i="171"/>
  <c r="AO447" i="171"/>
  <c r="AN447" i="171"/>
  <c r="AM447" i="171"/>
  <c r="AK447" i="171"/>
  <c r="AE447" i="171"/>
  <c r="AF447" i="171" s="1"/>
  <c r="AD447" i="171"/>
  <c r="AB447" i="171" s="1"/>
  <c r="FD447" i="171" s="1"/>
  <c r="Y447" i="171"/>
  <c r="X447" i="171"/>
  <c r="V447" i="171"/>
  <c r="F447" i="171"/>
  <c r="D447" i="171"/>
  <c r="C447" i="171"/>
  <c r="A447" i="171"/>
  <c r="FN446" i="171"/>
  <c r="FG446" i="171"/>
  <c r="FJ446" i="171" s="1"/>
  <c r="FR446" i="171" s="1"/>
  <c r="FB446" i="171"/>
  <c r="FA446" i="171"/>
  <c r="EZ446" i="171"/>
  <c r="EY446" i="171"/>
  <c r="ES446" i="171"/>
  <c r="ER446" i="171"/>
  <c r="EQ446" i="171"/>
  <c r="EO446" i="171"/>
  <c r="EN446" i="171"/>
  <c r="EM446" i="171"/>
  <c r="EF446" i="171"/>
  <c r="EJ446" i="171" s="1"/>
  <c r="EE446" i="171"/>
  <c r="EI446" i="171" s="1"/>
  <c r="ED446" i="171"/>
  <c r="DT446" i="171"/>
  <c r="DS446" i="171"/>
  <c r="DN446" i="171" s="1"/>
  <c r="DR446" i="171"/>
  <c r="DM446" i="171" s="1"/>
  <c r="DP446" i="171"/>
  <c r="DO446" i="171"/>
  <c r="DJ446" i="171"/>
  <c r="DE446" i="171" s="1"/>
  <c r="DI446" i="171"/>
  <c r="DD446" i="171" s="1"/>
  <c r="DH446" i="171"/>
  <c r="DC446" i="171" s="1"/>
  <c r="DF446" i="171"/>
  <c r="DA446" i="171"/>
  <c r="CZ446" i="171"/>
  <c r="CY446" i="171"/>
  <c r="CX446" i="171"/>
  <c r="CV446" i="171"/>
  <c r="BT446" i="171"/>
  <c r="BX446" i="171" s="1"/>
  <c r="BS446" i="171"/>
  <c r="BW446" i="171" s="1"/>
  <c r="BR446" i="171"/>
  <c r="BH446" i="171"/>
  <c r="BG446" i="171"/>
  <c r="BF446" i="171"/>
  <c r="BE446" i="171"/>
  <c r="BD446" i="171"/>
  <c r="BC446" i="171"/>
  <c r="BB446" i="171"/>
  <c r="BA446" i="171"/>
  <c r="AY446" i="171"/>
  <c r="AW446" i="171"/>
  <c r="AV446" i="171"/>
  <c r="AU446" i="171"/>
  <c r="AT446" i="171"/>
  <c r="AR446" i="171"/>
  <c r="AP446" i="171"/>
  <c r="AO446" i="171"/>
  <c r="AN446" i="171"/>
  <c r="AM446" i="171"/>
  <c r="AK446" i="171"/>
  <c r="AE446" i="171"/>
  <c r="AF446" i="171" s="1"/>
  <c r="AD446" i="171"/>
  <c r="AB446" i="171" s="1"/>
  <c r="FD446" i="171" s="1"/>
  <c r="Y446" i="171"/>
  <c r="X446" i="171"/>
  <c r="V446" i="171"/>
  <c r="F446" i="171"/>
  <c r="D446" i="171"/>
  <c r="C446" i="171"/>
  <c r="A446" i="171"/>
  <c r="FN445" i="171"/>
  <c r="FG445" i="171"/>
  <c r="FB445" i="171"/>
  <c r="FC445" i="171" s="1"/>
  <c r="FA445" i="171"/>
  <c r="EZ445" i="171"/>
  <c r="EY445" i="171"/>
  <c r="ES445" i="171"/>
  <c r="ER445" i="171"/>
  <c r="EQ445" i="171"/>
  <c r="EO445" i="171"/>
  <c r="EN445" i="171"/>
  <c r="EM445" i="171"/>
  <c r="EF445" i="171"/>
  <c r="EJ445" i="171" s="1"/>
  <c r="EE445" i="171"/>
  <c r="EI445" i="171" s="1"/>
  <c r="ED445" i="171"/>
  <c r="DT445" i="171"/>
  <c r="DS445" i="171"/>
  <c r="DN445" i="171" s="1"/>
  <c r="DR445" i="171"/>
  <c r="DM445" i="171" s="1"/>
  <c r="DP445" i="171"/>
  <c r="DO445" i="171"/>
  <c r="DJ445" i="171"/>
  <c r="DE445" i="171" s="1"/>
  <c r="DI445" i="171"/>
  <c r="DD445" i="171" s="1"/>
  <c r="DH445" i="171"/>
  <c r="DF445" i="171"/>
  <c r="DC445" i="171"/>
  <c r="DA445" i="171"/>
  <c r="CZ445" i="171"/>
  <c r="CY445" i="171"/>
  <c r="CX445" i="171"/>
  <c r="CV445" i="171"/>
  <c r="BT445" i="171"/>
  <c r="BX445" i="171" s="1"/>
  <c r="BS445" i="171"/>
  <c r="BW445" i="171" s="1"/>
  <c r="BR445" i="171"/>
  <c r="BV445" i="171" s="1"/>
  <c r="BH445" i="171"/>
  <c r="BG445" i="171"/>
  <c r="BF445" i="171"/>
  <c r="BE445" i="171"/>
  <c r="BD445" i="171"/>
  <c r="BC445" i="171"/>
  <c r="BB445" i="171"/>
  <c r="BA445" i="171"/>
  <c r="AY445" i="171"/>
  <c r="AW445" i="171"/>
  <c r="AV445" i="171"/>
  <c r="AU445" i="171"/>
  <c r="AT445" i="171"/>
  <c r="AR445" i="171"/>
  <c r="AP445" i="171"/>
  <c r="AO445" i="171"/>
  <c r="AN445" i="171"/>
  <c r="AM445" i="171"/>
  <c r="AK445" i="171"/>
  <c r="AE445" i="171"/>
  <c r="AF445" i="171" s="1"/>
  <c r="AD445" i="171"/>
  <c r="AB445" i="171" s="1"/>
  <c r="FD445" i="171" s="1"/>
  <c r="Y445" i="171"/>
  <c r="X445" i="171"/>
  <c r="V445" i="171"/>
  <c r="F445" i="171"/>
  <c r="D445" i="171"/>
  <c r="C445" i="171"/>
  <c r="A445" i="171"/>
  <c r="FN444" i="171"/>
  <c r="FG444" i="171"/>
  <c r="FH444" i="171" s="1"/>
  <c r="FB444" i="171"/>
  <c r="FA444" i="171"/>
  <c r="EZ444" i="171"/>
  <c r="FC444" i="171" s="1"/>
  <c r="DU444" i="171" s="1"/>
  <c r="EY444" i="171"/>
  <c r="ES444" i="171"/>
  <c r="ER444" i="171"/>
  <c r="EQ444" i="171"/>
  <c r="EO444" i="171"/>
  <c r="EN444" i="171"/>
  <c r="EM444" i="171"/>
  <c r="EF444" i="171"/>
  <c r="EJ444" i="171" s="1"/>
  <c r="EE444" i="171"/>
  <c r="EI444" i="171" s="1"/>
  <c r="ED444" i="171"/>
  <c r="DT444" i="171"/>
  <c r="DO444" i="171" s="1"/>
  <c r="DS444" i="171"/>
  <c r="DN444" i="171" s="1"/>
  <c r="DR444" i="171"/>
  <c r="DP444" i="171"/>
  <c r="DM444" i="171"/>
  <c r="DJ444" i="171"/>
  <c r="DI444" i="171"/>
  <c r="DD444" i="171" s="1"/>
  <c r="DH444" i="171"/>
  <c r="DC444" i="171" s="1"/>
  <c r="DF444" i="171"/>
  <c r="DE444" i="171"/>
  <c r="DA444" i="171"/>
  <c r="CZ444" i="171"/>
  <c r="CY444" i="171"/>
  <c r="CX444" i="171"/>
  <c r="CV444" i="171"/>
  <c r="BT444" i="171"/>
  <c r="BX444" i="171" s="1"/>
  <c r="BS444" i="171"/>
  <c r="BW444" i="171" s="1"/>
  <c r="BR444" i="171"/>
  <c r="BV444" i="171" s="1"/>
  <c r="BH444" i="171"/>
  <c r="BG444" i="171"/>
  <c r="BI444" i="171" s="1"/>
  <c r="BF444" i="171"/>
  <c r="BE444" i="171"/>
  <c r="BD444" i="171"/>
  <c r="BC444" i="171"/>
  <c r="BB444" i="171"/>
  <c r="BA444" i="171"/>
  <c r="AY444" i="171"/>
  <c r="AW444" i="171"/>
  <c r="AV444" i="171"/>
  <c r="AU444" i="171"/>
  <c r="AT444" i="171"/>
  <c r="AR444" i="171"/>
  <c r="AO444" i="171"/>
  <c r="AN444" i="171"/>
  <c r="AM444" i="171"/>
  <c r="AK444" i="171"/>
  <c r="AP444" i="171" s="1"/>
  <c r="AE444" i="171"/>
  <c r="AF444" i="171" s="1"/>
  <c r="AD444" i="171"/>
  <c r="Y444" i="171"/>
  <c r="CP444" i="171" s="1"/>
  <c r="X444" i="171"/>
  <c r="V444" i="171"/>
  <c r="F444" i="171"/>
  <c r="D444" i="171"/>
  <c r="C444" i="171"/>
  <c r="A444" i="171"/>
  <c r="FN443" i="171"/>
  <c r="FG443" i="171"/>
  <c r="FH443" i="171" s="1"/>
  <c r="FP443" i="171" s="1"/>
  <c r="FB443" i="171"/>
  <c r="FA443" i="171"/>
  <c r="EZ443" i="171"/>
  <c r="FC443" i="171" s="1"/>
  <c r="EY443" i="171"/>
  <c r="ET443" i="171"/>
  <c r="ES443" i="171"/>
  <c r="ER443" i="171"/>
  <c r="EQ443" i="171"/>
  <c r="EO443" i="171"/>
  <c r="EN443" i="171"/>
  <c r="EM443" i="171"/>
  <c r="EF443" i="171"/>
  <c r="EJ443" i="171" s="1"/>
  <c r="EE443" i="171"/>
  <c r="EI443" i="171" s="1"/>
  <c r="ED443" i="171"/>
  <c r="EH443" i="171" s="1"/>
  <c r="DT443" i="171"/>
  <c r="DO443" i="171" s="1"/>
  <c r="DS443" i="171"/>
  <c r="DN443" i="171" s="1"/>
  <c r="DR443" i="171"/>
  <c r="DP443" i="171"/>
  <c r="DM443" i="171"/>
  <c r="DJ443" i="171"/>
  <c r="DE443" i="171" s="1"/>
  <c r="DI443" i="171"/>
  <c r="DD443" i="171" s="1"/>
  <c r="DH443" i="171"/>
  <c r="DF443" i="171"/>
  <c r="DC443" i="171"/>
  <c r="DA443" i="171"/>
  <c r="CZ443" i="171"/>
  <c r="CY443" i="171"/>
  <c r="CX443" i="171"/>
  <c r="CV443" i="171"/>
  <c r="BT443" i="171"/>
  <c r="BX443" i="171" s="1"/>
  <c r="BS443" i="171"/>
  <c r="BW443" i="171" s="1"/>
  <c r="BR443" i="171"/>
  <c r="BV443" i="171" s="1"/>
  <c r="BH443" i="171"/>
  <c r="BI443" i="171" s="1"/>
  <c r="BG443" i="171"/>
  <c r="BF443" i="171"/>
  <c r="BE443" i="171"/>
  <c r="BD443" i="171"/>
  <c r="BC443" i="171"/>
  <c r="BB443" i="171"/>
  <c r="BA443" i="171"/>
  <c r="AY443" i="171"/>
  <c r="AW443" i="171"/>
  <c r="AV443" i="171"/>
  <c r="AU443" i="171"/>
  <c r="AT443" i="171"/>
  <c r="AR443" i="171"/>
  <c r="AP443" i="171"/>
  <c r="AO443" i="171"/>
  <c r="AN443" i="171"/>
  <c r="AM443" i="171"/>
  <c r="AK443" i="171"/>
  <c r="AE443" i="171"/>
  <c r="AF443" i="171" s="1"/>
  <c r="AD443" i="171"/>
  <c r="AB443" i="171" s="1"/>
  <c r="FD443" i="171" s="1"/>
  <c r="Y443" i="171"/>
  <c r="X443" i="171"/>
  <c r="V443" i="171"/>
  <c r="F443" i="171"/>
  <c r="D443" i="171"/>
  <c r="C443" i="171"/>
  <c r="A443" i="171"/>
  <c r="FN442" i="171"/>
  <c r="FG442" i="171"/>
  <c r="FJ442" i="171" s="1"/>
  <c r="FR442" i="171" s="1"/>
  <c r="FB442" i="171"/>
  <c r="FA442" i="171"/>
  <c r="EZ442" i="171"/>
  <c r="EY442" i="171"/>
  <c r="ES442" i="171"/>
  <c r="ER442" i="171"/>
  <c r="EQ442" i="171"/>
  <c r="EO442" i="171"/>
  <c r="EN442" i="171"/>
  <c r="EM442" i="171"/>
  <c r="EF442" i="171"/>
  <c r="EJ442" i="171" s="1"/>
  <c r="EE442" i="171"/>
  <c r="EI442" i="171" s="1"/>
  <c r="ED442" i="171"/>
  <c r="EH442" i="171" s="1"/>
  <c r="DT442" i="171"/>
  <c r="DO442" i="171" s="1"/>
  <c r="DS442" i="171"/>
  <c r="DN442" i="171" s="1"/>
  <c r="DR442" i="171"/>
  <c r="DM442" i="171" s="1"/>
  <c r="DP442" i="171"/>
  <c r="DJ442" i="171"/>
  <c r="DI442" i="171"/>
  <c r="DD442" i="171" s="1"/>
  <c r="DH442" i="171"/>
  <c r="DC442" i="171" s="1"/>
  <c r="DF442" i="171"/>
  <c r="DE442" i="171"/>
  <c r="DA442" i="171"/>
  <c r="CZ442" i="171"/>
  <c r="CY442" i="171"/>
  <c r="CX442" i="171"/>
  <c r="CV442" i="171"/>
  <c r="BT442" i="171"/>
  <c r="BX442" i="171" s="1"/>
  <c r="BS442" i="171"/>
  <c r="BW442" i="171" s="1"/>
  <c r="BR442" i="171"/>
  <c r="BV442" i="171" s="1"/>
  <c r="BI442" i="171"/>
  <c r="BH442" i="171"/>
  <c r="BG442" i="171"/>
  <c r="BF442" i="171"/>
  <c r="BE442" i="171"/>
  <c r="BD442" i="171"/>
  <c r="BC442" i="171"/>
  <c r="BB442" i="171"/>
  <c r="BA442" i="171"/>
  <c r="AY442" i="171"/>
  <c r="AW442" i="171"/>
  <c r="AV442" i="171"/>
  <c r="AU442" i="171"/>
  <c r="AT442" i="171"/>
  <c r="AR442" i="171"/>
  <c r="AO442" i="171"/>
  <c r="AN442" i="171"/>
  <c r="AM442" i="171"/>
  <c r="AK442" i="171"/>
  <c r="AP442" i="171" s="1"/>
  <c r="AE442" i="171"/>
  <c r="AF442" i="171" s="1"/>
  <c r="AD442" i="171"/>
  <c r="Y442" i="171"/>
  <c r="X442" i="171"/>
  <c r="V442" i="171"/>
  <c r="F442" i="171"/>
  <c r="D442" i="171"/>
  <c r="C442" i="171"/>
  <c r="A442" i="171"/>
  <c r="FN441" i="171"/>
  <c r="FG441" i="171"/>
  <c r="FH441" i="171" s="1"/>
  <c r="FB441" i="171"/>
  <c r="FA441" i="171"/>
  <c r="EZ441" i="171"/>
  <c r="EY441" i="171"/>
  <c r="ES441" i="171"/>
  <c r="ER441" i="171"/>
  <c r="EQ441" i="171"/>
  <c r="EO441" i="171"/>
  <c r="EN441" i="171"/>
  <c r="EM441" i="171"/>
  <c r="EF441" i="171"/>
  <c r="EJ441" i="171" s="1"/>
  <c r="EE441" i="171"/>
  <c r="EI441" i="171" s="1"/>
  <c r="ED441" i="171"/>
  <c r="EH441" i="171" s="1"/>
  <c r="DT441" i="171"/>
  <c r="DO441" i="171" s="1"/>
  <c r="DS441" i="171"/>
  <c r="DR441" i="171"/>
  <c r="DM441" i="171" s="1"/>
  <c r="DP441" i="171"/>
  <c r="DN441" i="171"/>
  <c r="DJ441" i="171"/>
  <c r="DI441" i="171"/>
  <c r="DD441" i="171" s="1"/>
  <c r="DH441" i="171"/>
  <c r="DC441" i="171" s="1"/>
  <c r="DF441" i="171"/>
  <c r="DE441" i="171"/>
  <c r="DA441" i="171"/>
  <c r="CZ441" i="171"/>
  <c r="CY441" i="171"/>
  <c r="CX441" i="171"/>
  <c r="CV441" i="171"/>
  <c r="BT441" i="171"/>
  <c r="BX441" i="171" s="1"/>
  <c r="BS441" i="171"/>
  <c r="BW441" i="171" s="1"/>
  <c r="BR441" i="171"/>
  <c r="BV441" i="171" s="1"/>
  <c r="BH441" i="171"/>
  <c r="BG441" i="171"/>
  <c r="BF441" i="171"/>
  <c r="BE441" i="171"/>
  <c r="BD441" i="171"/>
  <c r="BC441" i="171"/>
  <c r="BB441" i="171"/>
  <c r="BA441" i="171"/>
  <c r="AY441" i="171"/>
  <c r="AW441" i="171"/>
  <c r="AV441" i="171"/>
  <c r="AU441" i="171"/>
  <c r="AT441" i="171"/>
  <c r="AR441" i="171"/>
  <c r="AP441" i="171"/>
  <c r="AO441" i="171"/>
  <c r="AN441" i="171"/>
  <c r="AM441" i="171"/>
  <c r="AK441" i="171"/>
  <c r="AE441" i="171"/>
  <c r="AF441" i="171" s="1"/>
  <c r="AD441" i="171"/>
  <c r="AB441" i="171" s="1"/>
  <c r="FD441" i="171" s="1"/>
  <c r="Y441" i="171"/>
  <c r="X441" i="171"/>
  <c r="V441" i="171"/>
  <c r="F441" i="171"/>
  <c r="D441" i="171"/>
  <c r="C441" i="171"/>
  <c r="A441" i="171"/>
  <c r="FN440" i="171"/>
  <c r="FG440" i="171"/>
  <c r="FI440" i="171" s="1"/>
  <c r="FQ440" i="171" s="1"/>
  <c r="FB440" i="171"/>
  <c r="FA440" i="171"/>
  <c r="EZ440" i="171"/>
  <c r="FC440" i="171" s="1"/>
  <c r="DU440" i="171" s="1"/>
  <c r="EY440" i="171"/>
  <c r="ES440" i="171"/>
  <c r="ER440" i="171"/>
  <c r="EQ440" i="171"/>
  <c r="EO440" i="171"/>
  <c r="EN440" i="171"/>
  <c r="EM440" i="171"/>
  <c r="EF440" i="171"/>
  <c r="EJ440" i="171" s="1"/>
  <c r="EE440" i="171"/>
  <c r="EI440" i="171" s="1"/>
  <c r="ED440" i="171"/>
  <c r="EH440" i="171" s="1"/>
  <c r="DT440" i="171"/>
  <c r="DO440" i="171" s="1"/>
  <c r="DS440" i="171"/>
  <c r="DN440" i="171" s="1"/>
  <c r="DR440" i="171"/>
  <c r="DM440" i="171" s="1"/>
  <c r="DP440" i="171"/>
  <c r="DJ440" i="171"/>
  <c r="DE440" i="171" s="1"/>
  <c r="DI440" i="171"/>
  <c r="DD440" i="171" s="1"/>
  <c r="DH440" i="171"/>
  <c r="DC440" i="171" s="1"/>
  <c r="DF440" i="171"/>
  <c r="DA440" i="171"/>
  <c r="CZ440" i="171"/>
  <c r="CY440" i="171"/>
  <c r="CX440" i="171"/>
  <c r="CV440" i="171"/>
  <c r="BT440" i="171"/>
  <c r="BX440" i="171" s="1"/>
  <c r="BS440" i="171"/>
  <c r="BR440" i="171"/>
  <c r="BV440" i="171" s="1"/>
  <c r="BH440" i="171"/>
  <c r="BG440" i="171"/>
  <c r="BF440" i="171"/>
  <c r="BE440" i="171"/>
  <c r="BD440" i="171"/>
  <c r="BC440" i="171"/>
  <c r="BB440" i="171"/>
  <c r="BA440" i="171"/>
  <c r="AY440" i="171"/>
  <c r="AW440" i="171"/>
  <c r="AV440" i="171"/>
  <c r="AU440" i="171"/>
  <c r="AT440" i="171"/>
  <c r="AR440" i="171"/>
  <c r="AO440" i="171"/>
  <c r="AN440" i="171"/>
  <c r="AM440" i="171"/>
  <c r="AK440" i="171"/>
  <c r="AP440" i="171" s="1"/>
  <c r="AE440" i="171"/>
  <c r="AF440" i="171" s="1"/>
  <c r="AD440" i="171"/>
  <c r="AB440" i="171" s="1"/>
  <c r="FD440" i="171" s="1"/>
  <c r="Y440" i="171"/>
  <c r="CM440" i="171" s="1"/>
  <c r="X440" i="171"/>
  <c r="V440" i="171"/>
  <c r="F440" i="171"/>
  <c r="D440" i="171"/>
  <c r="C440" i="171"/>
  <c r="A440" i="171"/>
  <c r="FN439" i="171"/>
  <c r="FG439" i="171"/>
  <c r="FJ439" i="171" s="1"/>
  <c r="FR439" i="171" s="1"/>
  <c r="FB439" i="171"/>
  <c r="FA439" i="171"/>
  <c r="EZ439" i="171"/>
  <c r="EY439" i="171"/>
  <c r="ES439" i="171"/>
  <c r="ER439" i="171"/>
  <c r="EQ439" i="171"/>
  <c r="EO439" i="171"/>
  <c r="EN439" i="171"/>
  <c r="EM439" i="171"/>
  <c r="EP439" i="171" s="1"/>
  <c r="EF439" i="171"/>
  <c r="EJ439" i="171" s="1"/>
  <c r="EE439" i="171"/>
  <c r="EI439" i="171" s="1"/>
  <c r="ED439" i="171"/>
  <c r="DT439" i="171"/>
  <c r="DO439" i="171" s="1"/>
  <c r="DS439" i="171"/>
  <c r="DN439" i="171" s="1"/>
  <c r="DR439" i="171"/>
  <c r="DP439" i="171"/>
  <c r="DM439" i="171"/>
  <c r="DJ439" i="171"/>
  <c r="DE439" i="171" s="1"/>
  <c r="DI439" i="171"/>
  <c r="DD439" i="171" s="1"/>
  <c r="DH439" i="171"/>
  <c r="DC439" i="171" s="1"/>
  <c r="DF439" i="171"/>
  <c r="DA439" i="171"/>
  <c r="CZ439" i="171"/>
  <c r="CY439" i="171"/>
  <c r="CX439" i="171"/>
  <c r="CV439" i="171"/>
  <c r="BT439" i="171"/>
  <c r="BX439" i="171" s="1"/>
  <c r="BS439" i="171"/>
  <c r="BW439" i="171" s="1"/>
  <c r="BR439" i="171"/>
  <c r="BV439" i="171" s="1"/>
  <c r="BH439" i="171"/>
  <c r="BG439" i="171"/>
  <c r="BF439" i="171"/>
  <c r="BE439" i="171"/>
  <c r="BD439" i="171"/>
  <c r="BC439" i="171"/>
  <c r="BB439" i="171"/>
  <c r="BA439" i="171"/>
  <c r="AY439" i="171"/>
  <c r="AW439" i="171"/>
  <c r="AV439" i="171"/>
  <c r="AU439" i="171"/>
  <c r="AT439" i="171"/>
  <c r="AR439" i="171"/>
  <c r="AO439" i="171"/>
  <c r="AN439" i="171"/>
  <c r="AM439" i="171"/>
  <c r="AK439" i="171"/>
  <c r="AP439" i="171" s="1"/>
  <c r="AE439" i="171"/>
  <c r="AF439" i="171" s="1"/>
  <c r="AD439" i="171"/>
  <c r="Y439" i="171"/>
  <c r="X439" i="171"/>
  <c r="V439" i="171"/>
  <c r="F439" i="171"/>
  <c r="D439" i="171"/>
  <c r="C439" i="171"/>
  <c r="A439" i="171"/>
  <c r="FN438" i="171"/>
  <c r="FG438" i="171"/>
  <c r="FH438" i="171" s="1"/>
  <c r="FP438" i="171" s="1"/>
  <c r="FB438" i="171"/>
  <c r="FA438" i="171"/>
  <c r="EZ438" i="171"/>
  <c r="EY438" i="171"/>
  <c r="ES438" i="171"/>
  <c r="ER438" i="171"/>
  <c r="EQ438" i="171"/>
  <c r="EO438" i="171"/>
  <c r="EN438" i="171"/>
  <c r="EM438" i="171"/>
  <c r="EP438" i="171" s="1"/>
  <c r="EF438" i="171"/>
  <c r="EJ438" i="171" s="1"/>
  <c r="EE438" i="171"/>
  <c r="EI438" i="171" s="1"/>
  <c r="ED438" i="171"/>
  <c r="EH438" i="171" s="1"/>
  <c r="DT438" i="171"/>
  <c r="DO438" i="171" s="1"/>
  <c r="DS438" i="171"/>
  <c r="DN438" i="171" s="1"/>
  <c r="DR438" i="171"/>
  <c r="DM438" i="171" s="1"/>
  <c r="DP438" i="171"/>
  <c r="DJ438" i="171"/>
  <c r="DE438" i="171" s="1"/>
  <c r="DI438" i="171"/>
  <c r="DD438" i="171" s="1"/>
  <c r="DH438" i="171"/>
  <c r="DC438" i="171" s="1"/>
  <c r="DF438" i="171"/>
  <c r="DA438" i="171"/>
  <c r="CZ438" i="171"/>
  <c r="CY438" i="171"/>
  <c r="CX438" i="171"/>
  <c r="CV438" i="171"/>
  <c r="BT438" i="171"/>
  <c r="BX438" i="171" s="1"/>
  <c r="BS438" i="171"/>
  <c r="BW438" i="171" s="1"/>
  <c r="BR438" i="171"/>
  <c r="BV438" i="171" s="1"/>
  <c r="BH438" i="171"/>
  <c r="BG438" i="171"/>
  <c r="BF438" i="171"/>
  <c r="BE438" i="171"/>
  <c r="BD438" i="171"/>
  <c r="BC438" i="171"/>
  <c r="BB438" i="171"/>
  <c r="BA438" i="171"/>
  <c r="AY438" i="171"/>
  <c r="AW438" i="171"/>
  <c r="AV438" i="171"/>
  <c r="AU438" i="171"/>
  <c r="AT438" i="171"/>
  <c r="AR438" i="171"/>
  <c r="AP438" i="171"/>
  <c r="AO438" i="171"/>
  <c r="AN438" i="171"/>
  <c r="AM438" i="171"/>
  <c r="AK438" i="171"/>
  <c r="AE438" i="171"/>
  <c r="AF438" i="171" s="1"/>
  <c r="AD438" i="171"/>
  <c r="Y438" i="171"/>
  <c r="X438" i="171"/>
  <c r="V438" i="171"/>
  <c r="F438" i="171"/>
  <c r="D438" i="171"/>
  <c r="C438" i="171"/>
  <c r="A438" i="171"/>
  <c r="FN437" i="171"/>
  <c r="FG437" i="171"/>
  <c r="FH437" i="171" s="1"/>
  <c r="FP437" i="171" s="1"/>
  <c r="FB437" i="171"/>
  <c r="FA437" i="171"/>
  <c r="EZ437" i="171"/>
  <c r="EY437" i="171"/>
  <c r="ES437" i="171"/>
  <c r="ER437" i="171"/>
  <c r="EQ437" i="171"/>
  <c r="EO437" i="171"/>
  <c r="EN437" i="171"/>
  <c r="EM437" i="171"/>
  <c r="EF437" i="171"/>
  <c r="EJ437" i="171" s="1"/>
  <c r="EE437" i="171"/>
  <c r="EI437" i="171" s="1"/>
  <c r="ED437" i="171"/>
  <c r="EH437" i="171" s="1"/>
  <c r="DT437" i="171"/>
  <c r="DO437" i="171" s="1"/>
  <c r="DS437" i="171"/>
  <c r="DN437" i="171" s="1"/>
  <c r="DR437" i="171"/>
  <c r="DM437" i="171" s="1"/>
  <c r="DP437" i="171"/>
  <c r="DJ437" i="171"/>
  <c r="DE437" i="171" s="1"/>
  <c r="DI437" i="171"/>
  <c r="DH437" i="171"/>
  <c r="DC437" i="171" s="1"/>
  <c r="DF437" i="171"/>
  <c r="DD437" i="171"/>
  <c r="DA437" i="171"/>
  <c r="CZ437" i="171"/>
  <c r="CY437" i="171"/>
  <c r="CX437" i="171"/>
  <c r="CV437" i="171"/>
  <c r="BT437" i="171"/>
  <c r="BX437" i="171" s="1"/>
  <c r="BS437" i="171"/>
  <c r="BW437" i="171" s="1"/>
  <c r="BR437" i="171"/>
  <c r="BV437" i="171" s="1"/>
  <c r="BH437" i="171"/>
  <c r="BG437" i="171"/>
  <c r="BF437" i="171"/>
  <c r="BE437" i="171"/>
  <c r="BD437" i="171"/>
  <c r="BC437" i="171"/>
  <c r="BB437" i="171"/>
  <c r="BA437" i="171"/>
  <c r="AY437" i="171"/>
  <c r="AW437" i="171"/>
  <c r="AV437" i="171"/>
  <c r="AU437" i="171"/>
  <c r="AT437" i="171"/>
  <c r="AR437" i="171"/>
  <c r="AP437" i="171"/>
  <c r="AO437" i="171"/>
  <c r="AN437" i="171"/>
  <c r="AM437" i="171"/>
  <c r="AK437" i="171"/>
  <c r="AE437" i="171"/>
  <c r="AF437" i="171" s="1"/>
  <c r="AD437" i="171"/>
  <c r="Y437" i="171"/>
  <c r="X437" i="171"/>
  <c r="V437" i="171"/>
  <c r="F437" i="171"/>
  <c r="D437" i="171"/>
  <c r="C437" i="171"/>
  <c r="A437" i="171"/>
  <c r="FN436" i="171"/>
  <c r="FG436" i="171"/>
  <c r="FI436" i="171" s="1"/>
  <c r="FQ436" i="171" s="1"/>
  <c r="FB436" i="171"/>
  <c r="FA436" i="171"/>
  <c r="EZ436" i="171"/>
  <c r="EY436" i="171"/>
  <c r="ES436" i="171"/>
  <c r="ET436" i="171" s="1"/>
  <c r="ER436" i="171"/>
  <c r="EQ436" i="171"/>
  <c r="EO436" i="171"/>
  <c r="EN436" i="171"/>
  <c r="EM436" i="171"/>
  <c r="EF436" i="171"/>
  <c r="EJ436" i="171" s="1"/>
  <c r="EE436" i="171"/>
  <c r="EI436" i="171" s="1"/>
  <c r="ED436" i="171"/>
  <c r="EH436" i="171" s="1"/>
  <c r="DT436" i="171"/>
  <c r="DO436" i="171" s="1"/>
  <c r="DS436" i="171"/>
  <c r="DN436" i="171" s="1"/>
  <c r="DR436" i="171"/>
  <c r="DM436" i="171" s="1"/>
  <c r="DP436" i="171"/>
  <c r="DJ436" i="171"/>
  <c r="DI436" i="171"/>
  <c r="DD436" i="171" s="1"/>
  <c r="DH436" i="171"/>
  <c r="DC436" i="171" s="1"/>
  <c r="DF436" i="171"/>
  <c r="DE436" i="171"/>
  <c r="DA436" i="171"/>
  <c r="CZ436" i="171"/>
  <c r="CY436" i="171"/>
  <c r="CX436" i="171"/>
  <c r="CV436" i="171"/>
  <c r="BT436" i="171"/>
  <c r="BX436" i="171" s="1"/>
  <c r="BS436" i="171"/>
  <c r="BW436" i="171" s="1"/>
  <c r="BR436" i="171"/>
  <c r="BH436" i="171"/>
  <c r="BG436" i="171"/>
  <c r="BI436" i="171" s="1"/>
  <c r="BF436" i="171"/>
  <c r="BE436" i="171"/>
  <c r="BD436" i="171"/>
  <c r="BC436" i="171"/>
  <c r="BB436" i="171"/>
  <c r="BA436" i="171"/>
  <c r="AY436" i="171"/>
  <c r="AW436" i="171"/>
  <c r="AV436" i="171"/>
  <c r="AU436" i="171"/>
  <c r="AT436" i="171"/>
  <c r="AR436" i="171"/>
  <c r="AP436" i="171"/>
  <c r="AO436" i="171"/>
  <c r="AN436" i="171"/>
  <c r="AM436" i="171"/>
  <c r="AK436" i="171"/>
  <c r="AE436" i="171"/>
  <c r="AF436" i="171" s="1"/>
  <c r="AD436" i="171"/>
  <c r="Y436" i="171"/>
  <c r="X436" i="171"/>
  <c r="V436" i="171"/>
  <c r="F436" i="171"/>
  <c r="D436" i="171"/>
  <c r="C436" i="171"/>
  <c r="A436" i="171"/>
  <c r="FN435" i="171"/>
  <c r="FG435" i="171"/>
  <c r="FJ435" i="171" s="1"/>
  <c r="FR435" i="171" s="1"/>
  <c r="FB435" i="171"/>
  <c r="FA435" i="171"/>
  <c r="FC435" i="171" s="1"/>
  <c r="EZ435" i="171"/>
  <c r="EY435" i="171"/>
  <c r="ES435" i="171"/>
  <c r="ER435" i="171"/>
  <c r="EQ435" i="171"/>
  <c r="ET435" i="171" s="1"/>
  <c r="EO435" i="171"/>
  <c r="EN435" i="171"/>
  <c r="EM435" i="171"/>
  <c r="EF435" i="171"/>
  <c r="EJ435" i="171" s="1"/>
  <c r="EE435" i="171"/>
  <c r="EI435" i="171" s="1"/>
  <c r="ED435" i="171"/>
  <c r="EH435" i="171" s="1"/>
  <c r="DT435" i="171"/>
  <c r="DO435" i="171" s="1"/>
  <c r="DS435" i="171"/>
  <c r="DR435" i="171"/>
  <c r="DP435" i="171"/>
  <c r="DN435" i="171"/>
  <c r="DM435" i="171"/>
  <c r="DJ435" i="171"/>
  <c r="DE435" i="171" s="1"/>
  <c r="DI435" i="171"/>
  <c r="DD435" i="171" s="1"/>
  <c r="DH435" i="171"/>
  <c r="DF435" i="171"/>
  <c r="DC435" i="171"/>
  <c r="DA435" i="171"/>
  <c r="CZ435" i="171"/>
  <c r="CY435" i="171"/>
  <c r="CX435" i="171"/>
  <c r="CV435" i="171"/>
  <c r="BT435" i="171"/>
  <c r="BX435" i="171" s="1"/>
  <c r="BS435" i="171"/>
  <c r="BW435" i="171" s="1"/>
  <c r="BR435" i="171"/>
  <c r="BH435" i="171"/>
  <c r="BG435" i="171"/>
  <c r="BI435" i="171" s="1"/>
  <c r="BF435" i="171"/>
  <c r="BE435" i="171"/>
  <c r="BD435" i="171"/>
  <c r="BC435" i="171"/>
  <c r="BB435" i="171"/>
  <c r="BA435" i="171"/>
  <c r="AY435" i="171"/>
  <c r="AW435" i="171"/>
  <c r="AV435" i="171"/>
  <c r="AU435" i="171"/>
  <c r="AT435" i="171"/>
  <c r="AR435" i="171"/>
  <c r="AP435" i="171"/>
  <c r="AO435" i="171"/>
  <c r="AN435" i="171"/>
  <c r="AM435" i="171"/>
  <c r="AK435" i="171"/>
  <c r="AE435" i="171"/>
  <c r="AF435" i="171" s="1"/>
  <c r="AD435" i="171"/>
  <c r="Y435" i="171"/>
  <c r="X435" i="171"/>
  <c r="V435" i="171"/>
  <c r="F435" i="171"/>
  <c r="D435" i="171"/>
  <c r="C435" i="171"/>
  <c r="A435" i="171"/>
  <c r="FN434" i="171"/>
  <c r="FG434" i="171"/>
  <c r="FJ434" i="171" s="1"/>
  <c r="FR434" i="171" s="1"/>
  <c r="FB434" i="171"/>
  <c r="FA434" i="171"/>
  <c r="EZ434" i="171"/>
  <c r="EY434" i="171"/>
  <c r="ES434" i="171"/>
  <c r="ER434" i="171"/>
  <c r="EQ434" i="171"/>
  <c r="ET434" i="171" s="1"/>
  <c r="EO434" i="171"/>
  <c r="EN434" i="171"/>
  <c r="EM434" i="171"/>
  <c r="EF434" i="171"/>
  <c r="EJ434" i="171" s="1"/>
  <c r="EE434" i="171"/>
  <c r="EI434" i="171" s="1"/>
  <c r="ED434" i="171"/>
  <c r="EH434" i="171" s="1"/>
  <c r="DT434" i="171"/>
  <c r="DO434" i="171" s="1"/>
  <c r="DS434" i="171"/>
  <c r="DR434" i="171"/>
  <c r="DP434" i="171"/>
  <c r="DN434" i="171"/>
  <c r="DM434" i="171"/>
  <c r="DJ434" i="171"/>
  <c r="DI434" i="171"/>
  <c r="DD434" i="171" s="1"/>
  <c r="DH434" i="171"/>
  <c r="DC434" i="171" s="1"/>
  <c r="DF434" i="171"/>
  <c r="DE434" i="171"/>
  <c r="DA434" i="171"/>
  <c r="CZ434" i="171"/>
  <c r="CY434" i="171"/>
  <c r="CX434" i="171"/>
  <c r="CV434" i="171"/>
  <c r="BT434" i="171"/>
  <c r="BX434" i="171" s="1"/>
  <c r="BS434" i="171"/>
  <c r="BW434" i="171" s="1"/>
  <c r="BR434" i="171"/>
  <c r="BH434" i="171"/>
  <c r="BG434" i="171"/>
  <c r="BF434" i="171"/>
  <c r="BE434" i="171"/>
  <c r="BD434" i="171"/>
  <c r="BC434" i="171"/>
  <c r="BB434" i="171"/>
  <c r="BA434" i="171"/>
  <c r="AY434" i="171"/>
  <c r="AW434" i="171"/>
  <c r="AV434" i="171"/>
  <c r="AU434" i="171"/>
  <c r="AT434" i="171"/>
  <c r="AR434" i="171"/>
  <c r="AO434" i="171"/>
  <c r="AN434" i="171"/>
  <c r="AM434" i="171"/>
  <c r="AK434" i="171"/>
  <c r="AP434" i="171" s="1"/>
  <c r="AE434" i="171"/>
  <c r="AF434" i="171" s="1"/>
  <c r="AD434" i="171"/>
  <c r="Y434" i="171"/>
  <c r="X434" i="171"/>
  <c r="V434" i="171"/>
  <c r="F434" i="171"/>
  <c r="D434" i="171"/>
  <c r="C434" i="171"/>
  <c r="A434" i="171"/>
  <c r="FN433" i="171"/>
  <c r="FG433" i="171"/>
  <c r="FH433" i="171" s="1"/>
  <c r="FB433" i="171"/>
  <c r="FA433" i="171"/>
  <c r="EZ433" i="171"/>
  <c r="EY433" i="171"/>
  <c r="ET433" i="171"/>
  <c r="ES433" i="171"/>
  <c r="ER433" i="171"/>
  <c r="EQ433" i="171"/>
  <c r="EO433" i="171"/>
  <c r="EN433" i="171"/>
  <c r="EM433" i="171"/>
  <c r="EF433" i="171"/>
  <c r="EJ433" i="171" s="1"/>
  <c r="EE433" i="171"/>
  <c r="EI433" i="171" s="1"/>
  <c r="ED433" i="171"/>
  <c r="EH433" i="171" s="1"/>
  <c r="DT433" i="171"/>
  <c r="DO433" i="171" s="1"/>
  <c r="DS433" i="171"/>
  <c r="DN433" i="171" s="1"/>
  <c r="DR433" i="171"/>
  <c r="DM433" i="171" s="1"/>
  <c r="DP433" i="171"/>
  <c r="DJ433" i="171"/>
  <c r="DE433" i="171" s="1"/>
  <c r="DI433" i="171"/>
  <c r="DD433" i="171" s="1"/>
  <c r="DH433" i="171"/>
  <c r="DC433" i="171" s="1"/>
  <c r="DF433" i="171"/>
  <c r="DA433" i="171"/>
  <c r="CZ433" i="171"/>
  <c r="CY433" i="171"/>
  <c r="CX433" i="171"/>
  <c r="CV433" i="171"/>
  <c r="BT433" i="171"/>
  <c r="BX433" i="171" s="1"/>
  <c r="BS433" i="171"/>
  <c r="BW433" i="171" s="1"/>
  <c r="BR433" i="171"/>
  <c r="BV433" i="171" s="1"/>
  <c r="BH433" i="171"/>
  <c r="BG433" i="171"/>
  <c r="BF433" i="171"/>
  <c r="BE433" i="171"/>
  <c r="BD433" i="171"/>
  <c r="BC433" i="171"/>
  <c r="BB433" i="171"/>
  <c r="BA433" i="171"/>
  <c r="AY433" i="171"/>
  <c r="AW433" i="171"/>
  <c r="AV433" i="171"/>
  <c r="AU433" i="171"/>
  <c r="AT433" i="171"/>
  <c r="AR433" i="171"/>
  <c r="AO433" i="171"/>
  <c r="AN433" i="171"/>
  <c r="AM433" i="171"/>
  <c r="AK433" i="171"/>
  <c r="AP433" i="171" s="1"/>
  <c r="AE433" i="171"/>
  <c r="AF433" i="171" s="1"/>
  <c r="AD433" i="171"/>
  <c r="AB433" i="171" s="1"/>
  <c r="FD433" i="171" s="1"/>
  <c r="Y433" i="171"/>
  <c r="X433" i="171"/>
  <c r="V433" i="171"/>
  <c r="F433" i="171"/>
  <c r="D433" i="171"/>
  <c r="C433" i="171"/>
  <c r="A433" i="171"/>
  <c r="FN432" i="171"/>
  <c r="FG432" i="171"/>
  <c r="FI432" i="171" s="1"/>
  <c r="FQ432" i="171" s="1"/>
  <c r="FB432" i="171"/>
  <c r="FA432" i="171"/>
  <c r="EZ432" i="171"/>
  <c r="EY432" i="171"/>
  <c r="ES432" i="171"/>
  <c r="ER432" i="171"/>
  <c r="EQ432" i="171"/>
  <c r="ET432" i="171" s="1"/>
  <c r="EO432" i="171"/>
  <c r="EN432" i="171"/>
  <c r="EM432" i="171"/>
  <c r="EF432" i="171"/>
  <c r="EJ432" i="171" s="1"/>
  <c r="EE432" i="171"/>
  <c r="EI432" i="171" s="1"/>
  <c r="ED432" i="171"/>
  <c r="EH432" i="171" s="1"/>
  <c r="DT432" i="171"/>
  <c r="DS432" i="171"/>
  <c r="DN432" i="171" s="1"/>
  <c r="DR432" i="171"/>
  <c r="DM432" i="171" s="1"/>
  <c r="DP432" i="171"/>
  <c r="DO432" i="171"/>
  <c r="DJ432" i="171"/>
  <c r="DE432" i="171" s="1"/>
  <c r="DI432" i="171"/>
  <c r="DD432" i="171" s="1"/>
  <c r="DH432" i="171"/>
  <c r="DC432" i="171" s="1"/>
  <c r="DF432" i="171"/>
  <c r="DA432" i="171"/>
  <c r="CZ432" i="171"/>
  <c r="CY432" i="171"/>
  <c r="CX432" i="171"/>
  <c r="CV432" i="171"/>
  <c r="BT432" i="171"/>
  <c r="BX432" i="171" s="1"/>
  <c r="BS432" i="171"/>
  <c r="BW432" i="171" s="1"/>
  <c r="BR432" i="171"/>
  <c r="BV432" i="171" s="1"/>
  <c r="BH432" i="171"/>
  <c r="BG432" i="171"/>
  <c r="BF432" i="171"/>
  <c r="BI432" i="171" s="1"/>
  <c r="BE432" i="171"/>
  <c r="BD432" i="171"/>
  <c r="BC432" i="171"/>
  <c r="BB432" i="171"/>
  <c r="BA432" i="171"/>
  <c r="AY432" i="171"/>
  <c r="AW432" i="171"/>
  <c r="AV432" i="171"/>
  <c r="AU432" i="171"/>
  <c r="AT432" i="171"/>
  <c r="AR432" i="171"/>
  <c r="AP432" i="171"/>
  <c r="AO432" i="171"/>
  <c r="AN432" i="171"/>
  <c r="AM432" i="171"/>
  <c r="AK432" i="171"/>
  <c r="AE432" i="171"/>
  <c r="AF432" i="171" s="1"/>
  <c r="AD432" i="171"/>
  <c r="AB432" i="171" s="1"/>
  <c r="FD432" i="171" s="1"/>
  <c r="Y432" i="171"/>
  <c r="X432" i="171"/>
  <c r="V432" i="171"/>
  <c r="F432" i="171"/>
  <c r="D432" i="171"/>
  <c r="C432" i="171"/>
  <c r="A432" i="171"/>
  <c r="FN431" i="171"/>
  <c r="FG431" i="171"/>
  <c r="FH431" i="171" s="1"/>
  <c r="FP431" i="171" s="1"/>
  <c r="FB431" i="171"/>
  <c r="FA431" i="171"/>
  <c r="FC431" i="171" s="1"/>
  <c r="DK431" i="171" s="1"/>
  <c r="EZ431" i="171"/>
  <c r="EY431" i="171"/>
  <c r="ES431" i="171"/>
  <c r="ER431" i="171"/>
  <c r="EQ431" i="171"/>
  <c r="ET431" i="171" s="1"/>
  <c r="EO431" i="171"/>
  <c r="EN431" i="171"/>
  <c r="EM431" i="171"/>
  <c r="EP431" i="171" s="1"/>
  <c r="EF431" i="171"/>
  <c r="EJ431" i="171" s="1"/>
  <c r="EE431" i="171"/>
  <c r="EI431" i="171" s="1"/>
  <c r="ED431" i="171"/>
  <c r="EH431" i="171" s="1"/>
  <c r="DT431" i="171"/>
  <c r="DO431" i="171" s="1"/>
  <c r="DS431" i="171"/>
  <c r="DN431" i="171" s="1"/>
  <c r="DR431" i="171"/>
  <c r="DM431" i="171" s="1"/>
  <c r="DP431" i="171"/>
  <c r="DJ431" i="171"/>
  <c r="DE431" i="171" s="1"/>
  <c r="DI431" i="171"/>
  <c r="DD431" i="171" s="1"/>
  <c r="DH431" i="171"/>
  <c r="DF431" i="171"/>
  <c r="DC431" i="171"/>
  <c r="DA431" i="171"/>
  <c r="CZ431" i="171"/>
  <c r="CY431" i="171"/>
  <c r="CX431" i="171"/>
  <c r="CV431" i="171"/>
  <c r="BT431" i="171"/>
  <c r="BX431" i="171" s="1"/>
  <c r="BS431" i="171"/>
  <c r="BR431" i="171"/>
  <c r="BV431" i="171" s="1"/>
  <c r="BH431" i="171"/>
  <c r="BG431" i="171"/>
  <c r="BF431" i="171"/>
  <c r="BE431" i="171"/>
  <c r="BD431" i="171"/>
  <c r="BC431" i="171"/>
  <c r="BB431" i="171"/>
  <c r="BA431" i="171"/>
  <c r="AY431" i="171"/>
  <c r="AW431" i="171"/>
  <c r="AV431" i="171"/>
  <c r="AU431" i="171"/>
  <c r="AT431" i="171"/>
  <c r="AR431" i="171"/>
  <c r="AO431" i="171"/>
  <c r="AN431" i="171"/>
  <c r="AM431" i="171"/>
  <c r="AK431" i="171"/>
  <c r="AP431" i="171" s="1"/>
  <c r="AE431" i="171"/>
  <c r="AF431" i="171" s="1"/>
  <c r="AD431" i="171"/>
  <c r="AB431" i="171" s="1"/>
  <c r="FD431" i="171" s="1"/>
  <c r="Y431" i="171"/>
  <c r="X431" i="171"/>
  <c r="V431" i="171"/>
  <c r="F431" i="171"/>
  <c r="D431" i="171"/>
  <c r="C431" i="171"/>
  <c r="A431" i="171"/>
  <c r="FN430" i="171"/>
  <c r="FG430" i="171"/>
  <c r="FJ430" i="171" s="1"/>
  <c r="FR430" i="171" s="1"/>
  <c r="FB430" i="171"/>
  <c r="FA430" i="171"/>
  <c r="EZ430" i="171"/>
  <c r="FC430" i="171" s="1"/>
  <c r="EY430" i="171"/>
  <c r="ES430" i="171"/>
  <c r="ER430" i="171"/>
  <c r="EQ430" i="171"/>
  <c r="EO430" i="171"/>
  <c r="EN430" i="171"/>
  <c r="EM430" i="171"/>
  <c r="EF430" i="171"/>
  <c r="EJ430" i="171" s="1"/>
  <c r="EE430" i="171"/>
  <c r="EI430" i="171" s="1"/>
  <c r="ED430" i="171"/>
  <c r="EH430" i="171" s="1"/>
  <c r="DT430" i="171"/>
  <c r="DO430" i="171" s="1"/>
  <c r="DS430" i="171"/>
  <c r="DN430" i="171" s="1"/>
  <c r="DR430" i="171"/>
  <c r="DM430" i="171" s="1"/>
  <c r="DP430" i="171"/>
  <c r="DJ430" i="171"/>
  <c r="DE430" i="171" s="1"/>
  <c r="DI430" i="171"/>
  <c r="DH430" i="171"/>
  <c r="DC430" i="171" s="1"/>
  <c r="DF430" i="171"/>
  <c r="DD430" i="171"/>
  <c r="DA430" i="171"/>
  <c r="CZ430" i="171"/>
  <c r="CY430" i="171"/>
  <c r="CX430" i="171"/>
  <c r="CV430" i="171"/>
  <c r="BT430" i="171"/>
  <c r="BX430" i="171" s="1"/>
  <c r="BS430" i="171"/>
  <c r="BW430" i="171" s="1"/>
  <c r="BR430" i="171"/>
  <c r="BH430" i="171"/>
  <c r="BG430" i="171"/>
  <c r="BF430" i="171"/>
  <c r="BE430" i="171"/>
  <c r="BD430" i="171"/>
  <c r="BC430" i="171"/>
  <c r="BB430" i="171"/>
  <c r="BA430" i="171"/>
  <c r="AY430" i="171"/>
  <c r="AW430" i="171"/>
  <c r="AV430" i="171"/>
  <c r="AU430" i="171"/>
  <c r="AT430" i="171"/>
  <c r="AR430" i="171"/>
  <c r="AO430" i="171"/>
  <c r="AN430" i="171"/>
  <c r="AM430" i="171"/>
  <c r="AK430" i="171"/>
  <c r="AP430" i="171" s="1"/>
  <c r="AE430" i="171"/>
  <c r="AF430" i="171" s="1"/>
  <c r="AD430" i="171"/>
  <c r="Y430" i="171"/>
  <c r="AG430" i="171" s="1"/>
  <c r="X430" i="171"/>
  <c r="V430" i="171"/>
  <c r="F430" i="171"/>
  <c r="D430" i="171"/>
  <c r="C430" i="171"/>
  <c r="A430" i="171"/>
  <c r="FN429" i="171"/>
  <c r="FG429" i="171"/>
  <c r="FI429" i="171" s="1"/>
  <c r="FQ429" i="171" s="1"/>
  <c r="FB429" i="171"/>
  <c r="FA429" i="171"/>
  <c r="EZ429" i="171"/>
  <c r="EY429" i="171"/>
  <c r="ES429" i="171"/>
  <c r="ER429" i="171"/>
  <c r="EQ429" i="171"/>
  <c r="EO429" i="171"/>
  <c r="EN429" i="171"/>
  <c r="EM429" i="171"/>
  <c r="EF429" i="171"/>
  <c r="EJ429" i="171" s="1"/>
  <c r="EE429" i="171"/>
  <c r="ED429" i="171"/>
  <c r="EH429" i="171" s="1"/>
  <c r="DT429" i="171"/>
  <c r="DO429" i="171" s="1"/>
  <c r="DS429" i="171"/>
  <c r="DN429" i="171" s="1"/>
  <c r="DR429" i="171"/>
  <c r="DM429" i="171" s="1"/>
  <c r="DP429" i="171"/>
  <c r="DJ429" i="171"/>
  <c r="DE429" i="171" s="1"/>
  <c r="DI429" i="171"/>
  <c r="DD429" i="171" s="1"/>
  <c r="DH429" i="171"/>
  <c r="DC429" i="171" s="1"/>
  <c r="DF429" i="171"/>
  <c r="DA429" i="171"/>
  <c r="CZ429" i="171"/>
  <c r="CY429" i="171"/>
  <c r="CX429" i="171"/>
  <c r="CV429" i="171"/>
  <c r="BT429" i="171"/>
  <c r="BX429" i="171" s="1"/>
  <c r="BS429" i="171"/>
  <c r="BW429" i="171" s="1"/>
  <c r="BR429" i="171"/>
  <c r="BH429" i="171"/>
  <c r="BG429" i="171"/>
  <c r="BF429" i="171"/>
  <c r="BI429" i="171" s="1"/>
  <c r="BE429" i="171"/>
  <c r="BD429" i="171"/>
  <c r="BC429" i="171"/>
  <c r="BB429" i="171"/>
  <c r="BA429" i="171"/>
  <c r="AY429" i="171"/>
  <c r="AW429" i="171"/>
  <c r="AV429" i="171"/>
  <c r="AU429" i="171"/>
  <c r="AT429" i="171"/>
  <c r="AR429" i="171"/>
  <c r="AP429" i="171"/>
  <c r="AO429" i="171"/>
  <c r="AN429" i="171"/>
  <c r="AM429" i="171"/>
  <c r="AK429" i="171"/>
  <c r="AE429" i="171"/>
  <c r="AF429" i="171" s="1"/>
  <c r="AD429" i="171"/>
  <c r="Y429" i="171"/>
  <c r="X429" i="171"/>
  <c r="V429" i="171"/>
  <c r="F429" i="171"/>
  <c r="D429" i="171"/>
  <c r="C429" i="171"/>
  <c r="A429" i="171"/>
  <c r="FN428" i="171"/>
  <c r="FG428" i="171"/>
  <c r="FJ428" i="171" s="1"/>
  <c r="FR428" i="171" s="1"/>
  <c r="FB428" i="171"/>
  <c r="FA428" i="171"/>
  <c r="EZ428" i="171"/>
  <c r="EY428" i="171"/>
  <c r="ET428" i="171"/>
  <c r="ES428" i="171"/>
  <c r="ER428" i="171"/>
  <c r="EQ428" i="171"/>
  <c r="EO428" i="171"/>
  <c r="EN428" i="171"/>
  <c r="EM428" i="171"/>
  <c r="EP428" i="171" s="1"/>
  <c r="EU428" i="171" s="1"/>
  <c r="EF428" i="171"/>
  <c r="EJ428" i="171" s="1"/>
  <c r="EE428" i="171"/>
  <c r="EI428" i="171" s="1"/>
  <c r="ED428" i="171"/>
  <c r="DT428" i="171"/>
  <c r="DO428" i="171" s="1"/>
  <c r="DS428" i="171"/>
  <c r="DN428" i="171" s="1"/>
  <c r="DR428" i="171"/>
  <c r="DM428" i="171" s="1"/>
  <c r="DP428" i="171"/>
  <c r="DJ428" i="171"/>
  <c r="DI428" i="171"/>
  <c r="DD428" i="171" s="1"/>
  <c r="DH428" i="171"/>
  <c r="DC428" i="171" s="1"/>
  <c r="DF428" i="171"/>
  <c r="DE428" i="171"/>
  <c r="DA428" i="171"/>
  <c r="CZ428" i="171"/>
  <c r="CY428" i="171"/>
  <c r="CX428" i="171"/>
  <c r="CV428" i="171"/>
  <c r="BT428" i="171"/>
  <c r="BX428" i="171" s="1"/>
  <c r="BS428" i="171"/>
  <c r="BW428" i="171" s="1"/>
  <c r="BR428" i="171"/>
  <c r="BH428" i="171"/>
  <c r="BG428" i="171"/>
  <c r="BF428" i="171"/>
  <c r="BE428" i="171"/>
  <c r="BD428" i="171"/>
  <c r="BC428" i="171"/>
  <c r="BB428" i="171"/>
  <c r="BA428" i="171"/>
  <c r="AY428" i="171"/>
  <c r="AW428" i="171"/>
  <c r="AV428" i="171"/>
  <c r="AU428" i="171"/>
  <c r="AT428" i="171"/>
  <c r="AR428" i="171"/>
  <c r="AO428" i="171"/>
  <c r="AN428" i="171"/>
  <c r="AM428" i="171"/>
  <c r="AK428" i="171"/>
  <c r="AP428" i="171" s="1"/>
  <c r="AE428" i="171"/>
  <c r="AF428" i="171" s="1"/>
  <c r="AD428" i="171"/>
  <c r="Y428" i="171"/>
  <c r="CM428" i="171" s="1"/>
  <c r="X428" i="171"/>
  <c r="V428" i="171"/>
  <c r="F428" i="171"/>
  <c r="D428" i="171"/>
  <c r="C428" i="171"/>
  <c r="A428" i="171"/>
  <c r="FN427" i="171"/>
  <c r="FG427" i="171"/>
  <c r="FH427" i="171" s="1"/>
  <c r="FB427" i="171"/>
  <c r="FA427" i="171"/>
  <c r="EZ427" i="171"/>
  <c r="EY427" i="171"/>
  <c r="ES427" i="171"/>
  <c r="ER427" i="171"/>
  <c r="EQ427" i="171"/>
  <c r="ET427" i="171" s="1"/>
  <c r="EO427" i="171"/>
  <c r="EN427" i="171"/>
  <c r="EM427" i="171"/>
  <c r="EF427" i="171"/>
  <c r="EJ427" i="171" s="1"/>
  <c r="EE427" i="171"/>
  <c r="EI427" i="171" s="1"/>
  <c r="ED427" i="171"/>
  <c r="EH427" i="171" s="1"/>
  <c r="DT427" i="171"/>
  <c r="DS427" i="171"/>
  <c r="DR427" i="171"/>
  <c r="DM427" i="171" s="1"/>
  <c r="DP427" i="171"/>
  <c r="DO427" i="171"/>
  <c r="DN427" i="171"/>
  <c r="DJ427" i="171"/>
  <c r="DE427" i="171" s="1"/>
  <c r="DI427" i="171"/>
  <c r="DD427" i="171" s="1"/>
  <c r="DH427" i="171"/>
  <c r="DC427" i="171" s="1"/>
  <c r="DF427" i="171"/>
  <c r="DA427" i="171"/>
  <c r="CZ427" i="171"/>
  <c r="CY427" i="171"/>
  <c r="CX427" i="171"/>
  <c r="CV427" i="171"/>
  <c r="BT427" i="171"/>
  <c r="BX427" i="171" s="1"/>
  <c r="BS427" i="171"/>
  <c r="BW427" i="171" s="1"/>
  <c r="BR427" i="171"/>
  <c r="BV427" i="171" s="1"/>
  <c r="BH427" i="171"/>
  <c r="BG427" i="171"/>
  <c r="BF427" i="171"/>
  <c r="BE427" i="171"/>
  <c r="BD427" i="171"/>
  <c r="BC427" i="171"/>
  <c r="BB427" i="171"/>
  <c r="BA427" i="171"/>
  <c r="AY427" i="171"/>
  <c r="AW427" i="171"/>
  <c r="AV427" i="171"/>
  <c r="AU427" i="171"/>
  <c r="AT427" i="171"/>
  <c r="AR427" i="171"/>
  <c r="AP427" i="171"/>
  <c r="AO427" i="171"/>
  <c r="AN427" i="171"/>
  <c r="AM427" i="171"/>
  <c r="AK427" i="171"/>
  <c r="AE427" i="171"/>
  <c r="AF427" i="171" s="1"/>
  <c r="AD427" i="171"/>
  <c r="AB427" i="171"/>
  <c r="FD427" i="171" s="1"/>
  <c r="Y427" i="171"/>
  <c r="X427" i="171"/>
  <c r="V427" i="171"/>
  <c r="F427" i="171"/>
  <c r="D427" i="171"/>
  <c r="C427" i="171"/>
  <c r="A427" i="171"/>
  <c r="FN426" i="171"/>
  <c r="FG426" i="171"/>
  <c r="FI426" i="171" s="1"/>
  <c r="FQ426" i="171" s="1"/>
  <c r="FB426" i="171"/>
  <c r="FA426" i="171"/>
  <c r="EZ426" i="171"/>
  <c r="EY426" i="171"/>
  <c r="ES426" i="171"/>
  <c r="ER426" i="171"/>
  <c r="EQ426" i="171"/>
  <c r="EO426" i="171"/>
  <c r="EN426" i="171"/>
  <c r="EP426" i="171" s="1"/>
  <c r="EM426" i="171"/>
  <c r="EF426" i="171"/>
  <c r="EJ426" i="171" s="1"/>
  <c r="EE426" i="171"/>
  <c r="EI426" i="171" s="1"/>
  <c r="ED426" i="171"/>
  <c r="EH426" i="171" s="1"/>
  <c r="DT426" i="171"/>
  <c r="DO426" i="171" s="1"/>
  <c r="DS426" i="171"/>
  <c r="DN426" i="171" s="1"/>
  <c r="DR426" i="171"/>
  <c r="DM426" i="171" s="1"/>
  <c r="DP426" i="171"/>
  <c r="DJ426" i="171"/>
  <c r="DE426" i="171" s="1"/>
  <c r="DI426" i="171"/>
  <c r="DD426" i="171" s="1"/>
  <c r="DH426" i="171"/>
  <c r="DC426" i="171" s="1"/>
  <c r="DF426" i="171"/>
  <c r="DA426" i="171"/>
  <c r="CZ426" i="171"/>
  <c r="CY426" i="171"/>
  <c r="CX426" i="171"/>
  <c r="CV426" i="171"/>
  <c r="BT426" i="171"/>
  <c r="BX426" i="171" s="1"/>
  <c r="BS426" i="171"/>
  <c r="BW426" i="171" s="1"/>
  <c r="BR426" i="171"/>
  <c r="BV426" i="171" s="1"/>
  <c r="BH426" i="171"/>
  <c r="BG426" i="171"/>
  <c r="BF426" i="171"/>
  <c r="BE426" i="171"/>
  <c r="BD426" i="171"/>
  <c r="BC426" i="171"/>
  <c r="BB426" i="171"/>
  <c r="BA426" i="171"/>
  <c r="AY426" i="171"/>
  <c r="AW426" i="171"/>
  <c r="AV426" i="171"/>
  <c r="AU426" i="171"/>
  <c r="AT426" i="171"/>
  <c r="AR426" i="171"/>
  <c r="AP426" i="171"/>
  <c r="AO426" i="171"/>
  <c r="AN426" i="171"/>
  <c r="AM426" i="171"/>
  <c r="AK426" i="171"/>
  <c r="AE426" i="171"/>
  <c r="AF426" i="171" s="1"/>
  <c r="AD426" i="171"/>
  <c r="AB426" i="171" s="1"/>
  <c r="FD426" i="171" s="1"/>
  <c r="Y426" i="171"/>
  <c r="X426" i="171"/>
  <c r="V426" i="171"/>
  <c r="F426" i="171"/>
  <c r="D426" i="171"/>
  <c r="C426" i="171"/>
  <c r="A426" i="171"/>
  <c r="FN425" i="171"/>
  <c r="FG425" i="171"/>
  <c r="FJ425" i="171" s="1"/>
  <c r="FR425" i="171" s="1"/>
  <c r="FB425" i="171"/>
  <c r="FA425" i="171"/>
  <c r="EZ425" i="171"/>
  <c r="FC425" i="171" s="1"/>
  <c r="DK425" i="171" s="1"/>
  <c r="EY425" i="171"/>
  <c r="ES425" i="171"/>
  <c r="ER425" i="171"/>
  <c r="EQ425" i="171"/>
  <c r="EO425" i="171"/>
  <c r="EN425" i="171"/>
  <c r="EM425" i="171"/>
  <c r="EF425" i="171"/>
  <c r="EJ425" i="171" s="1"/>
  <c r="EE425" i="171"/>
  <c r="EI425" i="171" s="1"/>
  <c r="ED425" i="171"/>
  <c r="EH425" i="171" s="1"/>
  <c r="DT425" i="171"/>
  <c r="DO425" i="171" s="1"/>
  <c r="DS425" i="171"/>
  <c r="DN425" i="171" s="1"/>
  <c r="DR425" i="171"/>
  <c r="DM425" i="171" s="1"/>
  <c r="DP425" i="171"/>
  <c r="DJ425" i="171"/>
  <c r="DE425" i="171" s="1"/>
  <c r="DI425" i="171"/>
  <c r="DD425" i="171" s="1"/>
  <c r="DH425" i="171"/>
  <c r="DC425" i="171" s="1"/>
  <c r="DF425" i="171"/>
  <c r="DA425" i="171"/>
  <c r="CZ425" i="171"/>
  <c r="CY425" i="171"/>
  <c r="CX425" i="171"/>
  <c r="CV425" i="171"/>
  <c r="BT425" i="171"/>
  <c r="BX425" i="171" s="1"/>
  <c r="BS425" i="171"/>
  <c r="BR425" i="171"/>
  <c r="BV425" i="171" s="1"/>
  <c r="BH425" i="171"/>
  <c r="BG425" i="171"/>
  <c r="BI425" i="171" s="1"/>
  <c r="BF425" i="171"/>
  <c r="BE425" i="171"/>
  <c r="BD425" i="171"/>
  <c r="BC425" i="171"/>
  <c r="BB425" i="171"/>
  <c r="BA425" i="171"/>
  <c r="AY425" i="171"/>
  <c r="AW425" i="171"/>
  <c r="AV425" i="171"/>
  <c r="AU425" i="171"/>
  <c r="AT425" i="171"/>
  <c r="AR425" i="171"/>
  <c r="AP425" i="171"/>
  <c r="AO425" i="171"/>
  <c r="AN425" i="171"/>
  <c r="AM425" i="171"/>
  <c r="AK425" i="171"/>
  <c r="AE425" i="171"/>
  <c r="AF425" i="171" s="1"/>
  <c r="AD425" i="171"/>
  <c r="Y425" i="171"/>
  <c r="X425" i="171"/>
  <c r="V425" i="171"/>
  <c r="F425" i="171"/>
  <c r="D425" i="171"/>
  <c r="C425" i="171"/>
  <c r="A425" i="171"/>
  <c r="FN424" i="171"/>
  <c r="FG424" i="171"/>
  <c r="FJ424" i="171" s="1"/>
  <c r="FR424" i="171" s="1"/>
  <c r="FB424" i="171"/>
  <c r="FA424" i="171"/>
  <c r="EZ424" i="171"/>
  <c r="FC424" i="171" s="1"/>
  <c r="EY424" i="171"/>
  <c r="ES424" i="171"/>
  <c r="ER424" i="171"/>
  <c r="EQ424" i="171"/>
  <c r="EO424" i="171"/>
  <c r="EN424" i="171"/>
  <c r="EM424" i="171"/>
  <c r="EP424" i="171" s="1"/>
  <c r="EF424" i="171"/>
  <c r="EJ424" i="171" s="1"/>
  <c r="EE424" i="171"/>
  <c r="EI424" i="171" s="1"/>
  <c r="ED424" i="171"/>
  <c r="EH424" i="171" s="1"/>
  <c r="DT424" i="171"/>
  <c r="DO424" i="171" s="1"/>
  <c r="DS424" i="171"/>
  <c r="DN424" i="171" s="1"/>
  <c r="DR424" i="171"/>
  <c r="DM424" i="171" s="1"/>
  <c r="DP424" i="171"/>
  <c r="DJ424" i="171"/>
  <c r="DE424" i="171" s="1"/>
  <c r="DI424" i="171"/>
  <c r="DH424" i="171"/>
  <c r="DC424" i="171" s="1"/>
  <c r="DF424" i="171"/>
  <c r="DD424" i="171"/>
  <c r="DA424" i="171"/>
  <c r="CZ424" i="171"/>
  <c r="CY424" i="171"/>
  <c r="CX424" i="171"/>
  <c r="CV424" i="171"/>
  <c r="BT424" i="171"/>
  <c r="BX424" i="171" s="1"/>
  <c r="BS424" i="171"/>
  <c r="BW424" i="171" s="1"/>
  <c r="BR424" i="171"/>
  <c r="BV424" i="171" s="1"/>
  <c r="BH424" i="171"/>
  <c r="BG424" i="171"/>
  <c r="BI424" i="171" s="1"/>
  <c r="BF424" i="171"/>
  <c r="BE424" i="171"/>
  <c r="BD424" i="171"/>
  <c r="BC424" i="171"/>
  <c r="BB424" i="171"/>
  <c r="BA424" i="171"/>
  <c r="AY424" i="171"/>
  <c r="AW424" i="171"/>
  <c r="AV424" i="171"/>
  <c r="AU424" i="171"/>
  <c r="AT424" i="171"/>
  <c r="AR424" i="171"/>
  <c r="AP424" i="171"/>
  <c r="AO424" i="171"/>
  <c r="AN424" i="171"/>
  <c r="AM424" i="171"/>
  <c r="AK424" i="171"/>
  <c r="AE424" i="171"/>
  <c r="AF424" i="171" s="1"/>
  <c r="AD424" i="171"/>
  <c r="Y424" i="171"/>
  <c r="AG424" i="171" s="1"/>
  <c r="X424" i="171"/>
  <c r="V424" i="171"/>
  <c r="F424" i="171"/>
  <c r="D424" i="171"/>
  <c r="C424" i="171"/>
  <c r="A424" i="171"/>
  <c r="FN423" i="171"/>
  <c r="FG423" i="171"/>
  <c r="FI423" i="171" s="1"/>
  <c r="FQ423" i="171" s="1"/>
  <c r="FB423" i="171"/>
  <c r="FA423" i="171"/>
  <c r="EZ423" i="171"/>
  <c r="EY423" i="171"/>
  <c r="ES423" i="171"/>
  <c r="ER423" i="171"/>
  <c r="EQ423" i="171"/>
  <c r="EO423" i="171"/>
  <c r="EN423" i="171"/>
  <c r="EM423" i="171"/>
  <c r="EF423" i="171"/>
  <c r="EJ423" i="171" s="1"/>
  <c r="EE423" i="171"/>
  <c r="ED423" i="171"/>
  <c r="EH423" i="171" s="1"/>
  <c r="DT423" i="171"/>
  <c r="DO423" i="171" s="1"/>
  <c r="DS423" i="171"/>
  <c r="DN423" i="171" s="1"/>
  <c r="DR423" i="171"/>
  <c r="DM423" i="171" s="1"/>
  <c r="DP423" i="171"/>
  <c r="DJ423" i="171"/>
  <c r="DE423" i="171" s="1"/>
  <c r="DI423" i="171"/>
  <c r="DD423" i="171" s="1"/>
  <c r="DH423" i="171"/>
  <c r="DC423" i="171" s="1"/>
  <c r="DF423" i="171"/>
  <c r="DA423" i="171"/>
  <c r="CZ423" i="171"/>
  <c r="CY423" i="171"/>
  <c r="CX423" i="171"/>
  <c r="CV423" i="171"/>
  <c r="BT423" i="171"/>
  <c r="BX423" i="171" s="1"/>
  <c r="BS423" i="171"/>
  <c r="BW423" i="171" s="1"/>
  <c r="BR423" i="171"/>
  <c r="BV423" i="171" s="1"/>
  <c r="BH423" i="171"/>
  <c r="BG423" i="171"/>
  <c r="BF423" i="171"/>
  <c r="BI423" i="171" s="1"/>
  <c r="BE423" i="171"/>
  <c r="BD423" i="171"/>
  <c r="BC423" i="171"/>
  <c r="BB423" i="171"/>
  <c r="BA423" i="171"/>
  <c r="AY423" i="171"/>
  <c r="AW423" i="171"/>
  <c r="AV423" i="171"/>
  <c r="AU423" i="171"/>
  <c r="AT423" i="171"/>
  <c r="AR423" i="171"/>
  <c r="AO423" i="171"/>
  <c r="AN423" i="171"/>
  <c r="AM423" i="171"/>
  <c r="AK423" i="171"/>
  <c r="AP423" i="171" s="1"/>
  <c r="AE423" i="171"/>
  <c r="AF423" i="171" s="1"/>
  <c r="AD423" i="171"/>
  <c r="Y423" i="171"/>
  <c r="AH423" i="171" s="1"/>
  <c r="X423" i="171"/>
  <c r="V423" i="171"/>
  <c r="F423" i="171"/>
  <c r="D423" i="171"/>
  <c r="C423" i="171"/>
  <c r="A423" i="171"/>
  <c r="FN422" i="171"/>
  <c r="FG422" i="171"/>
  <c r="FJ422" i="171" s="1"/>
  <c r="FR422" i="171" s="1"/>
  <c r="FB422" i="171"/>
  <c r="FA422" i="171"/>
  <c r="EZ422" i="171"/>
  <c r="EY422" i="171"/>
  <c r="ET422" i="171"/>
  <c r="ES422" i="171"/>
  <c r="ER422" i="171"/>
  <c r="EQ422" i="171"/>
  <c r="EO422" i="171"/>
  <c r="EN422" i="171"/>
  <c r="EM422" i="171"/>
  <c r="EP422" i="171" s="1"/>
  <c r="EU422" i="171" s="1"/>
  <c r="EF422" i="171"/>
  <c r="EJ422" i="171" s="1"/>
  <c r="EE422" i="171"/>
  <c r="EI422" i="171" s="1"/>
  <c r="ED422" i="171"/>
  <c r="EH422" i="171" s="1"/>
  <c r="DT422" i="171"/>
  <c r="DO422" i="171" s="1"/>
  <c r="DS422" i="171"/>
  <c r="DN422" i="171" s="1"/>
  <c r="DR422" i="171"/>
  <c r="DM422" i="171" s="1"/>
  <c r="DP422" i="171"/>
  <c r="DJ422" i="171"/>
  <c r="DI422" i="171"/>
  <c r="DD422" i="171" s="1"/>
  <c r="DH422" i="171"/>
  <c r="DC422" i="171" s="1"/>
  <c r="DF422" i="171"/>
  <c r="DE422" i="171"/>
  <c r="DA422" i="171"/>
  <c r="CZ422" i="171"/>
  <c r="CY422" i="171"/>
  <c r="CX422" i="171"/>
  <c r="CV422" i="171"/>
  <c r="BT422" i="171"/>
  <c r="BX422" i="171" s="1"/>
  <c r="BS422" i="171"/>
  <c r="BW422" i="171" s="1"/>
  <c r="BR422" i="171"/>
  <c r="BH422" i="171"/>
  <c r="BG422" i="171"/>
  <c r="BF422" i="171"/>
  <c r="BE422" i="171"/>
  <c r="BD422" i="171"/>
  <c r="BC422" i="171"/>
  <c r="BB422" i="171"/>
  <c r="BA422" i="171"/>
  <c r="AY422" i="171"/>
  <c r="AW422" i="171"/>
  <c r="AV422" i="171"/>
  <c r="AU422" i="171"/>
  <c r="AT422" i="171"/>
  <c r="AR422" i="171"/>
  <c r="AP422" i="171"/>
  <c r="AO422" i="171"/>
  <c r="AN422" i="171"/>
  <c r="AM422" i="171"/>
  <c r="AK422" i="171"/>
  <c r="AE422" i="171"/>
  <c r="AF422" i="171" s="1"/>
  <c r="AD422" i="171"/>
  <c r="Y422" i="171"/>
  <c r="CM422" i="171" s="1"/>
  <c r="X422" i="171"/>
  <c r="V422" i="171"/>
  <c r="F422" i="171"/>
  <c r="D422" i="171"/>
  <c r="C422" i="171"/>
  <c r="A422" i="171"/>
  <c r="FN421" i="171"/>
  <c r="FG421" i="171"/>
  <c r="FH421" i="171" s="1"/>
  <c r="FB421" i="171"/>
  <c r="FA421" i="171"/>
  <c r="EZ421" i="171"/>
  <c r="EY421" i="171"/>
  <c r="ES421" i="171"/>
  <c r="ER421" i="171"/>
  <c r="EQ421" i="171"/>
  <c r="ET421" i="171" s="1"/>
  <c r="EO421" i="171"/>
  <c r="EN421" i="171"/>
  <c r="EM421" i="171"/>
  <c r="EF421" i="171"/>
  <c r="EJ421" i="171" s="1"/>
  <c r="EE421" i="171"/>
  <c r="EI421" i="171" s="1"/>
  <c r="ED421" i="171"/>
  <c r="EH421" i="171" s="1"/>
  <c r="DT421" i="171"/>
  <c r="DS421" i="171"/>
  <c r="DN421" i="171" s="1"/>
  <c r="DR421" i="171"/>
  <c r="DM421" i="171" s="1"/>
  <c r="DP421" i="171"/>
  <c r="DO421" i="171"/>
  <c r="DJ421" i="171"/>
  <c r="DE421" i="171" s="1"/>
  <c r="DI421" i="171"/>
  <c r="DD421" i="171" s="1"/>
  <c r="DH421" i="171"/>
  <c r="DC421" i="171" s="1"/>
  <c r="DF421" i="171"/>
  <c r="DA421" i="171"/>
  <c r="CZ421" i="171"/>
  <c r="CY421" i="171"/>
  <c r="CX421" i="171"/>
  <c r="CV421" i="171"/>
  <c r="BT421" i="171"/>
  <c r="BX421" i="171" s="1"/>
  <c r="BS421" i="171"/>
  <c r="BW421" i="171" s="1"/>
  <c r="BR421" i="171"/>
  <c r="BV421" i="171" s="1"/>
  <c r="BH421" i="171"/>
  <c r="BG421" i="171"/>
  <c r="BF421" i="171"/>
  <c r="BI421" i="171" s="1"/>
  <c r="BE421" i="171"/>
  <c r="BD421" i="171"/>
  <c r="BC421" i="171"/>
  <c r="BB421" i="171"/>
  <c r="BA421" i="171"/>
  <c r="AY421" i="171"/>
  <c r="AW421" i="171"/>
  <c r="AV421" i="171"/>
  <c r="AU421" i="171"/>
  <c r="AT421" i="171"/>
  <c r="AR421" i="171"/>
  <c r="AP421" i="171"/>
  <c r="AO421" i="171"/>
  <c r="AN421" i="171"/>
  <c r="AM421" i="171"/>
  <c r="AK421" i="171"/>
  <c r="AE421" i="171"/>
  <c r="AF421" i="171" s="1"/>
  <c r="AD421" i="171"/>
  <c r="AB421" i="171" s="1"/>
  <c r="FD421" i="171" s="1"/>
  <c r="Y421" i="171"/>
  <c r="X421" i="171"/>
  <c r="V421" i="171"/>
  <c r="F421" i="171"/>
  <c r="D421" i="171"/>
  <c r="C421" i="171"/>
  <c r="A421" i="171"/>
  <c r="FN420" i="171"/>
  <c r="FG420" i="171"/>
  <c r="FI420" i="171" s="1"/>
  <c r="FQ420" i="171" s="1"/>
  <c r="FB420" i="171"/>
  <c r="FA420" i="171"/>
  <c r="FC420" i="171" s="1"/>
  <c r="EZ420" i="171"/>
  <c r="EY420" i="171"/>
  <c r="ES420" i="171"/>
  <c r="ER420" i="171"/>
  <c r="EQ420" i="171"/>
  <c r="EO420" i="171"/>
  <c r="EN420" i="171"/>
  <c r="EM420" i="171"/>
  <c r="EP420" i="171" s="1"/>
  <c r="EF420" i="171"/>
  <c r="EJ420" i="171" s="1"/>
  <c r="EE420" i="171"/>
  <c r="EI420" i="171" s="1"/>
  <c r="ED420" i="171"/>
  <c r="EH420" i="171" s="1"/>
  <c r="DT420" i="171"/>
  <c r="DS420" i="171"/>
  <c r="DN420" i="171" s="1"/>
  <c r="DR420" i="171"/>
  <c r="DM420" i="171" s="1"/>
  <c r="DP420" i="171"/>
  <c r="DO420" i="171"/>
  <c r="DJ420" i="171"/>
  <c r="DE420" i="171" s="1"/>
  <c r="DI420" i="171"/>
  <c r="DD420" i="171" s="1"/>
  <c r="DH420" i="171"/>
  <c r="DC420" i="171" s="1"/>
  <c r="DF420" i="171"/>
  <c r="DA420" i="171"/>
  <c r="CZ420" i="171"/>
  <c r="CY420" i="171"/>
  <c r="CX420" i="171"/>
  <c r="CV420" i="171"/>
  <c r="BT420" i="171"/>
  <c r="BX420" i="171" s="1"/>
  <c r="BS420" i="171"/>
  <c r="BW420" i="171" s="1"/>
  <c r="BR420" i="171"/>
  <c r="BV420" i="171" s="1"/>
  <c r="BH420" i="171"/>
  <c r="BG420" i="171"/>
  <c r="BF420" i="171"/>
  <c r="BI420" i="171" s="1"/>
  <c r="BE420" i="171"/>
  <c r="BD420" i="171"/>
  <c r="BC420" i="171"/>
  <c r="BB420" i="171"/>
  <c r="BA420" i="171"/>
  <c r="AY420" i="171"/>
  <c r="AW420" i="171"/>
  <c r="AV420" i="171"/>
  <c r="AU420" i="171"/>
  <c r="AT420" i="171"/>
  <c r="AR420" i="171"/>
  <c r="AO420" i="171"/>
  <c r="AN420" i="171"/>
  <c r="AM420" i="171"/>
  <c r="AK420" i="171"/>
  <c r="AP420" i="171" s="1"/>
  <c r="AE420" i="171"/>
  <c r="AF420" i="171" s="1"/>
  <c r="AD420" i="171"/>
  <c r="AB420" i="171" s="1"/>
  <c r="FD420" i="171" s="1"/>
  <c r="Y420" i="171"/>
  <c r="X420" i="171"/>
  <c r="V420" i="171"/>
  <c r="F420" i="171"/>
  <c r="D420" i="171"/>
  <c r="C420" i="171"/>
  <c r="A420" i="171"/>
  <c r="FN419" i="171"/>
  <c r="FG419" i="171"/>
  <c r="FH419" i="171" s="1"/>
  <c r="FP419" i="171" s="1"/>
  <c r="FB419" i="171"/>
  <c r="FC419" i="171" s="1"/>
  <c r="DK419" i="171" s="1"/>
  <c r="FA419" i="171"/>
  <c r="EZ419" i="171"/>
  <c r="EY419" i="171"/>
  <c r="ES419" i="171"/>
  <c r="ER419" i="171"/>
  <c r="EQ419" i="171"/>
  <c r="ET419" i="171" s="1"/>
  <c r="EO419" i="171"/>
  <c r="EN419" i="171"/>
  <c r="EM419" i="171"/>
  <c r="EF419" i="171"/>
  <c r="EJ419" i="171" s="1"/>
  <c r="EE419" i="171"/>
  <c r="EI419" i="171" s="1"/>
  <c r="ED419" i="171"/>
  <c r="EH419" i="171" s="1"/>
  <c r="DT419" i="171"/>
  <c r="DO419" i="171" s="1"/>
  <c r="DS419" i="171"/>
  <c r="DN419" i="171" s="1"/>
  <c r="DR419" i="171"/>
  <c r="DM419" i="171" s="1"/>
  <c r="DP419" i="171"/>
  <c r="DJ419" i="171"/>
  <c r="DE419" i="171" s="1"/>
  <c r="DI419" i="171"/>
  <c r="DD419" i="171" s="1"/>
  <c r="DH419" i="171"/>
  <c r="DC419" i="171" s="1"/>
  <c r="DF419" i="171"/>
  <c r="DA419" i="171"/>
  <c r="CZ419" i="171"/>
  <c r="CY419" i="171"/>
  <c r="CX419" i="171"/>
  <c r="CV419" i="171"/>
  <c r="BT419" i="171"/>
  <c r="BX419" i="171" s="1"/>
  <c r="BS419" i="171"/>
  <c r="BR419" i="171"/>
  <c r="BV419" i="171" s="1"/>
  <c r="BH419" i="171"/>
  <c r="BG419" i="171"/>
  <c r="BF419" i="171"/>
  <c r="BE419" i="171"/>
  <c r="BD419" i="171"/>
  <c r="BC419" i="171"/>
  <c r="BB419" i="171"/>
  <c r="BA419" i="171"/>
  <c r="AY419" i="171"/>
  <c r="AW419" i="171"/>
  <c r="AV419" i="171"/>
  <c r="AU419" i="171"/>
  <c r="AT419" i="171"/>
  <c r="AR419" i="171"/>
  <c r="AP419" i="171"/>
  <c r="AO419" i="171"/>
  <c r="AN419" i="171"/>
  <c r="AM419" i="171"/>
  <c r="AK419" i="171"/>
  <c r="AE419" i="171"/>
  <c r="AF419" i="171" s="1"/>
  <c r="AD419" i="171"/>
  <c r="AB419" i="171" s="1"/>
  <c r="FD419" i="171" s="1"/>
  <c r="Y419" i="171"/>
  <c r="X419" i="171"/>
  <c r="V419" i="171"/>
  <c r="F419" i="171"/>
  <c r="D419" i="171"/>
  <c r="C419" i="171"/>
  <c r="A419" i="171"/>
  <c r="FN418" i="171"/>
  <c r="FG418" i="171"/>
  <c r="FI418" i="171" s="1"/>
  <c r="FQ418" i="171" s="1"/>
  <c r="FB418" i="171"/>
  <c r="FA418" i="171"/>
  <c r="EZ418" i="171"/>
  <c r="FC418" i="171" s="1"/>
  <c r="EY418" i="171"/>
  <c r="ES418" i="171"/>
  <c r="ER418" i="171"/>
  <c r="EQ418" i="171"/>
  <c r="EO418" i="171"/>
  <c r="EN418" i="171"/>
  <c r="EM418" i="171"/>
  <c r="EF418" i="171"/>
  <c r="EJ418" i="171" s="1"/>
  <c r="EE418" i="171"/>
  <c r="EI418" i="171" s="1"/>
  <c r="ED418" i="171"/>
  <c r="EH418" i="171" s="1"/>
  <c r="DT418" i="171"/>
  <c r="DO418" i="171" s="1"/>
  <c r="DS418" i="171"/>
  <c r="DN418" i="171" s="1"/>
  <c r="DR418" i="171"/>
  <c r="DM418" i="171" s="1"/>
  <c r="DP418" i="171"/>
  <c r="DJ418" i="171"/>
  <c r="DE418" i="171" s="1"/>
  <c r="DI418" i="171"/>
  <c r="DD418" i="171" s="1"/>
  <c r="DH418" i="171"/>
  <c r="DC418" i="171" s="1"/>
  <c r="DF418" i="171"/>
  <c r="DA418" i="171"/>
  <c r="CZ418" i="171"/>
  <c r="CY418" i="171"/>
  <c r="CX418" i="171"/>
  <c r="CV418" i="171"/>
  <c r="BT418" i="171"/>
  <c r="BX418" i="171" s="1"/>
  <c r="BS418" i="171"/>
  <c r="BW418" i="171" s="1"/>
  <c r="BR418" i="171"/>
  <c r="BH418" i="171"/>
  <c r="BI418" i="171" s="1"/>
  <c r="BG418" i="171"/>
  <c r="BF418" i="171"/>
  <c r="BE418" i="171"/>
  <c r="BD418" i="171"/>
  <c r="BC418" i="171"/>
  <c r="BB418" i="171"/>
  <c r="BA418" i="171"/>
  <c r="AY418" i="171"/>
  <c r="AW418" i="171"/>
  <c r="AV418" i="171"/>
  <c r="AU418" i="171"/>
  <c r="AT418" i="171"/>
  <c r="AR418" i="171"/>
  <c r="AP418" i="171"/>
  <c r="AO418" i="171"/>
  <c r="AN418" i="171"/>
  <c r="AM418" i="171"/>
  <c r="AK418" i="171"/>
  <c r="AE418" i="171"/>
  <c r="AF418" i="171" s="1"/>
  <c r="AD418" i="171"/>
  <c r="Y418" i="171"/>
  <c r="X418" i="171"/>
  <c r="V418" i="171"/>
  <c r="F418" i="171"/>
  <c r="D418" i="171"/>
  <c r="C418" i="171"/>
  <c r="A418" i="171"/>
  <c r="FN417" i="171"/>
  <c r="FG417" i="171"/>
  <c r="FI417" i="171" s="1"/>
  <c r="FQ417" i="171" s="1"/>
  <c r="FB417" i="171"/>
  <c r="FA417" i="171"/>
  <c r="EZ417" i="171"/>
  <c r="EY417" i="171"/>
  <c r="ES417" i="171"/>
  <c r="ER417" i="171"/>
  <c r="EQ417" i="171"/>
  <c r="EO417" i="171"/>
  <c r="EN417" i="171"/>
  <c r="EM417" i="171"/>
  <c r="EP417" i="171" s="1"/>
  <c r="EF417" i="171"/>
  <c r="EJ417" i="171" s="1"/>
  <c r="EE417" i="171"/>
  <c r="ED417" i="171"/>
  <c r="EH417" i="171" s="1"/>
  <c r="DT417" i="171"/>
  <c r="DO417" i="171" s="1"/>
  <c r="DS417" i="171"/>
  <c r="DN417" i="171" s="1"/>
  <c r="DR417" i="171"/>
  <c r="DM417" i="171" s="1"/>
  <c r="DP417" i="171"/>
  <c r="DJ417" i="171"/>
  <c r="DE417" i="171" s="1"/>
  <c r="DI417" i="171"/>
  <c r="DH417" i="171"/>
  <c r="DC417" i="171" s="1"/>
  <c r="DF417" i="171"/>
  <c r="DD417" i="171"/>
  <c r="DA417" i="171"/>
  <c r="CZ417" i="171"/>
  <c r="CY417" i="171"/>
  <c r="CX417" i="171"/>
  <c r="CV417" i="171"/>
  <c r="BT417" i="171"/>
  <c r="BX417" i="171" s="1"/>
  <c r="BS417" i="171"/>
  <c r="BW417" i="171" s="1"/>
  <c r="BR417" i="171"/>
  <c r="BI417" i="171"/>
  <c r="BH417" i="171"/>
  <c r="BG417" i="171"/>
  <c r="BF417" i="171"/>
  <c r="BE417" i="171"/>
  <c r="BD417" i="171"/>
  <c r="BC417" i="171"/>
  <c r="BB417" i="171"/>
  <c r="BA417" i="171"/>
  <c r="AY417" i="171"/>
  <c r="AW417" i="171"/>
  <c r="AV417" i="171"/>
  <c r="AU417" i="171"/>
  <c r="AT417" i="171"/>
  <c r="AR417" i="171"/>
  <c r="AP417" i="171"/>
  <c r="AO417" i="171"/>
  <c r="AN417" i="171"/>
  <c r="AM417" i="171"/>
  <c r="AK417" i="171"/>
  <c r="AE417" i="171"/>
  <c r="AF417" i="171" s="1"/>
  <c r="AD417" i="171"/>
  <c r="Y417" i="171"/>
  <c r="X417" i="171"/>
  <c r="V417" i="171"/>
  <c r="F417" i="171"/>
  <c r="D417" i="171"/>
  <c r="C417" i="171"/>
  <c r="A417" i="171"/>
  <c r="FN416" i="171"/>
  <c r="FG416" i="171"/>
  <c r="FJ416" i="171" s="1"/>
  <c r="FR416" i="171" s="1"/>
  <c r="FB416" i="171"/>
  <c r="FA416" i="171"/>
  <c r="EZ416" i="171"/>
  <c r="FC416" i="171" s="1"/>
  <c r="EY416" i="171"/>
  <c r="ES416" i="171"/>
  <c r="ER416" i="171"/>
  <c r="EQ416" i="171"/>
  <c r="EO416" i="171"/>
  <c r="EN416" i="171"/>
  <c r="EM416" i="171"/>
  <c r="EF416" i="171"/>
  <c r="EJ416" i="171" s="1"/>
  <c r="EE416" i="171"/>
  <c r="EI416" i="171" s="1"/>
  <c r="ED416" i="171"/>
  <c r="DT416" i="171"/>
  <c r="DO416" i="171" s="1"/>
  <c r="DS416" i="171"/>
  <c r="DR416" i="171"/>
  <c r="DP416" i="171"/>
  <c r="DN416" i="171"/>
  <c r="DM416" i="171"/>
  <c r="DJ416" i="171"/>
  <c r="DI416" i="171"/>
  <c r="DD416" i="171" s="1"/>
  <c r="DH416" i="171"/>
  <c r="DC416" i="171" s="1"/>
  <c r="DF416" i="171"/>
  <c r="DE416" i="171"/>
  <c r="DA416" i="171"/>
  <c r="CZ416" i="171"/>
  <c r="CY416" i="171"/>
  <c r="CX416" i="171"/>
  <c r="CV416" i="171"/>
  <c r="BT416" i="171"/>
  <c r="BX416" i="171" s="1"/>
  <c r="BS416" i="171"/>
  <c r="BW416" i="171" s="1"/>
  <c r="BR416" i="171"/>
  <c r="BH416" i="171"/>
  <c r="BG416" i="171"/>
  <c r="BF416" i="171"/>
  <c r="BI416" i="171" s="1"/>
  <c r="BE416" i="171"/>
  <c r="BD416" i="171"/>
  <c r="BC416" i="171"/>
  <c r="BB416" i="171"/>
  <c r="BA416" i="171"/>
  <c r="AY416" i="171"/>
  <c r="AW416" i="171"/>
  <c r="AV416" i="171"/>
  <c r="AU416" i="171"/>
  <c r="AT416" i="171"/>
  <c r="AR416" i="171"/>
  <c r="AP416" i="171"/>
  <c r="AO416" i="171"/>
  <c r="AN416" i="171"/>
  <c r="AM416" i="171"/>
  <c r="AK416" i="171"/>
  <c r="AE416" i="171"/>
  <c r="AF416" i="171" s="1"/>
  <c r="AD416" i="171"/>
  <c r="Y416" i="171"/>
  <c r="X416" i="171"/>
  <c r="V416" i="171"/>
  <c r="F416" i="171"/>
  <c r="D416" i="171"/>
  <c r="C416" i="171"/>
  <c r="A416" i="171"/>
  <c r="FN415" i="171"/>
  <c r="FG415" i="171"/>
  <c r="FB415" i="171"/>
  <c r="FA415" i="171"/>
  <c r="EZ415" i="171"/>
  <c r="EY415" i="171"/>
  <c r="ES415" i="171"/>
  <c r="ET415" i="171" s="1"/>
  <c r="ER415" i="171"/>
  <c r="EQ415" i="171"/>
  <c r="EO415" i="171"/>
  <c r="EN415" i="171"/>
  <c r="EM415" i="171"/>
  <c r="EF415" i="171"/>
  <c r="EE415" i="171"/>
  <c r="EI415" i="171" s="1"/>
  <c r="ED415" i="171"/>
  <c r="EH415" i="171" s="1"/>
  <c r="DT415" i="171"/>
  <c r="DO415" i="171" s="1"/>
  <c r="DS415" i="171"/>
  <c r="DN415" i="171" s="1"/>
  <c r="DR415" i="171"/>
  <c r="DM415" i="171" s="1"/>
  <c r="DP415" i="171"/>
  <c r="DJ415" i="171"/>
  <c r="DE415" i="171" s="1"/>
  <c r="DI415" i="171"/>
  <c r="DD415" i="171" s="1"/>
  <c r="DH415" i="171"/>
  <c r="DC415" i="171" s="1"/>
  <c r="DF415" i="171"/>
  <c r="DA415" i="171"/>
  <c r="CZ415" i="171"/>
  <c r="CY415" i="171"/>
  <c r="CX415" i="171"/>
  <c r="CV415" i="171"/>
  <c r="BT415" i="171"/>
  <c r="BX415" i="171" s="1"/>
  <c r="BS415" i="171"/>
  <c r="BW415" i="171" s="1"/>
  <c r="BR415" i="171"/>
  <c r="BH415" i="171"/>
  <c r="BG415" i="171"/>
  <c r="BF415" i="171"/>
  <c r="BE415" i="171"/>
  <c r="BD415" i="171"/>
  <c r="BC415" i="171"/>
  <c r="BB415" i="171"/>
  <c r="BA415" i="171"/>
  <c r="AY415" i="171"/>
  <c r="AW415" i="171"/>
  <c r="AV415" i="171"/>
  <c r="AU415" i="171"/>
  <c r="AT415" i="171"/>
  <c r="AR415" i="171"/>
  <c r="AO415" i="171"/>
  <c r="AN415" i="171"/>
  <c r="AM415" i="171"/>
  <c r="AK415" i="171"/>
  <c r="AP415" i="171" s="1"/>
  <c r="AE415" i="171"/>
  <c r="AF415" i="171" s="1"/>
  <c r="AD415" i="171"/>
  <c r="AB415" i="171" s="1"/>
  <c r="FD415" i="171" s="1"/>
  <c r="Y415" i="171"/>
  <c r="X415" i="171"/>
  <c r="V415" i="171"/>
  <c r="F415" i="171"/>
  <c r="D415" i="171"/>
  <c r="C415" i="171"/>
  <c r="A415" i="171"/>
  <c r="FN414" i="171"/>
  <c r="FG414" i="171"/>
  <c r="FI414" i="171" s="1"/>
  <c r="FQ414" i="171" s="1"/>
  <c r="FB414" i="171"/>
  <c r="FA414" i="171"/>
  <c r="EZ414" i="171"/>
  <c r="EY414" i="171"/>
  <c r="ES414" i="171"/>
  <c r="ER414" i="171"/>
  <c r="EQ414" i="171"/>
  <c r="EO414" i="171"/>
  <c r="EN414" i="171"/>
  <c r="EM414" i="171"/>
  <c r="EF414" i="171"/>
  <c r="EJ414" i="171" s="1"/>
  <c r="EE414" i="171"/>
  <c r="EI414" i="171" s="1"/>
  <c r="ED414" i="171"/>
  <c r="DT414" i="171"/>
  <c r="DO414" i="171" s="1"/>
  <c r="DS414" i="171"/>
  <c r="DN414" i="171" s="1"/>
  <c r="DR414" i="171"/>
  <c r="DM414" i="171" s="1"/>
  <c r="DP414" i="171"/>
  <c r="DJ414" i="171"/>
  <c r="DE414" i="171" s="1"/>
  <c r="DI414" i="171"/>
  <c r="DD414" i="171" s="1"/>
  <c r="DH414" i="171"/>
  <c r="DC414" i="171" s="1"/>
  <c r="DF414" i="171"/>
  <c r="DA414" i="171"/>
  <c r="CZ414" i="171"/>
  <c r="CY414" i="171"/>
  <c r="CX414" i="171"/>
  <c r="CV414" i="171"/>
  <c r="BT414" i="171"/>
  <c r="BX414" i="171" s="1"/>
  <c r="BS414" i="171"/>
  <c r="BW414" i="171" s="1"/>
  <c r="BR414" i="171"/>
  <c r="BV414" i="171" s="1"/>
  <c r="BH414" i="171"/>
  <c r="BG414" i="171"/>
  <c r="BF414" i="171"/>
  <c r="BE414" i="171"/>
  <c r="BD414" i="171"/>
  <c r="BC414" i="171"/>
  <c r="BB414" i="171"/>
  <c r="BA414" i="171"/>
  <c r="AY414" i="171"/>
  <c r="AW414" i="171"/>
  <c r="AV414" i="171"/>
  <c r="AU414" i="171"/>
  <c r="AT414" i="171"/>
  <c r="AR414" i="171"/>
  <c r="AO414" i="171"/>
  <c r="AN414" i="171"/>
  <c r="AM414" i="171"/>
  <c r="AK414" i="171"/>
  <c r="AP414" i="171" s="1"/>
  <c r="AE414" i="171"/>
  <c r="AF414" i="171" s="1"/>
  <c r="AD414" i="171"/>
  <c r="AB414" i="171" s="1"/>
  <c r="FD414" i="171" s="1"/>
  <c r="Y414" i="171"/>
  <c r="CO414" i="171" s="1"/>
  <c r="X414" i="171"/>
  <c r="V414" i="171"/>
  <c r="F414" i="171"/>
  <c r="D414" i="171"/>
  <c r="C414" i="171"/>
  <c r="A414" i="171"/>
  <c r="FN413" i="171"/>
  <c r="FG413" i="171"/>
  <c r="FH413" i="171" s="1"/>
  <c r="FP413" i="171" s="1"/>
  <c r="FB413" i="171"/>
  <c r="FA413" i="171"/>
  <c r="EZ413" i="171"/>
  <c r="FC413" i="171" s="1"/>
  <c r="EY413" i="171"/>
  <c r="ES413" i="171"/>
  <c r="ER413" i="171"/>
  <c r="EQ413" i="171"/>
  <c r="EO413" i="171"/>
  <c r="EN413" i="171"/>
  <c r="EM413" i="171"/>
  <c r="EP413" i="171" s="1"/>
  <c r="EF413" i="171"/>
  <c r="EJ413" i="171" s="1"/>
  <c r="EE413" i="171"/>
  <c r="EI413" i="171" s="1"/>
  <c r="ED413" i="171"/>
  <c r="DT413" i="171"/>
  <c r="DO413" i="171" s="1"/>
  <c r="DS413" i="171"/>
  <c r="DN413" i="171" s="1"/>
  <c r="DR413" i="171"/>
  <c r="DM413" i="171" s="1"/>
  <c r="DP413" i="171"/>
  <c r="DJ413" i="171"/>
  <c r="DE413" i="171" s="1"/>
  <c r="DI413" i="171"/>
  <c r="DD413" i="171" s="1"/>
  <c r="DH413" i="171"/>
  <c r="DF413" i="171"/>
  <c r="DC413" i="171"/>
  <c r="DA413" i="171"/>
  <c r="CZ413" i="171"/>
  <c r="CY413" i="171"/>
  <c r="CX413" i="171"/>
  <c r="CV413" i="171"/>
  <c r="BT413" i="171"/>
  <c r="BX413" i="171" s="1"/>
  <c r="BS413" i="171"/>
  <c r="BR413" i="171"/>
  <c r="BV413" i="171" s="1"/>
  <c r="BH413" i="171"/>
  <c r="BG413" i="171"/>
  <c r="BI413" i="171" s="1"/>
  <c r="BF413" i="171"/>
  <c r="BE413" i="171"/>
  <c r="BD413" i="171"/>
  <c r="BC413" i="171"/>
  <c r="BB413" i="171"/>
  <c r="BA413" i="171"/>
  <c r="AY413" i="171"/>
  <c r="AW413" i="171"/>
  <c r="AV413" i="171"/>
  <c r="AU413" i="171"/>
  <c r="AT413" i="171"/>
  <c r="AR413" i="171"/>
  <c r="AO413" i="171"/>
  <c r="AN413" i="171"/>
  <c r="AM413" i="171"/>
  <c r="AK413" i="171"/>
  <c r="AP413" i="171" s="1"/>
  <c r="AE413" i="171"/>
  <c r="AF413" i="171" s="1"/>
  <c r="AD413" i="171"/>
  <c r="AB413" i="171" s="1"/>
  <c r="FD413" i="171" s="1"/>
  <c r="Y413" i="171"/>
  <c r="X413" i="171"/>
  <c r="V413" i="171"/>
  <c r="F413" i="171"/>
  <c r="D413" i="171"/>
  <c r="C413" i="171"/>
  <c r="A413" i="171"/>
  <c r="FN412" i="171"/>
  <c r="FG412" i="171"/>
  <c r="FH412" i="171" s="1"/>
  <c r="FP412" i="171" s="1"/>
  <c r="FB412" i="171"/>
  <c r="FA412" i="171"/>
  <c r="EZ412" i="171"/>
  <c r="FC412" i="171" s="1"/>
  <c r="EY412" i="171"/>
  <c r="ES412" i="171"/>
  <c r="ER412" i="171"/>
  <c r="EQ412" i="171"/>
  <c r="EO412" i="171"/>
  <c r="EN412" i="171"/>
  <c r="EM412" i="171"/>
  <c r="EF412" i="171"/>
  <c r="EJ412" i="171" s="1"/>
  <c r="EE412" i="171"/>
  <c r="EI412" i="171" s="1"/>
  <c r="ED412" i="171"/>
  <c r="EH412" i="171" s="1"/>
  <c r="DT412" i="171"/>
  <c r="DO412" i="171" s="1"/>
  <c r="DS412" i="171"/>
  <c r="DN412" i="171" s="1"/>
  <c r="DR412" i="171"/>
  <c r="DM412" i="171" s="1"/>
  <c r="DP412" i="171"/>
  <c r="DJ412" i="171"/>
  <c r="DE412" i="171" s="1"/>
  <c r="DI412" i="171"/>
  <c r="DD412" i="171" s="1"/>
  <c r="DH412" i="171"/>
  <c r="DC412" i="171" s="1"/>
  <c r="DF412" i="171"/>
  <c r="DA412" i="171"/>
  <c r="CZ412" i="171"/>
  <c r="CY412" i="171"/>
  <c r="CX412" i="171"/>
  <c r="CV412" i="171"/>
  <c r="BT412" i="171"/>
  <c r="BX412" i="171" s="1"/>
  <c r="BS412" i="171"/>
  <c r="BW412" i="171" s="1"/>
  <c r="BR412" i="171"/>
  <c r="BV412" i="171" s="1"/>
  <c r="BH412" i="171"/>
  <c r="BI412" i="171" s="1"/>
  <c r="BG412" i="171"/>
  <c r="BF412" i="171"/>
  <c r="BE412" i="171"/>
  <c r="BD412" i="171"/>
  <c r="BC412" i="171"/>
  <c r="BB412" i="171"/>
  <c r="BA412" i="171"/>
  <c r="AY412" i="171"/>
  <c r="AW412" i="171"/>
  <c r="AV412" i="171"/>
  <c r="AU412" i="171"/>
  <c r="AT412" i="171"/>
  <c r="AR412" i="171"/>
  <c r="AO412" i="171"/>
  <c r="AN412" i="171"/>
  <c r="AM412" i="171"/>
  <c r="AK412" i="171"/>
  <c r="AP412" i="171" s="1"/>
  <c r="AE412" i="171"/>
  <c r="AF412" i="171" s="1"/>
  <c r="AD412" i="171"/>
  <c r="Y412" i="171"/>
  <c r="AG412" i="171" s="1"/>
  <c r="X412" i="171"/>
  <c r="V412" i="171"/>
  <c r="F412" i="171"/>
  <c r="D412" i="171"/>
  <c r="C412" i="171"/>
  <c r="A412" i="171"/>
  <c r="FN411" i="171"/>
  <c r="FG411" i="171"/>
  <c r="FI411" i="171" s="1"/>
  <c r="FQ411" i="171" s="1"/>
  <c r="FB411" i="171"/>
  <c r="FA411" i="171"/>
  <c r="EZ411" i="171"/>
  <c r="EY411" i="171"/>
  <c r="ES411" i="171"/>
  <c r="ER411" i="171"/>
  <c r="EQ411" i="171"/>
  <c r="EO411" i="171"/>
  <c r="EN411" i="171"/>
  <c r="EM411" i="171"/>
  <c r="EP411" i="171" s="1"/>
  <c r="EF411" i="171"/>
  <c r="EJ411" i="171" s="1"/>
  <c r="EE411" i="171"/>
  <c r="ED411" i="171"/>
  <c r="EH411" i="171" s="1"/>
  <c r="DT411" i="171"/>
  <c r="DO411" i="171" s="1"/>
  <c r="DS411" i="171"/>
  <c r="DN411" i="171" s="1"/>
  <c r="DR411" i="171"/>
  <c r="DP411" i="171"/>
  <c r="DM411" i="171"/>
  <c r="DJ411" i="171"/>
  <c r="DI411" i="171"/>
  <c r="DH411" i="171"/>
  <c r="DC411" i="171" s="1"/>
  <c r="DF411" i="171"/>
  <c r="DE411" i="171"/>
  <c r="DD411" i="171"/>
  <c r="DA411" i="171"/>
  <c r="CZ411" i="171"/>
  <c r="CY411" i="171"/>
  <c r="CX411" i="171"/>
  <c r="CV411" i="171"/>
  <c r="BT411" i="171"/>
  <c r="BX411" i="171" s="1"/>
  <c r="BS411" i="171"/>
  <c r="BW411" i="171" s="1"/>
  <c r="BR411" i="171"/>
  <c r="BI411" i="171"/>
  <c r="BH411" i="171"/>
  <c r="BG411" i="171"/>
  <c r="BF411" i="171"/>
  <c r="BE411" i="171"/>
  <c r="BD411" i="171"/>
  <c r="BC411" i="171"/>
  <c r="BB411" i="171"/>
  <c r="BA411" i="171"/>
  <c r="AY411" i="171"/>
  <c r="AW411" i="171"/>
  <c r="AV411" i="171"/>
  <c r="AU411" i="171"/>
  <c r="AT411" i="171"/>
  <c r="AR411" i="171"/>
  <c r="AO411" i="171"/>
  <c r="AN411" i="171"/>
  <c r="AM411" i="171"/>
  <c r="AK411" i="171"/>
  <c r="AP411" i="171" s="1"/>
  <c r="AE411" i="171"/>
  <c r="AF411" i="171" s="1"/>
  <c r="AD411" i="171"/>
  <c r="Y411" i="171"/>
  <c r="X411" i="171"/>
  <c r="V411" i="171"/>
  <c r="F411" i="171"/>
  <c r="D411" i="171"/>
  <c r="C411" i="171"/>
  <c r="A411" i="171"/>
  <c r="FN410" i="171"/>
  <c r="FG410" i="171"/>
  <c r="FJ410" i="171" s="1"/>
  <c r="FR410" i="171" s="1"/>
  <c r="FB410" i="171"/>
  <c r="FA410" i="171"/>
  <c r="EZ410" i="171"/>
  <c r="FC410" i="171" s="1"/>
  <c r="DK410" i="171" s="1"/>
  <c r="EY410" i="171"/>
  <c r="ES410" i="171"/>
  <c r="ER410" i="171"/>
  <c r="EQ410" i="171"/>
  <c r="ET410" i="171" s="1"/>
  <c r="EO410" i="171"/>
  <c r="EN410" i="171"/>
  <c r="EM410" i="171"/>
  <c r="EF410" i="171"/>
  <c r="EJ410" i="171" s="1"/>
  <c r="EE410" i="171"/>
  <c r="EI410" i="171" s="1"/>
  <c r="ED410" i="171"/>
  <c r="EH410" i="171" s="1"/>
  <c r="DT410" i="171"/>
  <c r="DO410" i="171" s="1"/>
  <c r="DS410" i="171"/>
  <c r="DR410" i="171"/>
  <c r="DP410" i="171"/>
  <c r="DN410" i="171"/>
  <c r="DM410" i="171"/>
  <c r="DJ410" i="171"/>
  <c r="DE410" i="171" s="1"/>
  <c r="DI410" i="171"/>
  <c r="DD410" i="171" s="1"/>
  <c r="DH410" i="171"/>
  <c r="DC410" i="171" s="1"/>
  <c r="DF410" i="171"/>
  <c r="DA410" i="171"/>
  <c r="CZ410" i="171"/>
  <c r="CY410" i="171"/>
  <c r="CX410" i="171"/>
  <c r="CV410" i="171"/>
  <c r="BT410" i="171"/>
  <c r="BX410" i="171" s="1"/>
  <c r="BS410" i="171"/>
  <c r="BW410" i="171" s="1"/>
  <c r="BR410" i="171"/>
  <c r="BH410" i="171"/>
  <c r="BG410" i="171"/>
  <c r="BF410" i="171"/>
  <c r="BI410" i="171" s="1"/>
  <c r="BE410" i="171"/>
  <c r="BD410" i="171"/>
  <c r="BC410" i="171"/>
  <c r="BB410" i="171"/>
  <c r="BA410" i="171"/>
  <c r="AY410" i="171"/>
  <c r="AW410" i="171"/>
  <c r="AV410" i="171"/>
  <c r="AU410" i="171"/>
  <c r="AT410" i="171"/>
  <c r="AR410" i="171"/>
  <c r="AP410" i="171"/>
  <c r="AO410" i="171"/>
  <c r="AN410" i="171"/>
  <c r="AM410" i="171"/>
  <c r="AK410" i="171"/>
  <c r="AE410" i="171"/>
  <c r="AF410" i="171" s="1"/>
  <c r="AD410" i="171"/>
  <c r="Y410" i="171"/>
  <c r="X410" i="171"/>
  <c r="V410" i="171"/>
  <c r="F410" i="171"/>
  <c r="D410" i="171"/>
  <c r="C410" i="171"/>
  <c r="A410" i="171"/>
  <c r="FN409" i="171"/>
  <c r="FG409" i="171"/>
  <c r="FB409" i="171"/>
  <c r="FA409" i="171"/>
  <c r="EZ409" i="171"/>
  <c r="EY409" i="171"/>
  <c r="ES409" i="171"/>
  <c r="ET409" i="171" s="1"/>
  <c r="ER409" i="171"/>
  <c r="EQ409" i="171"/>
  <c r="EO409" i="171"/>
  <c r="EN409" i="171"/>
  <c r="EM409" i="171"/>
  <c r="EF409" i="171"/>
  <c r="EE409" i="171"/>
  <c r="EI409" i="171" s="1"/>
  <c r="ED409" i="171"/>
  <c r="EH409" i="171" s="1"/>
  <c r="DT409" i="171"/>
  <c r="DO409" i="171" s="1"/>
  <c r="DS409" i="171"/>
  <c r="DN409" i="171" s="1"/>
  <c r="DR409" i="171"/>
  <c r="DM409" i="171" s="1"/>
  <c r="DP409" i="171"/>
  <c r="DJ409" i="171"/>
  <c r="DE409" i="171" s="1"/>
  <c r="DI409" i="171"/>
  <c r="DD409" i="171" s="1"/>
  <c r="DH409" i="171"/>
  <c r="DC409" i="171" s="1"/>
  <c r="DF409" i="171"/>
  <c r="DA409" i="171"/>
  <c r="CZ409" i="171"/>
  <c r="CY409" i="171"/>
  <c r="CX409" i="171"/>
  <c r="CV409" i="171"/>
  <c r="BT409" i="171"/>
  <c r="BX409" i="171" s="1"/>
  <c r="BS409" i="171"/>
  <c r="BW409" i="171" s="1"/>
  <c r="BR409" i="171"/>
  <c r="BH409" i="171"/>
  <c r="BG409" i="171"/>
  <c r="BF409" i="171"/>
  <c r="BE409" i="171"/>
  <c r="BD409" i="171"/>
  <c r="BC409" i="171"/>
  <c r="BB409" i="171"/>
  <c r="BA409" i="171"/>
  <c r="AY409" i="171"/>
  <c r="AW409" i="171"/>
  <c r="AV409" i="171"/>
  <c r="AU409" i="171"/>
  <c r="AT409" i="171"/>
  <c r="AR409" i="171"/>
  <c r="AO409" i="171"/>
  <c r="AN409" i="171"/>
  <c r="AM409" i="171"/>
  <c r="AK409" i="171"/>
  <c r="AP409" i="171" s="1"/>
  <c r="AE409" i="171"/>
  <c r="AF409" i="171" s="1"/>
  <c r="AD409" i="171"/>
  <c r="AB409" i="171" s="1"/>
  <c r="FD409" i="171" s="1"/>
  <c r="Y409" i="171"/>
  <c r="X409" i="171"/>
  <c r="V409" i="171"/>
  <c r="F409" i="171"/>
  <c r="D409" i="171"/>
  <c r="C409" i="171"/>
  <c r="A409" i="171"/>
  <c r="FN408" i="171"/>
  <c r="FG408" i="171"/>
  <c r="FH408" i="171" s="1"/>
  <c r="FB408" i="171"/>
  <c r="FA408" i="171"/>
  <c r="EZ408" i="171"/>
  <c r="EY408" i="171"/>
  <c r="ES408" i="171"/>
  <c r="ER408" i="171"/>
  <c r="EQ408" i="171"/>
  <c r="EO408" i="171"/>
  <c r="EN408" i="171"/>
  <c r="EM408" i="171"/>
  <c r="EF408" i="171"/>
  <c r="EJ408" i="171" s="1"/>
  <c r="EE408" i="171"/>
  <c r="EI408" i="171" s="1"/>
  <c r="ED408" i="171"/>
  <c r="DT408" i="171"/>
  <c r="DO408" i="171" s="1"/>
  <c r="DS408" i="171"/>
  <c r="DN408" i="171" s="1"/>
  <c r="DR408" i="171"/>
  <c r="DM408" i="171" s="1"/>
  <c r="DP408" i="171"/>
  <c r="DJ408" i="171"/>
  <c r="DE408" i="171" s="1"/>
  <c r="DI408" i="171"/>
  <c r="DD408" i="171" s="1"/>
  <c r="DH408" i="171"/>
  <c r="DC408" i="171" s="1"/>
  <c r="DF408" i="171"/>
  <c r="DA408" i="171"/>
  <c r="CZ408" i="171"/>
  <c r="CY408" i="171"/>
  <c r="CX408" i="171"/>
  <c r="CV408" i="171"/>
  <c r="BT408" i="171"/>
  <c r="BX408" i="171" s="1"/>
  <c r="BS408" i="171"/>
  <c r="BW408" i="171" s="1"/>
  <c r="BR408" i="171"/>
  <c r="BH408" i="171"/>
  <c r="BG408" i="171"/>
  <c r="BF408" i="171"/>
  <c r="BE408" i="171"/>
  <c r="BD408" i="171"/>
  <c r="BC408" i="171"/>
  <c r="BB408" i="171"/>
  <c r="BA408" i="171"/>
  <c r="AY408" i="171"/>
  <c r="AW408" i="171"/>
  <c r="AV408" i="171"/>
  <c r="AU408" i="171"/>
  <c r="AT408" i="171"/>
  <c r="AR408" i="171"/>
  <c r="AO408" i="171"/>
  <c r="AN408" i="171"/>
  <c r="AM408" i="171"/>
  <c r="AK408" i="171"/>
  <c r="AP408" i="171" s="1"/>
  <c r="AE408" i="171"/>
  <c r="AF408" i="171" s="1"/>
  <c r="AD408" i="171"/>
  <c r="AB408" i="171" s="1"/>
  <c r="FD408" i="171" s="1"/>
  <c r="Y408" i="171"/>
  <c r="CO408" i="171" s="1"/>
  <c r="X408" i="171"/>
  <c r="V408" i="171"/>
  <c r="F408" i="171"/>
  <c r="D408" i="171"/>
  <c r="C408" i="171"/>
  <c r="A408" i="171"/>
  <c r="FN407" i="171"/>
  <c r="FG407" i="171"/>
  <c r="FI407" i="171" s="1"/>
  <c r="FQ407" i="171" s="1"/>
  <c r="FB407" i="171"/>
  <c r="FA407" i="171"/>
  <c r="EZ407" i="171"/>
  <c r="FC407" i="171" s="1"/>
  <c r="EY407" i="171"/>
  <c r="ES407" i="171"/>
  <c r="ER407" i="171"/>
  <c r="EQ407" i="171"/>
  <c r="EO407" i="171"/>
  <c r="EN407" i="171"/>
  <c r="EM407" i="171"/>
  <c r="EP407" i="171" s="1"/>
  <c r="EF407" i="171"/>
  <c r="EJ407" i="171" s="1"/>
  <c r="EE407" i="171"/>
  <c r="EI407" i="171" s="1"/>
  <c r="ED407" i="171"/>
  <c r="DT407" i="171"/>
  <c r="DO407" i="171" s="1"/>
  <c r="DS407" i="171"/>
  <c r="DN407" i="171" s="1"/>
  <c r="DR407" i="171"/>
  <c r="DM407" i="171" s="1"/>
  <c r="DP407" i="171"/>
  <c r="DJ407" i="171"/>
  <c r="DE407" i="171" s="1"/>
  <c r="DI407" i="171"/>
  <c r="DD407" i="171" s="1"/>
  <c r="DH407" i="171"/>
  <c r="DF407" i="171"/>
  <c r="DC407" i="171"/>
  <c r="DA407" i="171"/>
  <c r="CZ407" i="171"/>
  <c r="CY407" i="171"/>
  <c r="CX407" i="171"/>
  <c r="CV407" i="171"/>
  <c r="BT407" i="171"/>
  <c r="BX407" i="171" s="1"/>
  <c r="BS407" i="171"/>
  <c r="BR407" i="171"/>
  <c r="BV407" i="171" s="1"/>
  <c r="BH407" i="171"/>
  <c r="BG407" i="171"/>
  <c r="BF407" i="171"/>
  <c r="BE407" i="171"/>
  <c r="BD407" i="171"/>
  <c r="BC407" i="171"/>
  <c r="BB407" i="171"/>
  <c r="BA407" i="171"/>
  <c r="AY407" i="171"/>
  <c r="AW407" i="171"/>
  <c r="AV407" i="171"/>
  <c r="AU407" i="171"/>
  <c r="AT407" i="171"/>
  <c r="AR407" i="171"/>
  <c r="AO407" i="171"/>
  <c r="AN407" i="171"/>
  <c r="AM407" i="171"/>
  <c r="AK407" i="171"/>
  <c r="AP407" i="171" s="1"/>
  <c r="AE407" i="171"/>
  <c r="AF407" i="171" s="1"/>
  <c r="AD407" i="171"/>
  <c r="AB407" i="171"/>
  <c r="FD407" i="171" s="1"/>
  <c r="Y407" i="171"/>
  <c r="X407" i="171"/>
  <c r="V407" i="171"/>
  <c r="F407" i="171"/>
  <c r="D407" i="171"/>
  <c r="C407" i="171"/>
  <c r="A407" i="171"/>
  <c r="FN406" i="171"/>
  <c r="FG406" i="171"/>
  <c r="FJ406" i="171" s="1"/>
  <c r="FR406" i="171" s="1"/>
  <c r="FB406" i="171"/>
  <c r="FA406" i="171"/>
  <c r="FC406" i="171" s="1"/>
  <c r="EZ406" i="171"/>
  <c r="EY406" i="171"/>
  <c r="ES406" i="171"/>
  <c r="ER406" i="171"/>
  <c r="EQ406" i="171"/>
  <c r="EO406" i="171"/>
  <c r="EN406" i="171"/>
  <c r="EM406" i="171"/>
  <c r="EF406" i="171"/>
  <c r="EJ406" i="171" s="1"/>
  <c r="EE406" i="171"/>
  <c r="EI406" i="171" s="1"/>
  <c r="ED406" i="171"/>
  <c r="DT406" i="171"/>
  <c r="DO406" i="171" s="1"/>
  <c r="DS406" i="171"/>
  <c r="DN406" i="171" s="1"/>
  <c r="DR406" i="171"/>
  <c r="DM406" i="171" s="1"/>
  <c r="DP406" i="171"/>
  <c r="DJ406" i="171"/>
  <c r="DE406" i="171" s="1"/>
  <c r="DI406" i="171"/>
  <c r="DH406" i="171"/>
  <c r="DF406" i="171"/>
  <c r="DD406" i="171"/>
  <c r="DC406" i="171"/>
  <c r="DA406" i="171"/>
  <c r="CZ406" i="171"/>
  <c r="CY406" i="171"/>
  <c r="CX406" i="171"/>
  <c r="CV406" i="171"/>
  <c r="BT406" i="171"/>
  <c r="BX406" i="171" s="1"/>
  <c r="BS406" i="171"/>
  <c r="BW406" i="171" s="1"/>
  <c r="BR406" i="171"/>
  <c r="BH406" i="171"/>
  <c r="BG406" i="171"/>
  <c r="BF406" i="171"/>
  <c r="BI406" i="171" s="1"/>
  <c r="BE406" i="171"/>
  <c r="BD406" i="171"/>
  <c r="BC406" i="171"/>
  <c r="BB406" i="171"/>
  <c r="BA406" i="171"/>
  <c r="AY406" i="171"/>
  <c r="AW406" i="171"/>
  <c r="AV406" i="171"/>
  <c r="AU406" i="171"/>
  <c r="AT406" i="171"/>
  <c r="AR406" i="171"/>
  <c r="AP406" i="171"/>
  <c r="AO406" i="171"/>
  <c r="AN406" i="171"/>
  <c r="AM406" i="171"/>
  <c r="AK406" i="171"/>
  <c r="AE406" i="171"/>
  <c r="AF406" i="171" s="1"/>
  <c r="AD406" i="171"/>
  <c r="AB406" i="171" s="1"/>
  <c r="FD406" i="171" s="1"/>
  <c r="Y406" i="171"/>
  <c r="X406" i="171"/>
  <c r="V406" i="171"/>
  <c r="F406" i="171"/>
  <c r="D406" i="171"/>
  <c r="C406" i="171"/>
  <c r="A406" i="171"/>
  <c r="FN405" i="171"/>
  <c r="FG405" i="171"/>
  <c r="FH405" i="171" s="1"/>
  <c r="FB405" i="171"/>
  <c r="FA405" i="171"/>
  <c r="EZ405" i="171"/>
  <c r="EY405" i="171"/>
  <c r="ES405" i="171"/>
  <c r="ER405" i="171"/>
  <c r="EQ405" i="171"/>
  <c r="EO405" i="171"/>
  <c r="EN405" i="171"/>
  <c r="EM405" i="171"/>
  <c r="EF405" i="171"/>
  <c r="EJ405" i="171" s="1"/>
  <c r="EE405" i="171"/>
  <c r="ED405" i="171"/>
  <c r="EH405" i="171" s="1"/>
  <c r="DT405" i="171"/>
  <c r="DO405" i="171" s="1"/>
  <c r="DS405" i="171"/>
  <c r="DN405" i="171" s="1"/>
  <c r="DR405" i="171"/>
  <c r="DM405" i="171" s="1"/>
  <c r="DP405" i="171"/>
  <c r="DJ405" i="171"/>
  <c r="DE405" i="171" s="1"/>
  <c r="DI405" i="171"/>
  <c r="DD405" i="171" s="1"/>
  <c r="DH405" i="171"/>
  <c r="DF405" i="171"/>
  <c r="DC405" i="171"/>
  <c r="DA405" i="171"/>
  <c r="CZ405" i="171"/>
  <c r="CY405" i="171"/>
  <c r="CX405" i="171"/>
  <c r="CV405" i="171"/>
  <c r="BT405" i="171"/>
  <c r="BX405" i="171" s="1"/>
  <c r="BS405" i="171"/>
  <c r="BW405" i="171" s="1"/>
  <c r="BR405" i="171"/>
  <c r="BV405" i="171" s="1"/>
  <c r="BH405" i="171"/>
  <c r="BG405" i="171"/>
  <c r="BF405" i="171"/>
  <c r="BI405" i="171" s="1"/>
  <c r="BE405" i="171"/>
  <c r="BD405" i="171"/>
  <c r="BC405" i="171"/>
  <c r="BB405" i="171"/>
  <c r="BA405" i="171"/>
  <c r="AY405" i="171"/>
  <c r="AW405" i="171"/>
  <c r="AV405" i="171"/>
  <c r="AU405" i="171"/>
  <c r="AT405" i="171"/>
  <c r="AR405" i="171"/>
  <c r="AP405" i="171"/>
  <c r="AO405" i="171"/>
  <c r="AN405" i="171"/>
  <c r="AM405" i="171"/>
  <c r="AK405" i="171"/>
  <c r="AE405" i="171"/>
  <c r="AF405" i="171" s="1"/>
  <c r="AD405" i="171"/>
  <c r="Y405" i="171"/>
  <c r="X405" i="171"/>
  <c r="V405" i="171"/>
  <c r="F405" i="171"/>
  <c r="D405" i="171"/>
  <c r="C405" i="171"/>
  <c r="A405" i="171"/>
  <c r="FN404" i="171"/>
  <c r="FG404" i="171"/>
  <c r="FJ404" i="171" s="1"/>
  <c r="FR404" i="171" s="1"/>
  <c r="FB404" i="171"/>
  <c r="FA404" i="171"/>
  <c r="EZ404" i="171"/>
  <c r="FC404" i="171" s="1"/>
  <c r="DK404" i="171" s="1"/>
  <c r="EY404" i="171"/>
  <c r="ES404" i="171"/>
  <c r="ER404" i="171"/>
  <c r="EQ404" i="171"/>
  <c r="EO404" i="171"/>
  <c r="EN404" i="171"/>
  <c r="EM404" i="171"/>
  <c r="EF404" i="171"/>
  <c r="EJ404" i="171" s="1"/>
  <c r="EE404" i="171"/>
  <c r="EI404" i="171" s="1"/>
  <c r="ED404" i="171"/>
  <c r="EH404" i="171" s="1"/>
  <c r="DT404" i="171"/>
  <c r="DO404" i="171" s="1"/>
  <c r="DS404" i="171"/>
  <c r="DN404" i="171" s="1"/>
  <c r="DR404" i="171"/>
  <c r="DM404" i="171" s="1"/>
  <c r="DP404" i="171"/>
  <c r="DJ404" i="171"/>
  <c r="DI404" i="171"/>
  <c r="DD404" i="171" s="1"/>
  <c r="DH404" i="171"/>
  <c r="DC404" i="171" s="1"/>
  <c r="DF404" i="171"/>
  <c r="DE404" i="171"/>
  <c r="DA404" i="171"/>
  <c r="CZ404" i="171"/>
  <c r="CY404" i="171"/>
  <c r="CX404" i="171"/>
  <c r="CV404" i="171"/>
  <c r="BT404" i="171"/>
  <c r="BX404" i="171" s="1"/>
  <c r="BS404" i="171"/>
  <c r="BW404" i="171" s="1"/>
  <c r="BR404" i="171"/>
  <c r="BH404" i="171"/>
  <c r="BG404" i="171"/>
  <c r="BF404" i="171"/>
  <c r="BI404" i="171" s="1"/>
  <c r="BE404" i="171"/>
  <c r="BD404" i="171"/>
  <c r="BC404" i="171"/>
  <c r="BB404" i="171"/>
  <c r="BA404" i="171"/>
  <c r="AY404" i="171"/>
  <c r="AW404" i="171"/>
  <c r="AV404" i="171"/>
  <c r="AU404" i="171"/>
  <c r="AT404" i="171"/>
  <c r="AR404" i="171"/>
  <c r="AP404" i="171"/>
  <c r="AO404" i="171"/>
  <c r="AN404" i="171"/>
  <c r="AM404" i="171"/>
  <c r="AK404" i="171"/>
  <c r="AE404" i="171"/>
  <c r="AF404" i="171" s="1"/>
  <c r="AD404" i="171"/>
  <c r="Y404" i="171"/>
  <c r="X404" i="171"/>
  <c r="V404" i="171"/>
  <c r="F404" i="171"/>
  <c r="D404" i="171"/>
  <c r="C404" i="171"/>
  <c r="A404" i="171"/>
  <c r="FN403" i="171"/>
  <c r="FG403" i="171"/>
  <c r="FB403" i="171"/>
  <c r="FA403" i="171"/>
  <c r="EZ403" i="171"/>
  <c r="EY403" i="171"/>
  <c r="ET403" i="171"/>
  <c r="ES403" i="171"/>
  <c r="ER403" i="171"/>
  <c r="EQ403" i="171"/>
  <c r="EO403" i="171"/>
  <c r="EN403" i="171"/>
  <c r="EM403" i="171"/>
  <c r="EF403" i="171"/>
  <c r="EJ403" i="171" s="1"/>
  <c r="EE403" i="171"/>
  <c r="EI403" i="171" s="1"/>
  <c r="ED403" i="171"/>
  <c r="EH403" i="171" s="1"/>
  <c r="DT403" i="171"/>
  <c r="DS403" i="171"/>
  <c r="DN403" i="171" s="1"/>
  <c r="DR403" i="171"/>
  <c r="DM403" i="171" s="1"/>
  <c r="DP403" i="171"/>
  <c r="DO403" i="171"/>
  <c r="DJ403" i="171"/>
  <c r="DE403" i="171" s="1"/>
  <c r="DI403" i="171"/>
  <c r="DD403" i="171" s="1"/>
  <c r="DH403" i="171"/>
  <c r="DC403" i="171" s="1"/>
  <c r="DF403" i="171"/>
  <c r="DA403" i="171"/>
  <c r="CZ403" i="171"/>
  <c r="CY403" i="171"/>
  <c r="CX403" i="171"/>
  <c r="CV403" i="171"/>
  <c r="BT403" i="171"/>
  <c r="BX403" i="171" s="1"/>
  <c r="BS403" i="171"/>
  <c r="BW403" i="171" s="1"/>
  <c r="BR403" i="171"/>
  <c r="BH403" i="171"/>
  <c r="BG403" i="171"/>
  <c r="BF403" i="171"/>
  <c r="BI403" i="171" s="1"/>
  <c r="BE403" i="171"/>
  <c r="BD403" i="171"/>
  <c r="BC403" i="171"/>
  <c r="BB403" i="171"/>
  <c r="BA403" i="171"/>
  <c r="AY403" i="171"/>
  <c r="AW403" i="171"/>
  <c r="AV403" i="171"/>
  <c r="AU403" i="171"/>
  <c r="AT403" i="171"/>
  <c r="AR403" i="171"/>
  <c r="AO403" i="171"/>
  <c r="AN403" i="171"/>
  <c r="AM403" i="171"/>
  <c r="AK403" i="171"/>
  <c r="AP403" i="171" s="1"/>
  <c r="AE403" i="171"/>
  <c r="AF403" i="171" s="1"/>
  <c r="AD403" i="171"/>
  <c r="AB403" i="171" s="1"/>
  <c r="FD403" i="171" s="1"/>
  <c r="Y403" i="171"/>
  <c r="X403" i="171"/>
  <c r="V403" i="171"/>
  <c r="F403" i="171"/>
  <c r="D403" i="171"/>
  <c r="C403" i="171"/>
  <c r="A403" i="171"/>
  <c r="FN402" i="171"/>
  <c r="FG402" i="171"/>
  <c r="FB402" i="171"/>
  <c r="FA402" i="171"/>
  <c r="EZ402" i="171"/>
  <c r="EY402" i="171"/>
  <c r="ES402" i="171"/>
  <c r="ER402" i="171"/>
  <c r="EQ402" i="171"/>
  <c r="EO402" i="171"/>
  <c r="EN402" i="171"/>
  <c r="EM402" i="171"/>
  <c r="EF402" i="171"/>
  <c r="EJ402" i="171" s="1"/>
  <c r="EE402" i="171"/>
  <c r="EI402" i="171" s="1"/>
  <c r="ED402" i="171"/>
  <c r="DT402" i="171"/>
  <c r="DO402" i="171" s="1"/>
  <c r="DS402" i="171"/>
  <c r="DN402" i="171" s="1"/>
  <c r="DR402" i="171"/>
  <c r="DM402" i="171" s="1"/>
  <c r="DP402" i="171"/>
  <c r="DJ402" i="171"/>
  <c r="DE402" i="171" s="1"/>
  <c r="DI402" i="171"/>
  <c r="DD402" i="171" s="1"/>
  <c r="DH402" i="171"/>
  <c r="DC402" i="171" s="1"/>
  <c r="DF402" i="171"/>
  <c r="DA402" i="171"/>
  <c r="CZ402" i="171"/>
  <c r="CY402" i="171"/>
  <c r="CX402" i="171"/>
  <c r="CV402" i="171"/>
  <c r="BT402" i="171"/>
  <c r="BX402" i="171" s="1"/>
  <c r="BS402" i="171"/>
  <c r="BW402" i="171" s="1"/>
  <c r="BR402" i="171"/>
  <c r="BH402" i="171"/>
  <c r="BG402" i="171"/>
  <c r="BF402" i="171"/>
  <c r="BE402" i="171"/>
  <c r="BD402" i="171"/>
  <c r="BC402" i="171"/>
  <c r="BB402" i="171"/>
  <c r="BA402" i="171"/>
  <c r="AY402" i="171"/>
  <c r="AW402" i="171"/>
  <c r="AV402" i="171"/>
  <c r="AU402" i="171"/>
  <c r="AT402" i="171"/>
  <c r="AR402" i="171"/>
  <c r="AP402" i="171"/>
  <c r="AO402" i="171"/>
  <c r="AN402" i="171"/>
  <c r="AM402" i="171"/>
  <c r="AK402" i="171"/>
  <c r="AE402" i="171"/>
  <c r="AF402" i="171" s="1"/>
  <c r="AD402" i="171"/>
  <c r="AB402" i="171" s="1"/>
  <c r="FD402" i="171" s="1"/>
  <c r="Y402" i="171"/>
  <c r="X402" i="171"/>
  <c r="V402" i="171"/>
  <c r="F402" i="171"/>
  <c r="D402" i="171"/>
  <c r="C402" i="171"/>
  <c r="A402" i="171"/>
  <c r="FN401" i="171"/>
  <c r="FG401" i="171"/>
  <c r="FI401" i="171" s="1"/>
  <c r="FQ401" i="171" s="1"/>
  <c r="FB401" i="171"/>
  <c r="FA401" i="171"/>
  <c r="EZ401" i="171"/>
  <c r="EY401" i="171"/>
  <c r="ES401" i="171"/>
  <c r="ER401" i="171"/>
  <c r="EQ401" i="171"/>
  <c r="EO401" i="171"/>
  <c r="EN401" i="171"/>
  <c r="EM401" i="171"/>
  <c r="EF401" i="171"/>
  <c r="EJ401" i="171" s="1"/>
  <c r="EE401" i="171"/>
  <c r="EI401" i="171" s="1"/>
  <c r="ED401" i="171"/>
  <c r="DT401" i="171"/>
  <c r="DS401" i="171"/>
  <c r="DN401" i="171" s="1"/>
  <c r="DR401" i="171"/>
  <c r="DM401" i="171" s="1"/>
  <c r="DP401" i="171"/>
  <c r="DO401" i="171"/>
  <c r="DJ401" i="171"/>
  <c r="DE401" i="171" s="1"/>
  <c r="DI401" i="171"/>
  <c r="DD401" i="171" s="1"/>
  <c r="DH401" i="171"/>
  <c r="DF401" i="171"/>
  <c r="DC401" i="171"/>
  <c r="DA401" i="171"/>
  <c r="CZ401" i="171"/>
  <c r="CY401" i="171"/>
  <c r="CX401" i="171"/>
  <c r="CV401" i="171"/>
  <c r="BT401" i="171"/>
  <c r="BX401" i="171" s="1"/>
  <c r="BS401" i="171"/>
  <c r="BR401" i="171"/>
  <c r="BV401" i="171" s="1"/>
  <c r="BH401" i="171"/>
  <c r="BG401" i="171"/>
  <c r="BF401" i="171"/>
  <c r="BE401" i="171"/>
  <c r="BD401" i="171"/>
  <c r="BC401" i="171"/>
  <c r="BB401" i="171"/>
  <c r="BA401" i="171"/>
  <c r="AY401" i="171"/>
  <c r="AW401" i="171"/>
  <c r="AV401" i="171"/>
  <c r="AU401" i="171"/>
  <c r="AT401" i="171"/>
  <c r="AR401" i="171"/>
  <c r="AP401" i="171"/>
  <c r="AO401" i="171"/>
  <c r="AN401" i="171"/>
  <c r="AM401" i="171"/>
  <c r="AK401" i="171"/>
  <c r="AE401" i="171"/>
  <c r="AF401" i="171" s="1"/>
  <c r="AD401" i="171"/>
  <c r="Y401" i="171"/>
  <c r="X401" i="171"/>
  <c r="V401" i="171"/>
  <c r="F401" i="171"/>
  <c r="D401" i="171"/>
  <c r="C401" i="171"/>
  <c r="A401" i="171"/>
  <c r="FN400" i="171"/>
  <c r="FG400" i="171"/>
  <c r="FJ400" i="171" s="1"/>
  <c r="FR400" i="171" s="1"/>
  <c r="FB400" i="171"/>
  <c r="FA400" i="171"/>
  <c r="EZ400" i="171"/>
  <c r="FC400" i="171" s="1"/>
  <c r="EY400" i="171"/>
  <c r="ES400" i="171"/>
  <c r="ER400" i="171"/>
  <c r="EQ400" i="171"/>
  <c r="EO400" i="171"/>
  <c r="EN400" i="171"/>
  <c r="EM400" i="171"/>
  <c r="EF400" i="171"/>
  <c r="EJ400" i="171" s="1"/>
  <c r="EE400" i="171"/>
  <c r="EI400" i="171" s="1"/>
  <c r="ED400" i="171"/>
  <c r="DT400" i="171"/>
  <c r="DO400" i="171" s="1"/>
  <c r="DS400" i="171"/>
  <c r="DN400" i="171" s="1"/>
  <c r="DR400" i="171"/>
  <c r="DM400" i="171" s="1"/>
  <c r="DP400" i="171"/>
  <c r="DJ400" i="171"/>
  <c r="DE400" i="171" s="1"/>
  <c r="DI400" i="171"/>
  <c r="DD400" i="171" s="1"/>
  <c r="DH400" i="171"/>
  <c r="DF400" i="171"/>
  <c r="DC400" i="171"/>
  <c r="DA400" i="171"/>
  <c r="CZ400" i="171"/>
  <c r="CY400" i="171"/>
  <c r="CX400" i="171"/>
  <c r="CV400" i="171"/>
  <c r="BT400" i="171"/>
  <c r="BX400" i="171" s="1"/>
  <c r="BS400" i="171"/>
  <c r="BW400" i="171" s="1"/>
  <c r="BR400" i="171"/>
  <c r="BV400" i="171" s="1"/>
  <c r="BH400" i="171"/>
  <c r="BG400" i="171"/>
  <c r="BF400" i="171"/>
  <c r="BI400" i="171" s="1"/>
  <c r="BE400" i="171"/>
  <c r="BD400" i="171"/>
  <c r="BC400" i="171"/>
  <c r="BB400" i="171"/>
  <c r="BA400" i="171"/>
  <c r="AY400" i="171"/>
  <c r="AW400" i="171"/>
  <c r="AV400" i="171"/>
  <c r="AU400" i="171"/>
  <c r="AT400" i="171"/>
  <c r="AR400" i="171"/>
  <c r="AP400" i="171"/>
  <c r="AO400" i="171"/>
  <c r="AN400" i="171"/>
  <c r="AM400" i="171"/>
  <c r="AK400" i="171"/>
  <c r="AE400" i="171"/>
  <c r="AF400" i="171" s="1"/>
  <c r="AD400" i="171"/>
  <c r="AB400" i="171" s="1"/>
  <c r="FD400" i="171" s="1"/>
  <c r="Y400" i="171"/>
  <c r="X400" i="171"/>
  <c r="V400" i="171"/>
  <c r="F400" i="171"/>
  <c r="D400" i="171"/>
  <c r="C400" i="171"/>
  <c r="A400" i="171"/>
  <c r="FN399" i="171"/>
  <c r="FG399" i="171"/>
  <c r="FH399" i="171" s="1"/>
  <c r="FB399" i="171"/>
  <c r="FA399" i="171"/>
  <c r="EZ399" i="171"/>
  <c r="EY399" i="171"/>
  <c r="ES399" i="171"/>
  <c r="ER399" i="171"/>
  <c r="EQ399" i="171"/>
  <c r="EO399" i="171"/>
  <c r="EN399" i="171"/>
  <c r="EM399" i="171"/>
  <c r="EF399" i="171"/>
  <c r="EJ399" i="171" s="1"/>
  <c r="EE399" i="171"/>
  <c r="ED399" i="171"/>
  <c r="EH399" i="171" s="1"/>
  <c r="DT399" i="171"/>
  <c r="DO399" i="171" s="1"/>
  <c r="DS399" i="171"/>
  <c r="DN399" i="171" s="1"/>
  <c r="DR399" i="171"/>
  <c r="DM399" i="171" s="1"/>
  <c r="DP399" i="171"/>
  <c r="DJ399" i="171"/>
  <c r="DE399" i="171" s="1"/>
  <c r="DI399" i="171"/>
  <c r="DD399" i="171" s="1"/>
  <c r="DH399" i="171"/>
  <c r="DF399" i="171"/>
  <c r="DC399" i="171"/>
  <c r="DA399" i="171"/>
  <c r="CZ399" i="171"/>
  <c r="CY399" i="171"/>
  <c r="CX399" i="171"/>
  <c r="CV399" i="171"/>
  <c r="BT399" i="171"/>
  <c r="BX399" i="171" s="1"/>
  <c r="BS399" i="171"/>
  <c r="BW399" i="171" s="1"/>
  <c r="BR399" i="171"/>
  <c r="BH399" i="171"/>
  <c r="BG399" i="171"/>
  <c r="BF399" i="171"/>
  <c r="BI399" i="171" s="1"/>
  <c r="BE399" i="171"/>
  <c r="BD399" i="171"/>
  <c r="BC399" i="171"/>
  <c r="BB399" i="171"/>
  <c r="BA399" i="171"/>
  <c r="AY399" i="171"/>
  <c r="AW399" i="171"/>
  <c r="AV399" i="171"/>
  <c r="AU399" i="171"/>
  <c r="AT399" i="171"/>
  <c r="AR399" i="171"/>
  <c r="AP399" i="171"/>
  <c r="AO399" i="171"/>
  <c r="AN399" i="171"/>
  <c r="AM399" i="171"/>
  <c r="AK399" i="171"/>
  <c r="AE399" i="171"/>
  <c r="AF399" i="171" s="1"/>
  <c r="AD399" i="171"/>
  <c r="Y399" i="171"/>
  <c r="X399" i="171"/>
  <c r="V399" i="171"/>
  <c r="F399" i="171"/>
  <c r="D399" i="171"/>
  <c r="C399" i="171"/>
  <c r="A399" i="171"/>
  <c r="FN398" i="171"/>
  <c r="FG398" i="171"/>
  <c r="FJ398" i="171" s="1"/>
  <c r="FR398" i="171" s="1"/>
  <c r="FB398" i="171"/>
  <c r="FA398" i="171"/>
  <c r="EZ398" i="171"/>
  <c r="FC398" i="171" s="1"/>
  <c r="DK398" i="171" s="1"/>
  <c r="EY398" i="171"/>
  <c r="ES398" i="171"/>
  <c r="ER398" i="171"/>
  <c r="EQ398" i="171"/>
  <c r="EO398" i="171"/>
  <c r="EN398" i="171"/>
  <c r="EM398" i="171"/>
  <c r="EF398" i="171"/>
  <c r="EJ398" i="171" s="1"/>
  <c r="EE398" i="171"/>
  <c r="EI398" i="171" s="1"/>
  <c r="ED398" i="171"/>
  <c r="EH398" i="171" s="1"/>
  <c r="DT398" i="171"/>
  <c r="DO398" i="171" s="1"/>
  <c r="DS398" i="171"/>
  <c r="DN398" i="171" s="1"/>
  <c r="DR398" i="171"/>
  <c r="DM398" i="171" s="1"/>
  <c r="DP398" i="171"/>
  <c r="DJ398" i="171"/>
  <c r="DI398" i="171"/>
  <c r="DD398" i="171" s="1"/>
  <c r="DH398" i="171"/>
  <c r="DC398" i="171" s="1"/>
  <c r="DF398" i="171"/>
  <c r="DE398" i="171"/>
  <c r="DA398" i="171"/>
  <c r="CZ398" i="171"/>
  <c r="CY398" i="171"/>
  <c r="CX398" i="171"/>
  <c r="CV398" i="171"/>
  <c r="BT398" i="171"/>
  <c r="BX398" i="171" s="1"/>
  <c r="BS398" i="171"/>
  <c r="BW398" i="171" s="1"/>
  <c r="BR398" i="171"/>
  <c r="BH398" i="171"/>
  <c r="BG398" i="171"/>
  <c r="BF398" i="171"/>
  <c r="BI398" i="171" s="1"/>
  <c r="BE398" i="171"/>
  <c r="BD398" i="171"/>
  <c r="BC398" i="171"/>
  <c r="BB398" i="171"/>
  <c r="BA398" i="171"/>
  <c r="AY398" i="171"/>
  <c r="AW398" i="171"/>
  <c r="AV398" i="171"/>
  <c r="AU398" i="171"/>
  <c r="AT398" i="171"/>
  <c r="AR398" i="171"/>
  <c r="AP398" i="171"/>
  <c r="AO398" i="171"/>
  <c r="AN398" i="171"/>
  <c r="AM398" i="171"/>
  <c r="AK398" i="171"/>
  <c r="AE398" i="171"/>
  <c r="AF398" i="171" s="1"/>
  <c r="AD398" i="171"/>
  <c r="Y398" i="171"/>
  <c r="X398" i="171"/>
  <c r="V398" i="171"/>
  <c r="F398" i="171"/>
  <c r="D398" i="171"/>
  <c r="C398" i="171"/>
  <c r="A398" i="171"/>
  <c r="FN397" i="171"/>
  <c r="FG397" i="171"/>
  <c r="FB397" i="171"/>
  <c r="FA397" i="171"/>
  <c r="EZ397" i="171"/>
  <c r="FC397" i="171" s="1"/>
  <c r="DK397" i="171" s="1"/>
  <c r="EY397" i="171"/>
  <c r="ES397" i="171"/>
  <c r="ER397" i="171"/>
  <c r="EQ397" i="171"/>
  <c r="ET397" i="171" s="1"/>
  <c r="EO397" i="171"/>
  <c r="EN397" i="171"/>
  <c r="EM397" i="171"/>
  <c r="EF397" i="171"/>
  <c r="EJ397" i="171" s="1"/>
  <c r="EE397" i="171"/>
  <c r="EI397" i="171" s="1"/>
  <c r="ED397" i="171"/>
  <c r="EH397" i="171" s="1"/>
  <c r="DT397" i="171"/>
  <c r="DS397" i="171"/>
  <c r="DN397" i="171" s="1"/>
  <c r="DR397" i="171"/>
  <c r="DM397" i="171" s="1"/>
  <c r="DP397" i="171"/>
  <c r="DO397" i="171"/>
  <c r="DJ397" i="171"/>
  <c r="DE397" i="171" s="1"/>
  <c r="DI397" i="171"/>
  <c r="DD397" i="171" s="1"/>
  <c r="DH397" i="171"/>
  <c r="DC397" i="171" s="1"/>
  <c r="DF397" i="171"/>
  <c r="DA397" i="171"/>
  <c r="CZ397" i="171"/>
  <c r="CY397" i="171"/>
  <c r="CX397" i="171"/>
  <c r="CV397" i="171"/>
  <c r="BT397" i="171"/>
  <c r="BX397" i="171" s="1"/>
  <c r="BS397" i="171"/>
  <c r="BW397" i="171" s="1"/>
  <c r="BR397" i="171"/>
  <c r="BH397" i="171"/>
  <c r="BG397" i="171"/>
  <c r="BF397" i="171"/>
  <c r="BE397" i="171"/>
  <c r="BD397" i="171"/>
  <c r="BC397" i="171"/>
  <c r="BB397" i="171"/>
  <c r="BA397" i="171"/>
  <c r="AY397" i="171"/>
  <c r="AW397" i="171"/>
  <c r="AV397" i="171"/>
  <c r="AU397" i="171"/>
  <c r="AT397" i="171"/>
  <c r="AR397" i="171"/>
  <c r="AP397" i="171"/>
  <c r="AO397" i="171"/>
  <c r="AN397" i="171"/>
  <c r="AM397" i="171"/>
  <c r="AK397" i="171"/>
  <c r="AE397" i="171"/>
  <c r="AF397" i="171" s="1"/>
  <c r="AD397" i="171"/>
  <c r="AB397" i="171" s="1"/>
  <c r="FD397" i="171" s="1"/>
  <c r="Y397" i="171"/>
  <c r="X397" i="171"/>
  <c r="V397" i="171"/>
  <c r="F397" i="171"/>
  <c r="D397" i="171"/>
  <c r="C397" i="171"/>
  <c r="A397" i="171"/>
  <c r="FN396" i="171"/>
  <c r="FG396" i="171"/>
  <c r="FJ396" i="171" s="1"/>
  <c r="FR396" i="171" s="1"/>
  <c r="FB396" i="171"/>
  <c r="FA396" i="171"/>
  <c r="EZ396" i="171"/>
  <c r="EY396" i="171"/>
  <c r="ES396" i="171"/>
  <c r="ER396" i="171"/>
  <c r="EQ396" i="171"/>
  <c r="ET396" i="171" s="1"/>
  <c r="EO396" i="171"/>
  <c r="EN396" i="171"/>
  <c r="EM396" i="171"/>
  <c r="EF396" i="171"/>
  <c r="EJ396" i="171" s="1"/>
  <c r="EE396" i="171"/>
  <c r="EI396" i="171" s="1"/>
  <c r="ED396" i="171"/>
  <c r="DT396" i="171"/>
  <c r="DS396" i="171"/>
  <c r="DR396" i="171"/>
  <c r="DM396" i="171" s="1"/>
  <c r="DP396" i="171"/>
  <c r="DO396" i="171"/>
  <c r="DN396" i="171"/>
  <c r="DJ396" i="171"/>
  <c r="DE396" i="171" s="1"/>
  <c r="DI396" i="171"/>
  <c r="DD396" i="171" s="1"/>
  <c r="DH396" i="171"/>
  <c r="DC396" i="171" s="1"/>
  <c r="DF396" i="171"/>
  <c r="DA396" i="171"/>
  <c r="CZ396" i="171"/>
  <c r="CY396" i="171"/>
  <c r="CX396" i="171"/>
  <c r="CV396" i="171"/>
  <c r="BT396" i="171"/>
  <c r="BX396" i="171" s="1"/>
  <c r="BS396" i="171"/>
  <c r="BW396" i="171" s="1"/>
  <c r="BR396" i="171"/>
  <c r="BH396" i="171"/>
  <c r="BG396" i="171"/>
  <c r="BF396" i="171"/>
  <c r="BE396" i="171"/>
  <c r="BD396" i="171"/>
  <c r="BC396" i="171"/>
  <c r="BB396" i="171"/>
  <c r="BA396" i="171"/>
  <c r="AY396" i="171"/>
  <c r="AW396" i="171"/>
  <c r="AV396" i="171"/>
  <c r="AU396" i="171"/>
  <c r="AT396" i="171"/>
  <c r="AR396" i="171"/>
  <c r="AP396" i="171"/>
  <c r="AO396" i="171"/>
  <c r="AN396" i="171"/>
  <c r="AM396" i="171"/>
  <c r="AK396" i="171"/>
  <c r="AE396" i="171"/>
  <c r="AF396" i="171" s="1"/>
  <c r="AD396" i="171"/>
  <c r="AB396" i="171" s="1"/>
  <c r="FD396" i="171" s="1"/>
  <c r="Y396" i="171"/>
  <c r="Z396" i="171" s="1"/>
  <c r="BZ396" i="171" s="1"/>
  <c r="X396" i="171"/>
  <c r="V396" i="171"/>
  <c r="F396" i="171"/>
  <c r="D396" i="171"/>
  <c r="C396" i="171"/>
  <c r="A396" i="171"/>
  <c r="FN395" i="171"/>
  <c r="FG395" i="171"/>
  <c r="FI395" i="171" s="1"/>
  <c r="FQ395" i="171" s="1"/>
  <c r="FB395" i="171"/>
  <c r="FA395" i="171"/>
  <c r="EZ395" i="171"/>
  <c r="FC395" i="171" s="1"/>
  <c r="DU395" i="171" s="1"/>
  <c r="EY395" i="171"/>
  <c r="ES395" i="171"/>
  <c r="ER395" i="171"/>
  <c r="EQ395" i="171"/>
  <c r="EO395" i="171"/>
  <c r="EN395" i="171"/>
  <c r="EM395" i="171"/>
  <c r="EF395" i="171"/>
  <c r="EJ395" i="171" s="1"/>
  <c r="EE395" i="171"/>
  <c r="EI395" i="171" s="1"/>
  <c r="ED395" i="171"/>
  <c r="EH395" i="171" s="1"/>
  <c r="DT395" i="171"/>
  <c r="DO395" i="171" s="1"/>
  <c r="DS395" i="171"/>
  <c r="DN395" i="171" s="1"/>
  <c r="DR395" i="171"/>
  <c r="DM395" i="171" s="1"/>
  <c r="DP395" i="171"/>
  <c r="DJ395" i="171"/>
  <c r="DE395" i="171" s="1"/>
  <c r="DI395" i="171"/>
  <c r="DD395" i="171" s="1"/>
  <c r="DH395" i="171"/>
  <c r="DF395" i="171"/>
  <c r="DC395" i="171"/>
  <c r="DA395" i="171"/>
  <c r="CZ395" i="171"/>
  <c r="CY395" i="171"/>
  <c r="CX395" i="171"/>
  <c r="CV395" i="171"/>
  <c r="BT395" i="171"/>
  <c r="BX395" i="171" s="1"/>
  <c r="BS395" i="171"/>
  <c r="BW395" i="171" s="1"/>
  <c r="BR395" i="171"/>
  <c r="BV395" i="171" s="1"/>
  <c r="BH395" i="171"/>
  <c r="BG395" i="171"/>
  <c r="BF395" i="171"/>
  <c r="BE395" i="171"/>
  <c r="BD395" i="171"/>
  <c r="BC395" i="171"/>
  <c r="BB395" i="171"/>
  <c r="BA395" i="171"/>
  <c r="AY395" i="171"/>
  <c r="AW395" i="171"/>
  <c r="AV395" i="171"/>
  <c r="AU395" i="171"/>
  <c r="AT395" i="171"/>
  <c r="AR395" i="171"/>
  <c r="AP395" i="171"/>
  <c r="AO395" i="171"/>
  <c r="AN395" i="171"/>
  <c r="AM395" i="171"/>
  <c r="AK395" i="171"/>
  <c r="AE395" i="171"/>
  <c r="AF395" i="171" s="1"/>
  <c r="AD395" i="171"/>
  <c r="AB395" i="171" s="1"/>
  <c r="FD395" i="171" s="1"/>
  <c r="Y395" i="171"/>
  <c r="X395" i="171"/>
  <c r="V395" i="171"/>
  <c r="F395" i="171"/>
  <c r="D395" i="171"/>
  <c r="C395" i="171"/>
  <c r="A395" i="171"/>
  <c r="FN394" i="171"/>
  <c r="FG394" i="171"/>
  <c r="FI394" i="171" s="1"/>
  <c r="FQ394" i="171" s="1"/>
  <c r="FB394" i="171"/>
  <c r="FA394" i="171"/>
  <c r="FC394" i="171" s="1"/>
  <c r="EZ394" i="171"/>
  <c r="EY394" i="171"/>
  <c r="ES394" i="171"/>
  <c r="ER394" i="171"/>
  <c r="EQ394" i="171"/>
  <c r="EO394" i="171"/>
  <c r="EN394" i="171"/>
  <c r="EM394" i="171"/>
  <c r="EF394" i="171"/>
  <c r="EJ394" i="171" s="1"/>
  <c r="EE394" i="171"/>
  <c r="ED394" i="171"/>
  <c r="EH394" i="171" s="1"/>
  <c r="DT394" i="171"/>
  <c r="DO394" i="171" s="1"/>
  <c r="DS394" i="171"/>
  <c r="DN394" i="171" s="1"/>
  <c r="DR394" i="171"/>
  <c r="DP394" i="171"/>
  <c r="DM394" i="171"/>
  <c r="DJ394" i="171"/>
  <c r="DE394" i="171" s="1"/>
  <c r="DI394" i="171"/>
  <c r="DD394" i="171" s="1"/>
  <c r="DH394" i="171"/>
  <c r="DC394" i="171" s="1"/>
  <c r="DF394" i="171"/>
  <c r="DA394" i="171"/>
  <c r="CZ394" i="171"/>
  <c r="CY394" i="171"/>
  <c r="CX394" i="171"/>
  <c r="CV394" i="171"/>
  <c r="BT394" i="171"/>
  <c r="BX394" i="171" s="1"/>
  <c r="BS394" i="171"/>
  <c r="BR394" i="171"/>
  <c r="BV394" i="171" s="1"/>
  <c r="BH394" i="171"/>
  <c r="BG394" i="171"/>
  <c r="BI394" i="171" s="1"/>
  <c r="BF394" i="171"/>
  <c r="BE394" i="171"/>
  <c r="BD394" i="171"/>
  <c r="BC394" i="171"/>
  <c r="BB394" i="171"/>
  <c r="BA394" i="171"/>
  <c r="AY394" i="171"/>
  <c r="AW394" i="171"/>
  <c r="AV394" i="171"/>
  <c r="AU394" i="171"/>
  <c r="AT394" i="171"/>
  <c r="AR394" i="171"/>
  <c r="AP394" i="171"/>
  <c r="AO394" i="171"/>
  <c r="AN394" i="171"/>
  <c r="AM394" i="171"/>
  <c r="AK394" i="171"/>
  <c r="AE394" i="171"/>
  <c r="AF394" i="171" s="1"/>
  <c r="AD394" i="171"/>
  <c r="Y394" i="171"/>
  <c r="X394" i="171"/>
  <c r="V394" i="171"/>
  <c r="F394" i="171"/>
  <c r="D394" i="171"/>
  <c r="C394" i="171"/>
  <c r="A394" i="171"/>
  <c r="FN393" i="171"/>
  <c r="FG393" i="171"/>
  <c r="FH393" i="171" s="1"/>
  <c r="FP393" i="171" s="1"/>
  <c r="FB393" i="171"/>
  <c r="FA393" i="171"/>
  <c r="EZ393" i="171"/>
  <c r="FC393" i="171" s="1"/>
  <c r="EY393" i="171"/>
  <c r="ES393" i="171"/>
  <c r="ER393" i="171"/>
  <c r="EQ393" i="171"/>
  <c r="EO393" i="171"/>
  <c r="EN393" i="171"/>
  <c r="EM393" i="171"/>
  <c r="EF393" i="171"/>
  <c r="EJ393" i="171" s="1"/>
  <c r="EE393" i="171"/>
  <c r="EI393" i="171" s="1"/>
  <c r="ED393" i="171"/>
  <c r="EH393" i="171" s="1"/>
  <c r="DT393" i="171"/>
  <c r="DO393" i="171" s="1"/>
  <c r="DS393" i="171"/>
  <c r="DN393" i="171" s="1"/>
  <c r="DR393" i="171"/>
  <c r="DM393" i="171" s="1"/>
  <c r="DP393" i="171"/>
  <c r="DJ393" i="171"/>
  <c r="DE393" i="171" s="1"/>
  <c r="DI393" i="171"/>
  <c r="DH393" i="171"/>
  <c r="DC393" i="171" s="1"/>
  <c r="DF393" i="171"/>
  <c r="DD393" i="171"/>
  <c r="DA393" i="171"/>
  <c r="CZ393" i="171"/>
  <c r="CY393" i="171"/>
  <c r="CX393" i="171"/>
  <c r="CV393" i="171"/>
  <c r="BT393" i="171"/>
  <c r="BX393" i="171" s="1"/>
  <c r="BS393" i="171"/>
  <c r="BW393" i="171" s="1"/>
  <c r="BR393" i="171"/>
  <c r="BH393" i="171"/>
  <c r="BG393" i="171"/>
  <c r="BI393" i="171" s="1"/>
  <c r="BF393" i="171"/>
  <c r="BE393" i="171"/>
  <c r="BD393" i="171"/>
  <c r="BC393" i="171"/>
  <c r="BB393" i="171"/>
  <c r="BA393" i="171"/>
  <c r="AY393" i="171"/>
  <c r="AW393" i="171"/>
  <c r="AV393" i="171"/>
  <c r="AU393" i="171"/>
  <c r="AT393" i="171"/>
  <c r="AR393" i="171"/>
  <c r="AP393" i="171"/>
  <c r="AO393" i="171"/>
  <c r="AN393" i="171"/>
  <c r="AM393" i="171"/>
  <c r="AK393" i="171"/>
  <c r="AE393" i="171"/>
  <c r="AF393" i="171" s="1"/>
  <c r="AD393" i="171"/>
  <c r="Y393" i="171"/>
  <c r="X393" i="171"/>
  <c r="V393" i="171"/>
  <c r="F393" i="171"/>
  <c r="D393" i="171"/>
  <c r="C393" i="171"/>
  <c r="A393" i="171"/>
  <c r="FN392" i="171"/>
  <c r="FG392" i="171"/>
  <c r="FI392" i="171" s="1"/>
  <c r="FQ392" i="171" s="1"/>
  <c r="FB392" i="171"/>
  <c r="FA392" i="171"/>
  <c r="EZ392" i="171"/>
  <c r="EY392" i="171"/>
  <c r="ES392" i="171"/>
  <c r="ER392" i="171"/>
  <c r="EQ392" i="171"/>
  <c r="EO392" i="171"/>
  <c r="EN392" i="171"/>
  <c r="EM392" i="171"/>
  <c r="EF392" i="171"/>
  <c r="EJ392" i="171" s="1"/>
  <c r="EE392" i="171"/>
  <c r="ED392" i="171"/>
  <c r="EH392" i="171" s="1"/>
  <c r="DT392" i="171"/>
  <c r="DO392" i="171" s="1"/>
  <c r="DS392" i="171"/>
  <c r="DN392" i="171" s="1"/>
  <c r="DR392" i="171"/>
  <c r="DP392" i="171"/>
  <c r="DM392" i="171"/>
  <c r="DJ392" i="171"/>
  <c r="DI392" i="171"/>
  <c r="DD392" i="171" s="1"/>
  <c r="DH392" i="171"/>
  <c r="DC392" i="171" s="1"/>
  <c r="DF392" i="171"/>
  <c r="DE392" i="171"/>
  <c r="DA392" i="171"/>
  <c r="CZ392" i="171"/>
  <c r="CY392" i="171"/>
  <c r="CX392" i="171"/>
  <c r="CV392" i="171"/>
  <c r="BT392" i="171"/>
  <c r="BX392" i="171" s="1"/>
  <c r="BS392" i="171"/>
  <c r="BW392" i="171" s="1"/>
  <c r="BR392" i="171"/>
  <c r="BH392" i="171"/>
  <c r="BG392" i="171"/>
  <c r="BF392" i="171"/>
  <c r="BE392" i="171"/>
  <c r="BD392" i="171"/>
  <c r="BC392" i="171"/>
  <c r="BB392" i="171"/>
  <c r="BA392" i="171"/>
  <c r="AY392" i="171"/>
  <c r="AW392" i="171"/>
  <c r="AV392" i="171"/>
  <c r="AU392" i="171"/>
  <c r="AT392" i="171"/>
  <c r="AR392" i="171"/>
  <c r="AO392" i="171"/>
  <c r="AN392" i="171"/>
  <c r="AM392" i="171"/>
  <c r="AK392" i="171"/>
  <c r="AP392" i="171" s="1"/>
  <c r="AE392" i="171"/>
  <c r="AF392" i="171" s="1"/>
  <c r="AD392" i="171"/>
  <c r="Y392" i="171"/>
  <c r="X392" i="171"/>
  <c r="V392" i="171"/>
  <c r="F392" i="171"/>
  <c r="D392" i="171"/>
  <c r="C392" i="171"/>
  <c r="A392" i="171"/>
  <c r="FN391" i="171"/>
  <c r="FG391" i="171"/>
  <c r="FJ391" i="171" s="1"/>
  <c r="FR391" i="171" s="1"/>
  <c r="FB391" i="171"/>
  <c r="FA391" i="171"/>
  <c r="EZ391" i="171"/>
  <c r="EY391" i="171"/>
  <c r="ES391" i="171"/>
  <c r="ER391" i="171"/>
  <c r="EQ391" i="171"/>
  <c r="EO391" i="171"/>
  <c r="EN391" i="171"/>
  <c r="EM391" i="171"/>
  <c r="EF391" i="171"/>
  <c r="EJ391" i="171" s="1"/>
  <c r="EE391" i="171"/>
  <c r="EI391" i="171" s="1"/>
  <c r="ED391" i="171"/>
  <c r="EH391" i="171" s="1"/>
  <c r="DT391" i="171"/>
  <c r="DO391" i="171" s="1"/>
  <c r="DS391" i="171"/>
  <c r="DN391" i="171" s="1"/>
  <c r="DR391" i="171"/>
  <c r="DP391" i="171"/>
  <c r="DM391" i="171"/>
  <c r="DJ391" i="171"/>
  <c r="DI391" i="171"/>
  <c r="DH391" i="171"/>
  <c r="DC391" i="171" s="1"/>
  <c r="DF391" i="171"/>
  <c r="DE391" i="171"/>
  <c r="DD391" i="171"/>
  <c r="DA391" i="171"/>
  <c r="CZ391" i="171"/>
  <c r="CY391" i="171"/>
  <c r="CX391" i="171"/>
  <c r="CV391" i="171"/>
  <c r="BT391" i="171"/>
  <c r="BX391" i="171" s="1"/>
  <c r="BS391" i="171"/>
  <c r="BW391" i="171" s="1"/>
  <c r="BR391" i="171"/>
  <c r="BV391" i="171" s="1"/>
  <c r="BI391" i="171"/>
  <c r="BH391" i="171"/>
  <c r="BG391" i="171"/>
  <c r="BF391" i="171"/>
  <c r="BE391" i="171"/>
  <c r="BD391" i="171"/>
  <c r="BC391" i="171"/>
  <c r="BB391" i="171"/>
  <c r="BA391" i="171"/>
  <c r="AY391" i="171"/>
  <c r="AW391" i="171"/>
  <c r="AV391" i="171"/>
  <c r="AU391" i="171"/>
  <c r="AT391" i="171"/>
  <c r="AR391" i="171"/>
  <c r="AO391" i="171"/>
  <c r="AN391" i="171"/>
  <c r="AM391" i="171"/>
  <c r="AK391" i="171"/>
  <c r="AP391" i="171" s="1"/>
  <c r="AE391" i="171"/>
  <c r="AF391" i="171" s="1"/>
  <c r="AD391" i="171"/>
  <c r="Y391" i="171"/>
  <c r="X391" i="171"/>
  <c r="V391" i="171"/>
  <c r="F391" i="171"/>
  <c r="D391" i="171"/>
  <c r="C391" i="171"/>
  <c r="A391" i="171"/>
  <c r="FN390" i="171"/>
  <c r="FG390" i="171"/>
  <c r="FB390" i="171"/>
  <c r="FA390" i="171"/>
  <c r="EZ390" i="171"/>
  <c r="EY390" i="171"/>
  <c r="ES390" i="171"/>
  <c r="ER390" i="171"/>
  <c r="EQ390" i="171"/>
  <c r="ET390" i="171" s="1"/>
  <c r="EO390" i="171"/>
  <c r="EN390" i="171"/>
  <c r="EM390" i="171"/>
  <c r="EF390" i="171"/>
  <c r="EJ390" i="171" s="1"/>
  <c r="EE390" i="171"/>
  <c r="EI390" i="171" s="1"/>
  <c r="ED390" i="171"/>
  <c r="EH390" i="171" s="1"/>
  <c r="DT390" i="171"/>
  <c r="DO390" i="171" s="1"/>
  <c r="DS390" i="171"/>
  <c r="DR390" i="171"/>
  <c r="DP390" i="171"/>
  <c r="DN390" i="171"/>
  <c r="DM390" i="171"/>
  <c r="DJ390" i="171"/>
  <c r="DE390" i="171" s="1"/>
  <c r="DI390" i="171"/>
  <c r="DD390" i="171" s="1"/>
  <c r="DH390" i="171"/>
  <c r="DC390" i="171" s="1"/>
  <c r="DF390" i="171"/>
  <c r="DA390" i="171"/>
  <c r="CZ390" i="171"/>
  <c r="CY390" i="171"/>
  <c r="CX390" i="171"/>
  <c r="CV390" i="171"/>
  <c r="BT390" i="171"/>
  <c r="BX390" i="171" s="1"/>
  <c r="BS390" i="171"/>
  <c r="BW390" i="171" s="1"/>
  <c r="BR390" i="171"/>
  <c r="BH390" i="171"/>
  <c r="BG390" i="171"/>
  <c r="BF390" i="171"/>
  <c r="BE390" i="171"/>
  <c r="BD390" i="171"/>
  <c r="BC390" i="171"/>
  <c r="BB390" i="171"/>
  <c r="BA390" i="171"/>
  <c r="AY390" i="171"/>
  <c r="AW390" i="171"/>
  <c r="AV390" i="171"/>
  <c r="AU390" i="171"/>
  <c r="AT390" i="171"/>
  <c r="AR390" i="171"/>
  <c r="AP390" i="171"/>
  <c r="AO390" i="171"/>
  <c r="AN390" i="171"/>
  <c r="AM390" i="171"/>
  <c r="AK390" i="171"/>
  <c r="AE390" i="171"/>
  <c r="AF390" i="171" s="1"/>
  <c r="AD390" i="171"/>
  <c r="Y390" i="171"/>
  <c r="X390" i="171"/>
  <c r="V390" i="171"/>
  <c r="F390" i="171"/>
  <c r="D390" i="171"/>
  <c r="C390" i="171"/>
  <c r="A390" i="171"/>
  <c r="FN389" i="171"/>
  <c r="FG389" i="171"/>
  <c r="FJ389" i="171" s="1"/>
  <c r="FR389" i="171" s="1"/>
  <c r="FB389" i="171"/>
  <c r="FA389" i="171"/>
  <c r="EZ389" i="171"/>
  <c r="EY389" i="171"/>
  <c r="ES389" i="171"/>
  <c r="ER389" i="171"/>
  <c r="EQ389" i="171"/>
  <c r="ET389" i="171" s="1"/>
  <c r="EO389" i="171"/>
  <c r="EN389" i="171"/>
  <c r="EM389" i="171"/>
  <c r="EF389" i="171"/>
  <c r="EJ389" i="171" s="1"/>
  <c r="EE389" i="171"/>
  <c r="EI389" i="171" s="1"/>
  <c r="ED389" i="171"/>
  <c r="EH389" i="171" s="1"/>
  <c r="DT389" i="171"/>
  <c r="DS389" i="171"/>
  <c r="DN389" i="171" s="1"/>
  <c r="DR389" i="171"/>
  <c r="DM389" i="171" s="1"/>
  <c r="DP389" i="171"/>
  <c r="DO389" i="171"/>
  <c r="DJ389" i="171"/>
  <c r="DE389" i="171" s="1"/>
  <c r="DI389" i="171"/>
  <c r="DD389" i="171" s="1"/>
  <c r="DH389" i="171"/>
  <c r="DC389" i="171" s="1"/>
  <c r="DF389" i="171"/>
  <c r="DA389" i="171"/>
  <c r="CZ389" i="171"/>
  <c r="CY389" i="171"/>
  <c r="CX389" i="171"/>
  <c r="CV389" i="171"/>
  <c r="BT389" i="171"/>
  <c r="BX389" i="171" s="1"/>
  <c r="BS389" i="171"/>
  <c r="BW389" i="171" s="1"/>
  <c r="BR389" i="171"/>
  <c r="BH389" i="171"/>
  <c r="BG389" i="171"/>
  <c r="BF389" i="171"/>
  <c r="BE389" i="171"/>
  <c r="BD389" i="171"/>
  <c r="BC389" i="171"/>
  <c r="BB389" i="171"/>
  <c r="BA389" i="171"/>
  <c r="AY389" i="171"/>
  <c r="AW389" i="171"/>
  <c r="AV389" i="171"/>
  <c r="AU389" i="171"/>
  <c r="AT389" i="171"/>
  <c r="AR389" i="171"/>
  <c r="AP389" i="171"/>
  <c r="AO389" i="171"/>
  <c r="AN389" i="171"/>
  <c r="AM389" i="171"/>
  <c r="AK389" i="171"/>
  <c r="AE389" i="171"/>
  <c r="AF389" i="171" s="1"/>
  <c r="AD389" i="171"/>
  <c r="AB389" i="171" s="1"/>
  <c r="FD389" i="171" s="1"/>
  <c r="Y389" i="171"/>
  <c r="X389" i="171"/>
  <c r="V389" i="171"/>
  <c r="F389" i="171"/>
  <c r="D389" i="171"/>
  <c r="C389" i="171"/>
  <c r="A389" i="171"/>
  <c r="FN388" i="171"/>
  <c r="FG388" i="171"/>
  <c r="FJ388" i="171" s="1"/>
  <c r="FR388" i="171" s="1"/>
  <c r="FB388" i="171"/>
  <c r="FA388" i="171"/>
  <c r="FC388" i="171" s="1"/>
  <c r="EZ388" i="171"/>
  <c r="EY388" i="171"/>
  <c r="ES388" i="171"/>
  <c r="ER388" i="171"/>
  <c r="EQ388" i="171"/>
  <c r="EO388" i="171"/>
  <c r="EN388" i="171"/>
  <c r="EM388" i="171"/>
  <c r="EF388" i="171"/>
  <c r="EJ388" i="171" s="1"/>
  <c r="EE388" i="171"/>
  <c r="EI388" i="171" s="1"/>
  <c r="ED388" i="171"/>
  <c r="DT388" i="171"/>
  <c r="DS388" i="171"/>
  <c r="DN388" i="171" s="1"/>
  <c r="DR388" i="171"/>
  <c r="DM388" i="171" s="1"/>
  <c r="DP388" i="171"/>
  <c r="DO388" i="171"/>
  <c r="DJ388" i="171"/>
  <c r="DE388" i="171" s="1"/>
  <c r="DI388" i="171"/>
  <c r="DD388" i="171" s="1"/>
  <c r="DH388" i="171"/>
  <c r="DC388" i="171" s="1"/>
  <c r="DF388" i="171"/>
  <c r="DA388" i="171"/>
  <c r="CZ388" i="171"/>
  <c r="CY388" i="171"/>
  <c r="CX388" i="171"/>
  <c r="CV388" i="171"/>
  <c r="BT388" i="171"/>
  <c r="BX388" i="171" s="1"/>
  <c r="BS388" i="171"/>
  <c r="BW388" i="171" s="1"/>
  <c r="BR388" i="171"/>
  <c r="BV388" i="171" s="1"/>
  <c r="BH388" i="171"/>
  <c r="BG388" i="171"/>
  <c r="BF388" i="171"/>
  <c r="BI388" i="171" s="1"/>
  <c r="BE388" i="171"/>
  <c r="BD388" i="171"/>
  <c r="BC388" i="171"/>
  <c r="BB388" i="171"/>
  <c r="BA388" i="171"/>
  <c r="AY388" i="171"/>
  <c r="AW388" i="171"/>
  <c r="AV388" i="171"/>
  <c r="AU388" i="171"/>
  <c r="AT388" i="171"/>
  <c r="AR388" i="171"/>
  <c r="AO388" i="171"/>
  <c r="AN388" i="171"/>
  <c r="AM388" i="171"/>
  <c r="AK388" i="171"/>
  <c r="AP388" i="171" s="1"/>
  <c r="AE388" i="171"/>
  <c r="AF388" i="171" s="1"/>
  <c r="AD388" i="171"/>
  <c r="CN388" i="171" s="1"/>
  <c r="Y388" i="171"/>
  <c r="CM388" i="171" s="1"/>
  <c r="X388" i="171"/>
  <c r="V388" i="171"/>
  <c r="F388" i="171"/>
  <c r="D388" i="171"/>
  <c r="C388" i="171"/>
  <c r="A388" i="171"/>
  <c r="FN387" i="171"/>
  <c r="FG387" i="171"/>
  <c r="FI387" i="171" s="1"/>
  <c r="FQ387" i="171" s="1"/>
  <c r="FC387" i="171"/>
  <c r="DU387" i="171" s="1"/>
  <c r="FB387" i="171"/>
  <c r="FA387" i="171"/>
  <c r="EZ387" i="171"/>
  <c r="EY387" i="171"/>
  <c r="ES387" i="171"/>
  <c r="ER387" i="171"/>
  <c r="EQ387" i="171"/>
  <c r="EO387" i="171"/>
  <c r="EN387" i="171"/>
  <c r="EM387" i="171"/>
  <c r="EF387" i="171"/>
  <c r="EJ387" i="171" s="1"/>
  <c r="EE387" i="171"/>
  <c r="EI387" i="171" s="1"/>
  <c r="ED387" i="171"/>
  <c r="DT387" i="171"/>
  <c r="DO387" i="171" s="1"/>
  <c r="DS387" i="171"/>
  <c r="DN387" i="171" s="1"/>
  <c r="DR387" i="171"/>
  <c r="DM387" i="171" s="1"/>
  <c r="DP387" i="171"/>
  <c r="DJ387" i="171"/>
  <c r="DE387" i="171" s="1"/>
  <c r="DI387" i="171"/>
  <c r="DD387" i="171" s="1"/>
  <c r="DH387" i="171"/>
  <c r="DF387" i="171"/>
  <c r="DC387" i="171"/>
  <c r="DA387" i="171"/>
  <c r="CZ387" i="171"/>
  <c r="CY387" i="171"/>
  <c r="CX387" i="171"/>
  <c r="CV387" i="171"/>
  <c r="BT387" i="171"/>
  <c r="BX387" i="171" s="1"/>
  <c r="BS387" i="171"/>
  <c r="BW387" i="171" s="1"/>
  <c r="BR387" i="171"/>
  <c r="BV387" i="171" s="1"/>
  <c r="BH387" i="171"/>
  <c r="BG387" i="171"/>
  <c r="BF387" i="171"/>
  <c r="BE387" i="171"/>
  <c r="BD387" i="171"/>
  <c r="BC387" i="171"/>
  <c r="BB387" i="171"/>
  <c r="BA387" i="171"/>
  <c r="AY387" i="171"/>
  <c r="AW387" i="171"/>
  <c r="AV387" i="171"/>
  <c r="AU387" i="171"/>
  <c r="AT387" i="171"/>
  <c r="AR387" i="171"/>
  <c r="AP387" i="171"/>
  <c r="AO387" i="171"/>
  <c r="AN387" i="171"/>
  <c r="AM387" i="171"/>
  <c r="AK387" i="171"/>
  <c r="AE387" i="171"/>
  <c r="AF387" i="171" s="1"/>
  <c r="AD387" i="171"/>
  <c r="AB387" i="171" s="1"/>
  <c r="FD387" i="171" s="1"/>
  <c r="Y387" i="171"/>
  <c r="X387" i="171"/>
  <c r="V387" i="171"/>
  <c r="F387" i="171"/>
  <c r="D387" i="171"/>
  <c r="C387" i="171"/>
  <c r="A387" i="171"/>
  <c r="FN386" i="171"/>
  <c r="FG386" i="171"/>
  <c r="FH386" i="171" s="1"/>
  <c r="FC386" i="171"/>
  <c r="DU386" i="171" s="1"/>
  <c r="FB386" i="171"/>
  <c r="FA386" i="171"/>
  <c r="EZ386" i="171"/>
  <c r="EY386" i="171"/>
  <c r="ES386" i="171"/>
  <c r="ER386" i="171"/>
  <c r="EQ386" i="171"/>
  <c r="EO386" i="171"/>
  <c r="EN386" i="171"/>
  <c r="EM386" i="171"/>
  <c r="EF386" i="171"/>
  <c r="EJ386" i="171" s="1"/>
  <c r="EE386" i="171"/>
  <c r="EI386" i="171" s="1"/>
  <c r="ED386" i="171"/>
  <c r="EH386" i="171" s="1"/>
  <c r="DT386" i="171"/>
  <c r="DO386" i="171" s="1"/>
  <c r="DS386" i="171"/>
  <c r="DN386" i="171" s="1"/>
  <c r="DR386" i="171"/>
  <c r="DM386" i="171" s="1"/>
  <c r="DP386" i="171"/>
  <c r="DK386" i="171"/>
  <c r="DJ386" i="171"/>
  <c r="DE386" i="171" s="1"/>
  <c r="DI386" i="171"/>
  <c r="DD386" i="171" s="1"/>
  <c r="DH386" i="171"/>
  <c r="DF386" i="171"/>
  <c r="DC386" i="171"/>
  <c r="DA386" i="171"/>
  <c r="CZ386" i="171"/>
  <c r="CY386" i="171"/>
  <c r="CX386" i="171"/>
  <c r="CV386" i="171"/>
  <c r="BT386" i="171"/>
  <c r="BX386" i="171" s="1"/>
  <c r="BS386" i="171"/>
  <c r="BR386" i="171"/>
  <c r="BV386" i="171" s="1"/>
  <c r="BH386" i="171"/>
  <c r="BG386" i="171"/>
  <c r="BF386" i="171"/>
  <c r="BI386" i="171" s="1"/>
  <c r="BE386" i="171"/>
  <c r="BD386" i="171"/>
  <c r="BC386" i="171"/>
  <c r="BB386" i="171"/>
  <c r="BA386" i="171"/>
  <c r="AY386" i="171"/>
  <c r="AW386" i="171"/>
  <c r="AV386" i="171"/>
  <c r="AU386" i="171"/>
  <c r="AT386" i="171"/>
  <c r="AR386" i="171"/>
  <c r="AP386" i="171"/>
  <c r="AO386" i="171"/>
  <c r="AN386" i="171"/>
  <c r="AM386" i="171"/>
  <c r="AK386" i="171"/>
  <c r="AE386" i="171"/>
  <c r="AF386" i="171" s="1"/>
  <c r="AD386" i="171"/>
  <c r="Y386" i="171"/>
  <c r="X386" i="171"/>
  <c r="V386" i="171"/>
  <c r="F386" i="171"/>
  <c r="D386" i="171"/>
  <c r="C386" i="171"/>
  <c r="A386" i="171"/>
  <c r="FN385" i="171"/>
  <c r="FG385" i="171"/>
  <c r="FB385" i="171"/>
  <c r="FA385" i="171"/>
  <c r="EZ385" i="171"/>
  <c r="EY385" i="171"/>
  <c r="ES385" i="171"/>
  <c r="ER385" i="171"/>
  <c r="EQ385" i="171"/>
  <c r="EO385" i="171"/>
  <c r="EN385" i="171"/>
  <c r="EM385" i="171"/>
  <c r="EF385" i="171"/>
  <c r="EJ385" i="171" s="1"/>
  <c r="EE385" i="171"/>
  <c r="EI385" i="171" s="1"/>
  <c r="ED385" i="171"/>
  <c r="EH385" i="171" s="1"/>
  <c r="DT385" i="171"/>
  <c r="DO385" i="171" s="1"/>
  <c r="DS385" i="171"/>
  <c r="DN385" i="171" s="1"/>
  <c r="DR385" i="171"/>
  <c r="DM385" i="171" s="1"/>
  <c r="DP385" i="171"/>
  <c r="DJ385" i="171"/>
  <c r="DI385" i="171"/>
  <c r="DD385" i="171" s="1"/>
  <c r="DH385" i="171"/>
  <c r="DC385" i="171" s="1"/>
  <c r="DF385" i="171"/>
  <c r="DE385" i="171"/>
  <c r="DA385" i="171"/>
  <c r="CZ385" i="171"/>
  <c r="CY385" i="171"/>
  <c r="CX385" i="171"/>
  <c r="CV385" i="171"/>
  <c r="BT385" i="171"/>
  <c r="BX385" i="171" s="1"/>
  <c r="BS385" i="171"/>
  <c r="BW385" i="171" s="1"/>
  <c r="BR385" i="171"/>
  <c r="BV385" i="171" s="1"/>
  <c r="BH385" i="171"/>
  <c r="BG385" i="171"/>
  <c r="BF385" i="171"/>
  <c r="BE385" i="171"/>
  <c r="BD385" i="171"/>
  <c r="BC385" i="171"/>
  <c r="BB385" i="171"/>
  <c r="BA385" i="171"/>
  <c r="AY385" i="171"/>
  <c r="AW385" i="171"/>
  <c r="AV385" i="171"/>
  <c r="AU385" i="171"/>
  <c r="AT385" i="171"/>
  <c r="AR385" i="171"/>
  <c r="AP385" i="171"/>
  <c r="AO385" i="171"/>
  <c r="AN385" i="171"/>
  <c r="AM385" i="171"/>
  <c r="AK385" i="171"/>
  <c r="AE385" i="171"/>
  <c r="AF385" i="171" s="1"/>
  <c r="AD385" i="171"/>
  <c r="Y385" i="171"/>
  <c r="X385" i="171"/>
  <c r="V385" i="171"/>
  <c r="F385" i="171"/>
  <c r="D385" i="171"/>
  <c r="C385" i="171"/>
  <c r="A385" i="171"/>
  <c r="FN384" i="171"/>
  <c r="FG384" i="171"/>
  <c r="FI384" i="171" s="1"/>
  <c r="FB384" i="171"/>
  <c r="FA384" i="171"/>
  <c r="EZ384" i="171"/>
  <c r="EY384" i="171"/>
  <c r="ES384" i="171"/>
  <c r="ER384" i="171"/>
  <c r="EQ384" i="171"/>
  <c r="ET384" i="171" s="1"/>
  <c r="EO384" i="171"/>
  <c r="EN384" i="171"/>
  <c r="EM384" i="171"/>
  <c r="EF384" i="171"/>
  <c r="EJ384" i="171" s="1"/>
  <c r="EE384" i="171"/>
  <c r="EI384" i="171" s="1"/>
  <c r="ED384" i="171"/>
  <c r="EH384" i="171" s="1"/>
  <c r="DT384" i="171"/>
  <c r="DO384" i="171" s="1"/>
  <c r="DS384" i="171"/>
  <c r="DR384" i="171"/>
  <c r="DP384" i="171"/>
  <c r="DN384" i="171"/>
  <c r="DM384" i="171"/>
  <c r="DJ384" i="171"/>
  <c r="DE384" i="171" s="1"/>
  <c r="DI384" i="171"/>
  <c r="DD384" i="171" s="1"/>
  <c r="DH384" i="171"/>
  <c r="DC384" i="171" s="1"/>
  <c r="DF384" i="171"/>
  <c r="DA384" i="171"/>
  <c r="CZ384" i="171"/>
  <c r="CY384" i="171"/>
  <c r="CX384" i="171"/>
  <c r="CV384" i="171"/>
  <c r="BT384" i="171"/>
  <c r="BX384" i="171" s="1"/>
  <c r="BS384" i="171"/>
  <c r="BW384" i="171" s="1"/>
  <c r="BR384" i="171"/>
  <c r="BH384" i="171"/>
  <c r="BG384" i="171"/>
  <c r="BF384" i="171"/>
  <c r="BE384" i="171"/>
  <c r="BD384" i="171"/>
  <c r="BC384" i="171"/>
  <c r="BB384" i="171"/>
  <c r="BA384" i="171"/>
  <c r="AY384" i="171"/>
  <c r="AW384" i="171"/>
  <c r="AV384" i="171"/>
  <c r="AU384" i="171"/>
  <c r="AT384" i="171"/>
  <c r="AR384" i="171"/>
  <c r="AO384" i="171"/>
  <c r="AN384" i="171"/>
  <c r="AM384" i="171"/>
  <c r="AK384" i="171"/>
  <c r="AP384" i="171" s="1"/>
  <c r="AE384" i="171"/>
  <c r="AF384" i="171" s="1"/>
  <c r="AD384" i="171"/>
  <c r="AB384" i="171" s="1"/>
  <c r="FD384" i="171" s="1"/>
  <c r="Y384" i="171"/>
  <c r="X384" i="171"/>
  <c r="V384" i="171"/>
  <c r="F384" i="171"/>
  <c r="D384" i="171"/>
  <c r="C384" i="171"/>
  <c r="A384" i="171"/>
  <c r="FN383" i="171"/>
  <c r="FG383" i="171"/>
  <c r="FJ383" i="171" s="1"/>
  <c r="FR383" i="171" s="1"/>
  <c r="FB383" i="171"/>
  <c r="FA383" i="171"/>
  <c r="EZ383" i="171"/>
  <c r="FC383" i="171" s="1"/>
  <c r="EY383" i="171"/>
  <c r="ET383" i="171"/>
  <c r="ES383" i="171"/>
  <c r="ER383" i="171"/>
  <c r="EQ383" i="171"/>
  <c r="EO383" i="171"/>
  <c r="EN383" i="171"/>
  <c r="EM383" i="171"/>
  <c r="EF383" i="171"/>
  <c r="EE383" i="171"/>
  <c r="EI383" i="171" s="1"/>
  <c r="ED383" i="171"/>
  <c r="EH383" i="171" s="1"/>
  <c r="DT383" i="171"/>
  <c r="DO383" i="171" s="1"/>
  <c r="DS383" i="171"/>
  <c r="DN383" i="171" s="1"/>
  <c r="DR383" i="171"/>
  <c r="DM383" i="171" s="1"/>
  <c r="DP383" i="171"/>
  <c r="DJ383" i="171"/>
  <c r="DE383" i="171" s="1"/>
  <c r="DI383" i="171"/>
  <c r="DD383" i="171" s="1"/>
  <c r="DH383" i="171"/>
  <c r="DC383" i="171" s="1"/>
  <c r="DF383" i="171"/>
  <c r="DA383" i="171"/>
  <c r="CZ383" i="171"/>
  <c r="CY383" i="171"/>
  <c r="CX383" i="171"/>
  <c r="CV383" i="171"/>
  <c r="BT383" i="171"/>
  <c r="BX383" i="171" s="1"/>
  <c r="BS383" i="171"/>
  <c r="BW383" i="171" s="1"/>
  <c r="BR383" i="171"/>
  <c r="BH383" i="171"/>
  <c r="BG383" i="171"/>
  <c r="BF383" i="171"/>
  <c r="BE383" i="171"/>
  <c r="BD383" i="171"/>
  <c r="BC383" i="171"/>
  <c r="BB383" i="171"/>
  <c r="BA383" i="171"/>
  <c r="AY383" i="171"/>
  <c r="AW383" i="171"/>
  <c r="AV383" i="171"/>
  <c r="AU383" i="171"/>
  <c r="AT383" i="171"/>
  <c r="AR383" i="171"/>
  <c r="AP383" i="171"/>
  <c r="AO383" i="171"/>
  <c r="AN383" i="171"/>
  <c r="AM383" i="171"/>
  <c r="AK383" i="171"/>
  <c r="AE383" i="171"/>
  <c r="AF383" i="171" s="1"/>
  <c r="AD383" i="171"/>
  <c r="AB383" i="171" s="1"/>
  <c r="FD383" i="171" s="1"/>
  <c r="Y383" i="171"/>
  <c r="X383" i="171"/>
  <c r="V383" i="171"/>
  <c r="F383" i="171"/>
  <c r="D383" i="171"/>
  <c r="C383" i="171"/>
  <c r="A383" i="171"/>
  <c r="FN382" i="171"/>
  <c r="FG382" i="171"/>
  <c r="FJ382" i="171" s="1"/>
  <c r="FR382" i="171" s="1"/>
  <c r="FB382" i="171"/>
  <c r="FA382" i="171"/>
  <c r="FC382" i="171" s="1"/>
  <c r="EZ382" i="171"/>
  <c r="EY382" i="171"/>
  <c r="ES382" i="171"/>
  <c r="ER382" i="171"/>
  <c r="EQ382" i="171"/>
  <c r="EO382" i="171"/>
  <c r="EN382" i="171"/>
  <c r="EM382" i="171"/>
  <c r="EF382" i="171"/>
  <c r="EJ382" i="171" s="1"/>
  <c r="EE382" i="171"/>
  <c r="EI382" i="171" s="1"/>
  <c r="ED382" i="171"/>
  <c r="DT382" i="171"/>
  <c r="DO382" i="171" s="1"/>
  <c r="DS382" i="171"/>
  <c r="DN382" i="171" s="1"/>
  <c r="DR382" i="171"/>
  <c r="DM382" i="171" s="1"/>
  <c r="DP382" i="171"/>
  <c r="DJ382" i="171"/>
  <c r="DE382" i="171" s="1"/>
  <c r="DI382" i="171"/>
  <c r="DD382" i="171" s="1"/>
  <c r="DH382" i="171"/>
  <c r="DC382" i="171" s="1"/>
  <c r="DF382" i="171"/>
  <c r="DA382" i="171"/>
  <c r="CZ382" i="171"/>
  <c r="CY382" i="171"/>
  <c r="CX382" i="171"/>
  <c r="CV382" i="171"/>
  <c r="BT382" i="171"/>
  <c r="BX382" i="171" s="1"/>
  <c r="BS382" i="171"/>
  <c r="BW382" i="171" s="1"/>
  <c r="BR382" i="171"/>
  <c r="BV382" i="171" s="1"/>
  <c r="BH382" i="171"/>
  <c r="BG382" i="171"/>
  <c r="BF382" i="171"/>
  <c r="BE382" i="171"/>
  <c r="BD382" i="171"/>
  <c r="BC382" i="171"/>
  <c r="BB382" i="171"/>
  <c r="BA382" i="171"/>
  <c r="AY382" i="171"/>
  <c r="AW382" i="171"/>
  <c r="AV382" i="171"/>
  <c r="AU382" i="171"/>
  <c r="AT382" i="171"/>
  <c r="AR382" i="171"/>
  <c r="AP382" i="171"/>
  <c r="AO382" i="171"/>
  <c r="AN382" i="171"/>
  <c r="AM382" i="171"/>
  <c r="AK382" i="171"/>
  <c r="AE382" i="171"/>
  <c r="AF382" i="171" s="1"/>
  <c r="AD382" i="171"/>
  <c r="Y382" i="171"/>
  <c r="X382" i="171"/>
  <c r="V382" i="171"/>
  <c r="F382" i="171"/>
  <c r="D382" i="171"/>
  <c r="C382" i="171"/>
  <c r="A382" i="171"/>
  <c r="FN381" i="171"/>
  <c r="FG381" i="171"/>
  <c r="FI381" i="171" s="1"/>
  <c r="FQ381" i="171" s="1"/>
  <c r="FB381" i="171"/>
  <c r="FA381" i="171"/>
  <c r="EZ381" i="171"/>
  <c r="EY381" i="171"/>
  <c r="ES381" i="171"/>
  <c r="ER381" i="171"/>
  <c r="EQ381" i="171"/>
  <c r="EO381" i="171"/>
  <c r="EN381" i="171"/>
  <c r="EP381" i="171" s="1"/>
  <c r="EM381" i="171"/>
  <c r="EF381" i="171"/>
  <c r="EJ381" i="171" s="1"/>
  <c r="EE381" i="171"/>
  <c r="EI381" i="171" s="1"/>
  <c r="ED381" i="171"/>
  <c r="DT381" i="171"/>
  <c r="DO381" i="171" s="1"/>
  <c r="DS381" i="171"/>
  <c r="DN381" i="171" s="1"/>
  <c r="DR381" i="171"/>
  <c r="DM381" i="171" s="1"/>
  <c r="DP381" i="171"/>
  <c r="DJ381" i="171"/>
  <c r="DE381" i="171" s="1"/>
  <c r="DI381" i="171"/>
  <c r="DD381" i="171" s="1"/>
  <c r="DH381" i="171"/>
  <c r="DF381" i="171"/>
  <c r="DC381" i="171"/>
  <c r="DA381" i="171"/>
  <c r="CZ381" i="171"/>
  <c r="CY381" i="171"/>
  <c r="CX381" i="171"/>
  <c r="CV381" i="171"/>
  <c r="BT381" i="171"/>
  <c r="BX381" i="171" s="1"/>
  <c r="BS381" i="171"/>
  <c r="BW381" i="171" s="1"/>
  <c r="BR381" i="171"/>
  <c r="BV381" i="171" s="1"/>
  <c r="BH381" i="171"/>
  <c r="BG381" i="171"/>
  <c r="BI381" i="171" s="1"/>
  <c r="BF381" i="171"/>
  <c r="BE381" i="171"/>
  <c r="BD381" i="171"/>
  <c r="BC381" i="171"/>
  <c r="BB381" i="171"/>
  <c r="BA381" i="171"/>
  <c r="AY381" i="171"/>
  <c r="AW381" i="171"/>
  <c r="AV381" i="171"/>
  <c r="AU381" i="171"/>
  <c r="AT381" i="171"/>
  <c r="AR381" i="171"/>
  <c r="AP381" i="171"/>
  <c r="AO381" i="171"/>
  <c r="AN381" i="171"/>
  <c r="AM381" i="171"/>
  <c r="AK381" i="171"/>
  <c r="AE381" i="171"/>
  <c r="AF381" i="171" s="1"/>
  <c r="AD381" i="171"/>
  <c r="AB381" i="171" s="1"/>
  <c r="FD381" i="171" s="1"/>
  <c r="Y381" i="171"/>
  <c r="X381" i="171"/>
  <c r="V381" i="171"/>
  <c r="F381" i="171"/>
  <c r="D381" i="171"/>
  <c r="C381" i="171"/>
  <c r="A381" i="171"/>
  <c r="FN380" i="171"/>
  <c r="FG380" i="171"/>
  <c r="FH380" i="171" s="1"/>
  <c r="FB380" i="171"/>
  <c r="FA380" i="171"/>
  <c r="EZ380" i="171"/>
  <c r="EY380" i="171"/>
  <c r="ES380" i="171"/>
  <c r="ER380" i="171"/>
  <c r="EQ380" i="171"/>
  <c r="ET380" i="171" s="1"/>
  <c r="EO380" i="171"/>
  <c r="EN380" i="171"/>
  <c r="EM380" i="171"/>
  <c r="EF380" i="171"/>
  <c r="EJ380" i="171" s="1"/>
  <c r="EE380" i="171"/>
  <c r="EI380" i="171" s="1"/>
  <c r="ED380" i="171"/>
  <c r="EH380" i="171" s="1"/>
  <c r="DT380" i="171"/>
  <c r="DO380" i="171" s="1"/>
  <c r="DS380" i="171"/>
  <c r="DN380" i="171" s="1"/>
  <c r="DR380" i="171"/>
  <c r="DM380" i="171" s="1"/>
  <c r="DP380" i="171"/>
  <c r="DJ380" i="171"/>
  <c r="DE380" i="171" s="1"/>
  <c r="DI380" i="171"/>
  <c r="DD380" i="171" s="1"/>
  <c r="DH380" i="171"/>
  <c r="DC380" i="171" s="1"/>
  <c r="DF380" i="171"/>
  <c r="DA380" i="171"/>
  <c r="CZ380" i="171"/>
  <c r="CY380" i="171"/>
  <c r="CX380" i="171"/>
  <c r="CV380" i="171"/>
  <c r="BT380" i="171"/>
  <c r="BX380" i="171" s="1"/>
  <c r="BS380" i="171"/>
  <c r="BW380" i="171" s="1"/>
  <c r="BR380" i="171"/>
  <c r="BV380" i="171" s="1"/>
  <c r="BH380" i="171"/>
  <c r="BG380" i="171"/>
  <c r="BF380" i="171"/>
  <c r="BI380" i="171" s="1"/>
  <c r="BE380" i="171"/>
  <c r="BD380" i="171"/>
  <c r="BC380" i="171"/>
  <c r="BB380" i="171"/>
  <c r="BA380" i="171"/>
  <c r="AY380" i="171"/>
  <c r="AW380" i="171"/>
  <c r="AV380" i="171"/>
  <c r="AU380" i="171"/>
  <c r="AT380" i="171"/>
  <c r="AR380" i="171"/>
  <c r="AP380" i="171"/>
  <c r="AO380" i="171"/>
  <c r="AN380" i="171"/>
  <c r="AM380" i="171"/>
  <c r="AK380" i="171"/>
  <c r="AE380" i="171"/>
  <c r="AF380" i="171" s="1"/>
  <c r="AD380" i="171"/>
  <c r="Y380" i="171"/>
  <c r="X380" i="171"/>
  <c r="V380" i="171"/>
  <c r="F380" i="171"/>
  <c r="D380" i="171"/>
  <c r="C380" i="171"/>
  <c r="A380" i="171"/>
  <c r="FN379" i="171"/>
  <c r="FG379" i="171"/>
  <c r="FH379" i="171" s="1"/>
  <c r="FB379" i="171"/>
  <c r="FA379" i="171"/>
  <c r="EZ379" i="171"/>
  <c r="FC379" i="171" s="1"/>
  <c r="EY379" i="171"/>
  <c r="ES379" i="171"/>
  <c r="ER379" i="171"/>
  <c r="EQ379" i="171"/>
  <c r="EO379" i="171"/>
  <c r="EN379" i="171"/>
  <c r="EM379" i="171"/>
  <c r="EF379" i="171"/>
  <c r="EJ379" i="171" s="1"/>
  <c r="EE379" i="171"/>
  <c r="EI379" i="171" s="1"/>
  <c r="ED379" i="171"/>
  <c r="EH379" i="171" s="1"/>
  <c r="DT379" i="171"/>
  <c r="DO379" i="171" s="1"/>
  <c r="DS379" i="171"/>
  <c r="DN379" i="171" s="1"/>
  <c r="DR379" i="171"/>
  <c r="DM379" i="171" s="1"/>
  <c r="DP379" i="171"/>
  <c r="DJ379" i="171"/>
  <c r="DI379" i="171"/>
  <c r="DD379" i="171" s="1"/>
  <c r="DH379" i="171"/>
  <c r="DC379" i="171" s="1"/>
  <c r="DF379" i="171"/>
  <c r="DE379" i="171"/>
  <c r="DA379" i="171"/>
  <c r="CZ379" i="171"/>
  <c r="CY379" i="171"/>
  <c r="CX379" i="171"/>
  <c r="CV379" i="171"/>
  <c r="BT379" i="171"/>
  <c r="BX379" i="171" s="1"/>
  <c r="BS379" i="171"/>
  <c r="BW379" i="171" s="1"/>
  <c r="BR379" i="171"/>
  <c r="BV379" i="171" s="1"/>
  <c r="BH379" i="171"/>
  <c r="BI379" i="171" s="1"/>
  <c r="BG379" i="171"/>
  <c r="BF379" i="171"/>
  <c r="BE379" i="171"/>
  <c r="BD379" i="171"/>
  <c r="BC379" i="171"/>
  <c r="BB379" i="171"/>
  <c r="BA379" i="171"/>
  <c r="AY379" i="171"/>
  <c r="AW379" i="171"/>
  <c r="AV379" i="171"/>
  <c r="AU379" i="171"/>
  <c r="AT379" i="171"/>
  <c r="AR379" i="171"/>
  <c r="AP379" i="171"/>
  <c r="AO379" i="171"/>
  <c r="AN379" i="171"/>
  <c r="AM379" i="171"/>
  <c r="AK379" i="171"/>
  <c r="AE379" i="171"/>
  <c r="AF379" i="171" s="1"/>
  <c r="AD379" i="171"/>
  <c r="Y379" i="171"/>
  <c r="X379" i="171"/>
  <c r="V379" i="171"/>
  <c r="F379" i="171"/>
  <c r="D379" i="171"/>
  <c r="C379" i="171"/>
  <c r="A379" i="171"/>
  <c r="FN378" i="171"/>
  <c r="FG378" i="171"/>
  <c r="FI378" i="171" s="1"/>
  <c r="FB378" i="171"/>
  <c r="FA378" i="171"/>
  <c r="EZ378" i="171"/>
  <c r="EY378" i="171"/>
  <c r="ES378" i="171"/>
  <c r="ER378" i="171"/>
  <c r="EQ378" i="171"/>
  <c r="EO378" i="171"/>
  <c r="EN378" i="171"/>
  <c r="EM378" i="171"/>
  <c r="EF378" i="171"/>
  <c r="EJ378" i="171" s="1"/>
  <c r="EE378" i="171"/>
  <c r="EI378" i="171" s="1"/>
  <c r="ED378" i="171"/>
  <c r="EH378" i="171" s="1"/>
  <c r="DT378" i="171"/>
  <c r="DO378" i="171" s="1"/>
  <c r="DS378" i="171"/>
  <c r="DN378" i="171" s="1"/>
  <c r="DR378" i="171"/>
  <c r="DM378" i="171" s="1"/>
  <c r="DP378" i="171"/>
  <c r="DJ378" i="171"/>
  <c r="DE378" i="171" s="1"/>
  <c r="DI378" i="171"/>
  <c r="DD378" i="171" s="1"/>
  <c r="DH378" i="171"/>
  <c r="DC378" i="171" s="1"/>
  <c r="DF378" i="171"/>
  <c r="DA378" i="171"/>
  <c r="CZ378" i="171"/>
  <c r="CY378" i="171"/>
  <c r="CX378" i="171"/>
  <c r="CV378" i="171"/>
  <c r="BT378" i="171"/>
  <c r="BX378" i="171" s="1"/>
  <c r="BS378" i="171"/>
  <c r="BW378" i="171" s="1"/>
  <c r="BR378" i="171"/>
  <c r="BV378" i="171" s="1"/>
  <c r="BH378" i="171"/>
  <c r="BG378" i="171"/>
  <c r="BF378" i="171"/>
  <c r="BE378" i="171"/>
  <c r="BD378" i="171"/>
  <c r="BC378" i="171"/>
  <c r="BB378" i="171"/>
  <c r="BA378" i="171"/>
  <c r="AY378" i="171"/>
  <c r="AW378" i="171"/>
  <c r="AV378" i="171"/>
  <c r="AU378" i="171"/>
  <c r="AT378" i="171"/>
  <c r="AR378" i="171"/>
  <c r="AO378" i="171"/>
  <c r="AN378" i="171"/>
  <c r="AM378" i="171"/>
  <c r="AK378" i="171"/>
  <c r="AP378" i="171" s="1"/>
  <c r="AE378" i="171"/>
  <c r="AF378" i="171" s="1"/>
  <c r="AD378" i="171"/>
  <c r="AB378" i="171" s="1"/>
  <c r="FD378" i="171" s="1"/>
  <c r="Y378" i="171"/>
  <c r="CO378" i="171" s="1"/>
  <c r="X378" i="171"/>
  <c r="V378" i="171"/>
  <c r="F378" i="171"/>
  <c r="D378" i="171"/>
  <c r="C378" i="171"/>
  <c r="A378" i="171"/>
  <c r="FN377" i="171"/>
  <c r="FG377" i="171"/>
  <c r="FJ377" i="171" s="1"/>
  <c r="FR377" i="171" s="1"/>
  <c r="FB377" i="171"/>
  <c r="FA377" i="171"/>
  <c r="EZ377" i="171"/>
  <c r="EY377" i="171"/>
  <c r="ES377" i="171"/>
  <c r="ER377" i="171"/>
  <c r="EQ377" i="171"/>
  <c r="EO377" i="171"/>
  <c r="EN377" i="171"/>
  <c r="EM377" i="171"/>
  <c r="EF377" i="171"/>
  <c r="EJ377" i="171" s="1"/>
  <c r="EE377" i="171"/>
  <c r="EI377" i="171" s="1"/>
  <c r="ED377" i="171"/>
  <c r="EH377" i="171" s="1"/>
  <c r="DT377" i="171"/>
  <c r="DO377" i="171" s="1"/>
  <c r="DS377" i="171"/>
  <c r="DN377" i="171" s="1"/>
  <c r="DR377" i="171"/>
  <c r="DM377" i="171" s="1"/>
  <c r="DP377" i="171"/>
  <c r="DJ377" i="171"/>
  <c r="DE377" i="171" s="1"/>
  <c r="DI377" i="171"/>
  <c r="DD377" i="171" s="1"/>
  <c r="DH377" i="171"/>
  <c r="DC377" i="171" s="1"/>
  <c r="DF377" i="171"/>
  <c r="DA377" i="171"/>
  <c r="CZ377" i="171"/>
  <c r="CY377" i="171"/>
  <c r="CX377" i="171"/>
  <c r="CV377" i="171"/>
  <c r="BT377" i="171"/>
  <c r="BX377" i="171" s="1"/>
  <c r="BS377" i="171"/>
  <c r="BW377" i="171" s="1"/>
  <c r="BR377" i="171"/>
  <c r="BH377" i="171"/>
  <c r="BG377" i="171"/>
  <c r="BF377" i="171"/>
  <c r="BI377" i="171" s="1"/>
  <c r="BE377" i="171"/>
  <c r="BD377" i="171"/>
  <c r="BC377" i="171"/>
  <c r="BB377" i="171"/>
  <c r="BA377" i="171"/>
  <c r="AY377" i="171"/>
  <c r="AW377" i="171"/>
  <c r="AV377" i="171"/>
  <c r="AU377" i="171"/>
  <c r="AT377" i="171"/>
  <c r="AR377" i="171"/>
  <c r="AP377" i="171"/>
  <c r="AO377" i="171"/>
  <c r="AN377" i="171"/>
  <c r="AM377" i="171"/>
  <c r="AK377" i="171"/>
  <c r="AE377" i="171"/>
  <c r="AF377" i="171" s="1"/>
  <c r="AD377" i="171"/>
  <c r="AB377" i="171" s="1"/>
  <c r="FD377" i="171" s="1"/>
  <c r="Y377" i="171"/>
  <c r="X377" i="171"/>
  <c r="V377" i="171"/>
  <c r="F377" i="171"/>
  <c r="D377" i="171"/>
  <c r="C377" i="171"/>
  <c r="A377" i="171"/>
  <c r="FN376" i="171"/>
  <c r="FG376" i="171"/>
  <c r="FJ376" i="171" s="1"/>
  <c r="FR376" i="171" s="1"/>
  <c r="FB376" i="171"/>
  <c r="FA376" i="171"/>
  <c r="FC376" i="171" s="1"/>
  <c r="EZ376" i="171"/>
  <c r="EY376" i="171"/>
  <c r="ES376" i="171"/>
  <c r="ER376" i="171"/>
  <c r="EQ376" i="171"/>
  <c r="EO376" i="171"/>
  <c r="EN376" i="171"/>
  <c r="EM376" i="171"/>
  <c r="EP376" i="171" s="1"/>
  <c r="EF376" i="171"/>
  <c r="EJ376" i="171" s="1"/>
  <c r="EE376" i="171"/>
  <c r="EI376" i="171" s="1"/>
  <c r="ED376" i="171"/>
  <c r="EH376" i="171" s="1"/>
  <c r="DT376" i="171"/>
  <c r="DO376" i="171" s="1"/>
  <c r="DS376" i="171"/>
  <c r="DN376" i="171" s="1"/>
  <c r="DR376" i="171"/>
  <c r="DM376" i="171" s="1"/>
  <c r="DP376" i="171"/>
  <c r="DJ376" i="171"/>
  <c r="DE376" i="171" s="1"/>
  <c r="DI376" i="171"/>
  <c r="DD376" i="171" s="1"/>
  <c r="DH376" i="171"/>
  <c r="DC376" i="171" s="1"/>
  <c r="DF376" i="171"/>
  <c r="DA376" i="171"/>
  <c r="CZ376" i="171"/>
  <c r="CY376" i="171"/>
  <c r="CX376" i="171"/>
  <c r="CV376" i="171"/>
  <c r="BT376" i="171"/>
  <c r="BX376" i="171" s="1"/>
  <c r="BS376" i="171"/>
  <c r="BW376" i="171" s="1"/>
  <c r="BR376" i="171"/>
  <c r="BV376" i="171" s="1"/>
  <c r="BH376" i="171"/>
  <c r="BG376" i="171"/>
  <c r="BF376" i="171"/>
  <c r="BE376" i="171"/>
  <c r="BD376" i="171"/>
  <c r="BC376" i="171"/>
  <c r="BB376" i="171"/>
  <c r="BA376" i="171"/>
  <c r="AY376" i="171"/>
  <c r="AW376" i="171"/>
  <c r="AV376" i="171"/>
  <c r="AU376" i="171"/>
  <c r="AT376" i="171"/>
  <c r="AR376" i="171"/>
  <c r="AP376" i="171"/>
  <c r="AO376" i="171"/>
  <c r="AN376" i="171"/>
  <c r="AM376" i="171"/>
  <c r="AK376" i="171"/>
  <c r="AE376" i="171"/>
  <c r="AF376" i="171" s="1"/>
  <c r="AD376" i="171"/>
  <c r="Y376" i="171"/>
  <c r="X376" i="171"/>
  <c r="V376" i="171"/>
  <c r="F376" i="171"/>
  <c r="D376" i="171"/>
  <c r="C376" i="171"/>
  <c r="A376" i="171"/>
  <c r="FN375" i="171"/>
  <c r="FG375" i="171"/>
  <c r="FH375" i="171" s="1"/>
  <c r="FB375" i="171"/>
  <c r="FC375" i="171" s="1"/>
  <c r="DU375" i="171" s="1"/>
  <c r="FA375" i="171"/>
  <c r="EZ375" i="171"/>
  <c r="EY375" i="171"/>
  <c r="ES375" i="171"/>
  <c r="ER375" i="171"/>
  <c r="EQ375" i="171"/>
  <c r="EO375" i="171"/>
  <c r="EN375" i="171"/>
  <c r="EM375" i="171"/>
  <c r="EF375" i="171"/>
  <c r="EJ375" i="171" s="1"/>
  <c r="EE375" i="171"/>
  <c r="EI375" i="171" s="1"/>
  <c r="ED375" i="171"/>
  <c r="DT375" i="171"/>
  <c r="DO375" i="171" s="1"/>
  <c r="DS375" i="171"/>
  <c r="DN375" i="171" s="1"/>
  <c r="DR375" i="171"/>
  <c r="DM375" i="171" s="1"/>
  <c r="DP375" i="171"/>
  <c r="DJ375" i="171"/>
  <c r="DE375" i="171" s="1"/>
  <c r="DI375" i="171"/>
  <c r="DD375" i="171" s="1"/>
  <c r="DH375" i="171"/>
  <c r="DC375" i="171" s="1"/>
  <c r="DF375" i="171"/>
  <c r="DA375" i="171"/>
  <c r="CZ375" i="171"/>
  <c r="CY375" i="171"/>
  <c r="CX375" i="171"/>
  <c r="CV375" i="171"/>
  <c r="BT375" i="171"/>
  <c r="BX375" i="171" s="1"/>
  <c r="BS375" i="171"/>
  <c r="BW375" i="171" s="1"/>
  <c r="BR375" i="171"/>
  <c r="BV375" i="171" s="1"/>
  <c r="BH375" i="171"/>
  <c r="BG375" i="171"/>
  <c r="BI375" i="171" s="1"/>
  <c r="BF375" i="171"/>
  <c r="BE375" i="171"/>
  <c r="BD375" i="171"/>
  <c r="BC375" i="171"/>
  <c r="BB375" i="171"/>
  <c r="BA375" i="171"/>
  <c r="AY375" i="171"/>
  <c r="AW375" i="171"/>
  <c r="AV375" i="171"/>
  <c r="AU375" i="171"/>
  <c r="AT375" i="171"/>
  <c r="AR375" i="171"/>
  <c r="AP375" i="171"/>
  <c r="AO375" i="171"/>
  <c r="AN375" i="171"/>
  <c r="AM375" i="171"/>
  <c r="AK375" i="171"/>
  <c r="AE375" i="171"/>
  <c r="AF375" i="171" s="1"/>
  <c r="AD375" i="171"/>
  <c r="AB375" i="171" s="1"/>
  <c r="FD375" i="171" s="1"/>
  <c r="Y375" i="171"/>
  <c r="X375" i="171"/>
  <c r="V375" i="171"/>
  <c r="F375" i="171"/>
  <c r="D375" i="171"/>
  <c r="C375" i="171"/>
  <c r="A375" i="171"/>
  <c r="FN374" i="171"/>
  <c r="FG374" i="171"/>
  <c r="FH374" i="171" s="1"/>
  <c r="FB374" i="171"/>
  <c r="FA374" i="171"/>
  <c r="EZ374" i="171"/>
  <c r="FC374" i="171" s="1"/>
  <c r="EY374" i="171"/>
  <c r="ES374" i="171"/>
  <c r="ER374" i="171"/>
  <c r="EQ374" i="171"/>
  <c r="EO374" i="171"/>
  <c r="EN374" i="171"/>
  <c r="EM374" i="171"/>
  <c r="EF374" i="171"/>
  <c r="EJ374" i="171" s="1"/>
  <c r="EE374" i="171"/>
  <c r="EI374" i="171" s="1"/>
  <c r="ED374" i="171"/>
  <c r="EH374" i="171" s="1"/>
  <c r="DT374" i="171"/>
  <c r="DO374" i="171" s="1"/>
  <c r="DS374" i="171"/>
  <c r="DN374" i="171" s="1"/>
  <c r="DR374" i="171"/>
  <c r="DM374" i="171" s="1"/>
  <c r="DP374" i="171"/>
  <c r="DJ374" i="171"/>
  <c r="DE374" i="171" s="1"/>
  <c r="DI374" i="171"/>
  <c r="DD374" i="171" s="1"/>
  <c r="DH374" i="171"/>
  <c r="DF374" i="171"/>
  <c r="DC374" i="171"/>
  <c r="DA374" i="171"/>
  <c r="CZ374" i="171"/>
  <c r="CY374" i="171"/>
  <c r="CX374" i="171"/>
  <c r="CV374" i="171"/>
  <c r="BT374" i="171"/>
  <c r="BX374" i="171" s="1"/>
  <c r="BS374" i="171"/>
  <c r="BW374" i="171" s="1"/>
  <c r="BR374" i="171"/>
  <c r="BV374" i="171" s="1"/>
  <c r="BH374" i="171"/>
  <c r="BG374" i="171"/>
  <c r="BF374" i="171"/>
  <c r="BI374" i="171" s="1"/>
  <c r="BE374" i="171"/>
  <c r="BD374" i="171"/>
  <c r="BC374" i="171"/>
  <c r="BB374" i="171"/>
  <c r="BA374" i="171"/>
  <c r="AY374" i="171"/>
  <c r="AW374" i="171"/>
  <c r="AV374" i="171"/>
  <c r="AU374" i="171"/>
  <c r="AT374" i="171"/>
  <c r="AR374" i="171"/>
  <c r="AP374" i="171"/>
  <c r="AO374" i="171"/>
  <c r="AN374" i="171"/>
  <c r="AM374" i="171"/>
  <c r="AK374" i="171"/>
  <c r="AE374" i="171"/>
  <c r="AF374" i="171" s="1"/>
  <c r="AD374" i="171"/>
  <c r="Y374" i="171"/>
  <c r="X374" i="171"/>
  <c r="V374" i="171"/>
  <c r="F374" i="171"/>
  <c r="D374" i="171"/>
  <c r="C374" i="171"/>
  <c r="A374" i="171"/>
  <c r="FN373" i="171"/>
  <c r="FG373" i="171"/>
  <c r="FH373" i="171" s="1"/>
  <c r="FB373" i="171"/>
  <c r="FA373" i="171"/>
  <c r="EZ373" i="171"/>
  <c r="FC373" i="171" s="1"/>
  <c r="EY373" i="171"/>
  <c r="ES373" i="171"/>
  <c r="ER373" i="171"/>
  <c r="EQ373" i="171"/>
  <c r="EO373" i="171"/>
  <c r="EN373" i="171"/>
  <c r="EM373" i="171"/>
  <c r="EF373" i="171"/>
  <c r="EJ373" i="171" s="1"/>
  <c r="EE373" i="171"/>
  <c r="EI373" i="171" s="1"/>
  <c r="ED373" i="171"/>
  <c r="EH373" i="171" s="1"/>
  <c r="DT373" i="171"/>
  <c r="DO373" i="171" s="1"/>
  <c r="DS373" i="171"/>
  <c r="DN373" i="171" s="1"/>
  <c r="DR373" i="171"/>
  <c r="DM373" i="171" s="1"/>
  <c r="DP373" i="171"/>
  <c r="DJ373" i="171"/>
  <c r="DI373" i="171"/>
  <c r="DD373" i="171" s="1"/>
  <c r="DH373" i="171"/>
  <c r="DC373" i="171" s="1"/>
  <c r="DF373" i="171"/>
  <c r="DE373" i="171"/>
  <c r="DA373" i="171"/>
  <c r="CZ373" i="171"/>
  <c r="CY373" i="171"/>
  <c r="CX373" i="171"/>
  <c r="CV373" i="171"/>
  <c r="BT373" i="171"/>
  <c r="BX373" i="171" s="1"/>
  <c r="BS373" i="171"/>
  <c r="BW373" i="171" s="1"/>
  <c r="BR373" i="171"/>
  <c r="BV373" i="171" s="1"/>
  <c r="BH373" i="171"/>
  <c r="BG373" i="171"/>
  <c r="BI373" i="171" s="1"/>
  <c r="BF373" i="171"/>
  <c r="BE373" i="171"/>
  <c r="BD373" i="171"/>
  <c r="BC373" i="171"/>
  <c r="BB373" i="171"/>
  <c r="BA373" i="171"/>
  <c r="AY373" i="171"/>
  <c r="AW373" i="171"/>
  <c r="AV373" i="171"/>
  <c r="AU373" i="171"/>
  <c r="AT373" i="171"/>
  <c r="AR373" i="171"/>
  <c r="AP373" i="171"/>
  <c r="AO373" i="171"/>
  <c r="AN373" i="171"/>
  <c r="AM373" i="171"/>
  <c r="AK373" i="171"/>
  <c r="AE373" i="171"/>
  <c r="AF373" i="171" s="1"/>
  <c r="AD373" i="171"/>
  <c r="Y373" i="171"/>
  <c r="X373" i="171"/>
  <c r="V373" i="171"/>
  <c r="F373" i="171"/>
  <c r="D373" i="171"/>
  <c r="C373" i="171"/>
  <c r="A373" i="171"/>
  <c r="FN372" i="171"/>
  <c r="FG372" i="171"/>
  <c r="FI372" i="171" s="1"/>
  <c r="FQ372" i="171" s="1"/>
  <c r="FB372" i="171"/>
  <c r="FA372" i="171"/>
  <c r="EZ372" i="171"/>
  <c r="EY372" i="171"/>
  <c r="ES372" i="171"/>
  <c r="ER372" i="171"/>
  <c r="EQ372" i="171"/>
  <c r="ET372" i="171" s="1"/>
  <c r="EO372" i="171"/>
  <c r="EN372" i="171"/>
  <c r="EM372" i="171"/>
  <c r="EF372" i="171"/>
  <c r="EJ372" i="171" s="1"/>
  <c r="EE372" i="171"/>
  <c r="EI372" i="171" s="1"/>
  <c r="ED372" i="171"/>
  <c r="DT372" i="171"/>
  <c r="DO372" i="171" s="1"/>
  <c r="DS372" i="171"/>
  <c r="DR372" i="171"/>
  <c r="DP372" i="171"/>
  <c r="DN372" i="171"/>
  <c r="DM372" i="171"/>
  <c r="DJ372" i="171"/>
  <c r="DE372" i="171" s="1"/>
  <c r="DI372" i="171"/>
  <c r="DD372" i="171" s="1"/>
  <c r="DH372" i="171"/>
  <c r="DC372" i="171" s="1"/>
  <c r="DF372" i="171"/>
  <c r="DA372" i="171"/>
  <c r="CZ372" i="171"/>
  <c r="CY372" i="171"/>
  <c r="CX372" i="171"/>
  <c r="CV372" i="171"/>
  <c r="BT372" i="171"/>
  <c r="BX372" i="171" s="1"/>
  <c r="BS372" i="171"/>
  <c r="BW372" i="171" s="1"/>
  <c r="BR372" i="171"/>
  <c r="BV372" i="171" s="1"/>
  <c r="BH372" i="171"/>
  <c r="BG372" i="171"/>
  <c r="BF372" i="171"/>
  <c r="BE372" i="171"/>
  <c r="BD372" i="171"/>
  <c r="BC372" i="171"/>
  <c r="BB372" i="171"/>
  <c r="BA372" i="171"/>
  <c r="AY372" i="171"/>
  <c r="AW372" i="171"/>
  <c r="AV372" i="171"/>
  <c r="AU372" i="171"/>
  <c r="AT372" i="171"/>
  <c r="AR372" i="171"/>
  <c r="AO372" i="171"/>
  <c r="AN372" i="171"/>
  <c r="AM372" i="171"/>
  <c r="AK372" i="171"/>
  <c r="AP372" i="171" s="1"/>
  <c r="AE372" i="171"/>
  <c r="AF372" i="171" s="1"/>
  <c r="AD372" i="171"/>
  <c r="AB372" i="171" s="1"/>
  <c r="FD372" i="171" s="1"/>
  <c r="Y372" i="171"/>
  <c r="X372" i="171"/>
  <c r="V372" i="171"/>
  <c r="F372" i="171"/>
  <c r="D372" i="171"/>
  <c r="C372" i="171"/>
  <c r="A372" i="171"/>
  <c r="FN371" i="171"/>
  <c r="FG371" i="171"/>
  <c r="FB371" i="171"/>
  <c r="FA371" i="171"/>
  <c r="EZ371" i="171"/>
  <c r="FC371" i="171" s="1"/>
  <c r="EY371" i="171"/>
  <c r="ET371" i="171"/>
  <c r="ES371" i="171"/>
  <c r="ER371" i="171"/>
  <c r="EQ371" i="171"/>
  <c r="EO371" i="171"/>
  <c r="EN371" i="171"/>
  <c r="EM371" i="171"/>
  <c r="EF371" i="171"/>
  <c r="EJ371" i="171" s="1"/>
  <c r="EE371" i="171"/>
  <c r="EI371" i="171" s="1"/>
  <c r="ED371" i="171"/>
  <c r="EH371" i="171" s="1"/>
  <c r="DT371" i="171"/>
  <c r="DO371" i="171" s="1"/>
  <c r="DS371" i="171"/>
  <c r="DR371" i="171"/>
  <c r="DM371" i="171" s="1"/>
  <c r="DP371" i="171"/>
  <c r="DN371" i="171"/>
  <c r="DJ371" i="171"/>
  <c r="DE371" i="171" s="1"/>
  <c r="DI371" i="171"/>
  <c r="DD371" i="171" s="1"/>
  <c r="DH371" i="171"/>
  <c r="DC371" i="171" s="1"/>
  <c r="DF371" i="171"/>
  <c r="DA371" i="171"/>
  <c r="CZ371" i="171"/>
  <c r="CY371" i="171"/>
  <c r="CX371" i="171"/>
  <c r="CV371" i="171"/>
  <c r="BT371" i="171"/>
  <c r="BX371" i="171" s="1"/>
  <c r="BS371" i="171"/>
  <c r="BW371" i="171" s="1"/>
  <c r="BR371" i="171"/>
  <c r="BH371" i="171"/>
  <c r="BG371" i="171"/>
  <c r="BF371" i="171"/>
  <c r="BE371" i="171"/>
  <c r="BD371" i="171"/>
  <c r="BC371" i="171"/>
  <c r="BB371" i="171"/>
  <c r="BA371" i="171"/>
  <c r="AY371" i="171"/>
  <c r="AW371" i="171"/>
  <c r="AV371" i="171"/>
  <c r="AU371" i="171"/>
  <c r="AT371" i="171"/>
  <c r="AR371" i="171"/>
  <c r="AO371" i="171"/>
  <c r="AN371" i="171"/>
  <c r="AM371" i="171"/>
  <c r="AK371" i="171"/>
  <c r="AP371" i="171" s="1"/>
  <c r="AE371" i="171"/>
  <c r="AF371" i="171" s="1"/>
  <c r="AD371" i="171"/>
  <c r="AB371" i="171" s="1"/>
  <c r="FD371" i="171" s="1"/>
  <c r="Y371" i="171"/>
  <c r="X371" i="171"/>
  <c r="V371" i="171"/>
  <c r="F371" i="171"/>
  <c r="D371" i="171"/>
  <c r="C371" i="171"/>
  <c r="A371" i="171"/>
  <c r="FN370" i="171"/>
  <c r="FG370" i="171"/>
  <c r="FJ370" i="171" s="1"/>
  <c r="FR370" i="171" s="1"/>
  <c r="FB370" i="171"/>
  <c r="FA370" i="171"/>
  <c r="EZ370" i="171"/>
  <c r="EY370" i="171"/>
  <c r="ES370" i="171"/>
  <c r="ER370" i="171"/>
  <c r="EQ370" i="171"/>
  <c r="ET370" i="171" s="1"/>
  <c r="EO370" i="171"/>
  <c r="EN370" i="171"/>
  <c r="EM370" i="171"/>
  <c r="EF370" i="171"/>
  <c r="EJ370" i="171" s="1"/>
  <c r="EE370" i="171"/>
  <c r="EI370" i="171" s="1"/>
  <c r="ED370" i="171"/>
  <c r="EH370" i="171" s="1"/>
  <c r="DT370" i="171"/>
  <c r="DS370" i="171"/>
  <c r="DN370" i="171" s="1"/>
  <c r="DR370" i="171"/>
  <c r="DM370" i="171" s="1"/>
  <c r="DP370" i="171"/>
  <c r="DO370" i="171"/>
  <c r="DJ370" i="171"/>
  <c r="DE370" i="171" s="1"/>
  <c r="DI370" i="171"/>
  <c r="DD370" i="171" s="1"/>
  <c r="DH370" i="171"/>
  <c r="DC370" i="171" s="1"/>
  <c r="DF370" i="171"/>
  <c r="DA370" i="171"/>
  <c r="CZ370" i="171"/>
  <c r="CY370" i="171"/>
  <c r="CX370" i="171"/>
  <c r="CV370" i="171"/>
  <c r="BT370" i="171"/>
  <c r="BX370" i="171" s="1"/>
  <c r="BS370" i="171"/>
  <c r="BW370" i="171" s="1"/>
  <c r="BR370" i="171"/>
  <c r="BV370" i="171" s="1"/>
  <c r="BH370" i="171"/>
  <c r="BG370" i="171"/>
  <c r="BF370" i="171"/>
  <c r="BE370" i="171"/>
  <c r="BD370" i="171"/>
  <c r="BC370" i="171"/>
  <c r="BB370" i="171"/>
  <c r="BA370" i="171"/>
  <c r="AY370" i="171"/>
  <c r="AW370" i="171"/>
  <c r="AV370" i="171"/>
  <c r="AU370" i="171"/>
  <c r="AT370" i="171"/>
  <c r="AR370" i="171"/>
  <c r="AO370" i="171"/>
  <c r="AN370" i="171"/>
  <c r="AM370" i="171"/>
  <c r="AK370" i="171"/>
  <c r="AP370" i="171" s="1"/>
  <c r="AE370" i="171"/>
  <c r="AF370" i="171" s="1"/>
  <c r="AD370" i="171"/>
  <c r="Y370" i="171"/>
  <c r="X370" i="171"/>
  <c r="V370" i="171"/>
  <c r="F370" i="171"/>
  <c r="D370" i="171"/>
  <c r="C370" i="171"/>
  <c r="A370" i="171"/>
  <c r="FN369" i="171"/>
  <c r="FG369" i="171"/>
  <c r="FB369" i="171"/>
  <c r="FA369" i="171"/>
  <c r="FC369" i="171" s="1"/>
  <c r="EZ369" i="171"/>
  <c r="EY369" i="171"/>
  <c r="ES369" i="171"/>
  <c r="ER369" i="171"/>
  <c r="EQ369" i="171"/>
  <c r="EO369" i="171"/>
  <c r="EN369" i="171"/>
  <c r="EM369" i="171"/>
  <c r="EF369" i="171"/>
  <c r="EJ369" i="171" s="1"/>
  <c r="EE369" i="171"/>
  <c r="EI369" i="171" s="1"/>
  <c r="ED369" i="171"/>
  <c r="DT369" i="171"/>
  <c r="DO369" i="171" s="1"/>
  <c r="DS369" i="171"/>
  <c r="DN369" i="171" s="1"/>
  <c r="DR369" i="171"/>
  <c r="DM369" i="171" s="1"/>
  <c r="DP369" i="171"/>
  <c r="DJ369" i="171"/>
  <c r="DE369" i="171" s="1"/>
  <c r="DI369" i="171"/>
  <c r="DD369" i="171" s="1"/>
  <c r="DH369" i="171"/>
  <c r="DF369" i="171"/>
  <c r="DC369" i="171"/>
  <c r="DA369" i="171"/>
  <c r="CZ369" i="171"/>
  <c r="CY369" i="171"/>
  <c r="CX369" i="171"/>
  <c r="CV369" i="171"/>
  <c r="BT369" i="171"/>
  <c r="BX369" i="171" s="1"/>
  <c r="BS369" i="171"/>
  <c r="BW369" i="171" s="1"/>
  <c r="BR369" i="171"/>
  <c r="BV369" i="171" s="1"/>
  <c r="BH369" i="171"/>
  <c r="BG369" i="171"/>
  <c r="BF369" i="171"/>
  <c r="BE369" i="171"/>
  <c r="BD369" i="171"/>
  <c r="BC369" i="171"/>
  <c r="BB369" i="171"/>
  <c r="BA369" i="171"/>
  <c r="AY369" i="171"/>
  <c r="AW369" i="171"/>
  <c r="AV369" i="171"/>
  <c r="AU369" i="171"/>
  <c r="AT369" i="171"/>
  <c r="AR369" i="171"/>
  <c r="AP369" i="171"/>
  <c r="AO369" i="171"/>
  <c r="AN369" i="171"/>
  <c r="AM369" i="171"/>
  <c r="AK369" i="171"/>
  <c r="AE369" i="171"/>
  <c r="AF369" i="171" s="1"/>
  <c r="AD369" i="171"/>
  <c r="Y369" i="171"/>
  <c r="X369" i="171"/>
  <c r="V369" i="171"/>
  <c r="F369" i="171"/>
  <c r="D369" i="171"/>
  <c r="C369" i="171"/>
  <c r="A369" i="171"/>
  <c r="FN368" i="171"/>
  <c r="FG368" i="171"/>
  <c r="FH368" i="171" s="1"/>
  <c r="FB368" i="171"/>
  <c r="FA368" i="171"/>
  <c r="EZ368" i="171"/>
  <c r="FC368" i="171" s="1"/>
  <c r="EY368" i="171"/>
  <c r="ES368" i="171"/>
  <c r="ER368" i="171"/>
  <c r="EQ368" i="171"/>
  <c r="EO368" i="171"/>
  <c r="EN368" i="171"/>
  <c r="EM368" i="171"/>
  <c r="EF368" i="171"/>
  <c r="EJ368" i="171" s="1"/>
  <c r="EE368" i="171"/>
  <c r="EI368" i="171" s="1"/>
  <c r="ED368" i="171"/>
  <c r="EH368" i="171" s="1"/>
  <c r="DT368" i="171"/>
  <c r="DO368" i="171" s="1"/>
  <c r="DS368" i="171"/>
  <c r="DN368" i="171" s="1"/>
  <c r="DR368" i="171"/>
  <c r="DM368" i="171" s="1"/>
  <c r="DP368" i="171"/>
  <c r="DJ368" i="171"/>
  <c r="DE368" i="171" s="1"/>
  <c r="DI368" i="171"/>
  <c r="DH368" i="171"/>
  <c r="DC368" i="171" s="1"/>
  <c r="DF368" i="171"/>
  <c r="DD368" i="171"/>
  <c r="DA368" i="171"/>
  <c r="CZ368" i="171"/>
  <c r="CY368" i="171"/>
  <c r="CX368" i="171"/>
  <c r="CV368" i="171"/>
  <c r="BT368" i="171"/>
  <c r="BX368" i="171" s="1"/>
  <c r="BS368" i="171"/>
  <c r="BW368" i="171" s="1"/>
  <c r="BR368" i="171"/>
  <c r="BV368" i="171" s="1"/>
  <c r="BH368" i="171"/>
  <c r="BG368" i="171"/>
  <c r="BI368" i="171" s="1"/>
  <c r="BF368" i="171"/>
  <c r="BE368" i="171"/>
  <c r="BD368" i="171"/>
  <c r="BC368" i="171"/>
  <c r="BB368" i="171"/>
  <c r="BA368" i="171"/>
  <c r="AY368" i="171"/>
  <c r="AW368" i="171"/>
  <c r="AV368" i="171"/>
  <c r="AU368" i="171"/>
  <c r="AT368" i="171"/>
  <c r="AR368" i="171"/>
  <c r="AP368" i="171"/>
  <c r="AO368" i="171"/>
  <c r="AN368" i="171"/>
  <c r="AM368" i="171"/>
  <c r="AK368" i="171"/>
  <c r="AE368" i="171"/>
  <c r="AF368" i="171" s="1"/>
  <c r="AD368" i="171"/>
  <c r="Y368" i="171"/>
  <c r="X368" i="171"/>
  <c r="V368" i="171"/>
  <c r="F368" i="171"/>
  <c r="D368" i="171"/>
  <c r="C368" i="171"/>
  <c r="A368" i="171"/>
  <c r="FN367" i="171"/>
  <c r="FG367" i="171"/>
  <c r="FH367" i="171" s="1"/>
  <c r="FB367" i="171"/>
  <c r="FA367" i="171"/>
  <c r="EZ367" i="171"/>
  <c r="EY367" i="171"/>
  <c r="ES367" i="171"/>
  <c r="ER367" i="171"/>
  <c r="EQ367" i="171"/>
  <c r="EO367" i="171"/>
  <c r="EN367" i="171"/>
  <c r="EM367" i="171"/>
  <c r="EF367" i="171"/>
  <c r="EJ367" i="171" s="1"/>
  <c r="EE367" i="171"/>
  <c r="EI367" i="171" s="1"/>
  <c r="ED367" i="171"/>
  <c r="EH367" i="171" s="1"/>
  <c r="DT367" i="171"/>
  <c r="DO367" i="171" s="1"/>
  <c r="DS367" i="171"/>
  <c r="DN367" i="171" s="1"/>
  <c r="DR367" i="171"/>
  <c r="DP367" i="171"/>
  <c r="DM367" i="171"/>
  <c r="DJ367" i="171"/>
  <c r="DI367" i="171"/>
  <c r="DD367" i="171" s="1"/>
  <c r="DH367" i="171"/>
  <c r="DC367" i="171" s="1"/>
  <c r="DF367" i="171"/>
  <c r="DE367" i="171"/>
  <c r="DA367" i="171"/>
  <c r="CZ367" i="171"/>
  <c r="CY367" i="171"/>
  <c r="CX367" i="171"/>
  <c r="CV367" i="171"/>
  <c r="BT367" i="171"/>
  <c r="BX367" i="171" s="1"/>
  <c r="BS367" i="171"/>
  <c r="BW367" i="171" s="1"/>
  <c r="BR367" i="171"/>
  <c r="BV367" i="171" s="1"/>
  <c r="BH367" i="171"/>
  <c r="BG367" i="171"/>
  <c r="BF367" i="171"/>
  <c r="BE367" i="171"/>
  <c r="BD367" i="171"/>
  <c r="BC367" i="171"/>
  <c r="BB367" i="171"/>
  <c r="BA367" i="171"/>
  <c r="AY367" i="171"/>
  <c r="AW367" i="171"/>
  <c r="AV367" i="171"/>
  <c r="AU367" i="171"/>
  <c r="AT367" i="171"/>
  <c r="AR367" i="171"/>
  <c r="AP367" i="171"/>
  <c r="AO367" i="171"/>
  <c r="AN367" i="171"/>
  <c r="AM367" i="171"/>
  <c r="AK367" i="171"/>
  <c r="AE367" i="171"/>
  <c r="AF367" i="171" s="1"/>
  <c r="AD367" i="171"/>
  <c r="Y367" i="171"/>
  <c r="X367" i="171"/>
  <c r="V367" i="171"/>
  <c r="F367" i="171"/>
  <c r="D367" i="171"/>
  <c r="C367" i="171"/>
  <c r="A367" i="171"/>
  <c r="FN366" i="171"/>
  <c r="FG366" i="171"/>
  <c r="FI366" i="171" s="1"/>
  <c r="FQ366" i="171" s="1"/>
  <c r="FB366" i="171"/>
  <c r="FA366" i="171"/>
  <c r="EZ366" i="171"/>
  <c r="EY366" i="171"/>
  <c r="ET366" i="171"/>
  <c r="ES366" i="171"/>
  <c r="ER366" i="171"/>
  <c r="EQ366" i="171"/>
  <c r="EO366" i="171"/>
  <c r="EN366" i="171"/>
  <c r="EM366" i="171"/>
  <c r="EF366" i="171"/>
  <c r="EJ366" i="171" s="1"/>
  <c r="EE366" i="171"/>
  <c r="EI366" i="171" s="1"/>
  <c r="ED366" i="171"/>
  <c r="EH366" i="171" s="1"/>
  <c r="DT366" i="171"/>
  <c r="DO366" i="171" s="1"/>
  <c r="DS366" i="171"/>
  <c r="DR366" i="171"/>
  <c r="DM366" i="171" s="1"/>
  <c r="DP366" i="171"/>
  <c r="DN366" i="171"/>
  <c r="DJ366" i="171"/>
  <c r="DI366" i="171"/>
  <c r="DD366" i="171" s="1"/>
  <c r="DH366" i="171"/>
  <c r="DC366" i="171" s="1"/>
  <c r="DF366" i="171"/>
  <c r="DE366" i="171"/>
  <c r="DA366" i="171"/>
  <c r="CZ366" i="171"/>
  <c r="CY366" i="171"/>
  <c r="CX366" i="171"/>
  <c r="CV366" i="171"/>
  <c r="BT366" i="171"/>
  <c r="BX366" i="171" s="1"/>
  <c r="BS366" i="171"/>
  <c r="BW366" i="171" s="1"/>
  <c r="BR366" i="171"/>
  <c r="BH366" i="171"/>
  <c r="BG366" i="171"/>
  <c r="BF366" i="171"/>
  <c r="BE366" i="171"/>
  <c r="BD366" i="171"/>
  <c r="BC366" i="171"/>
  <c r="BB366" i="171"/>
  <c r="BA366" i="171"/>
  <c r="AY366" i="171"/>
  <c r="AW366" i="171"/>
  <c r="AV366" i="171"/>
  <c r="AU366" i="171"/>
  <c r="AT366" i="171"/>
  <c r="AR366" i="171"/>
  <c r="AO366" i="171"/>
  <c r="AN366" i="171"/>
  <c r="AM366" i="171"/>
  <c r="AK366" i="171"/>
  <c r="AP366" i="171" s="1"/>
  <c r="AE366" i="171"/>
  <c r="AF366" i="171" s="1"/>
  <c r="AD366" i="171"/>
  <c r="AB366" i="171" s="1"/>
  <c r="FD366" i="171" s="1"/>
  <c r="Y366" i="171"/>
  <c r="X366" i="171"/>
  <c r="V366" i="171"/>
  <c r="F366" i="171"/>
  <c r="D366" i="171"/>
  <c r="C366" i="171"/>
  <c r="A366" i="171"/>
  <c r="FN365" i="171"/>
  <c r="FG365" i="171"/>
  <c r="FB365" i="171"/>
  <c r="FA365" i="171"/>
  <c r="EZ365" i="171"/>
  <c r="EY365" i="171"/>
  <c r="ET365" i="171"/>
  <c r="ES365" i="171"/>
  <c r="ER365" i="171"/>
  <c r="EQ365" i="171"/>
  <c r="EO365" i="171"/>
  <c r="EN365" i="171"/>
  <c r="EM365" i="171"/>
  <c r="EF365" i="171"/>
  <c r="EJ365" i="171" s="1"/>
  <c r="EE365" i="171"/>
  <c r="EI365" i="171" s="1"/>
  <c r="ED365" i="171"/>
  <c r="EH365" i="171" s="1"/>
  <c r="DT365" i="171"/>
  <c r="DS365" i="171"/>
  <c r="DN365" i="171" s="1"/>
  <c r="DR365" i="171"/>
  <c r="DM365" i="171" s="1"/>
  <c r="DP365" i="171"/>
  <c r="DO365" i="171"/>
  <c r="DJ365" i="171"/>
  <c r="DE365" i="171" s="1"/>
  <c r="DI365" i="171"/>
  <c r="DD365" i="171" s="1"/>
  <c r="DH365" i="171"/>
  <c r="DC365" i="171" s="1"/>
  <c r="DF365" i="171"/>
  <c r="DA365" i="171"/>
  <c r="CZ365" i="171"/>
  <c r="CY365" i="171"/>
  <c r="CX365" i="171"/>
  <c r="CV365" i="171"/>
  <c r="BT365" i="171"/>
  <c r="BX365" i="171" s="1"/>
  <c r="BS365" i="171"/>
  <c r="BW365" i="171" s="1"/>
  <c r="BR365" i="171"/>
  <c r="BH365" i="171"/>
  <c r="BG365" i="171"/>
  <c r="BF365" i="171"/>
  <c r="BE365" i="171"/>
  <c r="BD365" i="171"/>
  <c r="BC365" i="171"/>
  <c r="BB365" i="171"/>
  <c r="BA365" i="171"/>
  <c r="AY365" i="171"/>
  <c r="AW365" i="171"/>
  <c r="AV365" i="171"/>
  <c r="AU365" i="171"/>
  <c r="AT365" i="171"/>
  <c r="AR365" i="171"/>
  <c r="AO365" i="171"/>
  <c r="AN365" i="171"/>
  <c r="AM365" i="171"/>
  <c r="AK365" i="171"/>
  <c r="AP365" i="171" s="1"/>
  <c r="AE365" i="171"/>
  <c r="AF365" i="171" s="1"/>
  <c r="AD365" i="171"/>
  <c r="AB365" i="171" s="1"/>
  <c r="FD365" i="171" s="1"/>
  <c r="Y365" i="171"/>
  <c r="CR365" i="171" s="1"/>
  <c r="X365" i="171"/>
  <c r="V365" i="171"/>
  <c r="F365" i="171"/>
  <c r="D365" i="171"/>
  <c r="C365" i="171"/>
  <c r="A365" i="171"/>
  <c r="FN364" i="171"/>
  <c r="FG364" i="171"/>
  <c r="FB364" i="171"/>
  <c r="FA364" i="171"/>
  <c r="EZ364" i="171"/>
  <c r="EY364" i="171"/>
  <c r="ES364" i="171"/>
  <c r="ER364" i="171"/>
  <c r="EQ364" i="171"/>
  <c r="ET364" i="171" s="1"/>
  <c r="EO364" i="171"/>
  <c r="EN364" i="171"/>
  <c r="EM364" i="171"/>
  <c r="EF364" i="171"/>
  <c r="EJ364" i="171" s="1"/>
  <c r="EE364" i="171"/>
  <c r="EI364" i="171" s="1"/>
  <c r="ED364" i="171"/>
  <c r="DT364" i="171"/>
  <c r="DS364" i="171"/>
  <c r="DN364" i="171" s="1"/>
  <c r="DR364" i="171"/>
  <c r="DM364" i="171" s="1"/>
  <c r="DP364" i="171"/>
  <c r="DO364" i="171"/>
  <c r="DJ364" i="171"/>
  <c r="DE364" i="171" s="1"/>
  <c r="DI364" i="171"/>
  <c r="DD364" i="171" s="1"/>
  <c r="DH364" i="171"/>
  <c r="DC364" i="171" s="1"/>
  <c r="DF364" i="171"/>
  <c r="DA364" i="171"/>
  <c r="CZ364" i="171"/>
  <c r="CY364" i="171"/>
  <c r="CX364" i="171"/>
  <c r="CV364" i="171"/>
  <c r="BT364" i="171"/>
  <c r="BX364" i="171" s="1"/>
  <c r="BS364" i="171"/>
  <c r="BW364" i="171" s="1"/>
  <c r="BR364" i="171"/>
  <c r="BH364" i="171"/>
  <c r="BG364" i="171"/>
  <c r="BF364" i="171"/>
  <c r="BI364" i="171" s="1"/>
  <c r="BE364" i="171"/>
  <c r="BD364" i="171"/>
  <c r="BC364" i="171"/>
  <c r="BB364" i="171"/>
  <c r="BA364" i="171"/>
  <c r="AY364" i="171"/>
  <c r="AW364" i="171"/>
  <c r="AV364" i="171"/>
  <c r="AU364" i="171"/>
  <c r="AT364" i="171"/>
  <c r="AR364" i="171"/>
  <c r="AO364" i="171"/>
  <c r="AN364" i="171"/>
  <c r="AM364" i="171"/>
  <c r="AK364" i="171"/>
  <c r="AP364" i="171" s="1"/>
  <c r="AE364" i="171"/>
  <c r="AF364" i="171" s="1"/>
  <c r="AD364" i="171"/>
  <c r="Y364" i="171"/>
  <c r="X364" i="171"/>
  <c r="V364" i="171"/>
  <c r="F364" i="171"/>
  <c r="D364" i="171"/>
  <c r="C364" i="171"/>
  <c r="A364" i="171"/>
  <c r="FN363" i="171"/>
  <c r="FG363" i="171"/>
  <c r="FI363" i="171" s="1"/>
  <c r="FQ363" i="171" s="1"/>
  <c r="FB363" i="171"/>
  <c r="FA363" i="171"/>
  <c r="FC363" i="171" s="1"/>
  <c r="EZ363" i="171"/>
  <c r="EY363" i="171"/>
  <c r="ES363" i="171"/>
  <c r="ER363" i="171"/>
  <c r="EQ363" i="171"/>
  <c r="EO363" i="171"/>
  <c r="EN363" i="171"/>
  <c r="EM363" i="171"/>
  <c r="EF363" i="171"/>
  <c r="EJ363" i="171" s="1"/>
  <c r="EE363" i="171"/>
  <c r="EI363" i="171" s="1"/>
  <c r="ED363" i="171"/>
  <c r="DT363" i="171"/>
  <c r="DO363" i="171" s="1"/>
  <c r="DS363" i="171"/>
  <c r="DN363" i="171" s="1"/>
  <c r="DR363" i="171"/>
  <c r="DM363" i="171" s="1"/>
  <c r="DP363" i="171"/>
  <c r="DJ363" i="171"/>
  <c r="DE363" i="171" s="1"/>
  <c r="DI363" i="171"/>
  <c r="DD363" i="171" s="1"/>
  <c r="DH363" i="171"/>
  <c r="DC363" i="171" s="1"/>
  <c r="DF363" i="171"/>
  <c r="DA363" i="171"/>
  <c r="CZ363" i="171"/>
  <c r="CY363" i="171"/>
  <c r="CX363" i="171"/>
  <c r="CV363" i="171"/>
  <c r="BT363" i="171"/>
  <c r="BX363" i="171" s="1"/>
  <c r="BS363" i="171"/>
  <c r="BR363" i="171"/>
  <c r="BV363" i="171" s="1"/>
  <c r="BH363" i="171"/>
  <c r="BG363" i="171"/>
  <c r="BF363" i="171"/>
  <c r="BE363" i="171"/>
  <c r="BD363" i="171"/>
  <c r="BC363" i="171"/>
  <c r="BB363" i="171"/>
  <c r="BA363" i="171"/>
  <c r="AY363" i="171"/>
  <c r="AW363" i="171"/>
  <c r="AV363" i="171"/>
  <c r="AU363" i="171"/>
  <c r="AT363" i="171"/>
  <c r="AR363" i="171"/>
  <c r="AO363" i="171"/>
  <c r="AN363" i="171"/>
  <c r="AM363" i="171"/>
  <c r="AK363" i="171"/>
  <c r="AP363" i="171" s="1"/>
  <c r="AE363" i="171"/>
  <c r="AF363" i="171" s="1"/>
  <c r="AD363" i="171"/>
  <c r="Y363" i="171"/>
  <c r="Z363" i="171" s="1"/>
  <c r="CE363" i="171" s="1"/>
  <c r="X363" i="171"/>
  <c r="V363" i="171"/>
  <c r="F363" i="171"/>
  <c r="D363" i="171"/>
  <c r="C363" i="171"/>
  <c r="A363" i="171"/>
  <c r="FN362" i="171"/>
  <c r="FG362" i="171"/>
  <c r="FH362" i="171" s="1"/>
  <c r="FB362" i="171"/>
  <c r="FA362" i="171"/>
  <c r="FC362" i="171" s="1"/>
  <c r="EZ362" i="171"/>
  <c r="EY362" i="171"/>
  <c r="ES362" i="171"/>
  <c r="ER362" i="171"/>
  <c r="EQ362" i="171"/>
  <c r="EO362" i="171"/>
  <c r="EN362" i="171"/>
  <c r="EM362" i="171"/>
  <c r="EF362" i="171"/>
  <c r="EJ362" i="171" s="1"/>
  <c r="EE362" i="171"/>
  <c r="EI362" i="171" s="1"/>
  <c r="ED362" i="171"/>
  <c r="DT362" i="171"/>
  <c r="DO362" i="171" s="1"/>
  <c r="DS362" i="171"/>
  <c r="DN362" i="171" s="1"/>
  <c r="DR362" i="171"/>
  <c r="DM362" i="171" s="1"/>
  <c r="DP362" i="171"/>
  <c r="DJ362" i="171"/>
  <c r="DE362" i="171" s="1"/>
  <c r="DI362" i="171"/>
  <c r="DH362" i="171"/>
  <c r="DC362" i="171" s="1"/>
  <c r="DF362" i="171"/>
  <c r="DD362" i="171"/>
  <c r="DA362" i="171"/>
  <c r="CZ362" i="171"/>
  <c r="CY362" i="171"/>
  <c r="CX362" i="171"/>
  <c r="CV362" i="171"/>
  <c r="BT362" i="171"/>
  <c r="BX362" i="171" s="1"/>
  <c r="BS362" i="171"/>
  <c r="BW362" i="171" s="1"/>
  <c r="BR362" i="171"/>
  <c r="BV362" i="171" s="1"/>
  <c r="BH362" i="171"/>
  <c r="BG362" i="171"/>
  <c r="BF362" i="171"/>
  <c r="BE362" i="171"/>
  <c r="BD362" i="171"/>
  <c r="BC362" i="171"/>
  <c r="BB362" i="171"/>
  <c r="BA362" i="171"/>
  <c r="AY362" i="171"/>
  <c r="AW362" i="171"/>
  <c r="AV362" i="171"/>
  <c r="AU362" i="171"/>
  <c r="AT362" i="171"/>
  <c r="AR362" i="171"/>
  <c r="AO362" i="171"/>
  <c r="AN362" i="171"/>
  <c r="AM362" i="171"/>
  <c r="AK362" i="171"/>
  <c r="AP362" i="171" s="1"/>
  <c r="AE362" i="171"/>
  <c r="AF362" i="171" s="1"/>
  <c r="AD362" i="171"/>
  <c r="AB362" i="171" s="1"/>
  <c r="FD362" i="171" s="1"/>
  <c r="Y362" i="171"/>
  <c r="CO362" i="171" s="1"/>
  <c r="X362" i="171"/>
  <c r="V362" i="171"/>
  <c r="F362" i="171"/>
  <c r="D362" i="171"/>
  <c r="C362" i="171"/>
  <c r="A362" i="171"/>
  <c r="FN361" i="171"/>
  <c r="FG361" i="171"/>
  <c r="FJ361" i="171" s="1"/>
  <c r="FR361" i="171" s="1"/>
  <c r="FB361" i="171"/>
  <c r="FA361" i="171"/>
  <c r="EZ361" i="171"/>
  <c r="EY361" i="171"/>
  <c r="ES361" i="171"/>
  <c r="ER361" i="171"/>
  <c r="EQ361" i="171"/>
  <c r="EO361" i="171"/>
  <c r="EN361" i="171"/>
  <c r="EM361" i="171"/>
  <c r="EF361" i="171"/>
  <c r="EJ361" i="171" s="1"/>
  <c r="EE361" i="171"/>
  <c r="ED361" i="171"/>
  <c r="EH361" i="171" s="1"/>
  <c r="DT361" i="171"/>
  <c r="DO361" i="171" s="1"/>
  <c r="DS361" i="171"/>
  <c r="DN361" i="171" s="1"/>
  <c r="DR361" i="171"/>
  <c r="DM361" i="171" s="1"/>
  <c r="DP361" i="171"/>
  <c r="DJ361" i="171"/>
  <c r="DE361" i="171" s="1"/>
  <c r="DI361" i="171"/>
  <c r="DD361" i="171" s="1"/>
  <c r="DH361" i="171"/>
  <c r="DC361" i="171" s="1"/>
  <c r="DF361" i="171"/>
  <c r="DA361" i="171"/>
  <c r="CZ361" i="171"/>
  <c r="CY361" i="171"/>
  <c r="CX361" i="171"/>
  <c r="CV361" i="171"/>
  <c r="BT361" i="171"/>
  <c r="BX361" i="171" s="1"/>
  <c r="BS361" i="171"/>
  <c r="BW361" i="171" s="1"/>
  <c r="BR361" i="171"/>
  <c r="BV361" i="171" s="1"/>
  <c r="BH361" i="171"/>
  <c r="BG361" i="171"/>
  <c r="BF361" i="171"/>
  <c r="BI361" i="171" s="1"/>
  <c r="BE361" i="171"/>
  <c r="BD361" i="171"/>
  <c r="BC361" i="171"/>
  <c r="BB361" i="171"/>
  <c r="BA361" i="171"/>
  <c r="AY361" i="171"/>
  <c r="AW361" i="171"/>
  <c r="AV361" i="171"/>
  <c r="AU361" i="171"/>
  <c r="AT361" i="171"/>
  <c r="AR361" i="171"/>
  <c r="AO361" i="171"/>
  <c r="AN361" i="171"/>
  <c r="AM361" i="171"/>
  <c r="AK361" i="171"/>
  <c r="AP361" i="171" s="1"/>
  <c r="AE361" i="171"/>
  <c r="AF361" i="171" s="1"/>
  <c r="AD361" i="171"/>
  <c r="Y361" i="171"/>
  <c r="AG361" i="171" s="1"/>
  <c r="X361" i="171"/>
  <c r="V361" i="171"/>
  <c r="F361" i="171"/>
  <c r="D361" i="171"/>
  <c r="C361" i="171"/>
  <c r="A361" i="171"/>
  <c r="FN360" i="171"/>
  <c r="FG360" i="171"/>
  <c r="FI360" i="171" s="1"/>
  <c r="FQ360" i="171" s="1"/>
  <c r="FB360" i="171"/>
  <c r="FA360" i="171"/>
  <c r="EZ360" i="171"/>
  <c r="EY360" i="171"/>
  <c r="ES360" i="171"/>
  <c r="ER360" i="171"/>
  <c r="EQ360" i="171"/>
  <c r="EO360" i="171"/>
  <c r="EN360" i="171"/>
  <c r="EM360" i="171"/>
  <c r="EF360" i="171"/>
  <c r="EJ360" i="171" s="1"/>
  <c r="EE360" i="171"/>
  <c r="EI360" i="171" s="1"/>
  <c r="ED360" i="171"/>
  <c r="EH360" i="171" s="1"/>
  <c r="DT360" i="171"/>
  <c r="DO360" i="171" s="1"/>
  <c r="DS360" i="171"/>
  <c r="DN360" i="171" s="1"/>
  <c r="DR360" i="171"/>
  <c r="DP360" i="171"/>
  <c r="DM360" i="171"/>
  <c r="DJ360" i="171"/>
  <c r="DE360" i="171" s="1"/>
  <c r="DI360" i="171"/>
  <c r="DD360" i="171" s="1"/>
  <c r="DH360" i="171"/>
  <c r="DC360" i="171" s="1"/>
  <c r="DF360" i="171"/>
  <c r="DA360" i="171"/>
  <c r="CZ360" i="171"/>
  <c r="CY360" i="171"/>
  <c r="CX360" i="171"/>
  <c r="CV360" i="171"/>
  <c r="BT360" i="171"/>
  <c r="BX360" i="171" s="1"/>
  <c r="BS360" i="171"/>
  <c r="BW360" i="171" s="1"/>
  <c r="BR360" i="171"/>
  <c r="BV360" i="171" s="1"/>
  <c r="BH360" i="171"/>
  <c r="BG360" i="171"/>
  <c r="BF360" i="171"/>
  <c r="BE360" i="171"/>
  <c r="BD360" i="171"/>
  <c r="BC360" i="171"/>
  <c r="BB360" i="171"/>
  <c r="BA360" i="171"/>
  <c r="AY360" i="171"/>
  <c r="AW360" i="171"/>
  <c r="AV360" i="171"/>
  <c r="AU360" i="171"/>
  <c r="AT360" i="171"/>
  <c r="AR360" i="171"/>
  <c r="AO360" i="171"/>
  <c r="AN360" i="171"/>
  <c r="AM360" i="171"/>
  <c r="AK360" i="171"/>
  <c r="AP360" i="171" s="1"/>
  <c r="AE360" i="171"/>
  <c r="AF360" i="171" s="1"/>
  <c r="AD360" i="171"/>
  <c r="AB360" i="171"/>
  <c r="FD360" i="171" s="1"/>
  <c r="Y360" i="171"/>
  <c r="CO360" i="171" s="1"/>
  <c r="X360" i="171"/>
  <c r="V360" i="171"/>
  <c r="F360" i="171"/>
  <c r="D360" i="171"/>
  <c r="C360" i="171"/>
  <c r="A360" i="171"/>
  <c r="FN359" i="171"/>
  <c r="FG359" i="171"/>
  <c r="FB359" i="171"/>
  <c r="FA359" i="171"/>
  <c r="EZ359" i="171"/>
  <c r="FC359" i="171" s="1"/>
  <c r="DK359" i="171" s="1"/>
  <c r="EY359" i="171"/>
  <c r="ES359" i="171"/>
  <c r="ER359" i="171"/>
  <c r="EQ359" i="171"/>
  <c r="EO359" i="171"/>
  <c r="EN359" i="171"/>
  <c r="EM359" i="171"/>
  <c r="EF359" i="171"/>
  <c r="EJ359" i="171" s="1"/>
  <c r="EE359" i="171"/>
  <c r="EI359" i="171" s="1"/>
  <c r="ED359" i="171"/>
  <c r="DT359" i="171"/>
  <c r="DS359" i="171"/>
  <c r="DN359" i="171" s="1"/>
  <c r="DR359" i="171"/>
  <c r="DM359" i="171" s="1"/>
  <c r="DP359" i="171"/>
  <c r="DO359" i="171"/>
  <c r="DJ359" i="171"/>
  <c r="DE359" i="171" s="1"/>
  <c r="DI359" i="171"/>
  <c r="DD359" i="171" s="1"/>
  <c r="DH359" i="171"/>
  <c r="DC359" i="171" s="1"/>
  <c r="DF359" i="171"/>
  <c r="DA359" i="171"/>
  <c r="CZ359" i="171"/>
  <c r="CY359" i="171"/>
  <c r="CX359" i="171"/>
  <c r="CV359" i="171"/>
  <c r="BT359" i="171"/>
  <c r="BX359" i="171" s="1"/>
  <c r="BS359" i="171"/>
  <c r="BW359" i="171" s="1"/>
  <c r="BR359" i="171"/>
  <c r="BH359" i="171"/>
  <c r="BG359" i="171"/>
  <c r="BF359" i="171"/>
  <c r="BE359" i="171"/>
  <c r="BD359" i="171"/>
  <c r="BC359" i="171"/>
  <c r="BB359" i="171"/>
  <c r="BA359" i="171"/>
  <c r="AY359" i="171"/>
  <c r="AW359" i="171"/>
  <c r="AV359" i="171"/>
  <c r="AU359" i="171"/>
  <c r="AT359" i="171"/>
  <c r="AR359" i="171"/>
  <c r="AP359" i="171"/>
  <c r="AO359" i="171"/>
  <c r="AN359" i="171"/>
  <c r="AM359" i="171"/>
  <c r="AK359" i="171"/>
  <c r="AE359" i="171"/>
  <c r="AF359" i="171" s="1"/>
  <c r="AD359" i="171"/>
  <c r="AB359" i="171"/>
  <c r="FD359" i="171" s="1"/>
  <c r="Y359" i="171"/>
  <c r="X359" i="171"/>
  <c r="V359" i="171"/>
  <c r="F359" i="171"/>
  <c r="D359" i="171"/>
  <c r="C359" i="171"/>
  <c r="A359" i="171"/>
  <c r="FN358" i="171"/>
  <c r="FG358" i="171"/>
  <c r="FI358" i="171" s="1"/>
  <c r="FQ358" i="171" s="1"/>
  <c r="FB358" i="171"/>
  <c r="FA358" i="171"/>
  <c r="EZ358" i="171"/>
  <c r="EY358" i="171"/>
  <c r="ES358" i="171"/>
  <c r="ER358" i="171"/>
  <c r="EQ358" i="171"/>
  <c r="EO358" i="171"/>
  <c r="EN358" i="171"/>
  <c r="EM358" i="171"/>
  <c r="EF358" i="171"/>
  <c r="EJ358" i="171" s="1"/>
  <c r="EE358" i="171"/>
  <c r="EI358" i="171" s="1"/>
  <c r="ED358" i="171"/>
  <c r="EH358" i="171" s="1"/>
  <c r="DT358" i="171"/>
  <c r="DS358" i="171"/>
  <c r="DN358" i="171" s="1"/>
  <c r="DR358" i="171"/>
  <c r="DM358" i="171" s="1"/>
  <c r="DP358" i="171"/>
  <c r="DO358" i="171"/>
  <c r="DJ358" i="171"/>
  <c r="DE358" i="171" s="1"/>
  <c r="DI358" i="171"/>
  <c r="DH358" i="171"/>
  <c r="DC358" i="171" s="1"/>
  <c r="DF358" i="171"/>
  <c r="DD358" i="171"/>
  <c r="DA358" i="171"/>
  <c r="CZ358" i="171"/>
  <c r="CY358" i="171"/>
  <c r="CX358" i="171"/>
  <c r="CV358" i="171"/>
  <c r="BT358" i="171"/>
  <c r="BX358" i="171" s="1"/>
  <c r="BS358" i="171"/>
  <c r="BW358" i="171" s="1"/>
  <c r="BR358" i="171"/>
  <c r="BV358" i="171" s="1"/>
  <c r="BH358" i="171"/>
  <c r="BG358" i="171"/>
  <c r="BF358" i="171"/>
  <c r="BI358" i="171" s="1"/>
  <c r="BE358" i="171"/>
  <c r="BD358" i="171"/>
  <c r="BC358" i="171"/>
  <c r="BB358" i="171"/>
  <c r="BA358" i="171"/>
  <c r="AY358" i="171"/>
  <c r="AW358" i="171"/>
  <c r="AV358" i="171"/>
  <c r="AU358" i="171"/>
  <c r="AT358" i="171"/>
  <c r="AR358" i="171"/>
  <c r="AO358" i="171"/>
  <c r="AN358" i="171"/>
  <c r="AM358" i="171"/>
  <c r="AK358" i="171"/>
  <c r="AP358" i="171" s="1"/>
  <c r="AE358" i="171"/>
  <c r="AF358" i="171" s="1"/>
  <c r="AD358" i="171"/>
  <c r="Y358" i="171"/>
  <c r="X358" i="171"/>
  <c r="V358" i="171"/>
  <c r="F358" i="171"/>
  <c r="D358" i="171"/>
  <c r="C358" i="171"/>
  <c r="A358" i="171"/>
  <c r="FN357" i="171"/>
  <c r="FG357" i="171"/>
  <c r="FC357" i="171"/>
  <c r="FB357" i="171"/>
  <c r="FA357" i="171"/>
  <c r="EZ357" i="171"/>
  <c r="EY357" i="171"/>
  <c r="ES357" i="171"/>
  <c r="ER357" i="171"/>
  <c r="EQ357" i="171"/>
  <c r="EO357" i="171"/>
  <c r="EN357" i="171"/>
  <c r="EM357" i="171"/>
  <c r="EF357" i="171"/>
  <c r="EJ357" i="171" s="1"/>
  <c r="EE357" i="171"/>
  <c r="EI357" i="171" s="1"/>
  <c r="ED357" i="171"/>
  <c r="DT357" i="171"/>
  <c r="DO357" i="171" s="1"/>
  <c r="DS357" i="171"/>
  <c r="DN357" i="171" s="1"/>
  <c r="DR357" i="171"/>
  <c r="DM357" i="171" s="1"/>
  <c r="DP357" i="171"/>
  <c r="DJ357" i="171"/>
  <c r="DE357" i="171" s="1"/>
  <c r="DI357" i="171"/>
  <c r="DD357" i="171" s="1"/>
  <c r="DH357" i="171"/>
  <c r="DF357" i="171"/>
  <c r="DC357" i="171"/>
  <c r="DA357" i="171"/>
  <c r="CZ357" i="171"/>
  <c r="CY357" i="171"/>
  <c r="CX357" i="171"/>
  <c r="CV357" i="171"/>
  <c r="BT357" i="171"/>
  <c r="BX357" i="171" s="1"/>
  <c r="BS357" i="171"/>
  <c r="BR357" i="171"/>
  <c r="BV357" i="171" s="1"/>
  <c r="BH357" i="171"/>
  <c r="BG357" i="171"/>
  <c r="BI357" i="171" s="1"/>
  <c r="BF357" i="171"/>
  <c r="BE357" i="171"/>
  <c r="BD357" i="171"/>
  <c r="BC357" i="171"/>
  <c r="BB357" i="171"/>
  <c r="BA357" i="171"/>
  <c r="AY357" i="171"/>
  <c r="AW357" i="171"/>
  <c r="AV357" i="171"/>
  <c r="AU357" i="171"/>
  <c r="AT357" i="171"/>
  <c r="AR357" i="171"/>
  <c r="AO357" i="171"/>
  <c r="AN357" i="171"/>
  <c r="AM357" i="171"/>
  <c r="AK357" i="171"/>
  <c r="AP357" i="171" s="1"/>
  <c r="AE357" i="171"/>
  <c r="AF357" i="171" s="1"/>
  <c r="AD357" i="171"/>
  <c r="AB357" i="171" s="1"/>
  <c r="FD357" i="171" s="1"/>
  <c r="Y357" i="171"/>
  <c r="X357" i="171"/>
  <c r="V357" i="171"/>
  <c r="F357" i="171"/>
  <c r="D357" i="171"/>
  <c r="C357" i="171"/>
  <c r="A357" i="171"/>
  <c r="FN356" i="171"/>
  <c r="FG356" i="171"/>
  <c r="FH356" i="171" s="1"/>
  <c r="FP356" i="171" s="1"/>
  <c r="FB356" i="171"/>
  <c r="FA356" i="171"/>
  <c r="EZ356" i="171"/>
  <c r="EY356" i="171"/>
  <c r="ES356" i="171"/>
  <c r="ER356" i="171"/>
  <c r="EQ356" i="171"/>
  <c r="EO356" i="171"/>
  <c r="EN356" i="171"/>
  <c r="EM356" i="171"/>
  <c r="EF356" i="171"/>
  <c r="EJ356" i="171" s="1"/>
  <c r="EE356" i="171"/>
  <c r="EI356" i="171" s="1"/>
  <c r="ED356" i="171"/>
  <c r="EH356" i="171" s="1"/>
  <c r="DT356" i="171"/>
  <c r="DO356" i="171" s="1"/>
  <c r="DS356" i="171"/>
  <c r="DN356" i="171" s="1"/>
  <c r="DR356" i="171"/>
  <c r="DM356" i="171" s="1"/>
  <c r="DP356" i="171"/>
  <c r="DJ356" i="171"/>
  <c r="DE356" i="171" s="1"/>
  <c r="DI356" i="171"/>
  <c r="DH356" i="171"/>
  <c r="DC356" i="171" s="1"/>
  <c r="DF356" i="171"/>
  <c r="DD356" i="171"/>
  <c r="DA356" i="171"/>
  <c r="CZ356" i="171"/>
  <c r="CY356" i="171"/>
  <c r="CX356" i="171"/>
  <c r="CV356" i="171"/>
  <c r="BT356" i="171"/>
  <c r="BX356" i="171" s="1"/>
  <c r="BS356" i="171"/>
  <c r="BW356" i="171" s="1"/>
  <c r="BR356" i="171"/>
  <c r="BV356" i="171" s="1"/>
  <c r="BH356" i="171"/>
  <c r="BG356" i="171"/>
  <c r="BF356" i="171"/>
  <c r="BE356" i="171"/>
  <c r="BD356" i="171"/>
  <c r="BC356" i="171"/>
  <c r="BB356" i="171"/>
  <c r="BA356" i="171"/>
  <c r="AY356" i="171"/>
  <c r="AW356" i="171"/>
  <c r="AV356" i="171"/>
  <c r="AU356" i="171"/>
  <c r="AT356" i="171"/>
  <c r="AR356" i="171"/>
  <c r="AP356" i="171"/>
  <c r="AO356" i="171"/>
  <c r="AN356" i="171"/>
  <c r="AM356" i="171"/>
  <c r="AK356" i="171"/>
  <c r="AE356" i="171"/>
  <c r="AF356" i="171" s="1"/>
  <c r="AD356" i="171"/>
  <c r="AB356" i="171" s="1"/>
  <c r="FD356" i="171" s="1"/>
  <c r="Y356" i="171"/>
  <c r="X356" i="171"/>
  <c r="V356" i="171"/>
  <c r="F356" i="171"/>
  <c r="D356" i="171"/>
  <c r="C356" i="171"/>
  <c r="A356" i="171"/>
  <c r="FN355" i="171"/>
  <c r="FG355" i="171"/>
  <c r="FJ355" i="171" s="1"/>
  <c r="FR355" i="171" s="1"/>
  <c r="FB355" i="171"/>
  <c r="FA355" i="171"/>
  <c r="EZ355" i="171"/>
  <c r="EY355" i="171"/>
  <c r="ES355" i="171"/>
  <c r="ER355" i="171"/>
  <c r="EQ355" i="171"/>
  <c r="EO355" i="171"/>
  <c r="EN355" i="171"/>
  <c r="EM355" i="171"/>
  <c r="EF355" i="171"/>
  <c r="EJ355" i="171" s="1"/>
  <c r="EE355" i="171"/>
  <c r="EI355" i="171" s="1"/>
  <c r="ED355" i="171"/>
  <c r="DT355" i="171"/>
  <c r="DO355" i="171" s="1"/>
  <c r="DS355" i="171"/>
  <c r="DN355" i="171" s="1"/>
  <c r="DR355" i="171"/>
  <c r="DM355" i="171" s="1"/>
  <c r="DP355" i="171"/>
  <c r="DJ355" i="171"/>
  <c r="DI355" i="171"/>
  <c r="DD355" i="171" s="1"/>
  <c r="DH355" i="171"/>
  <c r="DC355" i="171" s="1"/>
  <c r="DF355" i="171"/>
  <c r="DE355" i="171"/>
  <c r="DA355" i="171"/>
  <c r="CZ355" i="171"/>
  <c r="CY355" i="171"/>
  <c r="CX355" i="171"/>
  <c r="CV355" i="171"/>
  <c r="BT355" i="171"/>
  <c r="BX355" i="171" s="1"/>
  <c r="BS355" i="171"/>
  <c r="BW355" i="171" s="1"/>
  <c r="BR355" i="171"/>
  <c r="BI355" i="171"/>
  <c r="BH355" i="171"/>
  <c r="BG355" i="171"/>
  <c r="BF355" i="171"/>
  <c r="BE355" i="171"/>
  <c r="BD355" i="171"/>
  <c r="BC355" i="171"/>
  <c r="BB355" i="171"/>
  <c r="BA355" i="171"/>
  <c r="AY355" i="171"/>
  <c r="AW355" i="171"/>
  <c r="AV355" i="171"/>
  <c r="AU355" i="171"/>
  <c r="AT355" i="171"/>
  <c r="AR355" i="171"/>
  <c r="AO355" i="171"/>
  <c r="AN355" i="171"/>
  <c r="AM355" i="171"/>
  <c r="AK355" i="171"/>
  <c r="AP355" i="171" s="1"/>
  <c r="AE355" i="171"/>
  <c r="AF355" i="171" s="1"/>
  <c r="AD355" i="171"/>
  <c r="Y355" i="171"/>
  <c r="X355" i="171"/>
  <c r="V355" i="171"/>
  <c r="F355" i="171"/>
  <c r="D355" i="171"/>
  <c r="C355" i="171"/>
  <c r="A355" i="171"/>
  <c r="FN354" i="171"/>
  <c r="FG354" i="171"/>
  <c r="FH354" i="171" s="1"/>
  <c r="FB354" i="171"/>
  <c r="FA354" i="171"/>
  <c r="EZ354" i="171"/>
  <c r="EY354" i="171"/>
  <c r="ES354" i="171"/>
  <c r="ER354" i="171"/>
  <c r="EQ354" i="171"/>
  <c r="EO354" i="171"/>
  <c r="EN354" i="171"/>
  <c r="EM354" i="171"/>
  <c r="EF354" i="171"/>
  <c r="EJ354" i="171" s="1"/>
  <c r="EE354" i="171"/>
  <c r="EI354" i="171" s="1"/>
  <c r="ED354" i="171"/>
  <c r="EH354" i="171" s="1"/>
  <c r="DT354" i="171"/>
  <c r="DS354" i="171"/>
  <c r="DN354" i="171" s="1"/>
  <c r="DR354" i="171"/>
  <c r="DP354" i="171"/>
  <c r="DO354" i="171"/>
  <c r="DM354" i="171"/>
  <c r="DJ354" i="171"/>
  <c r="DE354" i="171" s="1"/>
  <c r="DI354" i="171"/>
  <c r="DD354" i="171" s="1"/>
  <c r="DH354" i="171"/>
  <c r="DC354" i="171" s="1"/>
  <c r="DF354" i="171"/>
  <c r="DA354" i="171"/>
  <c r="CZ354" i="171"/>
  <c r="CY354" i="171"/>
  <c r="CX354" i="171"/>
  <c r="CV354" i="171"/>
  <c r="BT354" i="171"/>
  <c r="BX354" i="171" s="1"/>
  <c r="BS354" i="171"/>
  <c r="BW354" i="171" s="1"/>
  <c r="BR354" i="171"/>
  <c r="BV354" i="171" s="1"/>
  <c r="BH354" i="171"/>
  <c r="BG354" i="171"/>
  <c r="BF354" i="171"/>
  <c r="BE354" i="171"/>
  <c r="BD354" i="171"/>
  <c r="BC354" i="171"/>
  <c r="BB354" i="171"/>
  <c r="BA354" i="171"/>
  <c r="AY354" i="171"/>
  <c r="AW354" i="171"/>
  <c r="AV354" i="171"/>
  <c r="AU354" i="171"/>
  <c r="AT354" i="171"/>
  <c r="AR354" i="171"/>
  <c r="AP354" i="171"/>
  <c r="AO354" i="171"/>
  <c r="AN354" i="171"/>
  <c r="AM354" i="171"/>
  <c r="AK354" i="171"/>
  <c r="AE354" i="171"/>
  <c r="AF354" i="171" s="1"/>
  <c r="AD354" i="171"/>
  <c r="AB354" i="171" s="1"/>
  <c r="FD354" i="171" s="1"/>
  <c r="Y354" i="171"/>
  <c r="X354" i="171"/>
  <c r="V354" i="171"/>
  <c r="F354" i="171"/>
  <c r="D354" i="171"/>
  <c r="C354" i="171"/>
  <c r="A354" i="171"/>
  <c r="FN353" i="171"/>
  <c r="FG353" i="171"/>
  <c r="FC353" i="171"/>
  <c r="DK353" i="171" s="1"/>
  <c r="FB353" i="171"/>
  <c r="FA353" i="171"/>
  <c r="EZ353" i="171"/>
  <c r="EY353" i="171"/>
  <c r="ES353" i="171"/>
  <c r="ER353" i="171"/>
  <c r="EQ353" i="171"/>
  <c r="ET353" i="171" s="1"/>
  <c r="EO353" i="171"/>
  <c r="EN353" i="171"/>
  <c r="EM353" i="171"/>
  <c r="EF353" i="171"/>
  <c r="EJ353" i="171" s="1"/>
  <c r="EE353" i="171"/>
  <c r="EI353" i="171" s="1"/>
  <c r="ED353" i="171"/>
  <c r="EH353" i="171" s="1"/>
  <c r="DT353" i="171"/>
  <c r="DO353" i="171" s="1"/>
  <c r="DS353" i="171"/>
  <c r="DR353" i="171"/>
  <c r="DM353" i="171" s="1"/>
  <c r="DP353" i="171"/>
  <c r="DN353" i="171"/>
  <c r="DJ353" i="171"/>
  <c r="DE353" i="171" s="1"/>
  <c r="DI353" i="171"/>
  <c r="DD353" i="171" s="1"/>
  <c r="DH353" i="171"/>
  <c r="DC353" i="171" s="1"/>
  <c r="DF353" i="171"/>
  <c r="DA353" i="171"/>
  <c r="CZ353" i="171"/>
  <c r="CY353" i="171"/>
  <c r="CX353" i="171"/>
  <c r="CV353" i="171"/>
  <c r="BT353" i="171"/>
  <c r="BX353" i="171" s="1"/>
  <c r="BS353" i="171"/>
  <c r="BW353" i="171" s="1"/>
  <c r="BR353" i="171"/>
  <c r="BH353" i="171"/>
  <c r="BG353" i="171"/>
  <c r="BF353" i="171"/>
  <c r="BE353" i="171"/>
  <c r="BD353" i="171"/>
  <c r="BC353" i="171"/>
  <c r="BB353" i="171"/>
  <c r="BA353" i="171"/>
  <c r="AY353" i="171"/>
  <c r="AW353" i="171"/>
  <c r="AV353" i="171"/>
  <c r="AU353" i="171"/>
  <c r="AT353" i="171"/>
  <c r="AR353" i="171"/>
  <c r="AP353" i="171"/>
  <c r="AO353" i="171"/>
  <c r="AN353" i="171"/>
  <c r="AM353" i="171"/>
  <c r="AK353" i="171"/>
  <c r="AE353" i="171"/>
  <c r="AF353" i="171" s="1"/>
  <c r="AD353" i="171"/>
  <c r="AB353" i="171" s="1"/>
  <c r="FD353" i="171" s="1"/>
  <c r="Y353" i="171"/>
  <c r="X353" i="171"/>
  <c r="V353" i="171"/>
  <c r="F353" i="171"/>
  <c r="D353" i="171"/>
  <c r="C353" i="171"/>
  <c r="A353" i="171"/>
  <c r="FN352" i="171"/>
  <c r="FG352" i="171"/>
  <c r="FB352" i="171"/>
  <c r="FA352" i="171"/>
  <c r="EZ352" i="171"/>
  <c r="FC352" i="171" s="1"/>
  <c r="DU352" i="171" s="1"/>
  <c r="EY352" i="171"/>
  <c r="ES352" i="171"/>
  <c r="ER352" i="171"/>
  <c r="EQ352" i="171"/>
  <c r="ET352" i="171" s="1"/>
  <c r="EO352" i="171"/>
  <c r="EN352" i="171"/>
  <c r="EM352" i="171"/>
  <c r="EF352" i="171"/>
  <c r="EJ352" i="171" s="1"/>
  <c r="EE352" i="171"/>
  <c r="EI352" i="171" s="1"/>
  <c r="ED352" i="171"/>
  <c r="EH352" i="171" s="1"/>
  <c r="DT352" i="171"/>
  <c r="DO352" i="171" s="1"/>
  <c r="DS352" i="171"/>
  <c r="DN352" i="171" s="1"/>
  <c r="DR352" i="171"/>
  <c r="DM352" i="171" s="1"/>
  <c r="DP352" i="171"/>
  <c r="DJ352" i="171"/>
  <c r="DE352" i="171" s="1"/>
  <c r="DI352" i="171"/>
  <c r="DD352" i="171" s="1"/>
  <c r="DH352" i="171"/>
  <c r="DC352" i="171" s="1"/>
  <c r="DF352" i="171"/>
  <c r="DA352" i="171"/>
  <c r="CZ352" i="171"/>
  <c r="CY352" i="171"/>
  <c r="CX352" i="171"/>
  <c r="CV352" i="171"/>
  <c r="BT352" i="171"/>
  <c r="BS352" i="171"/>
  <c r="BW352" i="171" s="1"/>
  <c r="BR352" i="171"/>
  <c r="BV352" i="171" s="1"/>
  <c r="BH352" i="171"/>
  <c r="BG352" i="171"/>
  <c r="BF352" i="171"/>
  <c r="BE352" i="171"/>
  <c r="BD352" i="171"/>
  <c r="BC352" i="171"/>
  <c r="BB352" i="171"/>
  <c r="BA352" i="171"/>
  <c r="AY352" i="171"/>
  <c r="AW352" i="171"/>
  <c r="AV352" i="171"/>
  <c r="AU352" i="171"/>
  <c r="AT352" i="171"/>
  <c r="AR352" i="171"/>
  <c r="AP352" i="171"/>
  <c r="AO352" i="171"/>
  <c r="AN352" i="171"/>
  <c r="AM352" i="171"/>
  <c r="AK352" i="171"/>
  <c r="AE352" i="171"/>
  <c r="AF352" i="171" s="1"/>
  <c r="AD352" i="171"/>
  <c r="Y352" i="171"/>
  <c r="X352" i="171"/>
  <c r="V352" i="171"/>
  <c r="F352" i="171"/>
  <c r="D352" i="171"/>
  <c r="C352" i="171"/>
  <c r="A352" i="171"/>
  <c r="FN351" i="171"/>
  <c r="FG351" i="171"/>
  <c r="FJ351" i="171" s="1"/>
  <c r="FR351" i="171" s="1"/>
  <c r="FB351" i="171"/>
  <c r="FA351" i="171"/>
  <c r="EZ351" i="171"/>
  <c r="FC351" i="171" s="1"/>
  <c r="DU351" i="171" s="1"/>
  <c r="EY351" i="171"/>
  <c r="ES351" i="171"/>
  <c r="ER351" i="171"/>
  <c r="EQ351" i="171"/>
  <c r="EO351" i="171"/>
  <c r="EN351" i="171"/>
  <c r="EM351" i="171"/>
  <c r="EF351" i="171"/>
  <c r="EJ351" i="171" s="1"/>
  <c r="EE351" i="171"/>
  <c r="EI351" i="171" s="1"/>
  <c r="ED351" i="171"/>
  <c r="DT351" i="171"/>
  <c r="DO351" i="171" s="1"/>
  <c r="DS351" i="171"/>
  <c r="DN351" i="171" s="1"/>
  <c r="DR351" i="171"/>
  <c r="DM351" i="171" s="1"/>
  <c r="DP351" i="171"/>
  <c r="DJ351" i="171"/>
  <c r="DE351" i="171" s="1"/>
  <c r="DI351" i="171"/>
  <c r="DH351" i="171"/>
  <c r="DF351" i="171"/>
  <c r="DD351" i="171"/>
  <c r="DC351" i="171"/>
  <c r="DA351" i="171"/>
  <c r="CZ351" i="171"/>
  <c r="CY351" i="171"/>
  <c r="CX351" i="171"/>
  <c r="CV351" i="171"/>
  <c r="BT351" i="171"/>
  <c r="BX351" i="171" s="1"/>
  <c r="BS351" i="171"/>
  <c r="BW351" i="171" s="1"/>
  <c r="BR351" i="171"/>
  <c r="BV351" i="171" s="1"/>
  <c r="BH351" i="171"/>
  <c r="BG351" i="171"/>
  <c r="BF351" i="171"/>
  <c r="BI351" i="171" s="1"/>
  <c r="BE351" i="171"/>
  <c r="BD351" i="171"/>
  <c r="BC351" i="171"/>
  <c r="BB351" i="171"/>
  <c r="BA351" i="171"/>
  <c r="AY351" i="171"/>
  <c r="AW351" i="171"/>
  <c r="AV351" i="171"/>
  <c r="AU351" i="171"/>
  <c r="AT351" i="171"/>
  <c r="AR351" i="171"/>
  <c r="AP351" i="171"/>
  <c r="AO351" i="171"/>
  <c r="AN351" i="171"/>
  <c r="AM351" i="171"/>
  <c r="AK351" i="171"/>
  <c r="AE351" i="171"/>
  <c r="AF351" i="171" s="1"/>
  <c r="AD351" i="171"/>
  <c r="AB351" i="171" s="1"/>
  <c r="FD351" i="171" s="1"/>
  <c r="Y351" i="171"/>
  <c r="X351" i="171"/>
  <c r="V351" i="171"/>
  <c r="F351" i="171"/>
  <c r="D351" i="171"/>
  <c r="C351" i="171"/>
  <c r="A351" i="171"/>
  <c r="FN350" i="171"/>
  <c r="FG350" i="171"/>
  <c r="FI350" i="171" s="1"/>
  <c r="FQ350" i="171" s="1"/>
  <c r="FB350" i="171"/>
  <c r="FA350" i="171"/>
  <c r="EZ350" i="171"/>
  <c r="FC350" i="171" s="1"/>
  <c r="EY350" i="171"/>
  <c r="ES350" i="171"/>
  <c r="ER350" i="171"/>
  <c r="EQ350" i="171"/>
  <c r="EO350" i="171"/>
  <c r="EN350" i="171"/>
  <c r="EM350" i="171"/>
  <c r="EF350" i="171"/>
  <c r="EJ350" i="171" s="1"/>
  <c r="EE350" i="171"/>
  <c r="EI350" i="171" s="1"/>
  <c r="ED350" i="171"/>
  <c r="EH350" i="171" s="1"/>
  <c r="DT350" i="171"/>
  <c r="DO350" i="171" s="1"/>
  <c r="DS350" i="171"/>
  <c r="DN350" i="171" s="1"/>
  <c r="DR350" i="171"/>
  <c r="DM350" i="171" s="1"/>
  <c r="DP350" i="171"/>
  <c r="DJ350" i="171"/>
  <c r="DE350" i="171" s="1"/>
  <c r="DI350" i="171"/>
  <c r="DH350" i="171"/>
  <c r="DF350" i="171"/>
  <c r="DD350" i="171"/>
  <c r="DC350" i="171"/>
  <c r="DA350" i="171"/>
  <c r="CZ350" i="171"/>
  <c r="CY350" i="171"/>
  <c r="CX350" i="171"/>
  <c r="CV350" i="171"/>
  <c r="BT350" i="171"/>
  <c r="BX350" i="171" s="1"/>
  <c r="BS350" i="171"/>
  <c r="BW350" i="171" s="1"/>
  <c r="BR350" i="171"/>
  <c r="BV350" i="171" s="1"/>
  <c r="BI350" i="171"/>
  <c r="BH350" i="171"/>
  <c r="BG350" i="171"/>
  <c r="BF350" i="171"/>
  <c r="BE350" i="171"/>
  <c r="BD350" i="171"/>
  <c r="BC350" i="171"/>
  <c r="BB350" i="171"/>
  <c r="BA350" i="171"/>
  <c r="AY350" i="171"/>
  <c r="AW350" i="171"/>
  <c r="AV350" i="171"/>
  <c r="AU350" i="171"/>
  <c r="AT350" i="171"/>
  <c r="AR350" i="171"/>
  <c r="AP350" i="171"/>
  <c r="AO350" i="171"/>
  <c r="AN350" i="171"/>
  <c r="AM350" i="171"/>
  <c r="AK350" i="171"/>
  <c r="AE350" i="171"/>
  <c r="AF350" i="171" s="1"/>
  <c r="AD350" i="171"/>
  <c r="AB350" i="171" s="1"/>
  <c r="FD350" i="171" s="1"/>
  <c r="Y350" i="171"/>
  <c r="X350" i="171"/>
  <c r="V350" i="171"/>
  <c r="F350" i="171"/>
  <c r="D350" i="171"/>
  <c r="C350" i="171"/>
  <c r="A350" i="171"/>
  <c r="FN349" i="171"/>
  <c r="FG349" i="171"/>
  <c r="FI349" i="171" s="1"/>
  <c r="FQ349" i="171" s="1"/>
  <c r="FB349" i="171"/>
  <c r="FA349" i="171"/>
  <c r="EZ349" i="171"/>
  <c r="EY349" i="171"/>
  <c r="ES349" i="171"/>
  <c r="ER349" i="171"/>
  <c r="EQ349" i="171"/>
  <c r="ET349" i="171" s="1"/>
  <c r="EO349" i="171"/>
  <c r="EN349" i="171"/>
  <c r="EM349" i="171"/>
  <c r="EF349" i="171"/>
  <c r="EJ349" i="171" s="1"/>
  <c r="EE349" i="171"/>
  <c r="ED349" i="171"/>
  <c r="EH349" i="171" s="1"/>
  <c r="DT349" i="171"/>
  <c r="DO349" i="171" s="1"/>
  <c r="DS349" i="171"/>
  <c r="DN349" i="171" s="1"/>
  <c r="DR349" i="171"/>
  <c r="DP349" i="171"/>
  <c r="DM349" i="171"/>
  <c r="DJ349" i="171"/>
  <c r="DI349" i="171"/>
  <c r="DH349" i="171"/>
  <c r="DC349" i="171" s="1"/>
  <c r="DF349" i="171"/>
  <c r="DE349" i="171"/>
  <c r="DD349" i="171"/>
  <c r="DA349" i="171"/>
  <c r="CZ349" i="171"/>
  <c r="CY349" i="171"/>
  <c r="CX349" i="171"/>
  <c r="CV349" i="171"/>
  <c r="BT349" i="171"/>
  <c r="BX349" i="171" s="1"/>
  <c r="BS349" i="171"/>
  <c r="BW349" i="171" s="1"/>
  <c r="BR349" i="171"/>
  <c r="BV349" i="171" s="1"/>
  <c r="BH349" i="171"/>
  <c r="BG349" i="171"/>
  <c r="BI349" i="171" s="1"/>
  <c r="BF349" i="171"/>
  <c r="BE349" i="171"/>
  <c r="BD349" i="171"/>
  <c r="BC349" i="171"/>
  <c r="BB349" i="171"/>
  <c r="BA349" i="171"/>
  <c r="AY349" i="171"/>
  <c r="AW349" i="171"/>
  <c r="AV349" i="171"/>
  <c r="AU349" i="171"/>
  <c r="AT349" i="171"/>
  <c r="AR349" i="171"/>
  <c r="AP349" i="171"/>
  <c r="AO349" i="171"/>
  <c r="AN349" i="171"/>
  <c r="AM349" i="171"/>
  <c r="AK349" i="171"/>
  <c r="AE349" i="171"/>
  <c r="AF349" i="171" s="1"/>
  <c r="AD349" i="171"/>
  <c r="Y349" i="171"/>
  <c r="X349" i="171"/>
  <c r="V349" i="171"/>
  <c r="F349" i="171"/>
  <c r="D349" i="171"/>
  <c r="C349" i="171"/>
  <c r="A349" i="171"/>
  <c r="FN348" i="171"/>
  <c r="FG348" i="171"/>
  <c r="FJ348" i="171" s="1"/>
  <c r="FR348" i="171" s="1"/>
  <c r="FB348" i="171"/>
  <c r="FA348" i="171"/>
  <c r="EZ348" i="171"/>
  <c r="EY348" i="171"/>
  <c r="ES348" i="171"/>
  <c r="ER348" i="171"/>
  <c r="ET348" i="171" s="1"/>
  <c r="EQ348" i="171"/>
  <c r="EO348" i="171"/>
  <c r="EN348" i="171"/>
  <c r="EM348" i="171"/>
  <c r="EF348" i="171"/>
  <c r="EJ348" i="171" s="1"/>
  <c r="EE348" i="171"/>
  <c r="EI348" i="171" s="1"/>
  <c r="ED348" i="171"/>
  <c r="EH348" i="171" s="1"/>
  <c r="DT348" i="171"/>
  <c r="DO348" i="171" s="1"/>
  <c r="DS348" i="171"/>
  <c r="DR348" i="171"/>
  <c r="DM348" i="171" s="1"/>
  <c r="DP348" i="171"/>
  <c r="DN348" i="171"/>
  <c r="DJ348" i="171"/>
  <c r="DE348" i="171" s="1"/>
  <c r="DI348" i="171"/>
  <c r="DD348" i="171" s="1"/>
  <c r="DH348" i="171"/>
  <c r="DC348" i="171" s="1"/>
  <c r="DF348" i="171"/>
  <c r="DA348" i="171"/>
  <c r="CZ348" i="171"/>
  <c r="CY348" i="171"/>
  <c r="CX348" i="171"/>
  <c r="CV348" i="171"/>
  <c r="BT348" i="171"/>
  <c r="BX348" i="171" s="1"/>
  <c r="BS348" i="171"/>
  <c r="BW348" i="171" s="1"/>
  <c r="BR348" i="171"/>
  <c r="BV348" i="171" s="1"/>
  <c r="BH348" i="171"/>
  <c r="BG348" i="171"/>
  <c r="BF348" i="171"/>
  <c r="BE348" i="171"/>
  <c r="BD348" i="171"/>
  <c r="BC348" i="171"/>
  <c r="BB348" i="171"/>
  <c r="BA348" i="171"/>
  <c r="AY348" i="171"/>
  <c r="AW348" i="171"/>
  <c r="AV348" i="171"/>
  <c r="AU348" i="171"/>
  <c r="AT348" i="171"/>
  <c r="AR348" i="171"/>
  <c r="AP348" i="171"/>
  <c r="AO348" i="171"/>
  <c r="AN348" i="171"/>
  <c r="AM348" i="171"/>
  <c r="AK348" i="171"/>
  <c r="AE348" i="171"/>
  <c r="AF348" i="171" s="1"/>
  <c r="AD348" i="171"/>
  <c r="AB348" i="171" s="1"/>
  <c r="FD348" i="171" s="1"/>
  <c r="Y348" i="171"/>
  <c r="X348" i="171"/>
  <c r="V348" i="171"/>
  <c r="F348" i="171"/>
  <c r="D348" i="171"/>
  <c r="C348" i="171"/>
  <c r="A348" i="171"/>
  <c r="FN347" i="171"/>
  <c r="FG347" i="171"/>
  <c r="FJ347" i="171" s="1"/>
  <c r="FR347" i="171" s="1"/>
  <c r="FB347" i="171"/>
  <c r="FA347" i="171"/>
  <c r="EZ347" i="171"/>
  <c r="FC347" i="171" s="1"/>
  <c r="EY347" i="171"/>
  <c r="ES347" i="171"/>
  <c r="ER347" i="171"/>
  <c r="ET347" i="171" s="1"/>
  <c r="EQ347" i="171"/>
  <c r="EO347" i="171"/>
  <c r="EN347" i="171"/>
  <c r="EM347" i="171"/>
  <c r="EF347" i="171"/>
  <c r="EJ347" i="171" s="1"/>
  <c r="EE347" i="171"/>
  <c r="EI347" i="171" s="1"/>
  <c r="ED347" i="171"/>
  <c r="EH347" i="171" s="1"/>
  <c r="DT347" i="171"/>
  <c r="DS347" i="171"/>
  <c r="DN347" i="171" s="1"/>
  <c r="DR347" i="171"/>
  <c r="DM347" i="171" s="1"/>
  <c r="DP347" i="171"/>
  <c r="DO347" i="171"/>
  <c r="DJ347" i="171"/>
  <c r="DE347" i="171" s="1"/>
  <c r="DI347" i="171"/>
  <c r="DH347" i="171"/>
  <c r="DC347" i="171" s="1"/>
  <c r="DF347" i="171"/>
  <c r="DD347" i="171"/>
  <c r="DA347" i="171"/>
  <c r="CZ347" i="171"/>
  <c r="CY347" i="171"/>
  <c r="CX347" i="171"/>
  <c r="CV347" i="171"/>
  <c r="BT347" i="171"/>
  <c r="BS347" i="171"/>
  <c r="BW347" i="171" s="1"/>
  <c r="BR347" i="171"/>
  <c r="BV347" i="171" s="1"/>
  <c r="BH347" i="171"/>
  <c r="BG347" i="171"/>
  <c r="BI347" i="171" s="1"/>
  <c r="BF347" i="171"/>
  <c r="BE347" i="171"/>
  <c r="BD347" i="171"/>
  <c r="BC347" i="171"/>
  <c r="BB347" i="171"/>
  <c r="BA347" i="171"/>
  <c r="AY347" i="171"/>
  <c r="AW347" i="171"/>
  <c r="AV347" i="171"/>
  <c r="AU347" i="171"/>
  <c r="AT347" i="171"/>
  <c r="AR347" i="171"/>
  <c r="AP347" i="171"/>
  <c r="AO347" i="171"/>
  <c r="AN347" i="171"/>
  <c r="AM347" i="171"/>
  <c r="AK347" i="171"/>
  <c r="AE347" i="171"/>
  <c r="AF347" i="171" s="1"/>
  <c r="AD347" i="171"/>
  <c r="Y347" i="171"/>
  <c r="X347" i="171"/>
  <c r="V347" i="171"/>
  <c r="F347" i="171"/>
  <c r="D347" i="171"/>
  <c r="C347" i="171"/>
  <c r="A347" i="171"/>
  <c r="FN346" i="171"/>
  <c r="FG346" i="171"/>
  <c r="FJ346" i="171" s="1"/>
  <c r="FR346" i="171" s="1"/>
  <c r="FB346" i="171"/>
  <c r="FA346" i="171"/>
  <c r="FC346" i="171" s="1"/>
  <c r="EZ346" i="171"/>
  <c r="EY346" i="171"/>
  <c r="ES346" i="171"/>
  <c r="ER346" i="171"/>
  <c r="EQ346" i="171"/>
  <c r="EO346" i="171"/>
  <c r="EN346" i="171"/>
  <c r="EM346" i="171"/>
  <c r="EF346" i="171"/>
  <c r="EJ346" i="171" s="1"/>
  <c r="EE346" i="171"/>
  <c r="EI346" i="171" s="1"/>
  <c r="ED346" i="171"/>
  <c r="EH346" i="171" s="1"/>
  <c r="DT346" i="171"/>
  <c r="DO346" i="171" s="1"/>
  <c r="DS346" i="171"/>
  <c r="DN346" i="171" s="1"/>
  <c r="DR346" i="171"/>
  <c r="DM346" i="171" s="1"/>
  <c r="DP346" i="171"/>
  <c r="DJ346" i="171"/>
  <c r="DE346" i="171" s="1"/>
  <c r="DI346" i="171"/>
  <c r="DD346" i="171" s="1"/>
  <c r="DH346" i="171"/>
  <c r="DF346" i="171"/>
  <c r="DC346" i="171"/>
  <c r="DA346" i="171"/>
  <c r="CZ346" i="171"/>
  <c r="CY346" i="171"/>
  <c r="CX346" i="171"/>
  <c r="CV346" i="171"/>
  <c r="BT346" i="171"/>
  <c r="BX346" i="171" s="1"/>
  <c r="BS346" i="171"/>
  <c r="BW346" i="171" s="1"/>
  <c r="BR346" i="171"/>
  <c r="BV346" i="171" s="1"/>
  <c r="BH346" i="171"/>
  <c r="BG346" i="171"/>
  <c r="BF346" i="171"/>
  <c r="BE346" i="171"/>
  <c r="BD346" i="171"/>
  <c r="BC346" i="171"/>
  <c r="BB346" i="171"/>
  <c r="BA346" i="171"/>
  <c r="AY346" i="171"/>
  <c r="AW346" i="171"/>
  <c r="AV346" i="171"/>
  <c r="AU346" i="171"/>
  <c r="AT346" i="171"/>
  <c r="AR346" i="171"/>
  <c r="AP346" i="171"/>
  <c r="AO346" i="171"/>
  <c r="AN346" i="171"/>
  <c r="AM346" i="171"/>
  <c r="AK346" i="171"/>
  <c r="AE346" i="171"/>
  <c r="AF346" i="171" s="1"/>
  <c r="AD346" i="171"/>
  <c r="AB346" i="171" s="1"/>
  <c r="FD346" i="171" s="1"/>
  <c r="Y346" i="171"/>
  <c r="X346" i="171"/>
  <c r="V346" i="171"/>
  <c r="F346" i="171"/>
  <c r="D346" i="171"/>
  <c r="C346" i="171"/>
  <c r="A346" i="171"/>
  <c r="FN345" i="171"/>
  <c r="FG345" i="171"/>
  <c r="FI345" i="171" s="1"/>
  <c r="FQ345" i="171" s="1"/>
  <c r="FB345" i="171"/>
  <c r="FA345" i="171"/>
  <c r="EZ345" i="171"/>
  <c r="EY345" i="171"/>
  <c r="ES345" i="171"/>
  <c r="ER345" i="171"/>
  <c r="EQ345" i="171"/>
  <c r="EO345" i="171"/>
  <c r="EN345" i="171"/>
  <c r="EM345" i="171"/>
  <c r="EF345" i="171"/>
  <c r="EJ345" i="171" s="1"/>
  <c r="EE345" i="171"/>
  <c r="EI345" i="171" s="1"/>
  <c r="ED345" i="171"/>
  <c r="EH345" i="171" s="1"/>
  <c r="DT345" i="171"/>
  <c r="DO345" i="171" s="1"/>
  <c r="DS345" i="171"/>
  <c r="DN345" i="171" s="1"/>
  <c r="DR345" i="171"/>
  <c r="DM345" i="171" s="1"/>
  <c r="DP345" i="171"/>
  <c r="DJ345" i="171"/>
  <c r="DE345" i="171" s="1"/>
  <c r="DI345" i="171"/>
  <c r="DD345" i="171" s="1"/>
  <c r="DH345" i="171"/>
  <c r="DC345" i="171" s="1"/>
  <c r="DF345" i="171"/>
  <c r="DA345" i="171"/>
  <c r="CZ345" i="171"/>
  <c r="CY345" i="171"/>
  <c r="CX345" i="171"/>
  <c r="CV345" i="171"/>
  <c r="BT345" i="171"/>
  <c r="BX345" i="171" s="1"/>
  <c r="BS345" i="171"/>
  <c r="BW345" i="171" s="1"/>
  <c r="BR345" i="171"/>
  <c r="BV345" i="171" s="1"/>
  <c r="BI345" i="171"/>
  <c r="BH345" i="171"/>
  <c r="BG345" i="171"/>
  <c r="BF345" i="171"/>
  <c r="BE345" i="171"/>
  <c r="BD345" i="171"/>
  <c r="BC345" i="171"/>
  <c r="BB345" i="171"/>
  <c r="BA345" i="171"/>
  <c r="AY345" i="171"/>
  <c r="AW345" i="171"/>
  <c r="AV345" i="171"/>
  <c r="AU345" i="171"/>
  <c r="AT345" i="171"/>
  <c r="AR345" i="171"/>
  <c r="AO345" i="171"/>
  <c r="AN345" i="171"/>
  <c r="AM345" i="171"/>
  <c r="AK345" i="171"/>
  <c r="AP345" i="171" s="1"/>
  <c r="AE345" i="171"/>
  <c r="AF345" i="171" s="1"/>
  <c r="AD345" i="171"/>
  <c r="AB345" i="171"/>
  <c r="FD345" i="171" s="1"/>
  <c r="Y345" i="171"/>
  <c r="X345" i="171"/>
  <c r="V345" i="171"/>
  <c r="F345" i="171"/>
  <c r="D345" i="171"/>
  <c r="C345" i="171"/>
  <c r="A345" i="171"/>
  <c r="FN344" i="171"/>
  <c r="FG344" i="171"/>
  <c r="FH344" i="171" s="1"/>
  <c r="FP344" i="171" s="1"/>
  <c r="FB344" i="171"/>
  <c r="FA344" i="171"/>
  <c r="EZ344" i="171"/>
  <c r="FC344" i="171" s="1"/>
  <c r="EY344" i="171"/>
  <c r="ES344" i="171"/>
  <c r="ET344" i="171" s="1"/>
  <c r="ER344" i="171"/>
  <c r="EQ344" i="171"/>
  <c r="EO344" i="171"/>
  <c r="EN344" i="171"/>
  <c r="EM344" i="171"/>
  <c r="EF344" i="171"/>
  <c r="EJ344" i="171" s="1"/>
  <c r="EE344" i="171"/>
  <c r="EI344" i="171" s="1"/>
  <c r="ED344" i="171"/>
  <c r="EH344" i="171" s="1"/>
  <c r="DT344" i="171"/>
  <c r="DS344" i="171"/>
  <c r="DN344" i="171" s="1"/>
  <c r="DR344" i="171"/>
  <c r="DM344" i="171" s="1"/>
  <c r="DP344" i="171"/>
  <c r="DO344" i="171"/>
  <c r="DJ344" i="171"/>
  <c r="DE344" i="171" s="1"/>
  <c r="DI344" i="171"/>
  <c r="DH344" i="171"/>
  <c r="DC344" i="171" s="1"/>
  <c r="DF344" i="171"/>
  <c r="DD344" i="171"/>
  <c r="DA344" i="171"/>
  <c r="CZ344" i="171"/>
  <c r="CY344" i="171"/>
  <c r="CX344" i="171"/>
  <c r="CV344" i="171"/>
  <c r="BT344" i="171"/>
  <c r="BX344" i="171" s="1"/>
  <c r="BS344" i="171"/>
  <c r="BW344" i="171" s="1"/>
  <c r="BR344" i="171"/>
  <c r="BV344" i="171" s="1"/>
  <c r="BI344" i="171"/>
  <c r="BH344" i="171"/>
  <c r="BG344" i="171"/>
  <c r="BF344" i="171"/>
  <c r="BE344" i="171"/>
  <c r="BD344" i="171"/>
  <c r="BC344" i="171"/>
  <c r="BB344" i="171"/>
  <c r="BA344" i="171"/>
  <c r="AY344" i="171"/>
  <c r="AW344" i="171"/>
  <c r="AV344" i="171"/>
  <c r="AU344" i="171"/>
  <c r="AT344" i="171"/>
  <c r="AR344" i="171"/>
  <c r="AO344" i="171"/>
  <c r="AN344" i="171"/>
  <c r="AM344" i="171"/>
  <c r="AK344" i="171"/>
  <c r="AP344" i="171" s="1"/>
  <c r="AE344" i="171"/>
  <c r="AF344" i="171" s="1"/>
  <c r="AD344" i="171"/>
  <c r="AB344" i="171" s="1"/>
  <c r="FD344" i="171" s="1"/>
  <c r="Y344" i="171"/>
  <c r="X344" i="171"/>
  <c r="V344" i="171"/>
  <c r="F344" i="171"/>
  <c r="D344" i="171"/>
  <c r="C344" i="171"/>
  <c r="A344" i="171"/>
  <c r="FN343" i="171"/>
  <c r="FG343" i="171"/>
  <c r="FI343" i="171" s="1"/>
  <c r="FQ343" i="171" s="1"/>
  <c r="FB343" i="171"/>
  <c r="FA343" i="171"/>
  <c r="EZ343" i="171"/>
  <c r="EY343" i="171"/>
  <c r="ES343" i="171"/>
  <c r="ER343" i="171"/>
  <c r="EQ343" i="171"/>
  <c r="EO343" i="171"/>
  <c r="EN343" i="171"/>
  <c r="EM343" i="171"/>
  <c r="EF343" i="171"/>
  <c r="EJ343" i="171" s="1"/>
  <c r="EE343" i="171"/>
  <c r="EI343" i="171" s="1"/>
  <c r="ED343" i="171"/>
  <c r="EH343" i="171" s="1"/>
  <c r="DT343" i="171"/>
  <c r="DS343" i="171"/>
  <c r="DN343" i="171" s="1"/>
  <c r="DR343" i="171"/>
  <c r="DM343" i="171" s="1"/>
  <c r="DP343" i="171"/>
  <c r="DO343" i="171"/>
  <c r="DJ343" i="171"/>
  <c r="DE343" i="171" s="1"/>
  <c r="DI343" i="171"/>
  <c r="DD343" i="171" s="1"/>
  <c r="DH343" i="171"/>
  <c r="DF343" i="171"/>
  <c r="DC343" i="171"/>
  <c r="DA343" i="171"/>
  <c r="CZ343" i="171"/>
  <c r="CY343" i="171"/>
  <c r="CX343" i="171"/>
  <c r="CV343" i="171"/>
  <c r="BT343" i="171"/>
  <c r="BX343" i="171" s="1"/>
  <c r="BS343" i="171"/>
  <c r="BW343" i="171" s="1"/>
  <c r="BR343" i="171"/>
  <c r="BV343" i="171" s="1"/>
  <c r="BH343" i="171"/>
  <c r="BG343" i="171"/>
  <c r="BF343" i="171"/>
  <c r="BE343" i="171"/>
  <c r="BD343" i="171"/>
  <c r="BC343" i="171"/>
  <c r="BB343" i="171"/>
  <c r="BA343" i="171"/>
  <c r="AY343" i="171"/>
  <c r="AW343" i="171"/>
  <c r="AV343" i="171"/>
  <c r="AU343" i="171"/>
  <c r="AT343" i="171"/>
  <c r="AR343" i="171"/>
  <c r="AP343" i="171"/>
  <c r="AO343" i="171"/>
  <c r="AN343" i="171"/>
  <c r="AM343" i="171"/>
  <c r="AK343" i="171"/>
  <c r="AE343" i="171"/>
  <c r="AF343" i="171" s="1"/>
  <c r="AD343" i="171"/>
  <c r="AB343" i="171" s="1"/>
  <c r="FD343" i="171" s="1"/>
  <c r="Y343" i="171"/>
  <c r="X343" i="171"/>
  <c r="V343" i="171"/>
  <c r="F343" i="171"/>
  <c r="D343" i="171"/>
  <c r="C343" i="171"/>
  <c r="A343" i="171"/>
  <c r="FN342" i="171"/>
  <c r="FG342" i="171"/>
  <c r="FB342" i="171"/>
  <c r="FC342" i="171" s="1"/>
  <c r="FA342" i="171"/>
  <c r="EZ342" i="171"/>
  <c r="EY342" i="171"/>
  <c r="ES342" i="171"/>
  <c r="ER342" i="171"/>
  <c r="EQ342" i="171"/>
  <c r="ET342" i="171" s="1"/>
  <c r="EO342" i="171"/>
  <c r="EN342" i="171"/>
  <c r="EM342" i="171"/>
  <c r="EF342" i="171"/>
  <c r="EJ342" i="171" s="1"/>
  <c r="EE342" i="171"/>
  <c r="EI342" i="171" s="1"/>
  <c r="ED342" i="171"/>
  <c r="DT342" i="171"/>
  <c r="DO342" i="171" s="1"/>
  <c r="DS342" i="171"/>
  <c r="DN342" i="171" s="1"/>
  <c r="DR342" i="171"/>
  <c r="DM342" i="171" s="1"/>
  <c r="DP342" i="171"/>
  <c r="DJ342" i="171"/>
  <c r="DE342" i="171" s="1"/>
  <c r="DI342" i="171"/>
  <c r="DD342" i="171" s="1"/>
  <c r="DH342" i="171"/>
  <c r="DF342" i="171"/>
  <c r="DC342" i="171"/>
  <c r="DA342" i="171"/>
  <c r="CZ342" i="171"/>
  <c r="CY342" i="171"/>
  <c r="CX342" i="171"/>
  <c r="CV342" i="171"/>
  <c r="BT342" i="171"/>
  <c r="BX342" i="171" s="1"/>
  <c r="BS342" i="171"/>
  <c r="BW342" i="171" s="1"/>
  <c r="BR342" i="171"/>
  <c r="BV342" i="171" s="1"/>
  <c r="BH342" i="171"/>
  <c r="BG342" i="171"/>
  <c r="BF342" i="171"/>
  <c r="BI342" i="171" s="1"/>
  <c r="BE342" i="171"/>
  <c r="BD342" i="171"/>
  <c r="BC342" i="171"/>
  <c r="BB342" i="171"/>
  <c r="BA342" i="171"/>
  <c r="AY342" i="171"/>
  <c r="AW342" i="171"/>
  <c r="AV342" i="171"/>
  <c r="AU342" i="171"/>
  <c r="AT342" i="171"/>
  <c r="AR342" i="171"/>
  <c r="AP342" i="171"/>
  <c r="AO342" i="171"/>
  <c r="AN342" i="171"/>
  <c r="AM342" i="171"/>
  <c r="AK342" i="171"/>
  <c r="AE342" i="171"/>
  <c r="AF342" i="171" s="1"/>
  <c r="AD342" i="171"/>
  <c r="Y342" i="171"/>
  <c r="X342" i="171"/>
  <c r="V342" i="171"/>
  <c r="F342" i="171"/>
  <c r="D342" i="171"/>
  <c r="C342" i="171"/>
  <c r="A342" i="171"/>
  <c r="FN341" i="171"/>
  <c r="FG341" i="171"/>
  <c r="FH341" i="171" s="1"/>
  <c r="FB341" i="171"/>
  <c r="FA341" i="171"/>
  <c r="EZ341" i="171"/>
  <c r="FC341" i="171" s="1"/>
  <c r="DU341" i="171" s="1"/>
  <c r="EY341" i="171"/>
  <c r="ES341" i="171"/>
  <c r="ER341" i="171"/>
  <c r="EQ341" i="171"/>
  <c r="EO341" i="171"/>
  <c r="EN341" i="171"/>
  <c r="EM341" i="171"/>
  <c r="EF341" i="171"/>
  <c r="EJ341" i="171" s="1"/>
  <c r="EE341" i="171"/>
  <c r="EI341" i="171" s="1"/>
  <c r="ED341" i="171"/>
  <c r="EH341" i="171" s="1"/>
  <c r="DT341" i="171"/>
  <c r="DO341" i="171" s="1"/>
  <c r="DS341" i="171"/>
  <c r="DN341" i="171" s="1"/>
  <c r="DR341" i="171"/>
  <c r="DP341" i="171"/>
  <c r="DM341" i="171"/>
  <c r="DJ341" i="171"/>
  <c r="DI341" i="171"/>
  <c r="DD341" i="171" s="1"/>
  <c r="DH341" i="171"/>
  <c r="DC341" i="171" s="1"/>
  <c r="DF341" i="171"/>
  <c r="DE341" i="171"/>
  <c r="DA341" i="171"/>
  <c r="CZ341" i="171"/>
  <c r="CY341" i="171"/>
  <c r="CX341" i="171"/>
  <c r="CV341" i="171"/>
  <c r="BT341" i="171"/>
  <c r="BX341" i="171" s="1"/>
  <c r="BS341" i="171"/>
  <c r="BW341" i="171" s="1"/>
  <c r="BR341" i="171"/>
  <c r="BV341" i="171" s="1"/>
  <c r="BH341" i="171"/>
  <c r="BG341" i="171"/>
  <c r="BF341" i="171"/>
  <c r="BE341" i="171"/>
  <c r="BD341" i="171"/>
  <c r="BC341" i="171"/>
  <c r="BB341" i="171"/>
  <c r="BA341" i="171"/>
  <c r="AY341" i="171"/>
  <c r="AW341" i="171"/>
  <c r="AV341" i="171"/>
  <c r="AU341" i="171"/>
  <c r="AT341" i="171"/>
  <c r="AR341" i="171"/>
  <c r="AO341" i="171"/>
  <c r="AN341" i="171"/>
  <c r="AM341" i="171"/>
  <c r="AK341" i="171"/>
  <c r="AP341" i="171" s="1"/>
  <c r="AE341" i="171"/>
  <c r="AF341" i="171" s="1"/>
  <c r="AD341" i="171"/>
  <c r="AB341" i="171" s="1"/>
  <c r="FD341" i="171" s="1"/>
  <c r="Y341" i="171"/>
  <c r="AG341" i="171" s="1"/>
  <c r="X341" i="171"/>
  <c r="V341" i="171"/>
  <c r="F341" i="171"/>
  <c r="D341" i="171"/>
  <c r="C341" i="171"/>
  <c r="A341" i="171"/>
  <c r="FN340" i="171"/>
  <c r="FG340" i="171"/>
  <c r="FH340" i="171" s="1"/>
  <c r="FB340" i="171"/>
  <c r="FA340" i="171"/>
  <c r="EZ340" i="171"/>
  <c r="FC340" i="171" s="1"/>
  <c r="EY340" i="171"/>
  <c r="ET340" i="171"/>
  <c r="ES340" i="171"/>
  <c r="ER340" i="171"/>
  <c r="EQ340" i="171"/>
  <c r="EO340" i="171"/>
  <c r="EN340" i="171"/>
  <c r="EM340" i="171"/>
  <c r="EF340" i="171"/>
  <c r="EJ340" i="171" s="1"/>
  <c r="EE340" i="171"/>
  <c r="EI340" i="171" s="1"/>
  <c r="ED340" i="171"/>
  <c r="DT340" i="171"/>
  <c r="DO340" i="171" s="1"/>
  <c r="DS340" i="171"/>
  <c r="DN340" i="171" s="1"/>
  <c r="DR340" i="171"/>
  <c r="DP340" i="171"/>
  <c r="DM340" i="171"/>
  <c r="DJ340" i="171"/>
  <c r="DE340" i="171" s="1"/>
  <c r="DI340" i="171"/>
  <c r="DD340" i="171" s="1"/>
  <c r="DH340" i="171"/>
  <c r="DC340" i="171" s="1"/>
  <c r="DF340" i="171"/>
  <c r="DA340" i="171"/>
  <c r="CZ340" i="171"/>
  <c r="CY340" i="171"/>
  <c r="CX340" i="171"/>
  <c r="CV340" i="171"/>
  <c r="BT340" i="171"/>
  <c r="BX340" i="171" s="1"/>
  <c r="BS340" i="171"/>
  <c r="BW340" i="171" s="1"/>
  <c r="BR340" i="171"/>
  <c r="BV340" i="171" s="1"/>
  <c r="BI340" i="171"/>
  <c r="BH340" i="171"/>
  <c r="BG340" i="171"/>
  <c r="BF340" i="171"/>
  <c r="BE340" i="171"/>
  <c r="BD340" i="171"/>
  <c r="BC340" i="171"/>
  <c r="BB340" i="171"/>
  <c r="BA340" i="171"/>
  <c r="AY340" i="171"/>
  <c r="AW340" i="171"/>
  <c r="AV340" i="171"/>
  <c r="AU340" i="171"/>
  <c r="AT340" i="171"/>
  <c r="AR340" i="171"/>
  <c r="AO340" i="171"/>
  <c r="AN340" i="171"/>
  <c r="AM340" i="171"/>
  <c r="AK340" i="171"/>
  <c r="AP340" i="171" s="1"/>
  <c r="AE340" i="171"/>
  <c r="AF340" i="171" s="1"/>
  <c r="AD340" i="171"/>
  <c r="Y340" i="171"/>
  <c r="X340" i="171"/>
  <c r="V340" i="171"/>
  <c r="F340" i="171"/>
  <c r="D340" i="171"/>
  <c r="C340" i="171"/>
  <c r="A340" i="171"/>
  <c r="FN339" i="171"/>
  <c r="FG339" i="171"/>
  <c r="FI339" i="171" s="1"/>
  <c r="FQ339" i="171" s="1"/>
  <c r="FB339" i="171"/>
  <c r="FA339" i="171"/>
  <c r="EZ339" i="171"/>
  <c r="FC339" i="171" s="1"/>
  <c r="EY339" i="171"/>
  <c r="ES339" i="171"/>
  <c r="ET339" i="171" s="1"/>
  <c r="ER339" i="171"/>
  <c r="EQ339" i="171"/>
  <c r="EO339" i="171"/>
  <c r="EN339" i="171"/>
  <c r="EM339" i="171"/>
  <c r="EF339" i="171"/>
  <c r="EJ339" i="171" s="1"/>
  <c r="EE339" i="171"/>
  <c r="EI339" i="171" s="1"/>
  <c r="ED339" i="171"/>
  <c r="EH339" i="171" s="1"/>
  <c r="DT339" i="171"/>
  <c r="DS339" i="171"/>
  <c r="DR339" i="171"/>
  <c r="DM339" i="171" s="1"/>
  <c r="DP339" i="171"/>
  <c r="DO339" i="171"/>
  <c r="DN339" i="171"/>
  <c r="DJ339" i="171"/>
  <c r="DE339" i="171" s="1"/>
  <c r="DI339" i="171"/>
  <c r="DD339" i="171" s="1"/>
  <c r="DH339" i="171"/>
  <c r="DC339" i="171" s="1"/>
  <c r="DF339" i="171"/>
  <c r="DA339" i="171"/>
  <c r="CZ339" i="171"/>
  <c r="CY339" i="171"/>
  <c r="CX339" i="171"/>
  <c r="CV339" i="171"/>
  <c r="BT339" i="171"/>
  <c r="BX339" i="171" s="1"/>
  <c r="BS339" i="171"/>
  <c r="BW339" i="171" s="1"/>
  <c r="BR339" i="171"/>
  <c r="BV339" i="171" s="1"/>
  <c r="BH339" i="171"/>
  <c r="BG339" i="171"/>
  <c r="BF339" i="171"/>
  <c r="BE339" i="171"/>
  <c r="BD339" i="171"/>
  <c r="BC339" i="171"/>
  <c r="BB339" i="171"/>
  <c r="BA339" i="171"/>
  <c r="AY339" i="171"/>
  <c r="AW339" i="171"/>
  <c r="AV339" i="171"/>
  <c r="AU339" i="171"/>
  <c r="AT339" i="171"/>
  <c r="AR339" i="171"/>
  <c r="AP339" i="171"/>
  <c r="AO339" i="171"/>
  <c r="AN339" i="171"/>
  <c r="AM339" i="171"/>
  <c r="AK339" i="171"/>
  <c r="AE339" i="171"/>
  <c r="AF339" i="171" s="1"/>
  <c r="AD339" i="171"/>
  <c r="AB339" i="171" s="1"/>
  <c r="FD339" i="171" s="1"/>
  <c r="Y339" i="171"/>
  <c r="X339" i="171"/>
  <c r="V339" i="171"/>
  <c r="F339" i="171"/>
  <c r="D339" i="171"/>
  <c r="C339" i="171"/>
  <c r="A339" i="171"/>
  <c r="FN338" i="171"/>
  <c r="FG338" i="171"/>
  <c r="FJ338" i="171" s="1"/>
  <c r="FR338" i="171" s="1"/>
  <c r="FB338" i="171"/>
  <c r="FA338" i="171"/>
  <c r="EZ338" i="171"/>
  <c r="EY338" i="171"/>
  <c r="ET338" i="171"/>
  <c r="ES338" i="171"/>
  <c r="ER338" i="171"/>
  <c r="EQ338" i="171"/>
  <c r="EO338" i="171"/>
  <c r="EN338" i="171"/>
  <c r="EM338" i="171"/>
  <c r="EF338" i="171"/>
  <c r="EJ338" i="171" s="1"/>
  <c r="EE338" i="171"/>
  <c r="EI338" i="171" s="1"/>
  <c r="ED338" i="171"/>
  <c r="DT338" i="171"/>
  <c r="DO338" i="171" s="1"/>
  <c r="DS338" i="171"/>
  <c r="DN338" i="171" s="1"/>
  <c r="DR338" i="171"/>
  <c r="DM338" i="171" s="1"/>
  <c r="DP338" i="171"/>
  <c r="DJ338" i="171"/>
  <c r="DE338" i="171" s="1"/>
  <c r="DI338" i="171"/>
  <c r="DD338" i="171" s="1"/>
  <c r="DH338" i="171"/>
  <c r="DC338" i="171" s="1"/>
  <c r="DF338" i="171"/>
  <c r="DA338" i="171"/>
  <c r="CZ338" i="171"/>
  <c r="CY338" i="171"/>
  <c r="CX338" i="171"/>
  <c r="CV338" i="171"/>
  <c r="BT338" i="171"/>
  <c r="BX338" i="171" s="1"/>
  <c r="BS338" i="171"/>
  <c r="BW338" i="171" s="1"/>
  <c r="BR338" i="171"/>
  <c r="BH338" i="171"/>
  <c r="BG338" i="171"/>
  <c r="BF338" i="171"/>
  <c r="BI338" i="171" s="1"/>
  <c r="BE338" i="171"/>
  <c r="BD338" i="171"/>
  <c r="BC338" i="171"/>
  <c r="BB338" i="171"/>
  <c r="BA338" i="171"/>
  <c r="AY338" i="171"/>
  <c r="AW338" i="171"/>
  <c r="AV338" i="171"/>
  <c r="AU338" i="171"/>
  <c r="AT338" i="171"/>
  <c r="AR338" i="171"/>
  <c r="AO338" i="171"/>
  <c r="AN338" i="171"/>
  <c r="AM338" i="171"/>
  <c r="AK338" i="171"/>
  <c r="AP338" i="171" s="1"/>
  <c r="AE338" i="171"/>
  <c r="AF338" i="171" s="1"/>
  <c r="AD338" i="171"/>
  <c r="Y338" i="171"/>
  <c r="X338" i="171"/>
  <c r="V338" i="171"/>
  <c r="F338" i="171"/>
  <c r="D338" i="171"/>
  <c r="C338" i="171"/>
  <c r="A338" i="171"/>
  <c r="FN337" i="171"/>
  <c r="FG337" i="171"/>
  <c r="FJ337" i="171" s="1"/>
  <c r="FR337" i="171" s="1"/>
  <c r="FB337" i="171"/>
  <c r="FC337" i="171" s="1"/>
  <c r="DK337" i="171" s="1"/>
  <c r="FA337" i="171"/>
  <c r="EZ337" i="171"/>
  <c r="EY337" i="171"/>
  <c r="ES337" i="171"/>
  <c r="ER337" i="171"/>
  <c r="EQ337" i="171"/>
  <c r="ET337" i="171" s="1"/>
  <c r="EO337" i="171"/>
  <c r="EN337" i="171"/>
  <c r="EM337" i="171"/>
  <c r="EF337" i="171"/>
  <c r="EJ337" i="171" s="1"/>
  <c r="EE337" i="171"/>
  <c r="EI337" i="171" s="1"/>
  <c r="ED337" i="171"/>
  <c r="EH337" i="171" s="1"/>
  <c r="DT337" i="171"/>
  <c r="DS337" i="171"/>
  <c r="DN337" i="171" s="1"/>
  <c r="DR337" i="171"/>
  <c r="DM337" i="171" s="1"/>
  <c r="DP337" i="171"/>
  <c r="DO337" i="171"/>
  <c r="DJ337" i="171"/>
  <c r="DE337" i="171" s="1"/>
  <c r="DI337" i="171"/>
  <c r="DD337" i="171" s="1"/>
  <c r="DH337" i="171"/>
  <c r="DF337" i="171"/>
  <c r="DC337" i="171"/>
  <c r="DA337" i="171"/>
  <c r="CZ337" i="171"/>
  <c r="CY337" i="171"/>
  <c r="CX337" i="171"/>
  <c r="CV337" i="171"/>
  <c r="BT337" i="171"/>
  <c r="BX337" i="171" s="1"/>
  <c r="BS337" i="171"/>
  <c r="BW337" i="171" s="1"/>
  <c r="BR337" i="171"/>
  <c r="BV337" i="171" s="1"/>
  <c r="BH337" i="171"/>
  <c r="BG337" i="171"/>
  <c r="BF337" i="171"/>
  <c r="BI337" i="171" s="1"/>
  <c r="BE337" i="171"/>
  <c r="BD337" i="171"/>
  <c r="BC337" i="171"/>
  <c r="BB337" i="171"/>
  <c r="BA337" i="171"/>
  <c r="AY337" i="171"/>
  <c r="AW337" i="171"/>
  <c r="AV337" i="171"/>
  <c r="AU337" i="171"/>
  <c r="AT337" i="171"/>
  <c r="AR337" i="171"/>
  <c r="AO337" i="171"/>
  <c r="AN337" i="171"/>
  <c r="AM337" i="171"/>
  <c r="AK337" i="171"/>
  <c r="AP337" i="171" s="1"/>
  <c r="AE337" i="171"/>
  <c r="AF337" i="171" s="1"/>
  <c r="AD337" i="171"/>
  <c r="AB337" i="171" s="1"/>
  <c r="FD337" i="171" s="1"/>
  <c r="Y337" i="171"/>
  <c r="X337" i="171"/>
  <c r="V337" i="171"/>
  <c r="F337" i="171"/>
  <c r="D337" i="171"/>
  <c r="C337" i="171"/>
  <c r="A337" i="171"/>
  <c r="FN336" i="171"/>
  <c r="FG336" i="171"/>
  <c r="FJ336" i="171" s="1"/>
  <c r="FR336" i="171" s="1"/>
  <c r="FB336" i="171"/>
  <c r="FA336" i="171"/>
  <c r="EZ336" i="171"/>
  <c r="EY336" i="171"/>
  <c r="ES336" i="171"/>
  <c r="ER336" i="171"/>
  <c r="EQ336" i="171"/>
  <c r="ET336" i="171" s="1"/>
  <c r="EO336" i="171"/>
  <c r="EN336" i="171"/>
  <c r="EM336" i="171"/>
  <c r="EF336" i="171"/>
  <c r="EJ336" i="171" s="1"/>
  <c r="EE336" i="171"/>
  <c r="EI336" i="171" s="1"/>
  <c r="ED336" i="171"/>
  <c r="DT336" i="171"/>
  <c r="DO336" i="171" s="1"/>
  <c r="DS336" i="171"/>
  <c r="DN336" i="171" s="1"/>
  <c r="DR336" i="171"/>
  <c r="DM336" i="171" s="1"/>
  <c r="DP336" i="171"/>
  <c r="DJ336" i="171"/>
  <c r="DE336" i="171" s="1"/>
  <c r="DI336" i="171"/>
  <c r="DD336" i="171" s="1"/>
  <c r="DH336" i="171"/>
  <c r="DC336" i="171" s="1"/>
  <c r="DF336" i="171"/>
  <c r="DA336" i="171"/>
  <c r="CZ336" i="171"/>
  <c r="CY336" i="171"/>
  <c r="CX336" i="171"/>
  <c r="CV336" i="171"/>
  <c r="BT336" i="171"/>
  <c r="BX336" i="171" s="1"/>
  <c r="BS336" i="171"/>
  <c r="BW336" i="171" s="1"/>
  <c r="BR336" i="171"/>
  <c r="BI336" i="171"/>
  <c r="BH336" i="171"/>
  <c r="BG336" i="171"/>
  <c r="BF336" i="171"/>
  <c r="BE336" i="171"/>
  <c r="BD336" i="171"/>
  <c r="BC336" i="171"/>
  <c r="BB336" i="171"/>
  <c r="BA336" i="171"/>
  <c r="AY336" i="171"/>
  <c r="AW336" i="171"/>
  <c r="AV336" i="171"/>
  <c r="AU336" i="171"/>
  <c r="AT336" i="171"/>
  <c r="AR336" i="171"/>
  <c r="AP336" i="171"/>
  <c r="AO336" i="171"/>
  <c r="AN336" i="171"/>
  <c r="AM336" i="171"/>
  <c r="AK336" i="171"/>
  <c r="AE336" i="171"/>
  <c r="AF336" i="171" s="1"/>
  <c r="AD336" i="171"/>
  <c r="Y336" i="171"/>
  <c r="X336" i="171"/>
  <c r="V336" i="171"/>
  <c r="F336" i="171"/>
  <c r="D336" i="171"/>
  <c r="C336" i="171"/>
  <c r="A336" i="171"/>
  <c r="FN335" i="171"/>
  <c r="FG335" i="171"/>
  <c r="FH335" i="171" s="1"/>
  <c r="FB335" i="171"/>
  <c r="FA335" i="171"/>
  <c r="EZ335" i="171"/>
  <c r="FC335" i="171" s="1"/>
  <c r="DU335" i="171" s="1"/>
  <c r="EY335" i="171"/>
  <c r="ES335" i="171"/>
  <c r="ER335" i="171"/>
  <c r="EQ335" i="171"/>
  <c r="EO335" i="171"/>
  <c r="EN335" i="171"/>
  <c r="EM335" i="171"/>
  <c r="EF335" i="171"/>
  <c r="EJ335" i="171" s="1"/>
  <c r="EE335" i="171"/>
  <c r="EI335" i="171" s="1"/>
  <c r="ED335" i="171"/>
  <c r="EH335" i="171" s="1"/>
  <c r="DT335" i="171"/>
  <c r="DO335" i="171" s="1"/>
  <c r="DS335" i="171"/>
  <c r="DN335" i="171" s="1"/>
  <c r="DR335" i="171"/>
  <c r="DM335" i="171" s="1"/>
  <c r="DP335" i="171"/>
  <c r="DJ335" i="171"/>
  <c r="DI335" i="171"/>
  <c r="DD335" i="171" s="1"/>
  <c r="DH335" i="171"/>
  <c r="DC335" i="171" s="1"/>
  <c r="DF335" i="171"/>
  <c r="DE335" i="171"/>
  <c r="DA335" i="171"/>
  <c r="CZ335" i="171"/>
  <c r="CY335" i="171"/>
  <c r="CX335" i="171"/>
  <c r="CV335" i="171"/>
  <c r="BT335" i="171"/>
  <c r="BX335" i="171" s="1"/>
  <c r="BS335" i="171"/>
  <c r="BW335" i="171" s="1"/>
  <c r="BR335" i="171"/>
  <c r="BV335" i="171" s="1"/>
  <c r="BH335" i="171"/>
  <c r="BG335" i="171"/>
  <c r="BF335" i="171"/>
  <c r="BE335" i="171"/>
  <c r="BD335" i="171"/>
  <c r="BC335" i="171"/>
  <c r="BB335" i="171"/>
  <c r="BA335" i="171"/>
  <c r="AY335" i="171"/>
  <c r="AW335" i="171"/>
  <c r="AV335" i="171"/>
  <c r="AU335" i="171"/>
  <c r="AT335" i="171"/>
  <c r="AR335" i="171"/>
  <c r="AP335" i="171"/>
  <c r="AO335" i="171"/>
  <c r="AN335" i="171"/>
  <c r="AM335" i="171"/>
  <c r="AK335" i="171"/>
  <c r="AE335" i="171"/>
  <c r="AF335" i="171" s="1"/>
  <c r="AD335" i="171"/>
  <c r="AB335" i="171" s="1"/>
  <c r="FD335" i="171" s="1"/>
  <c r="Y335" i="171"/>
  <c r="X335" i="171"/>
  <c r="V335" i="171"/>
  <c r="F335" i="171"/>
  <c r="D335" i="171"/>
  <c r="C335" i="171"/>
  <c r="A335" i="171"/>
  <c r="FN334" i="171"/>
  <c r="FG334" i="171"/>
  <c r="FH334" i="171" s="1"/>
  <c r="FB334" i="171"/>
  <c r="FA334" i="171"/>
  <c r="EZ334" i="171"/>
  <c r="FC334" i="171" s="1"/>
  <c r="EY334" i="171"/>
  <c r="ET334" i="171"/>
  <c r="ES334" i="171"/>
  <c r="ER334" i="171"/>
  <c r="EQ334" i="171"/>
  <c r="EO334" i="171"/>
  <c r="EN334" i="171"/>
  <c r="EM334" i="171"/>
  <c r="EF334" i="171"/>
  <c r="EJ334" i="171" s="1"/>
  <c r="EE334" i="171"/>
  <c r="EI334" i="171" s="1"/>
  <c r="ED334" i="171"/>
  <c r="EH334" i="171" s="1"/>
  <c r="DT334" i="171"/>
  <c r="DO334" i="171" s="1"/>
  <c r="DS334" i="171"/>
  <c r="DN334" i="171" s="1"/>
  <c r="DR334" i="171"/>
  <c r="DP334" i="171"/>
  <c r="DM334" i="171"/>
  <c r="DJ334" i="171"/>
  <c r="DE334" i="171" s="1"/>
  <c r="DI334" i="171"/>
  <c r="DD334" i="171" s="1"/>
  <c r="DH334" i="171"/>
  <c r="DC334" i="171" s="1"/>
  <c r="DF334" i="171"/>
  <c r="DA334" i="171"/>
  <c r="CZ334" i="171"/>
  <c r="CY334" i="171"/>
  <c r="CX334" i="171"/>
  <c r="CV334" i="171"/>
  <c r="BT334" i="171"/>
  <c r="BX334" i="171" s="1"/>
  <c r="BS334" i="171"/>
  <c r="BW334" i="171" s="1"/>
  <c r="BR334" i="171"/>
  <c r="BV334" i="171" s="1"/>
  <c r="BH334" i="171"/>
  <c r="BG334" i="171"/>
  <c r="BF334" i="171"/>
  <c r="BI334" i="171" s="1"/>
  <c r="BE334" i="171"/>
  <c r="BD334" i="171"/>
  <c r="BC334" i="171"/>
  <c r="BB334" i="171"/>
  <c r="BA334" i="171"/>
  <c r="AY334" i="171"/>
  <c r="AW334" i="171"/>
  <c r="AV334" i="171"/>
  <c r="AU334" i="171"/>
  <c r="AT334" i="171"/>
  <c r="AR334" i="171"/>
  <c r="AO334" i="171"/>
  <c r="AN334" i="171"/>
  <c r="AM334" i="171"/>
  <c r="AK334" i="171"/>
  <c r="AP334" i="171" s="1"/>
  <c r="AE334" i="171"/>
  <c r="AF334" i="171" s="1"/>
  <c r="AD334" i="171"/>
  <c r="Y334" i="171"/>
  <c r="X334" i="171"/>
  <c r="V334" i="171"/>
  <c r="F334" i="171"/>
  <c r="D334" i="171"/>
  <c r="C334" i="171"/>
  <c r="A334" i="171"/>
  <c r="FN333" i="171"/>
  <c r="FG333" i="171"/>
  <c r="FI333" i="171" s="1"/>
  <c r="FQ333" i="171" s="1"/>
  <c r="FB333" i="171"/>
  <c r="FA333" i="171"/>
  <c r="EZ333" i="171"/>
  <c r="FC333" i="171" s="1"/>
  <c r="EY333" i="171"/>
  <c r="ES333" i="171"/>
  <c r="ER333" i="171"/>
  <c r="EQ333" i="171"/>
  <c r="EO333" i="171"/>
  <c r="EN333" i="171"/>
  <c r="EM333" i="171"/>
  <c r="EF333" i="171"/>
  <c r="EJ333" i="171" s="1"/>
  <c r="EE333" i="171"/>
  <c r="EI333" i="171" s="1"/>
  <c r="ED333" i="171"/>
  <c r="EH333" i="171" s="1"/>
  <c r="DT333" i="171"/>
  <c r="DO333" i="171" s="1"/>
  <c r="DS333" i="171"/>
  <c r="DN333" i="171" s="1"/>
  <c r="DR333" i="171"/>
  <c r="DP333" i="171"/>
  <c r="DM333" i="171"/>
  <c r="DJ333" i="171"/>
  <c r="DE333" i="171" s="1"/>
  <c r="DI333" i="171"/>
  <c r="DD333" i="171" s="1"/>
  <c r="DH333" i="171"/>
  <c r="DC333" i="171" s="1"/>
  <c r="DF333" i="171"/>
  <c r="DA333" i="171"/>
  <c r="CZ333" i="171"/>
  <c r="CY333" i="171"/>
  <c r="CX333" i="171"/>
  <c r="CV333" i="171"/>
  <c r="BT333" i="171"/>
  <c r="BX333" i="171" s="1"/>
  <c r="BS333" i="171"/>
  <c r="BW333" i="171" s="1"/>
  <c r="BR333" i="171"/>
  <c r="BV333" i="171" s="1"/>
  <c r="BH333" i="171"/>
  <c r="BG333" i="171"/>
  <c r="BF333" i="171"/>
  <c r="BI333" i="171" s="1"/>
  <c r="BE333" i="171"/>
  <c r="BD333" i="171"/>
  <c r="BC333" i="171"/>
  <c r="BB333" i="171"/>
  <c r="BA333" i="171"/>
  <c r="AY333" i="171"/>
  <c r="AW333" i="171"/>
  <c r="AV333" i="171"/>
  <c r="AU333" i="171"/>
  <c r="AT333" i="171"/>
  <c r="AR333" i="171"/>
  <c r="AO333" i="171"/>
  <c r="AN333" i="171"/>
  <c r="AM333" i="171"/>
  <c r="AK333" i="171"/>
  <c r="AP333" i="171" s="1"/>
  <c r="AE333" i="171"/>
  <c r="AF333" i="171" s="1"/>
  <c r="AD333" i="171"/>
  <c r="AB333" i="171" s="1"/>
  <c r="FD333" i="171" s="1"/>
  <c r="Y333" i="171"/>
  <c r="X333" i="171"/>
  <c r="V333" i="171"/>
  <c r="F333" i="171"/>
  <c r="D333" i="171"/>
  <c r="C333" i="171"/>
  <c r="A333" i="171"/>
  <c r="FN332" i="171"/>
  <c r="FG332" i="171"/>
  <c r="FJ332" i="171" s="1"/>
  <c r="FR332" i="171" s="1"/>
  <c r="FB332" i="171"/>
  <c r="FA332" i="171"/>
  <c r="EZ332" i="171"/>
  <c r="EY332" i="171"/>
  <c r="ET332" i="171"/>
  <c r="ES332" i="171"/>
  <c r="ER332" i="171"/>
  <c r="EQ332" i="171"/>
  <c r="EO332" i="171"/>
  <c r="EN332" i="171"/>
  <c r="EM332" i="171"/>
  <c r="EF332" i="171"/>
  <c r="EJ332" i="171" s="1"/>
  <c r="EE332" i="171"/>
  <c r="EI332" i="171" s="1"/>
  <c r="ED332" i="171"/>
  <c r="EH332" i="171" s="1"/>
  <c r="DT332" i="171"/>
  <c r="DO332" i="171" s="1"/>
  <c r="DS332" i="171"/>
  <c r="DR332" i="171"/>
  <c r="DM332" i="171" s="1"/>
  <c r="DP332" i="171"/>
  <c r="DN332" i="171"/>
  <c r="DJ332" i="171"/>
  <c r="DE332" i="171" s="1"/>
  <c r="DI332" i="171"/>
  <c r="DD332" i="171" s="1"/>
  <c r="DH332" i="171"/>
  <c r="DC332" i="171" s="1"/>
  <c r="DF332" i="171"/>
  <c r="DA332" i="171"/>
  <c r="CZ332" i="171"/>
  <c r="CY332" i="171"/>
  <c r="CX332" i="171"/>
  <c r="CV332" i="171"/>
  <c r="BT332" i="171"/>
  <c r="BX332" i="171" s="1"/>
  <c r="BS332" i="171"/>
  <c r="BW332" i="171" s="1"/>
  <c r="BR332" i="171"/>
  <c r="BH332" i="171"/>
  <c r="BG332" i="171"/>
  <c r="BF332" i="171"/>
  <c r="BE332" i="171"/>
  <c r="BD332" i="171"/>
  <c r="BC332" i="171"/>
  <c r="BB332" i="171"/>
  <c r="BA332" i="171"/>
  <c r="AY332" i="171"/>
  <c r="AW332" i="171"/>
  <c r="AV332" i="171"/>
  <c r="AU332" i="171"/>
  <c r="AT332" i="171"/>
  <c r="AR332" i="171"/>
  <c r="AP332" i="171"/>
  <c r="AO332" i="171"/>
  <c r="AN332" i="171"/>
  <c r="AM332" i="171"/>
  <c r="AK332" i="171"/>
  <c r="AE332" i="171"/>
  <c r="AF332" i="171" s="1"/>
  <c r="AD332" i="171"/>
  <c r="AB332" i="171"/>
  <c r="FD332" i="171" s="1"/>
  <c r="Y332" i="171"/>
  <c r="X332" i="171"/>
  <c r="V332" i="171"/>
  <c r="F332" i="171"/>
  <c r="D332" i="171"/>
  <c r="C332" i="171"/>
  <c r="A332" i="171"/>
  <c r="FN331" i="171"/>
  <c r="FG331" i="171"/>
  <c r="FB331" i="171"/>
  <c r="FA331" i="171"/>
  <c r="EZ331" i="171"/>
  <c r="FC331" i="171" s="1"/>
  <c r="DK331" i="171" s="1"/>
  <c r="EY331" i="171"/>
  <c r="ES331" i="171"/>
  <c r="ER331" i="171"/>
  <c r="EQ331" i="171"/>
  <c r="EO331" i="171"/>
  <c r="EN331" i="171"/>
  <c r="EM331" i="171"/>
  <c r="EF331" i="171"/>
  <c r="EJ331" i="171" s="1"/>
  <c r="EE331" i="171"/>
  <c r="EI331" i="171" s="1"/>
  <c r="ED331" i="171"/>
  <c r="EH331" i="171" s="1"/>
  <c r="DT331" i="171"/>
  <c r="DO331" i="171" s="1"/>
  <c r="DS331" i="171"/>
  <c r="DN331" i="171" s="1"/>
  <c r="DR331" i="171"/>
  <c r="DM331" i="171" s="1"/>
  <c r="DP331" i="171"/>
  <c r="DJ331" i="171"/>
  <c r="DE331" i="171" s="1"/>
  <c r="DI331" i="171"/>
  <c r="DD331" i="171" s="1"/>
  <c r="DH331" i="171"/>
  <c r="DF331" i="171"/>
  <c r="DC331" i="171"/>
  <c r="DA331" i="171"/>
  <c r="CZ331" i="171"/>
  <c r="CY331" i="171"/>
  <c r="CX331" i="171"/>
  <c r="CV331" i="171"/>
  <c r="BT331" i="171"/>
  <c r="BX331" i="171" s="1"/>
  <c r="BS331" i="171"/>
  <c r="BW331" i="171" s="1"/>
  <c r="BR331" i="171"/>
  <c r="BV331" i="171" s="1"/>
  <c r="BH331" i="171"/>
  <c r="BG331" i="171"/>
  <c r="BF331" i="171"/>
  <c r="BI331" i="171" s="1"/>
  <c r="BE331" i="171"/>
  <c r="BD331" i="171"/>
  <c r="BC331" i="171"/>
  <c r="BB331" i="171"/>
  <c r="BA331" i="171"/>
  <c r="AY331" i="171"/>
  <c r="AW331" i="171"/>
  <c r="AV331" i="171"/>
  <c r="AU331" i="171"/>
  <c r="AT331" i="171"/>
  <c r="AR331" i="171"/>
  <c r="AP331" i="171"/>
  <c r="AO331" i="171"/>
  <c r="AN331" i="171"/>
  <c r="AM331" i="171"/>
  <c r="AK331" i="171"/>
  <c r="AE331" i="171"/>
  <c r="AF331" i="171" s="1"/>
  <c r="AD331" i="171"/>
  <c r="AB331" i="171" s="1"/>
  <c r="FD331" i="171" s="1"/>
  <c r="Y331" i="171"/>
  <c r="X331" i="171"/>
  <c r="V331" i="171"/>
  <c r="F331" i="171"/>
  <c r="D331" i="171"/>
  <c r="C331" i="171"/>
  <c r="A331" i="171"/>
  <c r="FN330" i="171"/>
  <c r="FG330" i="171"/>
  <c r="FB330" i="171"/>
  <c r="FA330" i="171"/>
  <c r="EZ330" i="171"/>
  <c r="EY330" i="171"/>
  <c r="ES330" i="171"/>
  <c r="ER330" i="171"/>
  <c r="EQ330" i="171"/>
  <c r="ET330" i="171" s="1"/>
  <c r="EO330" i="171"/>
  <c r="EN330" i="171"/>
  <c r="EM330" i="171"/>
  <c r="EF330" i="171"/>
  <c r="EJ330" i="171" s="1"/>
  <c r="EE330" i="171"/>
  <c r="EI330" i="171" s="1"/>
  <c r="ED330" i="171"/>
  <c r="DT330" i="171"/>
  <c r="DO330" i="171" s="1"/>
  <c r="DS330" i="171"/>
  <c r="DN330" i="171" s="1"/>
  <c r="DR330" i="171"/>
  <c r="DM330" i="171" s="1"/>
  <c r="DP330" i="171"/>
  <c r="DJ330" i="171"/>
  <c r="DE330" i="171" s="1"/>
  <c r="DI330" i="171"/>
  <c r="DD330" i="171" s="1"/>
  <c r="DH330" i="171"/>
  <c r="DF330" i="171"/>
  <c r="DC330" i="171"/>
  <c r="DA330" i="171"/>
  <c r="CZ330" i="171"/>
  <c r="CY330" i="171"/>
  <c r="CX330" i="171"/>
  <c r="CV330" i="171"/>
  <c r="BT330" i="171"/>
  <c r="BX330" i="171" s="1"/>
  <c r="BS330" i="171"/>
  <c r="BW330" i="171" s="1"/>
  <c r="BR330" i="171"/>
  <c r="BH330" i="171"/>
  <c r="BG330" i="171"/>
  <c r="BF330" i="171"/>
  <c r="BI330" i="171" s="1"/>
  <c r="BE330" i="171"/>
  <c r="BD330" i="171"/>
  <c r="BC330" i="171"/>
  <c r="BB330" i="171"/>
  <c r="BA330" i="171"/>
  <c r="AY330" i="171"/>
  <c r="AW330" i="171"/>
  <c r="AV330" i="171"/>
  <c r="AU330" i="171"/>
  <c r="AT330" i="171"/>
  <c r="AR330" i="171"/>
  <c r="AO330" i="171"/>
  <c r="AN330" i="171"/>
  <c r="AM330" i="171"/>
  <c r="AK330" i="171"/>
  <c r="AP330" i="171" s="1"/>
  <c r="AE330" i="171"/>
  <c r="AF330" i="171" s="1"/>
  <c r="AD330" i="171"/>
  <c r="Y330" i="171"/>
  <c r="AG330" i="171" s="1"/>
  <c r="X330" i="171"/>
  <c r="V330" i="171"/>
  <c r="F330" i="171"/>
  <c r="D330" i="171"/>
  <c r="C330" i="171"/>
  <c r="A330" i="171"/>
  <c r="FN329" i="171"/>
  <c r="FG329" i="171"/>
  <c r="FB329" i="171"/>
  <c r="FA329" i="171"/>
  <c r="EZ329" i="171"/>
  <c r="FC329" i="171" s="1"/>
  <c r="DU329" i="171" s="1"/>
  <c r="EY329" i="171"/>
  <c r="ES329" i="171"/>
  <c r="ER329" i="171"/>
  <c r="EQ329" i="171"/>
  <c r="ET329" i="171" s="1"/>
  <c r="EO329" i="171"/>
  <c r="EN329" i="171"/>
  <c r="EM329" i="171"/>
  <c r="EF329" i="171"/>
  <c r="EJ329" i="171" s="1"/>
  <c r="EE329" i="171"/>
  <c r="EI329" i="171" s="1"/>
  <c r="ED329" i="171"/>
  <c r="EH329" i="171" s="1"/>
  <c r="DT329" i="171"/>
  <c r="DO329" i="171" s="1"/>
  <c r="DS329" i="171"/>
  <c r="DN329" i="171" s="1"/>
  <c r="DR329" i="171"/>
  <c r="DM329" i="171" s="1"/>
  <c r="DP329" i="171"/>
  <c r="DJ329" i="171"/>
  <c r="DE329" i="171" s="1"/>
  <c r="DI329" i="171"/>
  <c r="DD329" i="171" s="1"/>
  <c r="DH329" i="171"/>
  <c r="DC329" i="171" s="1"/>
  <c r="DF329" i="171"/>
  <c r="DA329" i="171"/>
  <c r="CZ329" i="171"/>
  <c r="CY329" i="171"/>
  <c r="CX329" i="171"/>
  <c r="CV329" i="171"/>
  <c r="BT329" i="171"/>
  <c r="BX329" i="171" s="1"/>
  <c r="BS329" i="171"/>
  <c r="BW329" i="171" s="1"/>
  <c r="BR329" i="171"/>
  <c r="BV329" i="171" s="1"/>
  <c r="BH329" i="171"/>
  <c r="BI329" i="171" s="1"/>
  <c r="BG329" i="171"/>
  <c r="BF329" i="171"/>
  <c r="BE329" i="171"/>
  <c r="BD329" i="171"/>
  <c r="BC329" i="171"/>
  <c r="BB329" i="171"/>
  <c r="BA329" i="171"/>
  <c r="AY329" i="171"/>
  <c r="AW329" i="171"/>
  <c r="AV329" i="171"/>
  <c r="AU329" i="171"/>
  <c r="AT329" i="171"/>
  <c r="AR329" i="171"/>
  <c r="AP329" i="171"/>
  <c r="AO329" i="171"/>
  <c r="AN329" i="171"/>
  <c r="AM329" i="171"/>
  <c r="AK329" i="171"/>
  <c r="AE329" i="171"/>
  <c r="AF329" i="171" s="1"/>
  <c r="AD329" i="171"/>
  <c r="AB329" i="171" s="1"/>
  <c r="FD329" i="171" s="1"/>
  <c r="Y329" i="171"/>
  <c r="X329" i="171"/>
  <c r="V329" i="171"/>
  <c r="F329" i="171"/>
  <c r="D329" i="171"/>
  <c r="C329" i="171"/>
  <c r="A329" i="171"/>
  <c r="FN328" i="171"/>
  <c r="FG328" i="171"/>
  <c r="FH328" i="171" s="1"/>
  <c r="FB328" i="171"/>
  <c r="FA328" i="171"/>
  <c r="EZ328" i="171"/>
  <c r="FC328" i="171" s="1"/>
  <c r="EY328" i="171"/>
  <c r="ET328" i="171"/>
  <c r="ES328" i="171"/>
  <c r="ER328" i="171"/>
  <c r="EQ328" i="171"/>
  <c r="EO328" i="171"/>
  <c r="EN328" i="171"/>
  <c r="EM328" i="171"/>
  <c r="EF328" i="171"/>
  <c r="EJ328" i="171" s="1"/>
  <c r="EE328" i="171"/>
  <c r="EI328" i="171" s="1"/>
  <c r="ED328" i="171"/>
  <c r="EH328" i="171" s="1"/>
  <c r="DT328" i="171"/>
  <c r="DO328" i="171" s="1"/>
  <c r="DS328" i="171"/>
  <c r="DN328" i="171" s="1"/>
  <c r="DR328" i="171"/>
  <c r="DM328" i="171" s="1"/>
  <c r="DP328" i="171"/>
  <c r="DJ328" i="171"/>
  <c r="DE328" i="171" s="1"/>
  <c r="DI328" i="171"/>
  <c r="DD328" i="171" s="1"/>
  <c r="DH328" i="171"/>
  <c r="DC328" i="171" s="1"/>
  <c r="DF328" i="171"/>
  <c r="DA328" i="171"/>
  <c r="CZ328" i="171"/>
  <c r="CY328" i="171"/>
  <c r="CX328" i="171"/>
  <c r="CV328" i="171"/>
  <c r="BT328" i="171"/>
  <c r="BX328" i="171" s="1"/>
  <c r="BS328" i="171"/>
  <c r="BW328" i="171" s="1"/>
  <c r="BR328" i="171"/>
  <c r="BV328" i="171" s="1"/>
  <c r="BH328" i="171"/>
  <c r="BG328" i="171"/>
  <c r="BF328" i="171"/>
  <c r="BI328" i="171" s="1"/>
  <c r="BE328" i="171"/>
  <c r="BD328" i="171"/>
  <c r="BC328" i="171"/>
  <c r="BB328" i="171"/>
  <c r="BA328" i="171"/>
  <c r="AY328" i="171"/>
  <c r="AW328" i="171"/>
  <c r="AV328" i="171"/>
  <c r="AU328" i="171"/>
  <c r="AT328" i="171"/>
  <c r="AR328" i="171"/>
  <c r="AO328" i="171"/>
  <c r="AN328" i="171"/>
  <c r="AM328" i="171"/>
  <c r="AK328" i="171"/>
  <c r="AP328" i="171" s="1"/>
  <c r="AE328" i="171"/>
  <c r="AF328" i="171" s="1"/>
  <c r="AD328" i="171"/>
  <c r="Y328" i="171"/>
  <c r="AH328" i="171" s="1"/>
  <c r="X328" i="171"/>
  <c r="V328" i="171"/>
  <c r="F328" i="171"/>
  <c r="D328" i="171"/>
  <c r="C328" i="171"/>
  <c r="A328" i="171"/>
  <c r="FN327" i="171"/>
  <c r="FG327" i="171"/>
  <c r="FI327" i="171" s="1"/>
  <c r="FQ327" i="171" s="1"/>
  <c r="FB327" i="171"/>
  <c r="FA327" i="171"/>
  <c r="EZ327" i="171"/>
  <c r="FC327" i="171" s="1"/>
  <c r="EY327" i="171"/>
  <c r="ES327" i="171"/>
  <c r="ET327" i="171" s="1"/>
  <c r="ER327" i="171"/>
  <c r="EQ327" i="171"/>
  <c r="EO327" i="171"/>
  <c r="EN327" i="171"/>
  <c r="EM327" i="171"/>
  <c r="EF327" i="171"/>
  <c r="EJ327" i="171" s="1"/>
  <c r="EE327" i="171"/>
  <c r="EI327" i="171" s="1"/>
  <c r="ED327" i="171"/>
  <c r="EH327" i="171" s="1"/>
  <c r="DT327" i="171"/>
  <c r="DO327" i="171" s="1"/>
  <c r="DS327" i="171"/>
  <c r="DN327" i="171" s="1"/>
  <c r="DR327" i="171"/>
  <c r="DM327" i="171" s="1"/>
  <c r="DP327" i="171"/>
  <c r="DJ327" i="171"/>
  <c r="DE327" i="171" s="1"/>
  <c r="DI327" i="171"/>
  <c r="DD327" i="171" s="1"/>
  <c r="DH327" i="171"/>
  <c r="DC327" i="171" s="1"/>
  <c r="DF327" i="171"/>
  <c r="DA327" i="171"/>
  <c r="CZ327" i="171"/>
  <c r="CY327" i="171"/>
  <c r="CX327" i="171"/>
  <c r="CV327" i="171"/>
  <c r="BT327" i="171"/>
  <c r="BX327" i="171" s="1"/>
  <c r="BS327" i="171"/>
  <c r="BW327" i="171" s="1"/>
  <c r="BR327" i="171"/>
  <c r="BV327" i="171" s="1"/>
  <c r="BH327" i="171"/>
  <c r="BG327" i="171"/>
  <c r="BF327" i="171"/>
  <c r="BE327" i="171"/>
  <c r="BD327" i="171"/>
  <c r="BC327" i="171"/>
  <c r="BB327" i="171"/>
  <c r="BA327" i="171"/>
  <c r="AY327" i="171"/>
  <c r="AW327" i="171"/>
  <c r="AV327" i="171"/>
  <c r="AU327" i="171"/>
  <c r="AT327" i="171"/>
  <c r="AR327" i="171"/>
  <c r="AP327" i="171"/>
  <c r="AO327" i="171"/>
  <c r="AN327" i="171"/>
  <c r="AM327" i="171"/>
  <c r="AK327" i="171"/>
  <c r="AE327" i="171"/>
  <c r="AF327" i="171" s="1"/>
  <c r="AD327" i="171"/>
  <c r="AB327" i="171" s="1"/>
  <c r="FD327" i="171" s="1"/>
  <c r="Y327" i="171"/>
  <c r="X327" i="171"/>
  <c r="V327" i="171"/>
  <c r="F327" i="171"/>
  <c r="D327" i="171"/>
  <c r="C327" i="171"/>
  <c r="A327" i="171"/>
  <c r="FN326" i="171"/>
  <c r="FG326" i="171"/>
  <c r="FJ326" i="171" s="1"/>
  <c r="FR326" i="171" s="1"/>
  <c r="FB326" i="171"/>
  <c r="FA326" i="171"/>
  <c r="EZ326" i="171"/>
  <c r="FC326" i="171" s="1"/>
  <c r="EY326" i="171"/>
  <c r="ET326" i="171"/>
  <c r="ES326" i="171"/>
  <c r="ER326" i="171"/>
  <c r="EQ326" i="171"/>
  <c r="EO326" i="171"/>
  <c r="EN326" i="171"/>
  <c r="EM326" i="171"/>
  <c r="EF326" i="171"/>
  <c r="EJ326" i="171" s="1"/>
  <c r="EE326" i="171"/>
  <c r="EI326" i="171" s="1"/>
  <c r="ED326" i="171"/>
  <c r="DT326" i="171"/>
  <c r="DO326" i="171" s="1"/>
  <c r="DS326" i="171"/>
  <c r="DR326" i="171"/>
  <c r="DM326" i="171" s="1"/>
  <c r="DP326" i="171"/>
  <c r="DN326" i="171"/>
  <c r="DJ326" i="171"/>
  <c r="DE326" i="171" s="1"/>
  <c r="DI326" i="171"/>
  <c r="DD326" i="171" s="1"/>
  <c r="DH326" i="171"/>
  <c r="DC326" i="171" s="1"/>
  <c r="DF326" i="171"/>
  <c r="DA326" i="171"/>
  <c r="CZ326" i="171"/>
  <c r="CY326" i="171"/>
  <c r="CX326" i="171"/>
  <c r="CV326" i="171"/>
  <c r="BT326" i="171"/>
  <c r="BX326" i="171" s="1"/>
  <c r="BS326" i="171"/>
  <c r="BW326" i="171" s="1"/>
  <c r="BR326" i="171"/>
  <c r="BH326" i="171"/>
  <c r="BG326" i="171"/>
  <c r="BF326" i="171"/>
  <c r="BE326" i="171"/>
  <c r="BD326" i="171"/>
  <c r="BC326" i="171"/>
  <c r="BB326" i="171"/>
  <c r="BA326" i="171"/>
  <c r="AY326" i="171"/>
  <c r="AW326" i="171"/>
  <c r="AV326" i="171"/>
  <c r="AU326" i="171"/>
  <c r="AT326" i="171"/>
  <c r="AR326" i="171"/>
  <c r="AO326" i="171"/>
  <c r="AN326" i="171"/>
  <c r="AM326" i="171"/>
  <c r="AK326" i="171"/>
  <c r="AP326" i="171" s="1"/>
  <c r="AE326" i="171"/>
  <c r="AF326" i="171" s="1"/>
  <c r="AD326" i="171"/>
  <c r="Y326" i="171"/>
  <c r="X326" i="171"/>
  <c r="V326" i="171"/>
  <c r="F326" i="171"/>
  <c r="D326" i="171"/>
  <c r="C326" i="171"/>
  <c r="A326" i="171"/>
  <c r="FN325" i="171"/>
  <c r="FG325" i="171"/>
  <c r="FJ325" i="171" s="1"/>
  <c r="FR325" i="171" s="1"/>
  <c r="FB325" i="171"/>
  <c r="FA325" i="171"/>
  <c r="EZ325" i="171"/>
  <c r="FC325" i="171" s="1"/>
  <c r="EY325" i="171"/>
  <c r="ES325" i="171"/>
  <c r="ER325" i="171"/>
  <c r="EQ325" i="171"/>
  <c r="ET325" i="171" s="1"/>
  <c r="EO325" i="171"/>
  <c r="EN325" i="171"/>
  <c r="EM325" i="171"/>
  <c r="EF325" i="171"/>
  <c r="EJ325" i="171" s="1"/>
  <c r="EE325" i="171"/>
  <c r="EI325" i="171" s="1"/>
  <c r="ED325" i="171"/>
  <c r="DT325" i="171"/>
  <c r="DO325" i="171" s="1"/>
  <c r="DS325" i="171"/>
  <c r="DN325" i="171" s="1"/>
  <c r="DR325" i="171"/>
  <c r="DM325" i="171" s="1"/>
  <c r="DP325" i="171"/>
  <c r="DJ325" i="171"/>
  <c r="DE325" i="171" s="1"/>
  <c r="DI325" i="171"/>
  <c r="DD325" i="171" s="1"/>
  <c r="DH325" i="171"/>
  <c r="DC325" i="171" s="1"/>
  <c r="DF325" i="171"/>
  <c r="DA325" i="171"/>
  <c r="CZ325" i="171"/>
  <c r="CY325" i="171"/>
  <c r="CX325" i="171"/>
  <c r="CV325" i="171"/>
  <c r="BT325" i="171"/>
  <c r="BX325" i="171" s="1"/>
  <c r="BS325" i="171"/>
  <c r="BW325" i="171" s="1"/>
  <c r="BR325" i="171"/>
  <c r="BV325" i="171" s="1"/>
  <c r="BH325" i="171"/>
  <c r="BG325" i="171"/>
  <c r="BF325" i="171"/>
  <c r="BE325" i="171"/>
  <c r="BD325" i="171"/>
  <c r="BC325" i="171"/>
  <c r="BB325" i="171"/>
  <c r="BA325" i="171"/>
  <c r="AY325" i="171"/>
  <c r="AW325" i="171"/>
  <c r="AV325" i="171"/>
  <c r="AU325" i="171"/>
  <c r="AT325" i="171"/>
  <c r="AR325" i="171"/>
  <c r="AP325" i="171"/>
  <c r="AO325" i="171"/>
  <c r="AN325" i="171"/>
  <c r="AM325" i="171"/>
  <c r="AK325" i="171"/>
  <c r="AE325" i="171"/>
  <c r="AF325" i="171" s="1"/>
  <c r="AD325" i="171"/>
  <c r="AB325" i="171" s="1"/>
  <c r="FD325" i="171" s="1"/>
  <c r="Y325" i="171"/>
  <c r="X325" i="171"/>
  <c r="V325" i="171"/>
  <c r="F325" i="171"/>
  <c r="D325" i="171"/>
  <c r="C325" i="171"/>
  <c r="A325" i="171"/>
  <c r="FN324" i="171"/>
  <c r="FG324" i="171"/>
  <c r="FH324" i="171" s="1"/>
  <c r="FB324" i="171"/>
  <c r="FC324" i="171" s="1"/>
  <c r="DU324" i="171" s="1"/>
  <c r="FA324" i="171"/>
  <c r="EZ324" i="171"/>
  <c r="EY324" i="171"/>
  <c r="ES324" i="171"/>
  <c r="ER324" i="171"/>
  <c r="EQ324" i="171"/>
  <c r="EO324" i="171"/>
  <c r="EN324" i="171"/>
  <c r="EM324" i="171"/>
  <c r="EF324" i="171"/>
  <c r="EJ324" i="171" s="1"/>
  <c r="EE324" i="171"/>
  <c r="EI324" i="171" s="1"/>
  <c r="ED324" i="171"/>
  <c r="DT324" i="171"/>
  <c r="DO324" i="171" s="1"/>
  <c r="DS324" i="171"/>
  <c r="DN324" i="171" s="1"/>
  <c r="DR324" i="171"/>
  <c r="DM324" i="171" s="1"/>
  <c r="DP324" i="171"/>
  <c r="DK324" i="171"/>
  <c r="DJ324" i="171"/>
  <c r="DE324" i="171" s="1"/>
  <c r="DI324" i="171"/>
  <c r="DH324" i="171"/>
  <c r="DF324" i="171"/>
  <c r="DD324" i="171"/>
  <c r="DC324" i="171"/>
  <c r="DA324" i="171"/>
  <c r="CZ324" i="171"/>
  <c r="CY324" i="171"/>
  <c r="CX324" i="171"/>
  <c r="CV324" i="171"/>
  <c r="BT324" i="171"/>
  <c r="BX324" i="171" s="1"/>
  <c r="BS324" i="171"/>
  <c r="BR324" i="171"/>
  <c r="BV324" i="171" s="1"/>
  <c r="BH324" i="171"/>
  <c r="BG324" i="171"/>
  <c r="BF324" i="171"/>
  <c r="BI324" i="171" s="1"/>
  <c r="BE324" i="171"/>
  <c r="BD324" i="171"/>
  <c r="BC324" i="171"/>
  <c r="BB324" i="171"/>
  <c r="BA324" i="171"/>
  <c r="AY324" i="171"/>
  <c r="AW324" i="171"/>
  <c r="AV324" i="171"/>
  <c r="AU324" i="171"/>
  <c r="AT324" i="171"/>
  <c r="AR324" i="171"/>
  <c r="AP324" i="171"/>
  <c r="AO324" i="171"/>
  <c r="AN324" i="171"/>
  <c r="AM324" i="171"/>
  <c r="AK324" i="171"/>
  <c r="AE324" i="171"/>
  <c r="AF324" i="171" s="1"/>
  <c r="AD324" i="171"/>
  <c r="Y324" i="171"/>
  <c r="X324" i="171"/>
  <c r="V324" i="171"/>
  <c r="F324" i="171"/>
  <c r="D324" i="171"/>
  <c r="C324" i="171"/>
  <c r="A324" i="171"/>
  <c r="FN323" i="171"/>
  <c r="FG323" i="171"/>
  <c r="FH323" i="171" s="1"/>
  <c r="FB323" i="171"/>
  <c r="FA323" i="171"/>
  <c r="FC323" i="171" s="1"/>
  <c r="DU323" i="171" s="1"/>
  <c r="EZ323" i="171"/>
  <c r="EY323" i="171"/>
  <c r="ES323" i="171"/>
  <c r="ER323" i="171"/>
  <c r="EQ323" i="171"/>
  <c r="ET323" i="171" s="1"/>
  <c r="EO323" i="171"/>
  <c r="EN323" i="171"/>
  <c r="EM323" i="171"/>
  <c r="EF323" i="171"/>
  <c r="EJ323" i="171" s="1"/>
  <c r="EE323" i="171"/>
  <c r="EI323" i="171" s="1"/>
  <c r="ED323" i="171"/>
  <c r="EH323" i="171" s="1"/>
  <c r="DT323" i="171"/>
  <c r="DO323" i="171" s="1"/>
  <c r="DS323" i="171"/>
  <c r="DN323" i="171" s="1"/>
  <c r="DR323" i="171"/>
  <c r="DP323" i="171"/>
  <c r="DM323" i="171"/>
  <c r="DJ323" i="171"/>
  <c r="DE323" i="171" s="1"/>
  <c r="DI323" i="171"/>
  <c r="DD323" i="171" s="1"/>
  <c r="DH323" i="171"/>
  <c r="DF323" i="171"/>
  <c r="DC323" i="171"/>
  <c r="DA323" i="171"/>
  <c r="CZ323" i="171"/>
  <c r="CY323" i="171"/>
  <c r="CX323" i="171"/>
  <c r="CV323" i="171"/>
  <c r="BT323" i="171"/>
  <c r="BX323" i="171" s="1"/>
  <c r="BS323" i="171"/>
  <c r="BW323" i="171" s="1"/>
  <c r="BR323" i="171"/>
  <c r="BV323" i="171" s="1"/>
  <c r="BH323" i="171"/>
  <c r="BG323" i="171"/>
  <c r="BF323" i="171"/>
  <c r="BE323" i="171"/>
  <c r="BD323" i="171"/>
  <c r="BC323" i="171"/>
  <c r="BB323" i="171"/>
  <c r="BA323" i="171"/>
  <c r="AY323" i="171"/>
  <c r="AW323" i="171"/>
  <c r="AV323" i="171"/>
  <c r="AU323" i="171"/>
  <c r="AT323" i="171"/>
  <c r="AR323" i="171"/>
  <c r="AP323" i="171"/>
  <c r="AO323" i="171"/>
  <c r="AN323" i="171"/>
  <c r="AM323" i="171"/>
  <c r="AK323" i="171"/>
  <c r="AE323" i="171"/>
  <c r="AF323" i="171" s="1"/>
  <c r="AD323" i="171"/>
  <c r="AB323" i="171" s="1"/>
  <c r="FD323" i="171" s="1"/>
  <c r="Y323" i="171"/>
  <c r="X323" i="171"/>
  <c r="V323" i="171"/>
  <c r="F323" i="171"/>
  <c r="D323" i="171"/>
  <c r="C323" i="171"/>
  <c r="A323" i="171"/>
  <c r="FN322" i="171"/>
  <c r="FG322" i="171"/>
  <c r="FH322" i="171" s="1"/>
  <c r="FP322" i="171" s="1"/>
  <c r="FB322" i="171"/>
  <c r="FA322" i="171"/>
  <c r="EZ322" i="171"/>
  <c r="FC322" i="171" s="1"/>
  <c r="DK322" i="171" s="1"/>
  <c r="EY322" i="171"/>
  <c r="ES322" i="171"/>
  <c r="ER322" i="171"/>
  <c r="EQ322" i="171"/>
  <c r="ET322" i="171" s="1"/>
  <c r="EO322" i="171"/>
  <c r="EN322" i="171"/>
  <c r="EM322" i="171"/>
  <c r="EF322" i="171"/>
  <c r="EJ322" i="171" s="1"/>
  <c r="EE322" i="171"/>
  <c r="EI322" i="171" s="1"/>
  <c r="ED322" i="171"/>
  <c r="EH322" i="171" s="1"/>
  <c r="DT322" i="171"/>
  <c r="DO322" i="171" s="1"/>
  <c r="DS322" i="171"/>
  <c r="DN322" i="171" s="1"/>
  <c r="DR322" i="171"/>
  <c r="DP322" i="171"/>
  <c r="DM322" i="171"/>
  <c r="DJ322" i="171"/>
  <c r="DE322" i="171" s="1"/>
  <c r="DI322" i="171"/>
  <c r="DD322" i="171" s="1"/>
  <c r="DH322" i="171"/>
  <c r="DC322" i="171" s="1"/>
  <c r="DF322" i="171"/>
  <c r="DA322" i="171"/>
  <c r="CZ322" i="171"/>
  <c r="CY322" i="171"/>
  <c r="CX322" i="171"/>
  <c r="CV322" i="171"/>
  <c r="BT322" i="171"/>
  <c r="BX322" i="171" s="1"/>
  <c r="BS322" i="171"/>
  <c r="BW322" i="171" s="1"/>
  <c r="BR322" i="171"/>
  <c r="BH322" i="171"/>
  <c r="BG322" i="171"/>
  <c r="BF322" i="171"/>
  <c r="BI322" i="171" s="1"/>
  <c r="BE322" i="171"/>
  <c r="BD322" i="171"/>
  <c r="BC322" i="171"/>
  <c r="BB322" i="171"/>
  <c r="BA322" i="171"/>
  <c r="AY322" i="171"/>
  <c r="AW322" i="171"/>
  <c r="AV322" i="171"/>
  <c r="AU322" i="171"/>
  <c r="AT322" i="171"/>
  <c r="AR322" i="171"/>
  <c r="AO322" i="171"/>
  <c r="AN322" i="171"/>
  <c r="AM322" i="171"/>
  <c r="AK322" i="171"/>
  <c r="AP322" i="171" s="1"/>
  <c r="AE322" i="171"/>
  <c r="AF322" i="171" s="1"/>
  <c r="AD322" i="171"/>
  <c r="Y322" i="171"/>
  <c r="X322" i="171"/>
  <c r="V322" i="171"/>
  <c r="F322" i="171"/>
  <c r="D322" i="171"/>
  <c r="C322" i="171"/>
  <c r="A322" i="171"/>
  <c r="FN321" i="171"/>
  <c r="FG321" i="171"/>
  <c r="FB321" i="171"/>
  <c r="FA321" i="171"/>
  <c r="EZ321" i="171"/>
  <c r="EY321" i="171"/>
  <c r="ES321" i="171"/>
  <c r="ER321" i="171"/>
  <c r="EQ321" i="171"/>
  <c r="EO321" i="171"/>
  <c r="EN321" i="171"/>
  <c r="EM321" i="171"/>
  <c r="EF321" i="171"/>
  <c r="EJ321" i="171" s="1"/>
  <c r="EE321" i="171"/>
  <c r="EI321" i="171" s="1"/>
  <c r="ED321" i="171"/>
  <c r="EH321" i="171" s="1"/>
  <c r="DT321" i="171"/>
  <c r="DO321" i="171" s="1"/>
  <c r="DS321" i="171"/>
  <c r="DR321" i="171"/>
  <c r="DP321" i="171"/>
  <c r="DN321" i="171"/>
  <c r="DM321" i="171"/>
  <c r="DJ321" i="171"/>
  <c r="DI321" i="171"/>
  <c r="DD321" i="171" s="1"/>
  <c r="DH321" i="171"/>
  <c r="DC321" i="171" s="1"/>
  <c r="DF321" i="171"/>
  <c r="DE321" i="171"/>
  <c r="DA321" i="171"/>
  <c r="CZ321" i="171"/>
  <c r="CY321" i="171"/>
  <c r="CX321" i="171"/>
  <c r="CV321" i="171"/>
  <c r="BT321" i="171"/>
  <c r="BX321" i="171" s="1"/>
  <c r="BS321" i="171"/>
  <c r="BW321" i="171" s="1"/>
  <c r="BR321" i="171"/>
  <c r="BH321" i="171"/>
  <c r="BG321" i="171"/>
  <c r="BF321" i="171"/>
  <c r="BI321" i="171" s="1"/>
  <c r="BE321" i="171"/>
  <c r="BD321" i="171"/>
  <c r="BC321" i="171"/>
  <c r="BB321" i="171"/>
  <c r="BA321" i="171"/>
  <c r="AY321" i="171"/>
  <c r="AW321" i="171"/>
  <c r="AV321" i="171"/>
  <c r="AU321" i="171"/>
  <c r="AT321" i="171"/>
  <c r="AR321" i="171"/>
  <c r="AP321" i="171"/>
  <c r="AO321" i="171"/>
  <c r="AN321" i="171"/>
  <c r="AM321" i="171"/>
  <c r="AK321" i="171"/>
  <c r="AE321" i="171"/>
  <c r="AF321" i="171" s="1"/>
  <c r="AD321" i="171"/>
  <c r="AB321" i="171" s="1"/>
  <c r="FD321" i="171" s="1"/>
  <c r="Y321" i="171"/>
  <c r="CM321" i="171" s="1"/>
  <c r="X321" i="171"/>
  <c r="V321" i="171"/>
  <c r="F321" i="171"/>
  <c r="D321" i="171"/>
  <c r="C321" i="171"/>
  <c r="A321" i="171"/>
  <c r="FN320" i="171"/>
  <c r="FG320" i="171"/>
  <c r="FJ320" i="171" s="1"/>
  <c r="FR320" i="171" s="1"/>
  <c r="FB320" i="171"/>
  <c r="FA320" i="171"/>
  <c r="EZ320" i="171"/>
  <c r="EY320" i="171"/>
  <c r="ES320" i="171"/>
  <c r="ER320" i="171"/>
  <c r="EQ320" i="171"/>
  <c r="ET320" i="171" s="1"/>
  <c r="EO320" i="171"/>
  <c r="EN320" i="171"/>
  <c r="EM320" i="171"/>
  <c r="EP320" i="171" s="1"/>
  <c r="EF320" i="171"/>
  <c r="EJ320" i="171" s="1"/>
  <c r="EE320" i="171"/>
  <c r="EI320" i="171" s="1"/>
  <c r="ED320" i="171"/>
  <c r="EH320" i="171" s="1"/>
  <c r="DT320" i="171"/>
  <c r="DS320" i="171"/>
  <c r="DR320" i="171"/>
  <c r="DM320" i="171" s="1"/>
  <c r="DP320" i="171"/>
  <c r="DO320" i="171"/>
  <c r="DN320" i="171"/>
  <c r="DJ320" i="171"/>
  <c r="DE320" i="171" s="1"/>
  <c r="DI320" i="171"/>
  <c r="DD320" i="171" s="1"/>
  <c r="DH320" i="171"/>
  <c r="DC320" i="171" s="1"/>
  <c r="DF320" i="171"/>
  <c r="DA320" i="171"/>
  <c r="CZ320" i="171"/>
  <c r="CY320" i="171"/>
  <c r="CX320" i="171"/>
  <c r="CV320" i="171"/>
  <c r="BT320" i="171"/>
  <c r="BX320" i="171" s="1"/>
  <c r="BS320" i="171"/>
  <c r="BW320" i="171" s="1"/>
  <c r="BR320" i="171"/>
  <c r="BH320" i="171"/>
  <c r="BG320" i="171"/>
  <c r="BF320" i="171"/>
  <c r="BE320" i="171"/>
  <c r="BD320" i="171"/>
  <c r="BC320" i="171"/>
  <c r="BB320" i="171"/>
  <c r="BA320" i="171"/>
  <c r="AY320" i="171"/>
  <c r="AW320" i="171"/>
  <c r="AV320" i="171"/>
  <c r="AU320" i="171"/>
  <c r="AT320" i="171"/>
  <c r="AR320" i="171"/>
  <c r="AP320" i="171"/>
  <c r="AO320" i="171"/>
  <c r="AN320" i="171"/>
  <c r="AM320" i="171"/>
  <c r="AK320" i="171"/>
  <c r="AE320" i="171"/>
  <c r="AF320" i="171" s="1"/>
  <c r="AD320" i="171"/>
  <c r="AB320" i="171" s="1"/>
  <c r="FD320" i="171" s="1"/>
  <c r="Y320" i="171"/>
  <c r="X320" i="171"/>
  <c r="V320" i="171"/>
  <c r="F320" i="171"/>
  <c r="D320" i="171"/>
  <c r="C320" i="171"/>
  <c r="A320" i="171"/>
  <c r="FN319" i="171"/>
  <c r="FG319" i="171"/>
  <c r="FJ319" i="171" s="1"/>
  <c r="FR319" i="171" s="1"/>
  <c r="FC319" i="171"/>
  <c r="FB319" i="171"/>
  <c r="FA319" i="171"/>
  <c r="EZ319" i="171"/>
  <c r="EY319" i="171"/>
  <c r="ES319" i="171"/>
  <c r="ER319" i="171"/>
  <c r="EQ319" i="171"/>
  <c r="EO319" i="171"/>
  <c r="EN319" i="171"/>
  <c r="EM319" i="171"/>
  <c r="EF319" i="171"/>
  <c r="EJ319" i="171" s="1"/>
  <c r="EE319" i="171"/>
  <c r="EI319" i="171" s="1"/>
  <c r="ED319" i="171"/>
  <c r="DT319" i="171"/>
  <c r="DS319" i="171"/>
  <c r="DN319" i="171" s="1"/>
  <c r="DR319" i="171"/>
  <c r="DM319" i="171" s="1"/>
  <c r="DP319" i="171"/>
  <c r="DO319" i="171"/>
  <c r="DJ319" i="171"/>
  <c r="DE319" i="171" s="1"/>
  <c r="DI319" i="171"/>
  <c r="DD319" i="171" s="1"/>
  <c r="DH319" i="171"/>
  <c r="DF319" i="171"/>
  <c r="DC319" i="171"/>
  <c r="DA319" i="171"/>
  <c r="CZ319" i="171"/>
  <c r="CY319" i="171"/>
  <c r="CX319" i="171"/>
  <c r="CV319" i="171"/>
  <c r="BT319" i="171"/>
  <c r="BX319" i="171" s="1"/>
  <c r="BS319" i="171"/>
  <c r="BW319" i="171" s="1"/>
  <c r="BR319" i="171"/>
  <c r="BV319" i="171" s="1"/>
  <c r="BH319" i="171"/>
  <c r="BG319" i="171"/>
  <c r="BF319" i="171"/>
  <c r="BE319" i="171"/>
  <c r="BD319" i="171"/>
  <c r="BC319" i="171"/>
  <c r="BB319" i="171"/>
  <c r="BA319" i="171"/>
  <c r="AY319" i="171"/>
  <c r="AW319" i="171"/>
  <c r="AV319" i="171"/>
  <c r="AU319" i="171"/>
  <c r="AT319" i="171"/>
  <c r="AR319" i="171"/>
  <c r="AP319" i="171"/>
  <c r="AO319" i="171"/>
  <c r="AN319" i="171"/>
  <c r="AM319" i="171"/>
  <c r="AK319" i="171"/>
  <c r="AE319" i="171"/>
  <c r="AF319" i="171" s="1"/>
  <c r="AD319" i="171"/>
  <c r="Y319" i="171"/>
  <c r="X319" i="171"/>
  <c r="V319" i="171"/>
  <c r="F319" i="171"/>
  <c r="D319" i="171"/>
  <c r="C319" i="171"/>
  <c r="A319" i="171"/>
  <c r="FN318" i="171"/>
  <c r="FG318" i="171"/>
  <c r="FH318" i="171" s="1"/>
  <c r="FB318" i="171"/>
  <c r="FC318" i="171" s="1"/>
  <c r="DU318" i="171" s="1"/>
  <c r="FA318" i="171"/>
  <c r="EZ318" i="171"/>
  <c r="EY318" i="171"/>
  <c r="ES318" i="171"/>
  <c r="ER318" i="171"/>
  <c r="EQ318" i="171"/>
  <c r="EO318" i="171"/>
  <c r="EN318" i="171"/>
  <c r="EM318" i="171"/>
  <c r="EF318" i="171"/>
  <c r="EJ318" i="171" s="1"/>
  <c r="EE318" i="171"/>
  <c r="EI318" i="171" s="1"/>
  <c r="ED318" i="171"/>
  <c r="DT318" i="171"/>
  <c r="DO318" i="171" s="1"/>
  <c r="DS318" i="171"/>
  <c r="DN318" i="171" s="1"/>
  <c r="DR318" i="171"/>
  <c r="DM318" i="171" s="1"/>
  <c r="DP318" i="171"/>
  <c r="DJ318" i="171"/>
  <c r="DE318" i="171" s="1"/>
  <c r="DI318" i="171"/>
  <c r="DD318" i="171" s="1"/>
  <c r="DH318" i="171"/>
  <c r="DF318" i="171"/>
  <c r="DC318" i="171"/>
  <c r="DA318" i="171"/>
  <c r="CZ318" i="171"/>
  <c r="CY318" i="171"/>
  <c r="CX318" i="171"/>
  <c r="CV318" i="171"/>
  <c r="BT318" i="171"/>
  <c r="BX318" i="171" s="1"/>
  <c r="BS318" i="171"/>
  <c r="BW318" i="171" s="1"/>
  <c r="BR318" i="171"/>
  <c r="BV318" i="171" s="1"/>
  <c r="BH318" i="171"/>
  <c r="BG318" i="171"/>
  <c r="BF318" i="171"/>
  <c r="BI318" i="171" s="1"/>
  <c r="BE318" i="171"/>
  <c r="BD318" i="171"/>
  <c r="BC318" i="171"/>
  <c r="BB318" i="171"/>
  <c r="BA318" i="171"/>
  <c r="AY318" i="171"/>
  <c r="AW318" i="171"/>
  <c r="AV318" i="171"/>
  <c r="AU318" i="171"/>
  <c r="AT318" i="171"/>
  <c r="AR318" i="171"/>
  <c r="AP318" i="171"/>
  <c r="AO318" i="171"/>
  <c r="AN318" i="171"/>
  <c r="AM318" i="171"/>
  <c r="AK318" i="171"/>
  <c r="AE318" i="171"/>
  <c r="AF318" i="171" s="1"/>
  <c r="AD318" i="171"/>
  <c r="Y318" i="171"/>
  <c r="X318" i="171"/>
  <c r="V318" i="171"/>
  <c r="F318" i="171"/>
  <c r="D318" i="171"/>
  <c r="C318" i="171"/>
  <c r="A318" i="171"/>
  <c r="FN317" i="171"/>
  <c r="FG317" i="171"/>
  <c r="FH317" i="171" s="1"/>
  <c r="FB317" i="171"/>
  <c r="FA317" i="171"/>
  <c r="EZ317" i="171"/>
  <c r="FC317" i="171" s="1"/>
  <c r="EY317" i="171"/>
  <c r="ES317" i="171"/>
  <c r="ER317" i="171"/>
  <c r="EQ317" i="171"/>
  <c r="ET317" i="171" s="1"/>
  <c r="EO317" i="171"/>
  <c r="EN317" i="171"/>
  <c r="EM317" i="171"/>
  <c r="EF317" i="171"/>
  <c r="EJ317" i="171" s="1"/>
  <c r="EE317" i="171"/>
  <c r="EI317" i="171" s="1"/>
  <c r="ED317" i="171"/>
  <c r="DT317" i="171"/>
  <c r="DO317" i="171" s="1"/>
  <c r="DS317" i="171"/>
  <c r="DN317" i="171" s="1"/>
  <c r="DR317" i="171"/>
  <c r="DM317" i="171" s="1"/>
  <c r="DP317" i="171"/>
  <c r="DJ317" i="171"/>
  <c r="DE317" i="171" s="1"/>
  <c r="DI317" i="171"/>
  <c r="DD317" i="171" s="1"/>
  <c r="DH317" i="171"/>
  <c r="DC317" i="171" s="1"/>
  <c r="DF317" i="171"/>
  <c r="DA317" i="171"/>
  <c r="CZ317" i="171"/>
  <c r="CY317" i="171"/>
  <c r="CX317" i="171"/>
  <c r="CV317" i="171"/>
  <c r="BT317" i="171"/>
  <c r="BS317" i="171"/>
  <c r="BW317" i="171" s="1"/>
  <c r="BR317" i="171"/>
  <c r="BV317" i="171" s="1"/>
  <c r="BH317" i="171"/>
  <c r="BG317" i="171"/>
  <c r="BF317" i="171"/>
  <c r="BE317" i="171"/>
  <c r="BD317" i="171"/>
  <c r="BC317" i="171"/>
  <c r="BB317" i="171"/>
  <c r="BA317" i="171"/>
  <c r="AY317" i="171"/>
  <c r="AW317" i="171"/>
  <c r="AV317" i="171"/>
  <c r="AU317" i="171"/>
  <c r="AT317" i="171"/>
  <c r="AR317" i="171"/>
  <c r="AP317" i="171"/>
  <c r="AO317" i="171"/>
  <c r="AN317" i="171"/>
  <c r="AM317" i="171"/>
  <c r="AK317" i="171"/>
  <c r="AE317" i="171"/>
  <c r="AF317" i="171" s="1"/>
  <c r="AD317" i="171"/>
  <c r="AB317" i="171" s="1"/>
  <c r="FD317" i="171" s="1"/>
  <c r="Y317" i="171"/>
  <c r="X317" i="171"/>
  <c r="V317" i="171"/>
  <c r="F317" i="171"/>
  <c r="D317" i="171"/>
  <c r="C317" i="171"/>
  <c r="A317" i="171"/>
  <c r="FN316" i="171"/>
  <c r="FG316" i="171"/>
  <c r="FH316" i="171" s="1"/>
  <c r="FP316" i="171" s="1"/>
  <c r="FB316" i="171"/>
  <c r="FA316" i="171"/>
  <c r="EZ316" i="171"/>
  <c r="FC316" i="171" s="1"/>
  <c r="EY316" i="171"/>
  <c r="ES316" i="171"/>
  <c r="ER316" i="171"/>
  <c r="EQ316" i="171"/>
  <c r="ET316" i="171" s="1"/>
  <c r="EO316" i="171"/>
  <c r="EN316" i="171"/>
  <c r="EM316" i="171"/>
  <c r="EF316" i="171"/>
  <c r="EJ316" i="171" s="1"/>
  <c r="EE316" i="171"/>
  <c r="EI316" i="171" s="1"/>
  <c r="ED316" i="171"/>
  <c r="EH316" i="171" s="1"/>
  <c r="DU316" i="171"/>
  <c r="DT316" i="171"/>
  <c r="DO316" i="171" s="1"/>
  <c r="DS316" i="171"/>
  <c r="DN316" i="171" s="1"/>
  <c r="DR316" i="171"/>
  <c r="DP316" i="171"/>
  <c r="DM316" i="171"/>
  <c r="DK316" i="171"/>
  <c r="DJ316" i="171"/>
  <c r="DI316" i="171"/>
  <c r="DH316" i="171"/>
  <c r="DC316" i="171" s="1"/>
  <c r="DF316" i="171"/>
  <c r="DE316" i="171"/>
  <c r="DD316" i="171"/>
  <c r="DA316" i="171"/>
  <c r="CZ316" i="171"/>
  <c r="CY316" i="171"/>
  <c r="CX316" i="171"/>
  <c r="CV316" i="171"/>
  <c r="BT316" i="171"/>
  <c r="BX316" i="171" s="1"/>
  <c r="BS316" i="171"/>
  <c r="BW316" i="171" s="1"/>
  <c r="BR316" i="171"/>
  <c r="BV316" i="171" s="1"/>
  <c r="BH316" i="171"/>
  <c r="BG316" i="171"/>
  <c r="BF316" i="171"/>
  <c r="BI316" i="171" s="1"/>
  <c r="BE316" i="171"/>
  <c r="BD316" i="171"/>
  <c r="BC316" i="171"/>
  <c r="BB316" i="171"/>
  <c r="BA316" i="171"/>
  <c r="AY316" i="171"/>
  <c r="AW316" i="171"/>
  <c r="AV316" i="171"/>
  <c r="AU316" i="171"/>
  <c r="AT316" i="171"/>
  <c r="AR316" i="171"/>
  <c r="AP316" i="171"/>
  <c r="AO316" i="171"/>
  <c r="AN316" i="171"/>
  <c r="AM316" i="171"/>
  <c r="AK316" i="171"/>
  <c r="AE316" i="171"/>
  <c r="AF316" i="171" s="1"/>
  <c r="AD316" i="171"/>
  <c r="Y316" i="171"/>
  <c r="X316" i="171"/>
  <c r="V316" i="171"/>
  <c r="F316" i="171"/>
  <c r="D316" i="171"/>
  <c r="C316" i="171"/>
  <c r="A316" i="171"/>
  <c r="FN315" i="171"/>
  <c r="FG315" i="171"/>
  <c r="FB315" i="171"/>
  <c r="FA315" i="171"/>
  <c r="EZ315" i="171"/>
  <c r="EY315" i="171"/>
  <c r="ES315" i="171"/>
  <c r="ER315" i="171"/>
  <c r="EQ315" i="171"/>
  <c r="EO315" i="171"/>
  <c r="EN315" i="171"/>
  <c r="EM315" i="171"/>
  <c r="EF315" i="171"/>
  <c r="EE315" i="171"/>
  <c r="EI315" i="171" s="1"/>
  <c r="ED315" i="171"/>
  <c r="EH315" i="171" s="1"/>
  <c r="DT315" i="171"/>
  <c r="DO315" i="171" s="1"/>
  <c r="DS315" i="171"/>
  <c r="DN315" i="171" s="1"/>
  <c r="DR315" i="171"/>
  <c r="DP315" i="171"/>
  <c r="DM315" i="171"/>
  <c r="DJ315" i="171"/>
  <c r="DE315" i="171" s="1"/>
  <c r="DI315" i="171"/>
  <c r="DD315" i="171" s="1"/>
  <c r="DH315" i="171"/>
  <c r="DC315" i="171" s="1"/>
  <c r="DF315" i="171"/>
  <c r="DA315" i="171"/>
  <c r="CZ315" i="171"/>
  <c r="CY315" i="171"/>
  <c r="CX315" i="171"/>
  <c r="CV315" i="171"/>
  <c r="BT315" i="171"/>
  <c r="BX315" i="171" s="1"/>
  <c r="BS315" i="171"/>
  <c r="BW315" i="171" s="1"/>
  <c r="BR315" i="171"/>
  <c r="BH315" i="171"/>
  <c r="BG315" i="171"/>
  <c r="BF315" i="171"/>
  <c r="BE315" i="171"/>
  <c r="BD315" i="171"/>
  <c r="BC315" i="171"/>
  <c r="BB315" i="171"/>
  <c r="BA315" i="171"/>
  <c r="AY315" i="171"/>
  <c r="AW315" i="171"/>
  <c r="AV315" i="171"/>
  <c r="AU315" i="171"/>
  <c r="AT315" i="171"/>
  <c r="AR315" i="171"/>
  <c r="AP315" i="171"/>
  <c r="AO315" i="171"/>
  <c r="AN315" i="171"/>
  <c r="AM315" i="171"/>
  <c r="AK315" i="171"/>
  <c r="AE315" i="171"/>
  <c r="AF315" i="171" s="1"/>
  <c r="AD315" i="171"/>
  <c r="AB315" i="171" s="1"/>
  <c r="FD315" i="171" s="1"/>
  <c r="Y315" i="171"/>
  <c r="X315" i="171"/>
  <c r="V315" i="171"/>
  <c r="F315" i="171"/>
  <c r="D315" i="171"/>
  <c r="C315" i="171"/>
  <c r="A315" i="171"/>
  <c r="FN314" i="171"/>
  <c r="FG314" i="171"/>
  <c r="FJ314" i="171" s="1"/>
  <c r="FR314" i="171" s="1"/>
  <c r="FB314" i="171"/>
  <c r="FA314" i="171"/>
  <c r="EZ314" i="171"/>
  <c r="EY314" i="171"/>
  <c r="ET314" i="171"/>
  <c r="ES314" i="171"/>
  <c r="ER314" i="171"/>
  <c r="EQ314" i="171"/>
  <c r="EO314" i="171"/>
  <c r="EN314" i="171"/>
  <c r="EM314" i="171"/>
  <c r="EF314" i="171"/>
  <c r="EJ314" i="171" s="1"/>
  <c r="EE314" i="171"/>
  <c r="EI314" i="171" s="1"/>
  <c r="ED314" i="171"/>
  <c r="EH314" i="171" s="1"/>
  <c r="DT314" i="171"/>
  <c r="DS314" i="171"/>
  <c r="DR314" i="171"/>
  <c r="DM314" i="171" s="1"/>
  <c r="DP314" i="171"/>
  <c r="DO314" i="171"/>
  <c r="DN314" i="171"/>
  <c r="DJ314" i="171"/>
  <c r="DE314" i="171" s="1"/>
  <c r="DI314" i="171"/>
  <c r="DD314" i="171" s="1"/>
  <c r="DH314" i="171"/>
  <c r="DC314" i="171" s="1"/>
  <c r="DF314" i="171"/>
  <c r="DA314" i="171"/>
  <c r="CZ314" i="171"/>
  <c r="CY314" i="171"/>
  <c r="CX314" i="171"/>
  <c r="CV314" i="171"/>
  <c r="BT314" i="171"/>
  <c r="BX314" i="171" s="1"/>
  <c r="BS314" i="171"/>
  <c r="BW314" i="171" s="1"/>
  <c r="BR314" i="171"/>
  <c r="BH314" i="171"/>
  <c r="BG314" i="171"/>
  <c r="BF314" i="171"/>
  <c r="BE314" i="171"/>
  <c r="BD314" i="171"/>
  <c r="BC314" i="171"/>
  <c r="BB314" i="171"/>
  <c r="BA314" i="171"/>
  <c r="AY314" i="171"/>
  <c r="AW314" i="171"/>
  <c r="AV314" i="171"/>
  <c r="AU314" i="171"/>
  <c r="AT314" i="171"/>
  <c r="AR314" i="171"/>
  <c r="AO314" i="171"/>
  <c r="AN314" i="171"/>
  <c r="AM314" i="171"/>
  <c r="AK314" i="171"/>
  <c r="AP314" i="171" s="1"/>
  <c r="AE314" i="171"/>
  <c r="AF314" i="171" s="1"/>
  <c r="AD314" i="171"/>
  <c r="AB314" i="171"/>
  <c r="FD314" i="171" s="1"/>
  <c r="Y314" i="171"/>
  <c r="X314" i="171"/>
  <c r="V314" i="171"/>
  <c r="F314" i="171"/>
  <c r="D314" i="171"/>
  <c r="C314" i="171"/>
  <c r="A314" i="171"/>
  <c r="FN313" i="171"/>
  <c r="FG313" i="171"/>
  <c r="FJ313" i="171" s="1"/>
  <c r="FR313" i="171" s="1"/>
  <c r="FB313" i="171"/>
  <c r="FA313" i="171"/>
  <c r="EZ313" i="171"/>
  <c r="FC313" i="171" s="1"/>
  <c r="EY313" i="171"/>
  <c r="ES313" i="171"/>
  <c r="ER313" i="171"/>
  <c r="EQ313" i="171"/>
  <c r="ET313" i="171" s="1"/>
  <c r="EO313" i="171"/>
  <c r="EN313" i="171"/>
  <c r="EM313" i="171"/>
  <c r="EF313" i="171"/>
  <c r="EJ313" i="171" s="1"/>
  <c r="EE313" i="171"/>
  <c r="EI313" i="171" s="1"/>
  <c r="ED313" i="171"/>
  <c r="DT313" i="171"/>
  <c r="DO313" i="171" s="1"/>
  <c r="DS313" i="171"/>
  <c r="DN313" i="171" s="1"/>
  <c r="DR313" i="171"/>
  <c r="DM313" i="171" s="1"/>
  <c r="DP313" i="171"/>
  <c r="DJ313" i="171"/>
  <c r="DE313" i="171" s="1"/>
  <c r="DI313" i="171"/>
  <c r="DD313" i="171" s="1"/>
  <c r="DH313" i="171"/>
  <c r="DC313" i="171" s="1"/>
  <c r="DF313" i="171"/>
  <c r="DA313" i="171"/>
  <c r="CZ313" i="171"/>
  <c r="CY313" i="171"/>
  <c r="CX313" i="171"/>
  <c r="CV313" i="171"/>
  <c r="BT313" i="171"/>
  <c r="BX313" i="171" s="1"/>
  <c r="BS313" i="171"/>
  <c r="BW313" i="171" s="1"/>
  <c r="BR313" i="171"/>
  <c r="BH313" i="171"/>
  <c r="BG313" i="171"/>
  <c r="BF313" i="171"/>
  <c r="BE313" i="171"/>
  <c r="BD313" i="171"/>
  <c r="BC313" i="171"/>
  <c r="BB313" i="171"/>
  <c r="BA313" i="171"/>
  <c r="AY313" i="171"/>
  <c r="AW313" i="171"/>
  <c r="AV313" i="171"/>
  <c r="AU313" i="171"/>
  <c r="AT313" i="171"/>
  <c r="AR313" i="171"/>
  <c r="AO313" i="171"/>
  <c r="AN313" i="171"/>
  <c r="AM313" i="171"/>
  <c r="AK313" i="171"/>
  <c r="AP313" i="171" s="1"/>
  <c r="AE313" i="171"/>
  <c r="AF313" i="171" s="1"/>
  <c r="AD313" i="171"/>
  <c r="AB313" i="171" s="1"/>
  <c r="FD313" i="171" s="1"/>
  <c r="Y313" i="171"/>
  <c r="X313" i="171"/>
  <c r="V313" i="171"/>
  <c r="F313" i="171"/>
  <c r="D313" i="171"/>
  <c r="C313" i="171"/>
  <c r="A313" i="171"/>
  <c r="FN312" i="171"/>
  <c r="FG312" i="171"/>
  <c r="FJ312" i="171" s="1"/>
  <c r="FR312" i="171" s="1"/>
  <c r="FB312" i="171"/>
  <c r="FA312" i="171"/>
  <c r="EZ312" i="171"/>
  <c r="EY312" i="171"/>
  <c r="ES312" i="171"/>
  <c r="ER312" i="171"/>
  <c r="EQ312" i="171"/>
  <c r="EO312" i="171"/>
  <c r="EN312" i="171"/>
  <c r="EM312" i="171"/>
  <c r="EF312" i="171"/>
  <c r="EJ312" i="171" s="1"/>
  <c r="EE312" i="171"/>
  <c r="EI312" i="171" s="1"/>
  <c r="ED312" i="171"/>
  <c r="DT312" i="171"/>
  <c r="DO312" i="171" s="1"/>
  <c r="DS312" i="171"/>
  <c r="DN312" i="171" s="1"/>
  <c r="DR312" i="171"/>
  <c r="DM312" i="171" s="1"/>
  <c r="DP312" i="171"/>
  <c r="DJ312" i="171"/>
  <c r="DE312" i="171" s="1"/>
  <c r="DI312" i="171"/>
  <c r="DD312" i="171" s="1"/>
  <c r="DH312" i="171"/>
  <c r="DF312" i="171"/>
  <c r="DC312" i="171"/>
  <c r="DA312" i="171"/>
  <c r="CZ312" i="171"/>
  <c r="CY312" i="171"/>
  <c r="CX312" i="171"/>
  <c r="CV312" i="171"/>
  <c r="BT312" i="171"/>
  <c r="BX312" i="171" s="1"/>
  <c r="BS312" i="171"/>
  <c r="BW312" i="171" s="1"/>
  <c r="BR312" i="171"/>
  <c r="BV312" i="171" s="1"/>
  <c r="BH312" i="171"/>
  <c r="BG312" i="171"/>
  <c r="BI312" i="171" s="1"/>
  <c r="BF312" i="171"/>
  <c r="BE312" i="171"/>
  <c r="BD312" i="171"/>
  <c r="BC312" i="171"/>
  <c r="BB312" i="171"/>
  <c r="BA312" i="171"/>
  <c r="AY312" i="171"/>
  <c r="AW312" i="171"/>
  <c r="AV312" i="171"/>
  <c r="AU312" i="171"/>
  <c r="AT312" i="171"/>
  <c r="AR312" i="171"/>
  <c r="AP312" i="171"/>
  <c r="AO312" i="171"/>
  <c r="AN312" i="171"/>
  <c r="AM312" i="171"/>
  <c r="AK312" i="171"/>
  <c r="AE312" i="171"/>
  <c r="AF312" i="171" s="1"/>
  <c r="AD312" i="171"/>
  <c r="Y312" i="171"/>
  <c r="X312" i="171"/>
  <c r="V312" i="171"/>
  <c r="F312" i="171"/>
  <c r="D312" i="171"/>
  <c r="C312" i="171"/>
  <c r="A312" i="171"/>
  <c r="FN311" i="171"/>
  <c r="FG311" i="171"/>
  <c r="FH311" i="171" s="1"/>
  <c r="FC311" i="171"/>
  <c r="DU311" i="171" s="1"/>
  <c r="FB311" i="171"/>
  <c r="FA311" i="171"/>
  <c r="EZ311" i="171"/>
  <c r="EY311" i="171"/>
  <c r="ES311" i="171"/>
  <c r="ER311" i="171"/>
  <c r="EQ311" i="171"/>
  <c r="EO311" i="171"/>
  <c r="EN311" i="171"/>
  <c r="EM311" i="171"/>
  <c r="EF311" i="171"/>
  <c r="EJ311" i="171" s="1"/>
  <c r="EE311" i="171"/>
  <c r="EI311" i="171" s="1"/>
  <c r="ED311" i="171"/>
  <c r="DT311" i="171"/>
  <c r="DO311" i="171" s="1"/>
  <c r="DS311" i="171"/>
  <c r="DN311" i="171" s="1"/>
  <c r="DR311" i="171"/>
  <c r="DP311" i="171"/>
  <c r="DM311" i="171"/>
  <c r="DJ311" i="171"/>
  <c r="DI311" i="171"/>
  <c r="DH311" i="171"/>
  <c r="DC311" i="171" s="1"/>
  <c r="DF311" i="171"/>
  <c r="DE311" i="171"/>
  <c r="DD311" i="171"/>
  <c r="DA311" i="171"/>
  <c r="CZ311" i="171"/>
  <c r="CY311" i="171"/>
  <c r="CX311" i="171"/>
  <c r="CV311" i="171"/>
  <c r="BT311" i="171"/>
  <c r="BX311" i="171" s="1"/>
  <c r="BS311" i="171"/>
  <c r="BW311" i="171" s="1"/>
  <c r="BR311" i="171"/>
  <c r="BH311" i="171"/>
  <c r="BG311" i="171"/>
  <c r="BF311" i="171"/>
  <c r="BE311" i="171"/>
  <c r="BD311" i="171"/>
  <c r="BC311" i="171"/>
  <c r="BB311" i="171"/>
  <c r="BA311" i="171"/>
  <c r="AY311" i="171"/>
  <c r="AW311" i="171"/>
  <c r="AV311" i="171"/>
  <c r="AU311" i="171"/>
  <c r="AT311" i="171"/>
  <c r="AR311" i="171"/>
  <c r="AP311" i="171"/>
  <c r="AO311" i="171"/>
  <c r="AN311" i="171"/>
  <c r="AM311" i="171"/>
  <c r="AK311" i="171"/>
  <c r="AE311" i="171"/>
  <c r="AF311" i="171" s="1"/>
  <c r="AD311" i="171"/>
  <c r="AB311" i="171" s="1"/>
  <c r="FD311" i="171" s="1"/>
  <c r="Y311" i="171"/>
  <c r="X311" i="171"/>
  <c r="V311" i="171"/>
  <c r="F311" i="171"/>
  <c r="D311" i="171"/>
  <c r="C311" i="171"/>
  <c r="A311" i="171"/>
  <c r="FN310" i="171"/>
  <c r="FG310" i="171"/>
  <c r="FH310" i="171" s="1"/>
  <c r="FP310" i="171" s="1"/>
  <c r="FB310" i="171"/>
  <c r="FA310" i="171"/>
  <c r="EZ310" i="171"/>
  <c r="EY310" i="171"/>
  <c r="ES310" i="171"/>
  <c r="ER310" i="171"/>
  <c r="EQ310" i="171"/>
  <c r="ET310" i="171" s="1"/>
  <c r="EO310" i="171"/>
  <c r="EN310" i="171"/>
  <c r="EM310" i="171"/>
  <c r="EF310" i="171"/>
  <c r="EJ310" i="171" s="1"/>
  <c r="EE310" i="171"/>
  <c r="EI310" i="171" s="1"/>
  <c r="ED310" i="171"/>
  <c r="EH310" i="171" s="1"/>
  <c r="DT310" i="171"/>
  <c r="DO310" i="171" s="1"/>
  <c r="DS310" i="171"/>
  <c r="DN310" i="171" s="1"/>
  <c r="DR310" i="171"/>
  <c r="DP310" i="171"/>
  <c r="DM310" i="171"/>
  <c r="DJ310" i="171"/>
  <c r="DI310" i="171"/>
  <c r="DH310" i="171"/>
  <c r="DC310" i="171" s="1"/>
  <c r="DF310" i="171"/>
  <c r="DE310" i="171"/>
  <c r="DD310" i="171"/>
  <c r="DA310" i="171"/>
  <c r="CZ310" i="171"/>
  <c r="CY310" i="171"/>
  <c r="CX310" i="171"/>
  <c r="CV310" i="171"/>
  <c r="BT310" i="171"/>
  <c r="BX310" i="171" s="1"/>
  <c r="BS310" i="171"/>
  <c r="BW310" i="171" s="1"/>
  <c r="BR310" i="171"/>
  <c r="BV310" i="171" s="1"/>
  <c r="BI310" i="171"/>
  <c r="BH310" i="171"/>
  <c r="BG310" i="171"/>
  <c r="BF310" i="171"/>
  <c r="BE310" i="171"/>
  <c r="BD310" i="171"/>
  <c r="BC310" i="171"/>
  <c r="BB310" i="171"/>
  <c r="BA310" i="171"/>
  <c r="AY310" i="171"/>
  <c r="AW310" i="171"/>
  <c r="AV310" i="171"/>
  <c r="AU310" i="171"/>
  <c r="AT310" i="171"/>
  <c r="AR310" i="171"/>
  <c r="AP310" i="171"/>
  <c r="AO310" i="171"/>
  <c r="AN310" i="171"/>
  <c r="AM310" i="171"/>
  <c r="AK310" i="171"/>
  <c r="AE310" i="171"/>
  <c r="AF310" i="171" s="1"/>
  <c r="AD310" i="171"/>
  <c r="Y310" i="171"/>
  <c r="X310" i="171"/>
  <c r="V310" i="171"/>
  <c r="F310" i="171"/>
  <c r="D310" i="171"/>
  <c r="C310" i="171"/>
  <c r="A310" i="171"/>
  <c r="FN309" i="171"/>
  <c r="FG309" i="171"/>
  <c r="FB309" i="171"/>
  <c r="FA309" i="171"/>
  <c r="EZ309" i="171"/>
  <c r="EY309" i="171"/>
  <c r="ES309" i="171"/>
  <c r="ER309" i="171"/>
  <c r="EQ309" i="171"/>
  <c r="EO309" i="171"/>
  <c r="EN309" i="171"/>
  <c r="EM309" i="171"/>
  <c r="EF309" i="171"/>
  <c r="EJ309" i="171" s="1"/>
  <c r="EE309" i="171"/>
  <c r="EI309" i="171" s="1"/>
  <c r="ED309" i="171"/>
  <c r="EH309" i="171" s="1"/>
  <c r="DT309" i="171"/>
  <c r="DS309" i="171"/>
  <c r="DN309" i="171" s="1"/>
  <c r="DR309" i="171"/>
  <c r="DM309" i="171" s="1"/>
  <c r="DP309" i="171"/>
  <c r="DO309" i="171"/>
  <c r="DJ309" i="171"/>
  <c r="DE309" i="171" s="1"/>
  <c r="DI309" i="171"/>
  <c r="DD309" i="171" s="1"/>
  <c r="DH309" i="171"/>
  <c r="DC309" i="171" s="1"/>
  <c r="DF309" i="171"/>
  <c r="DA309" i="171"/>
  <c r="CZ309" i="171"/>
  <c r="CY309" i="171"/>
  <c r="CX309" i="171"/>
  <c r="CV309" i="171"/>
  <c r="BT309" i="171"/>
  <c r="BX309" i="171" s="1"/>
  <c r="BS309" i="171"/>
  <c r="BW309" i="171" s="1"/>
  <c r="BR309" i="171"/>
  <c r="BV309" i="171" s="1"/>
  <c r="BH309" i="171"/>
  <c r="BG309" i="171"/>
  <c r="BF309" i="171"/>
  <c r="BE309" i="171"/>
  <c r="BD309" i="171"/>
  <c r="BC309" i="171"/>
  <c r="BB309" i="171"/>
  <c r="BA309" i="171"/>
  <c r="AY309" i="171"/>
  <c r="AW309" i="171"/>
  <c r="AV309" i="171"/>
  <c r="AU309" i="171"/>
  <c r="AT309" i="171"/>
  <c r="AR309" i="171"/>
  <c r="AP309" i="171"/>
  <c r="AO309" i="171"/>
  <c r="AN309" i="171"/>
  <c r="AM309" i="171"/>
  <c r="AK309" i="171"/>
  <c r="AE309" i="171"/>
  <c r="AF309" i="171" s="1"/>
  <c r="AD309" i="171"/>
  <c r="AB309" i="171" s="1"/>
  <c r="FD309" i="171" s="1"/>
  <c r="Y309" i="171"/>
  <c r="X309" i="171"/>
  <c r="V309" i="171"/>
  <c r="F309" i="171"/>
  <c r="D309" i="171"/>
  <c r="C309" i="171"/>
  <c r="A309" i="171"/>
  <c r="FN308" i="171"/>
  <c r="FG308" i="171"/>
  <c r="FB308" i="171"/>
  <c r="FA308" i="171"/>
  <c r="EZ308" i="171"/>
  <c r="EY308" i="171"/>
  <c r="ES308" i="171"/>
  <c r="ET308" i="171" s="1"/>
  <c r="ER308" i="171"/>
  <c r="EQ308" i="171"/>
  <c r="EO308" i="171"/>
  <c r="EN308" i="171"/>
  <c r="EM308" i="171"/>
  <c r="EF308" i="171"/>
  <c r="EJ308" i="171" s="1"/>
  <c r="EE308" i="171"/>
  <c r="EI308" i="171" s="1"/>
  <c r="ED308" i="171"/>
  <c r="EH308" i="171" s="1"/>
  <c r="DT308" i="171"/>
  <c r="DO308" i="171" s="1"/>
  <c r="DS308" i="171"/>
  <c r="DN308" i="171" s="1"/>
  <c r="DR308" i="171"/>
  <c r="DM308" i="171" s="1"/>
  <c r="DP308" i="171"/>
  <c r="DJ308" i="171"/>
  <c r="DE308" i="171" s="1"/>
  <c r="DI308" i="171"/>
  <c r="DD308" i="171" s="1"/>
  <c r="DH308" i="171"/>
  <c r="DC308" i="171" s="1"/>
  <c r="DF308" i="171"/>
  <c r="DA308" i="171"/>
  <c r="CZ308" i="171"/>
  <c r="CY308" i="171"/>
  <c r="CX308" i="171"/>
  <c r="CV308" i="171"/>
  <c r="BT308" i="171"/>
  <c r="BX308" i="171" s="1"/>
  <c r="BS308" i="171"/>
  <c r="BW308" i="171" s="1"/>
  <c r="BR308" i="171"/>
  <c r="BH308" i="171"/>
  <c r="BG308" i="171"/>
  <c r="BF308" i="171"/>
  <c r="BI308" i="171" s="1"/>
  <c r="BE308" i="171"/>
  <c r="BD308" i="171"/>
  <c r="BC308" i="171"/>
  <c r="BB308" i="171"/>
  <c r="BA308" i="171"/>
  <c r="AY308" i="171"/>
  <c r="AW308" i="171"/>
  <c r="AV308" i="171"/>
  <c r="AU308" i="171"/>
  <c r="AT308" i="171"/>
  <c r="AR308" i="171"/>
  <c r="AO308" i="171"/>
  <c r="AN308" i="171"/>
  <c r="AM308" i="171"/>
  <c r="AK308" i="171"/>
  <c r="AP308" i="171" s="1"/>
  <c r="AE308" i="171"/>
  <c r="AF308" i="171" s="1"/>
  <c r="AD308" i="171"/>
  <c r="AB308" i="171" s="1"/>
  <c r="FD308" i="171" s="1"/>
  <c r="Y308" i="171"/>
  <c r="X308" i="171"/>
  <c r="V308" i="171"/>
  <c r="F308" i="171"/>
  <c r="D308" i="171"/>
  <c r="C308" i="171"/>
  <c r="A308" i="171"/>
  <c r="FN307" i="171"/>
  <c r="FG307" i="171"/>
  <c r="FJ307" i="171" s="1"/>
  <c r="FR307" i="171" s="1"/>
  <c r="FB307" i="171"/>
  <c r="FC307" i="171" s="1"/>
  <c r="FA307" i="171"/>
  <c r="EZ307" i="171"/>
  <c r="EY307" i="171"/>
  <c r="ES307" i="171"/>
  <c r="ER307" i="171"/>
  <c r="EQ307" i="171"/>
  <c r="ET307" i="171" s="1"/>
  <c r="EO307" i="171"/>
  <c r="EN307" i="171"/>
  <c r="EM307" i="171"/>
  <c r="EF307" i="171"/>
  <c r="EJ307" i="171" s="1"/>
  <c r="EE307" i="171"/>
  <c r="EI307" i="171" s="1"/>
  <c r="ED307" i="171"/>
  <c r="DT307" i="171"/>
  <c r="DS307" i="171"/>
  <c r="DN307" i="171" s="1"/>
  <c r="DR307" i="171"/>
  <c r="DM307" i="171" s="1"/>
  <c r="DP307" i="171"/>
  <c r="DO307" i="171"/>
  <c r="DJ307" i="171"/>
  <c r="DE307" i="171" s="1"/>
  <c r="DI307" i="171"/>
  <c r="DD307" i="171" s="1"/>
  <c r="DH307" i="171"/>
  <c r="DF307" i="171"/>
  <c r="DC307" i="171"/>
  <c r="DA307" i="171"/>
  <c r="CZ307" i="171"/>
  <c r="CY307" i="171"/>
  <c r="CX307" i="171"/>
  <c r="CV307" i="171"/>
  <c r="BT307" i="171"/>
  <c r="BX307" i="171" s="1"/>
  <c r="BS307" i="171"/>
  <c r="BW307" i="171" s="1"/>
  <c r="BR307" i="171"/>
  <c r="BH307" i="171"/>
  <c r="BG307" i="171"/>
  <c r="BF307" i="171"/>
  <c r="BE307" i="171"/>
  <c r="BD307" i="171"/>
  <c r="BC307" i="171"/>
  <c r="BB307" i="171"/>
  <c r="BA307" i="171"/>
  <c r="AY307" i="171"/>
  <c r="AW307" i="171"/>
  <c r="AV307" i="171"/>
  <c r="AU307" i="171"/>
  <c r="AT307" i="171"/>
  <c r="AR307" i="171"/>
  <c r="AO307" i="171"/>
  <c r="AN307" i="171"/>
  <c r="AM307" i="171"/>
  <c r="AK307" i="171"/>
  <c r="AP307" i="171" s="1"/>
  <c r="AE307" i="171"/>
  <c r="AF307" i="171" s="1"/>
  <c r="AD307" i="171"/>
  <c r="AB307" i="171"/>
  <c r="FD307" i="171" s="1"/>
  <c r="Y307" i="171"/>
  <c r="X307" i="171"/>
  <c r="V307" i="171"/>
  <c r="F307" i="171"/>
  <c r="D307" i="171"/>
  <c r="C307" i="171"/>
  <c r="A307" i="171"/>
  <c r="FN306" i="171"/>
  <c r="FG306" i="171"/>
  <c r="FJ306" i="171" s="1"/>
  <c r="FR306" i="171" s="1"/>
  <c r="FB306" i="171"/>
  <c r="FC306" i="171" s="1"/>
  <c r="FA306" i="171"/>
  <c r="EZ306" i="171"/>
  <c r="EY306" i="171"/>
  <c r="ES306" i="171"/>
  <c r="ER306" i="171"/>
  <c r="EQ306" i="171"/>
  <c r="ET306" i="171" s="1"/>
  <c r="EO306" i="171"/>
  <c r="EN306" i="171"/>
  <c r="EM306" i="171"/>
  <c r="EF306" i="171"/>
  <c r="EJ306" i="171" s="1"/>
  <c r="EE306" i="171"/>
  <c r="EI306" i="171" s="1"/>
  <c r="ED306" i="171"/>
  <c r="DT306" i="171"/>
  <c r="DO306" i="171" s="1"/>
  <c r="DS306" i="171"/>
  <c r="DN306" i="171" s="1"/>
  <c r="DR306" i="171"/>
  <c r="DM306" i="171" s="1"/>
  <c r="DP306" i="171"/>
  <c r="DJ306" i="171"/>
  <c r="DE306" i="171" s="1"/>
  <c r="DI306" i="171"/>
  <c r="DH306" i="171"/>
  <c r="DF306" i="171"/>
  <c r="DD306" i="171"/>
  <c r="DC306" i="171"/>
  <c r="DA306" i="171"/>
  <c r="CZ306" i="171"/>
  <c r="CY306" i="171"/>
  <c r="CX306" i="171"/>
  <c r="CV306" i="171"/>
  <c r="BT306" i="171"/>
  <c r="BX306" i="171" s="1"/>
  <c r="BS306" i="171"/>
  <c r="BW306" i="171" s="1"/>
  <c r="BR306" i="171"/>
  <c r="BV306" i="171" s="1"/>
  <c r="BH306" i="171"/>
  <c r="BI306" i="171" s="1"/>
  <c r="BG306" i="171"/>
  <c r="BF306" i="171"/>
  <c r="BE306" i="171"/>
  <c r="BD306" i="171"/>
  <c r="BC306" i="171"/>
  <c r="BB306" i="171"/>
  <c r="BA306" i="171"/>
  <c r="AY306" i="171"/>
  <c r="AW306" i="171"/>
  <c r="AV306" i="171"/>
  <c r="AU306" i="171"/>
  <c r="AT306" i="171"/>
  <c r="AR306" i="171"/>
  <c r="AO306" i="171"/>
  <c r="AN306" i="171"/>
  <c r="AM306" i="171"/>
  <c r="AK306" i="171"/>
  <c r="AP306" i="171" s="1"/>
  <c r="AE306" i="171"/>
  <c r="AF306" i="171" s="1"/>
  <c r="AD306" i="171"/>
  <c r="AB306" i="171" s="1"/>
  <c r="FD306" i="171" s="1"/>
  <c r="Y306" i="171"/>
  <c r="X306" i="171"/>
  <c r="V306" i="171"/>
  <c r="F306" i="171"/>
  <c r="D306" i="171"/>
  <c r="C306" i="171"/>
  <c r="A306" i="171"/>
  <c r="FN305" i="171"/>
  <c r="FG305" i="171"/>
  <c r="FH305" i="171" s="1"/>
  <c r="FP305" i="171" s="1"/>
  <c r="FB305" i="171"/>
  <c r="FA305" i="171"/>
  <c r="EZ305" i="171"/>
  <c r="FC305" i="171" s="1"/>
  <c r="EY305" i="171"/>
  <c r="ES305" i="171"/>
  <c r="ER305" i="171"/>
  <c r="EQ305" i="171"/>
  <c r="EO305" i="171"/>
  <c r="EN305" i="171"/>
  <c r="EM305" i="171"/>
  <c r="EF305" i="171"/>
  <c r="EJ305" i="171" s="1"/>
  <c r="EE305" i="171"/>
  <c r="EI305" i="171" s="1"/>
  <c r="ED305" i="171"/>
  <c r="DT305" i="171"/>
  <c r="DO305" i="171" s="1"/>
  <c r="DS305" i="171"/>
  <c r="DN305" i="171" s="1"/>
  <c r="DR305" i="171"/>
  <c r="DM305" i="171" s="1"/>
  <c r="DP305" i="171"/>
  <c r="DJ305" i="171"/>
  <c r="DE305" i="171" s="1"/>
  <c r="DI305" i="171"/>
  <c r="DH305" i="171"/>
  <c r="DF305" i="171"/>
  <c r="DD305" i="171"/>
  <c r="DC305" i="171"/>
  <c r="DA305" i="171"/>
  <c r="CZ305" i="171"/>
  <c r="CY305" i="171"/>
  <c r="CX305" i="171"/>
  <c r="CV305" i="171"/>
  <c r="BT305" i="171"/>
  <c r="BX305" i="171" s="1"/>
  <c r="BS305" i="171"/>
  <c r="BW305" i="171" s="1"/>
  <c r="BR305" i="171"/>
  <c r="BH305" i="171"/>
  <c r="BI305" i="171" s="1"/>
  <c r="BG305" i="171"/>
  <c r="BF305" i="171"/>
  <c r="BE305" i="171"/>
  <c r="BD305" i="171"/>
  <c r="BC305" i="171"/>
  <c r="BB305" i="171"/>
  <c r="BA305" i="171"/>
  <c r="AY305" i="171"/>
  <c r="AW305" i="171"/>
  <c r="AV305" i="171"/>
  <c r="AU305" i="171"/>
  <c r="AT305" i="171"/>
  <c r="AR305" i="171"/>
  <c r="AP305" i="171"/>
  <c r="AO305" i="171"/>
  <c r="AN305" i="171"/>
  <c r="AM305" i="171"/>
  <c r="AK305" i="171"/>
  <c r="AE305" i="171"/>
  <c r="AF305" i="171" s="1"/>
  <c r="AD305" i="171"/>
  <c r="AB305" i="171" s="1"/>
  <c r="FD305" i="171" s="1"/>
  <c r="Y305" i="171"/>
  <c r="X305" i="171"/>
  <c r="V305" i="171"/>
  <c r="F305" i="171"/>
  <c r="D305" i="171"/>
  <c r="C305" i="171"/>
  <c r="A305" i="171"/>
  <c r="FN304" i="171"/>
  <c r="FG304" i="171"/>
  <c r="FJ304" i="171" s="1"/>
  <c r="FR304" i="171" s="1"/>
  <c r="FB304" i="171"/>
  <c r="FA304" i="171"/>
  <c r="EZ304" i="171"/>
  <c r="EY304" i="171"/>
  <c r="ES304" i="171"/>
  <c r="ER304" i="171"/>
  <c r="ET304" i="171" s="1"/>
  <c r="EQ304" i="171"/>
  <c r="EO304" i="171"/>
  <c r="EN304" i="171"/>
  <c r="EM304" i="171"/>
  <c r="EF304" i="171"/>
  <c r="EJ304" i="171" s="1"/>
  <c r="EE304" i="171"/>
  <c r="EI304" i="171" s="1"/>
  <c r="ED304" i="171"/>
  <c r="EH304" i="171" s="1"/>
  <c r="DT304" i="171"/>
  <c r="DS304" i="171"/>
  <c r="DN304" i="171" s="1"/>
  <c r="DR304" i="171"/>
  <c r="DM304" i="171" s="1"/>
  <c r="DP304" i="171"/>
  <c r="DO304" i="171"/>
  <c r="DJ304" i="171"/>
  <c r="DE304" i="171" s="1"/>
  <c r="DI304" i="171"/>
  <c r="DD304" i="171" s="1"/>
  <c r="DH304" i="171"/>
  <c r="DC304" i="171" s="1"/>
  <c r="DF304" i="171"/>
  <c r="DA304" i="171"/>
  <c r="CZ304" i="171"/>
  <c r="CY304" i="171"/>
  <c r="CX304" i="171"/>
  <c r="CV304" i="171"/>
  <c r="BT304" i="171"/>
  <c r="BX304" i="171" s="1"/>
  <c r="BS304" i="171"/>
  <c r="BW304" i="171" s="1"/>
  <c r="BR304" i="171"/>
  <c r="BV304" i="171" s="1"/>
  <c r="BH304" i="171"/>
  <c r="BG304" i="171"/>
  <c r="BF304" i="171"/>
  <c r="BE304" i="171"/>
  <c r="BD304" i="171"/>
  <c r="BC304" i="171"/>
  <c r="BB304" i="171"/>
  <c r="BA304" i="171"/>
  <c r="AY304" i="171"/>
  <c r="AW304" i="171"/>
  <c r="AV304" i="171"/>
  <c r="AU304" i="171"/>
  <c r="AT304" i="171"/>
  <c r="AR304" i="171"/>
  <c r="AP304" i="171"/>
  <c r="AO304" i="171"/>
  <c r="AN304" i="171"/>
  <c r="AM304" i="171"/>
  <c r="AK304" i="171"/>
  <c r="AE304" i="171"/>
  <c r="AF304" i="171" s="1"/>
  <c r="AD304" i="171"/>
  <c r="Y304" i="171"/>
  <c r="X304" i="171"/>
  <c r="V304" i="171"/>
  <c r="F304" i="171"/>
  <c r="D304" i="171"/>
  <c r="C304" i="171"/>
  <c r="A304" i="171"/>
  <c r="FN303" i="171"/>
  <c r="FG303" i="171"/>
  <c r="FB303" i="171"/>
  <c r="FA303" i="171"/>
  <c r="EZ303" i="171"/>
  <c r="EY303" i="171"/>
  <c r="ET303" i="171"/>
  <c r="ES303" i="171"/>
  <c r="ER303" i="171"/>
  <c r="EQ303" i="171"/>
  <c r="EO303" i="171"/>
  <c r="EN303" i="171"/>
  <c r="EM303" i="171"/>
  <c r="EP303" i="171" s="1"/>
  <c r="EF303" i="171"/>
  <c r="EJ303" i="171" s="1"/>
  <c r="EE303" i="171"/>
  <c r="EI303" i="171" s="1"/>
  <c r="ED303" i="171"/>
  <c r="EH303" i="171" s="1"/>
  <c r="DT303" i="171"/>
  <c r="DO303" i="171" s="1"/>
  <c r="DS303" i="171"/>
  <c r="DN303" i="171" s="1"/>
  <c r="DR303" i="171"/>
  <c r="DM303" i="171" s="1"/>
  <c r="DP303" i="171"/>
  <c r="DJ303" i="171"/>
  <c r="DE303" i="171" s="1"/>
  <c r="DI303" i="171"/>
  <c r="DD303" i="171" s="1"/>
  <c r="DH303" i="171"/>
  <c r="DC303" i="171" s="1"/>
  <c r="DF303" i="171"/>
  <c r="DA303" i="171"/>
  <c r="CZ303" i="171"/>
  <c r="CY303" i="171"/>
  <c r="CX303" i="171"/>
  <c r="CV303" i="171"/>
  <c r="BT303" i="171"/>
  <c r="BX303" i="171" s="1"/>
  <c r="BS303" i="171"/>
  <c r="BW303" i="171" s="1"/>
  <c r="BR303" i="171"/>
  <c r="BV303" i="171" s="1"/>
  <c r="BH303" i="171"/>
  <c r="BG303" i="171"/>
  <c r="BF303" i="171"/>
  <c r="BE303" i="171"/>
  <c r="BD303" i="171"/>
  <c r="BC303" i="171"/>
  <c r="BB303" i="171"/>
  <c r="BA303" i="171"/>
  <c r="AY303" i="171"/>
  <c r="AW303" i="171"/>
  <c r="AV303" i="171"/>
  <c r="AU303" i="171"/>
  <c r="AT303" i="171"/>
  <c r="AR303" i="171"/>
  <c r="AP303" i="171"/>
  <c r="AO303" i="171"/>
  <c r="AN303" i="171"/>
  <c r="AM303" i="171"/>
  <c r="AK303" i="171"/>
  <c r="AE303" i="171"/>
  <c r="AF303" i="171" s="1"/>
  <c r="AD303" i="171"/>
  <c r="AB303" i="171" s="1"/>
  <c r="FD303" i="171" s="1"/>
  <c r="Y303" i="171"/>
  <c r="X303" i="171"/>
  <c r="V303" i="171"/>
  <c r="F303" i="171"/>
  <c r="D303" i="171"/>
  <c r="C303" i="171"/>
  <c r="A303" i="171"/>
  <c r="FN302" i="171"/>
  <c r="FG302" i="171"/>
  <c r="FJ302" i="171" s="1"/>
  <c r="FR302" i="171" s="1"/>
  <c r="FB302" i="171"/>
  <c r="FA302" i="171"/>
  <c r="FC302" i="171" s="1"/>
  <c r="DU302" i="171" s="1"/>
  <c r="EZ302" i="171"/>
  <c r="EY302" i="171"/>
  <c r="ES302" i="171"/>
  <c r="ER302" i="171"/>
  <c r="EQ302" i="171"/>
  <c r="ET302" i="171" s="1"/>
  <c r="EO302" i="171"/>
  <c r="EN302" i="171"/>
  <c r="EM302" i="171"/>
  <c r="EF302" i="171"/>
  <c r="EJ302" i="171" s="1"/>
  <c r="EE302" i="171"/>
  <c r="EI302" i="171" s="1"/>
  <c r="ED302" i="171"/>
  <c r="EH302" i="171" s="1"/>
  <c r="DT302" i="171"/>
  <c r="DS302" i="171"/>
  <c r="DR302" i="171"/>
  <c r="DM302" i="171" s="1"/>
  <c r="DP302" i="171"/>
  <c r="DO302" i="171"/>
  <c r="DN302" i="171"/>
  <c r="DJ302" i="171"/>
  <c r="DE302" i="171" s="1"/>
  <c r="DI302" i="171"/>
  <c r="DH302" i="171"/>
  <c r="DC302" i="171" s="1"/>
  <c r="DF302" i="171"/>
  <c r="DD302" i="171"/>
  <c r="DA302" i="171"/>
  <c r="CZ302" i="171"/>
  <c r="CY302" i="171"/>
  <c r="CX302" i="171"/>
  <c r="CV302" i="171"/>
  <c r="BT302" i="171"/>
  <c r="BX302" i="171" s="1"/>
  <c r="BS302" i="171"/>
  <c r="BW302" i="171" s="1"/>
  <c r="BR302" i="171"/>
  <c r="BV302" i="171" s="1"/>
  <c r="BI302" i="171"/>
  <c r="BH302" i="171"/>
  <c r="BG302" i="171"/>
  <c r="BF302" i="171"/>
  <c r="BE302" i="171"/>
  <c r="BD302" i="171"/>
  <c r="BC302" i="171"/>
  <c r="BB302" i="171"/>
  <c r="BA302" i="171"/>
  <c r="AY302" i="171"/>
  <c r="AW302" i="171"/>
  <c r="AV302" i="171"/>
  <c r="AU302" i="171"/>
  <c r="AT302" i="171"/>
  <c r="AR302" i="171"/>
  <c r="AO302" i="171"/>
  <c r="AN302" i="171"/>
  <c r="AM302" i="171"/>
  <c r="AK302" i="171"/>
  <c r="AP302" i="171" s="1"/>
  <c r="AE302" i="171"/>
  <c r="AF302" i="171" s="1"/>
  <c r="AD302" i="171"/>
  <c r="Y302" i="171"/>
  <c r="X302" i="171"/>
  <c r="V302" i="171"/>
  <c r="F302" i="171"/>
  <c r="D302" i="171"/>
  <c r="C302" i="171"/>
  <c r="A302" i="171"/>
  <c r="FN301" i="171"/>
  <c r="FG301" i="171"/>
  <c r="FH301" i="171" s="1"/>
  <c r="FB301" i="171"/>
  <c r="FA301" i="171"/>
  <c r="EZ301" i="171"/>
  <c r="FC301" i="171" s="1"/>
  <c r="EY301" i="171"/>
  <c r="ES301" i="171"/>
  <c r="ER301" i="171"/>
  <c r="EQ301" i="171"/>
  <c r="ET301" i="171" s="1"/>
  <c r="EO301" i="171"/>
  <c r="EN301" i="171"/>
  <c r="EP301" i="171" s="1"/>
  <c r="EM301" i="171"/>
  <c r="EF301" i="171"/>
  <c r="EJ301" i="171" s="1"/>
  <c r="EE301" i="171"/>
  <c r="EI301" i="171" s="1"/>
  <c r="ED301" i="171"/>
  <c r="EH301" i="171" s="1"/>
  <c r="DT301" i="171"/>
  <c r="DO301" i="171" s="1"/>
  <c r="DS301" i="171"/>
  <c r="DN301" i="171" s="1"/>
  <c r="DR301" i="171"/>
  <c r="DP301" i="171"/>
  <c r="DM301" i="171"/>
  <c r="DJ301" i="171"/>
  <c r="DI301" i="171"/>
  <c r="DD301" i="171" s="1"/>
  <c r="DH301" i="171"/>
  <c r="DC301" i="171" s="1"/>
  <c r="DF301" i="171"/>
  <c r="DE301" i="171"/>
  <c r="DA301" i="171"/>
  <c r="CZ301" i="171"/>
  <c r="CY301" i="171"/>
  <c r="CX301" i="171"/>
  <c r="CV301" i="171"/>
  <c r="BT301" i="171"/>
  <c r="BX301" i="171" s="1"/>
  <c r="BS301" i="171"/>
  <c r="BW301" i="171" s="1"/>
  <c r="BR301" i="171"/>
  <c r="BV301" i="171" s="1"/>
  <c r="BI301" i="171"/>
  <c r="BH301" i="171"/>
  <c r="BG301" i="171"/>
  <c r="BF301" i="171"/>
  <c r="BE301" i="171"/>
  <c r="BD301" i="171"/>
  <c r="BC301" i="171"/>
  <c r="BB301" i="171"/>
  <c r="BA301" i="171"/>
  <c r="AY301" i="171"/>
  <c r="AW301" i="171"/>
  <c r="AV301" i="171"/>
  <c r="AU301" i="171"/>
  <c r="AT301" i="171"/>
  <c r="AR301" i="171"/>
  <c r="AP301" i="171"/>
  <c r="AO301" i="171"/>
  <c r="AN301" i="171"/>
  <c r="AM301" i="171"/>
  <c r="AK301" i="171"/>
  <c r="AE301" i="171"/>
  <c r="AF301" i="171" s="1"/>
  <c r="AD301" i="171"/>
  <c r="Y301" i="171"/>
  <c r="X301" i="171"/>
  <c r="V301" i="171"/>
  <c r="F301" i="171"/>
  <c r="D301" i="171"/>
  <c r="C301" i="171"/>
  <c r="A301" i="171"/>
  <c r="FN300" i="171"/>
  <c r="FG300" i="171"/>
  <c r="FJ300" i="171" s="1"/>
  <c r="FR300" i="171" s="1"/>
  <c r="FB300" i="171"/>
  <c r="FA300" i="171"/>
  <c r="EZ300" i="171"/>
  <c r="FC300" i="171" s="1"/>
  <c r="EY300" i="171"/>
  <c r="ES300" i="171"/>
  <c r="ER300" i="171"/>
  <c r="EQ300" i="171"/>
  <c r="EO300" i="171"/>
  <c r="EN300" i="171"/>
  <c r="EM300" i="171"/>
  <c r="EF300" i="171"/>
  <c r="EJ300" i="171" s="1"/>
  <c r="EE300" i="171"/>
  <c r="EI300" i="171" s="1"/>
  <c r="ED300" i="171"/>
  <c r="EH300" i="171" s="1"/>
  <c r="DT300" i="171"/>
  <c r="DO300" i="171" s="1"/>
  <c r="DS300" i="171"/>
  <c r="DN300" i="171" s="1"/>
  <c r="DR300" i="171"/>
  <c r="DP300" i="171"/>
  <c r="DM300" i="171"/>
  <c r="DJ300" i="171"/>
  <c r="DE300" i="171" s="1"/>
  <c r="DI300" i="171"/>
  <c r="DD300" i="171" s="1"/>
  <c r="DH300" i="171"/>
  <c r="DF300" i="171"/>
  <c r="DC300" i="171"/>
  <c r="DA300" i="171"/>
  <c r="CZ300" i="171"/>
  <c r="CY300" i="171"/>
  <c r="CX300" i="171"/>
  <c r="CV300" i="171"/>
  <c r="BT300" i="171"/>
  <c r="BX300" i="171" s="1"/>
  <c r="BS300" i="171"/>
  <c r="BR300" i="171"/>
  <c r="BV300" i="171" s="1"/>
  <c r="BH300" i="171"/>
  <c r="BG300" i="171"/>
  <c r="BF300" i="171"/>
  <c r="BI300" i="171" s="1"/>
  <c r="BE300" i="171"/>
  <c r="BD300" i="171"/>
  <c r="BC300" i="171"/>
  <c r="BB300" i="171"/>
  <c r="BA300" i="171"/>
  <c r="AY300" i="171"/>
  <c r="AW300" i="171"/>
  <c r="AV300" i="171"/>
  <c r="AU300" i="171"/>
  <c r="AT300" i="171"/>
  <c r="AR300" i="171"/>
  <c r="AP300" i="171"/>
  <c r="AO300" i="171"/>
  <c r="AN300" i="171"/>
  <c r="AM300" i="171"/>
  <c r="AK300" i="171"/>
  <c r="AE300" i="171"/>
  <c r="AF300" i="171" s="1"/>
  <c r="AD300" i="171"/>
  <c r="Y300" i="171"/>
  <c r="X300" i="171"/>
  <c r="V300" i="171"/>
  <c r="F300" i="171"/>
  <c r="D300" i="171"/>
  <c r="C300" i="171"/>
  <c r="A300" i="171"/>
  <c r="FN299" i="171"/>
  <c r="FG299" i="171"/>
  <c r="FH299" i="171" s="1"/>
  <c r="FP299" i="171" s="1"/>
  <c r="FB299" i="171"/>
  <c r="FA299" i="171"/>
  <c r="FC299" i="171" s="1"/>
  <c r="EZ299" i="171"/>
  <c r="EY299" i="171"/>
  <c r="ES299" i="171"/>
  <c r="ER299" i="171"/>
  <c r="EQ299" i="171"/>
  <c r="ET299" i="171" s="1"/>
  <c r="EO299" i="171"/>
  <c r="EN299" i="171"/>
  <c r="EM299" i="171"/>
  <c r="EF299" i="171"/>
  <c r="EJ299" i="171" s="1"/>
  <c r="EE299" i="171"/>
  <c r="EI299" i="171" s="1"/>
  <c r="ED299" i="171"/>
  <c r="EH299" i="171" s="1"/>
  <c r="DT299" i="171"/>
  <c r="DO299" i="171" s="1"/>
  <c r="DS299" i="171"/>
  <c r="DN299" i="171" s="1"/>
  <c r="DR299" i="171"/>
  <c r="DP299" i="171"/>
  <c r="DM299" i="171"/>
  <c r="DJ299" i="171"/>
  <c r="DE299" i="171" s="1"/>
  <c r="DI299" i="171"/>
  <c r="DH299" i="171"/>
  <c r="DF299" i="171"/>
  <c r="DD299" i="171"/>
  <c r="DC299" i="171"/>
  <c r="DA299" i="171"/>
  <c r="CZ299" i="171"/>
  <c r="CY299" i="171"/>
  <c r="CX299" i="171"/>
  <c r="CV299" i="171"/>
  <c r="BT299" i="171"/>
  <c r="BX299" i="171" s="1"/>
  <c r="BS299" i="171"/>
  <c r="BW299" i="171" s="1"/>
  <c r="BR299" i="171"/>
  <c r="BV299" i="171" s="1"/>
  <c r="BH299" i="171"/>
  <c r="BG299" i="171"/>
  <c r="BI299" i="171" s="1"/>
  <c r="BF299" i="171"/>
  <c r="BE299" i="171"/>
  <c r="BD299" i="171"/>
  <c r="BC299" i="171"/>
  <c r="BB299" i="171"/>
  <c r="BA299" i="171"/>
  <c r="AY299" i="171"/>
  <c r="AW299" i="171"/>
  <c r="AV299" i="171"/>
  <c r="AU299" i="171"/>
  <c r="AT299" i="171"/>
  <c r="AR299" i="171"/>
  <c r="AO299" i="171"/>
  <c r="AN299" i="171"/>
  <c r="AM299" i="171"/>
  <c r="AK299" i="171"/>
  <c r="AP299" i="171" s="1"/>
  <c r="AE299" i="171"/>
  <c r="AF299" i="171" s="1"/>
  <c r="AD299" i="171"/>
  <c r="Y299" i="171"/>
  <c r="X299" i="171"/>
  <c r="V299" i="171"/>
  <c r="F299" i="171"/>
  <c r="D299" i="171"/>
  <c r="C299" i="171"/>
  <c r="A299" i="171"/>
  <c r="FN298" i="171"/>
  <c r="FG298" i="171"/>
  <c r="FI298" i="171" s="1"/>
  <c r="FQ298" i="171" s="1"/>
  <c r="FB298" i="171"/>
  <c r="FA298" i="171"/>
  <c r="EZ298" i="171"/>
  <c r="EY298" i="171"/>
  <c r="ES298" i="171"/>
  <c r="ER298" i="171"/>
  <c r="ET298" i="171" s="1"/>
  <c r="EQ298" i="171"/>
  <c r="EO298" i="171"/>
  <c r="EN298" i="171"/>
  <c r="EM298" i="171"/>
  <c r="EF298" i="171"/>
  <c r="EJ298" i="171" s="1"/>
  <c r="EE298" i="171"/>
  <c r="ED298" i="171"/>
  <c r="EH298" i="171" s="1"/>
  <c r="DT298" i="171"/>
  <c r="DS298" i="171"/>
  <c r="DN298" i="171" s="1"/>
  <c r="DR298" i="171"/>
  <c r="DM298" i="171" s="1"/>
  <c r="DP298" i="171"/>
  <c r="DO298" i="171"/>
  <c r="DJ298" i="171"/>
  <c r="DI298" i="171"/>
  <c r="DD298" i="171" s="1"/>
  <c r="DH298" i="171"/>
  <c r="DC298" i="171" s="1"/>
  <c r="DF298" i="171"/>
  <c r="DE298" i="171"/>
  <c r="DA298" i="171"/>
  <c r="CZ298" i="171"/>
  <c r="CY298" i="171"/>
  <c r="CX298" i="171"/>
  <c r="CV298" i="171"/>
  <c r="BT298" i="171"/>
  <c r="BX298" i="171" s="1"/>
  <c r="BS298" i="171"/>
  <c r="BW298" i="171" s="1"/>
  <c r="BR298" i="171"/>
  <c r="BV298" i="171" s="1"/>
  <c r="BI298" i="171"/>
  <c r="BH298" i="171"/>
  <c r="BG298" i="171"/>
  <c r="BF298" i="171"/>
  <c r="BE298" i="171"/>
  <c r="BD298" i="171"/>
  <c r="BC298" i="171"/>
  <c r="BB298" i="171"/>
  <c r="BA298" i="171"/>
  <c r="AY298" i="171"/>
  <c r="AW298" i="171"/>
  <c r="AV298" i="171"/>
  <c r="AU298" i="171"/>
  <c r="AT298" i="171"/>
  <c r="AR298" i="171"/>
  <c r="AO298" i="171"/>
  <c r="AN298" i="171"/>
  <c r="AM298" i="171"/>
  <c r="AK298" i="171"/>
  <c r="AP298" i="171" s="1"/>
  <c r="AE298" i="171"/>
  <c r="AF298" i="171" s="1"/>
  <c r="AD298" i="171"/>
  <c r="Y298" i="171"/>
  <c r="AH298" i="171" s="1"/>
  <c r="X298" i="171"/>
  <c r="V298" i="171"/>
  <c r="F298" i="171"/>
  <c r="D298" i="171"/>
  <c r="C298" i="171"/>
  <c r="A298" i="171"/>
  <c r="FN297" i="171"/>
  <c r="FG297" i="171"/>
  <c r="FJ297" i="171" s="1"/>
  <c r="FR297" i="171" s="1"/>
  <c r="FB297" i="171"/>
  <c r="FA297" i="171"/>
  <c r="EZ297" i="171"/>
  <c r="EY297" i="171"/>
  <c r="ES297" i="171"/>
  <c r="ER297" i="171"/>
  <c r="ET297" i="171" s="1"/>
  <c r="EQ297" i="171"/>
  <c r="EO297" i="171"/>
  <c r="EN297" i="171"/>
  <c r="EM297" i="171"/>
  <c r="EP297" i="171" s="1"/>
  <c r="EF297" i="171"/>
  <c r="EJ297" i="171" s="1"/>
  <c r="EE297" i="171"/>
  <c r="EI297" i="171" s="1"/>
  <c r="ED297" i="171"/>
  <c r="EH297" i="171" s="1"/>
  <c r="DT297" i="171"/>
  <c r="DO297" i="171" s="1"/>
  <c r="DS297" i="171"/>
  <c r="DN297" i="171" s="1"/>
  <c r="DR297" i="171"/>
  <c r="DM297" i="171" s="1"/>
  <c r="DP297" i="171"/>
  <c r="DJ297" i="171"/>
  <c r="DE297" i="171" s="1"/>
  <c r="DI297" i="171"/>
  <c r="DD297" i="171" s="1"/>
  <c r="DH297" i="171"/>
  <c r="DC297" i="171" s="1"/>
  <c r="DF297" i="171"/>
  <c r="DA297" i="171"/>
  <c r="CZ297" i="171"/>
  <c r="CY297" i="171"/>
  <c r="CX297" i="171"/>
  <c r="CV297" i="171"/>
  <c r="BT297" i="171"/>
  <c r="BX297" i="171" s="1"/>
  <c r="BS297" i="171"/>
  <c r="BW297" i="171" s="1"/>
  <c r="BR297" i="171"/>
  <c r="BV297" i="171" s="1"/>
  <c r="BH297" i="171"/>
  <c r="BG297" i="171"/>
  <c r="BF297" i="171"/>
  <c r="BE297" i="171"/>
  <c r="BD297" i="171"/>
  <c r="BC297" i="171"/>
  <c r="BB297" i="171"/>
  <c r="BA297" i="171"/>
  <c r="AY297" i="171"/>
  <c r="AW297" i="171"/>
  <c r="AV297" i="171"/>
  <c r="AU297" i="171"/>
  <c r="AT297" i="171"/>
  <c r="AR297" i="171"/>
  <c r="AP297" i="171"/>
  <c r="AO297" i="171"/>
  <c r="AN297" i="171"/>
  <c r="AM297" i="171"/>
  <c r="AK297" i="171"/>
  <c r="AE297" i="171"/>
  <c r="AF297" i="171" s="1"/>
  <c r="AD297" i="171"/>
  <c r="AB297" i="171" s="1"/>
  <c r="FD297" i="171" s="1"/>
  <c r="Y297" i="171"/>
  <c r="X297" i="171"/>
  <c r="V297" i="171"/>
  <c r="F297" i="171"/>
  <c r="D297" i="171"/>
  <c r="C297" i="171"/>
  <c r="A297" i="171"/>
  <c r="FN296" i="171"/>
  <c r="FG296" i="171"/>
  <c r="FJ296" i="171" s="1"/>
  <c r="FR296" i="171" s="1"/>
  <c r="FB296" i="171"/>
  <c r="FA296" i="171"/>
  <c r="EZ296" i="171"/>
  <c r="EY296" i="171"/>
  <c r="ES296" i="171"/>
  <c r="ER296" i="171"/>
  <c r="EQ296" i="171"/>
  <c r="ET296" i="171" s="1"/>
  <c r="EO296" i="171"/>
  <c r="EN296" i="171"/>
  <c r="EM296" i="171"/>
  <c r="EF296" i="171"/>
  <c r="EJ296" i="171" s="1"/>
  <c r="EE296" i="171"/>
  <c r="EI296" i="171" s="1"/>
  <c r="ED296" i="171"/>
  <c r="EH296" i="171" s="1"/>
  <c r="DT296" i="171"/>
  <c r="DO296" i="171" s="1"/>
  <c r="DS296" i="171"/>
  <c r="DR296" i="171"/>
  <c r="DM296" i="171" s="1"/>
  <c r="DP296" i="171"/>
  <c r="DN296" i="171"/>
  <c r="DJ296" i="171"/>
  <c r="DE296" i="171" s="1"/>
  <c r="DI296" i="171"/>
  <c r="DH296" i="171"/>
  <c r="DF296" i="171"/>
  <c r="DD296" i="171"/>
  <c r="DC296" i="171"/>
  <c r="DA296" i="171"/>
  <c r="CZ296" i="171"/>
  <c r="CY296" i="171"/>
  <c r="CX296" i="171"/>
  <c r="CV296" i="171"/>
  <c r="BT296" i="171"/>
  <c r="BX296" i="171" s="1"/>
  <c r="BS296" i="171"/>
  <c r="BW296" i="171" s="1"/>
  <c r="BR296" i="171"/>
  <c r="BV296" i="171" s="1"/>
  <c r="BH296" i="171"/>
  <c r="BG296" i="171"/>
  <c r="BF296" i="171"/>
  <c r="BI296" i="171" s="1"/>
  <c r="BE296" i="171"/>
  <c r="BD296" i="171"/>
  <c r="BC296" i="171"/>
  <c r="BB296" i="171"/>
  <c r="BA296" i="171"/>
  <c r="AY296" i="171"/>
  <c r="AW296" i="171"/>
  <c r="AV296" i="171"/>
  <c r="AU296" i="171"/>
  <c r="AT296" i="171"/>
  <c r="AR296" i="171"/>
  <c r="AP296" i="171"/>
  <c r="AO296" i="171"/>
  <c r="AN296" i="171"/>
  <c r="AM296" i="171"/>
  <c r="AK296" i="171"/>
  <c r="AE296" i="171"/>
  <c r="AF296" i="171" s="1"/>
  <c r="AD296" i="171"/>
  <c r="Y296" i="171"/>
  <c r="X296" i="171"/>
  <c r="V296" i="171"/>
  <c r="F296" i="171"/>
  <c r="D296" i="171"/>
  <c r="C296" i="171"/>
  <c r="A296" i="171"/>
  <c r="FN295" i="171"/>
  <c r="FG295" i="171"/>
  <c r="FJ295" i="171" s="1"/>
  <c r="FR295" i="171" s="1"/>
  <c r="FB295" i="171"/>
  <c r="FA295" i="171"/>
  <c r="FC295" i="171" s="1"/>
  <c r="EZ295" i="171"/>
  <c r="EY295" i="171"/>
  <c r="ES295" i="171"/>
  <c r="ER295" i="171"/>
  <c r="EQ295" i="171"/>
  <c r="EO295" i="171"/>
  <c r="EN295" i="171"/>
  <c r="EM295" i="171"/>
  <c r="EF295" i="171"/>
  <c r="EJ295" i="171" s="1"/>
  <c r="EE295" i="171"/>
  <c r="EI295" i="171" s="1"/>
  <c r="ED295" i="171"/>
  <c r="EH295" i="171" s="1"/>
  <c r="DT295" i="171"/>
  <c r="DO295" i="171" s="1"/>
  <c r="DS295" i="171"/>
  <c r="DN295" i="171" s="1"/>
  <c r="DR295" i="171"/>
  <c r="DM295" i="171" s="1"/>
  <c r="DP295" i="171"/>
  <c r="DJ295" i="171"/>
  <c r="DE295" i="171" s="1"/>
  <c r="DI295" i="171"/>
  <c r="DD295" i="171" s="1"/>
  <c r="DH295" i="171"/>
  <c r="DC295" i="171" s="1"/>
  <c r="DF295" i="171"/>
  <c r="DA295" i="171"/>
  <c r="CZ295" i="171"/>
  <c r="CY295" i="171"/>
  <c r="CX295" i="171"/>
  <c r="CV295" i="171"/>
  <c r="BT295" i="171"/>
  <c r="BX295" i="171" s="1"/>
  <c r="BS295" i="171"/>
  <c r="BW295" i="171" s="1"/>
  <c r="BR295" i="171"/>
  <c r="BH295" i="171"/>
  <c r="BG295" i="171"/>
  <c r="BF295" i="171"/>
  <c r="BE295" i="171"/>
  <c r="BD295" i="171"/>
  <c r="BC295" i="171"/>
  <c r="BB295" i="171"/>
  <c r="BA295" i="171"/>
  <c r="AY295" i="171"/>
  <c r="AW295" i="171"/>
  <c r="AV295" i="171"/>
  <c r="AU295" i="171"/>
  <c r="AT295" i="171"/>
  <c r="AR295" i="171"/>
  <c r="AO295" i="171"/>
  <c r="AN295" i="171"/>
  <c r="AM295" i="171"/>
  <c r="AK295" i="171"/>
  <c r="AP295" i="171" s="1"/>
  <c r="AE295" i="171"/>
  <c r="AF295" i="171" s="1"/>
  <c r="AD295" i="171"/>
  <c r="AB295" i="171"/>
  <c r="FD295" i="171" s="1"/>
  <c r="Y295" i="171"/>
  <c r="CO295" i="171" s="1"/>
  <c r="X295" i="171"/>
  <c r="V295" i="171"/>
  <c r="F295" i="171"/>
  <c r="D295" i="171"/>
  <c r="C295" i="171"/>
  <c r="A295" i="171"/>
  <c r="FN294" i="171"/>
  <c r="FG294" i="171"/>
  <c r="FJ294" i="171" s="1"/>
  <c r="FR294" i="171" s="1"/>
  <c r="FB294" i="171"/>
  <c r="FA294" i="171"/>
  <c r="EZ294" i="171"/>
  <c r="EY294" i="171"/>
  <c r="ES294" i="171"/>
  <c r="ER294" i="171"/>
  <c r="EQ294" i="171"/>
  <c r="ET294" i="171" s="1"/>
  <c r="EO294" i="171"/>
  <c r="EN294" i="171"/>
  <c r="EM294" i="171"/>
  <c r="EF294" i="171"/>
  <c r="EJ294" i="171" s="1"/>
  <c r="EE294" i="171"/>
  <c r="EI294" i="171" s="1"/>
  <c r="ED294" i="171"/>
  <c r="EH294" i="171" s="1"/>
  <c r="DT294" i="171"/>
  <c r="DO294" i="171" s="1"/>
  <c r="DS294" i="171"/>
  <c r="DN294" i="171" s="1"/>
  <c r="DR294" i="171"/>
  <c r="DM294" i="171" s="1"/>
  <c r="DP294" i="171"/>
  <c r="DJ294" i="171"/>
  <c r="DE294" i="171" s="1"/>
  <c r="DI294" i="171"/>
  <c r="DD294" i="171" s="1"/>
  <c r="DH294" i="171"/>
  <c r="DF294" i="171"/>
  <c r="DC294" i="171"/>
  <c r="DA294" i="171"/>
  <c r="CZ294" i="171"/>
  <c r="CY294" i="171"/>
  <c r="CX294" i="171"/>
  <c r="CV294" i="171"/>
  <c r="BT294" i="171"/>
  <c r="BX294" i="171" s="1"/>
  <c r="BS294" i="171"/>
  <c r="BW294" i="171" s="1"/>
  <c r="BR294" i="171"/>
  <c r="BV294" i="171" s="1"/>
  <c r="BH294" i="171"/>
  <c r="BG294" i="171"/>
  <c r="BF294" i="171"/>
  <c r="BE294" i="171"/>
  <c r="BD294" i="171"/>
  <c r="BC294" i="171"/>
  <c r="BB294" i="171"/>
  <c r="BA294" i="171"/>
  <c r="AY294" i="171"/>
  <c r="AW294" i="171"/>
  <c r="AV294" i="171"/>
  <c r="AU294" i="171"/>
  <c r="AT294" i="171"/>
  <c r="AR294" i="171"/>
  <c r="AP294" i="171"/>
  <c r="AO294" i="171"/>
  <c r="AN294" i="171"/>
  <c r="AM294" i="171"/>
  <c r="AK294" i="171"/>
  <c r="AE294" i="171"/>
  <c r="AF294" i="171" s="1"/>
  <c r="AD294" i="171"/>
  <c r="AB294" i="171" s="1"/>
  <c r="FD294" i="171" s="1"/>
  <c r="Y294" i="171"/>
  <c r="X294" i="171"/>
  <c r="V294" i="171"/>
  <c r="F294" i="171"/>
  <c r="D294" i="171"/>
  <c r="C294" i="171"/>
  <c r="A294" i="171"/>
  <c r="FN293" i="171"/>
  <c r="FG293" i="171"/>
  <c r="FH293" i="171" s="1"/>
  <c r="FB293" i="171"/>
  <c r="FA293" i="171"/>
  <c r="EZ293" i="171"/>
  <c r="FC293" i="171" s="1"/>
  <c r="EY293" i="171"/>
  <c r="ES293" i="171"/>
  <c r="ER293" i="171"/>
  <c r="EQ293" i="171"/>
  <c r="EO293" i="171"/>
  <c r="EN293" i="171"/>
  <c r="EM293" i="171"/>
  <c r="EF293" i="171"/>
  <c r="EJ293" i="171" s="1"/>
  <c r="EE293" i="171"/>
  <c r="EI293" i="171" s="1"/>
  <c r="ED293" i="171"/>
  <c r="DT293" i="171"/>
  <c r="DO293" i="171" s="1"/>
  <c r="DS293" i="171"/>
  <c r="DN293" i="171" s="1"/>
  <c r="DR293" i="171"/>
  <c r="DM293" i="171" s="1"/>
  <c r="DP293" i="171"/>
  <c r="DJ293" i="171"/>
  <c r="DE293" i="171" s="1"/>
  <c r="DI293" i="171"/>
  <c r="DD293" i="171" s="1"/>
  <c r="DH293" i="171"/>
  <c r="DC293" i="171" s="1"/>
  <c r="DF293" i="171"/>
  <c r="DA293" i="171"/>
  <c r="CZ293" i="171"/>
  <c r="CY293" i="171"/>
  <c r="CX293" i="171"/>
  <c r="CV293" i="171"/>
  <c r="BT293" i="171"/>
  <c r="BX293" i="171" s="1"/>
  <c r="BS293" i="171"/>
  <c r="BW293" i="171" s="1"/>
  <c r="BR293" i="171"/>
  <c r="BV293" i="171" s="1"/>
  <c r="BI293" i="171"/>
  <c r="BH293" i="171"/>
  <c r="BG293" i="171"/>
  <c r="BF293" i="171"/>
  <c r="BE293" i="171"/>
  <c r="BD293" i="171"/>
  <c r="BC293" i="171"/>
  <c r="BB293" i="171"/>
  <c r="BA293" i="171"/>
  <c r="AY293" i="171"/>
  <c r="AW293" i="171"/>
  <c r="AV293" i="171"/>
  <c r="AU293" i="171"/>
  <c r="AT293" i="171"/>
  <c r="AR293" i="171"/>
  <c r="AP293" i="171"/>
  <c r="AO293" i="171"/>
  <c r="AN293" i="171"/>
  <c r="AM293" i="171"/>
  <c r="AK293" i="171"/>
  <c r="AE293" i="171"/>
  <c r="AF293" i="171" s="1"/>
  <c r="AD293" i="171"/>
  <c r="Y293" i="171"/>
  <c r="X293" i="171"/>
  <c r="V293" i="171"/>
  <c r="F293" i="171"/>
  <c r="D293" i="171"/>
  <c r="C293" i="171"/>
  <c r="A293" i="171"/>
  <c r="FN292" i="171"/>
  <c r="FG292" i="171"/>
  <c r="FH292" i="171" s="1"/>
  <c r="FP292" i="171" s="1"/>
  <c r="FB292" i="171"/>
  <c r="FA292" i="171"/>
  <c r="EZ292" i="171"/>
  <c r="FC292" i="171" s="1"/>
  <c r="EY292" i="171"/>
  <c r="ES292" i="171"/>
  <c r="ER292" i="171"/>
  <c r="EQ292" i="171"/>
  <c r="EO292" i="171"/>
  <c r="EN292" i="171"/>
  <c r="EM292" i="171"/>
  <c r="EF292" i="171"/>
  <c r="EJ292" i="171" s="1"/>
  <c r="EE292" i="171"/>
  <c r="EI292" i="171" s="1"/>
  <c r="ED292" i="171"/>
  <c r="EH292" i="171" s="1"/>
  <c r="DT292" i="171"/>
  <c r="DO292" i="171" s="1"/>
  <c r="DS292" i="171"/>
  <c r="DN292" i="171" s="1"/>
  <c r="DR292" i="171"/>
  <c r="DP292" i="171"/>
  <c r="DM292" i="171"/>
  <c r="DJ292" i="171"/>
  <c r="DE292" i="171" s="1"/>
  <c r="DI292" i="171"/>
  <c r="DD292" i="171" s="1"/>
  <c r="DH292" i="171"/>
  <c r="DF292" i="171"/>
  <c r="DC292" i="171"/>
  <c r="DA292" i="171"/>
  <c r="CZ292" i="171"/>
  <c r="CY292" i="171"/>
  <c r="CX292" i="171"/>
  <c r="CV292" i="171"/>
  <c r="BT292" i="171"/>
  <c r="BX292" i="171" s="1"/>
  <c r="BS292" i="171"/>
  <c r="BW292" i="171" s="1"/>
  <c r="BR292" i="171"/>
  <c r="BV292" i="171" s="1"/>
  <c r="BH292" i="171"/>
  <c r="BG292" i="171"/>
  <c r="BF292" i="171"/>
  <c r="BI292" i="171" s="1"/>
  <c r="BE292" i="171"/>
  <c r="BD292" i="171"/>
  <c r="BC292" i="171"/>
  <c r="BB292" i="171"/>
  <c r="BA292" i="171"/>
  <c r="AY292" i="171"/>
  <c r="AW292" i="171"/>
  <c r="AV292" i="171"/>
  <c r="AU292" i="171"/>
  <c r="AT292" i="171"/>
  <c r="AR292" i="171"/>
  <c r="AO292" i="171"/>
  <c r="AN292" i="171"/>
  <c r="AM292" i="171"/>
  <c r="AK292" i="171"/>
  <c r="AP292" i="171" s="1"/>
  <c r="AE292" i="171"/>
  <c r="AF292" i="171" s="1"/>
  <c r="AD292" i="171"/>
  <c r="Y292" i="171"/>
  <c r="X292" i="171"/>
  <c r="V292" i="171"/>
  <c r="F292" i="171"/>
  <c r="D292" i="171"/>
  <c r="C292" i="171"/>
  <c r="A292" i="171"/>
  <c r="FN291" i="171"/>
  <c r="FG291" i="171"/>
  <c r="FH291" i="171" s="1"/>
  <c r="FB291" i="171"/>
  <c r="FA291" i="171"/>
  <c r="EZ291" i="171"/>
  <c r="EY291" i="171"/>
  <c r="ES291" i="171"/>
  <c r="ER291" i="171"/>
  <c r="EQ291" i="171"/>
  <c r="ET291" i="171" s="1"/>
  <c r="EO291" i="171"/>
  <c r="EN291" i="171"/>
  <c r="EM291" i="171"/>
  <c r="EF291" i="171"/>
  <c r="EJ291" i="171" s="1"/>
  <c r="EE291" i="171"/>
  <c r="EI291" i="171" s="1"/>
  <c r="ED291" i="171"/>
  <c r="EH291" i="171" s="1"/>
  <c r="DT291" i="171"/>
  <c r="DO291" i="171" s="1"/>
  <c r="DS291" i="171"/>
  <c r="DR291" i="171"/>
  <c r="DP291" i="171"/>
  <c r="DN291" i="171"/>
  <c r="DM291" i="171"/>
  <c r="DJ291" i="171"/>
  <c r="DI291" i="171"/>
  <c r="DH291" i="171"/>
  <c r="DC291" i="171" s="1"/>
  <c r="DF291" i="171"/>
  <c r="DE291" i="171"/>
  <c r="DD291" i="171"/>
  <c r="DA291" i="171"/>
  <c r="CZ291" i="171"/>
  <c r="CY291" i="171"/>
  <c r="CX291" i="171"/>
  <c r="CV291" i="171"/>
  <c r="BT291" i="171"/>
  <c r="BX291" i="171" s="1"/>
  <c r="BS291" i="171"/>
  <c r="BW291" i="171" s="1"/>
  <c r="BR291" i="171"/>
  <c r="BV291" i="171" s="1"/>
  <c r="BI291" i="171"/>
  <c r="BH291" i="171"/>
  <c r="BG291" i="171"/>
  <c r="BF291" i="171"/>
  <c r="BE291" i="171"/>
  <c r="BD291" i="171"/>
  <c r="BC291" i="171"/>
  <c r="BB291" i="171"/>
  <c r="BA291" i="171"/>
  <c r="AY291" i="171"/>
  <c r="AW291" i="171"/>
  <c r="AV291" i="171"/>
  <c r="AU291" i="171"/>
  <c r="AT291" i="171"/>
  <c r="AR291" i="171"/>
  <c r="AP291" i="171"/>
  <c r="AO291" i="171"/>
  <c r="AN291" i="171"/>
  <c r="AM291" i="171"/>
  <c r="AK291" i="171"/>
  <c r="AE291" i="171"/>
  <c r="AF291" i="171" s="1"/>
  <c r="AD291" i="171"/>
  <c r="Y291" i="171"/>
  <c r="X291" i="171"/>
  <c r="V291" i="171"/>
  <c r="F291" i="171"/>
  <c r="D291" i="171"/>
  <c r="C291" i="171"/>
  <c r="A291" i="171"/>
  <c r="FN290" i="171"/>
  <c r="FG290" i="171"/>
  <c r="FI290" i="171" s="1"/>
  <c r="FQ290" i="171" s="1"/>
  <c r="FB290" i="171"/>
  <c r="FA290" i="171"/>
  <c r="EZ290" i="171"/>
  <c r="EY290" i="171"/>
  <c r="ES290" i="171"/>
  <c r="ET290" i="171" s="1"/>
  <c r="ER290" i="171"/>
  <c r="EQ290" i="171"/>
  <c r="EO290" i="171"/>
  <c r="EN290" i="171"/>
  <c r="EM290" i="171"/>
  <c r="EF290" i="171"/>
  <c r="EJ290" i="171" s="1"/>
  <c r="EE290" i="171"/>
  <c r="EI290" i="171" s="1"/>
  <c r="ED290" i="171"/>
  <c r="EH290" i="171" s="1"/>
  <c r="DT290" i="171"/>
  <c r="DO290" i="171" s="1"/>
  <c r="DS290" i="171"/>
  <c r="DN290" i="171" s="1"/>
  <c r="DR290" i="171"/>
  <c r="DM290" i="171" s="1"/>
  <c r="DP290" i="171"/>
  <c r="DJ290" i="171"/>
  <c r="DE290" i="171" s="1"/>
  <c r="DI290" i="171"/>
  <c r="DD290" i="171" s="1"/>
  <c r="DH290" i="171"/>
  <c r="DC290" i="171" s="1"/>
  <c r="DF290" i="171"/>
  <c r="DA290" i="171"/>
  <c r="CZ290" i="171"/>
  <c r="CY290" i="171"/>
  <c r="CX290" i="171"/>
  <c r="CV290" i="171"/>
  <c r="BT290" i="171"/>
  <c r="BX290" i="171" s="1"/>
  <c r="BS290" i="171"/>
  <c r="BW290" i="171" s="1"/>
  <c r="BR290" i="171"/>
  <c r="BV290" i="171" s="1"/>
  <c r="BH290" i="171"/>
  <c r="BG290" i="171"/>
  <c r="BF290" i="171"/>
  <c r="BE290" i="171"/>
  <c r="BD290" i="171"/>
  <c r="BC290" i="171"/>
  <c r="BB290" i="171"/>
  <c r="BA290" i="171"/>
  <c r="AY290" i="171"/>
  <c r="AW290" i="171"/>
  <c r="AV290" i="171"/>
  <c r="AU290" i="171"/>
  <c r="AT290" i="171"/>
  <c r="AR290" i="171"/>
  <c r="AO290" i="171"/>
  <c r="AN290" i="171"/>
  <c r="AM290" i="171"/>
  <c r="AK290" i="171"/>
  <c r="AP290" i="171" s="1"/>
  <c r="AE290" i="171"/>
  <c r="AF290" i="171" s="1"/>
  <c r="AD290" i="171"/>
  <c r="Y290" i="171"/>
  <c r="AH290" i="171" s="1"/>
  <c r="X290" i="171"/>
  <c r="V290" i="171"/>
  <c r="F290" i="171"/>
  <c r="D290" i="171"/>
  <c r="C290" i="171"/>
  <c r="A290" i="171"/>
  <c r="FN289" i="171"/>
  <c r="FG289" i="171"/>
  <c r="FJ289" i="171" s="1"/>
  <c r="FR289" i="171" s="1"/>
  <c r="FB289" i="171"/>
  <c r="FA289" i="171"/>
  <c r="EZ289" i="171"/>
  <c r="EY289" i="171"/>
  <c r="ES289" i="171"/>
  <c r="ER289" i="171"/>
  <c r="ET289" i="171" s="1"/>
  <c r="EQ289" i="171"/>
  <c r="EO289" i="171"/>
  <c r="EN289" i="171"/>
  <c r="EM289" i="171"/>
  <c r="EP289" i="171" s="1"/>
  <c r="EU289" i="171" s="1"/>
  <c r="EF289" i="171"/>
  <c r="EJ289" i="171" s="1"/>
  <c r="EE289" i="171"/>
  <c r="EI289" i="171" s="1"/>
  <c r="ED289" i="171"/>
  <c r="DT289" i="171"/>
  <c r="DO289" i="171" s="1"/>
  <c r="DS289" i="171"/>
  <c r="DN289" i="171" s="1"/>
  <c r="DR289" i="171"/>
  <c r="DM289" i="171" s="1"/>
  <c r="DP289" i="171"/>
  <c r="DJ289" i="171"/>
  <c r="DE289" i="171" s="1"/>
  <c r="DI289" i="171"/>
  <c r="DD289" i="171" s="1"/>
  <c r="DH289" i="171"/>
  <c r="DC289" i="171" s="1"/>
  <c r="DF289" i="171"/>
  <c r="DA289" i="171"/>
  <c r="CZ289" i="171"/>
  <c r="CY289" i="171"/>
  <c r="CX289" i="171"/>
  <c r="CV289" i="171"/>
  <c r="BT289" i="171"/>
  <c r="BX289" i="171" s="1"/>
  <c r="BS289" i="171"/>
  <c r="BW289" i="171" s="1"/>
  <c r="BR289" i="171"/>
  <c r="BH289" i="171"/>
  <c r="BG289" i="171"/>
  <c r="BF289" i="171"/>
  <c r="BE289" i="171"/>
  <c r="BD289" i="171"/>
  <c r="BC289" i="171"/>
  <c r="BB289" i="171"/>
  <c r="BA289" i="171"/>
  <c r="AY289" i="171"/>
  <c r="AW289" i="171"/>
  <c r="AV289" i="171"/>
  <c r="AU289" i="171"/>
  <c r="AT289" i="171"/>
  <c r="AR289" i="171"/>
  <c r="AP289" i="171"/>
  <c r="AO289" i="171"/>
  <c r="AN289" i="171"/>
  <c r="AM289" i="171"/>
  <c r="AK289" i="171"/>
  <c r="AE289" i="171"/>
  <c r="AF289" i="171" s="1"/>
  <c r="AD289" i="171"/>
  <c r="AB289" i="171" s="1"/>
  <c r="FD289" i="171" s="1"/>
  <c r="Y289" i="171"/>
  <c r="X289" i="171"/>
  <c r="V289" i="171"/>
  <c r="F289" i="171"/>
  <c r="D289" i="171"/>
  <c r="C289" i="171"/>
  <c r="A289" i="171"/>
  <c r="FN288" i="171"/>
  <c r="FG288" i="171"/>
  <c r="FJ288" i="171" s="1"/>
  <c r="FR288" i="171" s="1"/>
  <c r="FB288" i="171"/>
  <c r="FA288" i="171"/>
  <c r="EZ288" i="171"/>
  <c r="FC288" i="171" s="1"/>
  <c r="DK288" i="171" s="1"/>
  <c r="EY288" i="171"/>
  <c r="ES288" i="171"/>
  <c r="ER288" i="171"/>
  <c r="EQ288" i="171"/>
  <c r="EO288" i="171"/>
  <c r="EN288" i="171"/>
  <c r="EM288" i="171"/>
  <c r="EF288" i="171"/>
  <c r="EJ288" i="171" s="1"/>
  <c r="EE288" i="171"/>
  <c r="EI288" i="171" s="1"/>
  <c r="ED288" i="171"/>
  <c r="EH288" i="171" s="1"/>
  <c r="DT288" i="171"/>
  <c r="DO288" i="171" s="1"/>
  <c r="DS288" i="171"/>
  <c r="DN288" i="171" s="1"/>
  <c r="DR288" i="171"/>
  <c r="DM288" i="171" s="1"/>
  <c r="DP288" i="171"/>
  <c r="DJ288" i="171"/>
  <c r="DE288" i="171" s="1"/>
  <c r="DI288" i="171"/>
  <c r="DD288" i="171" s="1"/>
  <c r="DH288" i="171"/>
  <c r="DC288" i="171" s="1"/>
  <c r="DF288" i="171"/>
  <c r="DA288" i="171"/>
  <c r="CZ288" i="171"/>
  <c r="CY288" i="171"/>
  <c r="CX288" i="171"/>
  <c r="CV288" i="171"/>
  <c r="BT288" i="171"/>
  <c r="BX288" i="171" s="1"/>
  <c r="BS288" i="171"/>
  <c r="BW288" i="171" s="1"/>
  <c r="BR288" i="171"/>
  <c r="BV288" i="171" s="1"/>
  <c r="BH288" i="171"/>
  <c r="BG288" i="171"/>
  <c r="BF288" i="171"/>
  <c r="BI288" i="171" s="1"/>
  <c r="BE288" i="171"/>
  <c r="BD288" i="171"/>
  <c r="BC288" i="171"/>
  <c r="BB288" i="171"/>
  <c r="BA288" i="171"/>
  <c r="AY288" i="171"/>
  <c r="AW288" i="171"/>
  <c r="AV288" i="171"/>
  <c r="AU288" i="171"/>
  <c r="AT288" i="171"/>
  <c r="AR288" i="171"/>
  <c r="AP288" i="171"/>
  <c r="AO288" i="171"/>
  <c r="AN288" i="171"/>
  <c r="AM288" i="171"/>
  <c r="AK288" i="171"/>
  <c r="AE288" i="171"/>
  <c r="AF288" i="171" s="1"/>
  <c r="AD288" i="171"/>
  <c r="AB288" i="171" s="1"/>
  <c r="FD288" i="171" s="1"/>
  <c r="Y288" i="171"/>
  <c r="CM288" i="171" s="1"/>
  <c r="X288" i="171"/>
  <c r="V288" i="171"/>
  <c r="F288" i="171"/>
  <c r="D288" i="171"/>
  <c r="C288" i="171"/>
  <c r="A288" i="171"/>
  <c r="FN287" i="171"/>
  <c r="FG287" i="171"/>
  <c r="FJ287" i="171" s="1"/>
  <c r="FR287" i="171" s="1"/>
  <c r="FB287" i="171"/>
  <c r="FA287" i="171"/>
  <c r="FC287" i="171" s="1"/>
  <c r="EZ287" i="171"/>
  <c r="EY287" i="171"/>
  <c r="ES287" i="171"/>
  <c r="ER287" i="171"/>
  <c r="EQ287" i="171"/>
  <c r="ET287" i="171" s="1"/>
  <c r="EO287" i="171"/>
  <c r="EN287" i="171"/>
  <c r="EM287" i="171"/>
  <c r="EP287" i="171" s="1"/>
  <c r="EF287" i="171"/>
  <c r="EJ287" i="171" s="1"/>
  <c r="EE287" i="171"/>
  <c r="EI287" i="171" s="1"/>
  <c r="ED287" i="171"/>
  <c r="DT287" i="171"/>
  <c r="DS287" i="171"/>
  <c r="DN287" i="171" s="1"/>
  <c r="DR287" i="171"/>
  <c r="DM287" i="171" s="1"/>
  <c r="DP287" i="171"/>
  <c r="DO287" i="171"/>
  <c r="DJ287" i="171"/>
  <c r="DE287" i="171" s="1"/>
  <c r="DI287" i="171"/>
  <c r="DH287" i="171"/>
  <c r="DC287" i="171" s="1"/>
  <c r="DF287" i="171"/>
  <c r="DD287" i="171"/>
  <c r="DA287" i="171"/>
  <c r="CZ287" i="171"/>
  <c r="CY287" i="171"/>
  <c r="CX287" i="171"/>
  <c r="CV287" i="171"/>
  <c r="BT287" i="171"/>
  <c r="BX287" i="171" s="1"/>
  <c r="BS287" i="171"/>
  <c r="BW287" i="171" s="1"/>
  <c r="BR287" i="171"/>
  <c r="BV287" i="171" s="1"/>
  <c r="BH287" i="171"/>
  <c r="BI287" i="171" s="1"/>
  <c r="BG287" i="171"/>
  <c r="BF287" i="171"/>
  <c r="BE287" i="171"/>
  <c r="BD287" i="171"/>
  <c r="BC287" i="171"/>
  <c r="BB287" i="171"/>
  <c r="BA287" i="171"/>
  <c r="AY287" i="171"/>
  <c r="AW287" i="171"/>
  <c r="AV287" i="171"/>
  <c r="AU287" i="171"/>
  <c r="AT287" i="171"/>
  <c r="AR287" i="171"/>
  <c r="AP287" i="171"/>
  <c r="AO287" i="171"/>
  <c r="AN287" i="171"/>
  <c r="AM287" i="171"/>
  <c r="AK287" i="171"/>
  <c r="AE287" i="171"/>
  <c r="AF287" i="171" s="1"/>
  <c r="AD287" i="171"/>
  <c r="Y287" i="171"/>
  <c r="X287" i="171"/>
  <c r="V287" i="171"/>
  <c r="F287" i="171"/>
  <c r="D287" i="171"/>
  <c r="C287" i="171"/>
  <c r="A287" i="171"/>
  <c r="FN286" i="171"/>
  <c r="FG286" i="171"/>
  <c r="FJ286" i="171" s="1"/>
  <c r="FR286" i="171" s="1"/>
  <c r="FB286" i="171"/>
  <c r="FA286" i="171"/>
  <c r="EZ286" i="171"/>
  <c r="FC286" i="171" s="1"/>
  <c r="EY286" i="171"/>
  <c r="ES286" i="171"/>
  <c r="ER286" i="171"/>
  <c r="EQ286" i="171"/>
  <c r="ET286" i="171" s="1"/>
  <c r="EO286" i="171"/>
  <c r="EN286" i="171"/>
  <c r="EM286" i="171"/>
  <c r="EF286" i="171"/>
  <c r="EJ286" i="171" s="1"/>
  <c r="EE286" i="171"/>
  <c r="EI286" i="171" s="1"/>
  <c r="ED286" i="171"/>
  <c r="EH286" i="171" s="1"/>
  <c r="DT286" i="171"/>
  <c r="DO286" i="171" s="1"/>
  <c r="DS286" i="171"/>
  <c r="DN286" i="171" s="1"/>
  <c r="DR286" i="171"/>
  <c r="DM286" i="171" s="1"/>
  <c r="DP286" i="171"/>
  <c r="DJ286" i="171"/>
  <c r="DE286" i="171" s="1"/>
  <c r="DI286" i="171"/>
  <c r="DD286" i="171" s="1"/>
  <c r="DH286" i="171"/>
  <c r="DF286" i="171"/>
  <c r="DC286" i="171"/>
  <c r="DA286" i="171"/>
  <c r="CZ286" i="171"/>
  <c r="CY286" i="171"/>
  <c r="CX286" i="171"/>
  <c r="CV286" i="171"/>
  <c r="BT286" i="171"/>
  <c r="BX286" i="171" s="1"/>
  <c r="BS286" i="171"/>
  <c r="BW286" i="171" s="1"/>
  <c r="BR286" i="171"/>
  <c r="BV286" i="171" s="1"/>
  <c r="BH286" i="171"/>
  <c r="BG286" i="171"/>
  <c r="BF286" i="171"/>
  <c r="BI286" i="171" s="1"/>
  <c r="BE286" i="171"/>
  <c r="BD286" i="171"/>
  <c r="BC286" i="171"/>
  <c r="BB286" i="171"/>
  <c r="BA286" i="171"/>
  <c r="AY286" i="171"/>
  <c r="AW286" i="171"/>
  <c r="AV286" i="171"/>
  <c r="AU286" i="171"/>
  <c r="AT286" i="171"/>
  <c r="AR286" i="171"/>
  <c r="AP286" i="171"/>
  <c r="AO286" i="171"/>
  <c r="AN286" i="171"/>
  <c r="AM286" i="171"/>
  <c r="AK286" i="171"/>
  <c r="AE286" i="171"/>
  <c r="AF286" i="171" s="1"/>
  <c r="AD286" i="171"/>
  <c r="Y286" i="171"/>
  <c r="X286" i="171"/>
  <c r="V286" i="171"/>
  <c r="F286" i="171"/>
  <c r="D286" i="171"/>
  <c r="C286" i="171"/>
  <c r="A286" i="171"/>
  <c r="FN285" i="171"/>
  <c r="FG285" i="171"/>
  <c r="FH285" i="171" s="1"/>
  <c r="FB285" i="171"/>
  <c r="FA285" i="171"/>
  <c r="EZ285" i="171"/>
  <c r="FC285" i="171" s="1"/>
  <c r="EY285" i="171"/>
  <c r="ES285" i="171"/>
  <c r="ER285" i="171"/>
  <c r="EQ285" i="171"/>
  <c r="ET285" i="171" s="1"/>
  <c r="EO285" i="171"/>
  <c r="EN285" i="171"/>
  <c r="EM285" i="171"/>
  <c r="EF285" i="171"/>
  <c r="EJ285" i="171" s="1"/>
  <c r="EE285" i="171"/>
  <c r="EI285" i="171" s="1"/>
  <c r="ED285" i="171"/>
  <c r="EH285" i="171" s="1"/>
  <c r="DT285" i="171"/>
  <c r="DO285" i="171" s="1"/>
  <c r="DS285" i="171"/>
  <c r="DN285" i="171" s="1"/>
  <c r="DR285" i="171"/>
  <c r="DP285" i="171"/>
  <c r="DM285" i="171"/>
  <c r="DJ285" i="171"/>
  <c r="DE285" i="171" s="1"/>
  <c r="DI285" i="171"/>
  <c r="DH285" i="171"/>
  <c r="DF285" i="171"/>
  <c r="DD285" i="171"/>
  <c r="DC285" i="171"/>
  <c r="DA285" i="171"/>
  <c r="CZ285" i="171"/>
  <c r="CY285" i="171"/>
  <c r="CX285" i="171"/>
  <c r="CV285" i="171"/>
  <c r="BT285" i="171"/>
  <c r="BX285" i="171" s="1"/>
  <c r="BS285" i="171"/>
  <c r="BW285" i="171" s="1"/>
  <c r="BR285" i="171"/>
  <c r="BH285" i="171"/>
  <c r="BG285" i="171"/>
  <c r="BF285" i="171"/>
  <c r="BI285" i="171" s="1"/>
  <c r="BE285" i="171"/>
  <c r="BD285" i="171"/>
  <c r="BC285" i="171"/>
  <c r="BB285" i="171"/>
  <c r="BA285" i="171"/>
  <c r="AY285" i="171"/>
  <c r="AW285" i="171"/>
  <c r="AV285" i="171"/>
  <c r="AU285" i="171"/>
  <c r="AT285" i="171"/>
  <c r="AR285" i="171"/>
  <c r="AO285" i="171"/>
  <c r="AN285" i="171"/>
  <c r="AM285" i="171"/>
  <c r="AK285" i="171"/>
  <c r="AP285" i="171" s="1"/>
  <c r="AE285" i="171"/>
  <c r="AF285" i="171" s="1"/>
  <c r="AD285" i="171"/>
  <c r="Y285" i="171"/>
  <c r="X285" i="171"/>
  <c r="V285" i="171"/>
  <c r="F285" i="171"/>
  <c r="D285" i="171"/>
  <c r="C285" i="171"/>
  <c r="A285" i="171"/>
  <c r="FN284" i="171"/>
  <c r="FG284" i="171"/>
  <c r="FI284" i="171" s="1"/>
  <c r="FQ284" i="171" s="1"/>
  <c r="FB284" i="171"/>
  <c r="FA284" i="171"/>
  <c r="EZ284" i="171"/>
  <c r="EY284" i="171"/>
  <c r="ES284" i="171"/>
  <c r="ER284" i="171"/>
  <c r="EQ284" i="171"/>
  <c r="ET284" i="171" s="1"/>
  <c r="EO284" i="171"/>
  <c r="EN284" i="171"/>
  <c r="EM284" i="171"/>
  <c r="EF284" i="171"/>
  <c r="EJ284" i="171" s="1"/>
  <c r="EE284" i="171"/>
  <c r="EI284" i="171" s="1"/>
  <c r="ED284" i="171"/>
  <c r="DT284" i="171"/>
  <c r="DS284" i="171"/>
  <c r="DR284" i="171"/>
  <c r="DP284" i="171"/>
  <c r="DO284" i="171"/>
  <c r="DN284" i="171"/>
  <c r="DM284" i="171"/>
  <c r="DJ284" i="171"/>
  <c r="DI284" i="171"/>
  <c r="DH284" i="171"/>
  <c r="DC284" i="171" s="1"/>
  <c r="DF284" i="171"/>
  <c r="DE284" i="171"/>
  <c r="DD284" i="171"/>
  <c r="DA284" i="171"/>
  <c r="CZ284" i="171"/>
  <c r="CY284" i="171"/>
  <c r="CX284" i="171"/>
  <c r="CV284" i="171"/>
  <c r="BT284" i="171"/>
  <c r="BX284" i="171" s="1"/>
  <c r="BS284" i="171"/>
  <c r="BW284" i="171" s="1"/>
  <c r="BR284" i="171"/>
  <c r="BV284" i="171" s="1"/>
  <c r="BH284" i="171"/>
  <c r="BG284" i="171"/>
  <c r="BF284" i="171"/>
  <c r="BE284" i="171"/>
  <c r="BD284" i="171"/>
  <c r="BC284" i="171"/>
  <c r="BB284" i="171"/>
  <c r="BA284" i="171"/>
  <c r="AY284" i="171"/>
  <c r="AW284" i="171"/>
  <c r="AV284" i="171"/>
  <c r="AU284" i="171"/>
  <c r="AT284" i="171"/>
  <c r="AR284" i="171"/>
  <c r="AP284" i="171"/>
  <c r="AO284" i="171"/>
  <c r="AN284" i="171"/>
  <c r="AM284" i="171"/>
  <c r="AK284" i="171"/>
  <c r="AE284" i="171"/>
  <c r="AF284" i="171" s="1"/>
  <c r="AD284" i="171"/>
  <c r="Y284" i="171"/>
  <c r="X284" i="171"/>
  <c r="V284" i="171"/>
  <c r="F284" i="171"/>
  <c r="D284" i="171"/>
  <c r="C284" i="171"/>
  <c r="A284" i="171"/>
  <c r="FN283" i="171"/>
  <c r="FG283" i="171"/>
  <c r="FJ283" i="171" s="1"/>
  <c r="FR283" i="171" s="1"/>
  <c r="FB283" i="171"/>
  <c r="FA283" i="171"/>
  <c r="EZ283" i="171"/>
  <c r="EY283" i="171"/>
  <c r="ES283" i="171"/>
  <c r="ER283" i="171"/>
  <c r="EQ283" i="171"/>
  <c r="ET283" i="171" s="1"/>
  <c r="EO283" i="171"/>
  <c r="EN283" i="171"/>
  <c r="EM283" i="171"/>
  <c r="EF283" i="171"/>
  <c r="EJ283" i="171" s="1"/>
  <c r="EE283" i="171"/>
  <c r="EI283" i="171" s="1"/>
  <c r="ED283" i="171"/>
  <c r="EH283" i="171" s="1"/>
  <c r="DT283" i="171"/>
  <c r="DS283" i="171"/>
  <c r="DN283" i="171" s="1"/>
  <c r="DR283" i="171"/>
  <c r="DM283" i="171" s="1"/>
  <c r="DP283" i="171"/>
  <c r="DO283" i="171"/>
  <c r="DJ283" i="171"/>
  <c r="DE283" i="171" s="1"/>
  <c r="DI283" i="171"/>
  <c r="DD283" i="171" s="1"/>
  <c r="DH283" i="171"/>
  <c r="DC283" i="171" s="1"/>
  <c r="DF283" i="171"/>
  <c r="DA283" i="171"/>
  <c r="CZ283" i="171"/>
  <c r="CY283" i="171"/>
  <c r="CX283" i="171"/>
  <c r="CV283" i="171"/>
  <c r="BT283" i="171"/>
  <c r="BX283" i="171" s="1"/>
  <c r="BS283" i="171"/>
  <c r="BW283" i="171" s="1"/>
  <c r="BR283" i="171"/>
  <c r="BH283" i="171"/>
  <c r="BG283" i="171"/>
  <c r="BF283" i="171"/>
  <c r="BE283" i="171"/>
  <c r="BD283" i="171"/>
  <c r="BC283" i="171"/>
  <c r="BB283" i="171"/>
  <c r="BA283" i="171"/>
  <c r="AY283" i="171"/>
  <c r="AW283" i="171"/>
  <c r="AV283" i="171"/>
  <c r="AU283" i="171"/>
  <c r="AT283" i="171"/>
  <c r="AR283" i="171"/>
  <c r="AP283" i="171"/>
  <c r="AO283" i="171"/>
  <c r="AN283" i="171"/>
  <c r="AM283" i="171"/>
  <c r="AK283" i="171"/>
  <c r="AE283" i="171"/>
  <c r="AF283" i="171" s="1"/>
  <c r="AD283" i="171"/>
  <c r="AB283" i="171" s="1"/>
  <c r="FD283" i="171" s="1"/>
  <c r="Y283" i="171"/>
  <c r="X283" i="171"/>
  <c r="V283" i="171"/>
  <c r="F283" i="171"/>
  <c r="D283" i="171"/>
  <c r="C283" i="171"/>
  <c r="A283" i="171"/>
  <c r="FN282" i="171"/>
  <c r="FG282" i="171"/>
  <c r="FJ282" i="171" s="1"/>
  <c r="FR282" i="171" s="1"/>
  <c r="FC282" i="171"/>
  <c r="DK282" i="171" s="1"/>
  <c r="FB282" i="171"/>
  <c r="FA282" i="171"/>
  <c r="EZ282" i="171"/>
  <c r="EY282" i="171"/>
  <c r="ES282" i="171"/>
  <c r="ER282" i="171"/>
  <c r="EQ282" i="171"/>
  <c r="EO282" i="171"/>
  <c r="EN282" i="171"/>
  <c r="EM282" i="171"/>
  <c r="EF282" i="171"/>
  <c r="EJ282" i="171" s="1"/>
  <c r="EE282" i="171"/>
  <c r="EI282" i="171" s="1"/>
  <c r="ED282" i="171"/>
  <c r="EH282" i="171" s="1"/>
  <c r="DT282" i="171"/>
  <c r="DS282" i="171"/>
  <c r="DN282" i="171" s="1"/>
  <c r="DR282" i="171"/>
  <c r="DM282" i="171" s="1"/>
  <c r="DP282" i="171"/>
  <c r="DO282" i="171"/>
  <c r="DJ282" i="171"/>
  <c r="DE282" i="171" s="1"/>
  <c r="DI282" i="171"/>
  <c r="DD282" i="171" s="1"/>
  <c r="DH282" i="171"/>
  <c r="DC282" i="171" s="1"/>
  <c r="DF282" i="171"/>
  <c r="DA282" i="171"/>
  <c r="CZ282" i="171"/>
  <c r="CY282" i="171"/>
  <c r="CX282" i="171"/>
  <c r="CV282" i="171"/>
  <c r="BT282" i="171"/>
  <c r="BX282" i="171" s="1"/>
  <c r="BS282" i="171"/>
  <c r="BW282" i="171" s="1"/>
  <c r="BR282" i="171"/>
  <c r="BV282" i="171" s="1"/>
  <c r="BH282" i="171"/>
  <c r="BG282" i="171"/>
  <c r="BF282" i="171"/>
  <c r="BE282" i="171"/>
  <c r="BD282" i="171"/>
  <c r="BC282" i="171"/>
  <c r="BB282" i="171"/>
  <c r="BA282" i="171"/>
  <c r="AY282" i="171"/>
  <c r="AW282" i="171"/>
  <c r="AV282" i="171"/>
  <c r="AU282" i="171"/>
  <c r="AT282" i="171"/>
  <c r="AR282" i="171"/>
  <c r="AO282" i="171"/>
  <c r="AN282" i="171"/>
  <c r="AM282" i="171"/>
  <c r="AK282" i="171"/>
  <c r="AP282" i="171" s="1"/>
  <c r="AE282" i="171"/>
  <c r="AF282" i="171" s="1"/>
  <c r="AD282" i="171"/>
  <c r="AB282" i="171" s="1"/>
  <c r="FD282" i="171" s="1"/>
  <c r="Y282" i="171"/>
  <c r="X282" i="171"/>
  <c r="V282" i="171"/>
  <c r="F282" i="171"/>
  <c r="D282" i="171"/>
  <c r="C282" i="171"/>
  <c r="A282" i="171"/>
  <c r="FN281" i="171"/>
  <c r="FG281" i="171"/>
  <c r="FI281" i="171" s="1"/>
  <c r="FQ281" i="171" s="1"/>
  <c r="FC281" i="171"/>
  <c r="DU281" i="171" s="1"/>
  <c r="FB281" i="171"/>
  <c r="FA281" i="171"/>
  <c r="EZ281" i="171"/>
  <c r="EY281" i="171"/>
  <c r="ES281" i="171"/>
  <c r="ER281" i="171"/>
  <c r="EQ281" i="171"/>
  <c r="EO281" i="171"/>
  <c r="EN281" i="171"/>
  <c r="EM281" i="171"/>
  <c r="EF281" i="171"/>
  <c r="EJ281" i="171" s="1"/>
  <c r="EE281" i="171"/>
  <c r="EI281" i="171" s="1"/>
  <c r="ED281" i="171"/>
  <c r="DT281" i="171"/>
  <c r="DS281" i="171"/>
  <c r="DN281" i="171" s="1"/>
  <c r="DR281" i="171"/>
  <c r="DM281" i="171" s="1"/>
  <c r="DP281" i="171"/>
  <c r="DO281" i="171"/>
  <c r="DJ281" i="171"/>
  <c r="DE281" i="171" s="1"/>
  <c r="DI281" i="171"/>
  <c r="DH281" i="171"/>
  <c r="DC281" i="171" s="1"/>
  <c r="DF281" i="171"/>
  <c r="DD281" i="171"/>
  <c r="DA281" i="171"/>
  <c r="CZ281" i="171"/>
  <c r="CY281" i="171"/>
  <c r="CX281" i="171"/>
  <c r="CV281" i="171"/>
  <c r="BT281" i="171"/>
  <c r="BX281" i="171" s="1"/>
  <c r="BS281" i="171"/>
  <c r="BW281" i="171" s="1"/>
  <c r="BR281" i="171"/>
  <c r="BV281" i="171" s="1"/>
  <c r="BH281" i="171"/>
  <c r="BI281" i="171" s="1"/>
  <c r="BG281" i="171"/>
  <c r="BF281" i="171"/>
  <c r="BE281" i="171"/>
  <c r="BD281" i="171"/>
  <c r="BC281" i="171"/>
  <c r="BB281" i="171"/>
  <c r="BA281" i="171"/>
  <c r="AY281" i="171"/>
  <c r="AW281" i="171"/>
  <c r="AV281" i="171"/>
  <c r="AU281" i="171"/>
  <c r="AT281" i="171"/>
  <c r="AR281" i="171"/>
  <c r="AP281" i="171"/>
  <c r="AO281" i="171"/>
  <c r="AN281" i="171"/>
  <c r="AM281" i="171"/>
  <c r="AK281" i="171"/>
  <c r="AE281" i="171"/>
  <c r="AF281" i="171" s="1"/>
  <c r="AD281" i="171"/>
  <c r="Y281" i="171"/>
  <c r="X281" i="171"/>
  <c r="V281" i="171"/>
  <c r="F281" i="171"/>
  <c r="D281" i="171"/>
  <c r="C281" i="171"/>
  <c r="A281" i="171"/>
  <c r="FN280" i="171"/>
  <c r="FG280" i="171"/>
  <c r="FH280" i="171" s="1"/>
  <c r="FP280" i="171" s="1"/>
  <c r="FB280" i="171"/>
  <c r="FA280" i="171"/>
  <c r="EZ280" i="171"/>
  <c r="FC280" i="171" s="1"/>
  <c r="EY280" i="171"/>
  <c r="ES280" i="171"/>
  <c r="ER280" i="171"/>
  <c r="EQ280" i="171"/>
  <c r="ET280" i="171" s="1"/>
  <c r="EO280" i="171"/>
  <c r="EN280" i="171"/>
  <c r="EM280" i="171"/>
  <c r="EF280" i="171"/>
  <c r="EJ280" i="171" s="1"/>
  <c r="EE280" i="171"/>
  <c r="EI280" i="171" s="1"/>
  <c r="ED280" i="171"/>
  <c r="EH280" i="171" s="1"/>
  <c r="DT280" i="171"/>
  <c r="DO280" i="171" s="1"/>
  <c r="DS280" i="171"/>
  <c r="DN280" i="171" s="1"/>
  <c r="DR280" i="171"/>
  <c r="DM280" i="171" s="1"/>
  <c r="DP280" i="171"/>
  <c r="DJ280" i="171"/>
  <c r="DE280" i="171" s="1"/>
  <c r="DI280" i="171"/>
  <c r="DD280" i="171" s="1"/>
  <c r="DH280" i="171"/>
  <c r="DF280" i="171"/>
  <c r="DC280" i="171"/>
  <c r="DA280" i="171"/>
  <c r="CZ280" i="171"/>
  <c r="CY280" i="171"/>
  <c r="CX280" i="171"/>
  <c r="CV280" i="171"/>
  <c r="BT280" i="171"/>
  <c r="BX280" i="171" s="1"/>
  <c r="BS280" i="171"/>
  <c r="BW280" i="171" s="1"/>
  <c r="BR280" i="171"/>
  <c r="BV280" i="171" s="1"/>
  <c r="BH280" i="171"/>
  <c r="BG280" i="171"/>
  <c r="BF280" i="171"/>
  <c r="BI280" i="171" s="1"/>
  <c r="BE280" i="171"/>
  <c r="BD280" i="171"/>
  <c r="BC280" i="171"/>
  <c r="BB280" i="171"/>
  <c r="BA280" i="171"/>
  <c r="AY280" i="171"/>
  <c r="AW280" i="171"/>
  <c r="AV280" i="171"/>
  <c r="AU280" i="171"/>
  <c r="AT280" i="171"/>
  <c r="AR280" i="171"/>
  <c r="AP280" i="171"/>
  <c r="AO280" i="171"/>
  <c r="AN280" i="171"/>
  <c r="AM280" i="171"/>
  <c r="AK280" i="171"/>
  <c r="AE280" i="171"/>
  <c r="AF280" i="171" s="1"/>
  <c r="AD280" i="171"/>
  <c r="Y280" i="171"/>
  <c r="X280" i="171"/>
  <c r="V280" i="171"/>
  <c r="F280" i="171"/>
  <c r="D280" i="171"/>
  <c r="C280" i="171"/>
  <c r="A280" i="171"/>
  <c r="FN279" i="171"/>
  <c r="FG279" i="171"/>
  <c r="FH279" i="171" s="1"/>
  <c r="FB279" i="171"/>
  <c r="FA279" i="171"/>
  <c r="EZ279" i="171"/>
  <c r="EY279" i="171"/>
  <c r="ES279" i="171"/>
  <c r="ER279" i="171"/>
  <c r="EQ279" i="171"/>
  <c r="ET279" i="171" s="1"/>
  <c r="EO279" i="171"/>
  <c r="EN279" i="171"/>
  <c r="EM279" i="171"/>
  <c r="EF279" i="171"/>
  <c r="EJ279" i="171" s="1"/>
  <c r="EE279" i="171"/>
  <c r="EI279" i="171" s="1"/>
  <c r="ED279" i="171"/>
  <c r="EH279" i="171" s="1"/>
  <c r="DT279" i="171"/>
  <c r="DO279" i="171" s="1"/>
  <c r="DS279" i="171"/>
  <c r="DR279" i="171"/>
  <c r="DP279" i="171"/>
  <c r="DN279" i="171"/>
  <c r="DM279" i="171"/>
  <c r="DJ279" i="171"/>
  <c r="DI279" i="171"/>
  <c r="DH279" i="171"/>
  <c r="DC279" i="171" s="1"/>
  <c r="DF279" i="171"/>
  <c r="DE279" i="171"/>
  <c r="DD279" i="171"/>
  <c r="DA279" i="171"/>
  <c r="CZ279" i="171"/>
  <c r="CY279" i="171"/>
  <c r="CX279" i="171"/>
  <c r="CV279" i="171"/>
  <c r="BT279" i="171"/>
  <c r="BX279" i="171" s="1"/>
  <c r="BS279" i="171"/>
  <c r="BW279" i="171" s="1"/>
  <c r="BR279" i="171"/>
  <c r="BV279" i="171" s="1"/>
  <c r="BH279" i="171"/>
  <c r="BI279" i="171" s="1"/>
  <c r="BG279" i="171"/>
  <c r="BF279" i="171"/>
  <c r="BE279" i="171"/>
  <c r="BD279" i="171"/>
  <c r="BC279" i="171"/>
  <c r="BB279" i="171"/>
  <c r="BA279" i="171"/>
  <c r="AY279" i="171"/>
  <c r="AW279" i="171"/>
  <c r="AV279" i="171"/>
  <c r="AU279" i="171"/>
  <c r="AT279" i="171"/>
  <c r="AR279" i="171"/>
  <c r="AP279" i="171"/>
  <c r="AO279" i="171"/>
  <c r="AN279" i="171"/>
  <c r="AM279" i="171"/>
  <c r="AK279" i="171"/>
  <c r="AE279" i="171"/>
  <c r="AF279" i="171" s="1"/>
  <c r="AD279" i="171"/>
  <c r="Y279" i="171"/>
  <c r="X279" i="171"/>
  <c r="V279" i="171"/>
  <c r="F279" i="171"/>
  <c r="D279" i="171"/>
  <c r="C279" i="171"/>
  <c r="A279" i="171"/>
  <c r="FN278" i="171"/>
  <c r="FG278" i="171"/>
  <c r="FI278" i="171" s="1"/>
  <c r="FQ278" i="171" s="1"/>
  <c r="FB278" i="171"/>
  <c r="FA278" i="171"/>
  <c r="EZ278" i="171"/>
  <c r="EY278" i="171"/>
  <c r="ES278" i="171"/>
  <c r="ER278" i="171"/>
  <c r="EQ278" i="171"/>
  <c r="ET278" i="171" s="1"/>
  <c r="EO278" i="171"/>
  <c r="EN278" i="171"/>
  <c r="EM278" i="171"/>
  <c r="EF278" i="171"/>
  <c r="EJ278" i="171" s="1"/>
  <c r="EE278" i="171"/>
  <c r="EI278" i="171" s="1"/>
  <c r="ED278" i="171"/>
  <c r="EH278" i="171" s="1"/>
  <c r="DT278" i="171"/>
  <c r="DS278" i="171"/>
  <c r="DR278" i="171"/>
  <c r="DM278" i="171" s="1"/>
  <c r="DP278" i="171"/>
  <c r="DO278" i="171"/>
  <c r="DN278" i="171"/>
  <c r="DJ278" i="171"/>
  <c r="DI278" i="171"/>
  <c r="DD278" i="171" s="1"/>
  <c r="DH278" i="171"/>
  <c r="DC278" i="171" s="1"/>
  <c r="DF278" i="171"/>
  <c r="DE278" i="171"/>
  <c r="DA278" i="171"/>
  <c r="CZ278" i="171"/>
  <c r="CY278" i="171"/>
  <c r="CX278" i="171"/>
  <c r="CV278" i="171"/>
  <c r="BT278" i="171"/>
  <c r="BX278" i="171" s="1"/>
  <c r="BS278" i="171"/>
  <c r="BW278" i="171" s="1"/>
  <c r="BR278" i="171"/>
  <c r="BV278" i="171" s="1"/>
  <c r="BH278" i="171"/>
  <c r="BG278" i="171"/>
  <c r="BF278" i="171"/>
  <c r="BE278" i="171"/>
  <c r="BD278" i="171"/>
  <c r="BC278" i="171"/>
  <c r="BB278" i="171"/>
  <c r="BA278" i="171"/>
  <c r="AY278" i="171"/>
  <c r="AW278" i="171"/>
  <c r="AV278" i="171"/>
  <c r="AU278" i="171"/>
  <c r="AT278" i="171"/>
  <c r="AR278" i="171"/>
  <c r="AO278" i="171"/>
  <c r="AN278" i="171"/>
  <c r="AM278" i="171"/>
  <c r="AK278" i="171"/>
  <c r="AP278" i="171" s="1"/>
  <c r="AE278" i="171"/>
  <c r="AF278" i="171" s="1"/>
  <c r="AD278" i="171"/>
  <c r="Y278" i="171"/>
  <c r="X278" i="171"/>
  <c r="V278" i="171"/>
  <c r="F278" i="171"/>
  <c r="D278" i="171"/>
  <c r="C278" i="171"/>
  <c r="A278" i="171"/>
  <c r="FN277" i="171"/>
  <c r="FG277" i="171"/>
  <c r="FJ277" i="171" s="1"/>
  <c r="FR277" i="171" s="1"/>
  <c r="FB277" i="171"/>
  <c r="FA277" i="171"/>
  <c r="EZ277" i="171"/>
  <c r="EY277" i="171"/>
  <c r="ES277" i="171"/>
  <c r="ER277" i="171"/>
  <c r="EQ277" i="171"/>
  <c r="ET277" i="171" s="1"/>
  <c r="EO277" i="171"/>
  <c r="EN277" i="171"/>
  <c r="EM277" i="171"/>
  <c r="EP277" i="171" s="1"/>
  <c r="EU277" i="171" s="1"/>
  <c r="EF277" i="171"/>
  <c r="EJ277" i="171" s="1"/>
  <c r="EE277" i="171"/>
  <c r="EI277" i="171" s="1"/>
  <c r="ED277" i="171"/>
  <c r="DT277" i="171"/>
  <c r="DS277" i="171"/>
  <c r="DN277" i="171" s="1"/>
  <c r="DR277" i="171"/>
  <c r="DM277" i="171" s="1"/>
  <c r="DP277" i="171"/>
  <c r="DO277" i="171"/>
  <c r="DJ277" i="171"/>
  <c r="DE277" i="171" s="1"/>
  <c r="DI277" i="171"/>
  <c r="DD277" i="171" s="1"/>
  <c r="DH277" i="171"/>
  <c r="DC277" i="171" s="1"/>
  <c r="DF277" i="171"/>
  <c r="DA277" i="171"/>
  <c r="CZ277" i="171"/>
  <c r="CY277" i="171"/>
  <c r="CX277" i="171"/>
  <c r="CV277" i="171"/>
  <c r="BT277" i="171"/>
  <c r="BX277" i="171" s="1"/>
  <c r="BS277" i="171"/>
  <c r="BW277" i="171" s="1"/>
  <c r="BR277" i="171"/>
  <c r="BH277" i="171"/>
  <c r="BG277" i="171"/>
  <c r="BF277" i="171"/>
  <c r="BE277" i="171"/>
  <c r="BD277" i="171"/>
  <c r="BC277" i="171"/>
  <c r="BB277" i="171"/>
  <c r="BA277" i="171"/>
  <c r="AY277" i="171"/>
  <c r="AW277" i="171"/>
  <c r="AV277" i="171"/>
  <c r="AU277" i="171"/>
  <c r="AT277" i="171"/>
  <c r="AR277" i="171"/>
  <c r="AO277" i="171"/>
  <c r="AN277" i="171"/>
  <c r="AM277" i="171"/>
  <c r="AK277" i="171"/>
  <c r="AP277" i="171" s="1"/>
  <c r="AE277" i="171"/>
  <c r="AF277" i="171" s="1"/>
  <c r="AD277" i="171"/>
  <c r="AB277" i="171" s="1"/>
  <c r="FD277" i="171" s="1"/>
  <c r="Y277" i="171"/>
  <c r="X277" i="171"/>
  <c r="V277" i="171"/>
  <c r="F277" i="171"/>
  <c r="D277" i="171"/>
  <c r="C277" i="171"/>
  <c r="A277" i="171"/>
  <c r="FN276" i="171"/>
  <c r="FG276" i="171"/>
  <c r="FJ276" i="171" s="1"/>
  <c r="FR276" i="171" s="1"/>
  <c r="FC276" i="171"/>
  <c r="DK276" i="171" s="1"/>
  <c r="FB276" i="171"/>
  <c r="FA276" i="171"/>
  <c r="EZ276" i="171"/>
  <c r="EY276" i="171"/>
  <c r="ES276" i="171"/>
  <c r="ER276" i="171"/>
  <c r="EQ276" i="171"/>
  <c r="EO276" i="171"/>
  <c r="EN276" i="171"/>
  <c r="EM276" i="171"/>
  <c r="EF276" i="171"/>
  <c r="EJ276" i="171" s="1"/>
  <c r="EE276" i="171"/>
  <c r="EI276" i="171" s="1"/>
  <c r="ED276" i="171"/>
  <c r="EH276" i="171" s="1"/>
  <c r="DT276" i="171"/>
  <c r="DO276" i="171" s="1"/>
  <c r="DS276" i="171"/>
  <c r="DN276" i="171" s="1"/>
  <c r="DR276" i="171"/>
  <c r="DM276" i="171" s="1"/>
  <c r="DP276" i="171"/>
  <c r="DJ276" i="171"/>
  <c r="DE276" i="171" s="1"/>
  <c r="DI276" i="171"/>
  <c r="DD276" i="171" s="1"/>
  <c r="DH276" i="171"/>
  <c r="DC276" i="171" s="1"/>
  <c r="DF276" i="171"/>
  <c r="DA276" i="171"/>
  <c r="CZ276" i="171"/>
  <c r="CY276" i="171"/>
  <c r="CX276" i="171"/>
  <c r="CV276" i="171"/>
  <c r="BT276" i="171"/>
  <c r="BX276" i="171" s="1"/>
  <c r="BS276" i="171"/>
  <c r="BW276" i="171" s="1"/>
  <c r="BR276" i="171"/>
  <c r="BV276" i="171" s="1"/>
  <c r="BH276" i="171"/>
  <c r="BG276" i="171"/>
  <c r="BF276" i="171"/>
  <c r="BE276" i="171"/>
  <c r="BD276" i="171"/>
  <c r="BC276" i="171"/>
  <c r="BB276" i="171"/>
  <c r="BA276" i="171"/>
  <c r="AY276" i="171"/>
  <c r="AW276" i="171"/>
  <c r="AV276" i="171"/>
  <c r="AU276" i="171"/>
  <c r="AT276" i="171"/>
  <c r="AR276" i="171"/>
  <c r="AO276" i="171"/>
  <c r="AN276" i="171"/>
  <c r="AM276" i="171"/>
  <c r="AK276" i="171"/>
  <c r="AP276" i="171" s="1"/>
  <c r="AE276" i="171"/>
  <c r="AF276" i="171" s="1"/>
  <c r="AD276" i="171"/>
  <c r="AB276" i="171" s="1"/>
  <c r="FD276" i="171" s="1"/>
  <c r="Y276" i="171"/>
  <c r="X276" i="171"/>
  <c r="V276" i="171"/>
  <c r="F276" i="171"/>
  <c r="D276" i="171"/>
  <c r="C276" i="171"/>
  <c r="A276" i="171"/>
  <c r="FN275" i="171"/>
  <c r="FG275" i="171"/>
  <c r="FH275" i="171" s="1"/>
  <c r="FC275" i="171"/>
  <c r="DU275" i="171" s="1"/>
  <c r="FB275" i="171"/>
  <c r="FA275" i="171"/>
  <c r="EZ275" i="171"/>
  <c r="EY275" i="171"/>
  <c r="ES275" i="171"/>
  <c r="ER275" i="171"/>
  <c r="EQ275" i="171"/>
  <c r="EO275" i="171"/>
  <c r="EN275" i="171"/>
  <c r="EM275" i="171"/>
  <c r="EF275" i="171"/>
  <c r="EJ275" i="171" s="1"/>
  <c r="EE275" i="171"/>
  <c r="EI275" i="171" s="1"/>
  <c r="ED275" i="171"/>
  <c r="DT275" i="171"/>
  <c r="DO275" i="171" s="1"/>
  <c r="DS275" i="171"/>
  <c r="DN275" i="171" s="1"/>
  <c r="DR275" i="171"/>
  <c r="DM275" i="171" s="1"/>
  <c r="DP275" i="171"/>
  <c r="DJ275" i="171"/>
  <c r="DE275" i="171" s="1"/>
  <c r="DI275" i="171"/>
  <c r="DD275" i="171" s="1"/>
  <c r="DH275" i="171"/>
  <c r="DC275" i="171" s="1"/>
  <c r="DF275" i="171"/>
  <c r="DA275" i="171"/>
  <c r="CZ275" i="171"/>
  <c r="CY275" i="171"/>
  <c r="CX275" i="171"/>
  <c r="CV275" i="171"/>
  <c r="BT275" i="171"/>
  <c r="BX275" i="171" s="1"/>
  <c r="BS275" i="171"/>
  <c r="BW275" i="171" s="1"/>
  <c r="BR275" i="171"/>
  <c r="BV275" i="171" s="1"/>
  <c r="BI275" i="171"/>
  <c r="BH275" i="171"/>
  <c r="BG275" i="171"/>
  <c r="BF275" i="171"/>
  <c r="BE275" i="171"/>
  <c r="BD275" i="171"/>
  <c r="BC275" i="171"/>
  <c r="BB275" i="171"/>
  <c r="BA275" i="171"/>
  <c r="AY275" i="171"/>
  <c r="AW275" i="171"/>
  <c r="AV275" i="171"/>
  <c r="AU275" i="171"/>
  <c r="AT275" i="171"/>
  <c r="AR275" i="171"/>
  <c r="AP275" i="171"/>
  <c r="AO275" i="171"/>
  <c r="AN275" i="171"/>
  <c r="AM275" i="171"/>
  <c r="AK275" i="171"/>
  <c r="AE275" i="171"/>
  <c r="AF275" i="171" s="1"/>
  <c r="AD275" i="171"/>
  <c r="Y275" i="171"/>
  <c r="X275" i="171"/>
  <c r="V275" i="171"/>
  <c r="F275" i="171"/>
  <c r="D275" i="171"/>
  <c r="C275" i="171"/>
  <c r="A275" i="171"/>
  <c r="FN274" i="171"/>
  <c r="FG274" i="171"/>
  <c r="FJ274" i="171" s="1"/>
  <c r="FR274" i="171" s="1"/>
  <c r="FB274" i="171"/>
  <c r="FA274" i="171"/>
  <c r="EZ274" i="171"/>
  <c r="FC274" i="171" s="1"/>
  <c r="EY274" i="171"/>
  <c r="ES274" i="171"/>
  <c r="ER274" i="171"/>
  <c r="EQ274" i="171"/>
  <c r="EO274" i="171"/>
  <c r="EN274" i="171"/>
  <c r="EM274" i="171"/>
  <c r="EF274" i="171"/>
  <c r="EJ274" i="171" s="1"/>
  <c r="EE274" i="171"/>
  <c r="EI274" i="171" s="1"/>
  <c r="ED274" i="171"/>
  <c r="EH274" i="171" s="1"/>
  <c r="DT274" i="171"/>
  <c r="DO274" i="171" s="1"/>
  <c r="DS274" i="171"/>
  <c r="DN274" i="171" s="1"/>
  <c r="DR274" i="171"/>
  <c r="DM274" i="171" s="1"/>
  <c r="DP274" i="171"/>
  <c r="DJ274" i="171"/>
  <c r="DE274" i="171" s="1"/>
  <c r="DI274" i="171"/>
  <c r="DD274" i="171" s="1"/>
  <c r="DH274" i="171"/>
  <c r="DC274" i="171" s="1"/>
  <c r="DF274" i="171"/>
  <c r="DA274" i="171"/>
  <c r="CZ274" i="171"/>
  <c r="CY274" i="171"/>
  <c r="CX274" i="171"/>
  <c r="CV274" i="171"/>
  <c r="BT274" i="171"/>
  <c r="BX274" i="171" s="1"/>
  <c r="BS274" i="171"/>
  <c r="BW274" i="171" s="1"/>
  <c r="BR274" i="171"/>
  <c r="BV274" i="171" s="1"/>
  <c r="BH274" i="171"/>
  <c r="BG274" i="171"/>
  <c r="BF274" i="171"/>
  <c r="BI274" i="171" s="1"/>
  <c r="BE274" i="171"/>
  <c r="BD274" i="171"/>
  <c r="BC274" i="171"/>
  <c r="BB274" i="171"/>
  <c r="BA274" i="171"/>
  <c r="AY274" i="171"/>
  <c r="AW274" i="171"/>
  <c r="AV274" i="171"/>
  <c r="AU274" i="171"/>
  <c r="AT274" i="171"/>
  <c r="AR274" i="171"/>
  <c r="AP274" i="171"/>
  <c r="AO274" i="171"/>
  <c r="AN274" i="171"/>
  <c r="AM274" i="171"/>
  <c r="AK274" i="171"/>
  <c r="AE274" i="171"/>
  <c r="AF274" i="171" s="1"/>
  <c r="AD274" i="171"/>
  <c r="Y274" i="171"/>
  <c r="X274" i="171"/>
  <c r="V274" i="171"/>
  <c r="F274" i="171"/>
  <c r="D274" i="171"/>
  <c r="C274" i="171"/>
  <c r="A274" i="171"/>
  <c r="FN273" i="171"/>
  <c r="FG273" i="171"/>
  <c r="FH273" i="171" s="1"/>
  <c r="FB273" i="171"/>
  <c r="FA273" i="171"/>
  <c r="EZ273" i="171"/>
  <c r="FC273" i="171" s="1"/>
  <c r="EY273" i="171"/>
  <c r="ES273" i="171"/>
  <c r="ER273" i="171"/>
  <c r="EQ273" i="171"/>
  <c r="ET273" i="171" s="1"/>
  <c r="EO273" i="171"/>
  <c r="EN273" i="171"/>
  <c r="EM273" i="171"/>
  <c r="EF273" i="171"/>
  <c r="EJ273" i="171" s="1"/>
  <c r="EE273" i="171"/>
  <c r="ED273" i="171"/>
  <c r="EH273" i="171" s="1"/>
  <c r="DT273" i="171"/>
  <c r="DO273" i="171" s="1"/>
  <c r="DS273" i="171"/>
  <c r="DN273" i="171" s="1"/>
  <c r="DR273" i="171"/>
  <c r="DP273" i="171"/>
  <c r="DM273" i="171"/>
  <c r="DJ273" i="171"/>
  <c r="DE273" i="171" s="1"/>
  <c r="DI273" i="171"/>
  <c r="DD273" i="171" s="1"/>
  <c r="DH273" i="171"/>
  <c r="DF273" i="171"/>
  <c r="DC273" i="171"/>
  <c r="DA273" i="171"/>
  <c r="CZ273" i="171"/>
  <c r="CY273" i="171"/>
  <c r="CX273" i="171"/>
  <c r="CV273" i="171"/>
  <c r="BT273" i="171"/>
  <c r="BX273" i="171" s="1"/>
  <c r="BS273" i="171"/>
  <c r="BW273" i="171" s="1"/>
  <c r="BR273" i="171"/>
  <c r="BV273" i="171" s="1"/>
  <c r="BH273" i="171"/>
  <c r="BG273" i="171"/>
  <c r="BF273" i="171"/>
  <c r="BI273" i="171" s="1"/>
  <c r="BE273" i="171"/>
  <c r="BD273" i="171"/>
  <c r="BC273" i="171"/>
  <c r="BB273" i="171"/>
  <c r="BA273" i="171"/>
  <c r="AY273" i="171"/>
  <c r="AW273" i="171"/>
  <c r="AV273" i="171"/>
  <c r="AU273" i="171"/>
  <c r="AT273" i="171"/>
  <c r="AR273" i="171"/>
  <c r="AO273" i="171"/>
  <c r="AN273" i="171"/>
  <c r="AM273" i="171"/>
  <c r="AK273" i="171"/>
  <c r="AP273" i="171" s="1"/>
  <c r="AE273" i="171"/>
  <c r="AF273" i="171" s="1"/>
  <c r="AD273" i="171"/>
  <c r="Y273" i="171"/>
  <c r="X273" i="171"/>
  <c r="V273" i="171"/>
  <c r="F273" i="171"/>
  <c r="D273" i="171"/>
  <c r="C273" i="171"/>
  <c r="A273" i="171"/>
  <c r="FN272" i="171"/>
  <c r="FG272" i="171"/>
  <c r="FI272" i="171" s="1"/>
  <c r="FQ272" i="171" s="1"/>
  <c r="FB272" i="171"/>
  <c r="FA272" i="171"/>
  <c r="EZ272" i="171"/>
  <c r="EY272" i="171"/>
  <c r="ES272" i="171"/>
  <c r="ER272" i="171"/>
  <c r="EQ272" i="171"/>
  <c r="ET272" i="171" s="1"/>
  <c r="EO272" i="171"/>
  <c r="EN272" i="171"/>
  <c r="EM272" i="171"/>
  <c r="EF272" i="171"/>
  <c r="EJ272" i="171" s="1"/>
  <c r="EE272" i="171"/>
  <c r="EI272" i="171" s="1"/>
  <c r="ED272" i="171"/>
  <c r="EH272" i="171" s="1"/>
  <c r="DT272" i="171"/>
  <c r="DS272" i="171"/>
  <c r="DR272" i="171"/>
  <c r="DM272" i="171" s="1"/>
  <c r="DP272" i="171"/>
  <c r="DO272" i="171"/>
  <c r="DN272" i="171"/>
  <c r="DJ272" i="171"/>
  <c r="DI272" i="171"/>
  <c r="DD272" i="171" s="1"/>
  <c r="DH272" i="171"/>
  <c r="DC272" i="171" s="1"/>
  <c r="DF272" i="171"/>
  <c r="DE272" i="171"/>
  <c r="DA272" i="171"/>
  <c r="CZ272" i="171"/>
  <c r="CY272" i="171"/>
  <c r="CX272" i="171"/>
  <c r="CV272" i="171"/>
  <c r="BT272" i="171"/>
  <c r="BX272" i="171" s="1"/>
  <c r="BS272" i="171"/>
  <c r="BW272" i="171" s="1"/>
  <c r="BR272" i="171"/>
  <c r="BV272" i="171" s="1"/>
  <c r="BH272" i="171"/>
  <c r="BG272" i="171"/>
  <c r="BF272" i="171"/>
  <c r="BE272" i="171"/>
  <c r="BD272" i="171"/>
  <c r="BC272" i="171"/>
  <c r="BB272" i="171"/>
  <c r="BA272" i="171"/>
  <c r="AY272" i="171"/>
  <c r="AW272" i="171"/>
  <c r="AV272" i="171"/>
  <c r="AU272" i="171"/>
  <c r="AT272" i="171"/>
  <c r="AR272" i="171"/>
  <c r="AP272" i="171"/>
  <c r="AO272" i="171"/>
  <c r="AN272" i="171"/>
  <c r="AM272" i="171"/>
  <c r="AK272" i="171"/>
  <c r="AE272" i="171"/>
  <c r="AF272" i="171" s="1"/>
  <c r="AD272" i="171"/>
  <c r="Y272" i="171"/>
  <c r="X272" i="171"/>
  <c r="V272" i="171"/>
  <c r="F272" i="171"/>
  <c r="D272" i="171"/>
  <c r="C272" i="171"/>
  <c r="A272" i="171"/>
  <c r="FN271" i="171"/>
  <c r="FG271" i="171"/>
  <c r="FJ271" i="171" s="1"/>
  <c r="FR271" i="171" s="1"/>
  <c r="FB271" i="171"/>
  <c r="FA271" i="171"/>
  <c r="EZ271" i="171"/>
  <c r="EY271" i="171"/>
  <c r="ES271" i="171"/>
  <c r="ER271" i="171"/>
  <c r="EQ271" i="171"/>
  <c r="ET271" i="171" s="1"/>
  <c r="EO271" i="171"/>
  <c r="EN271" i="171"/>
  <c r="EM271" i="171"/>
  <c r="EF271" i="171"/>
  <c r="EJ271" i="171" s="1"/>
  <c r="EE271" i="171"/>
  <c r="EI271" i="171" s="1"/>
  <c r="ED271" i="171"/>
  <c r="EH271" i="171" s="1"/>
  <c r="DT271" i="171"/>
  <c r="DS271" i="171"/>
  <c r="DN271" i="171" s="1"/>
  <c r="DR271" i="171"/>
  <c r="DM271" i="171" s="1"/>
  <c r="DP271" i="171"/>
  <c r="DO271" i="171"/>
  <c r="DJ271" i="171"/>
  <c r="DE271" i="171" s="1"/>
  <c r="DI271" i="171"/>
  <c r="DD271" i="171" s="1"/>
  <c r="DH271" i="171"/>
  <c r="DC271" i="171" s="1"/>
  <c r="DF271" i="171"/>
  <c r="DA271" i="171"/>
  <c r="CZ271" i="171"/>
  <c r="CY271" i="171"/>
  <c r="CX271" i="171"/>
  <c r="CV271" i="171"/>
  <c r="BT271" i="171"/>
  <c r="BX271" i="171" s="1"/>
  <c r="BS271" i="171"/>
  <c r="BW271" i="171" s="1"/>
  <c r="BR271" i="171"/>
  <c r="BH271" i="171"/>
  <c r="BG271" i="171"/>
  <c r="BF271" i="171"/>
  <c r="BE271" i="171"/>
  <c r="BD271" i="171"/>
  <c r="BC271" i="171"/>
  <c r="BB271" i="171"/>
  <c r="BA271" i="171"/>
  <c r="AY271" i="171"/>
  <c r="AW271" i="171"/>
  <c r="AV271" i="171"/>
  <c r="AU271" i="171"/>
  <c r="AT271" i="171"/>
  <c r="AR271" i="171"/>
  <c r="AO271" i="171"/>
  <c r="AN271" i="171"/>
  <c r="AM271" i="171"/>
  <c r="AK271" i="171"/>
  <c r="AP271" i="171" s="1"/>
  <c r="AE271" i="171"/>
  <c r="AF271" i="171" s="1"/>
  <c r="AD271" i="171"/>
  <c r="AB271" i="171" s="1"/>
  <c r="FD271" i="171" s="1"/>
  <c r="Y271" i="171"/>
  <c r="CO271" i="171" s="1"/>
  <c r="X271" i="171"/>
  <c r="V271" i="171"/>
  <c r="F271" i="171"/>
  <c r="D271" i="171"/>
  <c r="C271" i="171"/>
  <c r="A271" i="171"/>
  <c r="FN270" i="171"/>
  <c r="FG270" i="171"/>
  <c r="FC270" i="171"/>
  <c r="DK270" i="171" s="1"/>
  <c r="FB270" i="171"/>
  <c r="FA270" i="171"/>
  <c r="EZ270" i="171"/>
  <c r="EY270" i="171"/>
  <c r="ES270" i="171"/>
  <c r="ER270" i="171"/>
  <c r="EQ270" i="171"/>
  <c r="EO270" i="171"/>
  <c r="EN270" i="171"/>
  <c r="EM270" i="171"/>
  <c r="EP270" i="171" s="1"/>
  <c r="EF270" i="171"/>
  <c r="EJ270" i="171" s="1"/>
  <c r="EE270" i="171"/>
  <c r="EI270" i="171" s="1"/>
  <c r="ED270" i="171"/>
  <c r="EH270" i="171" s="1"/>
  <c r="DT270" i="171"/>
  <c r="DO270" i="171" s="1"/>
  <c r="DS270" i="171"/>
  <c r="DN270" i="171" s="1"/>
  <c r="DR270" i="171"/>
  <c r="DM270" i="171" s="1"/>
  <c r="DP270" i="171"/>
  <c r="DJ270" i="171"/>
  <c r="DE270" i="171" s="1"/>
  <c r="DI270" i="171"/>
  <c r="DD270" i="171" s="1"/>
  <c r="DH270" i="171"/>
  <c r="DF270" i="171"/>
  <c r="DC270" i="171"/>
  <c r="DA270" i="171"/>
  <c r="CZ270" i="171"/>
  <c r="CY270" i="171"/>
  <c r="CX270" i="171"/>
  <c r="CV270" i="171"/>
  <c r="BT270" i="171"/>
  <c r="BX270" i="171" s="1"/>
  <c r="BS270" i="171"/>
  <c r="BW270" i="171" s="1"/>
  <c r="BR270" i="171"/>
  <c r="BV270" i="171" s="1"/>
  <c r="BH270" i="171"/>
  <c r="BG270" i="171"/>
  <c r="BF270" i="171"/>
  <c r="BE270" i="171"/>
  <c r="BD270" i="171"/>
  <c r="BC270" i="171"/>
  <c r="BB270" i="171"/>
  <c r="BA270" i="171"/>
  <c r="AY270" i="171"/>
  <c r="AW270" i="171"/>
  <c r="AV270" i="171"/>
  <c r="AU270" i="171"/>
  <c r="AT270" i="171"/>
  <c r="AR270" i="171"/>
  <c r="AO270" i="171"/>
  <c r="AN270" i="171"/>
  <c r="AM270" i="171"/>
  <c r="AK270" i="171"/>
  <c r="AP270" i="171" s="1"/>
  <c r="AE270" i="171"/>
  <c r="AF270" i="171" s="1"/>
  <c r="AD270" i="171"/>
  <c r="AB270" i="171"/>
  <c r="FD270" i="171" s="1"/>
  <c r="Y270" i="171"/>
  <c r="X270" i="171"/>
  <c r="V270" i="171"/>
  <c r="F270" i="171"/>
  <c r="D270" i="171"/>
  <c r="C270" i="171"/>
  <c r="A270" i="171"/>
  <c r="FN269" i="171"/>
  <c r="FG269" i="171"/>
  <c r="FH269" i="171" s="1"/>
  <c r="FB269" i="171"/>
  <c r="FA269" i="171"/>
  <c r="EZ269" i="171"/>
  <c r="FC269" i="171" s="1"/>
  <c r="EY269" i="171"/>
  <c r="ES269" i="171"/>
  <c r="ER269" i="171"/>
  <c r="EQ269" i="171"/>
  <c r="ET269" i="171" s="1"/>
  <c r="EO269" i="171"/>
  <c r="EN269" i="171"/>
  <c r="EM269" i="171"/>
  <c r="EP269" i="171" s="1"/>
  <c r="EF269" i="171"/>
  <c r="EJ269" i="171" s="1"/>
  <c r="EE269" i="171"/>
  <c r="EI269" i="171" s="1"/>
  <c r="ED269" i="171"/>
  <c r="DT269" i="171"/>
  <c r="DS269" i="171"/>
  <c r="DN269" i="171" s="1"/>
  <c r="DR269" i="171"/>
  <c r="DM269" i="171" s="1"/>
  <c r="DP269" i="171"/>
  <c r="DO269" i="171"/>
  <c r="DJ269" i="171"/>
  <c r="DE269" i="171" s="1"/>
  <c r="DI269" i="171"/>
  <c r="DH269" i="171"/>
  <c r="DF269" i="171"/>
  <c r="DD269" i="171"/>
  <c r="DC269" i="171"/>
  <c r="DA269" i="171"/>
  <c r="CZ269" i="171"/>
  <c r="CY269" i="171"/>
  <c r="CX269" i="171"/>
  <c r="CV269" i="171"/>
  <c r="BT269" i="171"/>
  <c r="BX269" i="171" s="1"/>
  <c r="BS269" i="171"/>
  <c r="BW269" i="171" s="1"/>
  <c r="BR269" i="171"/>
  <c r="BV269" i="171" s="1"/>
  <c r="BH269" i="171"/>
  <c r="BG269" i="171"/>
  <c r="BF269" i="171"/>
  <c r="BI269" i="171" s="1"/>
  <c r="BE269" i="171"/>
  <c r="BD269" i="171"/>
  <c r="BC269" i="171"/>
  <c r="BB269" i="171"/>
  <c r="BA269" i="171"/>
  <c r="AY269" i="171"/>
  <c r="AW269" i="171"/>
  <c r="AV269" i="171"/>
  <c r="AU269" i="171"/>
  <c r="AT269" i="171"/>
  <c r="AR269" i="171"/>
  <c r="AP269" i="171"/>
  <c r="AO269" i="171"/>
  <c r="AN269" i="171"/>
  <c r="AM269" i="171"/>
  <c r="AK269" i="171"/>
  <c r="AE269" i="171"/>
  <c r="AF269" i="171" s="1"/>
  <c r="AD269" i="171"/>
  <c r="Y269" i="171"/>
  <c r="X269" i="171"/>
  <c r="V269" i="171"/>
  <c r="F269" i="171"/>
  <c r="D269" i="171"/>
  <c r="C269" i="171"/>
  <c r="A269" i="171"/>
  <c r="FN268" i="171"/>
  <c r="FG268" i="171"/>
  <c r="FJ268" i="171" s="1"/>
  <c r="FR268" i="171" s="1"/>
  <c r="FC268" i="171"/>
  <c r="DU268" i="171" s="1"/>
  <c r="FB268" i="171"/>
  <c r="FA268" i="171"/>
  <c r="EZ268" i="171"/>
  <c r="EY268" i="171"/>
  <c r="ES268" i="171"/>
  <c r="ER268" i="171"/>
  <c r="EQ268" i="171"/>
  <c r="EO268" i="171"/>
  <c r="EN268" i="171"/>
  <c r="EM268" i="171"/>
  <c r="EF268" i="171"/>
  <c r="EJ268" i="171" s="1"/>
  <c r="EE268" i="171"/>
  <c r="EI268" i="171" s="1"/>
  <c r="ED268" i="171"/>
  <c r="EH268" i="171" s="1"/>
  <c r="DT268" i="171"/>
  <c r="DO268" i="171" s="1"/>
  <c r="DS268" i="171"/>
  <c r="DN268" i="171" s="1"/>
  <c r="DR268" i="171"/>
  <c r="DP268" i="171"/>
  <c r="DM268" i="171"/>
  <c r="DJ268" i="171"/>
  <c r="DI268" i="171"/>
  <c r="DH268" i="171"/>
  <c r="DC268" i="171" s="1"/>
  <c r="DF268" i="171"/>
  <c r="DE268" i="171"/>
  <c r="DD268" i="171"/>
  <c r="DA268" i="171"/>
  <c r="CZ268" i="171"/>
  <c r="CY268" i="171"/>
  <c r="CX268" i="171"/>
  <c r="CV268" i="171"/>
  <c r="BT268" i="171"/>
  <c r="BX268" i="171" s="1"/>
  <c r="BS268" i="171"/>
  <c r="BR268" i="171"/>
  <c r="BV268" i="171" s="1"/>
  <c r="BH268" i="171"/>
  <c r="BG268" i="171"/>
  <c r="BI268" i="171" s="1"/>
  <c r="BF268" i="171"/>
  <c r="BE268" i="171"/>
  <c r="BD268" i="171"/>
  <c r="BC268" i="171"/>
  <c r="BB268" i="171"/>
  <c r="BA268" i="171"/>
  <c r="AY268" i="171"/>
  <c r="AW268" i="171"/>
  <c r="AV268" i="171"/>
  <c r="AU268" i="171"/>
  <c r="AT268" i="171"/>
  <c r="AR268" i="171"/>
  <c r="AP268" i="171"/>
  <c r="AO268" i="171"/>
  <c r="AN268" i="171"/>
  <c r="AM268" i="171"/>
  <c r="AK268" i="171"/>
  <c r="AE268" i="171"/>
  <c r="AF268" i="171" s="1"/>
  <c r="AD268" i="171"/>
  <c r="Y268" i="171"/>
  <c r="X268" i="171"/>
  <c r="V268" i="171"/>
  <c r="F268" i="171"/>
  <c r="D268" i="171"/>
  <c r="C268" i="171"/>
  <c r="A268" i="171"/>
  <c r="FN267" i="171"/>
  <c r="FG267" i="171"/>
  <c r="FJ267" i="171" s="1"/>
  <c r="FR267" i="171" s="1"/>
  <c r="FB267" i="171"/>
  <c r="FA267" i="171"/>
  <c r="EZ267" i="171"/>
  <c r="EY267" i="171"/>
  <c r="ES267" i="171"/>
  <c r="ER267" i="171"/>
  <c r="ET267" i="171" s="1"/>
  <c r="EQ267" i="171"/>
  <c r="EO267" i="171"/>
  <c r="EN267" i="171"/>
  <c r="EM267" i="171"/>
  <c r="EF267" i="171"/>
  <c r="EJ267" i="171" s="1"/>
  <c r="EE267" i="171"/>
  <c r="EI267" i="171" s="1"/>
  <c r="ED267" i="171"/>
  <c r="EH267" i="171" s="1"/>
  <c r="DT267" i="171"/>
  <c r="DO267" i="171" s="1"/>
  <c r="DS267" i="171"/>
  <c r="DR267" i="171"/>
  <c r="DM267" i="171" s="1"/>
  <c r="DP267" i="171"/>
  <c r="DN267" i="171"/>
  <c r="DJ267" i="171"/>
  <c r="DI267" i="171"/>
  <c r="DD267" i="171" s="1"/>
  <c r="DH267" i="171"/>
  <c r="DC267" i="171" s="1"/>
  <c r="DF267" i="171"/>
  <c r="DE267" i="171"/>
  <c r="DA267" i="171"/>
  <c r="CZ267" i="171"/>
  <c r="CY267" i="171"/>
  <c r="CX267" i="171"/>
  <c r="CV267" i="171"/>
  <c r="BT267" i="171"/>
  <c r="BX267" i="171" s="1"/>
  <c r="BS267" i="171"/>
  <c r="BW267" i="171" s="1"/>
  <c r="BR267" i="171"/>
  <c r="BI267" i="171"/>
  <c r="BH267" i="171"/>
  <c r="BG267" i="171"/>
  <c r="BF267" i="171"/>
  <c r="BE267" i="171"/>
  <c r="BD267" i="171"/>
  <c r="BC267" i="171"/>
  <c r="BB267" i="171"/>
  <c r="BA267" i="171"/>
  <c r="AY267" i="171"/>
  <c r="AW267" i="171"/>
  <c r="AV267" i="171"/>
  <c r="AU267" i="171"/>
  <c r="AT267" i="171"/>
  <c r="AR267" i="171"/>
  <c r="AP267" i="171"/>
  <c r="AO267" i="171"/>
  <c r="AN267" i="171"/>
  <c r="AM267" i="171"/>
  <c r="AK267" i="171"/>
  <c r="AE267" i="171"/>
  <c r="AF267" i="171" s="1"/>
  <c r="AD267" i="171"/>
  <c r="Y267" i="171"/>
  <c r="X267" i="171"/>
  <c r="V267" i="171"/>
  <c r="F267" i="171"/>
  <c r="D267" i="171"/>
  <c r="C267" i="171"/>
  <c r="A267" i="171"/>
  <c r="FN266" i="171"/>
  <c r="FG266" i="171"/>
  <c r="FI266" i="171" s="1"/>
  <c r="FQ266" i="171" s="1"/>
  <c r="FB266" i="171"/>
  <c r="FA266" i="171"/>
  <c r="EZ266" i="171"/>
  <c r="FC266" i="171" s="1"/>
  <c r="EY266" i="171"/>
  <c r="ET266" i="171"/>
  <c r="ES266" i="171"/>
  <c r="ER266" i="171"/>
  <c r="EQ266" i="171"/>
  <c r="EO266" i="171"/>
  <c r="EN266" i="171"/>
  <c r="EM266" i="171"/>
  <c r="EF266" i="171"/>
  <c r="EJ266" i="171" s="1"/>
  <c r="EE266" i="171"/>
  <c r="EI266" i="171" s="1"/>
  <c r="ED266" i="171"/>
  <c r="DT266" i="171"/>
  <c r="DO266" i="171" s="1"/>
  <c r="DS266" i="171"/>
  <c r="DN266" i="171" s="1"/>
  <c r="DR266" i="171"/>
  <c r="DM266" i="171" s="1"/>
  <c r="DP266" i="171"/>
  <c r="DJ266" i="171"/>
  <c r="DE266" i="171" s="1"/>
  <c r="DI266" i="171"/>
  <c r="DD266" i="171" s="1"/>
  <c r="DH266" i="171"/>
  <c r="DC266" i="171" s="1"/>
  <c r="DF266" i="171"/>
  <c r="DA266" i="171"/>
  <c r="CZ266" i="171"/>
  <c r="CY266" i="171"/>
  <c r="CX266" i="171"/>
  <c r="CV266" i="171"/>
  <c r="BT266" i="171"/>
  <c r="BX266" i="171" s="1"/>
  <c r="BS266" i="171"/>
  <c r="BW266" i="171" s="1"/>
  <c r="BR266" i="171"/>
  <c r="BV266" i="171" s="1"/>
  <c r="BH266" i="171"/>
  <c r="BG266" i="171"/>
  <c r="BF266" i="171"/>
  <c r="BE266" i="171"/>
  <c r="BD266" i="171"/>
  <c r="BC266" i="171"/>
  <c r="BB266" i="171"/>
  <c r="BA266" i="171"/>
  <c r="AY266" i="171"/>
  <c r="AW266" i="171"/>
  <c r="AV266" i="171"/>
  <c r="AU266" i="171"/>
  <c r="AT266" i="171"/>
  <c r="AR266" i="171"/>
  <c r="AP266" i="171"/>
  <c r="AO266" i="171"/>
  <c r="AN266" i="171"/>
  <c r="AM266" i="171"/>
  <c r="AK266" i="171"/>
  <c r="AE266" i="171"/>
  <c r="AF266" i="171" s="1"/>
  <c r="AD266" i="171"/>
  <c r="Y266" i="171"/>
  <c r="X266" i="171"/>
  <c r="V266" i="171"/>
  <c r="F266" i="171"/>
  <c r="D266" i="171"/>
  <c r="C266" i="171"/>
  <c r="A266" i="171"/>
  <c r="FN265" i="171"/>
  <c r="FG265" i="171"/>
  <c r="FB265" i="171"/>
  <c r="FA265" i="171"/>
  <c r="EZ265" i="171"/>
  <c r="FC265" i="171" s="1"/>
  <c r="EY265" i="171"/>
  <c r="ET265" i="171"/>
  <c r="ES265" i="171"/>
  <c r="ER265" i="171"/>
  <c r="EQ265" i="171"/>
  <c r="EO265" i="171"/>
  <c r="EN265" i="171"/>
  <c r="EM265" i="171"/>
  <c r="EF265" i="171"/>
  <c r="EJ265" i="171" s="1"/>
  <c r="EE265" i="171"/>
  <c r="ED265" i="171"/>
  <c r="EH265" i="171" s="1"/>
  <c r="DT265" i="171"/>
  <c r="DO265" i="171" s="1"/>
  <c r="DS265" i="171"/>
  <c r="DN265" i="171" s="1"/>
  <c r="DR265" i="171"/>
  <c r="DM265" i="171" s="1"/>
  <c r="DP265" i="171"/>
  <c r="DJ265" i="171"/>
  <c r="DE265" i="171" s="1"/>
  <c r="DI265" i="171"/>
  <c r="DD265" i="171" s="1"/>
  <c r="DH265" i="171"/>
  <c r="DC265" i="171" s="1"/>
  <c r="DF265" i="171"/>
  <c r="DA265" i="171"/>
  <c r="CZ265" i="171"/>
  <c r="CY265" i="171"/>
  <c r="CX265" i="171"/>
  <c r="CV265" i="171"/>
  <c r="BT265" i="171"/>
  <c r="BX265" i="171" s="1"/>
  <c r="BS265" i="171"/>
  <c r="BW265" i="171" s="1"/>
  <c r="BR265" i="171"/>
  <c r="BH265" i="171"/>
  <c r="BG265" i="171"/>
  <c r="BF265" i="171"/>
  <c r="BE265" i="171"/>
  <c r="BD265" i="171"/>
  <c r="BC265" i="171"/>
  <c r="BB265" i="171"/>
  <c r="BA265" i="171"/>
  <c r="AY265" i="171"/>
  <c r="AW265" i="171"/>
  <c r="AV265" i="171"/>
  <c r="AU265" i="171"/>
  <c r="AT265" i="171"/>
  <c r="AR265" i="171"/>
  <c r="AP265" i="171"/>
  <c r="AO265" i="171"/>
  <c r="AN265" i="171"/>
  <c r="AM265" i="171"/>
  <c r="AK265" i="171"/>
  <c r="AE265" i="171"/>
  <c r="AF265" i="171" s="1"/>
  <c r="AD265" i="171"/>
  <c r="Y265" i="171"/>
  <c r="X265" i="171"/>
  <c r="V265" i="171"/>
  <c r="F265" i="171"/>
  <c r="D265" i="171"/>
  <c r="C265" i="171"/>
  <c r="A265" i="171"/>
  <c r="FN264" i="171"/>
  <c r="FG264" i="171"/>
  <c r="FJ264" i="171" s="1"/>
  <c r="FR264" i="171" s="1"/>
  <c r="FB264" i="171"/>
  <c r="FA264" i="171"/>
  <c r="EZ264" i="171"/>
  <c r="FC264" i="171" s="1"/>
  <c r="DK264" i="171" s="1"/>
  <c r="EY264" i="171"/>
  <c r="ES264" i="171"/>
  <c r="ER264" i="171"/>
  <c r="EQ264" i="171"/>
  <c r="EO264" i="171"/>
  <c r="EN264" i="171"/>
  <c r="EM264" i="171"/>
  <c r="EF264" i="171"/>
  <c r="EJ264" i="171" s="1"/>
  <c r="EE264" i="171"/>
  <c r="EI264" i="171" s="1"/>
  <c r="ED264" i="171"/>
  <c r="EH264" i="171" s="1"/>
  <c r="DT264" i="171"/>
  <c r="DO264" i="171" s="1"/>
  <c r="DS264" i="171"/>
  <c r="DN264" i="171" s="1"/>
  <c r="DR264" i="171"/>
  <c r="DM264" i="171" s="1"/>
  <c r="DP264" i="171"/>
  <c r="DJ264" i="171"/>
  <c r="DE264" i="171" s="1"/>
  <c r="DI264" i="171"/>
  <c r="DD264" i="171" s="1"/>
  <c r="DH264" i="171"/>
  <c r="DC264" i="171" s="1"/>
  <c r="DF264" i="171"/>
  <c r="DA264" i="171"/>
  <c r="CZ264" i="171"/>
  <c r="CY264" i="171"/>
  <c r="CX264" i="171"/>
  <c r="CV264" i="171"/>
  <c r="BT264" i="171"/>
  <c r="BX264" i="171" s="1"/>
  <c r="BS264" i="171"/>
  <c r="BW264" i="171" s="1"/>
  <c r="BR264" i="171"/>
  <c r="BV264" i="171" s="1"/>
  <c r="BH264" i="171"/>
  <c r="BG264" i="171"/>
  <c r="BF264" i="171"/>
  <c r="BE264" i="171"/>
  <c r="BD264" i="171"/>
  <c r="BC264" i="171"/>
  <c r="BB264" i="171"/>
  <c r="BA264" i="171"/>
  <c r="AY264" i="171"/>
  <c r="AW264" i="171"/>
  <c r="AV264" i="171"/>
  <c r="AU264" i="171"/>
  <c r="AT264" i="171"/>
  <c r="AR264" i="171"/>
  <c r="AO264" i="171"/>
  <c r="AN264" i="171"/>
  <c r="AM264" i="171"/>
  <c r="AK264" i="171"/>
  <c r="AP264" i="171" s="1"/>
  <c r="AE264" i="171"/>
  <c r="AF264" i="171" s="1"/>
  <c r="AD264" i="171"/>
  <c r="AB264" i="171" s="1"/>
  <c r="FD264" i="171" s="1"/>
  <c r="Y264" i="171"/>
  <c r="CM264" i="171" s="1"/>
  <c r="X264" i="171"/>
  <c r="V264" i="171"/>
  <c r="F264" i="171"/>
  <c r="D264" i="171"/>
  <c r="C264" i="171"/>
  <c r="A264" i="171"/>
  <c r="FN263" i="171"/>
  <c r="FG263" i="171"/>
  <c r="FH263" i="171" s="1"/>
  <c r="FC263" i="171"/>
  <c r="DU263" i="171" s="1"/>
  <c r="FB263" i="171"/>
  <c r="FA263" i="171"/>
  <c r="EZ263" i="171"/>
  <c r="EY263" i="171"/>
  <c r="ES263" i="171"/>
  <c r="ER263" i="171"/>
  <c r="EQ263" i="171"/>
  <c r="EO263" i="171"/>
  <c r="EN263" i="171"/>
  <c r="EM263" i="171"/>
  <c r="EF263" i="171"/>
  <c r="EJ263" i="171" s="1"/>
  <c r="EE263" i="171"/>
  <c r="EI263" i="171" s="1"/>
  <c r="ED263" i="171"/>
  <c r="DT263" i="171"/>
  <c r="DO263" i="171" s="1"/>
  <c r="DS263" i="171"/>
  <c r="DN263" i="171" s="1"/>
  <c r="DR263" i="171"/>
  <c r="DM263" i="171" s="1"/>
  <c r="DP263" i="171"/>
  <c r="DJ263" i="171"/>
  <c r="DE263" i="171" s="1"/>
  <c r="DI263" i="171"/>
  <c r="DD263" i="171" s="1"/>
  <c r="DH263" i="171"/>
  <c r="DC263" i="171" s="1"/>
  <c r="DF263" i="171"/>
  <c r="DA263" i="171"/>
  <c r="CZ263" i="171"/>
  <c r="CY263" i="171"/>
  <c r="CX263" i="171"/>
  <c r="CV263" i="171"/>
  <c r="BT263" i="171"/>
  <c r="BX263" i="171" s="1"/>
  <c r="BS263" i="171"/>
  <c r="BW263" i="171" s="1"/>
  <c r="BR263" i="171"/>
  <c r="BV263" i="171" s="1"/>
  <c r="BI263" i="171"/>
  <c r="BH263" i="171"/>
  <c r="BG263" i="171"/>
  <c r="BF263" i="171"/>
  <c r="BE263" i="171"/>
  <c r="BD263" i="171"/>
  <c r="BC263" i="171"/>
  <c r="BB263" i="171"/>
  <c r="BA263" i="171"/>
  <c r="AY263" i="171"/>
  <c r="AW263" i="171"/>
  <c r="AV263" i="171"/>
  <c r="AU263" i="171"/>
  <c r="AT263" i="171"/>
  <c r="AR263" i="171"/>
  <c r="AP263" i="171"/>
  <c r="AO263" i="171"/>
  <c r="AN263" i="171"/>
  <c r="AM263" i="171"/>
  <c r="AK263" i="171"/>
  <c r="AE263" i="171"/>
  <c r="AF263" i="171" s="1"/>
  <c r="AD263" i="171"/>
  <c r="Y263" i="171"/>
  <c r="X263" i="171"/>
  <c r="V263" i="171"/>
  <c r="F263" i="171"/>
  <c r="D263" i="171"/>
  <c r="C263" i="171"/>
  <c r="A263" i="171"/>
  <c r="FN262" i="171"/>
  <c r="FG262" i="171"/>
  <c r="FI262" i="171" s="1"/>
  <c r="FQ262" i="171" s="1"/>
  <c r="FB262" i="171"/>
  <c r="FA262" i="171"/>
  <c r="FC262" i="171" s="1"/>
  <c r="EZ262" i="171"/>
  <c r="EY262" i="171"/>
  <c r="ES262" i="171"/>
  <c r="ER262" i="171"/>
  <c r="EQ262" i="171"/>
  <c r="ET262" i="171" s="1"/>
  <c r="EO262" i="171"/>
  <c r="EN262" i="171"/>
  <c r="EM262" i="171"/>
  <c r="EF262" i="171"/>
  <c r="EJ262" i="171" s="1"/>
  <c r="EE262" i="171"/>
  <c r="EI262" i="171" s="1"/>
  <c r="ED262" i="171"/>
  <c r="EH262" i="171" s="1"/>
  <c r="DT262" i="171"/>
  <c r="DO262" i="171" s="1"/>
  <c r="DS262" i="171"/>
  <c r="DN262" i="171" s="1"/>
  <c r="DR262" i="171"/>
  <c r="DP262" i="171"/>
  <c r="DM262" i="171"/>
  <c r="DJ262" i="171"/>
  <c r="DE262" i="171" s="1"/>
  <c r="DI262" i="171"/>
  <c r="DH262" i="171"/>
  <c r="DF262" i="171"/>
  <c r="DD262" i="171"/>
  <c r="DC262" i="171"/>
  <c r="DA262" i="171"/>
  <c r="CZ262" i="171"/>
  <c r="CY262" i="171"/>
  <c r="CX262" i="171"/>
  <c r="CV262" i="171"/>
  <c r="BT262" i="171"/>
  <c r="BX262" i="171" s="1"/>
  <c r="BS262" i="171"/>
  <c r="BW262" i="171" s="1"/>
  <c r="BR262" i="171"/>
  <c r="BV262" i="171" s="1"/>
  <c r="BH262" i="171"/>
  <c r="BI262" i="171" s="1"/>
  <c r="BG262" i="171"/>
  <c r="BF262" i="171"/>
  <c r="BE262" i="171"/>
  <c r="BD262" i="171"/>
  <c r="BC262" i="171"/>
  <c r="BB262" i="171"/>
  <c r="BA262" i="171"/>
  <c r="AY262" i="171"/>
  <c r="AW262" i="171"/>
  <c r="AV262" i="171"/>
  <c r="AU262" i="171"/>
  <c r="AT262" i="171"/>
  <c r="AR262" i="171"/>
  <c r="AO262" i="171"/>
  <c r="AN262" i="171"/>
  <c r="AM262" i="171"/>
  <c r="AK262" i="171"/>
  <c r="AP262" i="171" s="1"/>
  <c r="AE262" i="171"/>
  <c r="AF262" i="171" s="1"/>
  <c r="AD262" i="171"/>
  <c r="Y262" i="171"/>
  <c r="AG262" i="171" s="1"/>
  <c r="X262" i="171"/>
  <c r="V262" i="171"/>
  <c r="F262" i="171"/>
  <c r="D262" i="171"/>
  <c r="C262" i="171"/>
  <c r="A262" i="171"/>
  <c r="FN261" i="171"/>
  <c r="FG261" i="171"/>
  <c r="FB261" i="171"/>
  <c r="FA261" i="171"/>
  <c r="EZ261" i="171"/>
  <c r="FC261" i="171" s="1"/>
  <c r="EY261" i="171"/>
  <c r="ES261" i="171"/>
  <c r="ET261" i="171" s="1"/>
  <c r="ER261" i="171"/>
  <c r="EQ261" i="171"/>
  <c r="EO261" i="171"/>
  <c r="EN261" i="171"/>
  <c r="EM261" i="171"/>
  <c r="EP261" i="171" s="1"/>
  <c r="EF261" i="171"/>
  <c r="EJ261" i="171" s="1"/>
  <c r="EE261" i="171"/>
  <c r="EI261" i="171" s="1"/>
  <c r="ED261" i="171"/>
  <c r="DT261" i="171"/>
  <c r="DO261" i="171" s="1"/>
  <c r="DS261" i="171"/>
  <c r="DN261" i="171" s="1"/>
  <c r="DR261" i="171"/>
  <c r="DM261" i="171" s="1"/>
  <c r="DP261" i="171"/>
  <c r="DJ261" i="171"/>
  <c r="DE261" i="171" s="1"/>
  <c r="DI261" i="171"/>
  <c r="DD261" i="171" s="1"/>
  <c r="DH261" i="171"/>
  <c r="DC261" i="171" s="1"/>
  <c r="DF261" i="171"/>
  <c r="DA261" i="171"/>
  <c r="CZ261" i="171"/>
  <c r="CY261" i="171"/>
  <c r="CX261" i="171"/>
  <c r="CV261" i="171"/>
  <c r="BT261" i="171"/>
  <c r="BX261" i="171" s="1"/>
  <c r="BS261" i="171"/>
  <c r="BW261" i="171" s="1"/>
  <c r="BR261" i="171"/>
  <c r="BV261" i="171" s="1"/>
  <c r="BH261" i="171"/>
  <c r="BG261" i="171"/>
  <c r="BF261" i="171"/>
  <c r="BI261" i="171" s="1"/>
  <c r="BE261" i="171"/>
  <c r="BD261" i="171"/>
  <c r="BC261" i="171"/>
  <c r="BB261" i="171"/>
  <c r="BA261" i="171"/>
  <c r="AY261" i="171"/>
  <c r="AW261" i="171"/>
  <c r="AV261" i="171"/>
  <c r="AU261" i="171"/>
  <c r="AT261" i="171"/>
  <c r="AR261" i="171"/>
  <c r="AO261" i="171"/>
  <c r="AN261" i="171"/>
  <c r="AM261" i="171"/>
  <c r="AK261" i="171"/>
  <c r="AP261" i="171" s="1"/>
  <c r="AE261" i="171"/>
  <c r="AF261" i="171" s="1"/>
  <c r="AD261" i="171"/>
  <c r="Y261" i="171"/>
  <c r="AH261" i="171" s="1"/>
  <c r="X261" i="171"/>
  <c r="V261" i="171"/>
  <c r="F261" i="171"/>
  <c r="D261" i="171"/>
  <c r="C261" i="171"/>
  <c r="A261" i="171"/>
  <c r="FN260" i="171"/>
  <c r="FG260" i="171"/>
  <c r="FI260" i="171" s="1"/>
  <c r="FQ260" i="171" s="1"/>
  <c r="FB260" i="171"/>
  <c r="FA260" i="171"/>
  <c r="EZ260" i="171"/>
  <c r="FC260" i="171" s="1"/>
  <c r="EY260" i="171"/>
  <c r="ES260" i="171"/>
  <c r="ER260" i="171"/>
  <c r="EQ260" i="171"/>
  <c r="ET260" i="171" s="1"/>
  <c r="EO260" i="171"/>
  <c r="EN260" i="171"/>
  <c r="EM260" i="171"/>
  <c r="EF260" i="171"/>
  <c r="EJ260" i="171" s="1"/>
  <c r="EE260" i="171"/>
  <c r="EI260" i="171" s="1"/>
  <c r="ED260" i="171"/>
  <c r="EH260" i="171" s="1"/>
  <c r="DT260" i="171"/>
  <c r="DO260" i="171" s="1"/>
  <c r="DS260" i="171"/>
  <c r="DN260" i="171" s="1"/>
  <c r="DR260" i="171"/>
  <c r="DP260" i="171"/>
  <c r="DM260" i="171"/>
  <c r="DJ260" i="171"/>
  <c r="DE260" i="171" s="1"/>
  <c r="DI260" i="171"/>
  <c r="DH260" i="171"/>
  <c r="DC260" i="171" s="1"/>
  <c r="DF260" i="171"/>
  <c r="DD260" i="171"/>
  <c r="DA260" i="171"/>
  <c r="CZ260" i="171"/>
  <c r="CY260" i="171"/>
  <c r="CX260" i="171"/>
  <c r="CV260" i="171"/>
  <c r="BT260" i="171"/>
  <c r="BX260" i="171" s="1"/>
  <c r="BS260" i="171"/>
  <c r="BW260" i="171" s="1"/>
  <c r="BR260" i="171"/>
  <c r="BV260" i="171" s="1"/>
  <c r="BH260" i="171"/>
  <c r="BG260" i="171"/>
  <c r="BF260" i="171"/>
  <c r="BI260" i="171" s="1"/>
  <c r="BE260" i="171"/>
  <c r="BD260" i="171"/>
  <c r="BC260" i="171"/>
  <c r="BB260" i="171"/>
  <c r="BA260" i="171"/>
  <c r="AY260" i="171"/>
  <c r="AW260" i="171"/>
  <c r="AV260" i="171"/>
  <c r="AU260" i="171"/>
  <c r="AT260" i="171"/>
  <c r="AR260" i="171"/>
  <c r="AO260" i="171"/>
  <c r="AN260" i="171"/>
  <c r="AM260" i="171"/>
  <c r="AK260" i="171"/>
  <c r="AP260" i="171" s="1"/>
  <c r="AE260" i="171"/>
  <c r="AF260" i="171" s="1"/>
  <c r="AD260" i="171"/>
  <c r="Y260" i="171"/>
  <c r="X260" i="171"/>
  <c r="V260" i="171"/>
  <c r="F260" i="171"/>
  <c r="D260" i="171"/>
  <c r="C260" i="171"/>
  <c r="A260" i="171"/>
  <c r="FN259" i="171"/>
  <c r="FG259" i="171"/>
  <c r="FB259" i="171"/>
  <c r="FA259" i="171"/>
  <c r="EZ259" i="171"/>
  <c r="EY259" i="171"/>
  <c r="ES259" i="171"/>
  <c r="ER259" i="171"/>
  <c r="EQ259" i="171"/>
  <c r="EO259" i="171"/>
  <c r="EN259" i="171"/>
  <c r="EM259" i="171"/>
  <c r="EP259" i="171" s="1"/>
  <c r="EF259" i="171"/>
  <c r="EJ259" i="171" s="1"/>
  <c r="EE259" i="171"/>
  <c r="EI259" i="171" s="1"/>
  <c r="ED259" i="171"/>
  <c r="DT259" i="171"/>
  <c r="DS259" i="171"/>
  <c r="DN259" i="171" s="1"/>
  <c r="DR259" i="171"/>
  <c r="DM259" i="171" s="1"/>
  <c r="DP259" i="171"/>
  <c r="DO259" i="171"/>
  <c r="DJ259" i="171"/>
  <c r="DE259" i="171" s="1"/>
  <c r="DI259" i="171"/>
  <c r="DD259" i="171" s="1"/>
  <c r="DH259" i="171"/>
  <c r="DC259" i="171" s="1"/>
  <c r="DF259" i="171"/>
  <c r="DA259" i="171"/>
  <c r="CZ259" i="171"/>
  <c r="CY259" i="171"/>
  <c r="CX259" i="171"/>
  <c r="CV259" i="171"/>
  <c r="BT259" i="171"/>
  <c r="BX259" i="171" s="1"/>
  <c r="BS259" i="171"/>
  <c r="BW259" i="171" s="1"/>
  <c r="BR259" i="171"/>
  <c r="BH259" i="171"/>
  <c r="BG259" i="171"/>
  <c r="BF259" i="171"/>
  <c r="BE259" i="171"/>
  <c r="BD259" i="171"/>
  <c r="BC259" i="171"/>
  <c r="BB259" i="171"/>
  <c r="BA259" i="171"/>
  <c r="AY259" i="171"/>
  <c r="AW259" i="171"/>
  <c r="AV259" i="171"/>
  <c r="AU259" i="171"/>
  <c r="AT259" i="171"/>
  <c r="AR259" i="171"/>
  <c r="AO259" i="171"/>
  <c r="AN259" i="171"/>
  <c r="AM259" i="171"/>
  <c r="AK259" i="171"/>
  <c r="AP259" i="171" s="1"/>
  <c r="AE259" i="171"/>
  <c r="AF259" i="171" s="1"/>
  <c r="AD259" i="171"/>
  <c r="Y259" i="171"/>
  <c r="X259" i="171"/>
  <c r="V259" i="171"/>
  <c r="F259" i="171"/>
  <c r="D259" i="171"/>
  <c r="C259" i="171"/>
  <c r="A259" i="171"/>
  <c r="FN258" i="171"/>
  <c r="FG258" i="171"/>
  <c r="FJ258" i="171" s="1"/>
  <c r="FR258" i="171" s="1"/>
  <c r="FC258" i="171"/>
  <c r="DK258" i="171" s="1"/>
  <c r="FB258" i="171"/>
  <c r="FA258" i="171"/>
  <c r="EZ258" i="171"/>
  <c r="EY258" i="171"/>
  <c r="ES258" i="171"/>
  <c r="ER258" i="171"/>
  <c r="EQ258" i="171"/>
  <c r="EO258" i="171"/>
  <c r="EN258" i="171"/>
  <c r="EM258" i="171"/>
  <c r="EF258" i="171"/>
  <c r="EJ258" i="171" s="1"/>
  <c r="EE258" i="171"/>
  <c r="EI258" i="171" s="1"/>
  <c r="ED258" i="171"/>
  <c r="EH258" i="171" s="1"/>
  <c r="DT258" i="171"/>
  <c r="DO258" i="171" s="1"/>
  <c r="DS258" i="171"/>
  <c r="DR258" i="171"/>
  <c r="DM258" i="171" s="1"/>
  <c r="DP258" i="171"/>
  <c r="DN258" i="171"/>
  <c r="DJ258" i="171"/>
  <c r="DE258" i="171" s="1"/>
  <c r="DI258" i="171"/>
  <c r="DD258" i="171" s="1"/>
  <c r="DH258" i="171"/>
  <c r="DF258" i="171"/>
  <c r="DC258" i="171"/>
  <c r="DA258" i="171"/>
  <c r="CZ258" i="171"/>
  <c r="CY258" i="171"/>
  <c r="CX258" i="171"/>
  <c r="CV258" i="171"/>
  <c r="BT258" i="171"/>
  <c r="BX258" i="171" s="1"/>
  <c r="BS258" i="171"/>
  <c r="BW258" i="171" s="1"/>
  <c r="BR258" i="171"/>
  <c r="BV258" i="171" s="1"/>
  <c r="BH258" i="171"/>
  <c r="BG258" i="171"/>
  <c r="BF258" i="171"/>
  <c r="BE258" i="171"/>
  <c r="BD258" i="171"/>
  <c r="BC258" i="171"/>
  <c r="BB258" i="171"/>
  <c r="BA258" i="171"/>
  <c r="AY258" i="171"/>
  <c r="AW258" i="171"/>
  <c r="AV258" i="171"/>
  <c r="AU258" i="171"/>
  <c r="AT258" i="171"/>
  <c r="AR258" i="171"/>
  <c r="AO258" i="171"/>
  <c r="AN258" i="171"/>
  <c r="AM258" i="171"/>
  <c r="AK258" i="171"/>
  <c r="AP258" i="171" s="1"/>
  <c r="AE258" i="171"/>
  <c r="AF258" i="171" s="1"/>
  <c r="AD258" i="171"/>
  <c r="AB258" i="171"/>
  <c r="FD258" i="171" s="1"/>
  <c r="Y258" i="171"/>
  <c r="X258" i="171"/>
  <c r="V258" i="171"/>
  <c r="F258" i="171"/>
  <c r="D258" i="171"/>
  <c r="C258" i="171"/>
  <c r="A258" i="171"/>
  <c r="FN257" i="171"/>
  <c r="FG257" i="171"/>
  <c r="FC257" i="171"/>
  <c r="FB257" i="171"/>
  <c r="FA257" i="171"/>
  <c r="EZ257" i="171"/>
  <c r="EY257" i="171"/>
  <c r="ES257" i="171"/>
  <c r="ER257" i="171"/>
  <c r="EQ257" i="171"/>
  <c r="EO257" i="171"/>
  <c r="EN257" i="171"/>
  <c r="EM257" i="171"/>
  <c r="EF257" i="171"/>
  <c r="EJ257" i="171" s="1"/>
  <c r="EE257" i="171"/>
  <c r="EI257" i="171" s="1"/>
  <c r="ED257" i="171"/>
  <c r="DT257" i="171"/>
  <c r="DS257" i="171"/>
  <c r="DN257" i="171" s="1"/>
  <c r="DR257" i="171"/>
  <c r="DM257" i="171" s="1"/>
  <c r="DP257" i="171"/>
  <c r="DO257" i="171"/>
  <c r="DJ257" i="171"/>
  <c r="DE257" i="171" s="1"/>
  <c r="DI257" i="171"/>
  <c r="DH257" i="171"/>
  <c r="DC257" i="171" s="1"/>
  <c r="DF257" i="171"/>
  <c r="DD257" i="171"/>
  <c r="DA257" i="171"/>
  <c r="CZ257" i="171"/>
  <c r="CY257" i="171"/>
  <c r="CX257" i="171"/>
  <c r="CV257" i="171"/>
  <c r="BT257" i="171"/>
  <c r="BX257" i="171" s="1"/>
  <c r="BS257" i="171"/>
  <c r="BW257" i="171" s="1"/>
  <c r="BR257" i="171"/>
  <c r="BV257" i="171" s="1"/>
  <c r="BI257" i="171"/>
  <c r="BH257" i="171"/>
  <c r="BG257" i="171"/>
  <c r="BF257" i="171"/>
  <c r="BE257" i="171"/>
  <c r="BD257" i="171"/>
  <c r="BC257" i="171"/>
  <c r="BB257" i="171"/>
  <c r="BA257" i="171"/>
  <c r="AY257" i="171"/>
  <c r="AW257" i="171"/>
  <c r="AV257" i="171"/>
  <c r="AU257" i="171"/>
  <c r="AT257" i="171"/>
  <c r="AR257" i="171"/>
  <c r="AO257" i="171"/>
  <c r="AN257" i="171"/>
  <c r="AM257" i="171"/>
  <c r="AK257" i="171"/>
  <c r="AP257" i="171" s="1"/>
  <c r="AE257" i="171"/>
  <c r="AF257" i="171" s="1"/>
  <c r="AD257" i="171"/>
  <c r="Y257" i="171"/>
  <c r="X257" i="171"/>
  <c r="V257" i="171"/>
  <c r="F257" i="171"/>
  <c r="D257" i="171"/>
  <c r="C257" i="171"/>
  <c r="A257" i="171"/>
  <c r="FN256" i="171"/>
  <c r="FG256" i="171"/>
  <c r="FI256" i="171" s="1"/>
  <c r="FQ256" i="171" s="1"/>
  <c r="FB256" i="171"/>
  <c r="FC256" i="171" s="1"/>
  <c r="FA256" i="171"/>
  <c r="EZ256" i="171"/>
  <c r="EY256" i="171"/>
  <c r="ES256" i="171"/>
  <c r="ER256" i="171"/>
  <c r="EQ256" i="171"/>
  <c r="EO256" i="171"/>
  <c r="EN256" i="171"/>
  <c r="EM256" i="171"/>
  <c r="EF256" i="171"/>
  <c r="EJ256" i="171" s="1"/>
  <c r="EE256" i="171"/>
  <c r="EI256" i="171" s="1"/>
  <c r="ED256" i="171"/>
  <c r="EH256" i="171" s="1"/>
  <c r="DT256" i="171"/>
  <c r="DO256" i="171" s="1"/>
  <c r="DS256" i="171"/>
  <c r="DN256" i="171" s="1"/>
  <c r="DR256" i="171"/>
  <c r="DP256" i="171"/>
  <c r="DM256" i="171"/>
  <c r="DJ256" i="171"/>
  <c r="DI256" i="171"/>
  <c r="DH256" i="171"/>
  <c r="DC256" i="171" s="1"/>
  <c r="DF256" i="171"/>
  <c r="DE256" i="171"/>
  <c r="DD256" i="171"/>
  <c r="DA256" i="171"/>
  <c r="CZ256" i="171"/>
  <c r="CY256" i="171"/>
  <c r="CX256" i="171"/>
  <c r="CV256" i="171"/>
  <c r="BT256" i="171"/>
  <c r="BX256" i="171" s="1"/>
  <c r="BS256" i="171"/>
  <c r="BW256" i="171" s="1"/>
  <c r="BR256" i="171"/>
  <c r="BV256" i="171" s="1"/>
  <c r="BH256" i="171"/>
  <c r="BG256" i="171"/>
  <c r="BI256" i="171" s="1"/>
  <c r="BF256" i="171"/>
  <c r="BE256" i="171"/>
  <c r="BD256" i="171"/>
  <c r="BC256" i="171"/>
  <c r="BB256" i="171"/>
  <c r="BA256" i="171"/>
  <c r="AY256" i="171"/>
  <c r="AW256" i="171"/>
  <c r="AV256" i="171"/>
  <c r="AU256" i="171"/>
  <c r="AT256" i="171"/>
  <c r="AR256" i="171"/>
  <c r="AO256" i="171"/>
  <c r="AN256" i="171"/>
  <c r="AM256" i="171"/>
  <c r="AK256" i="171"/>
  <c r="AP256" i="171" s="1"/>
  <c r="AE256" i="171"/>
  <c r="AF256" i="171" s="1"/>
  <c r="AD256" i="171"/>
  <c r="Y256" i="171"/>
  <c r="X256" i="171"/>
  <c r="V256" i="171"/>
  <c r="F256" i="171"/>
  <c r="D256" i="171"/>
  <c r="C256" i="171"/>
  <c r="A256" i="171"/>
  <c r="FN255" i="171"/>
  <c r="FG255" i="171"/>
  <c r="FJ255" i="171" s="1"/>
  <c r="FR255" i="171" s="1"/>
  <c r="FB255" i="171"/>
  <c r="FA255" i="171"/>
  <c r="EZ255" i="171"/>
  <c r="EY255" i="171"/>
  <c r="ES255" i="171"/>
  <c r="ER255" i="171"/>
  <c r="ET255" i="171" s="1"/>
  <c r="EQ255" i="171"/>
  <c r="EO255" i="171"/>
  <c r="EN255" i="171"/>
  <c r="EM255" i="171"/>
  <c r="EF255" i="171"/>
  <c r="EJ255" i="171" s="1"/>
  <c r="EE255" i="171"/>
  <c r="EI255" i="171" s="1"/>
  <c r="ED255" i="171"/>
  <c r="EH255" i="171" s="1"/>
  <c r="DT255" i="171"/>
  <c r="DO255" i="171" s="1"/>
  <c r="DS255" i="171"/>
  <c r="DR255" i="171"/>
  <c r="DM255" i="171" s="1"/>
  <c r="DP255" i="171"/>
  <c r="DN255" i="171"/>
  <c r="DJ255" i="171"/>
  <c r="DI255" i="171"/>
  <c r="DD255" i="171" s="1"/>
  <c r="DH255" i="171"/>
  <c r="DC255" i="171" s="1"/>
  <c r="DF255" i="171"/>
  <c r="DE255" i="171"/>
  <c r="DA255" i="171"/>
  <c r="CZ255" i="171"/>
  <c r="CY255" i="171"/>
  <c r="CX255" i="171"/>
  <c r="CV255" i="171"/>
  <c r="BT255" i="171"/>
  <c r="BX255" i="171" s="1"/>
  <c r="BS255" i="171"/>
  <c r="BW255" i="171" s="1"/>
  <c r="BR255" i="171"/>
  <c r="BV255" i="171" s="1"/>
  <c r="BI255" i="171"/>
  <c r="BH255" i="171"/>
  <c r="BG255" i="171"/>
  <c r="BF255" i="171"/>
  <c r="BE255" i="171"/>
  <c r="BD255" i="171"/>
  <c r="BC255" i="171"/>
  <c r="BB255" i="171"/>
  <c r="BA255" i="171"/>
  <c r="AY255" i="171"/>
  <c r="AW255" i="171"/>
  <c r="AV255" i="171"/>
  <c r="AU255" i="171"/>
  <c r="AT255" i="171"/>
  <c r="AR255" i="171"/>
  <c r="AP255" i="171"/>
  <c r="AO255" i="171"/>
  <c r="AN255" i="171"/>
  <c r="AM255" i="171"/>
  <c r="AK255" i="171"/>
  <c r="AE255" i="171"/>
  <c r="AF255" i="171" s="1"/>
  <c r="AD255" i="171"/>
  <c r="Y255" i="171"/>
  <c r="X255" i="171"/>
  <c r="V255" i="171"/>
  <c r="F255" i="171"/>
  <c r="D255" i="171"/>
  <c r="C255" i="171"/>
  <c r="A255" i="171"/>
  <c r="FN254" i="171"/>
  <c r="FG254" i="171"/>
  <c r="FI254" i="171" s="1"/>
  <c r="FQ254" i="171" s="1"/>
  <c r="FB254" i="171"/>
  <c r="FA254" i="171"/>
  <c r="EZ254" i="171"/>
  <c r="FC254" i="171" s="1"/>
  <c r="EY254" i="171"/>
  <c r="ET254" i="171"/>
  <c r="ES254" i="171"/>
  <c r="ER254" i="171"/>
  <c r="EQ254" i="171"/>
  <c r="EO254" i="171"/>
  <c r="EN254" i="171"/>
  <c r="EM254" i="171"/>
  <c r="EF254" i="171"/>
  <c r="EJ254" i="171" s="1"/>
  <c r="EE254" i="171"/>
  <c r="EI254" i="171" s="1"/>
  <c r="ED254" i="171"/>
  <c r="EH254" i="171" s="1"/>
  <c r="DT254" i="171"/>
  <c r="DO254" i="171" s="1"/>
  <c r="DS254" i="171"/>
  <c r="DN254" i="171" s="1"/>
  <c r="DR254" i="171"/>
  <c r="DM254" i="171" s="1"/>
  <c r="DP254" i="171"/>
  <c r="DJ254" i="171"/>
  <c r="DE254" i="171" s="1"/>
  <c r="DI254" i="171"/>
  <c r="DD254" i="171" s="1"/>
  <c r="DH254" i="171"/>
  <c r="DC254" i="171" s="1"/>
  <c r="DF254" i="171"/>
  <c r="DA254" i="171"/>
  <c r="CZ254" i="171"/>
  <c r="CY254" i="171"/>
  <c r="CX254" i="171"/>
  <c r="CV254" i="171"/>
  <c r="BT254" i="171"/>
  <c r="BX254" i="171" s="1"/>
  <c r="BS254" i="171"/>
  <c r="BW254" i="171" s="1"/>
  <c r="BR254" i="171"/>
  <c r="BV254" i="171" s="1"/>
  <c r="BH254" i="171"/>
  <c r="BG254" i="171"/>
  <c r="BF254" i="171"/>
  <c r="BE254" i="171"/>
  <c r="BD254" i="171"/>
  <c r="BC254" i="171"/>
  <c r="BB254" i="171"/>
  <c r="BA254" i="171"/>
  <c r="AY254" i="171"/>
  <c r="AW254" i="171"/>
  <c r="AV254" i="171"/>
  <c r="AU254" i="171"/>
  <c r="AT254" i="171"/>
  <c r="AR254" i="171"/>
  <c r="AP254" i="171"/>
  <c r="AO254" i="171"/>
  <c r="AN254" i="171"/>
  <c r="AM254" i="171"/>
  <c r="AK254" i="171"/>
  <c r="AE254" i="171"/>
  <c r="AF254" i="171" s="1"/>
  <c r="AD254" i="171"/>
  <c r="AB254" i="171" s="1"/>
  <c r="FD254" i="171" s="1"/>
  <c r="Y254" i="171"/>
  <c r="X254" i="171"/>
  <c r="V254" i="171"/>
  <c r="F254" i="171"/>
  <c r="D254" i="171"/>
  <c r="C254" i="171"/>
  <c r="A254" i="171"/>
  <c r="FN253" i="171"/>
  <c r="FG253" i="171"/>
  <c r="FJ253" i="171" s="1"/>
  <c r="FR253" i="171" s="1"/>
  <c r="FB253" i="171"/>
  <c r="FA253" i="171"/>
  <c r="EZ253" i="171"/>
  <c r="EY253" i="171"/>
  <c r="ES253" i="171"/>
  <c r="ER253" i="171"/>
  <c r="EQ253" i="171"/>
  <c r="ET253" i="171" s="1"/>
  <c r="EO253" i="171"/>
  <c r="EN253" i="171"/>
  <c r="EM253" i="171"/>
  <c r="EP253" i="171" s="1"/>
  <c r="EF253" i="171"/>
  <c r="EJ253" i="171" s="1"/>
  <c r="EE253" i="171"/>
  <c r="ED253" i="171"/>
  <c r="EH253" i="171" s="1"/>
  <c r="DT253" i="171"/>
  <c r="DS253" i="171"/>
  <c r="DR253" i="171"/>
  <c r="DP253" i="171"/>
  <c r="DO253" i="171"/>
  <c r="DN253" i="171"/>
  <c r="DM253" i="171"/>
  <c r="DJ253" i="171"/>
  <c r="DI253" i="171"/>
  <c r="DD253" i="171" s="1"/>
  <c r="DH253" i="171"/>
  <c r="DC253" i="171" s="1"/>
  <c r="DF253" i="171"/>
  <c r="DE253" i="171"/>
  <c r="DA253" i="171"/>
  <c r="CZ253" i="171"/>
  <c r="CY253" i="171"/>
  <c r="CX253" i="171"/>
  <c r="CV253" i="171"/>
  <c r="BT253" i="171"/>
  <c r="BX253" i="171" s="1"/>
  <c r="BS253" i="171"/>
  <c r="BW253" i="171" s="1"/>
  <c r="BR253" i="171"/>
  <c r="BH253" i="171"/>
  <c r="BG253" i="171"/>
  <c r="BF253" i="171"/>
  <c r="BI253" i="171" s="1"/>
  <c r="BE253" i="171"/>
  <c r="BD253" i="171"/>
  <c r="BC253" i="171"/>
  <c r="BB253" i="171"/>
  <c r="BA253" i="171"/>
  <c r="AY253" i="171"/>
  <c r="AW253" i="171"/>
  <c r="AV253" i="171"/>
  <c r="AU253" i="171"/>
  <c r="AT253" i="171"/>
  <c r="AR253" i="171"/>
  <c r="AP253" i="171"/>
  <c r="AO253" i="171"/>
  <c r="AN253" i="171"/>
  <c r="AM253" i="171"/>
  <c r="AK253" i="171"/>
  <c r="AE253" i="171"/>
  <c r="AF253" i="171" s="1"/>
  <c r="AD253" i="171"/>
  <c r="Y253" i="171"/>
  <c r="X253" i="171"/>
  <c r="V253" i="171"/>
  <c r="F253" i="171"/>
  <c r="D253" i="171"/>
  <c r="C253" i="171"/>
  <c r="A253" i="171"/>
  <c r="FN252" i="171"/>
  <c r="FG252" i="171"/>
  <c r="FJ252" i="171" s="1"/>
  <c r="FR252" i="171" s="1"/>
  <c r="FC252" i="171"/>
  <c r="DK252" i="171" s="1"/>
  <c r="FB252" i="171"/>
  <c r="FA252" i="171"/>
  <c r="EZ252" i="171"/>
  <c r="EY252" i="171"/>
  <c r="ES252" i="171"/>
  <c r="ER252" i="171"/>
  <c r="EQ252" i="171"/>
  <c r="EO252" i="171"/>
  <c r="EN252" i="171"/>
  <c r="EM252" i="171"/>
  <c r="EP252" i="171" s="1"/>
  <c r="EF252" i="171"/>
  <c r="EJ252" i="171" s="1"/>
  <c r="EE252" i="171"/>
  <c r="EI252" i="171" s="1"/>
  <c r="ED252" i="171"/>
  <c r="EH252" i="171" s="1"/>
  <c r="DT252" i="171"/>
  <c r="DS252" i="171"/>
  <c r="DN252" i="171" s="1"/>
  <c r="DR252" i="171"/>
  <c r="DM252" i="171" s="1"/>
  <c r="DP252" i="171"/>
  <c r="DO252" i="171"/>
  <c r="DJ252" i="171"/>
  <c r="DE252" i="171" s="1"/>
  <c r="DI252" i="171"/>
  <c r="DD252" i="171" s="1"/>
  <c r="DH252" i="171"/>
  <c r="DC252" i="171" s="1"/>
  <c r="DF252" i="171"/>
  <c r="DA252" i="171"/>
  <c r="CZ252" i="171"/>
  <c r="CY252" i="171"/>
  <c r="CX252" i="171"/>
  <c r="CV252" i="171"/>
  <c r="BT252" i="171"/>
  <c r="BX252" i="171" s="1"/>
  <c r="BS252" i="171"/>
  <c r="BW252" i="171" s="1"/>
  <c r="BR252" i="171"/>
  <c r="BV252" i="171" s="1"/>
  <c r="BH252" i="171"/>
  <c r="BG252" i="171"/>
  <c r="BF252" i="171"/>
  <c r="BE252" i="171"/>
  <c r="BD252" i="171"/>
  <c r="BC252" i="171"/>
  <c r="BB252" i="171"/>
  <c r="BA252" i="171"/>
  <c r="AY252" i="171"/>
  <c r="AW252" i="171"/>
  <c r="AV252" i="171"/>
  <c r="AU252" i="171"/>
  <c r="AT252" i="171"/>
  <c r="AR252" i="171"/>
  <c r="AO252" i="171"/>
  <c r="AN252" i="171"/>
  <c r="AM252" i="171"/>
  <c r="AK252" i="171"/>
  <c r="AP252" i="171" s="1"/>
  <c r="AE252" i="171"/>
  <c r="AF252" i="171" s="1"/>
  <c r="AD252" i="171"/>
  <c r="AB252" i="171" s="1"/>
  <c r="FD252" i="171" s="1"/>
  <c r="Y252" i="171"/>
  <c r="X252" i="171"/>
  <c r="V252" i="171"/>
  <c r="F252" i="171"/>
  <c r="D252" i="171"/>
  <c r="C252" i="171"/>
  <c r="A252" i="171"/>
  <c r="FN251" i="171"/>
  <c r="FG251" i="171"/>
  <c r="FH251" i="171" s="1"/>
  <c r="FC251" i="171"/>
  <c r="FB251" i="171"/>
  <c r="FA251" i="171"/>
  <c r="EZ251" i="171"/>
  <c r="EY251" i="171"/>
  <c r="ES251" i="171"/>
  <c r="ER251" i="171"/>
  <c r="EQ251" i="171"/>
  <c r="EO251" i="171"/>
  <c r="EN251" i="171"/>
  <c r="EM251" i="171"/>
  <c r="EF251" i="171"/>
  <c r="EJ251" i="171" s="1"/>
  <c r="EE251" i="171"/>
  <c r="EI251" i="171" s="1"/>
  <c r="ED251" i="171"/>
  <c r="DT251" i="171"/>
  <c r="DO251" i="171" s="1"/>
  <c r="DS251" i="171"/>
  <c r="DN251" i="171" s="1"/>
  <c r="DR251" i="171"/>
  <c r="DM251" i="171" s="1"/>
  <c r="DP251" i="171"/>
  <c r="DJ251" i="171"/>
  <c r="DE251" i="171" s="1"/>
  <c r="DI251" i="171"/>
  <c r="DD251" i="171" s="1"/>
  <c r="DH251" i="171"/>
  <c r="DC251" i="171" s="1"/>
  <c r="DF251" i="171"/>
  <c r="DA251" i="171"/>
  <c r="CZ251" i="171"/>
  <c r="CY251" i="171"/>
  <c r="CX251" i="171"/>
  <c r="CV251" i="171"/>
  <c r="BT251" i="171"/>
  <c r="BX251" i="171" s="1"/>
  <c r="BS251" i="171"/>
  <c r="BW251" i="171" s="1"/>
  <c r="BR251" i="171"/>
  <c r="BV251" i="171" s="1"/>
  <c r="BH251" i="171"/>
  <c r="BI251" i="171" s="1"/>
  <c r="BG251" i="171"/>
  <c r="BF251" i="171"/>
  <c r="BE251" i="171"/>
  <c r="BD251" i="171"/>
  <c r="BC251" i="171"/>
  <c r="BB251" i="171"/>
  <c r="BA251" i="171"/>
  <c r="AY251" i="171"/>
  <c r="AW251" i="171"/>
  <c r="AV251" i="171"/>
  <c r="AU251" i="171"/>
  <c r="AT251" i="171"/>
  <c r="AR251" i="171"/>
  <c r="AO251" i="171"/>
  <c r="AN251" i="171"/>
  <c r="AM251" i="171"/>
  <c r="AK251" i="171"/>
  <c r="AP251" i="171" s="1"/>
  <c r="AE251" i="171"/>
  <c r="AF251" i="171" s="1"/>
  <c r="AD251" i="171"/>
  <c r="Y251" i="171"/>
  <c r="AG251" i="171" s="1"/>
  <c r="X251" i="171"/>
  <c r="V251" i="171"/>
  <c r="F251" i="171"/>
  <c r="D251" i="171"/>
  <c r="C251" i="171"/>
  <c r="A251" i="171"/>
  <c r="FN250" i="171"/>
  <c r="FG250" i="171"/>
  <c r="FH250" i="171" s="1"/>
  <c r="FP250" i="171" s="1"/>
  <c r="FB250" i="171"/>
  <c r="FA250" i="171"/>
  <c r="EZ250" i="171"/>
  <c r="FC250" i="171" s="1"/>
  <c r="EY250" i="171"/>
  <c r="ES250" i="171"/>
  <c r="ER250" i="171"/>
  <c r="EQ250" i="171"/>
  <c r="EO250" i="171"/>
  <c r="EN250" i="171"/>
  <c r="EM250" i="171"/>
  <c r="EF250" i="171"/>
  <c r="EJ250" i="171" s="1"/>
  <c r="EE250" i="171"/>
  <c r="EI250" i="171" s="1"/>
  <c r="ED250" i="171"/>
  <c r="EH250" i="171" s="1"/>
  <c r="DT250" i="171"/>
  <c r="DO250" i="171" s="1"/>
  <c r="DS250" i="171"/>
  <c r="DN250" i="171" s="1"/>
  <c r="DR250" i="171"/>
  <c r="DM250" i="171" s="1"/>
  <c r="DP250" i="171"/>
  <c r="DJ250" i="171"/>
  <c r="DI250" i="171"/>
  <c r="DD250" i="171" s="1"/>
  <c r="DH250" i="171"/>
  <c r="DC250" i="171" s="1"/>
  <c r="DF250" i="171"/>
  <c r="DE250" i="171"/>
  <c r="DA250" i="171"/>
  <c r="CZ250" i="171"/>
  <c r="CY250" i="171"/>
  <c r="CX250" i="171"/>
  <c r="CV250" i="171"/>
  <c r="BT250" i="171"/>
  <c r="BX250" i="171" s="1"/>
  <c r="BS250" i="171"/>
  <c r="BW250" i="171" s="1"/>
  <c r="BR250" i="171"/>
  <c r="BI250" i="171"/>
  <c r="BH250" i="171"/>
  <c r="BG250" i="171"/>
  <c r="BF250" i="171"/>
  <c r="BE250" i="171"/>
  <c r="BD250" i="171"/>
  <c r="BC250" i="171"/>
  <c r="BB250" i="171"/>
  <c r="BA250" i="171"/>
  <c r="AY250" i="171"/>
  <c r="AW250" i="171"/>
  <c r="AV250" i="171"/>
  <c r="AU250" i="171"/>
  <c r="AT250" i="171"/>
  <c r="AR250" i="171"/>
  <c r="AO250" i="171"/>
  <c r="AN250" i="171"/>
  <c r="AM250" i="171"/>
  <c r="AK250" i="171"/>
  <c r="AP250" i="171" s="1"/>
  <c r="AE250" i="171"/>
  <c r="AF250" i="171" s="1"/>
  <c r="AD250" i="171"/>
  <c r="Y250" i="171"/>
  <c r="X250" i="171"/>
  <c r="V250" i="171"/>
  <c r="F250" i="171"/>
  <c r="D250" i="171"/>
  <c r="C250" i="171"/>
  <c r="A250" i="171"/>
  <c r="FN249" i="171"/>
  <c r="FG249" i="171"/>
  <c r="FH249" i="171" s="1"/>
  <c r="FP249" i="171" s="1"/>
  <c r="FB249" i="171"/>
  <c r="FA249" i="171"/>
  <c r="EZ249" i="171"/>
  <c r="EY249" i="171"/>
  <c r="ES249" i="171"/>
  <c r="ER249" i="171"/>
  <c r="ET249" i="171" s="1"/>
  <c r="EQ249" i="171"/>
  <c r="EO249" i="171"/>
  <c r="EN249" i="171"/>
  <c r="EM249" i="171"/>
  <c r="EF249" i="171"/>
  <c r="EJ249" i="171" s="1"/>
  <c r="EE249" i="171"/>
  <c r="EI249" i="171" s="1"/>
  <c r="ED249" i="171"/>
  <c r="EH249" i="171" s="1"/>
  <c r="DT249" i="171"/>
  <c r="DO249" i="171" s="1"/>
  <c r="DS249" i="171"/>
  <c r="DR249" i="171"/>
  <c r="DM249" i="171" s="1"/>
  <c r="DP249" i="171"/>
  <c r="DN249" i="171"/>
  <c r="DJ249" i="171"/>
  <c r="DI249" i="171"/>
  <c r="DD249" i="171" s="1"/>
  <c r="DH249" i="171"/>
  <c r="DF249" i="171"/>
  <c r="DE249" i="171"/>
  <c r="DC249" i="171"/>
  <c r="DA249" i="171"/>
  <c r="CZ249" i="171"/>
  <c r="CY249" i="171"/>
  <c r="CX249" i="171"/>
  <c r="CV249" i="171"/>
  <c r="BT249" i="171"/>
  <c r="BX249" i="171" s="1"/>
  <c r="BS249" i="171"/>
  <c r="BR249" i="171"/>
  <c r="BV249" i="171" s="1"/>
  <c r="BH249" i="171"/>
  <c r="BG249" i="171"/>
  <c r="BF249" i="171"/>
  <c r="BI249" i="171" s="1"/>
  <c r="BE249" i="171"/>
  <c r="BD249" i="171"/>
  <c r="BC249" i="171"/>
  <c r="BB249" i="171"/>
  <c r="BA249" i="171"/>
  <c r="AY249" i="171"/>
  <c r="AW249" i="171"/>
  <c r="AV249" i="171"/>
  <c r="AU249" i="171"/>
  <c r="AT249" i="171"/>
  <c r="AR249" i="171"/>
  <c r="AO249" i="171"/>
  <c r="AN249" i="171"/>
  <c r="AM249" i="171"/>
  <c r="AK249" i="171"/>
  <c r="AP249" i="171" s="1"/>
  <c r="AE249" i="171"/>
  <c r="AF249" i="171" s="1"/>
  <c r="AD249" i="171"/>
  <c r="Y249" i="171"/>
  <c r="X249" i="171"/>
  <c r="V249" i="171"/>
  <c r="F249" i="171"/>
  <c r="D249" i="171"/>
  <c r="C249" i="171"/>
  <c r="A249" i="171"/>
  <c r="FN248" i="171"/>
  <c r="FG248" i="171"/>
  <c r="FB248" i="171"/>
  <c r="FA248" i="171"/>
  <c r="EZ248" i="171"/>
  <c r="EY248" i="171"/>
  <c r="ES248" i="171"/>
  <c r="ER248" i="171"/>
  <c r="EQ248" i="171"/>
  <c r="ET248" i="171" s="1"/>
  <c r="EO248" i="171"/>
  <c r="EN248" i="171"/>
  <c r="EM248" i="171"/>
  <c r="EF248" i="171"/>
  <c r="EJ248" i="171" s="1"/>
  <c r="EE248" i="171"/>
  <c r="EI248" i="171" s="1"/>
  <c r="ED248" i="171"/>
  <c r="EH248" i="171" s="1"/>
  <c r="DT248" i="171"/>
  <c r="DS248" i="171"/>
  <c r="DR248" i="171"/>
  <c r="DP248" i="171"/>
  <c r="DO248" i="171"/>
  <c r="DN248" i="171"/>
  <c r="DM248" i="171"/>
  <c r="DJ248" i="171"/>
  <c r="DI248" i="171"/>
  <c r="DH248" i="171"/>
  <c r="DC248" i="171" s="1"/>
  <c r="DF248" i="171"/>
  <c r="DE248" i="171"/>
  <c r="DD248" i="171"/>
  <c r="DA248" i="171"/>
  <c r="CZ248" i="171"/>
  <c r="CY248" i="171"/>
  <c r="CX248" i="171"/>
  <c r="CV248" i="171"/>
  <c r="BT248" i="171"/>
  <c r="BX248" i="171" s="1"/>
  <c r="BS248" i="171"/>
  <c r="BW248" i="171" s="1"/>
  <c r="BR248" i="171"/>
  <c r="BH248" i="171"/>
  <c r="BG248" i="171"/>
  <c r="BF248" i="171"/>
  <c r="BE248" i="171"/>
  <c r="BD248" i="171"/>
  <c r="BC248" i="171"/>
  <c r="BB248" i="171"/>
  <c r="BA248" i="171"/>
  <c r="AY248" i="171"/>
  <c r="AW248" i="171"/>
  <c r="AV248" i="171"/>
  <c r="AU248" i="171"/>
  <c r="AT248" i="171"/>
  <c r="AR248" i="171"/>
  <c r="AO248" i="171"/>
  <c r="AN248" i="171"/>
  <c r="AM248" i="171"/>
  <c r="AK248" i="171"/>
  <c r="AP248" i="171" s="1"/>
  <c r="AE248" i="171"/>
  <c r="AF248" i="171" s="1"/>
  <c r="AD248" i="171"/>
  <c r="AB248" i="171"/>
  <c r="FD248" i="171" s="1"/>
  <c r="Y248" i="171"/>
  <c r="X248" i="171"/>
  <c r="V248" i="171"/>
  <c r="F248" i="171"/>
  <c r="D248" i="171"/>
  <c r="C248" i="171"/>
  <c r="A248" i="171"/>
  <c r="FN247" i="171"/>
  <c r="FG247" i="171"/>
  <c r="FJ247" i="171" s="1"/>
  <c r="FR247" i="171" s="1"/>
  <c r="FB247" i="171"/>
  <c r="FA247" i="171"/>
  <c r="EZ247" i="171"/>
  <c r="EY247" i="171"/>
  <c r="ES247" i="171"/>
  <c r="ER247" i="171"/>
  <c r="EQ247" i="171"/>
  <c r="ET247" i="171" s="1"/>
  <c r="EO247" i="171"/>
  <c r="EN247" i="171"/>
  <c r="EM247" i="171"/>
  <c r="EF247" i="171"/>
  <c r="EJ247" i="171" s="1"/>
  <c r="EE247" i="171"/>
  <c r="EI247" i="171" s="1"/>
  <c r="ED247" i="171"/>
  <c r="DT247" i="171"/>
  <c r="DS247" i="171"/>
  <c r="DR247" i="171"/>
  <c r="DM247" i="171" s="1"/>
  <c r="DP247" i="171"/>
  <c r="DO247" i="171"/>
  <c r="DN247" i="171"/>
  <c r="DJ247" i="171"/>
  <c r="DI247" i="171"/>
  <c r="DD247" i="171" s="1"/>
  <c r="DH247" i="171"/>
  <c r="DC247" i="171" s="1"/>
  <c r="DF247" i="171"/>
  <c r="DE247" i="171"/>
  <c r="DA247" i="171"/>
  <c r="CZ247" i="171"/>
  <c r="CY247" i="171"/>
  <c r="CX247" i="171"/>
  <c r="CV247" i="171"/>
  <c r="BT247" i="171"/>
  <c r="BX247" i="171" s="1"/>
  <c r="BS247" i="171"/>
  <c r="BW247" i="171" s="1"/>
  <c r="BR247" i="171"/>
  <c r="BH247" i="171"/>
  <c r="BG247" i="171"/>
  <c r="BF247" i="171"/>
  <c r="BE247" i="171"/>
  <c r="BD247" i="171"/>
  <c r="BC247" i="171"/>
  <c r="BB247" i="171"/>
  <c r="BA247" i="171"/>
  <c r="AY247" i="171"/>
  <c r="AW247" i="171"/>
  <c r="AV247" i="171"/>
  <c r="AU247" i="171"/>
  <c r="AT247" i="171"/>
  <c r="AR247" i="171"/>
  <c r="AP247" i="171"/>
  <c r="AO247" i="171"/>
  <c r="AN247" i="171"/>
  <c r="AM247" i="171"/>
  <c r="AK247" i="171"/>
  <c r="AE247" i="171"/>
  <c r="AF247" i="171" s="1"/>
  <c r="AD247" i="171"/>
  <c r="Y247" i="171"/>
  <c r="X247" i="171"/>
  <c r="V247" i="171"/>
  <c r="F247" i="171"/>
  <c r="D247" i="171"/>
  <c r="C247" i="171"/>
  <c r="A247" i="171"/>
  <c r="FN246" i="171"/>
  <c r="FG246" i="171"/>
  <c r="FJ246" i="171" s="1"/>
  <c r="FR246" i="171" s="1"/>
  <c r="FC246" i="171"/>
  <c r="FB246" i="171"/>
  <c r="FA246" i="171"/>
  <c r="EZ246" i="171"/>
  <c r="EY246" i="171"/>
  <c r="ES246" i="171"/>
  <c r="ER246" i="171"/>
  <c r="EQ246" i="171"/>
  <c r="EO246" i="171"/>
  <c r="EN246" i="171"/>
  <c r="EP246" i="171" s="1"/>
  <c r="EM246" i="171"/>
  <c r="EF246" i="171"/>
  <c r="EJ246" i="171" s="1"/>
  <c r="EE246" i="171"/>
  <c r="EI246" i="171" s="1"/>
  <c r="ED246" i="171"/>
  <c r="DT246" i="171"/>
  <c r="DS246" i="171"/>
  <c r="DR246" i="171"/>
  <c r="DM246" i="171" s="1"/>
  <c r="DP246" i="171"/>
  <c r="DO246" i="171"/>
  <c r="DN246" i="171"/>
  <c r="DJ246" i="171"/>
  <c r="DE246" i="171" s="1"/>
  <c r="DI246" i="171"/>
  <c r="DD246" i="171" s="1"/>
  <c r="DH246" i="171"/>
  <c r="DF246" i="171"/>
  <c r="DC246" i="171"/>
  <c r="DA246" i="171"/>
  <c r="CZ246" i="171"/>
  <c r="CY246" i="171"/>
  <c r="CX246" i="171"/>
  <c r="CV246" i="171"/>
  <c r="BT246" i="171"/>
  <c r="BX246" i="171" s="1"/>
  <c r="BS246" i="171"/>
  <c r="BW246" i="171" s="1"/>
  <c r="BR246" i="171"/>
  <c r="BV246" i="171" s="1"/>
  <c r="BH246" i="171"/>
  <c r="BG246" i="171"/>
  <c r="BF246" i="171"/>
  <c r="BE246" i="171"/>
  <c r="BD246" i="171"/>
  <c r="BC246" i="171"/>
  <c r="BB246" i="171"/>
  <c r="BA246" i="171"/>
  <c r="AY246" i="171"/>
  <c r="AW246" i="171"/>
  <c r="AV246" i="171"/>
  <c r="AU246" i="171"/>
  <c r="AT246" i="171"/>
  <c r="AR246" i="171"/>
  <c r="AO246" i="171"/>
  <c r="AN246" i="171"/>
  <c r="AM246" i="171"/>
  <c r="AK246" i="171"/>
  <c r="AP246" i="171" s="1"/>
  <c r="AE246" i="171"/>
  <c r="AF246" i="171" s="1"/>
  <c r="AD246" i="171"/>
  <c r="AB246" i="171"/>
  <c r="FD246" i="171" s="1"/>
  <c r="Y246" i="171"/>
  <c r="X246" i="171"/>
  <c r="V246" i="171"/>
  <c r="F246" i="171"/>
  <c r="D246" i="171"/>
  <c r="C246" i="171"/>
  <c r="A246" i="171"/>
  <c r="FN245" i="171"/>
  <c r="FG245" i="171"/>
  <c r="FJ245" i="171" s="1"/>
  <c r="FR245" i="171" s="1"/>
  <c r="FB245" i="171"/>
  <c r="FA245" i="171"/>
  <c r="EZ245" i="171"/>
  <c r="FC245" i="171" s="1"/>
  <c r="EY245" i="171"/>
  <c r="ES245" i="171"/>
  <c r="ER245" i="171"/>
  <c r="EQ245" i="171"/>
  <c r="EO245" i="171"/>
  <c r="EN245" i="171"/>
  <c r="EM245" i="171"/>
  <c r="EF245" i="171"/>
  <c r="EJ245" i="171" s="1"/>
  <c r="EE245" i="171"/>
  <c r="EI245" i="171" s="1"/>
  <c r="ED245" i="171"/>
  <c r="DT245" i="171"/>
  <c r="DO245" i="171" s="1"/>
  <c r="DS245" i="171"/>
  <c r="DN245" i="171" s="1"/>
  <c r="DR245" i="171"/>
  <c r="DM245" i="171" s="1"/>
  <c r="DP245" i="171"/>
  <c r="DJ245" i="171"/>
  <c r="DE245" i="171" s="1"/>
  <c r="DI245" i="171"/>
  <c r="DD245" i="171" s="1"/>
  <c r="DH245" i="171"/>
  <c r="DC245" i="171" s="1"/>
  <c r="DF245" i="171"/>
  <c r="DA245" i="171"/>
  <c r="CZ245" i="171"/>
  <c r="CY245" i="171"/>
  <c r="CX245" i="171"/>
  <c r="CV245" i="171"/>
  <c r="BT245" i="171"/>
  <c r="BX245" i="171" s="1"/>
  <c r="BS245" i="171"/>
  <c r="BW245" i="171" s="1"/>
  <c r="BR245" i="171"/>
  <c r="BV245" i="171" s="1"/>
  <c r="BI245" i="171"/>
  <c r="BH245" i="171"/>
  <c r="BG245" i="171"/>
  <c r="BF245" i="171"/>
  <c r="BE245" i="171"/>
  <c r="BD245" i="171"/>
  <c r="BC245" i="171"/>
  <c r="BB245" i="171"/>
  <c r="BA245" i="171"/>
  <c r="AY245" i="171"/>
  <c r="AW245" i="171"/>
  <c r="AV245" i="171"/>
  <c r="AU245" i="171"/>
  <c r="AT245" i="171"/>
  <c r="AR245" i="171"/>
  <c r="AP245" i="171"/>
  <c r="AO245" i="171"/>
  <c r="AN245" i="171"/>
  <c r="AM245" i="171"/>
  <c r="AK245" i="171"/>
  <c r="AE245" i="171"/>
  <c r="AF245" i="171" s="1"/>
  <c r="AD245" i="171"/>
  <c r="Y245" i="171"/>
  <c r="X245" i="171"/>
  <c r="V245" i="171"/>
  <c r="F245" i="171"/>
  <c r="D245" i="171"/>
  <c r="C245" i="171"/>
  <c r="A245" i="171"/>
  <c r="FN244" i="171"/>
  <c r="FG244" i="171"/>
  <c r="FH244" i="171" s="1"/>
  <c r="FB244" i="171"/>
  <c r="FA244" i="171"/>
  <c r="EZ244" i="171"/>
  <c r="FC244" i="171" s="1"/>
  <c r="EY244" i="171"/>
  <c r="ES244" i="171"/>
  <c r="ER244" i="171"/>
  <c r="EQ244" i="171"/>
  <c r="EO244" i="171"/>
  <c r="EN244" i="171"/>
  <c r="EM244" i="171"/>
  <c r="EF244" i="171"/>
  <c r="EJ244" i="171" s="1"/>
  <c r="EE244" i="171"/>
  <c r="EI244" i="171" s="1"/>
  <c r="ED244" i="171"/>
  <c r="EH244" i="171" s="1"/>
  <c r="DT244" i="171"/>
  <c r="DO244" i="171" s="1"/>
  <c r="DS244" i="171"/>
  <c r="DN244" i="171" s="1"/>
  <c r="DR244" i="171"/>
  <c r="DM244" i="171" s="1"/>
  <c r="DP244" i="171"/>
  <c r="DJ244" i="171"/>
  <c r="DI244" i="171"/>
  <c r="DD244" i="171" s="1"/>
  <c r="DH244" i="171"/>
  <c r="DC244" i="171" s="1"/>
  <c r="DF244" i="171"/>
  <c r="DE244" i="171"/>
  <c r="DA244" i="171"/>
  <c r="CZ244" i="171"/>
  <c r="CY244" i="171"/>
  <c r="CX244" i="171"/>
  <c r="CV244" i="171"/>
  <c r="BT244" i="171"/>
  <c r="BX244" i="171" s="1"/>
  <c r="BS244" i="171"/>
  <c r="BW244" i="171" s="1"/>
  <c r="BR244" i="171"/>
  <c r="BI244" i="171"/>
  <c r="BH244" i="171"/>
  <c r="BG244" i="171"/>
  <c r="BF244" i="171"/>
  <c r="BE244" i="171"/>
  <c r="BD244" i="171"/>
  <c r="BC244" i="171"/>
  <c r="BB244" i="171"/>
  <c r="BA244" i="171"/>
  <c r="AY244" i="171"/>
  <c r="AW244" i="171"/>
  <c r="AV244" i="171"/>
  <c r="AU244" i="171"/>
  <c r="AT244" i="171"/>
  <c r="AR244" i="171"/>
  <c r="AP244" i="171"/>
  <c r="AO244" i="171"/>
  <c r="AN244" i="171"/>
  <c r="AM244" i="171"/>
  <c r="AK244" i="171"/>
  <c r="AE244" i="171"/>
  <c r="AF244" i="171" s="1"/>
  <c r="AD244" i="171"/>
  <c r="Y244" i="171"/>
  <c r="X244" i="171"/>
  <c r="V244" i="171"/>
  <c r="F244" i="171"/>
  <c r="D244" i="171"/>
  <c r="C244" i="171"/>
  <c r="A244" i="171"/>
  <c r="FN243" i="171"/>
  <c r="FG243" i="171"/>
  <c r="FJ243" i="171" s="1"/>
  <c r="FR243" i="171" s="1"/>
  <c r="FB243" i="171"/>
  <c r="FA243" i="171"/>
  <c r="EZ243" i="171"/>
  <c r="FC243" i="171" s="1"/>
  <c r="DK243" i="171" s="1"/>
  <c r="EY243" i="171"/>
  <c r="ET243" i="171"/>
  <c r="ES243" i="171"/>
  <c r="ER243" i="171"/>
  <c r="EQ243" i="171"/>
  <c r="EO243" i="171"/>
  <c r="EN243" i="171"/>
  <c r="EM243" i="171"/>
  <c r="EF243" i="171"/>
  <c r="EJ243" i="171" s="1"/>
  <c r="EE243" i="171"/>
  <c r="EI243" i="171" s="1"/>
  <c r="ED243" i="171"/>
  <c r="EH243" i="171" s="1"/>
  <c r="DT243" i="171"/>
  <c r="DO243" i="171" s="1"/>
  <c r="DS243" i="171"/>
  <c r="DR243" i="171"/>
  <c r="DP243" i="171"/>
  <c r="DN243" i="171"/>
  <c r="DM243" i="171"/>
  <c r="DJ243" i="171"/>
  <c r="DI243" i="171"/>
  <c r="DH243" i="171"/>
  <c r="DF243" i="171"/>
  <c r="DE243" i="171"/>
  <c r="DD243" i="171"/>
  <c r="DC243" i="171"/>
  <c r="DA243" i="171"/>
  <c r="CZ243" i="171"/>
  <c r="CY243" i="171"/>
  <c r="CX243" i="171"/>
  <c r="CV243" i="171"/>
  <c r="BT243" i="171"/>
  <c r="BX243" i="171" s="1"/>
  <c r="BS243" i="171"/>
  <c r="BR243" i="171"/>
  <c r="BV243" i="171" s="1"/>
  <c r="BI243" i="171"/>
  <c r="BH243" i="171"/>
  <c r="BG243" i="171"/>
  <c r="BF243" i="171"/>
  <c r="BE243" i="171"/>
  <c r="BD243" i="171"/>
  <c r="BC243" i="171"/>
  <c r="BB243" i="171"/>
  <c r="BA243" i="171"/>
  <c r="AY243" i="171"/>
  <c r="AW243" i="171"/>
  <c r="AV243" i="171"/>
  <c r="AU243" i="171"/>
  <c r="AT243" i="171"/>
  <c r="AR243" i="171"/>
  <c r="AP243" i="171"/>
  <c r="AO243" i="171"/>
  <c r="AN243" i="171"/>
  <c r="AM243" i="171"/>
  <c r="AK243" i="171"/>
  <c r="AE243" i="171"/>
  <c r="AF243" i="171" s="1"/>
  <c r="AD243" i="171"/>
  <c r="Y243" i="171"/>
  <c r="X243" i="171"/>
  <c r="V243" i="171"/>
  <c r="F243" i="171"/>
  <c r="D243" i="171"/>
  <c r="C243" i="171"/>
  <c r="A243" i="171"/>
  <c r="FN242" i="171"/>
  <c r="FG242" i="171"/>
  <c r="FB242" i="171"/>
  <c r="FA242" i="171"/>
  <c r="EZ242" i="171"/>
  <c r="EY242" i="171"/>
  <c r="ES242" i="171"/>
  <c r="ER242" i="171"/>
  <c r="EQ242" i="171"/>
  <c r="ET242" i="171" s="1"/>
  <c r="EO242" i="171"/>
  <c r="EN242" i="171"/>
  <c r="EM242" i="171"/>
  <c r="EF242" i="171"/>
  <c r="EJ242" i="171" s="1"/>
  <c r="EE242" i="171"/>
  <c r="EI242" i="171" s="1"/>
  <c r="ED242" i="171"/>
  <c r="EH242" i="171" s="1"/>
  <c r="DT242" i="171"/>
  <c r="DS242" i="171"/>
  <c r="DR242" i="171"/>
  <c r="DP242" i="171"/>
  <c r="DO242" i="171"/>
  <c r="DN242" i="171"/>
  <c r="DM242" i="171"/>
  <c r="DJ242" i="171"/>
  <c r="DI242" i="171"/>
  <c r="DH242" i="171"/>
  <c r="DC242" i="171" s="1"/>
  <c r="DF242" i="171"/>
  <c r="DE242" i="171"/>
  <c r="DD242" i="171"/>
  <c r="DA242" i="171"/>
  <c r="CZ242" i="171"/>
  <c r="CY242" i="171"/>
  <c r="CX242" i="171"/>
  <c r="CV242" i="171"/>
  <c r="BT242" i="171"/>
  <c r="BX242" i="171" s="1"/>
  <c r="BS242" i="171"/>
  <c r="BW242" i="171" s="1"/>
  <c r="BR242" i="171"/>
  <c r="BH242" i="171"/>
  <c r="BG242" i="171"/>
  <c r="BF242" i="171"/>
  <c r="BE242" i="171"/>
  <c r="BD242" i="171"/>
  <c r="BC242" i="171"/>
  <c r="BB242" i="171"/>
  <c r="BA242" i="171"/>
  <c r="AY242" i="171"/>
  <c r="AW242" i="171"/>
  <c r="AV242" i="171"/>
  <c r="AU242" i="171"/>
  <c r="AT242" i="171"/>
  <c r="AR242" i="171"/>
  <c r="AO242" i="171"/>
  <c r="AN242" i="171"/>
  <c r="AM242" i="171"/>
  <c r="AK242" i="171"/>
  <c r="AP242" i="171" s="1"/>
  <c r="AE242" i="171"/>
  <c r="AF242" i="171" s="1"/>
  <c r="AD242" i="171"/>
  <c r="Y242" i="171"/>
  <c r="X242" i="171"/>
  <c r="V242" i="171"/>
  <c r="F242" i="171"/>
  <c r="D242" i="171"/>
  <c r="C242" i="171"/>
  <c r="A242" i="171"/>
  <c r="FN241" i="171"/>
  <c r="FG241" i="171"/>
  <c r="FJ241" i="171" s="1"/>
  <c r="FR241" i="171" s="1"/>
  <c r="FB241" i="171"/>
  <c r="FA241" i="171"/>
  <c r="EZ241" i="171"/>
  <c r="EY241" i="171"/>
  <c r="ES241" i="171"/>
  <c r="ET241" i="171" s="1"/>
  <c r="ER241" i="171"/>
  <c r="EQ241" i="171"/>
  <c r="EO241" i="171"/>
  <c r="EN241" i="171"/>
  <c r="EM241" i="171"/>
  <c r="EF241" i="171"/>
  <c r="EJ241" i="171" s="1"/>
  <c r="EE241" i="171"/>
  <c r="EI241" i="171" s="1"/>
  <c r="ED241" i="171"/>
  <c r="DT241" i="171"/>
  <c r="DO241" i="171" s="1"/>
  <c r="DS241" i="171"/>
  <c r="DN241" i="171" s="1"/>
  <c r="DR241" i="171"/>
  <c r="DM241" i="171" s="1"/>
  <c r="DP241" i="171"/>
  <c r="DJ241" i="171"/>
  <c r="DE241" i="171" s="1"/>
  <c r="DI241" i="171"/>
  <c r="DD241" i="171" s="1"/>
  <c r="DH241" i="171"/>
  <c r="DC241" i="171" s="1"/>
  <c r="DF241" i="171"/>
  <c r="DA241" i="171"/>
  <c r="CZ241" i="171"/>
  <c r="CY241" i="171"/>
  <c r="CX241" i="171"/>
  <c r="CV241" i="171"/>
  <c r="BT241" i="171"/>
  <c r="BX241" i="171" s="1"/>
  <c r="BS241" i="171"/>
  <c r="BW241" i="171" s="1"/>
  <c r="BR241" i="171"/>
  <c r="BH241" i="171"/>
  <c r="BG241" i="171"/>
  <c r="BF241" i="171"/>
  <c r="BE241" i="171"/>
  <c r="BD241" i="171"/>
  <c r="BC241" i="171"/>
  <c r="BB241" i="171"/>
  <c r="BA241" i="171"/>
  <c r="AY241" i="171"/>
  <c r="AW241" i="171"/>
  <c r="AV241" i="171"/>
  <c r="AU241" i="171"/>
  <c r="AT241" i="171"/>
  <c r="AR241" i="171"/>
  <c r="AP241" i="171"/>
  <c r="AO241" i="171"/>
  <c r="AN241" i="171"/>
  <c r="AM241" i="171"/>
  <c r="AK241" i="171"/>
  <c r="AE241" i="171"/>
  <c r="AF241" i="171" s="1"/>
  <c r="AD241" i="171"/>
  <c r="Y241" i="171"/>
  <c r="X241" i="171"/>
  <c r="V241" i="171"/>
  <c r="F241" i="171"/>
  <c r="D241" i="171"/>
  <c r="C241" i="171"/>
  <c r="A241" i="171"/>
  <c r="FN240" i="171"/>
  <c r="FG240" i="171"/>
  <c r="FJ240" i="171" s="1"/>
  <c r="FR240" i="171" s="1"/>
  <c r="FB240" i="171"/>
  <c r="FA240" i="171"/>
  <c r="EZ240" i="171"/>
  <c r="FC240" i="171" s="1"/>
  <c r="EY240" i="171"/>
  <c r="ES240" i="171"/>
  <c r="ER240" i="171"/>
  <c r="EQ240" i="171"/>
  <c r="ET240" i="171" s="1"/>
  <c r="EO240" i="171"/>
  <c r="EN240" i="171"/>
  <c r="EM240" i="171"/>
  <c r="EF240" i="171"/>
  <c r="EJ240" i="171" s="1"/>
  <c r="EE240" i="171"/>
  <c r="EI240" i="171" s="1"/>
  <c r="ED240" i="171"/>
  <c r="DT240" i="171"/>
  <c r="DO240" i="171" s="1"/>
  <c r="DS240" i="171"/>
  <c r="DR240" i="171"/>
  <c r="DM240" i="171" s="1"/>
  <c r="DP240" i="171"/>
  <c r="DN240" i="171"/>
  <c r="DJ240" i="171"/>
  <c r="DE240" i="171" s="1"/>
  <c r="DI240" i="171"/>
  <c r="DD240" i="171" s="1"/>
  <c r="DH240" i="171"/>
  <c r="DF240" i="171"/>
  <c r="DC240" i="171"/>
  <c r="DA240" i="171"/>
  <c r="CZ240" i="171"/>
  <c r="CY240" i="171"/>
  <c r="CX240" i="171"/>
  <c r="CV240" i="171"/>
  <c r="BT240" i="171"/>
  <c r="BX240" i="171" s="1"/>
  <c r="BS240" i="171"/>
  <c r="BW240" i="171" s="1"/>
  <c r="BR240" i="171"/>
  <c r="BV240" i="171" s="1"/>
  <c r="BH240" i="171"/>
  <c r="BG240" i="171"/>
  <c r="BF240" i="171"/>
  <c r="BE240" i="171"/>
  <c r="BD240" i="171"/>
  <c r="BC240" i="171"/>
  <c r="BB240" i="171"/>
  <c r="BA240" i="171"/>
  <c r="AY240" i="171"/>
  <c r="AW240" i="171"/>
  <c r="AV240" i="171"/>
  <c r="AU240" i="171"/>
  <c r="AT240" i="171"/>
  <c r="AR240" i="171"/>
  <c r="AO240" i="171"/>
  <c r="AN240" i="171"/>
  <c r="AM240" i="171"/>
  <c r="AK240" i="171"/>
  <c r="AP240" i="171" s="1"/>
  <c r="AE240" i="171"/>
  <c r="AF240" i="171" s="1"/>
  <c r="AD240" i="171"/>
  <c r="AB240" i="171"/>
  <c r="FD240" i="171" s="1"/>
  <c r="Y240" i="171"/>
  <c r="X240" i="171"/>
  <c r="V240" i="171"/>
  <c r="F240" i="171"/>
  <c r="D240" i="171"/>
  <c r="C240" i="171"/>
  <c r="A240" i="171"/>
  <c r="FN239" i="171"/>
  <c r="FG239" i="171"/>
  <c r="FH239" i="171" s="1"/>
  <c r="FC239" i="171"/>
  <c r="DU239" i="171" s="1"/>
  <c r="FB239" i="171"/>
  <c r="FA239" i="171"/>
  <c r="EZ239" i="171"/>
  <c r="EY239" i="171"/>
  <c r="ES239" i="171"/>
  <c r="ER239" i="171"/>
  <c r="EQ239" i="171"/>
  <c r="EO239" i="171"/>
  <c r="EN239" i="171"/>
  <c r="EM239" i="171"/>
  <c r="EP239" i="171" s="1"/>
  <c r="EF239" i="171"/>
  <c r="EJ239" i="171" s="1"/>
  <c r="EE239" i="171"/>
  <c r="EI239" i="171" s="1"/>
  <c r="ED239" i="171"/>
  <c r="DT239" i="171"/>
  <c r="DS239" i="171"/>
  <c r="DN239" i="171" s="1"/>
  <c r="DR239" i="171"/>
  <c r="DM239" i="171" s="1"/>
  <c r="DP239" i="171"/>
  <c r="DO239" i="171"/>
  <c r="DJ239" i="171"/>
  <c r="DE239" i="171" s="1"/>
  <c r="DI239" i="171"/>
  <c r="DH239" i="171"/>
  <c r="DC239" i="171" s="1"/>
  <c r="DF239" i="171"/>
  <c r="DD239" i="171"/>
  <c r="DA239" i="171"/>
  <c r="CZ239" i="171"/>
  <c r="CY239" i="171"/>
  <c r="CX239" i="171"/>
  <c r="CV239" i="171"/>
  <c r="BT239" i="171"/>
  <c r="BX239" i="171" s="1"/>
  <c r="BS239" i="171"/>
  <c r="BW239" i="171" s="1"/>
  <c r="BR239" i="171"/>
  <c r="BV239" i="171" s="1"/>
  <c r="BI239" i="171"/>
  <c r="BH239" i="171"/>
  <c r="BG239" i="171"/>
  <c r="BF239" i="171"/>
  <c r="BE239" i="171"/>
  <c r="BD239" i="171"/>
  <c r="BC239" i="171"/>
  <c r="BB239" i="171"/>
  <c r="BA239" i="171"/>
  <c r="AY239" i="171"/>
  <c r="AW239" i="171"/>
  <c r="AV239" i="171"/>
  <c r="AU239" i="171"/>
  <c r="AT239" i="171"/>
  <c r="AR239" i="171"/>
  <c r="AO239" i="171"/>
  <c r="AN239" i="171"/>
  <c r="AM239" i="171"/>
  <c r="AK239" i="171"/>
  <c r="AP239" i="171" s="1"/>
  <c r="AE239" i="171"/>
  <c r="AF239" i="171" s="1"/>
  <c r="AD239" i="171"/>
  <c r="AB239" i="171" s="1"/>
  <c r="FD239" i="171" s="1"/>
  <c r="Y239" i="171"/>
  <c r="AG239" i="171" s="1"/>
  <c r="X239" i="171"/>
  <c r="V239" i="171"/>
  <c r="F239" i="171"/>
  <c r="D239" i="171"/>
  <c r="C239" i="171"/>
  <c r="A239" i="171"/>
  <c r="FN238" i="171"/>
  <c r="FG238" i="171"/>
  <c r="FH238" i="171" s="1"/>
  <c r="FB238" i="171"/>
  <c r="FA238" i="171"/>
  <c r="EZ238" i="171"/>
  <c r="FC238" i="171" s="1"/>
  <c r="EY238" i="171"/>
  <c r="ES238" i="171"/>
  <c r="ER238" i="171"/>
  <c r="EQ238" i="171"/>
  <c r="EO238" i="171"/>
  <c r="EN238" i="171"/>
  <c r="EM238" i="171"/>
  <c r="EF238" i="171"/>
  <c r="EJ238" i="171" s="1"/>
  <c r="EE238" i="171"/>
  <c r="EI238" i="171" s="1"/>
  <c r="ED238" i="171"/>
  <c r="EH238" i="171" s="1"/>
  <c r="DT238" i="171"/>
  <c r="DO238" i="171" s="1"/>
  <c r="DS238" i="171"/>
  <c r="DN238" i="171" s="1"/>
  <c r="DR238" i="171"/>
  <c r="DM238" i="171" s="1"/>
  <c r="DP238" i="171"/>
  <c r="DJ238" i="171"/>
  <c r="DE238" i="171" s="1"/>
  <c r="DI238" i="171"/>
  <c r="DD238" i="171" s="1"/>
  <c r="DH238" i="171"/>
  <c r="DF238" i="171"/>
  <c r="DC238" i="171"/>
  <c r="DA238" i="171"/>
  <c r="CZ238" i="171"/>
  <c r="CY238" i="171"/>
  <c r="CX238" i="171"/>
  <c r="CV238" i="171"/>
  <c r="BT238" i="171"/>
  <c r="BX238" i="171" s="1"/>
  <c r="BS238" i="171"/>
  <c r="BW238" i="171" s="1"/>
  <c r="BR238" i="171"/>
  <c r="BV238" i="171" s="1"/>
  <c r="BH238" i="171"/>
  <c r="BG238" i="171"/>
  <c r="BF238" i="171"/>
  <c r="BI238" i="171" s="1"/>
  <c r="BE238" i="171"/>
  <c r="BD238" i="171"/>
  <c r="BC238" i="171"/>
  <c r="BB238" i="171"/>
  <c r="BA238" i="171"/>
  <c r="AY238" i="171"/>
  <c r="AW238" i="171"/>
  <c r="AV238" i="171"/>
  <c r="AU238" i="171"/>
  <c r="AT238" i="171"/>
  <c r="AR238" i="171"/>
  <c r="AP238" i="171"/>
  <c r="AO238" i="171"/>
  <c r="AN238" i="171"/>
  <c r="AM238" i="171"/>
  <c r="AK238" i="171"/>
  <c r="AE238" i="171"/>
  <c r="AF238" i="171" s="1"/>
  <c r="AD238" i="171"/>
  <c r="Y238" i="171"/>
  <c r="X238" i="171"/>
  <c r="V238" i="171"/>
  <c r="F238" i="171"/>
  <c r="D238" i="171"/>
  <c r="C238" i="171"/>
  <c r="A238" i="171"/>
  <c r="FN237" i="171"/>
  <c r="FG237" i="171"/>
  <c r="FJ237" i="171" s="1"/>
  <c r="FR237" i="171" s="1"/>
  <c r="FB237" i="171"/>
  <c r="FA237" i="171"/>
  <c r="EZ237" i="171"/>
  <c r="EY237" i="171"/>
  <c r="ES237" i="171"/>
  <c r="ET237" i="171" s="1"/>
  <c r="ER237" i="171"/>
  <c r="EQ237" i="171"/>
  <c r="EO237" i="171"/>
  <c r="EN237" i="171"/>
  <c r="EM237" i="171"/>
  <c r="EF237" i="171"/>
  <c r="EJ237" i="171" s="1"/>
  <c r="EE237" i="171"/>
  <c r="EI237" i="171" s="1"/>
  <c r="ED237" i="171"/>
  <c r="EH237" i="171" s="1"/>
  <c r="DT237" i="171"/>
  <c r="DO237" i="171" s="1"/>
  <c r="DS237" i="171"/>
  <c r="DR237" i="171"/>
  <c r="DP237" i="171"/>
  <c r="DN237" i="171"/>
  <c r="DM237" i="171"/>
  <c r="DJ237" i="171"/>
  <c r="DI237" i="171"/>
  <c r="DH237" i="171"/>
  <c r="DF237" i="171"/>
  <c r="DE237" i="171"/>
  <c r="DD237" i="171"/>
  <c r="DC237" i="171"/>
  <c r="DA237" i="171"/>
  <c r="CZ237" i="171"/>
  <c r="CY237" i="171"/>
  <c r="CX237" i="171"/>
  <c r="CV237" i="171"/>
  <c r="BT237" i="171"/>
  <c r="BX237" i="171" s="1"/>
  <c r="BS237" i="171"/>
  <c r="BW237" i="171" s="1"/>
  <c r="BR237" i="171"/>
  <c r="BV237" i="171" s="1"/>
  <c r="BI237" i="171"/>
  <c r="BH237" i="171"/>
  <c r="BG237" i="171"/>
  <c r="BF237" i="171"/>
  <c r="BE237" i="171"/>
  <c r="BD237" i="171"/>
  <c r="BC237" i="171"/>
  <c r="BB237" i="171"/>
  <c r="BA237" i="171"/>
  <c r="AY237" i="171"/>
  <c r="AW237" i="171"/>
  <c r="AV237" i="171"/>
  <c r="AU237" i="171"/>
  <c r="AT237" i="171"/>
  <c r="AR237" i="171"/>
  <c r="AO237" i="171"/>
  <c r="AN237" i="171"/>
  <c r="AM237" i="171"/>
  <c r="AK237" i="171"/>
  <c r="AP237" i="171" s="1"/>
  <c r="AE237" i="171"/>
  <c r="AF237" i="171" s="1"/>
  <c r="AD237" i="171"/>
  <c r="Y237" i="171"/>
  <c r="X237" i="171"/>
  <c r="V237" i="171"/>
  <c r="F237" i="171"/>
  <c r="D237" i="171"/>
  <c r="C237" i="171"/>
  <c r="A237" i="171"/>
  <c r="FN236" i="171"/>
  <c r="FG236" i="171"/>
  <c r="FB236" i="171"/>
  <c r="FA236" i="171"/>
  <c r="EZ236" i="171"/>
  <c r="EY236" i="171"/>
  <c r="ES236" i="171"/>
  <c r="ER236" i="171"/>
  <c r="EQ236" i="171"/>
  <c r="ET236" i="171" s="1"/>
  <c r="EO236" i="171"/>
  <c r="EN236" i="171"/>
  <c r="EM236" i="171"/>
  <c r="EF236" i="171"/>
  <c r="EJ236" i="171" s="1"/>
  <c r="EE236" i="171"/>
  <c r="EI236" i="171" s="1"/>
  <c r="ED236" i="171"/>
  <c r="EH236" i="171" s="1"/>
  <c r="DT236" i="171"/>
  <c r="DS236" i="171"/>
  <c r="DR236" i="171"/>
  <c r="DP236" i="171"/>
  <c r="DO236" i="171"/>
  <c r="DN236" i="171"/>
  <c r="DM236" i="171"/>
  <c r="DJ236" i="171"/>
  <c r="DI236" i="171"/>
  <c r="DH236" i="171"/>
  <c r="DC236" i="171" s="1"/>
  <c r="DF236" i="171"/>
  <c r="DE236" i="171"/>
  <c r="DD236" i="171"/>
  <c r="DA236" i="171"/>
  <c r="CZ236" i="171"/>
  <c r="CY236" i="171"/>
  <c r="CX236" i="171"/>
  <c r="CV236" i="171"/>
  <c r="BT236" i="171"/>
  <c r="BX236" i="171" s="1"/>
  <c r="BS236" i="171"/>
  <c r="BW236" i="171" s="1"/>
  <c r="BR236" i="171"/>
  <c r="BH236" i="171"/>
  <c r="BG236" i="171"/>
  <c r="BF236" i="171"/>
  <c r="BE236" i="171"/>
  <c r="BD236" i="171"/>
  <c r="BC236" i="171"/>
  <c r="BB236" i="171"/>
  <c r="BA236" i="171"/>
  <c r="AY236" i="171"/>
  <c r="AW236" i="171"/>
  <c r="AV236" i="171"/>
  <c r="AU236" i="171"/>
  <c r="AT236" i="171"/>
  <c r="AR236" i="171"/>
  <c r="AO236" i="171"/>
  <c r="AN236" i="171"/>
  <c r="AM236" i="171"/>
  <c r="AK236" i="171"/>
  <c r="AP236" i="171" s="1"/>
  <c r="AE236" i="171"/>
  <c r="AF236" i="171" s="1"/>
  <c r="AD236" i="171"/>
  <c r="AB236" i="171" s="1"/>
  <c r="FD236" i="171" s="1"/>
  <c r="Y236" i="171"/>
  <c r="X236" i="171"/>
  <c r="V236" i="171"/>
  <c r="F236" i="171"/>
  <c r="D236" i="171"/>
  <c r="C236" i="171"/>
  <c r="A236" i="171"/>
  <c r="FN235" i="171"/>
  <c r="FG235" i="171"/>
  <c r="FB235" i="171"/>
  <c r="FA235" i="171"/>
  <c r="EZ235" i="171"/>
  <c r="FC235" i="171" s="1"/>
  <c r="EY235" i="171"/>
  <c r="ET235" i="171"/>
  <c r="ES235" i="171"/>
  <c r="ER235" i="171"/>
  <c r="EQ235" i="171"/>
  <c r="EO235" i="171"/>
  <c r="EN235" i="171"/>
  <c r="EM235" i="171"/>
  <c r="EF235" i="171"/>
  <c r="EJ235" i="171" s="1"/>
  <c r="EE235" i="171"/>
  <c r="EI235" i="171" s="1"/>
  <c r="ED235" i="171"/>
  <c r="DT235" i="171"/>
  <c r="DO235" i="171" s="1"/>
  <c r="DS235" i="171"/>
  <c r="DR235" i="171"/>
  <c r="DP235" i="171"/>
  <c r="DN235" i="171"/>
  <c r="DM235" i="171"/>
  <c r="DJ235" i="171"/>
  <c r="DI235" i="171"/>
  <c r="DD235" i="171" s="1"/>
  <c r="DH235" i="171"/>
  <c r="DC235" i="171" s="1"/>
  <c r="DF235" i="171"/>
  <c r="DE235" i="171"/>
  <c r="DA235" i="171"/>
  <c r="CZ235" i="171"/>
  <c r="CY235" i="171"/>
  <c r="CX235" i="171"/>
  <c r="CV235" i="171"/>
  <c r="BT235" i="171"/>
  <c r="BX235" i="171" s="1"/>
  <c r="BS235" i="171"/>
  <c r="BW235" i="171" s="1"/>
  <c r="BR235" i="171"/>
  <c r="BH235" i="171"/>
  <c r="BG235" i="171"/>
  <c r="BF235" i="171"/>
  <c r="BE235" i="171"/>
  <c r="BD235" i="171"/>
  <c r="BC235" i="171"/>
  <c r="BB235" i="171"/>
  <c r="BA235" i="171"/>
  <c r="AY235" i="171"/>
  <c r="AW235" i="171"/>
  <c r="AV235" i="171"/>
  <c r="AU235" i="171"/>
  <c r="AT235" i="171"/>
  <c r="AR235" i="171"/>
  <c r="AP235" i="171"/>
  <c r="AO235" i="171"/>
  <c r="AN235" i="171"/>
  <c r="AM235" i="171"/>
  <c r="AK235" i="171"/>
  <c r="AE235" i="171"/>
  <c r="AF235" i="171" s="1"/>
  <c r="AD235" i="171"/>
  <c r="Y235" i="171"/>
  <c r="X235" i="171"/>
  <c r="V235" i="171"/>
  <c r="F235" i="171"/>
  <c r="D235" i="171"/>
  <c r="C235" i="171"/>
  <c r="A235" i="171"/>
  <c r="FN234" i="171"/>
  <c r="FG234" i="171"/>
  <c r="FJ234" i="171" s="1"/>
  <c r="FR234" i="171" s="1"/>
  <c r="FB234" i="171"/>
  <c r="FC234" i="171" s="1"/>
  <c r="FA234" i="171"/>
  <c r="EZ234" i="171"/>
  <c r="EY234" i="171"/>
  <c r="ES234" i="171"/>
  <c r="ER234" i="171"/>
  <c r="EQ234" i="171"/>
  <c r="EO234" i="171"/>
  <c r="EN234" i="171"/>
  <c r="EM234" i="171"/>
  <c r="EF234" i="171"/>
  <c r="EJ234" i="171" s="1"/>
  <c r="EE234" i="171"/>
  <c r="EI234" i="171" s="1"/>
  <c r="ED234" i="171"/>
  <c r="DT234" i="171"/>
  <c r="DS234" i="171"/>
  <c r="DN234" i="171" s="1"/>
  <c r="DR234" i="171"/>
  <c r="DM234" i="171" s="1"/>
  <c r="DP234" i="171"/>
  <c r="DO234" i="171"/>
  <c r="DJ234" i="171"/>
  <c r="DE234" i="171" s="1"/>
  <c r="DI234" i="171"/>
  <c r="DD234" i="171" s="1"/>
  <c r="DH234" i="171"/>
  <c r="DC234" i="171" s="1"/>
  <c r="DF234" i="171"/>
  <c r="DA234" i="171"/>
  <c r="CZ234" i="171"/>
  <c r="CY234" i="171"/>
  <c r="CX234" i="171"/>
  <c r="CV234" i="171"/>
  <c r="BT234" i="171"/>
  <c r="BX234" i="171" s="1"/>
  <c r="BS234" i="171"/>
  <c r="BW234" i="171" s="1"/>
  <c r="BR234" i="171"/>
  <c r="BV234" i="171" s="1"/>
  <c r="BH234" i="171"/>
  <c r="BG234" i="171"/>
  <c r="BF234" i="171"/>
  <c r="BE234" i="171"/>
  <c r="BD234" i="171"/>
  <c r="BC234" i="171"/>
  <c r="BB234" i="171"/>
  <c r="BA234" i="171"/>
  <c r="AY234" i="171"/>
  <c r="AW234" i="171"/>
  <c r="AV234" i="171"/>
  <c r="AU234" i="171"/>
  <c r="AT234" i="171"/>
  <c r="AR234" i="171"/>
  <c r="AP234" i="171"/>
  <c r="AO234" i="171"/>
  <c r="AN234" i="171"/>
  <c r="AM234" i="171"/>
  <c r="AK234" i="171"/>
  <c r="AE234" i="171"/>
  <c r="AF234" i="171" s="1"/>
  <c r="AD234" i="171"/>
  <c r="AB234" i="171" s="1"/>
  <c r="FD234" i="171" s="1"/>
  <c r="Y234" i="171"/>
  <c r="X234" i="171"/>
  <c r="V234" i="171"/>
  <c r="F234" i="171"/>
  <c r="D234" i="171"/>
  <c r="C234" i="171"/>
  <c r="A234" i="171"/>
  <c r="FN233" i="171"/>
  <c r="FG233" i="171"/>
  <c r="FH233" i="171" s="1"/>
  <c r="FB233" i="171"/>
  <c r="FC233" i="171" s="1"/>
  <c r="FA233" i="171"/>
  <c r="EZ233" i="171"/>
  <c r="EY233" i="171"/>
  <c r="ES233" i="171"/>
  <c r="ER233" i="171"/>
  <c r="EQ233" i="171"/>
  <c r="EO233" i="171"/>
  <c r="EN233" i="171"/>
  <c r="EM233" i="171"/>
  <c r="EF233" i="171"/>
  <c r="EJ233" i="171" s="1"/>
  <c r="EE233" i="171"/>
  <c r="EI233" i="171" s="1"/>
  <c r="ED233" i="171"/>
  <c r="DT233" i="171"/>
  <c r="DS233" i="171"/>
  <c r="DN233" i="171" s="1"/>
  <c r="DR233" i="171"/>
  <c r="DM233" i="171" s="1"/>
  <c r="DP233" i="171"/>
  <c r="DO233" i="171"/>
  <c r="DJ233" i="171"/>
  <c r="DE233" i="171" s="1"/>
  <c r="DI233" i="171"/>
  <c r="DD233" i="171" s="1"/>
  <c r="DH233" i="171"/>
  <c r="DC233" i="171" s="1"/>
  <c r="DF233" i="171"/>
  <c r="DA233" i="171"/>
  <c r="CZ233" i="171"/>
  <c r="CY233" i="171"/>
  <c r="CX233" i="171"/>
  <c r="CV233" i="171"/>
  <c r="BT233" i="171"/>
  <c r="BX233" i="171" s="1"/>
  <c r="BS233" i="171"/>
  <c r="BW233" i="171" s="1"/>
  <c r="BR233" i="171"/>
  <c r="BV233" i="171" s="1"/>
  <c r="BH233" i="171"/>
  <c r="BI233" i="171" s="1"/>
  <c r="BG233" i="171"/>
  <c r="BF233" i="171"/>
  <c r="BE233" i="171"/>
  <c r="BD233" i="171"/>
  <c r="BC233" i="171"/>
  <c r="BB233" i="171"/>
  <c r="BA233" i="171"/>
  <c r="AY233" i="171"/>
  <c r="AW233" i="171"/>
  <c r="AV233" i="171"/>
  <c r="AU233" i="171"/>
  <c r="AT233" i="171"/>
  <c r="AR233" i="171"/>
  <c r="AP233" i="171"/>
  <c r="AO233" i="171"/>
  <c r="AN233" i="171"/>
  <c r="AM233" i="171"/>
  <c r="AK233" i="171"/>
  <c r="AE233" i="171"/>
  <c r="AF233" i="171" s="1"/>
  <c r="AD233" i="171"/>
  <c r="Y233" i="171"/>
  <c r="X233" i="171"/>
  <c r="V233" i="171"/>
  <c r="F233" i="171"/>
  <c r="D233" i="171"/>
  <c r="C233" i="171"/>
  <c r="A233" i="171"/>
  <c r="FN232" i="171"/>
  <c r="FG232" i="171"/>
  <c r="FH232" i="171" s="1"/>
  <c r="FB232" i="171"/>
  <c r="FA232" i="171"/>
  <c r="EZ232" i="171"/>
  <c r="FC232" i="171" s="1"/>
  <c r="EY232" i="171"/>
  <c r="ES232" i="171"/>
  <c r="ER232" i="171"/>
  <c r="EQ232" i="171"/>
  <c r="EO232" i="171"/>
  <c r="EN232" i="171"/>
  <c r="EM232" i="171"/>
  <c r="EF232" i="171"/>
  <c r="EJ232" i="171" s="1"/>
  <c r="EE232" i="171"/>
  <c r="EI232" i="171" s="1"/>
  <c r="ED232" i="171"/>
  <c r="EH232" i="171" s="1"/>
  <c r="DT232" i="171"/>
  <c r="DO232" i="171" s="1"/>
  <c r="DS232" i="171"/>
  <c r="DN232" i="171" s="1"/>
  <c r="DR232" i="171"/>
  <c r="DM232" i="171" s="1"/>
  <c r="DP232" i="171"/>
  <c r="DJ232" i="171"/>
  <c r="DE232" i="171" s="1"/>
  <c r="DI232" i="171"/>
  <c r="DD232" i="171" s="1"/>
  <c r="DH232" i="171"/>
  <c r="DF232" i="171"/>
  <c r="DC232" i="171"/>
  <c r="DA232" i="171"/>
  <c r="CZ232" i="171"/>
  <c r="CY232" i="171"/>
  <c r="CX232" i="171"/>
  <c r="CV232" i="171"/>
  <c r="BT232" i="171"/>
  <c r="BX232" i="171" s="1"/>
  <c r="BS232" i="171"/>
  <c r="BW232" i="171" s="1"/>
  <c r="BR232" i="171"/>
  <c r="BH232" i="171"/>
  <c r="BG232" i="171"/>
  <c r="BF232" i="171"/>
  <c r="BI232" i="171" s="1"/>
  <c r="BE232" i="171"/>
  <c r="BD232" i="171"/>
  <c r="BC232" i="171"/>
  <c r="BB232" i="171"/>
  <c r="BA232" i="171"/>
  <c r="AY232" i="171"/>
  <c r="AW232" i="171"/>
  <c r="AV232" i="171"/>
  <c r="AU232" i="171"/>
  <c r="AT232" i="171"/>
  <c r="AR232" i="171"/>
  <c r="AP232" i="171"/>
  <c r="AO232" i="171"/>
  <c r="AN232" i="171"/>
  <c r="AM232" i="171"/>
  <c r="AK232" i="171"/>
  <c r="AE232" i="171"/>
  <c r="AF232" i="171" s="1"/>
  <c r="AD232" i="171"/>
  <c r="Y232" i="171"/>
  <c r="X232" i="171"/>
  <c r="V232" i="171"/>
  <c r="F232" i="171"/>
  <c r="D232" i="171"/>
  <c r="C232" i="171"/>
  <c r="A232" i="171"/>
  <c r="FN231" i="171"/>
  <c r="FG231" i="171"/>
  <c r="FJ231" i="171" s="1"/>
  <c r="FR231" i="171" s="1"/>
  <c r="FB231" i="171"/>
  <c r="FA231" i="171"/>
  <c r="EZ231" i="171"/>
  <c r="EY231" i="171"/>
  <c r="ES231" i="171"/>
  <c r="ER231" i="171"/>
  <c r="EQ231" i="171"/>
  <c r="ET231" i="171" s="1"/>
  <c r="EO231" i="171"/>
  <c r="EN231" i="171"/>
  <c r="EM231" i="171"/>
  <c r="EF231" i="171"/>
  <c r="EJ231" i="171" s="1"/>
  <c r="EE231" i="171"/>
  <c r="EI231" i="171" s="1"/>
  <c r="ED231" i="171"/>
  <c r="EH231" i="171" s="1"/>
  <c r="DT231" i="171"/>
  <c r="DO231" i="171" s="1"/>
  <c r="DS231" i="171"/>
  <c r="DN231" i="171" s="1"/>
  <c r="DR231" i="171"/>
  <c r="DP231" i="171"/>
  <c r="DM231" i="171"/>
  <c r="DJ231" i="171"/>
  <c r="DE231" i="171" s="1"/>
  <c r="DI231" i="171"/>
  <c r="DH231" i="171"/>
  <c r="DF231" i="171"/>
  <c r="DD231" i="171"/>
  <c r="DC231" i="171"/>
  <c r="DA231" i="171"/>
  <c r="CZ231" i="171"/>
  <c r="CY231" i="171"/>
  <c r="CX231" i="171"/>
  <c r="CV231" i="171"/>
  <c r="BT231" i="171"/>
  <c r="BX231" i="171" s="1"/>
  <c r="BS231" i="171"/>
  <c r="BW231" i="171" s="1"/>
  <c r="BR231" i="171"/>
  <c r="BV231" i="171" s="1"/>
  <c r="BI231" i="171"/>
  <c r="BH231" i="171"/>
  <c r="BG231" i="171"/>
  <c r="BF231" i="171"/>
  <c r="BE231" i="171"/>
  <c r="BD231" i="171"/>
  <c r="BC231" i="171"/>
  <c r="BB231" i="171"/>
  <c r="BA231" i="171"/>
  <c r="AY231" i="171"/>
  <c r="AW231" i="171"/>
  <c r="AV231" i="171"/>
  <c r="AU231" i="171"/>
  <c r="AT231" i="171"/>
  <c r="AR231" i="171"/>
  <c r="AO231" i="171"/>
  <c r="AN231" i="171"/>
  <c r="AM231" i="171"/>
  <c r="AK231" i="171"/>
  <c r="AP231" i="171" s="1"/>
  <c r="AE231" i="171"/>
  <c r="AF231" i="171" s="1"/>
  <c r="AD231" i="171"/>
  <c r="Y231" i="171"/>
  <c r="X231" i="171"/>
  <c r="V231" i="171"/>
  <c r="F231" i="171"/>
  <c r="D231" i="171"/>
  <c r="C231" i="171"/>
  <c r="A231" i="171"/>
  <c r="FN230" i="171"/>
  <c r="FG230" i="171"/>
  <c r="FB230" i="171"/>
  <c r="FA230" i="171"/>
  <c r="EZ230" i="171"/>
  <c r="EY230" i="171"/>
  <c r="ES230" i="171"/>
  <c r="ER230" i="171"/>
  <c r="EQ230" i="171"/>
  <c r="ET230" i="171" s="1"/>
  <c r="EO230" i="171"/>
  <c r="EN230" i="171"/>
  <c r="EM230" i="171"/>
  <c r="EF230" i="171"/>
  <c r="EJ230" i="171" s="1"/>
  <c r="EE230" i="171"/>
  <c r="EI230" i="171" s="1"/>
  <c r="ED230" i="171"/>
  <c r="EH230" i="171" s="1"/>
  <c r="DT230" i="171"/>
  <c r="DS230" i="171"/>
  <c r="DN230" i="171" s="1"/>
  <c r="DR230" i="171"/>
  <c r="DM230" i="171" s="1"/>
  <c r="DP230" i="171"/>
  <c r="DO230" i="171"/>
  <c r="DJ230" i="171"/>
  <c r="DE230" i="171" s="1"/>
  <c r="DI230" i="171"/>
  <c r="DD230" i="171" s="1"/>
  <c r="DH230" i="171"/>
  <c r="DC230" i="171" s="1"/>
  <c r="DF230" i="171"/>
  <c r="DA230" i="171"/>
  <c r="CZ230" i="171"/>
  <c r="CY230" i="171"/>
  <c r="CX230" i="171"/>
  <c r="CV230" i="171"/>
  <c r="BT230" i="171"/>
  <c r="BX230" i="171" s="1"/>
  <c r="BS230" i="171"/>
  <c r="BW230" i="171" s="1"/>
  <c r="BR230" i="171"/>
  <c r="BH230" i="171"/>
  <c r="BG230" i="171"/>
  <c r="BF230" i="171"/>
  <c r="BE230" i="171"/>
  <c r="BD230" i="171"/>
  <c r="BC230" i="171"/>
  <c r="BB230" i="171"/>
  <c r="BA230" i="171"/>
  <c r="AY230" i="171"/>
  <c r="AW230" i="171"/>
  <c r="AV230" i="171"/>
  <c r="AU230" i="171"/>
  <c r="AT230" i="171"/>
  <c r="AR230" i="171"/>
  <c r="AO230" i="171"/>
  <c r="AN230" i="171"/>
  <c r="AM230" i="171"/>
  <c r="AK230" i="171"/>
  <c r="AP230" i="171" s="1"/>
  <c r="AE230" i="171"/>
  <c r="AF230" i="171" s="1"/>
  <c r="AD230" i="171"/>
  <c r="AB230" i="171" s="1"/>
  <c r="FD230" i="171" s="1"/>
  <c r="Y230" i="171"/>
  <c r="X230" i="171"/>
  <c r="V230" i="171"/>
  <c r="F230" i="171"/>
  <c r="D230" i="171"/>
  <c r="C230" i="171"/>
  <c r="A230" i="171"/>
  <c r="FN229" i="171"/>
  <c r="FG229" i="171"/>
  <c r="FB229" i="171"/>
  <c r="FA229" i="171"/>
  <c r="EZ229" i="171"/>
  <c r="EY229" i="171"/>
  <c r="ES229" i="171"/>
  <c r="ER229" i="171"/>
  <c r="EQ229" i="171"/>
  <c r="ET229" i="171" s="1"/>
  <c r="EO229" i="171"/>
  <c r="EN229" i="171"/>
  <c r="EM229" i="171"/>
  <c r="EF229" i="171"/>
  <c r="EJ229" i="171" s="1"/>
  <c r="EE229" i="171"/>
  <c r="EI229" i="171" s="1"/>
  <c r="ED229" i="171"/>
  <c r="EH229" i="171" s="1"/>
  <c r="DT229" i="171"/>
  <c r="DS229" i="171"/>
  <c r="DR229" i="171"/>
  <c r="DP229" i="171"/>
  <c r="DO229" i="171"/>
  <c r="DN229" i="171"/>
  <c r="DM229" i="171"/>
  <c r="DJ229" i="171"/>
  <c r="DI229" i="171"/>
  <c r="DD229" i="171" s="1"/>
  <c r="DH229" i="171"/>
  <c r="DC229" i="171" s="1"/>
  <c r="DF229" i="171"/>
  <c r="DE229" i="171"/>
  <c r="DA229" i="171"/>
  <c r="CZ229" i="171"/>
  <c r="CY229" i="171"/>
  <c r="CX229" i="171"/>
  <c r="CV229" i="171"/>
  <c r="BT229" i="171"/>
  <c r="BX229" i="171" s="1"/>
  <c r="BS229" i="171"/>
  <c r="BW229" i="171" s="1"/>
  <c r="BR229" i="171"/>
  <c r="BH229" i="171"/>
  <c r="BG229" i="171"/>
  <c r="BF229" i="171"/>
  <c r="BE229" i="171"/>
  <c r="BD229" i="171"/>
  <c r="BC229" i="171"/>
  <c r="BB229" i="171"/>
  <c r="BA229" i="171"/>
  <c r="AY229" i="171"/>
  <c r="AW229" i="171"/>
  <c r="AV229" i="171"/>
  <c r="AU229" i="171"/>
  <c r="AT229" i="171"/>
  <c r="AR229" i="171"/>
  <c r="AO229" i="171"/>
  <c r="AN229" i="171"/>
  <c r="AM229" i="171"/>
  <c r="AK229" i="171"/>
  <c r="AP229" i="171" s="1"/>
  <c r="AE229" i="171"/>
  <c r="AF229" i="171" s="1"/>
  <c r="AD229" i="171"/>
  <c r="Y229" i="171"/>
  <c r="X229" i="171"/>
  <c r="V229" i="171"/>
  <c r="F229" i="171"/>
  <c r="D229" i="171"/>
  <c r="C229" i="171"/>
  <c r="A229" i="171"/>
  <c r="FN228" i="171"/>
  <c r="FG228" i="171"/>
  <c r="FJ228" i="171" s="1"/>
  <c r="FR228" i="171" s="1"/>
  <c r="FB228" i="171"/>
  <c r="FC228" i="171" s="1"/>
  <c r="FA228" i="171"/>
  <c r="EZ228" i="171"/>
  <c r="EY228" i="171"/>
  <c r="ES228" i="171"/>
  <c r="ER228" i="171"/>
  <c r="EQ228" i="171"/>
  <c r="ET228" i="171" s="1"/>
  <c r="EO228" i="171"/>
  <c r="EN228" i="171"/>
  <c r="EM228" i="171"/>
  <c r="EF228" i="171"/>
  <c r="EJ228" i="171" s="1"/>
  <c r="EE228" i="171"/>
  <c r="EI228" i="171" s="1"/>
  <c r="ED228" i="171"/>
  <c r="DT228" i="171"/>
  <c r="DS228" i="171"/>
  <c r="DR228" i="171"/>
  <c r="DM228" i="171" s="1"/>
  <c r="DP228" i="171"/>
  <c r="DO228" i="171"/>
  <c r="DN228" i="171"/>
  <c r="DJ228" i="171"/>
  <c r="DE228" i="171" s="1"/>
  <c r="DI228" i="171"/>
  <c r="DD228" i="171" s="1"/>
  <c r="DH228" i="171"/>
  <c r="DF228" i="171"/>
  <c r="DC228" i="171"/>
  <c r="DA228" i="171"/>
  <c r="CZ228" i="171"/>
  <c r="CY228" i="171"/>
  <c r="CX228" i="171"/>
  <c r="CV228" i="171"/>
  <c r="BT228" i="171"/>
  <c r="BX228" i="171" s="1"/>
  <c r="BS228" i="171"/>
  <c r="BW228" i="171" s="1"/>
  <c r="BR228" i="171"/>
  <c r="BV228" i="171" s="1"/>
  <c r="BH228" i="171"/>
  <c r="BG228" i="171"/>
  <c r="BF228" i="171"/>
  <c r="BE228" i="171"/>
  <c r="BD228" i="171"/>
  <c r="BC228" i="171"/>
  <c r="BB228" i="171"/>
  <c r="BA228" i="171"/>
  <c r="AY228" i="171"/>
  <c r="AW228" i="171"/>
  <c r="AV228" i="171"/>
  <c r="AU228" i="171"/>
  <c r="AT228" i="171"/>
  <c r="AR228" i="171"/>
  <c r="AP228" i="171"/>
  <c r="AO228" i="171"/>
  <c r="AN228" i="171"/>
  <c r="AM228" i="171"/>
  <c r="AK228" i="171"/>
  <c r="AE228" i="171"/>
  <c r="AF228" i="171" s="1"/>
  <c r="AD228" i="171"/>
  <c r="AB228" i="171" s="1"/>
  <c r="FD228" i="171" s="1"/>
  <c r="Y228" i="171"/>
  <c r="X228" i="171"/>
  <c r="V228" i="171"/>
  <c r="F228" i="171"/>
  <c r="D228" i="171"/>
  <c r="C228" i="171"/>
  <c r="A228" i="171"/>
  <c r="FN227" i="171"/>
  <c r="FG227" i="171"/>
  <c r="FH227" i="171" s="1"/>
  <c r="FB227" i="171"/>
  <c r="FC227" i="171" s="1"/>
  <c r="FA227" i="171"/>
  <c r="EZ227" i="171"/>
  <c r="EY227" i="171"/>
  <c r="ES227" i="171"/>
  <c r="ER227" i="171"/>
  <c r="EQ227" i="171"/>
  <c r="EO227" i="171"/>
  <c r="EN227" i="171"/>
  <c r="EM227" i="171"/>
  <c r="EF227" i="171"/>
  <c r="EJ227" i="171" s="1"/>
  <c r="EE227" i="171"/>
  <c r="EI227" i="171" s="1"/>
  <c r="ED227" i="171"/>
  <c r="DT227" i="171"/>
  <c r="DS227" i="171"/>
  <c r="DN227" i="171" s="1"/>
  <c r="DR227" i="171"/>
  <c r="DM227" i="171" s="1"/>
  <c r="DP227" i="171"/>
  <c r="DO227" i="171"/>
  <c r="DJ227" i="171"/>
  <c r="DE227" i="171" s="1"/>
  <c r="DI227" i="171"/>
  <c r="DD227" i="171" s="1"/>
  <c r="DH227" i="171"/>
  <c r="DC227" i="171" s="1"/>
  <c r="DF227" i="171"/>
  <c r="DA227" i="171"/>
  <c r="CZ227" i="171"/>
  <c r="CY227" i="171"/>
  <c r="CX227" i="171"/>
  <c r="CV227" i="171"/>
  <c r="BT227" i="171"/>
  <c r="BX227" i="171" s="1"/>
  <c r="BS227" i="171"/>
  <c r="BW227" i="171" s="1"/>
  <c r="BR227" i="171"/>
  <c r="BV227" i="171" s="1"/>
  <c r="BH227" i="171"/>
  <c r="BI227" i="171" s="1"/>
  <c r="BG227" i="171"/>
  <c r="BF227" i="171"/>
  <c r="BE227" i="171"/>
  <c r="BD227" i="171"/>
  <c r="BC227" i="171"/>
  <c r="BB227" i="171"/>
  <c r="BA227" i="171"/>
  <c r="AY227" i="171"/>
  <c r="AW227" i="171"/>
  <c r="AV227" i="171"/>
  <c r="AU227" i="171"/>
  <c r="AT227" i="171"/>
  <c r="AR227" i="171"/>
  <c r="AP227" i="171"/>
  <c r="AO227" i="171"/>
  <c r="AN227" i="171"/>
  <c r="AM227" i="171"/>
  <c r="AK227" i="171"/>
  <c r="AE227" i="171"/>
  <c r="AF227" i="171" s="1"/>
  <c r="AD227" i="171"/>
  <c r="AB227" i="171" s="1"/>
  <c r="FD227" i="171" s="1"/>
  <c r="Y227" i="171"/>
  <c r="X227" i="171"/>
  <c r="V227" i="171"/>
  <c r="F227" i="171"/>
  <c r="D227" i="171"/>
  <c r="C227" i="171"/>
  <c r="A227" i="171"/>
  <c r="FN226" i="171"/>
  <c r="FG226" i="171"/>
  <c r="FH226" i="171" s="1"/>
  <c r="FB226" i="171"/>
  <c r="FA226" i="171"/>
  <c r="EZ226" i="171"/>
  <c r="FC226" i="171" s="1"/>
  <c r="EY226" i="171"/>
  <c r="ES226" i="171"/>
  <c r="ER226" i="171"/>
  <c r="EQ226" i="171"/>
  <c r="EO226" i="171"/>
  <c r="EN226" i="171"/>
  <c r="EM226" i="171"/>
  <c r="EF226" i="171"/>
  <c r="EJ226" i="171" s="1"/>
  <c r="EE226" i="171"/>
  <c r="EI226" i="171" s="1"/>
  <c r="ED226" i="171"/>
  <c r="EH226" i="171" s="1"/>
  <c r="DT226" i="171"/>
  <c r="DO226" i="171" s="1"/>
  <c r="DS226" i="171"/>
  <c r="DN226" i="171" s="1"/>
  <c r="DR226" i="171"/>
  <c r="DM226" i="171" s="1"/>
  <c r="DP226" i="171"/>
  <c r="DJ226" i="171"/>
  <c r="DE226" i="171" s="1"/>
  <c r="DI226" i="171"/>
  <c r="DD226" i="171" s="1"/>
  <c r="DH226" i="171"/>
  <c r="DF226" i="171"/>
  <c r="DC226" i="171"/>
  <c r="DA226" i="171"/>
  <c r="CZ226" i="171"/>
  <c r="CY226" i="171"/>
  <c r="CX226" i="171"/>
  <c r="CV226" i="171"/>
  <c r="BT226" i="171"/>
  <c r="BX226" i="171" s="1"/>
  <c r="BS226" i="171"/>
  <c r="BW226" i="171" s="1"/>
  <c r="BR226" i="171"/>
  <c r="BV226" i="171" s="1"/>
  <c r="BI226" i="171"/>
  <c r="BH226" i="171"/>
  <c r="BG226" i="171"/>
  <c r="BF226" i="171"/>
  <c r="BE226" i="171"/>
  <c r="BD226" i="171"/>
  <c r="BC226" i="171"/>
  <c r="BB226" i="171"/>
  <c r="BA226" i="171"/>
  <c r="AY226" i="171"/>
  <c r="AW226" i="171"/>
  <c r="AV226" i="171"/>
  <c r="AU226" i="171"/>
  <c r="AT226" i="171"/>
  <c r="AR226" i="171"/>
  <c r="AO226" i="171"/>
  <c r="AN226" i="171"/>
  <c r="AM226" i="171"/>
  <c r="AK226" i="171"/>
  <c r="AP226" i="171" s="1"/>
  <c r="AE226" i="171"/>
  <c r="AF226" i="171" s="1"/>
  <c r="AD226" i="171"/>
  <c r="Y226" i="171"/>
  <c r="X226" i="171"/>
  <c r="V226" i="171"/>
  <c r="F226" i="171"/>
  <c r="D226" i="171"/>
  <c r="C226" i="171"/>
  <c r="A226" i="171"/>
  <c r="FN225" i="171"/>
  <c r="FG225" i="171"/>
  <c r="FH225" i="171" s="1"/>
  <c r="FB225" i="171"/>
  <c r="FA225" i="171"/>
  <c r="EZ225" i="171"/>
  <c r="EY225" i="171"/>
  <c r="ES225" i="171"/>
  <c r="ER225" i="171"/>
  <c r="EQ225" i="171"/>
  <c r="EO225" i="171"/>
  <c r="EN225" i="171"/>
  <c r="EM225" i="171"/>
  <c r="EF225" i="171"/>
  <c r="EJ225" i="171" s="1"/>
  <c r="EE225" i="171"/>
  <c r="EI225" i="171" s="1"/>
  <c r="ED225" i="171"/>
  <c r="EH225" i="171" s="1"/>
  <c r="DT225" i="171"/>
  <c r="DO225" i="171" s="1"/>
  <c r="DS225" i="171"/>
  <c r="DR225" i="171"/>
  <c r="DM225" i="171" s="1"/>
  <c r="DP225" i="171"/>
  <c r="DN225" i="171"/>
  <c r="DJ225" i="171"/>
  <c r="DI225" i="171"/>
  <c r="DH225" i="171"/>
  <c r="DC225" i="171" s="1"/>
  <c r="DF225" i="171"/>
  <c r="DE225" i="171"/>
  <c r="DD225" i="171"/>
  <c r="DA225" i="171"/>
  <c r="CZ225" i="171"/>
  <c r="CY225" i="171"/>
  <c r="CX225" i="171"/>
  <c r="CV225" i="171"/>
  <c r="BT225" i="171"/>
  <c r="BX225" i="171" s="1"/>
  <c r="BS225" i="171"/>
  <c r="BW225" i="171" s="1"/>
  <c r="BR225" i="171"/>
  <c r="BH225" i="171"/>
  <c r="BI225" i="171" s="1"/>
  <c r="BG225" i="171"/>
  <c r="BF225" i="171"/>
  <c r="BE225" i="171"/>
  <c r="BD225" i="171"/>
  <c r="BC225" i="171"/>
  <c r="BB225" i="171"/>
  <c r="BA225" i="171"/>
  <c r="AY225" i="171"/>
  <c r="AW225" i="171"/>
  <c r="AV225" i="171"/>
  <c r="AU225" i="171"/>
  <c r="AT225" i="171"/>
  <c r="AR225" i="171"/>
  <c r="AO225" i="171"/>
  <c r="AN225" i="171"/>
  <c r="AM225" i="171"/>
  <c r="AK225" i="171"/>
  <c r="AP225" i="171" s="1"/>
  <c r="AE225" i="171"/>
  <c r="AF225" i="171" s="1"/>
  <c r="AD225" i="171"/>
  <c r="Y225" i="171"/>
  <c r="X225" i="171"/>
  <c r="V225" i="171"/>
  <c r="F225" i="171"/>
  <c r="D225" i="171"/>
  <c r="C225" i="171"/>
  <c r="A225" i="171"/>
  <c r="FN224" i="171"/>
  <c r="FG224" i="171"/>
  <c r="FB224" i="171"/>
  <c r="FA224" i="171"/>
  <c r="EZ224" i="171"/>
  <c r="EY224" i="171"/>
  <c r="ES224" i="171"/>
  <c r="ET224" i="171" s="1"/>
  <c r="ER224" i="171"/>
  <c r="EQ224" i="171"/>
  <c r="EO224" i="171"/>
  <c r="EN224" i="171"/>
  <c r="EM224" i="171"/>
  <c r="EF224" i="171"/>
  <c r="EJ224" i="171" s="1"/>
  <c r="EE224" i="171"/>
  <c r="EI224" i="171" s="1"/>
  <c r="ED224" i="171"/>
  <c r="EH224" i="171" s="1"/>
  <c r="DT224" i="171"/>
  <c r="DO224" i="171" s="1"/>
  <c r="DS224" i="171"/>
  <c r="DR224" i="171"/>
  <c r="DM224" i="171" s="1"/>
  <c r="DP224" i="171"/>
  <c r="DN224" i="171"/>
  <c r="DJ224" i="171"/>
  <c r="DI224" i="171"/>
  <c r="DH224" i="171"/>
  <c r="DC224" i="171" s="1"/>
  <c r="DF224" i="171"/>
  <c r="DE224" i="171"/>
  <c r="DD224" i="171"/>
  <c r="DA224" i="171"/>
  <c r="CZ224" i="171"/>
  <c r="CY224" i="171"/>
  <c r="CX224" i="171"/>
  <c r="CV224" i="171"/>
  <c r="BT224" i="171"/>
  <c r="BX224" i="171" s="1"/>
  <c r="BS224" i="171"/>
  <c r="BW224" i="171" s="1"/>
  <c r="BR224" i="171"/>
  <c r="BV224" i="171" s="1"/>
  <c r="BH224" i="171"/>
  <c r="BG224" i="171"/>
  <c r="BF224" i="171"/>
  <c r="BE224" i="171"/>
  <c r="BD224" i="171"/>
  <c r="BC224" i="171"/>
  <c r="BB224" i="171"/>
  <c r="BA224" i="171"/>
  <c r="AY224" i="171"/>
  <c r="AW224" i="171"/>
  <c r="AV224" i="171"/>
  <c r="AU224" i="171"/>
  <c r="AT224" i="171"/>
  <c r="AR224" i="171"/>
  <c r="AP224" i="171"/>
  <c r="AO224" i="171"/>
  <c r="AN224" i="171"/>
  <c r="AM224" i="171"/>
  <c r="AK224" i="171"/>
  <c r="AE224" i="171"/>
  <c r="AF224" i="171" s="1"/>
  <c r="AD224" i="171"/>
  <c r="AB224" i="171" s="1"/>
  <c r="FD224" i="171" s="1"/>
  <c r="Y224" i="171"/>
  <c r="X224" i="171"/>
  <c r="V224" i="171"/>
  <c r="F224" i="171"/>
  <c r="D224" i="171"/>
  <c r="C224" i="171"/>
  <c r="A224" i="171"/>
  <c r="FN223" i="171"/>
  <c r="FG223" i="171"/>
  <c r="FB223" i="171"/>
  <c r="FA223" i="171"/>
  <c r="EZ223" i="171"/>
  <c r="EY223" i="171"/>
  <c r="ES223" i="171"/>
  <c r="ER223" i="171"/>
  <c r="EQ223" i="171"/>
  <c r="ET223" i="171" s="1"/>
  <c r="EO223" i="171"/>
  <c r="EN223" i="171"/>
  <c r="EM223" i="171"/>
  <c r="EF223" i="171"/>
  <c r="EJ223" i="171" s="1"/>
  <c r="EE223" i="171"/>
  <c r="EI223" i="171" s="1"/>
  <c r="ED223" i="171"/>
  <c r="EH223" i="171" s="1"/>
  <c r="DT223" i="171"/>
  <c r="DS223" i="171"/>
  <c r="DR223" i="171"/>
  <c r="DP223" i="171"/>
  <c r="DO223" i="171"/>
  <c r="DN223" i="171"/>
  <c r="DM223" i="171"/>
  <c r="DJ223" i="171"/>
  <c r="DI223" i="171"/>
  <c r="DD223" i="171" s="1"/>
  <c r="DH223" i="171"/>
  <c r="DC223" i="171" s="1"/>
  <c r="DF223" i="171"/>
  <c r="DE223" i="171"/>
  <c r="DA223" i="171"/>
  <c r="CZ223" i="171"/>
  <c r="CY223" i="171"/>
  <c r="CX223" i="171"/>
  <c r="CV223" i="171"/>
  <c r="BT223" i="171"/>
  <c r="BX223" i="171" s="1"/>
  <c r="BS223" i="171"/>
  <c r="BW223" i="171" s="1"/>
  <c r="BR223" i="171"/>
  <c r="BH223" i="171"/>
  <c r="BG223" i="171"/>
  <c r="BF223" i="171"/>
  <c r="BE223" i="171"/>
  <c r="BD223" i="171"/>
  <c r="BC223" i="171"/>
  <c r="BB223" i="171"/>
  <c r="BA223" i="171"/>
  <c r="AY223" i="171"/>
  <c r="AW223" i="171"/>
  <c r="AV223" i="171"/>
  <c r="AU223" i="171"/>
  <c r="AT223" i="171"/>
  <c r="AR223" i="171"/>
  <c r="AP223" i="171"/>
  <c r="AO223" i="171"/>
  <c r="AN223" i="171"/>
  <c r="AM223" i="171"/>
  <c r="AK223" i="171"/>
  <c r="AE223" i="171"/>
  <c r="AF223" i="171" s="1"/>
  <c r="AD223" i="171"/>
  <c r="Y223" i="171"/>
  <c r="X223" i="171"/>
  <c r="V223" i="171"/>
  <c r="F223" i="171"/>
  <c r="D223" i="171"/>
  <c r="C223" i="171"/>
  <c r="A223" i="171"/>
  <c r="FN222" i="171"/>
  <c r="FG222" i="171"/>
  <c r="FJ222" i="171" s="1"/>
  <c r="FR222" i="171" s="1"/>
  <c r="FB222" i="171"/>
  <c r="FA222" i="171"/>
  <c r="EZ222" i="171"/>
  <c r="EY222" i="171"/>
  <c r="ES222" i="171"/>
  <c r="ER222" i="171"/>
  <c r="EQ222" i="171"/>
  <c r="EO222" i="171"/>
  <c r="EN222" i="171"/>
  <c r="EM222" i="171"/>
  <c r="EF222" i="171"/>
  <c r="EJ222" i="171" s="1"/>
  <c r="EE222" i="171"/>
  <c r="EI222" i="171" s="1"/>
  <c r="ED222" i="171"/>
  <c r="EH222" i="171" s="1"/>
  <c r="DT222" i="171"/>
  <c r="DO222" i="171" s="1"/>
  <c r="DS222" i="171"/>
  <c r="DN222" i="171" s="1"/>
  <c r="DR222" i="171"/>
  <c r="DM222" i="171" s="1"/>
  <c r="DP222" i="171"/>
  <c r="DJ222" i="171"/>
  <c r="DE222" i="171" s="1"/>
  <c r="DI222" i="171"/>
  <c r="DD222" i="171" s="1"/>
  <c r="DH222" i="171"/>
  <c r="DC222" i="171" s="1"/>
  <c r="DF222" i="171"/>
  <c r="DA222" i="171"/>
  <c r="CZ222" i="171"/>
  <c r="CY222" i="171"/>
  <c r="CX222" i="171"/>
  <c r="CV222" i="171"/>
  <c r="BT222" i="171"/>
  <c r="BX222" i="171" s="1"/>
  <c r="BS222" i="171"/>
  <c r="BW222" i="171" s="1"/>
  <c r="BR222" i="171"/>
  <c r="BH222" i="171"/>
  <c r="BG222" i="171"/>
  <c r="BF222" i="171"/>
  <c r="BE222" i="171"/>
  <c r="BD222" i="171"/>
  <c r="BC222" i="171"/>
  <c r="BB222" i="171"/>
  <c r="BA222" i="171"/>
  <c r="AY222" i="171"/>
  <c r="AW222" i="171"/>
  <c r="AV222" i="171"/>
  <c r="AU222" i="171"/>
  <c r="AT222" i="171"/>
  <c r="AR222" i="171"/>
  <c r="AP222" i="171"/>
  <c r="AO222" i="171"/>
  <c r="AN222" i="171"/>
  <c r="AM222" i="171"/>
  <c r="AK222" i="171"/>
  <c r="AE222" i="171"/>
  <c r="AF222" i="171" s="1"/>
  <c r="AD222" i="171"/>
  <c r="AB222" i="171" s="1"/>
  <c r="FD222" i="171" s="1"/>
  <c r="Y222" i="171"/>
  <c r="X222" i="171"/>
  <c r="V222" i="171"/>
  <c r="F222" i="171"/>
  <c r="D222" i="171"/>
  <c r="C222" i="171"/>
  <c r="A222" i="171"/>
  <c r="FN221" i="171"/>
  <c r="FG221" i="171"/>
  <c r="FJ221" i="171" s="1"/>
  <c r="FR221" i="171" s="1"/>
  <c r="FB221" i="171"/>
  <c r="FC221" i="171" s="1"/>
  <c r="FA221" i="171"/>
  <c r="EZ221" i="171"/>
  <c r="EY221" i="171"/>
  <c r="ES221" i="171"/>
  <c r="ER221" i="171"/>
  <c r="EQ221" i="171"/>
  <c r="EO221" i="171"/>
  <c r="EN221" i="171"/>
  <c r="EM221" i="171"/>
  <c r="EF221" i="171"/>
  <c r="EJ221" i="171" s="1"/>
  <c r="EE221" i="171"/>
  <c r="EI221" i="171" s="1"/>
  <c r="ED221" i="171"/>
  <c r="DT221" i="171"/>
  <c r="DO221" i="171" s="1"/>
  <c r="DS221" i="171"/>
  <c r="DN221" i="171" s="1"/>
  <c r="DR221" i="171"/>
  <c r="DM221" i="171" s="1"/>
  <c r="DP221" i="171"/>
  <c r="DJ221" i="171"/>
  <c r="DE221" i="171" s="1"/>
  <c r="DI221" i="171"/>
  <c r="DD221" i="171" s="1"/>
  <c r="DH221" i="171"/>
  <c r="DC221" i="171" s="1"/>
  <c r="DF221" i="171"/>
  <c r="DA221" i="171"/>
  <c r="CZ221" i="171"/>
  <c r="CY221" i="171"/>
  <c r="CX221" i="171"/>
  <c r="CV221" i="171"/>
  <c r="BT221" i="171"/>
  <c r="BX221" i="171" s="1"/>
  <c r="BS221" i="171"/>
  <c r="BW221" i="171" s="1"/>
  <c r="BR221" i="171"/>
  <c r="BV221" i="171" s="1"/>
  <c r="BH221" i="171"/>
  <c r="BG221" i="171"/>
  <c r="BF221" i="171"/>
  <c r="BE221" i="171"/>
  <c r="BD221" i="171"/>
  <c r="BC221" i="171"/>
  <c r="BB221" i="171"/>
  <c r="BA221" i="171"/>
  <c r="AY221" i="171"/>
  <c r="AW221" i="171"/>
  <c r="AV221" i="171"/>
  <c r="AU221" i="171"/>
  <c r="AT221" i="171"/>
  <c r="AR221" i="171"/>
  <c r="AO221" i="171"/>
  <c r="AN221" i="171"/>
  <c r="AM221" i="171"/>
  <c r="AK221" i="171"/>
  <c r="AP221" i="171" s="1"/>
  <c r="AE221" i="171"/>
  <c r="AF221" i="171" s="1"/>
  <c r="AD221" i="171"/>
  <c r="AB221" i="171" s="1"/>
  <c r="FD221" i="171" s="1"/>
  <c r="Y221" i="171"/>
  <c r="X221" i="171"/>
  <c r="V221" i="171"/>
  <c r="F221" i="171"/>
  <c r="D221" i="171"/>
  <c r="C221" i="171"/>
  <c r="A221" i="171"/>
  <c r="FN220" i="171"/>
  <c r="FG220" i="171"/>
  <c r="FH220" i="171" s="1"/>
  <c r="FB220" i="171"/>
  <c r="FA220" i="171"/>
  <c r="EZ220" i="171"/>
  <c r="FC220" i="171" s="1"/>
  <c r="DU220" i="171" s="1"/>
  <c r="EY220" i="171"/>
  <c r="ES220" i="171"/>
  <c r="ER220" i="171"/>
  <c r="EQ220" i="171"/>
  <c r="EO220" i="171"/>
  <c r="EN220" i="171"/>
  <c r="EM220" i="171"/>
  <c r="EF220" i="171"/>
  <c r="EJ220" i="171" s="1"/>
  <c r="EE220" i="171"/>
  <c r="EI220" i="171" s="1"/>
  <c r="ED220" i="171"/>
  <c r="DT220" i="171"/>
  <c r="DO220" i="171" s="1"/>
  <c r="DS220" i="171"/>
  <c r="DN220" i="171" s="1"/>
  <c r="DR220" i="171"/>
  <c r="DM220" i="171" s="1"/>
  <c r="DP220" i="171"/>
  <c r="DJ220" i="171"/>
  <c r="DE220" i="171" s="1"/>
  <c r="DI220" i="171"/>
  <c r="DH220" i="171"/>
  <c r="DF220" i="171"/>
  <c r="DD220" i="171"/>
  <c r="DC220" i="171"/>
  <c r="DA220" i="171"/>
  <c r="CZ220" i="171"/>
  <c r="CY220" i="171"/>
  <c r="CX220" i="171"/>
  <c r="CV220" i="171"/>
  <c r="BT220" i="171"/>
  <c r="BX220" i="171" s="1"/>
  <c r="BS220" i="171"/>
  <c r="BW220" i="171" s="1"/>
  <c r="BR220" i="171"/>
  <c r="BV220" i="171" s="1"/>
  <c r="BH220" i="171"/>
  <c r="BG220" i="171"/>
  <c r="BF220" i="171"/>
  <c r="BI220" i="171" s="1"/>
  <c r="BE220" i="171"/>
  <c r="BD220" i="171"/>
  <c r="BC220" i="171"/>
  <c r="BB220" i="171"/>
  <c r="BA220" i="171"/>
  <c r="AY220" i="171"/>
  <c r="AW220" i="171"/>
  <c r="AV220" i="171"/>
  <c r="AU220" i="171"/>
  <c r="AT220" i="171"/>
  <c r="AR220" i="171"/>
  <c r="AP220" i="171"/>
  <c r="AO220" i="171"/>
  <c r="AN220" i="171"/>
  <c r="AM220" i="171"/>
  <c r="AK220" i="171"/>
  <c r="AE220" i="171"/>
  <c r="AF220" i="171" s="1"/>
  <c r="AD220" i="171"/>
  <c r="AB220" i="171" s="1"/>
  <c r="FD220" i="171" s="1"/>
  <c r="Y220" i="171"/>
  <c r="X220" i="171"/>
  <c r="V220" i="171"/>
  <c r="F220" i="171"/>
  <c r="D220" i="171"/>
  <c r="C220" i="171"/>
  <c r="A220" i="171"/>
  <c r="FN219" i="171"/>
  <c r="FG219" i="171"/>
  <c r="FH219" i="171" s="1"/>
  <c r="FP219" i="171" s="1"/>
  <c r="FB219" i="171"/>
  <c r="FA219" i="171"/>
  <c r="EZ219" i="171"/>
  <c r="EY219" i="171"/>
  <c r="ES219" i="171"/>
  <c r="ER219" i="171"/>
  <c r="EQ219" i="171"/>
  <c r="EO219" i="171"/>
  <c r="EN219" i="171"/>
  <c r="EM219" i="171"/>
  <c r="EF219" i="171"/>
  <c r="EJ219" i="171" s="1"/>
  <c r="EE219" i="171"/>
  <c r="EI219" i="171" s="1"/>
  <c r="ED219" i="171"/>
  <c r="EH219" i="171" s="1"/>
  <c r="DT219" i="171"/>
  <c r="DO219" i="171" s="1"/>
  <c r="DS219" i="171"/>
  <c r="DR219" i="171"/>
  <c r="DM219" i="171" s="1"/>
  <c r="DP219" i="171"/>
  <c r="DN219" i="171"/>
  <c r="DJ219" i="171"/>
  <c r="DI219" i="171"/>
  <c r="DD219" i="171" s="1"/>
  <c r="DH219" i="171"/>
  <c r="DC219" i="171" s="1"/>
  <c r="DF219" i="171"/>
  <c r="DE219" i="171"/>
  <c r="DA219" i="171"/>
  <c r="CZ219" i="171"/>
  <c r="CY219" i="171"/>
  <c r="CX219" i="171"/>
  <c r="CV219" i="171"/>
  <c r="BT219" i="171"/>
  <c r="BX219" i="171" s="1"/>
  <c r="BS219" i="171"/>
  <c r="BR219" i="171"/>
  <c r="BV219" i="171" s="1"/>
  <c r="BI219" i="171"/>
  <c r="BH219" i="171"/>
  <c r="BG219" i="171"/>
  <c r="BF219" i="171"/>
  <c r="BE219" i="171"/>
  <c r="BD219" i="171"/>
  <c r="BC219" i="171"/>
  <c r="BB219" i="171"/>
  <c r="BA219" i="171"/>
  <c r="AY219" i="171"/>
  <c r="AW219" i="171"/>
  <c r="AV219" i="171"/>
  <c r="AU219" i="171"/>
  <c r="AT219" i="171"/>
  <c r="AR219" i="171"/>
  <c r="AO219" i="171"/>
  <c r="AN219" i="171"/>
  <c r="AM219" i="171"/>
  <c r="AK219" i="171"/>
  <c r="AP219" i="171" s="1"/>
  <c r="AE219" i="171"/>
  <c r="AF219" i="171" s="1"/>
  <c r="AD219" i="171"/>
  <c r="Y219" i="171"/>
  <c r="AG219" i="171" s="1"/>
  <c r="X219" i="171"/>
  <c r="V219" i="171"/>
  <c r="F219" i="171"/>
  <c r="D219" i="171"/>
  <c r="C219" i="171"/>
  <c r="A219" i="171"/>
  <c r="FN218" i="171"/>
  <c r="FG218" i="171"/>
  <c r="FB218" i="171"/>
  <c r="FA218" i="171"/>
  <c r="EZ218" i="171"/>
  <c r="EY218" i="171"/>
  <c r="ES218" i="171"/>
  <c r="ET218" i="171" s="1"/>
  <c r="ER218" i="171"/>
  <c r="EQ218" i="171"/>
  <c r="EO218" i="171"/>
  <c r="EN218" i="171"/>
  <c r="EM218" i="171"/>
  <c r="EF218" i="171"/>
  <c r="EJ218" i="171" s="1"/>
  <c r="EE218" i="171"/>
  <c r="EI218" i="171" s="1"/>
  <c r="ED218" i="171"/>
  <c r="EH218" i="171" s="1"/>
  <c r="DT218" i="171"/>
  <c r="DO218" i="171" s="1"/>
  <c r="DS218" i="171"/>
  <c r="DN218" i="171" s="1"/>
  <c r="DR218" i="171"/>
  <c r="DM218" i="171" s="1"/>
  <c r="DP218" i="171"/>
  <c r="DJ218" i="171"/>
  <c r="DE218" i="171" s="1"/>
  <c r="DI218" i="171"/>
  <c r="DD218" i="171" s="1"/>
  <c r="DH218" i="171"/>
  <c r="DC218" i="171" s="1"/>
  <c r="DF218" i="171"/>
  <c r="DA218" i="171"/>
  <c r="CZ218" i="171"/>
  <c r="CY218" i="171"/>
  <c r="CX218" i="171"/>
  <c r="CV218" i="171"/>
  <c r="BT218" i="171"/>
  <c r="BX218" i="171" s="1"/>
  <c r="BS218" i="171"/>
  <c r="BW218" i="171" s="1"/>
  <c r="BR218" i="171"/>
  <c r="BV218" i="171" s="1"/>
  <c r="BH218" i="171"/>
  <c r="BG218" i="171"/>
  <c r="BF218" i="171"/>
  <c r="BI218" i="171" s="1"/>
  <c r="BE218" i="171"/>
  <c r="BD218" i="171"/>
  <c r="BC218" i="171"/>
  <c r="BB218" i="171"/>
  <c r="BA218" i="171"/>
  <c r="AY218" i="171"/>
  <c r="AW218" i="171"/>
  <c r="AV218" i="171"/>
  <c r="AU218" i="171"/>
  <c r="AT218" i="171"/>
  <c r="AR218" i="171"/>
  <c r="AO218" i="171"/>
  <c r="AN218" i="171"/>
  <c r="AM218" i="171"/>
  <c r="AK218" i="171"/>
  <c r="AP218" i="171" s="1"/>
  <c r="AE218" i="171"/>
  <c r="AF218" i="171" s="1"/>
  <c r="AD218" i="171"/>
  <c r="AB218" i="171"/>
  <c r="FD218" i="171" s="1"/>
  <c r="Y218" i="171"/>
  <c r="AG218" i="171" s="1"/>
  <c r="X218" i="171"/>
  <c r="V218" i="171"/>
  <c r="F218" i="171"/>
  <c r="D218" i="171"/>
  <c r="C218" i="171"/>
  <c r="A218" i="171"/>
  <c r="FN217" i="171"/>
  <c r="FG217" i="171"/>
  <c r="FH217" i="171" s="1"/>
  <c r="FB217" i="171"/>
  <c r="FA217" i="171"/>
  <c r="EZ217" i="171"/>
  <c r="FC217" i="171" s="1"/>
  <c r="DK217" i="171" s="1"/>
  <c r="EY217" i="171"/>
  <c r="ES217" i="171"/>
  <c r="ER217" i="171"/>
  <c r="EQ217" i="171"/>
  <c r="ET217" i="171" s="1"/>
  <c r="EO217" i="171"/>
  <c r="EN217" i="171"/>
  <c r="EM217" i="171"/>
  <c r="EF217" i="171"/>
  <c r="EJ217" i="171" s="1"/>
  <c r="EE217" i="171"/>
  <c r="EI217" i="171" s="1"/>
  <c r="ED217" i="171"/>
  <c r="EH217" i="171" s="1"/>
  <c r="DT217" i="171"/>
  <c r="DS217" i="171"/>
  <c r="DR217" i="171"/>
  <c r="DM217" i="171" s="1"/>
  <c r="DP217" i="171"/>
  <c r="DO217" i="171"/>
  <c r="DN217" i="171"/>
  <c r="DJ217" i="171"/>
  <c r="DI217" i="171"/>
  <c r="DD217" i="171" s="1"/>
  <c r="DH217" i="171"/>
  <c r="DC217" i="171" s="1"/>
  <c r="DF217" i="171"/>
  <c r="DE217" i="171"/>
  <c r="DA217" i="171"/>
  <c r="CZ217" i="171"/>
  <c r="CY217" i="171"/>
  <c r="CX217" i="171"/>
  <c r="CV217" i="171"/>
  <c r="BT217" i="171"/>
  <c r="BX217" i="171" s="1"/>
  <c r="BS217" i="171"/>
  <c r="BW217" i="171" s="1"/>
  <c r="BR217" i="171"/>
  <c r="BH217" i="171"/>
  <c r="BG217" i="171"/>
  <c r="BF217" i="171"/>
  <c r="BE217" i="171"/>
  <c r="BD217" i="171"/>
  <c r="BC217" i="171"/>
  <c r="BB217" i="171"/>
  <c r="BA217" i="171"/>
  <c r="AY217" i="171"/>
  <c r="AW217" i="171"/>
  <c r="AV217" i="171"/>
  <c r="AU217" i="171"/>
  <c r="AT217" i="171"/>
  <c r="AR217" i="171"/>
  <c r="AO217" i="171"/>
  <c r="AN217" i="171"/>
  <c r="AM217" i="171"/>
  <c r="AK217" i="171"/>
  <c r="AP217" i="171" s="1"/>
  <c r="AE217" i="171"/>
  <c r="AF217" i="171" s="1"/>
  <c r="AD217" i="171"/>
  <c r="Y217" i="171"/>
  <c r="X217" i="171"/>
  <c r="V217" i="171"/>
  <c r="F217" i="171"/>
  <c r="D217" i="171"/>
  <c r="C217" i="171"/>
  <c r="A217" i="171"/>
  <c r="FN216" i="171"/>
  <c r="FG216" i="171"/>
  <c r="FJ216" i="171" s="1"/>
  <c r="FR216" i="171" s="1"/>
  <c r="FB216" i="171"/>
  <c r="FA216" i="171"/>
  <c r="EZ216" i="171"/>
  <c r="EY216" i="171"/>
  <c r="ES216" i="171"/>
  <c r="ER216" i="171"/>
  <c r="EQ216" i="171"/>
  <c r="ET216" i="171" s="1"/>
  <c r="EO216" i="171"/>
  <c r="EN216" i="171"/>
  <c r="EM216" i="171"/>
  <c r="EF216" i="171"/>
  <c r="EJ216" i="171" s="1"/>
  <c r="EE216" i="171"/>
  <c r="EI216" i="171" s="1"/>
  <c r="ED216" i="171"/>
  <c r="DT216" i="171"/>
  <c r="DS216" i="171"/>
  <c r="DR216" i="171"/>
  <c r="DM216" i="171" s="1"/>
  <c r="DP216" i="171"/>
  <c r="DO216" i="171"/>
  <c r="DN216" i="171"/>
  <c r="DJ216" i="171"/>
  <c r="DE216" i="171" s="1"/>
  <c r="DI216" i="171"/>
  <c r="DD216" i="171" s="1"/>
  <c r="DH216" i="171"/>
  <c r="DF216" i="171"/>
  <c r="DC216" i="171"/>
  <c r="DA216" i="171"/>
  <c r="CZ216" i="171"/>
  <c r="CY216" i="171"/>
  <c r="CX216" i="171"/>
  <c r="CV216" i="171"/>
  <c r="BT216" i="171"/>
  <c r="BX216" i="171" s="1"/>
  <c r="BS216" i="171"/>
  <c r="BW216" i="171" s="1"/>
  <c r="BR216" i="171"/>
  <c r="BH216" i="171"/>
  <c r="BG216" i="171"/>
  <c r="BF216" i="171"/>
  <c r="BI216" i="171" s="1"/>
  <c r="BE216" i="171"/>
  <c r="BD216" i="171"/>
  <c r="BC216" i="171"/>
  <c r="BB216" i="171"/>
  <c r="BA216" i="171"/>
  <c r="AY216" i="171"/>
  <c r="AW216" i="171"/>
  <c r="AV216" i="171"/>
  <c r="AU216" i="171"/>
  <c r="AT216" i="171"/>
  <c r="AR216" i="171"/>
  <c r="AP216" i="171"/>
  <c r="AO216" i="171"/>
  <c r="AN216" i="171"/>
  <c r="AM216" i="171"/>
  <c r="AK216" i="171"/>
  <c r="AE216" i="171"/>
  <c r="AF216" i="171" s="1"/>
  <c r="AD216" i="171"/>
  <c r="AB216" i="171" s="1"/>
  <c r="FD216" i="171" s="1"/>
  <c r="Y216" i="171"/>
  <c r="X216" i="171"/>
  <c r="V216" i="171"/>
  <c r="F216" i="171"/>
  <c r="D216" i="171"/>
  <c r="C216" i="171"/>
  <c r="A216" i="171"/>
  <c r="FN215" i="171"/>
  <c r="FG215" i="171"/>
  <c r="FJ215" i="171" s="1"/>
  <c r="FR215" i="171" s="1"/>
  <c r="FC215" i="171"/>
  <c r="DU215" i="171" s="1"/>
  <c r="FB215" i="171"/>
  <c r="FA215" i="171"/>
  <c r="EZ215" i="171"/>
  <c r="EY215" i="171"/>
  <c r="ES215" i="171"/>
  <c r="ER215" i="171"/>
  <c r="EQ215" i="171"/>
  <c r="EO215" i="171"/>
  <c r="EN215" i="171"/>
  <c r="EM215" i="171"/>
  <c r="EF215" i="171"/>
  <c r="EJ215" i="171" s="1"/>
  <c r="EE215" i="171"/>
  <c r="EI215" i="171" s="1"/>
  <c r="ED215" i="171"/>
  <c r="DT215" i="171"/>
  <c r="DS215" i="171"/>
  <c r="DN215" i="171" s="1"/>
  <c r="DR215" i="171"/>
  <c r="DM215" i="171" s="1"/>
  <c r="DP215" i="171"/>
  <c r="DO215" i="171"/>
  <c r="DJ215" i="171"/>
  <c r="DE215" i="171" s="1"/>
  <c r="DI215" i="171"/>
  <c r="DD215" i="171" s="1"/>
  <c r="DH215" i="171"/>
  <c r="DC215" i="171" s="1"/>
  <c r="DF215" i="171"/>
  <c r="DA215" i="171"/>
  <c r="CZ215" i="171"/>
  <c r="CY215" i="171"/>
  <c r="CX215" i="171"/>
  <c r="CV215" i="171"/>
  <c r="BT215" i="171"/>
  <c r="BX215" i="171" s="1"/>
  <c r="BS215" i="171"/>
  <c r="BW215" i="171" s="1"/>
  <c r="BR215" i="171"/>
  <c r="BV215" i="171" s="1"/>
  <c r="BH215" i="171"/>
  <c r="BG215" i="171"/>
  <c r="BI215" i="171" s="1"/>
  <c r="BF215" i="171"/>
  <c r="BE215" i="171"/>
  <c r="BD215" i="171"/>
  <c r="BC215" i="171"/>
  <c r="BB215" i="171"/>
  <c r="BA215" i="171"/>
  <c r="AY215" i="171"/>
  <c r="AW215" i="171"/>
  <c r="AV215" i="171"/>
  <c r="AU215" i="171"/>
  <c r="AT215" i="171"/>
  <c r="AR215" i="171"/>
  <c r="AO215" i="171"/>
  <c r="AN215" i="171"/>
  <c r="AM215" i="171"/>
  <c r="AK215" i="171"/>
  <c r="AP215" i="171" s="1"/>
  <c r="AE215" i="171"/>
  <c r="AF215" i="171" s="1"/>
  <c r="AD215" i="171"/>
  <c r="Y215" i="171"/>
  <c r="X215" i="171"/>
  <c r="V215" i="171"/>
  <c r="F215" i="171"/>
  <c r="D215" i="171"/>
  <c r="C215" i="171"/>
  <c r="A215" i="171"/>
  <c r="FN214" i="171"/>
  <c r="FG214" i="171"/>
  <c r="FH214" i="171" s="1"/>
  <c r="FB214" i="171"/>
  <c r="FA214" i="171"/>
  <c r="EZ214" i="171"/>
  <c r="FC214" i="171" s="1"/>
  <c r="DU214" i="171" s="1"/>
  <c r="EY214" i="171"/>
  <c r="ES214" i="171"/>
  <c r="ER214" i="171"/>
  <c r="EQ214" i="171"/>
  <c r="EO214" i="171"/>
  <c r="EN214" i="171"/>
  <c r="EM214" i="171"/>
  <c r="EF214" i="171"/>
  <c r="EJ214" i="171" s="1"/>
  <c r="EE214" i="171"/>
  <c r="EI214" i="171" s="1"/>
  <c r="ED214" i="171"/>
  <c r="DT214" i="171"/>
  <c r="DO214" i="171" s="1"/>
  <c r="DS214" i="171"/>
  <c r="DN214" i="171" s="1"/>
  <c r="DR214" i="171"/>
  <c r="DM214" i="171" s="1"/>
  <c r="DP214" i="171"/>
  <c r="DJ214" i="171"/>
  <c r="DI214" i="171"/>
  <c r="DH214" i="171"/>
  <c r="DC214" i="171" s="1"/>
  <c r="DF214" i="171"/>
  <c r="DE214" i="171"/>
  <c r="DD214" i="171"/>
  <c r="DA214" i="171"/>
  <c r="CZ214" i="171"/>
  <c r="CY214" i="171"/>
  <c r="CX214" i="171"/>
  <c r="CV214" i="171"/>
  <c r="BT214" i="171"/>
  <c r="BX214" i="171" s="1"/>
  <c r="BS214" i="171"/>
  <c r="BW214" i="171" s="1"/>
  <c r="BR214" i="171"/>
  <c r="BV214" i="171" s="1"/>
  <c r="BH214" i="171"/>
  <c r="BG214" i="171"/>
  <c r="BF214" i="171"/>
  <c r="BE214" i="171"/>
  <c r="BD214" i="171"/>
  <c r="BC214" i="171"/>
  <c r="BB214" i="171"/>
  <c r="BA214" i="171"/>
  <c r="AY214" i="171"/>
  <c r="AW214" i="171"/>
  <c r="AV214" i="171"/>
  <c r="AU214" i="171"/>
  <c r="AT214" i="171"/>
  <c r="AR214" i="171"/>
  <c r="AP214" i="171"/>
  <c r="AO214" i="171"/>
  <c r="AN214" i="171"/>
  <c r="AM214" i="171"/>
  <c r="AK214" i="171"/>
  <c r="AE214" i="171"/>
  <c r="AF214" i="171" s="1"/>
  <c r="AD214" i="171"/>
  <c r="AB214" i="171" s="1"/>
  <c r="FD214" i="171" s="1"/>
  <c r="Y214" i="171"/>
  <c r="X214" i="171"/>
  <c r="V214" i="171"/>
  <c r="F214" i="171"/>
  <c r="D214" i="171"/>
  <c r="C214" i="171"/>
  <c r="A214" i="171"/>
  <c r="FN213" i="171"/>
  <c r="FG213" i="171"/>
  <c r="FJ213" i="171" s="1"/>
  <c r="FR213" i="171" s="1"/>
  <c r="FB213" i="171"/>
  <c r="FA213" i="171"/>
  <c r="EZ213" i="171"/>
  <c r="FC213" i="171" s="1"/>
  <c r="DK213" i="171" s="1"/>
  <c r="EY213" i="171"/>
  <c r="ES213" i="171"/>
  <c r="ER213" i="171"/>
  <c r="EQ213" i="171"/>
  <c r="EO213" i="171"/>
  <c r="EN213" i="171"/>
  <c r="EM213" i="171"/>
  <c r="EF213" i="171"/>
  <c r="EJ213" i="171" s="1"/>
  <c r="EE213" i="171"/>
  <c r="EI213" i="171" s="1"/>
  <c r="ED213" i="171"/>
  <c r="EH213" i="171" s="1"/>
  <c r="DT213" i="171"/>
  <c r="DO213" i="171" s="1"/>
  <c r="DS213" i="171"/>
  <c r="DN213" i="171" s="1"/>
  <c r="DR213" i="171"/>
  <c r="DM213" i="171" s="1"/>
  <c r="DP213" i="171"/>
  <c r="DJ213" i="171"/>
  <c r="DE213" i="171" s="1"/>
  <c r="DI213" i="171"/>
  <c r="DD213" i="171" s="1"/>
  <c r="DH213" i="171"/>
  <c r="DC213" i="171" s="1"/>
  <c r="DF213" i="171"/>
  <c r="DA213" i="171"/>
  <c r="CZ213" i="171"/>
  <c r="CY213" i="171"/>
  <c r="CX213" i="171"/>
  <c r="CV213" i="171"/>
  <c r="BT213" i="171"/>
  <c r="BX213" i="171" s="1"/>
  <c r="BS213" i="171"/>
  <c r="BW213" i="171" s="1"/>
  <c r="BR213" i="171"/>
  <c r="BV213" i="171" s="1"/>
  <c r="BH213" i="171"/>
  <c r="BG213" i="171"/>
  <c r="BF213" i="171"/>
  <c r="BI213" i="171" s="1"/>
  <c r="BE213" i="171"/>
  <c r="BD213" i="171"/>
  <c r="BC213" i="171"/>
  <c r="BB213" i="171"/>
  <c r="BA213" i="171"/>
  <c r="AY213" i="171"/>
  <c r="AW213" i="171"/>
  <c r="AV213" i="171"/>
  <c r="AU213" i="171"/>
  <c r="AT213" i="171"/>
  <c r="AR213" i="171"/>
  <c r="AO213" i="171"/>
  <c r="AN213" i="171"/>
  <c r="AM213" i="171"/>
  <c r="AK213" i="171"/>
  <c r="AP213" i="171" s="1"/>
  <c r="AE213" i="171"/>
  <c r="AF213" i="171" s="1"/>
  <c r="AD213" i="171"/>
  <c r="Y213" i="171"/>
  <c r="X213" i="171"/>
  <c r="V213" i="171"/>
  <c r="F213" i="171"/>
  <c r="D213" i="171"/>
  <c r="C213" i="171"/>
  <c r="A213" i="171"/>
  <c r="FN212" i="171"/>
  <c r="FG212" i="171"/>
  <c r="FB212" i="171"/>
  <c r="FA212" i="171"/>
  <c r="EZ212" i="171"/>
  <c r="FC212" i="171" s="1"/>
  <c r="DK212" i="171" s="1"/>
  <c r="EY212" i="171"/>
  <c r="ES212" i="171"/>
  <c r="ER212" i="171"/>
  <c r="EQ212" i="171"/>
  <c r="EO212" i="171"/>
  <c r="EN212" i="171"/>
  <c r="EM212" i="171"/>
  <c r="EF212" i="171"/>
  <c r="EJ212" i="171" s="1"/>
  <c r="EE212" i="171"/>
  <c r="EI212" i="171" s="1"/>
  <c r="ED212" i="171"/>
  <c r="EH212" i="171" s="1"/>
  <c r="DU212" i="171"/>
  <c r="DT212" i="171"/>
  <c r="DO212" i="171" s="1"/>
  <c r="DS212" i="171"/>
  <c r="DR212" i="171"/>
  <c r="DP212" i="171"/>
  <c r="DN212" i="171"/>
  <c r="DM212" i="171"/>
  <c r="DJ212" i="171"/>
  <c r="DI212" i="171"/>
  <c r="DH212" i="171"/>
  <c r="DC212" i="171" s="1"/>
  <c r="DF212" i="171"/>
  <c r="DE212" i="171"/>
  <c r="DD212" i="171"/>
  <c r="DA212" i="171"/>
  <c r="CZ212" i="171"/>
  <c r="CY212" i="171"/>
  <c r="CX212" i="171"/>
  <c r="CV212" i="171"/>
  <c r="BT212" i="171"/>
  <c r="BX212" i="171" s="1"/>
  <c r="BS212" i="171"/>
  <c r="BW212" i="171" s="1"/>
  <c r="BR212" i="171"/>
  <c r="BH212" i="171"/>
  <c r="BG212" i="171"/>
  <c r="BF212" i="171"/>
  <c r="BI212" i="171" s="1"/>
  <c r="BE212" i="171"/>
  <c r="BD212" i="171"/>
  <c r="BC212" i="171"/>
  <c r="BB212" i="171"/>
  <c r="BA212" i="171"/>
  <c r="AY212" i="171"/>
  <c r="AW212" i="171"/>
  <c r="AV212" i="171"/>
  <c r="AU212" i="171"/>
  <c r="AT212" i="171"/>
  <c r="AR212" i="171"/>
  <c r="AO212" i="171"/>
  <c r="AN212" i="171"/>
  <c r="AM212" i="171"/>
  <c r="AK212" i="171"/>
  <c r="AP212" i="171" s="1"/>
  <c r="AE212" i="171"/>
  <c r="AF212" i="171" s="1"/>
  <c r="AD212" i="171"/>
  <c r="AB212" i="171" s="1"/>
  <c r="FD212" i="171" s="1"/>
  <c r="Y212" i="171"/>
  <c r="X212" i="171"/>
  <c r="V212" i="171"/>
  <c r="F212" i="171"/>
  <c r="D212" i="171"/>
  <c r="C212" i="171"/>
  <c r="A212" i="171"/>
  <c r="FN211" i="171"/>
  <c r="FG211" i="171"/>
  <c r="FH211" i="171" s="1"/>
  <c r="FP211" i="171" s="1"/>
  <c r="FB211" i="171"/>
  <c r="FA211" i="171"/>
  <c r="EZ211" i="171"/>
  <c r="EY211" i="171"/>
  <c r="ES211" i="171"/>
  <c r="ER211" i="171"/>
  <c r="EQ211" i="171"/>
  <c r="EO211" i="171"/>
  <c r="EN211" i="171"/>
  <c r="EM211" i="171"/>
  <c r="EF211" i="171"/>
  <c r="EJ211" i="171" s="1"/>
  <c r="EE211" i="171"/>
  <c r="ED211" i="171"/>
  <c r="EH211" i="171" s="1"/>
  <c r="DT211" i="171"/>
  <c r="DS211" i="171"/>
  <c r="DN211" i="171" s="1"/>
  <c r="DR211" i="171"/>
  <c r="DM211" i="171" s="1"/>
  <c r="DP211" i="171"/>
  <c r="DO211" i="171"/>
  <c r="DJ211" i="171"/>
  <c r="DI211" i="171"/>
  <c r="DD211" i="171" s="1"/>
  <c r="DH211" i="171"/>
  <c r="DC211" i="171" s="1"/>
  <c r="DF211" i="171"/>
  <c r="DE211" i="171"/>
  <c r="DA211" i="171"/>
  <c r="CZ211" i="171"/>
  <c r="CY211" i="171"/>
  <c r="CX211" i="171"/>
  <c r="CV211" i="171"/>
  <c r="BT211" i="171"/>
  <c r="BX211" i="171" s="1"/>
  <c r="BS211" i="171"/>
  <c r="BW211" i="171" s="1"/>
  <c r="BR211" i="171"/>
  <c r="BV211" i="171" s="1"/>
  <c r="BH211" i="171"/>
  <c r="BG211" i="171"/>
  <c r="BF211" i="171"/>
  <c r="BI211" i="171" s="1"/>
  <c r="BE211" i="171"/>
  <c r="BD211" i="171"/>
  <c r="BC211" i="171"/>
  <c r="BB211" i="171"/>
  <c r="BA211" i="171"/>
  <c r="AY211" i="171"/>
  <c r="AW211" i="171"/>
  <c r="AV211" i="171"/>
  <c r="AU211" i="171"/>
  <c r="AT211" i="171"/>
  <c r="AR211" i="171"/>
  <c r="AO211" i="171"/>
  <c r="AN211" i="171"/>
  <c r="AM211" i="171"/>
  <c r="AK211" i="171"/>
  <c r="AP211" i="171" s="1"/>
  <c r="AE211" i="171"/>
  <c r="AF211" i="171" s="1"/>
  <c r="AD211" i="171"/>
  <c r="Y211" i="171"/>
  <c r="X211" i="171"/>
  <c r="V211" i="171"/>
  <c r="F211" i="171"/>
  <c r="D211" i="171"/>
  <c r="C211" i="171"/>
  <c r="A211" i="171"/>
  <c r="FN210" i="171"/>
  <c r="FG210" i="171"/>
  <c r="FJ210" i="171" s="1"/>
  <c r="FR210" i="171" s="1"/>
  <c r="FB210" i="171"/>
  <c r="FA210" i="171"/>
  <c r="EZ210" i="171"/>
  <c r="EY210" i="171"/>
  <c r="ES210" i="171"/>
  <c r="ER210" i="171"/>
  <c r="ET210" i="171" s="1"/>
  <c r="EQ210" i="171"/>
  <c r="EO210" i="171"/>
  <c r="EN210" i="171"/>
  <c r="EM210" i="171"/>
  <c r="EF210" i="171"/>
  <c r="EJ210" i="171" s="1"/>
  <c r="EE210" i="171"/>
  <c r="EI210" i="171" s="1"/>
  <c r="ED210" i="171"/>
  <c r="EH210" i="171" s="1"/>
  <c r="DT210" i="171"/>
  <c r="DO210" i="171" s="1"/>
  <c r="DS210" i="171"/>
  <c r="DR210" i="171"/>
  <c r="DM210" i="171" s="1"/>
  <c r="DP210" i="171"/>
  <c r="DN210" i="171"/>
  <c r="DJ210" i="171"/>
  <c r="DE210" i="171" s="1"/>
  <c r="DI210" i="171"/>
  <c r="DD210" i="171" s="1"/>
  <c r="DH210" i="171"/>
  <c r="DF210" i="171"/>
  <c r="DC210" i="171"/>
  <c r="DA210" i="171"/>
  <c r="CZ210" i="171"/>
  <c r="CY210" i="171"/>
  <c r="CX210" i="171"/>
  <c r="CV210" i="171"/>
  <c r="BT210" i="171"/>
  <c r="BX210" i="171" s="1"/>
  <c r="BS210" i="171"/>
  <c r="BW210" i="171" s="1"/>
  <c r="BR210" i="171"/>
  <c r="BV210" i="171" s="1"/>
  <c r="BH210" i="171"/>
  <c r="BG210" i="171"/>
  <c r="BF210" i="171"/>
  <c r="BE210" i="171"/>
  <c r="BD210" i="171"/>
  <c r="BC210" i="171"/>
  <c r="BB210" i="171"/>
  <c r="BA210" i="171"/>
  <c r="AY210" i="171"/>
  <c r="AW210" i="171"/>
  <c r="AV210" i="171"/>
  <c r="AU210" i="171"/>
  <c r="AT210" i="171"/>
  <c r="AR210" i="171"/>
  <c r="AP210" i="171"/>
  <c r="AO210" i="171"/>
  <c r="AN210" i="171"/>
  <c r="AM210" i="171"/>
  <c r="AK210" i="171"/>
  <c r="AE210" i="171"/>
  <c r="AF210" i="171" s="1"/>
  <c r="AD210" i="171"/>
  <c r="AB210" i="171" s="1"/>
  <c r="FD210" i="171" s="1"/>
  <c r="Y210" i="171"/>
  <c r="X210" i="171"/>
  <c r="V210" i="171"/>
  <c r="F210" i="171"/>
  <c r="D210" i="171"/>
  <c r="C210" i="171"/>
  <c r="A210" i="171"/>
  <c r="FN209" i="171"/>
  <c r="FG209" i="171"/>
  <c r="FJ209" i="171" s="1"/>
  <c r="FR209" i="171" s="1"/>
  <c r="FB209" i="171"/>
  <c r="FA209" i="171"/>
  <c r="EZ209" i="171"/>
  <c r="EY209" i="171"/>
  <c r="ES209" i="171"/>
  <c r="ER209" i="171"/>
  <c r="EQ209" i="171"/>
  <c r="EO209" i="171"/>
  <c r="EN209" i="171"/>
  <c r="EM209" i="171"/>
  <c r="EP209" i="171" s="1"/>
  <c r="EF209" i="171"/>
  <c r="EJ209" i="171" s="1"/>
  <c r="EE209" i="171"/>
  <c r="EI209" i="171" s="1"/>
  <c r="ED209" i="171"/>
  <c r="DT209" i="171"/>
  <c r="DO209" i="171" s="1"/>
  <c r="DS209" i="171"/>
  <c r="DN209" i="171" s="1"/>
  <c r="DR209" i="171"/>
  <c r="DM209" i="171" s="1"/>
  <c r="DP209" i="171"/>
  <c r="DJ209" i="171"/>
  <c r="DE209" i="171" s="1"/>
  <c r="DI209" i="171"/>
  <c r="DD209" i="171" s="1"/>
  <c r="DH209" i="171"/>
  <c r="DF209" i="171"/>
  <c r="DC209" i="171"/>
  <c r="DA209" i="171"/>
  <c r="CZ209" i="171"/>
  <c r="CY209" i="171"/>
  <c r="CX209" i="171"/>
  <c r="CV209" i="171"/>
  <c r="BT209" i="171"/>
  <c r="BX209" i="171" s="1"/>
  <c r="BS209" i="171"/>
  <c r="BW209" i="171" s="1"/>
  <c r="BR209" i="171"/>
  <c r="BV209" i="171" s="1"/>
  <c r="BH209" i="171"/>
  <c r="BG209" i="171"/>
  <c r="BF209" i="171"/>
  <c r="BE209" i="171"/>
  <c r="BD209" i="171"/>
  <c r="BC209" i="171"/>
  <c r="BB209" i="171"/>
  <c r="BA209" i="171"/>
  <c r="AY209" i="171"/>
  <c r="AW209" i="171"/>
  <c r="AV209" i="171"/>
  <c r="AU209" i="171"/>
  <c r="AT209" i="171"/>
  <c r="AR209" i="171"/>
  <c r="AP209" i="171"/>
  <c r="AO209" i="171"/>
  <c r="AN209" i="171"/>
  <c r="AM209" i="171"/>
  <c r="AK209" i="171"/>
  <c r="AE209" i="171"/>
  <c r="AF209" i="171" s="1"/>
  <c r="AD209" i="171"/>
  <c r="Y209" i="171"/>
  <c r="X209" i="171"/>
  <c r="V209" i="171"/>
  <c r="F209" i="171"/>
  <c r="D209" i="171"/>
  <c r="C209" i="171"/>
  <c r="A209" i="171"/>
  <c r="FN208" i="171"/>
  <c r="FG208" i="171"/>
  <c r="FH208" i="171" s="1"/>
  <c r="FB208" i="171"/>
  <c r="FC208" i="171" s="1"/>
  <c r="DU208" i="171" s="1"/>
  <c r="FA208" i="171"/>
  <c r="EZ208" i="171"/>
  <c r="EY208" i="171"/>
  <c r="ES208" i="171"/>
  <c r="ER208" i="171"/>
  <c r="EQ208" i="171"/>
  <c r="ET208" i="171" s="1"/>
  <c r="EO208" i="171"/>
  <c r="EN208" i="171"/>
  <c r="EM208" i="171"/>
  <c r="EF208" i="171"/>
  <c r="EJ208" i="171" s="1"/>
  <c r="EE208" i="171"/>
  <c r="EI208" i="171" s="1"/>
  <c r="ED208" i="171"/>
  <c r="EH208" i="171" s="1"/>
  <c r="DT208" i="171"/>
  <c r="DO208" i="171" s="1"/>
  <c r="DS208" i="171"/>
  <c r="DN208" i="171" s="1"/>
  <c r="DR208" i="171"/>
  <c r="DM208" i="171" s="1"/>
  <c r="DP208" i="171"/>
  <c r="DJ208" i="171"/>
  <c r="DE208" i="171" s="1"/>
  <c r="DI208" i="171"/>
  <c r="DH208" i="171"/>
  <c r="DF208" i="171"/>
  <c r="DD208" i="171"/>
  <c r="DC208" i="171"/>
  <c r="DA208" i="171"/>
  <c r="CZ208" i="171"/>
  <c r="CY208" i="171"/>
  <c r="CX208" i="171"/>
  <c r="CV208" i="171"/>
  <c r="BT208" i="171"/>
  <c r="BX208" i="171" s="1"/>
  <c r="BS208" i="171"/>
  <c r="BW208" i="171" s="1"/>
  <c r="BR208" i="171"/>
  <c r="BV208" i="171" s="1"/>
  <c r="BH208" i="171"/>
  <c r="BG208" i="171"/>
  <c r="BF208" i="171"/>
  <c r="BE208" i="171"/>
  <c r="BD208" i="171"/>
  <c r="BC208" i="171"/>
  <c r="BB208" i="171"/>
  <c r="BA208" i="171"/>
  <c r="AY208" i="171"/>
  <c r="AW208" i="171"/>
  <c r="AV208" i="171"/>
  <c r="AU208" i="171"/>
  <c r="AT208" i="171"/>
  <c r="AR208" i="171"/>
  <c r="AO208" i="171"/>
  <c r="AN208" i="171"/>
  <c r="AM208" i="171"/>
  <c r="AK208" i="171"/>
  <c r="AP208" i="171" s="1"/>
  <c r="AE208" i="171"/>
  <c r="AF208" i="171" s="1"/>
  <c r="AD208" i="171"/>
  <c r="Y208" i="171"/>
  <c r="X208" i="171"/>
  <c r="V208" i="171"/>
  <c r="F208" i="171"/>
  <c r="D208" i="171"/>
  <c r="C208" i="171"/>
  <c r="A208" i="171"/>
  <c r="FN207" i="171"/>
  <c r="FG207" i="171"/>
  <c r="FH207" i="171" s="1"/>
  <c r="FB207" i="171"/>
  <c r="FA207" i="171"/>
  <c r="EZ207" i="171"/>
  <c r="EY207" i="171"/>
  <c r="ES207" i="171"/>
  <c r="ER207" i="171"/>
  <c r="EQ207" i="171"/>
  <c r="EO207" i="171"/>
  <c r="EN207" i="171"/>
  <c r="EM207" i="171"/>
  <c r="EF207" i="171"/>
  <c r="EJ207" i="171" s="1"/>
  <c r="EE207" i="171"/>
  <c r="EI207" i="171" s="1"/>
  <c r="ED207" i="171"/>
  <c r="EH207" i="171" s="1"/>
  <c r="DT207" i="171"/>
  <c r="DO207" i="171" s="1"/>
  <c r="DS207" i="171"/>
  <c r="DN207" i="171" s="1"/>
  <c r="DR207" i="171"/>
  <c r="DM207" i="171" s="1"/>
  <c r="DP207" i="171"/>
  <c r="DJ207" i="171"/>
  <c r="DE207" i="171" s="1"/>
  <c r="DI207" i="171"/>
  <c r="DD207" i="171" s="1"/>
  <c r="DH207" i="171"/>
  <c r="DC207" i="171" s="1"/>
  <c r="DF207" i="171"/>
  <c r="DA207" i="171"/>
  <c r="CZ207" i="171"/>
  <c r="CY207" i="171"/>
  <c r="CX207" i="171"/>
  <c r="CV207" i="171"/>
  <c r="BT207" i="171"/>
  <c r="BX207" i="171" s="1"/>
  <c r="BS207" i="171"/>
  <c r="BW207" i="171" s="1"/>
  <c r="BR207" i="171"/>
  <c r="BH207" i="171"/>
  <c r="BG207" i="171"/>
  <c r="BF207" i="171"/>
  <c r="BI207" i="171" s="1"/>
  <c r="BE207" i="171"/>
  <c r="BD207" i="171"/>
  <c r="BC207" i="171"/>
  <c r="BB207" i="171"/>
  <c r="BA207" i="171"/>
  <c r="AY207" i="171"/>
  <c r="AW207" i="171"/>
  <c r="AV207" i="171"/>
  <c r="AU207" i="171"/>
  <c r="AT207" i="171"/>
  <c r="AR207" i="171"/>
  <c r="AP207" i="171"/>
  <c r="AO207" i="171"/>
  <c r="AN207" i="171"/>
  <c r="AM207" i="171"/>
  <c r="AK207" i="171"/>
  <c r="AE207" i="171"/>
  <c r="AF207" i="171" s="1"/>
  <c r="AD207" i="171"/>
  <c r="Y207" i="171"/>
  <c r="X207" i="171"/>
  <c r="V207" i="171"/>
  <c r="F207" i="171"/>
  <c r="D207" i="171"/>
  <c r="C207" i="171"/>
  <c r="A207" i="171"/>
  <c r="FN206" i="171"/>
  <c r="FG206" i="171"/>
  <c r="FI206" i="171" s="1"/>
  <c r="FQ206" i="171" s="1"/>
  <c r="FB206" i="171"/>
  <c r="FA206" i="171"/>
  <c r="EZ206" i="171"/>
  <c r="FC206" i="171" s="1"/>
  <c r="EY206" i="171"/>
  <c r="ES206" i="171"/>
  <c r="ET206" i="171" s="1"/>
  <c r="ER206" i="171"/>
  <c r="EQ206" i="171"/>
  <c r="EO206" i="171"/>
  <c r="EN206" i="171"/>
  <c r="EM206" i="171"/>
  <c r="EF206" i="171"/>
  <c r="EJ206" i="171" s="1"/>
  <c r="EE206" i="171"/>
  <c r="EI206" i="171" s="1"/>
  <c r="ED206" i="171"/>
  <c r="EH206" i="171" s="1"/>
  <c r="DT206" i="171"/>
  <c r="DO206" i="171" s="1"/>
  <c r="DS206" i="171"/>
  <c r="DN206" i="171" s="1"/>
  <c r="DR206" i="171"/>
  <c r="DM206" i="171" s="1"/>
  <c r="DP206" i="171"/>
  <c r="DJ206" i="171"/>
  <c r="DI206" i="171"/>
  <c r="DD206" i="171" s="1"/>
  <c r="DH206" i="171"/>
  <c r="DC206" i="171" s="1"/>
  <c r="DF206" i="171"/>
  <c r="DE206" i="171"/>
  <c r="DA206" i="171"/>
  <c r="CZ206" i="171"/>
  <c r="CY206" i="171"/>
  <c r="CX206" i="171"/>
  <c r="CV206" i="171"/>
  <c r="BT206" i="171"/>
  <c r="BX206" i="171" s="1"/>
  <c r="BS206" i="171"/>
  <c r="BW206" i="171" s="1"/>
  <c r="BR206" i="171"/>
  <c r="BH206" i="171"/>
  <c r="BG206" i="171"/>
  <c r="BF206" i="171"/>
  <c r="BE206" i="171"/>
  <c r="BD206" i="171"/>
  <c r="BC206" i="171"/>
  <c r="BB206" i="171"/>
  <c r="BA206" i="171"/>
  <c r="AY206" i="171"/>
  <c r="AW206" i="171"/>
  <c r="AV206" i="171"/>
  <c r="AU206" i="171"/>
  <c r="AT206" i="171"/>
  <c r="AR206" i="171"/>
  <c r="AP206" i="171"/>
  <c r="AO206" i="171"/>
  <c r="AN206" i="171"/>
  <c r="AM206" i="171"/>
  <c r="AK206" i="171"/>
  <c r="AE206" i="171"/>
  <c r="AF206" i="171" s="1"/>
  <c r="AD206" i="171"/>
  <c r="AB206" i="171" s="1"/>
  <c r="FD206" i="171" s="1"/>
  <c r="Y206" i="171"/>
  <c r="X206" i="171"/>
  <c r="V206" i="171"/>
  <c r="F206" i="171"/>
  <c r="D206" i="171"/>
  <c r="C206" i="171"/>
  <c r="A206" i="171"/>
  <c r="FN205" i="171"/>
  <c r="FG205" i="171"/>
  <c r="FJ205" i="171" s="1"/>
  <c r="FR205" i="171" s="1"/>
  <c r="FB205" i="171"/>
  <c r="FA205" i="171"/>
  <c r="EZ205" i="171"/>
  <c r="FC205" i="171" s="1"/>
  <c r="EY205" i="171"/>
  <c r="ET205" i="171"/>
  <c r="ES205" i="171"/>
  <c r="ER205" i="171"/>
  <c r="EQ205" i="171"/>
  <c r="EO205" i="171"/>
  <c r="EN205" i="171"/>
  <c r="EM205" i="171"/>
  <c r="EF205" i="171"/>
  <c r="EJ205" i="171" s="1"/>
  <c r="EE205" i="171"/>
  <c r="ED205" i="171"/>
  <c r="EH205" i="171" s="1"/>
  <c r="DT205" i="171"/>
  <c r="DO205" i="171" s="1"/>
  <c r="DS205" i="171"/>
  <c r="DN205" i="171" s="1"/>
  <c r="DR205" i="171"/>
  <c r="DM205" i="171" s="1"/>
  <c r="DP205" i="171"/>
  <c r="DJ205" i="171"/>
  <c r="DE205" i="171" s="1"/>
  <c r="DI205" i="171"/>
  <c r="DD205" i="171" s="1"/>
  <c r="DH205" i="171"/>
  <c r="DC205" i="171" s="1"/>
  <c r="DF205" i="171"/>
  <c r="DA205" i="171"/>
  <c r="CZ205" i="171"/>
  <c r="CY205" i="171"/>
  <c r="CX205" i="171"/>
  <c r="CV205" i="171"/>
  <c r="BT205" i="171"/>
  <c r="BX205" i="171" s="1"/>
  <c r="BS205" i="171"/>
  <c r="BW205" i="171" s="1"/>
  <c r="BR205" i="171"/>
  <c r="BH205" i="171"/>
  <c r="BG205" i="171"/>
  <c r="BF205" i="171"/>
  <c r="BI205" i="171" s="1"/>
  <c r="BE205" i="171"/>
  <c r="BD205" i="171"/>
  <c r="BC205" i="171"/>
  <c r="BB205" i="171"/>
  <c r="BA205" i="171"/>
  <c r="AY205" i="171"/>
  <c r="AW205" i="171"/>
  <c r="AV205" i="171"/>
  <c r="AU205" i="171"/>
  <c r="AT205" i="171"/>
  <c r="AR205" i="171"/>
  <c r="AP205" i="171"/>
  <c r="AO205" i="171"/>
  <c r="AN205" i="171"/>
  <c r="AM205" i="171"/>
  <c r="AK205" i="171"/>
  <c r="AE205" i="171"/>
  <c r="AF205" i="171" s="1"/>
  <c r="AD205" i="171"/>
  <c r="AB205" i="171" s="1"/>
  <c r="FD205" i="171" s="1"/>
  <c r="Y205" i="171"/>
  <c r="X205" i="171"/>
  <c r="V205" i="171"/>
  <c r="F205" i="171"/>
  <c r="D205" i="171"/>
  <c r="C205" i="171"/>
  <c r="A205" i="171"/>
  <c r="FN204" i="171"/>
  <c r="FG204" i="171"/>
  <c r="FJ204" i="171" s="1"/>
  <c r="FR204" i="171" s="1"/>
  <c r="FB204" i="171"/>
  <c r="FA204" i="171"/>
  <c r="FC204" i="171" s="1"/>
  <c r="EZ204" i="171"/>
  <c r="EY204" i="171"/>
  <c r="ES204" i="171"/>
  <c r="ER204" i="171"/>
  <c r="EQ204" i="171"/>
  <c r="EO204" i="171"/>
  <c r="EN204" i="171"/>
  <c r="EM204" i="171"/>
  <c r="EF204" i="171"/>
  <c r="EJ204" i="171" s="1"/>
  <c r="EE204" i="171"/>
  <c r="EI204" i="171" s="1"/>
  <c r="ED204" i="171"/>
  <c r="EH204" i="171" s="1"/>
  <c r="DT204" i="171"/>
  <c r="DS204" i="171"/>
  <c r="DN204" i="171" s="1"/>
  <c r="DR204" i="171"/>
  <c r="DM204" i="171" s="1"/>
  <c r="DP204" i="171"/>
  <c r="DO204" i="171"/>
  <c r="DJ204" i="171"/>
  <c r="DE204" i="171" s="1"/>
  <c r="DI204" i="171"/>
  <c r="DD204" i="171" s="1"/>
  <c r="DH204" i="171"/>
  <c r="DC204" i="171" s="1"/>
  <c r="DF204" i="171"/>
  <c r="DA204" i="171"/>
  <c r="CZ204" i="171"/>
  <c r="CY204" i="171"/>
  <c r="CX204" i="171"/>
  <c r="CV204" i="171"/>
  <c r="BT204" i="171"/>
  <c r="BX204" i="171" s="1"/>
  <c r="BS204" i="171"/>
  <c r="BW204" i="171" s="1"/>
  <c r="BR204" i="171"/>
  <c r="BV204" i="171" s="1"/>
  <c r="BH204" i="171"/>
  <c r="BG204" i="171"/>
  <c r="BF204" i="171"/>
  <c r="BI204" i="171" s="1"/>
  <c r="BE204" i="171"/>
  <c r="BD204" i="171"/>
  <c r="BC204" i="171"/>
  <c r="BB204" i="171"/>
  <c r="BA204" i="171"/>
  <c r="AY204" i="171"/>
  <c r="AW204" i="171"/>
  <c r="AV204" i="171"/>
  <c r="AU204" i="171"/>
  <c r="AT204" i="171"/>
  <c r="AR204" i="171"/>
  <c r="AP204" i="171"/>
  <c r="AO204" i="171"/>
  <c r="AN204" i="171"/>
  <c r="AM204" i="171"/>
  <c r="AK204" i="171"/>
  <c r="AE204" i="171"/>
  <c r="AF204" i="171" s="1"/>
  <c r="AD204" i="171"/>
  <c r="Y204" i="171"/>
  <c r="X204" i="171"/>
  <c r="V204" i="171"/>
  <c r="F204" i="171"/>
  <c r="D204" i="171"/>
  <c r="C204" i="171"/>
  <c r="A204" i="171"/>
  <c r="FN203" i="171"/>
  <c r="FG203" i="171"/>
  <c r="FJ203" i="171" s="1"/>
  <c r="FR203" i="171" s="1"/>
  <c r="FB203" i="171"/>
  <c r="FC203" i="171" s="1"/>
  <c r="FA203" i="171"/>
  <c r="EZ203" i="171"/>
  <c r="EY203" i="171"/>
  <c r="ES203" i="171"/>
  <c r="ER203" i="171"/>
  <c r="EQ203" i="171"/>
  <c r="EO203" i="171"/>
  <c r="EN203" i="171"/>
  <c r="EM203" i="171"/>
  <c r="EF203" i="171"/>
  <c r="EJ203" i="171" s="1"/>
  <c r="EE203" i="171"/>
  <c r="EI203" i="171" s="1"/>
  <c r="ED203" i="171"/>
  <c r="DT203" i="171"/>
  <c r="DO203" i="171" s="1"/>
  <c r="DS203" i="171"/>
  <c r="DN203" i="171" s="1"/>
  <c r="DR203" i="171"/>
  <c r="DM203" i="171" s="1"/>
  <c r="DP203" i="171"/>
  <c r="DJ203" i="171"/>
  <c r="DE203" i="171" s="1"/>
  <c r="DI203" i="171"/>
  <c r="DD203" i="171" s="1"/>
  <c r="DH203" i="171"/>
  <c r="DF203" i="171"/>
  <c r="DC203" i="171"/>
  <c r="DA203" i="171"/>
  <c r="CZ203" i="171"/>
  <c r="CY203" i="171"/>
  <c r="CX203" i="171"/>
  <c r="CV203" i="171"/>
  <c r="BT203" i="171"/>
  <c r="BX203" i="171" s="1"/>
  <c r="BS203" i="171"/>
  <c r="BW203" i="171" s="1"/>
  <c r="BR203" i="171"/>
  <c r="BV203" i="171" s="1"/>
  <c r="BH203" i="171"/>
  <c r="BG203" i="171"/>
  <c r="BI203" i="171" s="1"/>
  <c r="BF203" i="171"/>
  <c r="BE203" i="171"/>
  <c r="BD203" i="171"/>
  <c r="BC203" i="171"/>
  <c r="BB203" i="171"/>
  <c r="BA203" i="171"/>
  <c r="AY203" i="171"/>
  <c r="AW203" i="171"/>
  <c r="AV203" i="171"/>
  <c r="AU203" i="171"/>
  <c r="AT203" i="171"/>
  <c r="AR203" i="171"/>
  <c r="AO203" i="171"/>
  <c r="AN203" i="171"/>
  <c r="AM203" i="171"/>
  <c r="AK203" i="171"/>
  <c r="AP203" i="171" s="1"/>
  <c r="AE203" i="171"/>
  <c r="AF203" i="171" s="1"/>
  <c r="AD203" i="171"/>
  <c r="Y203" i="171"/>
  <c r="X203" i="171"/>
  <c r="V203" i="171"/>
  <c r="F203" i="171"/>
  <c r="D203" i="171"/>
  <c r="C203" i="171"/>
  <c r="A203" i="171"/>
  <c r="FN202" i="171"/>
  <c r="FG202" i="171"/>
  <c r="FH202" i="171" s="1"/>
  <c r="FP202" i="171" s="1"/>
  <c r="FB202" i="171"/>
  <c r="FA202" i="171"/>
  <c r="FC202" i="171" s="1"/>
  <c r="DU202" i="171" s="1"/>
  <c r="EZ202" i="171"/>
  <c r="EY202" i="171"/>
  <c r="ES202" i="171"/>
  <c r="ER202" i="171"/>
  <c r="EQ202" i="171"/>
  <c r="EO202" i="171"/>
  <c r="EN202" i="171"/>
  <c r="EM202" i="171"/>
  <c r="EF202" i="171"/>
  <c r="EJ202" i="171" s="1"/>
  <c r="EE202" i="171"/>
  <c r="EI202" i="171" s="1"/>
  <c r="ED202" i="171"/>
  <c r="EH202" i="171" s="1"/>
  <c r="DT202" i="171"/>
  <c r="DO202" i="171" s="1"/>
  <c r="DS202" i="171"/>
  <c r="DN202" i="171" s="1"/>
  <c r="DR202" i="171"/>
  <c r="DM202" i="171" s="1"/>
  <c r="DP202" i="171"/>
  <c r="DJ202" i="171"/>
  <c r="DE202" i="171" s="1"/>
  <c r="DI202" i="171"/>
  <c r="DD202" i="171" s="1"/>
  <c r="DH202" i="171"/>
  <c r="DC202" i="171" s="1"/>
  <c r="DF202" i="171"/>
  <c r="DA202" i="171"/>
  <c r="CZ202" i="171"/>
  <c r="CY202" i="171"/>
  <c r="CX202" i="171"/>
  <c r="CV202" i="171"/>
  <c r="BT202" i="171"/>
  <c r="BX202" i="171" s="1"/>
  <c r="BS202" i="171"/>
  <c r="BW202" i="171" s="1"/>
  <c r="BR202" i="171"/>
  <c r="BV202" i="171" s="1"/>
  <c r="BH202" i="171"/>
  <c r="BI202" i="171" s="1"/>
  <c r="BG202" i="171"/>
  <c r="BF202" i="171"/>
  <c r="BE202" i="171"/>
  <c r="BD202" i="171"/>
  <c r="BC202" i="171"/>
  <c r="BB202" i="171"/>
  <c r="BA202" i="171"/>
  <c r="AY202" i="171"/>
  <c r="AW202" i="171"/>
  <c r="AV202" i="171"/>
  <c r="AU202" i="171"/>
  <c r="AT202" i="171"/>
  <c r="AR202" i="171"/>
  <c r="AP202" i="171"/>
  <c r="AO202" i="171"/>
  <c r="AN202" i="171"/>
  <c r="AM202" i="171"/>
  <c r="AK202" i="171"/>
  <c r="AE202" i="171"/>
  <c r="AF202" i="171" s="1"/>
  <c r="AD202" i="171"/>
  <c r="AB202" i="171" s="1"/>
  <c r="FD202" i="171" s="1"/>
  <c r="Y202" i="171"/>
  <c r="X202" i="171"/>
  <c r="V202" i="171"/>
  <c r="F202" i="171"/>
  <c r="D202" i="171"/>
  <c r="C202" i="171"/>
  <c r="A202" i="171"/>
  <c r="FN201" i="171"/>
  <c r="FG201" i="171"/>
  <c r="FH201" i="171" s="1"/>
  <c r="FB201" i="171"/>
  <c r="FA201" i="171"/>
  <c r="EZ201" i="171"/>
  <c r="EY201" i="171"/>
  <c r="ES201" i="171"/>
  <c r="ER201" i="171"/>
  <c r="EQ201" i="171"/>
  <c r="EO201" i="171"/>
  <c r="EN201" i="171"/>
  <c r="EM201" i="171"/>
  <c r="EF201" i="171"/>
  <c r="EJ201" i="171" s="1"/>
  <c r="EE201" i="171"/>
  <c r="EI201" i="171" s="1"/>
  <c r="ED201" i="171"/>
  <c r="EH201" i="171" s="1"/>
  <c r="DT201" i="171"/>
  <c r="DO201" i="171" s="1"/>
  <c r="DS201" i="171"/>
  <c r="DN201" i="171" s="1"/>
  <c r="DR201" i="171"/>
  <c r="DP201" i="171"/>
  <c r="DM201" i="171"/>
  <c r="DJ201" i="171"/>
  <c r="DI201" i="171"/>
  <c r="DH201" i="171"/>
  <c r="DC201" i="171" s="1"/>
  <c r="DF201" i="171"/>
  <c r="DE201" i="171"/>
  <c r="DD201" i="171"/>
  <c r="DA201" i="171"/>
  <c r="CZ201" i="171"/>
  <c r="CY201" i="171"/>
  <c r="CX201" i="171"/>
  <c r="CV201" i="171"/>
  <c r="BT201" i="171"/>
  <c r="BX201" i="171" s="1"/>
  <c r="BS201" i="171"/>
  <c r="BW201" i="171" s="1"/>
  <c r="BR201" i="171"/>
  <c r="BV201" i="171" s="1"/>
  <c r="BI201" i="171"/>
  <c r="BH201" i="171"/>
  <c r="BG201" i="171"/>
  <c r="BF201" i="171"/>
  <c r="BE201" i="171"/>
  <c r="BD201" i="171"/>
  <c r="BC201" i="171"/>
  <c r="BB201" i="171"/>
  <c r="BA201" i="171"/>
  <c r="AY201" i="171"/>
  <c r="AW201" i="171"/>
  <c r="AV201" i="171"/>
  <c r="AU201" i="171"/>
  <c r="AT201" i="171"/>
  <c r="AR201" i="171"/>
  <c r="AO201" i="171"/>
  <c r="AN201" i="171"/>
  <c r="AM201" i="171"/>
  <c r="AK201" i="171"/>
  <c r="AP201" i="171" s="1"/>
  <c r="AE201" i="171"/>
  <c r="AF201" i="171" s="1"/>
  <c r="AD201" i="171"/>
  <c r="Y201" i="171"/>
  <c r="AH201" i="171" s="1"/>
  <c r="X201" i="171"/>
  <c r="V201" i="171"/>
  <c r="F201" i="171"/>
  <c r="D201" i="171"/>
  <c r="C201" i="171"/>
  <c r="A201" i="171"/>
  <c r="FN200" i="171"/>
  <c r="FG200" i="171"/>
  <c r="FI200" i="171" s="1"/>
  <c r="FQ200" i="171" s="1"/>
  <c r="FB200" i="171"/>
  <c r="FA200" i="171"/>
  <c r="EZ200" i="171"/>
  <c r="FC200" i="171" s="1"/>
  <c r="EY200" i="171"/>
  <c r="ES200" i="171"/>
  <c r="ET200" i="171" s="1"/>
  <c r="ER200" i="171"/>
  <c r="EQ200" i="171"/>
  <c r="EO200" i="171"/>
  <c r="EN200" i="171"/>
  <c r="EM200" i="171"/>
  <c r="EP200" i="171" s="1"/>
  <c r="EF200" i="171"/>
  <c r="EJ200" i="171" s="1"/>
  <c r="EE200" i="171"/>
  <c r="EI200" i="171" s="1"/>
  <c r="ED200" i="171"/>
  <c r="EH200" i="171" s="1"/>
  <c r="DT200" i="171"/>
  <c r="DO200" i="171" s="1"/>
  <c r="DS200" i="171"/>
  <c r="DN200" i="171" s="1"/>
  <c r="DR200" i="171"/>
  <c r="DM200" i="171" s="1"/>
  <c r="DP200" i="171"/>
  <c r="DJ200" i="171"/>
  <c r="DE200" i="171" s="1"/>
  <c r="DI200" i="171"/>
  <c r="DD200" i="171" s="1"/>
  <c r="DH200" i="171"/>
  <c r="DC200" i="171" s="1"/>
  <c r="DF200" i="171"/>
  <c r="DA200" i="171"/>
  <c r="CZ200" i="171"/>
  <c r="CY200" i="171"/>
  <c r="CX200" i="171"/>
  <c r="CV200" i="171"/>
  <c r="BT200" i="171"/>
  <c r="BX200" i="171" s="1"/>
  <c r="BS200" i="171"/>
  <c r="BW200" i="171" s="1"/>
  <c r="BR200" i="171"/>
  <c r="BV200" i="171" s="1"/>
  <c r="BH200" i="171"/>
  <c r="BG200" i="171"/>
  <c r="BF200" i="171"/>
  <c r="BE200" i="171"/>
  <c r="BD200" i="171"/>
  <c r="BC200" i="171"/>
  <c r="BB200" i="171"/>
  <c r="BA200" i="171"/>
  <c r="AY200" i="171"/>
  <c r="AW200" i="171"/>
  <c r="AV200" i="171"/>
  <c r="AU200" i="171"/>
  <c r="AT200" i="171"/>
  <c r="AR200" i="171"/>
  <c r="AP200" i="171"/>
  <c r="AO200" i="171"/>
  <c r="AN200" i="171"/>
  <c r="AM200" i="171"/>
  <c r="AK200" i="171"/>
  <c r="AE200" i="171"/>
  <c r="AF200" i="171" s="1"/>
  <c r="AD200" i="171"/>
  <c r="Y200" i="171"/>
  <c r="X200" i="171"/>
  <c r="V200" i="171"/>
  <c r="F200" i="171"/>
  <c r="D200" i="171"/>
  <c r="C200" i="171"/>
  <c r="A200" i="171"/>
  <c r="FN199" i="171"/>
  <c r="FG199" i="171"/>
  <c r="FJ199" i="171" s="1"/>
  <c r="FR199" i="171" s="1"/>
  <c r="FB199" i="171"/>
  <c r="FA199" i="171"/>
  <c r="EZ199" i="171"/>
  <c r="EY199" i="171"/>
  <c r="ES199" i="171"/>
  <c r="ER199" i="171"/>
  <c r="ET199" i="171" s="1"/>
  <c r="EQ199" i="171"/>
  <c r="EO199" i="171"/>
  <c r="EN199" i="171"/>
  <c r="EM199" i="171"/>
  <c r="EF199" i="171"/>
  <c r="EJ199" i="171" s="1"/>
  <c r="EE199" i="171"/>
  <c r="EI199" i="171" s="1"/>
  <c r="ED199" i="171"/>
  <c r="DT199" i="171"/>
  <c r="DO199" i="171" s="1"/>
  <c r="DS199" i="171"/>
  <c r="DN199" i="171" s="1"/>
  <c r="DR199" i="171"/>
  <c r="DM199" i="171" s="1"/>
  <c r="DP199" i="171"/>
  <c r="DJ199" i="171"/>
  <c r="DE199" i="171" s="1"/>
  <c r="DI199" i="171"/>
  <c r="DD199" i="171" s="1"/>
  <c r="DH199" i="171"/>
  <c r="DC199" i="171" s="1"/>
  <c r="DF199" i="171"/>
  <c r="DA199" i="171"/>
  <c r="CZ199" i="171"/>
  <c r="CY199" i="171"/>
  <c r="CX199" i="171"/>
  <c r="CV199" i="171"/>
  <c r="BT199" i="171"/>
  <c r="BX199" i="171" s="1"/>
  <c r="BS199" i="171"/>
  <c r="BW199" i="171" s="1"/>
  <c r="BR199" i="171"/>
  <c r="BH199" i="171"/>
  <c r="BG199" i="171"/>
  <c r="BF199" i="171"/>
  <c r="BE199" i="171"/>
  <c r="BD199" i="171"/>
  <c r="BC199" i="171"/>
  <c r="BB199" i="171"/>
  <c r="BA199" i="171"/>
  <c r="AY199" i="171"/>
  <c r="AW199" i="171"/>
  <c r="AV199" i="171"/>
  <c r="AU199" i="171"/>
  <c r="AT199" i="171"/>
  <c r="AR199" i="171"/>
  <c r="AO199" i="171"/>
  <c r="AN199" i="171"/>
  <c r="AM199" i="171"/>
  <c r="AK199" i="171"/>
  <c r="AP199" i="171" s="1"/>
  <c r="AE199" i="171"/>
  <c r="AF199" i="171" s="1"/>
  <c r="AD199" i="171"/>
  <c r="AB199" i="171" s="1"/>
  <c r="FD199" i="171" s="1"/>
  <c r="Y199" i="171"/>
  <c r="X199" i="171"/>
  <c r="V199" i="171"/>
  <c r="F199" i="171"/>
  <c r="D199" i="171"/>
  <c r="C199" i="171"/>
  <c r="A199" i="171"/>
  <c r="FN198" i="171"/>
  <c r="FG198" i="171"/>
  <c r="FJ198" i="171" s="1"/>
  <c r="FR198" i="171" s="1"/>
  <c r="FB198" i="171"/>
  <c r="FA198" i="171"/>
  <c r="EZ198" i="171"/>
  <c r="EY198" i="171"/>
  <c r="ES198" i="171"/>
  <c r="ER198" i="171"/>
  <c r="EQ198" i="171"/>
  <c r="ET198" i="171" s="1"/>
  <c r="EO198" i="171"/>
  <c r="EN198" i="171"/>
  <c r="EM198" i="171"/>
  <c r="EF198" i="171"/>
  <c r="EJ198" i="171" s="1"/>
  <c r="EE198" i="171"/>
  <c r="EI198" i="171" s="1"/>
  <c r="ED198" i="171"/>
  <c r="DT198" i="171"/>
  <c r="DS198" i="171"/>
  <c r="DN198" i="171" s="1"/>
  <c r="DR198" i="171"/>
  <c r="DM198" i="171" s="1"/>
  <c r="DP198" i="171"/>
  <c r="DO198" i="171"/>
  <c r="DJ198" i="171"/>
  <c r="DE198" i="171" s="1"/>
  <c r="DI198" i="171"/>
  <c r="DD198" i="171" s="1"/>
  <c r="DH198" i="171"/>
  <c r="DC198" i="171" s="1"/>
  <c r="DF198" i="171"/>
  <c r="DA198" i="171"/>
  <c r="CZ198" i="171"/>
  <c r="CY198" i="171"/>
  <c r="CX198" i="171"/>
  <c r="CV198" i="171"/>
  <c r="BT198" i="171"/>
  <c r="BX198" i="171" s="1"/>
  <c r="BS198" i="171"/>
  <c r="BW198" i="171" s="1"/>
  <c r="BR198" i="171"/>
  <c r="BV198" i="171" s="1"/>
  <c r="BH198" i="171"/>
  <c r="BG198" i="171"/>
  <c r="BF198" i="171"/>
  <c r="BI198" i="171" s="1"/>
  <c r="BE198" i="171"/>
  <c r="BD198" i="171"/>
  <c r="BC198" i="171"/>
  <c r="BB198" i="171"/>
  <c r="BA198" i="171"/>
  <c r="AY198" i="171"/>
  <c r="AW198" i="171"/>
  <c r="AV198" i="171"/>
  <c r="AU198" i="171"/>
  <c r="AT198" i="171"/>
  <c r="AR198" i="171"/>
  <c r="AO198" i="171"/>
  <c r="AN198" i="171"/>
  <c r="AM198" i="171"/>
  <c r="AK198" i="171"/>
  <c r="AP198" i="171" s="1"/>
  <c r="AE198" i="171"/>
  <c r="AF198" i="171" s="1"/>
  <c r="AD198" i="171"/>
  <c r="AB198" i="171" s="1"/>
  <c r="FD198" i="171" s="1"/>
  <c r="Y198" i="171"/>
  <c r="X198" i="171"/>
  <c r="V198" i="171"/>
  <c r="F198" i="171"/>
  <c r="D198" i="171"/>
  <c r="C198" i="171"/>
  <c r="A198" i="171"/>
  <c r="FN197" i="171"/>
  <c r="FG197" i="171"/>
  <c r="FB197" i="171"/>
  <c r="FC197" i="171" s="1"/>
  <c r="FA197" i="171"/>
  <c r="EZ197" i="171"/>
  <c r="EY197" i="171"/>
  <c r="ES197" i="171"/>
  <c r="ER197" i="171"/>
  <c r="EQ197" i="171"/>
  <c r="ET197" i="171" s="1"/>
  <c r="EO197" i="171"/>
  <c r="EN197" i="171"/>
  <c r="EM197" i="171"/>
  <c r="EF197" i="171"/>
  <c r="EJ197" i="171" s="1"/>
  <c r="EE197" i="171"/>
  <c r="EI197" i="171" s="1"/>
  <c r="ED197" i="171"/>
  <c r="DT197" i="171"/>
  <c r="DO197" i="171" s="1"/>
  <c r="DS197" i="171"/>
  <c r="DN197" i="171" s="1"/>
  <c r="DR197" i="171"/>
  <c r="DM197" i="171" s="1"/>
  <c r="DP197" i="171"/>
  <c r="DJ197" i="171"/>
  <c r="DE197" i="171" s="1"/>
  <c r="DI197" i="171"/>
  <c r="DD197" i="171" s="1"/>
  <c r="DH197" i="171"/>
  <c r="DF197" i="171"/>
  <c r="DC197" i="171"/>
  <c r="DA197" i="171"/>
  <c r="CZ197" i="171"/>
  <c r="CY197" i="171"/>
  <c r="CX197" i="171"/>
  <c r="CV197" i="171"/>
  <c r="BT197" i="171"/>
  <c r="BX197" i="171" s="1"/>
  <c r="BS197" i="171"/>
  <c r="BW197" i="171" s="1"/>
  <c r="BR197" i="171"/>
  <c r="BV197" i="171" s="1"/>
  <c r="BH197" i="171"/>
  <c r="BG197" i="171"/>
  <c r="BF197" i="171"/>
  <c r="BE197" i="171"/>
  <c r="BD197" i="171"/>
  <c r="BC197" i="171"/>
  <c r="BB197" i="171"/>
  <c r="BA197" i="171"/>
  <c r="AY197" i="171"/>
  <c r="AW197" i="171"/>
  <c r="AV197" i="171"/>
  <c r="AU197" i="171"/>
  <c r="AT197" i="171"/>
  <c r="AR197" i="171"/>
  <c r="AP197" i="171"/>
  <c r="AO197" i="171"/>
  <c r="AN197" i="171"/>
  <c r="AM197" i="171"/>
  <c r="AK197" i="171"/>
  <c r="AE197" i="171"/>
  <c r="AF197" i="171" s="1"/>
  <c r="AD197" i="171"/>
  <c r="Y197" i="171"/>
  <c r="X197" i="171"/>
  <c r="V197" i="171"/>
  <c r="F197" i="171"/>
  <c r="D197" i="171"/>
  <c r="C197" i="171"/>
  <c r="A197" i="171"/>
  <c r="FN196" i="171"/>
  <c r="FG196" i="171"/>
  <c r="FC196" i="171"/>
  <c r="DU196" i="171" s="1"/>
  <c r="FB196" i="171"/>
  <c r="FA196" i="171"/>
  <c r="EZ196" i="171"/>
  <c r="EY196" i="171"/>
  <c r="ES196" i="171"/>
  <c r="ER196" i="171"/>
  <c r="EQ196" i="171"/>
  <c r="EO196" i="171"/>
  <c r="EN196" i="171"/>
  <c r="EM196" i="171"/>
  <c r="EF196" i="171"/>
  <c r="EJ196" i="171" s="1"/>
  <c r="EE196" i="171"/>
  <c r="EI196" i="171" s="1"/>
  <c r="ED196" i="171"/>
  <c r="EH196" i="171" s="1"/>
  <c r="DT196" i="171"/>
  <c r="DO196" i="171" s="1"/>
  <c r="DS196" i="171"/>
  <c r="DN196" i="171" s="1"/>
  <c r="DR196" i="171"/>
  <c r="DM196" i="171" s="1"/>
  <c r="DP196" i="171"/>
  <c r="DJ196" i="171"/>
  <c r="DE196" i="171" s="1"/>
  <c r="DI196" i="171"/>
  <c r="DH196" i="171"/>
  <c r="DF196" i="171"/>
  <c r="DD196" i="171"/>
  <c r="DC196" i="171"/>
  <c r="DA196" i="171"/>
  <c r="CZ196" i="171"/>
  <c r="CY196" i="171"/>
  <c r="CX196" i="171"/>
  <c r="CV196" i="171"/>
  <c r="BT196" i="171"/>
  <c r="BX196" i="171" s="1"/>
  <c r="BS196" i="171"/>
  <c r="BW196" i="171" s="1"/>
  <c r="BR196" i="171"/>
  <c r="BV196" i="171" s="1"/>
  <c r="BH196" i="171"/>
  <c r="BG196" i="171"/>
  <c r="BF196" i="171"/>
  <c r="BE196" i="171"/>
  <c r="BD196" i="171"/>
  <c r="BC196" i="171"/>
  <c r="BB196" i="171"/>
  <c r="BA196" i="171"/>
  <c r="AY196" i="171"/>
  <c r="AW196" i="171"/>
  <c r="AV196" i="171"/>
  <c r="AU196" i="171"/>
  <c r="AT196" i="171"/>
  <c r="AR196" i="171"/>
  <c r="AP196" i="171"/>
  <c r="AO196" i="171"/>
  <c r="AN196" i="171"/>
  <c r="AM196" i="171"/>
  <c r="AK196" i="171"/>
  <c r="AE196" i="171"/>
  <c r="AF196" i="171" s="1"/>
  <c r="AD196" i="171"/>
  <c r="AB196" i="171" s="1"/>
  <c r="FD196" i="171" s="1"/>
  <c r="Y196" i="171"/>
  <c r="X196" i="171"/>
  <c r="V196" i="171"/>
  <c r="F196" i="171"/>
  <c r="D196" i="171"/>
  <c r="C196" i="171"/>
  <c r="A196" i="171"/>
  <c r="FN195" i="171"/>
  <c r="FG195" i="171"/>
  <c r="FH195" i="171" s="1"/>
  <c r="FB195" i="171"/>
  <c r="FA195" i="171"/>
  <c r="EZ195" i="171"/>
  <c r="EY195" i="171"/>
  <c r="ES195" i="171"/>
  <c r="ER195" i="171"/>
  <c r="EQ195" i="171"/>
  <c r="EO195" i="171"/>
  <c r="EN195" i="171"/>
  <c r="EM195" i="171"/>
  <c r="EF195" i="171"/>
  <c r="EJ195" i="171" s="1"/>
  <c r="EE195" i="171"/>
  <c r="EI195" i="171" s="1"/>
  <c r="ED195" i="171"/>
  <c r="EH195" i="171" s="1"/>
  <c r="DT195" i="171"/>
  <c r="DO195" i="171" s="1"/>
  <c r="DS195" i="171"/>
  <c r="DN195" i="171" s="1"/>
  <c r="DR195" i="171"/>
  <c r="DM195" i="171" s="1"/>
  <c r="DP195" i="171"/>
  <c r="DJ195" i="171"/>
  <c r="DE195" i="171" s="1"/>
  <c r="DI195" i="171"/>
  <c r="DD195" i="171" s="1"/>
  <c r="DH195" i="171"/>
  <c r="DC195" i="171" s="1"/>
  <c r="DF195" i="171"/>
  <c r="DA195" i="171"/>
  <c r="CZ195" i="171"/>
  <c r="CY195" i="171"/>
  <c r="CX195" i="171"/>
  <c r="CV195" i="171"/>
  <c r="BT195" i="171"/>
  <c r="BX195" i="171" s="1"/>
  <c r="BS195" i="171"/>
  <c r="BR195" i="171"/>
  <c r="BV195" i="171" s="1"/>
  <c r="BI195" i="171"/>
  <c r="BH195" i="171"/>
  <c r="BG195" i="171"/>
  <c r="BF195" i="171"/>
  <c r="BE195" i="171"/>
  <c r="BD195" i="171"/>
  <c r="BC195" i="171"/>
  <c r="BB195" i="171"/>
  <c r="BA195" i="171"/>
  <c r="AY195" i="171"/>
  <c r="AW195" i="171"/>
  <c r="AV195" i="171"/>
  <c r="AU195" i="171"/>
  <c r="AT195" i="171"/>
  <c r="AR195" i="171"/>
  <c r="AP195" i="171"/>
  <c r="AO195" i="171"/>
  <c r="AN195" i="171"/>
  <c r="AM195" i="171"/>
  <c r="AK195" i="171"/>
  <c r="AE195" i="171"/>
  <c r="AF195" i="171" s="1"/>
  <c r="AD195" i="171"/>
  <c r="Y195" i="171"/>
  <c r="X195" i="171"/>
  <c r="V195" i="171"/>
  <c r="F195" i="171"/>
  <c r="D195" i="171"/>
  <c r="C195" i="171"/>
  <c r="A195" i="171"/>
  <c r="FN194" i="171"/>
  <c r="FG194" i="171"/>
  <c r="FI194" i="171" s="1"/>
  <c r="FQ194" i="171" s="1"/>
  <c r="FB194" i="171"/>
  <c r="FA194" i="171"/>
  <c r="EZ194" i="171"/>
  <c r="FC194" i="171" s="1"/>
  <c r="EY194" i="171"/>
  <c r="ES194" i="171"/>
  <c r="ET194" i="171" s="1"/>
  <c r="ER194" i="171"/>
  <c r="EQ194" i="171"/>
  <c r="EO194" i="171"/>
  <c r="EN194" i="171"/>
  <c r="EM194" i="171"/>
  <c r="EF194" i="171"/>
  <c r="EJ194" i="171" s="1"/>
  <c r="EE194" i="171"/>
  <c r="EI194" i="171" s="1"/>
  <c r="ED194" i="171"/>
  <c r="EH194" i="171" s="1"/>
  <c r="DT194" i="171"/>
  <c r="DO194" i="171" s="1"/>
  <c r="DS194" i="171"/>
  <c r="DN194" i="171" s="1"/>
  <c r="DR194" i="171"/>
  <c r="DM194" i="171" s="1"/>
  <c r="DP194" i="171"/>
  <c r="DJ194" i="171"/>
  <c r="DI194" i="171"/>
  <c r="DD194" i="171" s="1"/>
  <c r="DH194" i="171"/>
  <c r="DC194" i="171" s="1"/>
  <c r="DF194" i="171"/>
  <c r="DE194" i="171"/>
  <c r="DA194" i="171"/>
  <c r="CZ194" i="171"/>
  <c r="CY194" i="171"/>
  <c r="CX194" i="171"/>
  <c r="CV194" i="171"/>
  <c r="BT194" i="171"/>
  <c r="BX194" i="171" s="1"/>
  <c r="BS194" i="171"/>
  <c r="BW194" i="171" s="1"/>
  <c r="BR194" i="171"/>
  <c r="BH194" i="171"/>
  <c r="BG194" i="171"/>
  <c r="BF194" i="171"/>
  <c r="BE194" i="171"/>
  <c r="BD194" i="171"/>
  <c r="BC194" i="171"/>
  <c r="BB194" i="171"/>
  <c r="BA194" i="171"/>
  <c r="AY194" i="171"/>
  <c r="AW194" i="171"/>
  <c r="AV194" i="171"/>
  <c r="AU194" i="171"/>
  <c r="AT194" i="171"/>
  <c r="AR194" i="171"/>
  <c r="AP194" i="171"/>
  <c r="AO194" i="171"/>
  <c r="AN194" i="171"/>
  <c r="AM194" i="171"/>
  <c r="AK194" i="171"/>
  <c r="AE194" i="171"/>
  <c r="AF194" i="171" s="1"/>
  <c r="AD194" i="171"/>
  <c r="Y194" i="171"/>
  <c r="X194" i="171"/>
  <c r="V194" i="171"/>
  <c r="F194" i="171"/>
  <c r="D194" i="171"/>
  <c r="C194" i="171"/>
  <c r="A194" i="171"/>
  <c r="FN193" i="171"/>
  <c r="FG193" i="171"/>
  <c r="FJ193" i="171" s="1"/>
  <c r="FR193" i="171" s="1"/>
  <c r="FB193" i="171"/>
  <c r="FA193" i="171"/>
  <c r="EZ193" i="171"/>
  <c r="EY193" i="171"/>
  <c r="ES193" i="171"/>
  <c r="ER193" i="171"/>
  <c r="ET193" i="171" s="1"/>
  <c r="EQ193" i="171"/>
  <c r="EO193" i="171"/>
  <c r="EN193" i="171"/>
  <c r="EM193" i="171"/>
  <c r="EF193" i="171"/>
  <c r="EJ193" i="171" s="1"/>
  <c r="EE193" i="171"/>
  <c r="ED193" i="171"/>
  <c r="EH193" i="171" s="1"/>
  <c r="DT193" i="171"/>
  <c r="DS193" i="171"/>
  <c r="DR193" i="171"/>
  <c r="DM193" i="171" s="1"/>
  <c r="DP193" i="171"/>
  <c r="DO193" i="171"/>
  <c r="DN193" i="171"/>
  <c r="DJ193" i="171"/>
  <c r="DE193" i="171" s="1"/>
  <c r="DI193" i="171"/>
  <c r="DD193" i="171" s="1"/>
  <c r="DH193" i="171"/>
  <c r="DC193" i="171" s="1"/>
  <c r="DF193" i="171"/>
  <c r="DA193" i="171"/>
  <c r="CZ193" i="171"/>
  <c r="CY193" i="171"/>
  <c r="CX193" i="171"/>
  <c r="CV193" i="171"/>
  <c r="BT193" i="171"/>
  <c r="BX193" i="171" s="1"/>
  <c r="BS193" i="171"/>
  <c r="BW193" i="171" s="1"/>
  <c r="BR193" i="171"/>
  <c r="BH193" i="171"/>
  <c r="BG193" i="171"/>
  <c r="BF193" i="171"/>
  <c r="BI193" i="171" s="1"/>
  <c r="BE193" i="171"/>
  <c r="BD193" i="171"/>
  <c r="BC193" i="171"/>
  <c r="BB193" i="171"/>
  <c r="BA193" i="171"/>
  <c r="AY193" i="171"/>
  <c r="AW193" i="171"/>
  <c r="AV193" i="171"/>
  <c r="AU193" i="171"/>
  <c r="AT193" i="171"/>
  <c r="AR193" i="171"/>
  <c r="AP193" i="171"/>
  <c r="AO193" i="171"/>
  <c r="AN193" i="171"/>
  <c r="AM193" i="171"/>
  <c r="AK193" i="171"/>
  <c r="AE193" i="171"/>
  <c r="AF193" i="171" s="1"/>
  <c r="AD193" i="171"/>
  <c r="AB193" i="171" s="1"/>
  <c r="FD193" i="171" s="1"/>
  <c r="Y193" i="171"/>
  <c r="X193" i="171"/>
  <c r="V193" i="171"/>
  <c r="F193" i="171"/>
  <c r="D193" i="171"/>
  <c r="C193" i="171"/>
  <c r="A193" i="171"/>
  <c r="FN192" i="171"/>
  <c r="FG192" i="171"/>
  <c r="FJ192" i="171" s="1"/>
  <c r="FR192" i="171" s="1"/>
  <c r="FB192" i="171"/>
  <c r="FA192" i="171"/>
  <c r="EZ192" i="171"/>
  <c r="EY192" i="171"/>
  <c r="ES192" i="171"/>
  <c r="ER192" i="171"/>
  <c r="EQ192" i="171"/>
  <c r="EO192" i="171"/>
  <c r="EN192" i="171"/>
  <c r="EM192" i="171"/>
  <c r="EF192" i="171"/>
  <c r="EJ192" i="171" s="1"/>
  <c r="EE192" i="171"/>
  <c r="EI192" i="171" s="1"/>
  <c r="ED192" i="171"/>
  <c r="EH192" i="171" s="1"/>
  <c r="DT192" i="171"/>
  <c r="DO192" i="171" s="1"/>
  <c r="DS192" i="171"/>
  <c r="DN192" i="171" s="1"/>
  <c r="DR192" i="171"/>
  <c r="DM192" i="171" s="1"/>
  <c r="DP192" i="171"/>
  <c r="DJ192" i="171"/>
  <c r="DE192" i="171" s="1"/>
  <c r="DI192" i="171"/>
  <c r="DD192" i="171" s="1"/>
  <c r="DH192" i="171"/>
  <c r="DC192" i="171" s="1"/>
  <c r="DF192" i="171"/>
  <c r="DA192" i="171"/>
  <c r="CZ192" i="171"/>
  <c r="CY192" i="171"/>
  <c r="CX192" i="171"/>
  <c r="CV192" i="171"/>
  <c r="BT192" i="171"/>
  <c r="BX192" i="171" s="1"/>
  <c r="BS192" i="171"/>
  <c r="BW192" i="171" s="1"/>
  <c r="BR192" i="171"/>
  <c r="BV192" i="171" s="1"/>
  <c r="BH192" i="171"/>
  <c r="BG192" i="171"/>
  <c r="BF192" i="171"/>
  <c r="BI192" i="171" s="1"/>
  <c r="BE192" i="171"/>
  <c r="BD192" i="171"/>
  <c r="BC192" i="171"/>
  <c r="BB192" i="171"/>
  <c r="BA192" i="171"/>
  <c r="AY192" i="171"/>
  <c r="AW192" i="171"/>
  <c r="AV192" i="171"/>
  <c r="AU192" i="171"/>
  <c r="AT192" i="171"/>
  <c r="AR192" i="171"/>
  <c r="AP192" i="171"/>
  <c r="AO192" i="171"/>
  <c r="AN192" i="171"/>
  <c r="AM192" i="171"/>
  <c r="AK192" i="171"/>
  <c r="AE192" i="171"/>
  <c r="AF192" i="171" s="1"/>
  <c r="AD192" i="171"/>
  <c r="AB192" i="171" s="1"/>
  <c r="FD192" i="171" s="1"/>
  <c r="Y192" i="171"/>
  <c r="X192" i="171"/>
  <c r="V192" i="171"/>
  <c r="F192" i="171"/>
  <c r="D192" i="171"/>
  <c r="C192" i="171"/>
  <c r="A192" i="171"/>
  <c r="FN191" i="171"/>
  <c r="FG191" i="171"/>
  <c r="FJ191" i="171" s="1"/>
  <c r="FR191" i="171" s="1"/>
  <c r="FB191" i="171"/>
  <c r="FA191" i="171"/>
  <c r="EZ191" i="171"/>
  <c r="EY191" i="171"/>
  <c r="ES191" i="171"/>
  <c r="ER191" i="171"/>
  <c r="EQ191" i="171"/>
  <c r="EO191" i="171"/>
  <c r="EN191" i="171"/>
  <c r="EM191" i="171"/>
  <c r="EF191" i="171"/>
  <c r="EJ191" i="171" s="1"/>
  <c r="EE191" i="171"/>
  <c r="EI191" i="171" s="1"/>
  <c r="ED191" i="171"/>
  <c r="DT191" i="171"/>
  <c r="DO191" i="171" s="1"/>
  <c r="DS191" i="171"/>
  <c r="DN191" i="171" s="1"/>
  <c r="DR191" i="171"/>
  <c r="DM191" i="171" s="1"/>
  <c r="DP191" i="171"/>
  <c r="DJ191" i="171"/>
  <c r="DE191" i="171" s="1"/>
  <c r="DI191" i="171"/>
  <c r="DD191" i="171" s="1"/>
  <c r="DH191" i="171"/>
  <c r="DF191" i="171"/>
  <c r="DC191" i="171"/>
  <c r="DA191" i="171"/>
  <c r="CZ191" i="171"/>
  <c r="CY191" i="171"/>
  <c r="CX191" i="171"/>
  <c r="CV191" i="171"/>
  <c r="BT191" i="171"/>
  <c r="BX191" i="171" s="1"/>
  <c r="BS191" i="171"/>
  <c r="BW191" i="171" s="1"/>
  <c r="BR191" i="171"/>
  <c r="BV191" i="171" s="1"/>
  <c r="BH191" i="171"/>
  <c r="BG191" i="171"/>
  <c r="BI191" i="171" s="1"/>
  <c r="BF191" i="171"/>
  <c r="BE191" i="171"/>
  <c r="BD191" i="171"/>
  <c r="BC191" i="171"/>
  <c r="BB191" i="171"/>
  <c r="BA191" i="171"/>
  <c r="AY191" i="171"/>
  <c r="AW191" i="171"/>
  <c r="AV191" i="171"/>
  <c r="AU191" i="171"/>
  <c r="AT191" i="171"/>
  <c r="AR191" i="171"/>
  <c r="AP191" i="171"/>
  <c r="AO191" i="171"/>
  <c r="AN191" i="171"/>
  <c r="AM191" i="171"/>
  <c r="AK191" i="171"/>
  <c r="AE191" i="171"/>
  <c r="AF191" i="171" s="1"/>
  <c r="AD191" i="171"/>
  <c r="Y191" i="171"/>
  <c r="X191" i="171"/>
  <c r="V191" i="171"/>
  <c r="F191" i="171"/>
  <c r="D191" i="171"/>
  <c r="C191" i="171"/>
  <c r="A191" i="171"/>
  <c r="FN190" i="171"/>
  <c r="FG190" i="171"/>
  <c r="FH190" i="171" s="1"/>
  <c r="FP190" i="171" s="1"/>
  <c r="FB190" i="171"/>
  <c r="FA190" i="171"/>
  <c r="EZ190" i="171"/>
  <c r="EY190" i="171"/>
  <c r="ES190" i="171"/>
  <c r="ER190" i="171"/>
  <c r="EQ190" i="171"/>
  <c r="ET190" i="171" s="1"/>
  <c r="EO190" i="171"/>
  <c r="EN190" i="171"/>
  <c r="EM190" i="171"/>
  <c r="EF190" i="171"/>
  <c r="EJ190" i="171" s="1"/>
  <c r="EE190" i="171"/>
  <c r="EI190" i="171" s="1"/>
  <c r="ED190" i="171"/>
  <c r="EH190" i="171" s="1"/>
  <c r="DT190" i="171"/>
  <c r="DO190" i="171" s="1"/>
  <c r="DS190" i="171"/>
  <c r="DN190" i="171" s="1"/>
  <c r="DR190" i="171"/>
  <c r="DM190" i="171" s="1"/>
  <c r="DP190" i="171"/>
  <c r="DJ190" i="171"/>
  <c r="DE190" i="171" s="1"/>
  <c r="DI190" i="171"/>
  <c r="DD190" i="171" s="1"/>
  <c r="DH190" i="171"/>
  <c r="DC190" i="171" s="1"/>
  <c r="DF190" i="171"/>
  <c r="DA190" i="171"/>
  <c r="CZ190" i="171"/>
  <c r="CY190" i="171"/>
  <c r="CX190" i="171"/>
  <c r="CV190" i="171"/>
  <c r="BT190" i="171"/>
  <c r="BX190" i="171" s="1"/>
  <c r="BS190" i="171"/>
  <c r="BW190" i="171" s="1"/>
  <c r="BR190" i="171"/>
  <c r="BV190" i="171" s="1"/>
  <c r="BH190" i="171"/>
  <c r="BI190" i="171" s="1"/>
  <c r="BG190" i="171"/>
  <c r="BF190" i="171"/>
  <c r="BE190" i="171"/>
  <c r="BD190" i="171"/>
  <c r="BC190" i="171"/>
  <c r="BB190" i="171"/>
  <c r="BA190" i="171"/>
  <c r="AY190" i="171"/>
  <c r="AW190" i="171"/>
  <c r="AV190" i="171"/>
  <c r="AU190" i="171"/>
  <c r="AT190" i="171"/>
  <c r="AR190" i="171"/>
  <c r="AP190" i="171"/>
  <c r="AO190" i="171"/>
  <c r="AN190" i="171"/>
  <c r="AM190" i="171"/>
  <c r="AK190" i="171"/>
  <c r="AE190" i="171"/>
  <c r="AF190" i="171" s="1"/>
  <c r="AD190" i="171"/>
  <c r="AB190" i="171" s="1"/>
  <c r="FD190" i="171" s="1"/>
  <c r="Y190" i="171"/>
  <c r="X190" i="171"/>
  <c r="V190" i="171"/>
  <c r="F190" i="171"/>
  <c r="D190" i="171"/>
  <c r="C190" i="171"/>
  <c r="A190" i="171"/>
  <c r="FN189" i="171"/>
  <c r="FG189" i="171"/>
  <c r="FH189" i="171" s="1"/>
  <c r="FB189" i="171"/>
  <c r="FA189" i="171"/>
  <c r="EZ189" i="171"/>
  <c r="FC189" i="171" s="1"/>
  <c r="EY189" i="171"/>
  <c r="ES189" i="171"/>
  <c r="ER189" i="171"/>
  <c r="EQ189" i="171"/>
  <c r="EO189" i="171"/>
  <c r="EN189" i="171"/>
  <c r="EM189" i="171"/>
  <c r="EF189" i="171"/>
  <c r="EJ189" i="171" s="1"/>
  <c r="EE189" i="171"/>
  <c r="EI189" i="171" s="1"/>
  <c r="ED189" i="171"/>
  <c r="EH189" i="171" s="1"/>
  <c r="DT189" i="171"/>
  <c r="DO189" i="171" s="1"/>
  <c r="DS189" i="171"/>
  <c r="DN189" i="171" s="1"/>
  <c r="DR189" i="171"/>
  <c r="DM189" i="171" s="1"/>
  <c r="DP189" i="171"/>
  <c r="DJ189" i="171"/>
  <c r="DI189" i="171"/>
  <c r="DD189" i="171" s="1"/>
  <c r="DH189" i="171"/>
  <c r="DC189" i="171" s="1"/>
  <c r="DF189" i="171"/>
  <c r="DE189" i="171"/>
  <c r="DA189" i="171"/>
  <c r="CZ189" i="171"/>
  <c r="CY189" i="171"/>
  <c r="CX189" i="171"/>
  <c r="CV189" i="171"/>
  <c r="BT189" i="171"/>
  <c r="BX189" i="171" s="1"/>
  <c r="BS189" i="171"/>
  <c r="BW189" i="171" s="1"/>
  <c r="BR189" i="171"/>
  <c r="BH189" i="171"/>
  <c r="BG189" i="171"/>
  <c r="BI189" i="171" s="1"/>
  <c r="BF189" i="171"/>
  <c r="BE189" i="171"/>
  <c r="BD189" i="171"/>
  <c r="BC189" i="171"/>
  <c r="BB189" i="171"/>
  <c r="BA189" i="171"/>
  <c r="AY189" i="171"/>
  <c r="AW189" i="171"/>
  <c r="AV189" i="171"/>
  <c r="AU189" i="171"/>
  <c r="AT189" i="171"/>
  <c r="AR189" i="171"/>
  <c r="AP189" i="171"/>
  <c r="AO189" i="171"/>
  <c r="AN189" i="171"/>
  <c r="AM189" i="171"/>
  <c r="AK189" i="171"/>
  <c r="AE189" i="171"/>
  <c r="AF189" i="171" s="1"/>
  <c r="AD189" i="171"/>
  <c r="Y189" i="171"/>
  <c r="X189" i="171"/>
  <c r="V189" i="171"/>
  <c r="F189" i="171"/>
  <c r="D189" i="171"/>
  <c r="C189" i="171"/>
  <c r="A189" i="171"/>
  <c r="FN188" i="171"/>
  <c r="FG188" i="171"/>
  <c r="FI188" i="171" s="1"/>
  <c r="FQ188" i="171" s="1"/>
  <c r="FB188" i="171"/>
  <c r="FA188" i="171"/>
  <c r="EZ188" i="171"/>
  <c r="EY188" i="171"/>
  <c r="ES188" i="171"/>
  <c r="ER188" i="171"/>
  <c r="EQ188" i="171"/>
  <c r="EO188" i="171"/>
  <c r="EN188" i="171"/>
  <c r="EM188" i="171"/>
  <c r="EF188" i="171"/>
  <c r="EJ188" i="171" s="1"/>
  <c r="EE188" i="171"/>
  <c r="EI188" i="171" s="1"/>
  <c r="ED188" i="171"/>
  <c r="EH188" i="171" s="1"/>
  <c r="DT188" i="171"/>
  <c r="DO188" i="171" s="1"/>
  <c r="DS188" i="171"/>
  <c r="DR188" i="171"/>
  <c r="DP188" i="171"/>
  <c r="DN188" i="171"/>
  <c r="DM188" i="171"/>
  <c r="DJ188" i="171"/>
  <c r="DI188" i="171"/>
  <c r="DD188" i="171" s="1"/>
  <c r="DH188" i="171"/>
  <c r="DC188" i="171" s="1"/>
  <c r="DF188" i="171"/>
  <c r="DE188" i="171"/>
  <c r="DA188" i="171"/>
  <c r="CZ188" i="171"/>
  <c r="CY188" i="171"/>
  <c r="CX188" i="171"/>
  <c r="CV188" i="171"/>
  <c r="BT188" i="171"/>
  <c r="BX188" i="171" s="1"/>
  <c r="BS188" i="171"/>
  <c r="BW188" i="171" s="1"/>
  <c r="BR188" i="171"/>
  <c r="BV188" i="171" s="1"/>
  <c r="BH188" i="171"/>
  <c r="BG188" i="171"/>
  <c r="BF188" i="171"/>
  <c r="BE188" i="171"/>
  <c r="BD188" i="171"/>
  <c r="BC188" i="171"/>
  <c r="BB188" i="171"/>
  <c r="BA188" i="171"/>
  <c r="AY188" i="171"/>
  <c r="AW188" i="171"/>
  <c r="AV188" i="171"/>
  <c r="AU188" i="171"/>
  <c r="AT188" i="171"/>
  <c r="AR188" i="171"/>
  <c r="AO188" i="171"/>
  <c r="AN188" i="171"/>
  <c r="AM188" i="171"/>
  <c r="AK188" i="171"/>
  <c r="AP188" i="171" s="1"/>
  <c r="AE188" i="171"/>
  <c r="AF188" i="171" s="1"/>
  <c r="AD188" i="171"/>
  <c r="Y188" i="171"/>
  <c r="X188" i="171"/>
  <c r="V188" i="171"/>
  <c r="F188" i="171"/>
  <c r="D188" i="171"/>
  <c r="C188" i="171"/>
  <c r="A188" i="171"/>
  <c r="FN187" i="171"/>
  <c r="FG187" i="171"/>
  <c r="FJ187" i="171" s="1"/>
  <c r="FR187" i="171" s="1"/>
  <c r="FB187" i="171"/>
  <c r="FA187" i="171"/>
  <c r="EZ187" i="171"/>
  <c r="EY187" i="171"/>
  <c r="ES187" i="171"/>
  <c r="ER187" i="171"/>
  <c r="EQ187" i="171"/>
  <c r="ET187" i="171" s="1"/>
  <c r="EO187" i="171"/>
  <c r="EN187" i="171"/>
  <c r="EM187" i="171"/>
  <c r="EF187" i="171"/>
  <c r="EJ187" i="171" s="1"/>
  <c r="EE187" i="171"/>
  <c r="EI187" i="171" s="1"/>
  <c r="ED187" i="171"/>
  <c r="EH187" i="171" s="1"/>
  <c r="DT187" i="171"/>
  <c r="DS187" i="171"/>
  <c r="DR187" i="171"/>
  <c r="DM187" i="171" s="1"/>
  <c r="DP187" i="171"/>
  <c r="DO187" i="171"/>
  <c r="DN187" i="171"/>
  <c r="DJ187" i="171"/>
  <c r="DE187" i="171" s="1"/>
  <c r="DI187" i="171"/>
  <c r="DD187" i="171" s="1"/>
  <c r="DH187" i="171"/>
  <c r="DC187" i="171" s="1"/>
  <c r="DF187" i="171"/>
  <c r="DA187" i="171"/>
  <c r="CZ187" i="171"/>
  <c r="CY187" i="171"/>
  <c r="CX187" i="171"/>
  <c r="CV187" i="171"/>
  <c r="BT187" i="171"/>
  <c r="BX187" i="171" s="1"/>
  <c r="BS187" i="171"/>
  <c r="BW187" i="171" s="1"/>
  <c r="BR187" i="171"/>
  <c r="BH187" i="171"/>
  <c r="BG187" i="171"/>
  <c r="BF187" i="171"/>
  <c r="BI187" i="171" s="1"/>
  <c r="BE187" i="171"/>
  <c r="BD187" i="171"/>
  <c r="BC187" i="171"/>
  <c r="BB187" i="171"/>
  <c r="BA187" i="171"/>
  <c r="AY187" i="171"/>
  <c r="AW187" i="171"/>
  <c r="AV187" i="171"/>
  <c r="AU187" i="171"/>
  <c r="AT187" i="171"/>
  <c r="AR187" i="171"/>
  <c r="AP187" i="171"/>
  <c r="AO187" i="171"/>
  <c r="AN187" i="171"/>
  <c r="AM187" i="171"/>
  <c r="AK187" i="171"/>
  <c r="AE187" i="171"/>
  <c r="AF187" i="171" s="1"/>
  <c r="AD187" i="171"/>
  <c r="AB187" i="171" s="1"/>
  <c r="FD187" i="171" s="1"/>
  <c r="Y187" i="171"/>
  <c r="X187" i="171"/>
  <c r="V187" i="171"/>
  <c r="F187" i="171"/>
  <c r="D187" i="171"/>
  <c r="C187" i="171"/>
  <c r="A187" i="171"/>
  <c r="FN186" i="171"/>
  <c r="FG186" i="171"/>
  <c r="FJ186" i="171" s="1"/>
  <c r="FR186" i="171" s="1"/>
  <c r="FB186" i="171"/>
  <c r="FA186" i="171"/>
  <c r="FC186" i="171" s="1"/>
  <c r="EZ186" i="171"/>
  <c r="EY186" i="171"/>
  <c r="ES186" i="171"/>
  <c r="ER186" i="171"/>
  <c r="EQ186" i="171"/>
  <c r="ET186" i="171" s="1"/>
  <c r="EO186" i="171"/>
  <c r="EN186" i="171"/>
  <c r="EM186" i="171"/>
  <c r="EF186" i="171"/>
  <c r="EJ186" i="171" s="1"/>
  <c r="EE186" i="171"/>
  <c r="EI186" i="171" s="1"/>
  <c r="ED186" i="171"/>
  <c r="DT186" i="171"/>
  <c r="DO186" i="171" s="1"/>
  <c r="DS186" i="171"/>
  <c r="DN186" i="171" s="1"/>
  <c r="DR186" i="171"/>
  <c r="DM186" i="171" s="1"/>
  <c r="DP186" i="171"/>
  <c r="DJ186" i="171"/>
  <c r="DE186" i="171" s="1"/>
  <c r="DI186" i="171"/>
  <c r="DD186" i="171" s="1"/>
  <c r="DH186" i="171"/>
  <c r="DC186" i="171" s="1"/>
  <c r="DF186" i="171"/>
  <c r="DA186" i="171"/>
  <c r="CZ186" i="171"/>
  <c r="CY186" i="171"/>
  <c r="CX186" i="171"/>
  <c r="CV186" i="171"/>
  <c r="BT186" i="171"/>
  <c r="BX186" i="171" s="1"/>
  <c r="BS186" i="171"/>
  <c r="BW186" i="171" s="1"/>
  <c r="BR186" i="171"/>
  <c r="BV186" i="171" s="1"/>
  <c r="BH186" i="171"/>
  <c r="BG186" i="171"/>
  <c r="BF186" i="171"/>
  <c r="BE186" i="171"/>
  <c r="BD186" i="171"/>
  <c r="BC186" i="171"/>
  <c r="BB186" i="171"/>
  <c r="BA186" i="171"/>
  <c r="AY186" i="171"/>
  <c r="AW186" i="171"/>
  <c r="AV186" i="171"/>
  <c r="AU186" i="171"/>
  <c r="AT186" i="171"/>
  <c r="AR186" i="171"/>
  <c r="AO186" i="171"/>
  <c r="AN186" i="171"/>
  <c r="AM186" i="171"/>
  <c r="AK186" i="171"/>
  <c r="AP186" i="171" s="1"/>
  <c r="AE186" i="171"/>
  <c r="AF186" i="171" s="1"/>
  <c r="AD186" i="171"/>
  <c r="AB186" i="171" s="1"/>
  <c r="FD186" i="171" s="1"/>
  <c r="Y186" i="171"/>
  <c r="X186" i="171"/>
  <c r="V186" i="171"/>
  <c r="F186" i="171"/>
  <c r="D186" i="171"/>
  <c r="C186" i="171"/>
  <c r="A186" i="171"/>
  <c r="FN185" i="171"/>
  <c r="FG185" i="171"/>
  <c r="FB185" i="171"/>
  <c r="FA185" i="171"/>
  <c r="EZ185" i="171"/>
  <c r="EY185" i="171"/>
  <c r="ES185" i="171"/>
  <c r="ER185" i="171"/>
  <c r="EQ185" i="171"/>
  <c r="EO185" i="171"/>
  <c r="EN185" i="171"/>
  <c r="EM185" i="171"/>
  <c r="EF185" i="171"/>
  <c r="EJ185" i="171" s="1"/>
  <c r="EE185" i="171"/>
  <c r="EI185" i="171" s="1"/>
  <c r="ED185" i="171"/>
  <c r="DT185" i="171"/>
  <c r="DO185" i="171" s="1"/>
  <c r="DS185" i="171"/>
  <c r="DN185" i="171" s="1"/>
  <c r="DR185" i="171"/>
  <c r="DM185" i="171" s="1"/>
  <c r="DP185" i="171"/>
  <c r="DJ185" i="171"/>
  <c r="DE185" i="171" s="1"/>
  <c r="DI185" i="171"/>
  <c r="DD185" i="171" s="1"/>
  <c r="DH185" i="171"/>
  <c r="DC185" i="171" s="1"/>
  <c r="DF185" i="171"/>
  <c r="DA185" i="171"/>
  <c r="CZ185" i="171"/>
  <c r="CY185" i="171"/>
  <c r="CX185" i="171"/>
  <c r="CV185" i="171"/>
  <c r="BT185" i="171"/>
  <c r="BX185" i="171" s="1"/>
  <c r="BS185" i="171"/>
  <c r="BW185" i="171" s="1"/>
  <c r="BR185" i="171"/>
  <c r="BV185" i="171" s="1"/>
  <c r="BH185" i="171"/>
  <c r="BG185" i="171"/>
  <c r="BF185" i="171"/>
  <c r="BE185" i="171"/>
  <c r="BD185" i="171"/>
  <c r="BC185" i="171"/>
  <c r="BB185" i="171"/>
  <c r="BA185" i="171"/>
  <c r="AY185" i="171"/>
  <c r="AW185" i="171"/>
  <c r="AV185" i="171"/>
  <c r="AU185" i="171"/>
  <c r="AT185" i="171"/>
  <c r="AR185" i="171"/>
  <c r="AO185" i="171"/>
  <c r="AN185" i="171"/>
  <c r="AM185" i="171"/>
  <c r="AK185" i="171"/>
  <c r="AP185" i="171" s="1"/>
  <c r="AE185" i="171"/>
  <c r="AF185" i="171" s="1"/>
  <c r="AD185" i="171"/>
  <c r="Y185" i="171"/>
  <c r="X185" i="171"/>
  <c r="V185" i="171"/>
  <c r="F185" i="171"/>
  <c r="D185" i="171"/>
  <c r="C185" i="171"/>
  <c r="A185" i="171"/>
  <c r="FN184" i="171"/>
  <c r="FG184" i="171"/>
  <c r="FH184" i="171" s="1"/>
  <c r="FP184" i="171" s="1"/>
  <c r="FB184" i="171"/>
  <c r="FC184" i="171" s="1"/>
  <c r="DU184" i="171" s="1"/>
  <c r="FA184" i="171"/>
  <c r="EZ184" i="171"/>
  <c r="EY184" i="171"/>
  <c r="ES184" i="171"/>
  <c r="ER184" i="171"/>
  <c r="EQ184" i="171"/>
  <c r="ET184" i="171" s="1"/>
  <c r="EO184" i="171"/>
  <c r="EN184" i="171"/>
  <c r="EM184" i="171"/>
  <c r="EF184" i="171"/>
  <c r="EJ184" i="171" s="1"/>
  <c r="EE184" i="171"/>
  <c r="EI184" i="171" s="1"/>
  <c r="ED184" i="171"/>
  <c r="EH184" i="171" s="1"/>
  <c r="DT184" i="171"/>
  <c r="DO184" i="171" s="1"/>
  <c r="DS184" i="171"/>
  <c r="DN184" i="171" s="1"/>
  <c r="DR184" i="171"/>
  <c r="DM184" i="171" s="1"/>
  <c r="DP184" i="171"/>
  <c r="DJ184" i="171"/>
  <c r="DE184" i="171" s="1"/>
  <c r="DI184" i="171"/>
  <c r="DD184" i="171" s="1"/>
  <c r="DH184" i="171"/>
  <c r="DF184" i="171"/>
  <c r="DC184" i="171"/>
  <c r="DA184" i="171"/>
  <c r="CZ184" i="171"/>
  <c r="CY184" i="171"/>
  <c r="CX184" i="171"/>
  <c r="CV184" i="171"/>
  <c r="BT184" i="171"/>
  <c r="BX184" i="171" s="1"/>
  <c r="BS184" i="171"/>
  <c r="BW184" i="171" s="1"/>
  <c r="BR184" i="171"/>
  <c r="BV184" i="171" s="1"/>
  <c r="BH184" i="171"/>
  <c r="BG184" i="171"/>
  <c r="BF184" i="171"/>
  <c r="BE184" i="171"/>
  <c r="BD184" i="171"/>
  <c r="BC184" i="171"/>
  <c r="BB184" i="171"/>
  <c r="BA184" i="171"/>
  <c r="AY184" i="171"/>
  <c r="AW184" i="171"/>
  <c r="AV184" i="171"/>
  <c r="AU184" i="171"/>
  <c r="AT184" i="171"/>
  <c r="AR184" i="171"/>
  <c r="AO184" i="171"/>
  <c r="AN184" i="171"/>
  <c r="AM184" i="171"/>
  <c r="AK184" i="171"/>
  <c r="AP184" i="171" s="1"/>
  <c r="AE184" i="171"/>
  <c r="AF184" i="171" s="1"/>
  <c r="AD184" i="171"/>
  <c r="AB184" i="171" s="1"/>
  <c r="FD184" i="171" s="1"/>
  <c r="Y184" i="171"/>
  <c r="X184" i="171"/>
  <c r="V184" i="171"/>
  <c r="F184" i="171"/>
  <c r="D184" i="171"/>
  <c r="C184" i="171"/>
  <c r="A184" i="171"/>
  <c r="FN183" i="171"/>
  <c r="FG183" i="171"/>
  <c r="FH183" i="171" s="1"/>
  <c r="FB183" i="171"/>
  <c r="FA183" i="171"/>
  <c r="EZ183" i="171"/>
  <c r="FC183" i="171" s="1"/>
  <c r="EY183" i="171"/>
  <c r="ES183" i="171"/>
  <c r="ER183" i="171"/>
  <c r="EQ183" i="171"/>
  <c r="EO183" i="171"/>
  <c r="EN183" i="171"/>
  <c r="EM183" i="171"/>
  <c r="EF183" i="171"/>
  <c r="EJ183" i="171" s="1"/>
  <c r="EE183" i="171"/>
  <c r="EI183" i="171" s="1"/>
  <c r="ED183" i="171"/>
  <c r="EH183" i="171" s="1"/>
  <c r="DT183" i="171"/>
  <c r="DO183" i="171" s="1"/>
  <c r="DS183" i="171"/>
  <c r="DN183" i="171" s="1"/>
  <c r="DR183" i="171"/>
  <c r="DP183" i="171"/>
  <c r="DM183" i="171"/>
  <c r="DJ183" i="171"/>
  <c r="DE183" i="171" s="1"/>
  <c r="DI183" i="171"/>
  <c r="DD183" i="171" s="1"/>
  <c r="DH183" i="171"/>
  <c r="DC183" i="171" s="1"/>
  <c r="DF183" i="171"/>
  <c r="DA183" i="171"/>
  <c r="CZ183" i="171"/>
  <c r="CY183" i="171"/>
  <c r="CX183" i="171"/>
  <c r="CV183" i="171"/>
  <c r="BT183" i="171"/>
  <c r="BX183" i="171" s="1"/>
  <c r="BS183" i="171"/>
  <c r="BR183" i="171"/>
  <c r="BV183" i="171" s="1"/>
  <c r="BI183" i="171"/>
  <c r="BH183" i="171"/>
  <c r="BG183" i="171"/>
  <c r="BF183" i="171"/>
  <c r="BE183" i="171"/>
  <c r="BD183" i="171"/>
  <c r="BC183" i="171"/>
  <c r="BB183" i="171"/>
  <c r="BA183" i="171"/>
  <c r="AY183" i="171"/>
  <c r="AW183" i="171"/>
  <c r="AV183" i="171"/>
  <c r="AU183" i="171"/>
  <c r="AT183" i="171"/>
  <c r="AR183" i="171"/>
  <c r="AO183" i="171"/>
  <c r="AN183" i="171"/>
  <c r="AM183" i="171"/>
  <c r="AK183" i="171"/>
  <c r="AP183" i="171" s="1"/>
  <c r="AE183" i="171"/>
  <c r="AF183" i="171" s="1"/>
  <c r="AD183" i="171"/>
  <c r="Y183" i="171"/>
  <c r="AH183" i="171" s="1"/>
  <c r="X183" i="171"/>
  <c r="V183" i="171"/>
  <c r="F183" i="171"/>
  <c r="D183" i="171"/>
  <c r="C183" i="171"/>
  <c r="A183" i="171"/>
  <c r="FN182" i="171"/>
  <c r="FG182" i="171"/>
  <c r="FI182" i="171" s="1"/>
  <c r="FQ182" i="171" s="1"/>
  <c r="FB182" i="171"/>
  <c r="FA182" i="171"/>
  <c r="EZ182" i="171"/>
  <c r="FC182" i="171" s="1"/>
  <c r="EY182" i="171"/>
  <c r="ES182" i="171"/>
  <c r="ET182" i="171" s="1"/>
  <c r="ER182" i="171"/>
  <c r="EQ182" i="171"/>
  <c r="EO182" i="171"/>
  <c r="EN182" i="171"/>
  <c r="EM182" i="171"/>
  <c r="EP182" i="171" s="1"/>
  <c r="EF182" i="171"/>
  <c r="EJ182" i="171" s="1"/>
  <c r="EE182" i="171"/>
  <c r="EI182" i="171" s="1"/>
  <c r="ED182" i="171"/>
  <c r="EH182" i="171" s="1"/>
  <c r="DT182" i="171"/>
  <c r="DO182" i="171" s="1"/>
  <c r="DS182" i="171"/>
  <c r="DN182" i="171" s="1"/>
  <c r="DR182" i="171"/>
  <c r="DM182" i="171" s="1"/>
  <c r="DP182" i="171"/>
  <c r="DJ182" i="171"/>
  <c r="DE182" i="171" s="1"/>
  <c r="DI182" i="171"/>
  <c r="DD182" i="171" s="1"/>
  <c r="DH182" i="171"/>
  <c r="DC182" i="171" s="1"/>
  <c r="DF182" i="171"/>
  <c r="DA182" i="171"/>
  <c r="CZ182" i="171"/>
  <c r="CY182" i="171"/>
  <c r="CX182" i="171"/>
  <c r="CV182" i="171"/>
  <c r="BT182" i="171"/>
  <c r="BX182" i="171" s="1"/>
  <c r="BS182" i="171"/>
  <c r="BW182" i="171" s="1"/>
  <c r="BR182" i="171"/>
  <c r="BH182" i="171"/>
  <c r="BG182" i="171"/>
  <c r="BF182" i="171"/>
  <c r="BE182" i="171"/>
  <c r="BD182" i="171"/>
  <c r="BC182" i="171"/>
  <c r="BB182" i="171"/>
  <c r="BA182" i="171"/>
  <c r="AY182" i="171"/>
  <c r="AW182" i="171"/>
  <c r="AV182" i="171"/>
  <c r="AU182" i="171"/>
  <c r="AT182" i="171"/>
  <c r="AR182" i="171"/>
  <c r="AP182" i="171"/>
  <c r="AO182" i="171"/>
  <c r="AN182" i="171"/>
  <c r="AM182" i="171"/>
  <c r="AK182" i="171"/>
  <c r="AE182" i="171"/>
  <c r="AF182" i="171" s="1"/>
  <c r="AD182" i="171"/>
  <c r="Y182" i="171"/>
  <c r="X182" i="171"/>
  <c r="V182" i="171"/>
  <c r="F182" i="171"/>
  <c r="D182" i="171"/>
  <c r="C182" i="171"/>
  <c r="A182" i="171"/>
  <c r="FN181" i="171"/>
  <c r="FG181" i="171"/>
  <c r="FJ181" i="171" s="1"/>
  <c r="FR181" i="171" s="1"/>
  <c r="FB181" i="171"/>
  <c r="FA181" i="171"/>
  <c r="EZ181" i="171"/>
  <c r="EY181" i="171"/>
  <c r="ES181" i="171"/>
  <c r="ET181" i="171" s="1"/>
  <c r="ER181" i="171"/>
  <c r="EQ181" i="171"/>
  <c r="EO181" i="171"/>
  <c r="EN181" i="171"/>
  <c r="EM181" i="171"/>
  <c r="EF181" i="171"/>
  <c r="EJ181" i="171" s="1"/>
  <c r="EE181" i="171"/>
  <c r="ED181" i="171"/>
  <c r="EH181" i="171" s="1"/>
  <c r="DT181" i="171"/>
  <c r="DS181" i="171"/>
  <c r="DN181" i="171" s="1"/>
  <c r="DR181" i="171"/>
  <c r="DM181" i="171" s="1"/>
  <c r="DP181" i="171"/>
  <c r="DO181" i="171"/>
  <c r="DJ181" i="171"/>
  <c r="DE181" i="171" s="1"/>
  <c r="DI181" i="171"/>
  <c r="DD181" i="171" s="1"/>
  <c r="DH181" i="171"/>
  <c r="DC181" i="171" s="1"/>
  <c r="DF181" i="171"/>
  <c r="DA181" i="171"/>
  <c r="CZ181" i="171"/>
  <c r="CY181" i="171"/>
  <c r="CX181" i="171"/>
  <c r="CV181" i="171"/>
  <c r="BT181" i="171"/>
  <c r="BX181" i="171" s="1"/>
  <c r="BS181" i="171"/>
  <c r="BW181" i="171" s="1"/>
  <c r="BR181" i="171"/>
  <c r="BH181" i="171"/>
  <c r="BG181" i="171"/>
  <c r="BF181" i="171"/>
  <c r="BE181" i="171"/>
  <c r="BD181" i="171"/>
  <c r="BC181" i="171"/>
  <c r="BB181" i="171"/>
  <c r="BA181" i="171"/>
  <c r="AY181" i="171"/>
  <c r="AW181" i="171"/>
  <c r="AV181" i="171"/>
  <c r="AU181" i="171"/>
  <c r="AT181" i="171"/>
  <c r="AR181" i="171"/>
  <c r="AP181" i="171"/>
  <c r="AO181" i="171"/>
  <c r="AN181" i="171"/>
  <c r="AM181" i="171"/>
  <c r="AK181" i="171"/>
  <c r="AE181" i="171"/>
  <c r="AF181" i="171" s="1"/>
  <c r="AD181" i="171"/>
  <c r="Y181" i="171"/>
  <c r="X181" i="171"/>
  <c r="V181" i="171"/>
  <c r="F181" i="171"/>
  <c r="D181" i="171"/>
  <c r="C181" i="171"/>
  <c r="A181" i="171"/>
  <c r="FN180" i="171"/>
  <c r="FG180" i="171"/>
  <c r="FJ180" i="171" s="1"/>
  <c r="FR180" i="171" s="1"/>
  <c r="FB180" i="171"/>
  <c r="FA180" i="171"/>
  <c r="EZ180" i="171"/>
  <c r="EY180" i="171"/>
  <c r="ES180" i="171"/>
  <c r="ER180" i="171"/>
  <c r="EQ180" i="171"/>
  <c r="EO180" i="171"/>
  <c r="EN180" i="171"/>
  <c r="EM180" i="171"/>
  <c r="EF180" i="171"/>
  <c r="EJ180" i="171" s="1"/>
  <c r="EE180" i="171"/>
  <c r="EI180" i="171" s="1"/>
  <c r="ED180" i="171"/>
  <c r="EH180" i="171" s="1"/>
  <c r="DT180" i="171"/>
  <c r="DS180" i="171"/>
  <c r="DN180" i="171" s="1"/>
  <c r="DR180" i="171"/>
  <c r="DM180" i="171" s="1"/>
  <c r="DP180" i="171"/>
  <c r="DO180" i="171"/>
  <c r="DJ180" i="171"/>
  <c r="DE180" i="171" s="1"/>
  <c r="DI180" i="171"/>
  <c r="DD180" i="171" s="1"/>
  <c r="DH180" i="171"/>
  <c r="DC180" i="171" s="1"/>
  <c r="DF180" i="171"/>
  <c r="DA180" i="171"/>
  <c r="CZ180" i="171"/>
  <c r="CY180" i="171"/>
  <c r="CX180" i="171"/>
  <c r="CV180" i="171"/>
  <c r="BT180" i="171"/>
  <c r="BX180" i="171" s="1"/>
  <c r="BS180" i="171"/>
  <c r="BW180" i="171" s="1"/>
  <c r="BR180" i="171"/>
  <c r="BV180" i="171" s="1"/>
  <c r="BH180" i="171"/>
  <c r="BG180" i="171"/>
  <c r="BF180" i="171"/>
  <c r="BI180" i="171" s="1"/>
  <c r="BE180" i="171"/>
  <c r="BD180" i="171"/>
  <c r="BC180" i="171"/>
  <c r="BB180" i="171"/>
  <c r="BA180" i="171"/>
  <c r="AY180" i="171"/>
  <c r="AW180" i="171"/>
  <c r="AV180" i="171"/>
  <c r="AU180" i="171"/>
  <c r="AT180" i="171"/>
  <c r="AR180" i="171"/>
  <c r="AP180" i="171"/>
  <c r="AO180" i="171"/>
  <c r="AN180" i="171"/>
  <c r="AM180" i="171"/>
  <c r="AK180" i="171"/>
  <c r="AE180" i="171"/>
  <c r="AF180" i="171" s="1"/>
  <c r="AD180" i="171"/>
  <c r="AB180" i="171" s="1"/>
  <c r="FD180" i="171" s="1"/>
  <c r="Y180" i="171"/>
  <c r="X180" i="171"/>
  <c r="V180" i="171"/>
  <c r="F180" i="171"/>
  <c r="D180" i="171"/>
  <c r="C180" i="171"/>
  <c r="A180" i="171"/>
  <c r="FN179" i="171"/>
  <c r="FG179" i="171"/>
  <c r="FJ179" i="171" s="1"/>
  <c r="FR179" i="171" s="1"/>
  <c r="FB179" i="171"/>
  <c r="FC179" i="171" s="1"/>
  <c r="FA179" i="171"/>
  <c r="EZ179" i="171"/>
  <c r="EY179" i="171"/>
  <c r="ES179" i="171"/>
  <c r="ER179" i="171"/>
  <c r="EQ179" i="171"/>
  <c r="ET179" i="171" s="1"/>
  <c r="EO179" i="171"/>
  <c r="EN179" i="171"/>
  <c r="EM179" i="171"/>
  <c r="EF179" i="171"/>
  <c r="EJ179" i="171" s="1"/>
  <c r="EE179" i="171"/>
  <c r="EI179" i="171" s="1"/>
  <c r="ED179" i="171"/>
  <c r="DT179" i="171"/>
  <c r="DO179" i="171" s="1"/>
  <c r="DS179" i="171"/>
  <c r="DN179" i="171" s="1"/>
  <c r="DR179" i="171"/>
  <c r="DM179" i="171" s="1"/>
  <c r="DP179" i="171"/>
  <c r="DJ179" i="171"/>
  <c r="DE179" i="171" s="1"/>
  <c r="DI179" i="171"/>
  <c r="DD179" i="171" s="1"/>
  <c r="DH179" i="171"/>
  <c r="DF179" i="171"/>
  <c r="DC179" i="171"/>
  <c r="DA179" i="171"/>
  <c r="CZ179" i="171"/>
  <c r="CY179" i="171"/>
  <c r="CX179" i="171"/>
  <c r="CV179" i="171"/>
  <c r="BT179" i="171"/>
  <c r="BX179" i="171" s="1"/>
  <c r="BS179" i="171"/>
  <c r="BW179" i="171" s="1"/>
  <c r="BR179" i="171"/>
  <c r="BV179" i="171" s="1"/>
  <c r="BH179" i="171"/>
  <c r="BG179" i="171"/>
  <c r="BF179" i="171"/>
  <c r="BE179" i="171"/>
  <c r="BD179" i="171"/>
  <c r="BC179" i="171"/>
  <c r="BB179" i="171"/>
  <c r="BA179" i="171"/>
  <c r="AY179" i="171"/>
  <c r="AW179" i="171"/>
  <c r="AV179" i="171"/>
  <c r="AU179" i="171"/>
  <c r="AT179" i="171"/>
  <c r="AR179" i="171"/>
  <c r="AP179" i="171"/>
  <c r="AO179" i="171"/>
  <c r="AN179" i="171"/>
  <c r="AM179" i="171"/>
  <c r="AK179" i="171"/>
  <c r="AE179" i="171"/>
  <c r="AF179" i="171" s="1"/>
  <c r="AD179" i="171"/>
  <c r="Y179" i="171"/>
  <c r="X179" i="171"/>
  <c r="V179" i="171"/>
  <c r="F179" i="171"/>
  <c r="D179" i="171"/>
  <c r="C179" i="171"/>
  <c r="A179" i="171"/>
  <c r="FN178" i="171"/>
  <c r="FG178" i="171"/>
  <c r="FB178" i="171"/>
  <c r="FA178" i="171"/>
  <c r="EZ178" i="171"/>
  <c r="FC178" i="171" s="1"/>
  <c r="DU178" i="171" s="1"/>
  <c r="EY178" i="171"/>
  <c r="ES178" i="171"/>
  <c r="ER178" i="171"/>
  <c r="EQ178" i="171"/>
  <c r="ET178" i="171" s="1"/>
  <c r="EO178" i="171"/>
  <c r="EN178" i="171"/>
  <c r="EM178" i="171"/>
  <c r="EF178" i="171"/>
  <c r="EJ178" i="171" s="1"/>
  <c r="EE178" i="171"/>
  <c r="EI178" i="171" s="1"/>
  <c r="ED178" i="171"/>
  <c r="EH178" i="171" s="1"/>
  <c r="DT178" i="171"/>
  <c r="DO178" i="171" s="1"/>
  <c r="DS178" i="171"/>
  <c r="DN178" i="171" s="1"/>
  <c r="DR178" i="171"/>
  <c r="DM178" i="171" s="1"/>
  <c r="DP178" i="171"/>
  <c r="DJ178" i="171"/>
  <c r="DE178" i="171" s="1"/>
  <c r="DI178" i="171"/>
  <c r="DD178" i="171" s="1"/>
  <c r="DH178" i="171"/>
  <c r="DC178" i="171" s="1"/>
  <c r="DF178" i="171"/>
  <c r="DA178" i="171"/>
  <c r="CZ178" i="171"/>
  <c r="CY178" i="171"/>
  <c r="CX178" i="171"/>
  <c r="CV178" i="171"/>
  <c r="BT178" i="171"/>
  <c r="BX178" i="171" s="1"/>
  <c r="BS178" i="171"/>
  <c r="BW178" i="171" s="1"/>
  <c r="BR178" i="171"/>
  <c r="BV178" i="171" s="1"/>
  <c r="BH178" i="171"/>
  <c r="BI178" i="171" s="1"/>
  <c r="BG178" i="171"/>
  <c r="BF178" i="171"/>
  <c r="BE178" i="171"/>
  <c r="BD178" i="171"/>
  <c r="BC178" i="171"/>
  <c r="BB178" i="171"/>
  <c r="BA178" i="171"/>
  <c r="AY178" i="171"/>
  <c r="AW178" i="171"/>
  <c r="AV178" i="171"/>
  <c r="AU178" i="171"/>
  <c r="AT178" i="171"/>
  <c r="AR178" i="171"/>
  <c r="AO178" i="171"/>
  <c r="AN178" i="171"/>
  <c r="AM178" i="171"/>
  <c r="AK178" i="171"/>
  <c r="AP178" i="171" s="1"/>
  <c r="AE178" i="171"/>
  <c r="AF178" i="171" s="1"/>
  <c r="AD178" i="171"/>
  <c r="AB178" i="171" s="1"/>
  <c r="FD178" i="171" s="1"/>
  <c r="Y178" i="171"/>
  <c r="X178" i="171"/>
  <c r="V178" i="171"/>
  <c r="F178" i="171"/>
  <c r="D178" i="171"/>
  <c r="C178" i="171"/>
  <c r="A178" i="171"/>
  <c r="FN177" i="171"/>
  <c r="FG177" i="171"/>
  <c r="FH177" i="171" s="1"/>
  <c r="FB177" i="171"/>
  <c r="FA177" i="171"/>
  <c r="EZ177" i="171"/>
  <c r="FC177" i="171" s="1"/>
  <c r="EY177" i="171"/>
  <c r="ES177" i="171"/>
  <c r="ER177" i="171"/>
  <c r="EQ177" i="171"/>
  <c r="EO177" i="171"/>
  <c r="EN177" i="171"/>
  <c r="EM177" i="171"/>
  <c r="EF177" i="171"/>
  <c r="EJ177" i="171" s="1"/>
  <c r="EE177" i="171"/>
  <c r="EI177" i="171" s="1"/>
  <c r="ED177" i="171"/>
  <c r="EH177" i="171" s="1"/>
  <c r="DT177" i="171"/>
  <c r="DO177" i="171" s="1"/>
  <c r="DS177" i="171"/>
  <c r="DN177" i="171" s="1"/>
  <c r="DR177" i="171"/>
  <c r="DM177" i="171" s="1"/>
  <c r="DP177" i="171"/>
  <c r="DJ177" i="171"/>
  <c r="DI177" i="171"/>
  <c r="DD177" i="171" s="1"/>
  <c r="DH177" i="171"/>
  <c r="DC177" i="171" s="1"/>
  <c r="DF177" i="171"/>
  <c r="DE177" i="171"/>
  <c r="DA177" i="171"/>
  <c r="CZ177" i="171"/>
  <c r="CY177" i="171"/>
  <c r="CX177" i="171"/>
  <c r="CV177" i="171"/>
  <c r="BT177" i="171"/>
  <c r="BX177" i="171" s="1"/>
  <c r="BS177" i="171"/>
  <c r="BW177" i="171" s="1"/>
  <c r="BR177" i="171"/>
  <c r="BI177" i="171"/>
  <c r="BH177" i="171"/>
  <c r="BG177" i="171"/>
  <c r="BF177" i="171"/>
  <c r="BE177" i="171"/>
  <c r="BD177" i="171"/>
  <c r="BC177" i="171"/>
  <c r="BB177" i="171"/>
  <c r="BA177" i="171"/>
  <c r="AY177" i="171"/>
  <c r="AW177" i="171"/>
  <c r="AV177" i="171"/>
  <c r="AU177" i="171"/>
  <c r="AT177" i="171"/>
  <c r="AR177" i="171"/>
  <c r="AP177" i="171"/>
  <c r="AO177" i="171"/>
  <c r="AN177" i="171"/>
  <c r="AM177" i="171"/>
  <c r="AK177" i="171"/>
  <c r="AE177" i="171"/>
  <c r="AF177" i="171" s="1"/>
  <c r="AD177" i="171"/>
  <c r="Y177" i="171"/>
  <c r="X177" i="171"/>
  <c r="V177" i="171"/>
  <c r="F177" i="171"/>
  <c r="D177" i="171"/>
  <c r="C177" i="171"/>
  <c r="A177" i="171"/>
  <c r="FN176" i="171"/>
  <c r="FG176" i="171"/>
  <c r="FI176" i="171" s="1"/>
  <c r="FQ176" i="171" s="1"/>
  <c r="FB176" i="171"/>
  <c r="FA176" i="171"/>
  <c r="EZ176" i="171"/>
  <c r="FC176" i="171" s="1"/>
  <c r="EY176" i="171"/>
  <c r="ES176" i="171"/>
  <c r="ET176" i="171" s="1"/>
  <c r="ER176" i="171"/>
  <c r="EQ176" i="171"/>
  <c r="EO176" i="171"/>
  <c r="EN176" i="171"/>
  <c r="EM176" i="171"/>
  <c r="EF176" i="171"/>
  <c r="EJ176" i="171" s="1"/>
  <c r="EE176" i="171"/>
  <c r="EI176" i="171" s="1"/>
  <c r="ED176" i="171"/>
  <c r="EH176" i="171" s="1"/>
  <c r="DT176" i="171"/>
  <c r="DO176" i="171" s="1"/>
  <c r="DS176" i="171"/>
  <c r="DN176" i="171" s="1"/>
  <c r="DR176" i="171"/>
  <c r="DM176" i="171" s="1"/>
  <c r="DP176" i="171"/>
  <c r="DJ176" i="171"/>
  <c r="DE176" i="171" s="1"/>
  <c r="DI176" i="171"/>
  <c r="DD176" i="171" s="1"/>
  <c r="DH176" i="171"/>
  <c r="DC176" i="171" s="1"/>
  <c r="DF176" i="171"/>
  <c r="DA176" i="171"/>
  <c r="CZ176" i="171"/>
  <c r="CY176" i="171"/>
  <c r="CX176" i="171"/>
  <c r="CV176" i="171"/>
  <c r="BT176" i="171"/>
  <c r="BX176" i="171" s="1"/>
  <c r="BS176" i="171"/>
  <c r="BW176" i="171" s="1"/>
  <c r="BR176" i="171"/>
  <c r="BV176" i="171" s="1"/>
  <c r="BH176" i="171"/>
  <c r="BG176" i="171"/>
  <c r="BF176" i="171"/>
  <c r="BE176" i="171"/>
  <c r="BD176" i="171"/>
  <c r="BC176" i="171"/>
  <c r="BB176" i="171"/>
  <c r="BA176" i="171"/>
  <c r="AY176" i="171"/>
  <c r="AW176" i="171"/>
  <c r="AV176" i="171"/>
  <c r="AU176" i="171"/>
  <c r="AT176" i="171"/>
  <c r="AR176" i="171"/>
  <c r="AP176" i="171"/>
  <c r="AO176" i="171"/>
  <c r="AN176" i="171"/>
  <c r="AM176" i="171"/>
  <c r="AK176" i="171"/>
  <c r="AE176" i="171"/>
  <c r="AF176" i="171" s="1"/>
  <c r="AD176" i="171"/>
  <c r="Y176" i="171"/>
  <c r="X176" i="171"/>
  <c r="V176" i="171"/>
  <c r="F176" i="171"/>
  <c r="D176" i="171"/>
  <c r="C176" i="171"/>
  <c r="A176" i="171"/>
  <c r="FN175" i="171"/>
  <c r="FG175" i="171"/>
  <c r="FB175" i="171"/>
  <c r="FA175" i="171"/>
  <c r="EZ175" i="171"/>
  <c r="EY175" i="171"/>
  <c r="ES175" i="171"/>
  <c r="ET175" i="171" s="1"/>
  <c r="ER175" i="171"/>
  <c r="EQ175" i="171"/>
  <c r="EO175" i="171"/>
  <c r="EN175" i="171"/>
  <c r="EM175" i="171"/>
  <c r="EF175" i="171"/>
  <c r="EJ175" i="171" s="1"/>
  <c r="EE175" i="171"/>
  <c r="EI175" i="171" s="1"/>
  <c r="ED175" i="171"/>
  <c r="EH175" i="171" s="1"/>
  <c r="DT175" i="171"/>
  <c r="DO175" i="171" s="1"/>
  <c r="DS175" i="171"/>
  <c r="DN175" i="171" s="1"/>
  <c r="DR175" i="171"/>
  <c r="DM175" i="171" s="1"/>
  <c r="DP175" i="171"/>
  <c r="DJ175" i="171"/>
  <c r="DE175" i="171" s="1"/>
  <c r="DI175" i="171"/>
  <c r="DD175" i="171" s="1"/>
  <c r="DH175" i="171"/>
  <c r="DC175" i="171" s="1"/>
  <c r="DF175" i="171"/>
  <c r="DA175" i="171"/>
  <c r="CZ175" i="171"/>
  <c r="CY175" i="171"/>
  <c r="CX175" i="171"/>
  <c r="CV175" i="171"/>
  <c r="BT175" i="171"/>
  <c r="BX175" i="171" s="1"/>
  <c r="BS175" i="171"/>
  <c r="BW175" i="171" s="1"/>
  <c r="BR175" i="171"/>
  <c r="BH175" i="171"/>
  <c r="BG175" i="171"/>
  <c r="BF175" i="171"/>
  <c r="BE175" i="171"/>
  <c r="BD175" i="171"/>
  <c r="BC175" i="171"/>
  <c r="BB175" i="171"/>
  <c r="BA175" i="171"/>
  <c r="AY175" i="171"/>
  <c r="AW175" i="171"/>
  <c r="AV175" i="171"/>
  <c r="AU175" i="171"/>
  <c r="AT175" i="171"/>
  <c r="AR175" i="171"/>
  <c r="AO175" i="171"/>
  <c r="AN175" i="171"/>
  <c r="AM175" i="171"/>
  <c r="AK175" i="171"/>
  <c r="AP175" i="171" s="1"/>
  <c r="AE175" i="171"/>
  <c r="AF175" i="171" s="1"/>
  <c r="AD175" i="171"/>
  <c r="AB175" i="171"/>
  <c r="FD175" i="171" s="1"/>
  <c r="Y175" i="171"/>
  <c r="Z175" i="171" s="1"/>
  <c r="CA175" i="171" s="1"/>
  <c r="X175" i="171"/>
  <c r="V175" i="171"/>
  <c r="F175" i="171"/>
  <c r="D175" i="171"/>
  <c r="C175" i="171"/>
  <c r="A175" i="171"/>
  <c r="FN174" i="171"/>
  <c r="FG174" i="171"/>
  <c r="FB174" i="171"/>
  <c r="FA174" i="171"/>
  <c r="EZ174" i="171"/>
  <c r="EY174" i="171"/>
  <c r="ES174" i="171"/>
  <c r="ER174" i="171"/>
  <c r="EQ174" i="171"/>
  <c r="EO174" i="171"/>
  <c r="EN174" i="171"/>
  <c r="EM174" i="171"/>
  <c r="EF174" i="171"/>
  <c r="EJ174" i="171" s="1"/>
  <c r="EE174" i="171"/>
  <c r="EI174" i="171" s="1"/>
  <c r="ED174" i="171"/>
  <c r="DT174" i="171"/>
  <c r="DO174" i="171" s="1"/>
  <c r="DS174" i="171"/>
  <c r="DN174" i="171" s="1"/>
  <c r="DR174" i="171"/>
  <c r="DM174" i="171" s="1"/>
  <c r="DP174" i="171"/>
  <c r="DJ174" i="171"/>
  <c r="DE174" i="171" s="1"/>
  <c r="DI174" i="171"/>
  <c r="DD174" i="171" s="1"/>
  <c r="DH174" i="171"/>
  <c r="DC174" i="171" s="1"/>
  <c r="DF174" i="171"/>
  <c r="DA174" i="171"/>
  <c r="CZ174" i="171"/>
  <c r="CY174" i="171"/>
  <c r="CX174" i="171"/>
  <c r="CV174" i="171"/>
  <c r="BT174" i="171"/>
  <c r="BX174" i="171" s="1"/>
  <c r="BS174" i="171"/>
  <c r="BW174" i="171" s="1"/>
  <c r="BR174" i="171"/>
  <c r="BH174" i="171"/>
  <c r="BG174" i="171"/>
  <c r="BF174" i="171"/>
  <c r="BI174" i="171" s="1"/>
  <c r="BE174" i="171"/>
  <c r="BD174" i="171"/>
  <c r="BC174" i="171"/>
  <c r="BB174" i="171"/>
  <c r="BA174" i="171"/>
  <c r="AY174" i="171"/>
  <c r="AW174" i="171"/>
  <c r="AV174" i="171"/>
  <c r="AU174" i="171"/>
  <c r="AT174" i="171"/>
  <c r="AR174" i="171"/>
  <c r="AO174" i="171"/>
  <c r="AN174" i="171"/>
  <c r="AM174" i="171"/>
  <c r="AK174" i="171"/>
  <c r="AP174" i="171" s="1"/>
  <c r="AE174" i="171"/>
  <c r="AF174" i="171" s="1"/>
  <c r="AD174" i="171"/>
  <c r="AB174" i="171" s="1"/>
  <c r="FD174" i="171" s="1"/>
  <c r="Y174" i="171"/>
  <c r="X174" i="171"/>
  <c r="V174" i="171"/>
  <c r="F174" i="171"/>
  <c r="D174" i="171"/>
  <c r="C174" i="171"/>
  <c r="A174" i="171"/>
  <c r="FN173" i="171"/>
  <c r="FG173" i="171"/>
  <c r="FJ173" i="171" s="1"/>
  <c r="FR173" i="171" s="1"/>
  <c r="FB173" i="171"/>
  <c r="FA173" i="171"/>
  <c r="EZ173" i="171"/>
  <c r="EY173" i="171"/>
  <c r="ES173" i="171"/>
  <c r="ER173" i="171"/>
  <c r="EQ173" i="171"/>
  <c r="ET173" i="171" s="1"/>
  <c r="EO173" i="171"/>
  <c r="EN173" i="171"/>
  <c r="EM173" i="171"/>
  <c r="EF173" i="171"/>
  <c r="EJ173" i="171" s="1"/>
  <c r="EE173" i="171"/>
  <c r="EI173" i="171" s="1"/>
  <c r="ED173" i="171"/>
  <c r="DT173" i="171"/>
  <c r="DO173" i="171" s="1"/>
  <c r="DS173" i="171"/>
  <c r="DN173" i="171" s="1"/>
  <c r="DR173" i="171"/>
  <c r="DM173" i="171" s="1"/>
  <c r="DP173" i="171"/>
  <c r="DJ173" i="171"/>
  <c r="DE173" i="171" s="1"/>
  <c r="DI173" i="171"/>
  <c r="DD173" i="171" s="1"/>
  <c r="DH173" i="171"/>
  <c r="DC173" i="171" s="1"/>
  <c r="DF173" i="171"/>
  <c r="DA173" i="171"/>
  <c r="CZ173" i="171"/>
  <c r="CY173" i="171"/>
  <c r="CX173" i="171"/>
  <c r="CV173" i="171"/>
  <c r="BT173" i="171"/>
  <c r="BX173" i="171" s="1"/>
  <c r="BS173" i="171"/>
  <c r="BR173" i="171"/>
  <c r="BV173" i="171" s="1"/>
  <c r="BH173" i="171"/>
  <c r="BG173" i="171"/>
  <c r="BF173" i="171"/>
  <c r="BE173" i="171"/>
  <c r="BD173" i="171"/>
  <c r="BC173" i="171"/>
  <c r="BB173" i="171"/>
  <c r="BA173" i="171"/>
  <c r="AY173" i="171"/>
  <c r="AW173" i="171"/>
  <c r="AV173" i="171"/>
  <c r="AU173" i="171"/>
  <c r="AT173" i="171"/>
  <c r="AR173" i="171"/>
  <c r="AO173" i="171"/>
  <c r="AN173" i="171"/>
  <c r="AM173" i="171"/>
  <c r="AK173" i="171"/>
  <c r="AP173" i="171" s="1"/>
  <c r="AE173" i="171"/>
  <c r="AF173" i="171" s="1"/>
  <c r="AD173" i="171"/>
  <c r="Y173" i="171"/>
  <c r="AG173" i="171" s="1"/>
  <c r="X173" i="171"/>
  <c r="V173" i="171"/>
  <c r="F173" i="171"/>
  <c r="D173" i="171"/>
  <c r="C173" i="171"/>
  <c r="A173" i="171"/>
  <c r="FN172" i="171"/>
  <c r="FG172" i="171"/>
  <c r="FH172" i="171" s="1"/>
  <c r="FP172" i="171" s="1"/>
  <c r="FB172" i="171"/>
  <c r="FA172" i="171"/>
  <c r="EZ172" i="171"/>
  <c r="FC172" i="171" s="1"/>
  <c r="EY172" i="171"/>
  <c r="ES172" i="171"/>
  <c r="ER172" i="171"/>
  <c r="EQ172" i="171"/>
  <c r="ET172" i="171" s="1"/>
  <c r="EO172" i="171"/>
  <c r="EN172" i="171"/>
  <c r="EM172" i="171"/>
  <c r="EF172" i="171"/>
  <c r="EJ172" i="171" s="1"/>
  <c r="EE172" i="171"/>
  <c r="EI172" i="171" s="1"/>
  <c r="ED172" i="171"/>
  <c r="DT172" i="171"/>
  <c r="DO172" i="171" s="1"/>
  <c r="DS172" i="171"/>
  <c r="DN172" i="171" s="1"/>
  <c r="DR172" i="171"/>
  <c r="DM172" i="171" s="1"/>
  <c r="DP172" i="171"/>
  <c r="DJ172" i="171"/>
  <c r="DE172" i="171" s="1"/>
  <c r="DI172" i="171"/>
  <c r="DH172" i="171"/>
  <c r="DC172" i="171" s="1"/>
  <c r="DF172" i="171"/>
  <c r="DD172" i="171"/>
  <c r="DA172" i="171"/>
  <c r="CZ172" i="171"/>
  <c r="CY172" i="171"/>
  <c r="CX172" i="171"/>
  <c r="CV172" i="171"/>
  <c r="BT172" i="171"/>
  <c r="BS172" i="171"/>
  <c r="BW172" i="171" s="1"/>
  <c r="BR172" i="171"/>
  <c r="BV172" i="171" s="1"/>
  <c r="BH172" i="171"/>
  <c r="BI172" i="171" s="1"/>
  <c r="BG172" i="171"/>
  <c r="BF172" i="171"/>
  <c r="BE172" i="171"/>
  <c r="BD172" i="171"/>
  <c r="BC172" i="171"/>
  <c r="BB172" i="171"/>
  <c r="BA172" i="171"/>
  <c r="AY172" i="171"/>
  <c r="AW172" i="171"/>
  <c r="AV172" i="171"/>
  <c r="AU172" i="171"/>
  <c r="AT172" i="171"/>
  <c r="AR172" i="171"/>
  <c r="AP172" i="171"/>
  <c r="AO172" i="171"/>
  <c r="AN172" i="171"/>
  <c r="AM172" i="171"/>
  <c r="AK172" i="171"/>
  <c r="AE172" i="171"/>
  <c r="AF172" i="171" s="1"/>
  <c r="AD172" i="171"/>
  <c r="AB172" i="171" s="1"/>
  <c r="FD172" i="171" s="1"/>
  <c r="Y172" i="171"/>
  <c r="X172" i="171"/>
  <c r="V172" i="171"/>
  <c r="F172" i="171"/>
  <c r="D172" i="171"/>
  <c r="C172" i="171"/>
  <c r="A172" i="171"/>
  <c r="FN171" i="171"/>
  <c r="FG171" i="171"/>
  <c r="FH171" i="171" s="1"/>
  <c r="FB171" i="171"/>
  <c r="FA171" i="171"/>
  <c r="EZ171" i="171"/>
  <c r="FC171" i="171" s="1"/>
  <c r="DU171" i="171" s="1"/>
  <c r="EY171" i="171"/>
  <c r="ES171" i="171"/>
  <c r="ER171" i="171"/>
  <c r="EQ171" i="171"/>
  <c r="EO171" i="171"/>
  <c r="EN171" i="171"/>
  <c r="EM171" i="171"/>
  <c r="EP171" i="171" s="1"/>
  <c r="EF171" i="171"/>
  <c r="EJ171" i="171" s="1"/>
  <c r="EE171" i="171"/>
  <c r="ED171" i="171"/>
  <c r="EH171" i="171" s="1"/>
  <c r="DT171" i="171"/>
  <c r="DO171" i="171" s="1"/>
  <c r="DS171" i="171"/>
  <c r="DN171" i="171" s="1"/>
  <c r="DR171" i="171"/>
  <c r="DM171" i="171" s="1"/>
  <c r="DP171" i="171"/>
  <c r="DJ171" i="171"/>
  <c r="DE171" i="171" s="1"/>
  <c r="DI171" i="171"/>
  <c r="DD171" i="171" s="1"/>
  <c r="DH171" i="171"/>
  <c r="DC171" i="171" s="1"/>
  <c r="DF171" i="171"/>
  <c r="DA171" i="171"/>
  <c r="CZ171" i="171"/>
  <c r="CY171" i="171"/>
  <c r="CX171" i="171"/>
  <c r="CV171" i="171"/>
  <c r="BT171" i="171"/>
  <c r="BX171" i="171" s="1"/>
  <c r="BS171" i="171"/>
  <c r="BW171" i="171" s="1"/>
  <c r="BR171" i="171"/>
  <c r="BV171" i="171" s="1"/>
  <c r="BH171" i="171"/>
  <c r="BG171" i="171"/>
  <c r="BF171" i="171"/>
  <c r="BI171" i="171" s="1"/>
  <c r="BE171" i="171"/>
  <c r="BD171" i="171"/>
  <c r="BC171" i="171"/>
  <c r="BB171" i="171"/>
  <c r="BA171" i="171"/>
  <c r="AY171" i="171"/>
  <c r="AW171" i="171"/>
  <c r="AV171" i="171"/>
  <c r="AU171" i="171"/>
  <c r="AT171" i="171"/>
  <c r="AR171" i="171"/>
  <c r="AO171" i="171"/>
  <c r="AN171" i="171"/>
  <c r="AM171" i="171"/>
  <c r="AK171" i="171"/>
  <c r="AP171" i="171" s="1"/>
  <c r="AE171" i="171"/>
  <c r="AF171" i="171" s="1"/>
  <c r="AD171" i="171"/>
  <c r="Y171" i="171"/>
  <c r="X171" i="171"/>
  <c r="V171" i="171"/>
  <c r="F171" i="171"/>
  <c r="D171" i="171"/>
  <c r="C171" i="171"/>
  <c r="A171" i="171"/>
  <c r="FN170" i="171"/>
  <c r="FG170" i="171"/>
  <c r="FI170" i="171" s="1"/>
  <c r="FQ170" i="171" s="1"/>
  <c r="FB170" i="171"/>
  <c r="FA170" i="171"/>
  <c r="EZ170" i="171"/>
  <c r="FC170" i="171" s="1"/>
  <c r="EY170" i="171"/>
  <c r="ES170" i="171"/>
  <c r="ER170" i="171"/>
  <c r="EQ170" i="171"/>
  <c r="EO170" i="171"/>
  <c r="EN170" i="171"/>
  <c r="EM170" i="171"/>
  <c r="EF170" i="171"/>
  <c r="EE170" i="171"/>
  <c r="EI170" i="171" s="1"/>
  <c r="ED170" i="171"/>
  <c r="EH170" i="171" s="1"/>
  <c r="DT170" i="171"/>
  <c r="DO170" i="171" s="1"/>
  <c r="DS170" i="171"/>
  <c r="DN170" i="171" s="1"/>
  <c r="DR170" i="171"/>
  <c r="DP170" i="171"/>
  <c r="DM170" i="171"/>
  <c r="DJ170" i="171"/>
  <c r="DE170" i="171" s="1"/>
  <c r="DI170" i="171"/>
  <c r="DD170" i="171" s="1"/>
  <c r="DH170" i="171"/>
  <c r="DC170" i="171" s="1"/>
  <c r="DF170" i="171"/>
  <c r="DA170" i="171"/>
  <c r="CZ170" i="171"/>
  <c r="CY170" i="171"/>
  <c r="CX170" i="171"/>
  <c r="CV170" i="171"/>
  <c r="BT170" i="171"/>
  <c r="BX170" i="171" s="1"/>
  <c r="BS170" i="171"/>
  <c r="BW170" i="171" s="1"/>
  <c r="BR170" i="171"/>
  <c r="BV170" i="171" s="1"/>
  <c r="BH170" i="171"/>
  <c r="BG170" i="171"/>
  <c r="BF170" i="171"/>
  <c r="BE170" i="171"/>
  <c r="BD170" i="171"/>
  <c r="BC170" i="171"/>
  <c r="BB170" i="171"/>
  <c r="BA170" i="171"/>
  <c r="AY170" i="171"/>
  <c r="AW170" i="171"/>
  <c r="AV170" i="171"/>
  <c r="AU170" i="171"/>
  <c r="AT170" i="171"/>
  <c r="AR170" i="171"/>
  <c r="AO170" i="171"/>
  <c r="AN170" i="171"/>
  <c r="AM170" i="171"/>
  <c r="AK170" i="171"/>
  <c r="AP170" i="171" s="1"/>
  <c r="AE170" i="171"/>
  <c r="AF170" i="171" s="1"/>
  <c r="AD170" i="171"/>
  <c r="Y170" i="171"/>
  <c r="X170" i="171"/>
  <c r="V170" i="171"/>
  <c r="F170" i="171"/>
  <c r="D170" i="171"/>
  <c r="C170" i="171"/>
  <c r="A170" i="171"/>
  <c r="FN169" i="171"/>
  <c r="FG169" i="171"/>
  <c r="FB169" i="171"/>
  <c r="FA169" i="171"/>
  <c r="EZ169" i="171"/>
  <c r="EY169" i="171"/>
  <c r="ES169" i="171"/>
  <c r="ET169" i="171" s="1"/>
  <c r="ER169" i="171"/>
  <c r="EQ169" i="171"/>
  <c r="EO169" i="171"/>
  <c r="EN169" i="171"/>
  <c r="EM169" i="171"/>
  <c r="EF169" i="171"/>
  <c r="EJ169" i="171" s="1"/>
  <c r="EE169" i="171"/>
  <c r="EI169" i="171" s="1"/>
  <c r="ED169" i="171"/>
  <c r="EH169" i="171" s="1"/>
  <c r="DT169" i="171"/>
  <c r="DO169" i="171" s="1"/>
  <c r="DS169" i="171"/>
  <c r="DN169" i="171" s="1"/>
  <c r="DR169" i="171"/>
  <c r="DM169" i="171" s="1"/>
  <c r="DP169" i="171"/>
  <c r="DJ169" i="171"/>
  <c r="DE169" i="171" s="1"/>
  <c r="DI169" i="171"/>
  <c r="DD169" i="171" s="1"/>
  <c r="DH169" i="171"/>
  <c r="DC169" i="171" s="1"/>
  <c r="DF169" i="171"/>
  <c r="DA169" i="171"/>
  <c r="CZ169" i="171"/>
  <c r="CY169" i="171"/>
  <c r="CX169" i="171"/>
  <c r="CV169" i="171"/>
  <c r="BT169" i="171"/>
  <c r="BX169" i="171" s="1"/>
  <c r="BS169" i="171"/>
  <c r="BW169" i="171" s="1"/>
  <c r="BR169" i="171"/>
  <c r="BH169" i="171"/>
  <c r="BG169" i="171"/>
  <c r="BF169" i="171"/>
  <c r="BE169" i="171"/>
  <c r="BD169" i="171"/>
  <c r="BC169" i="171"/>
  <c r="BB169" i="171"/>
  <c r="BA169" i="171"/>
  <c r="AY169" i="171"/>
  <c r="AW169" i="171"/>
  <c r="AV169" i="171"/>
  <c r="AU169" i="171"/>
  <c r="AT169" i="171"/>
  <c r="AR169" i="171"/>
  <c r="AP169" i="171"/>
  <c r="AO169" i="171"/>
  <c r="AN169" i="171"/>
  <c r="AM169" i="171"/>
  <c r="AK169" i="171"/>
  <c r="AE169" i="171"/>
  <c r="AF169" i="171" s="1"/>
  <c r="AD169" i="171"/>
  <c r="AB169" i="171"/>
  <c r="FD169" i="171" s="1"/>
  <c r="Y169" i="171"/>
  <c r="Z169" i="171" s="1"/>
  <c r="CA169" i="171" s="1"/>
  <c r="X169" i="171"/>
  <c r="V169" i="171"/>
  <c r="F169" i="171"/>
  <c r="D169" i="171"/>
  <c r="C169" i="171"/>
  <c r="A169" i="171"/>
  <c r="FN168" i="171"/>
  <c r="FG168" i="171"/>
  <c r="FB168" i="171"/>
  <c r="FA168" i="171"/>
  <c r="FC168" i="171" s="1"/>
  <c r="EZ168" i="171"/>
  <c r="EY168" i="171"/>
  <c r="ES168" i="171"/>
  <c r="ER168" i="171"/>
  <c r="EQ168" i="171"/>
  <c r="EO168" i="171"/>
  <c r="EN168" i="171"/>
  <c r="EM168" i="171"/>
  <c r="EF168" i="171"/>
  <c r="EJ168" i="171" s="1"/>
  <c r="EE168" i="171"/>
  <c r="EI168" i="171" s="1"/>
  <c r="ED168" i="171"/>
  <c r="DT168" i="171"/>
  <c r="DS168" i="171"/>
  <c r="DN168" i="171" s="1"/>
  <c r="DR168" i="171"/>
  <c r="DM168" i="171" s="1"/>
  <c r="DP168" i="171"/>
  <c r="DO168" i="171"/>
  <c r="DJ168" i="171"/>
  <c r="DE168" i="171" s="1"/>
  <c r="DI168" i="171"/>
  <c r="DD168" i="171" s="1"/>
  <c r="DH168" i="171"/>
  <c r="DC168" i="171" s="1"/>
  <c r="DF168" i="171"/>
  <c r="DA168" i="171"/>
  <c r="CZ168" i="171"/>
  <c r="CY168" i="171"/>
  <c r="CX168" i="171"/>
  <c r="CV168" i="171"/>
  <c r="BT168" i="171"/>
  <c r="BX168" i="171" s="1"/>
  <c r="BS168" i="171"/>
  <c r="BW168" i="171" s="1"/>
  <c r="BR168" i="171"/>
  <c r="BH168" i="171"/>
  <c r="BG168" i="171"/>
  <c r="BF168" i="171"/>
  <c r="BE168" i="171"/>
  <c r="BD168" i="171"/>
  <c r="BC168" i="171"/>
  <c r="BB168" i="171"/>
  <c r="BA168" i="171"/>
  <c r="AY168" i="171"/>
  <c r="AW168" i="171"/>
  <c r="AV168" i="171"/>
  <c r="AU168" i="171"/>
  <c r="AT168" i="171"/>
  <c r="AR168" i="171"/>
  <c r="AO168" i="171"/>
  <c r="AN168" i="171"/>
  <c r="AM168" i="171"/>
  <c r="AK168" i="171"/>
  <c r="AP168" i="171" s="1"/>
  <c r="AE168" i="171"/>
  <c r="AF168" i="171" s="1"/>
  <c r="AD168" i="171"/>
  <c r="AB168" i="171"/>
  <c r="FD168" i="171" s="1"/>
  <c r="Y168" i="171"/>
  <c r="X168" i="171"/>
  <c r="V168" i="171"/>
  <c r="F168" i="171"/>
  <c r="D168" i="171"/>
  <c r="C168" i="171"/>
  <c r="A168" i="171"/>
  <c r="FN167" i="171"/>
  <c r="FG167" i="171"/>
  <c r="FI167" i="171" s="1"/>
  <c r="FQ167" i="171" s="1"/>
  <c r="FB167" i="171"/>
  <c r="FC167" i="171" s="1"/>
  <c r="FA167" i="171"/>
  <c r="EZ167" i="171"/>
  <c r="EY167" i="171"/>
  <c r="ES167" i="171"/>
  <c r="ER167" i="171"/>
  <c r="EQ167" i="171"/>
  <c r="ET167" i="171" s="1"/>
  <c r="EO167" i="171"/>
  <c r="EN167" i="171"/>
  <c r="EM167" i="171"/>
  <c r="EF167" i="171"/>
  <c r="EJ167" i="171" s="1"/>
  <c r="EE167" i="171"/>
  <c r="EI167" i="171" s="1"/>
  <c r="ED167" i="171"/>
  <c r="DT167" i="171"/>
  <c r="DO167" i="171" s="1"/>
  <c r="DS167" i="171"/>
  <c r="DN167" i="171" s="1"/>
  <c r="DR167" i="171"/>
  <c r="DM167" i="171" s="1"/>
  <c r="DP167" i="171"/>
  <c r="DJ167" i="171"/>
  <c r="DE167" i="171" s="1"/>
  <c r="DI167" i="171"/>
  <c r="DD167" i="171" s="1"/>
  <c r="DH167" i="171"/>
  <c r="DF167" i="171"/>
  <c r="DC167" i="171"/>
  <c r="DA167" i="171"/>
  <c r="CZ167" i="171"/>
  <c r="CY167" i="171"/>
  <c r="CX167" i="171"/>
  <c r="CV167" i="171"/>
  <c r="BT167" i="171"/>
  <c r="BX167" i="171" s="1"/>
  <c r="BS167" i="171"/>
  <c r="BR167" i="171"/>
  <c r="BV167" i="171" s="1"/>
  <c r="BH167" i="171"/>
  <c r="BG167" i="171"/>
  <c r="BF167" i="171"/>
  <c r="BE167" i="171"/>
  <c r="BD167" i="171"/>
  <c r="BC167" i="171"/>
  <c r="BB167" i="171"/>
  <c r="BA167" i="171"/>
  <c r="AY167" i="171"/>
  <c r="AW167" i="171"/>
  <c r="AV167" i="171"/>
  <c r="AU167" i="171"/>
  <c r="AT167" i="171"/>
  <c r="AR167" i="171"/>
  <c r="AO167" i="171"/>
  <c r="AN167" i="171"/>
  <c r="AM167" i="171"/>
  <c r="AK167" i="171"/>
  <c r="AP167" i="171" s="1"/>
  <c r="AE167" i="171"/>
  <c r="AF167" i="171" s="1"/>
  <c r="AD167" i="171"/>
  <c r="Y167" i="171"/>
  <c r="AG167" i="171" s="1"/>
  <c r="X167" i="171"/>
  <c r="V167" i="171"/>
  <c r="F167" i="171"/>
  <c r="D167" i="171"/>
  <c r="C167" i="171"/>
  <c r="A167" i="171"/>
  <c r="FN166" i="171"/>
  <c r="FG166" i="171"/>
  <c r="FH166" i="171" s="1"/>
  <c r="FP166" i="171" s="1"/>
  <c r="FC166" i="171"/>
  <c r="FB166" i="171"/>
  <c r="FA166" i="171"/>
  <c r="EZ166" i="171"/>
  <c r="EY166" i="171"/>
  <c r="ES166" i="171"/>
  <c r="ER166" i="171"/>
  <c r="EQ166" i="171"/>
  <c r="EO166" i="171"/>
  <c r="EN166" i="171"/>
  <c r="EM166" i="171"/>
  <c r="EF166" i="171"/>
  <c r="EJ166" i="171" s="1"/>
  <c r="EE166" i="171"/>
  <c r="EI166" i="171" s="1"/>
  <c r="ED166" i="171"/>
  <c r="DT166" i="171"/>
  <c r="DO166" i="171" s="1"/>
  <c r="DS166" i="171"/>
  <c r="DN166" i="171" s="1"/>
  <c r="DR166" i="171"/>
  <c r="DM166" i="171" s="1"/>
  <c r="DP166" i="171"/>
  <c r="DJ166" i="171"/>
  <c r="DE166" i="171" s="1"/>
  <c r="DI166" i="171"/>
  <c r="DH166" i="171"/>
  <c r="DF166" i="171"/>
  <c r="DD166" i="171"/>
  <c r="DC166" i="171"/>
  <c r="DA166" i="171"/>
  <c r="CZ166" i="171"/>
  <c r="CY166" i="171"/>
  <c r="CX166" i="171"/>
  <c r="CV166" i="171"/>
  <c r="BT166" i="171"/>
  <c r="BS166" i="171"/>
  <c r="BW166" i="171" s="1"/>
  <c r="BR166" i="171"/>
  <c r="BV166" i="171" s="1"/>
  <c r="BH166" i="171"/>
  <c r="BG166" i="171"/>
  <c r="BF166" i="171"/>
  <c r="BE166" i="171"/>
  <c r="BD166" i="171"/>
  <c r="BC166" i="171"/>
  <c r="BB166" i="171"/>
  <c r="BA166" i="171"/>
  <c r="AY166" i="171"/>
  <c r="AW166" i="171"/>
  <c r="AV166" i="171"/>
  <c r="AU166" i="171"/>
  <c r="AT166" i="171"/>
  <c r="AR166" i="171"/>
  <c r="AP166" i="171"/>
  <c r="AO166" i="171"/>
  <c r="AN166" i="171"/>
  <c r="AM166" i="171"/>
  <c r="AK166" i="171"/>
  <c r="AE166" i="171"/>
  <c r="AF166" i="171" s="1"/>
  <c r="AD166" i="171"/>
  <c r="Y166" i="171"/>
  <c r="X166" i="171"/>
  <c r="V166" i="171"/>
  <c r="F166" i="171"/>
  <c r="D166" i="171"/>
  <c r="C166" i="171"/>
  <c r="A166" i="171"/>
  <c r="FN165" i="171"/>
  <c r="FG165" i="171"/>
  <c r="FH165" i="171" s="1"/>
  <c r="FP165" i="171" s="1"/>
  <c r="FB165" i="171"/>
  <c r="FA165" i="171"/>
  <c r="EZ165" i="171"/>
  <c r="EY165" i="171"/>
  <c r="ES165" i="171"/>
  <c r="ER165" i="171"/>
  <c r="EQ165" i="171"/>
  <c r="ET165" i="171" s="1"/>
  <c r="EO165" i="171"/>
  <c r="EN165" i="171"/>
  <c r="EM165" i="171"/>
  <c r="EF165" i="171"/>
  <c r="EJ165" i="171" s="1"/>
  <c r="EE165" i="171"/>
  <c r="EI165" i="171" s="1"/>
  <c r="ED165" i="171"/>
  <c r="EH165" i="171" s="1"/>
  <c r="DT165" i="171"/>
  <c r="DO165" i="171" s="1"/>
  <c r="DS165" i="171"/>
  <c r="DN165" i="171" s="1"/>
  <c r="DR165" i="171"/>
  <c r="DM165" i="171" s="1"/>
  <c r="DP165" i="171"/>
  <c r="DJ165" i="171"/>
  <c r="DE165" i="171" s="1"/>
  <c r="DI165" i="171"/>
  <c r="DD165" i="171" s="1"/>
  <c r="DH165" i="171"/>
  <c r="DC165" i="171" s="1"/>
  <c r="DF165" i="171"/>
  <c r="DA165" i="171"/>
  <c r="CZ165" i="171"/>
  <c r="CY165" i="171"/>
  <c r="CX165" i="171"/>
  <c r="CV165" i="171"/>
  <c r="BT165" i="171"/>
  <c r="BX165" i="171" s="1"/>
  <c r="BS165" i="171"/>
  <c r="BW165" i="171" s="1"/>
  <c r="BR165" i="171"/>
  <c r="BV165" i="171" s="1"/>
  <c r="BI165" i="171"/>
  <c r="BH165" i="171"/>
  <c r="BG165" i="171"/>
  <c r="BF165" i="171"/>
  <c r="BE165" i="171"/>
  <c r="BD165" i="171"/>
  <c r="BC165" i="171"/>
  <c r="BB165" i="171"/>
  <c r="BA165" i="171"/>
  <c r="AY165" i="171"/>
  <c r="AW165" i="171"/>
  <c r="AV165" i="171"/>
  <c r="AU165" i="171"/>
  <c r="AT165" i="171"/>
  <c r="AR165" i="171"/>
  <c r="AP165" i="171"/>
  <c r="AO165" i="171"/>
  <c r="AN165" i="171"/>
  <c r="AM165" i="171"/>
  <c r="AK165" i="171"/>
  <c r="AE165" i="171"/>
  <c r="AF165" i="171" s="1"/>
  <c r="AD165" i="171"/>
  <c r="Y165" i="171"/>
  <c r="X165" i="171"/>
  <c r="V165" i="171"/>
  <c r="F165" i="171"/>
  <c r="D165" i="171"/>
  <c r="C165" i="171"/>
  <c r="A165" i="171"/>
  <c r="FN164" i="171"/>
  <c r="FG164" i="171"/>
  <c r="FB164" i="171"/>
  <c r="FA164" i="171"/>
  <c r="EZ164" i="171"/>
  <c r="EY164" i="171"/>
  <c r="ES164" i="171"/>
  <c r="ER164" i="171"/>
  <c r="EQ164" i="171"/>
  <c r="EO164" i="171"/>
  <c r="EN164" i="171"/>
  <c r="EM164" i="171"/>
  <c r="EF164" i="171"/>
  <c r="EE164" i="171"/>
  <c r="EI164" i="171" s="1"/>
  <c r="ED164" i="171"/>
  <c r="EH164" i="171" s="1"/>
  <c r="DT164" i="171"/>
  <c r="DS164" i="171"/>
  <c r="DN164" i="171" s="1"/>
  <c r="DR164" i="171"/>
  <c r="DM164" i="171" s="1"/>
  <c r="DP164" i="171"/>
  <c r="DO164" i="171"/>
  <c r="DJ164" i="171"/>
  <c r="DE164" i="171" s="1"/>
  <c r="DI164" i="171"/>
  <c r="DD164" i="171" s="1"/>
  <c r="DH164" i="171"/>
  <c r="DC164" i="171" s="1"/>
  <c r="DF164" i="171"/>
  <c r="DA164" i="171"/>
  <c r="CZ164" i="171"/>
  <c r="CY164" i="171"/>
  <c r="CX164" i="171"/>
  <c r="CV164" i="171"/>
  <c r="BT164" i="171"/>
  <c r="BX164" i="171" s="1"/>
  <c r="BS164" i="171"/>
  <c r="BW164" i="171" s="1"/>
  <c r="BR164" i="171"/>
  <c r="BH164" i="171"/>
  <c r="BG164" i="171"/>
  <c r="BF164" i="171"/>
  <c r="BE164" i="171"/>
  <c r="BD164" i="171"/>
  <c r="BC164" i="171"/>
  <c r="BB164" i="171"/>
  <c r="BA164" i="171"/>
  <c r="AY164" i="171"/>
  <c r="AW164" i="171"/>
  <c r="AV164" i="171"/>
  <c r="AU164" i="171"/>
  <c r="AT164" i="171"/>
  <c r="AR164" i="171"/>
  <c r="AO164" i="171"/>
  <c r="AN164" i="171"/>
  <c r="AM164" i="171"/>
  <c r="AK164" i="171"/>
  <c r="AP164" i="171" s="1"/>
  <c r="AE164" i="171"/>
  <c r="AF164" i="171" s="1"/>
  <c r="AD164" i="171"/>
  <c r="Y164" i="171"/>
  <c r="X164" i="171"/>
  <c r="V164" i="171"/>
  <c r="F164" i="171"/>
  <c r="D164" i="171"/>
  <c r="C164" i="171"/>
  <c r="A164" i="171"/>
  <c r="FN163" i="171"/>
  <c r="FG163" i="171"/>
  <c r="FJ163" i="171" s="1"/>
  <c r="FR163" i="171" s="1"/>
  <c r="FB163" i="171"/>
  <c r="FA163" i="171"/>
  <c r="EZ163" i="171"/>
  <c r="FC163" i="171" s="1"/>
  <c r="DK163" i="171" s="1"/>
  <c r="EY163" i="171"/>
  <c r="ET163" i="171"/>
  <c r="ES163" i="171"/>
  <c r="ER163" i="171"/>
  <c r="EQ163" i="171"/>
  <c r="EO163" i="171"/>
  <c r="EN163" i="171"/>
  <c r="EM163" i="171"/>
  <c r="EF163" i="171"/>
  <c r="EJ163" i="171" s="1"/>
  <c r="EE163" i="171"/>
  <c r="EI163" i="171" s="1"/>
  <c r="ED163" i="171"/>
  <c r="DT163" i="171"/>
  <c r="DO163" i="171" s="1"/>
  <c r="DS163" i="171"/>
  <c r="DR163" i="171"/>
  <c r="DM163" i="171" s="1"/>
  <c r="DP163" i="171"/>
  <c r="DN163" i="171"/>
  <c r="DJ163" i="171"/>
  <c r="DE163" i="171" s="1"/>
  <c r="DI163" i="171"/>
  <c r="DD163" i="171" s="1"/>
  <c r="DH163" i="171"/>
  <c r="DC163" i="171" s="1"/>
  <c r="DF163" i="171"/>
  <c r="DA163" i="171"/>
  <c r="CZ163" i="171"/>
  <c r="CY163" i="171"/>
  <c r="CX163" i="171"/>
  <c r="CV163" i="171"/>
  <c r="BT163" i="171"/>
  <c r="BX163" i="171" s="1"/>
  <c r="BS163" i="171"/>
  <c r="BW163" i="171" s="1"/>
  <c r="BR163" i="171"/>
  <c r="BH163" i="171"/>
  <c r="BG163" i="171"/>
  <c r="BF163" i="171"/>
  <c r="BI163" i="171" s="1"/>
  <c r="BE163" i="171"/>
  <c r="BD163" i="171"/>
  <c r="BC163" i="171"/>
  <c r="BB163" i="171"/>
  <c r="BA163" i="171"/>
  <c r="AY163" i="171"/>
  <c r="AW163" i="171"/>
  <c r="AV163" i="171"/>
  <c r="AU163" i="171"/>
  <c r="AT163" i="171"/>
  <c r="AR163" i="171"/>
  <c r="AO163" i="171"/>
  <c r="AN163" i="171"/>
  <c r="AM163" i="171"/>
  <c r="AK163" i="171"/>
  <c r="AP163" i="171" s="1"/>
  <c r="AE163" i="171"/>
  <c r="AF163" i="171" s="1"/>
  <c r="AD163" i="171"/>
  <c r="AB163" i="171" s="1"/>
  <c r="FD163" i="171" s="1"/>
  <c r="Y163" i="171"/>
  <c r="X163" i="171"/>
  <c r="V163" i="171"/>
  <c r="F163" i="171"/>
  <c r="D163" i="171"/>
  <c r="C163" i="171"/>
  <c r="A163" i="171"/>
  <c r="FN162" i="171"/>
  <c r="FG162" i="171"/>
  <c r="FI162" i="171" s="1"/>
  <c r="FQ162" i="171" s="1"/>
  <c r="FB162" i="171"/>
  <c r="FC162" i="171" s="1"/>
  <c r="FA162" i="171"/>
  <c r="EZ162" i="171"/>
  <c r="EY162" i="171"/>
  <c r="ES162" i="171"/>
  <c r="ER162" i="171"/>
  <c r="EQ162" i="171"/>
  <c r="EO162" i="171"/>
  <c r="EN162" i="171"/>
  <c r="EM162" i="171"/>
  <c r="EF162" i="171"/>
  <c r="EJ162" i="171" s="1"/>
  <c r="EE162" i="171"/>
  <c r="EI162" i="171" s="1"/>
  <c r="ED162" i="171"/>
  <c r="DT162" i="171"/>
  <c r="DS162" i="171"/>
  <c r="DN162" i="171" s="1"/>
  <c r="DR162" i="171"/>
  <c r="DM162" i="171" s="1"/>
  <c r="DP162" i="171"/>
  <c r="DO162" i="171"/>
  <c r="DJ162" i="171"/>
  <c r="DE162" i="171" s="1"/>
  <c r="DI162" i="171"/>
  <c r="DD162" i="171" s="1"/>
  <c r="DH162" i="171"/>
  <c r="DC162" i="171" s="1"/>
  <c r="DF162" i="171"/>
  <c r="DA162" i="171"/>
  <c r="CZ162" i="171"/>
  <c r="CY162" i="171"/>
  <c r="CX162" i="171"/>
  <c r="CV162" i="171"/>
  <c r="BT162" i="171"/>
  <c r="BX162" i="171" s="1"/>
  <c r="BS162" i="171"/>
  <c r="BW162" i="171" s="1"/>
  <c r="BR162" i="171"/>
  <c r="BH162" i="171"/>
  <c r="BG162" i="171"/>
  <c r="BF162" i="171"/>
  <c r="BE162" i="171"/>
  <c r="BD162" i="171"/>
  <c r="BC162" i="171"/>
  <c r="BB162" i="171"/>
  <c r="BA162" i="171"/>
  <c r="AY162" i="171"/>
  <c r="AW162" i="171"/>
  <c r="AV162" i="171"/>
  <c r="AU162" i="171"/>
  <c r="AT162" i="171"/>
  <c r="AR162" i="171"/>
  <c r="AP162" i="171"/>
  <c r="AO162" i="171"/>
  <c r="AN162" i="171"/>
  <c r="AM162" i="171"/>
  <c r="AK162" i="171"/>
  <c r="AE162" i="171"/>
  <c r="AF162" i="171" s="1"/>
  <c r="AD162" i="171"/>
  <c r="AB162" i="171" s="1"/>
  <c r="FD162" i="171" s="1"/>
  <c r="Y162" i="171"/>
  <c r="CO162" i="171" s="1"/>
  <c r="X162" i="171"/>
  <c r="V162" i="171"/>
  <c r="F162" i="171"/>
  <c r="D162" i="171"/>
  <c r="C162" i="171"/>
  <c r="A162" i="171"/>
  <c r="FN161" i="171"/>
  <c r="FG161" i="171"/>
  <c r="FI161" i="171" s="1"/>
  <c r="FQ161" i="171" s="1"/>
  <c r="FB161" i="171"/>
  <c r="FA161" i="171"/>
  <c r="EZ161" i="171"/>
  <c r="EY161" i="171"/>
  <c r="ES161" i="171"/>
  <c r="ER161" i="171"/>
  <c r="EQ161" i="171"/>
  <c r="ET161" i="171" s="1"/>
  <c r="EO161" i="171"/>
  <c r="EN161" i="171"/>
  <c r="EM161" i="171"/>
  <c r="EF161" i="171"/>
  <c r="EJ161" i="171" s="1"/>
  <c r="EE161" i="171"/>
  <c r="EI161" i="171" s="1"/>
  <c r="ED161" i="171"/>
  <c r="DT161" i="171"/>
  <c r="DO161" i="171" s="1"/>
  <c r="DS161" i="171"/>
  <c r="DN161" i="171" s="1"/>
  <c r="DR161" i="171"/>
  <c r="DM161" i="171" s="1"/>
  <c r="DP161" i="171"/>
  <c r="DJ161" i="171"/>
  <c r="DE161" i="171" s="1"/>
  <c r="DI161" i="171"/>
  <c r="DD161" i="171" s="1"/>
  <c r="DH161" i="171"/>
  <c r="DC161" i="171" s="1"/>
  <c r="DF161" i="171"/>
  <c r="DA161" i="171"/>
  <c r="CZ161" i="171"/>
  <c r="CY161" i="171"/>
  <c r="CX161" i="171"/>
  <c r="CV161" i="171"/>
  <c r="BT161" i="171"/>
  <c r="BX161" i="171" s="1"/>
  <c r="BS161" i="171"/>
  <c r="BW161" i="171" s="1"/>
  <c r="BR161" i="171"/>
  <c r="BV161" i="171" s="1"/>
  <c r="BH161" i="171"/>
  <c r="BI161" i="171" s="1"/>
  <c r="BG161" i="171"/>
  <c r="BF161" i="171"/>
  <c r="BE161" i="171"/>
  <c r="BD161" i="171"/>
  <c r="BC161" i="171"/>
  <c r="BB161" i="171"/>
  <c r="BA161" i="171"/>
  <c r="AY161" i="171"/>
  <c r="AW161" i="171"/>
  <c r="AV161" i="171"/>
  <c r="AU161" i="171"/>
  <c r="AT161" i="171"/>
  <c r="AR161" i="171"/>
  <c r="AO161" i="171"/>
  <c r="AN161" i="171"/>
  <c r="AM161" i="171"/>
  <c r="AK161" i="171"/>
  <c r="AP161" i="171" s="1"/>
  <c r="AE161" i="171"/>
  <c r="AF161" i="171" s="1"/>
  <c r="AD161" i="171"/>
  <c r="AB161" i="171" s="1"/>
  <c r="FD161" i="171" s="1"/>
  <c r="Y161" i="171"/>
  <c r="X161" i="171"/>
  <c r="V161" i="171"/>
  <c r="F161" i="171"/>
  <c r="D161" i="171"/>
  <c r="C161" i="171"/>
  <c r="A161" i="171"/>
  <c r="FN160" i="171"/>
  <c r="FG160" i="171"/>
  <c r="FJ160" i="171" s="1"/>
  <c r="FR160" i="171" s="1"/>
  <c r="FB160" i="171"/>
  <c r="FA160" i="171"/>
  <c r="EZ160" i="171"/>
  <c r="FC160" i="171" s="1"/>
  <c r="DU160" i="171" s="1"/>
  <c r="EY160" i="171"/>
  <c r="ES160" i="171"/>
  <c r="ER160" i="171"/>
  <c r="EQ160" i="171"/>
  <c r="ET160" i="171" s="1"/>
  <c r="EO160" i="171"/>
  <c r="EN160" i="171"/>
  <c r="EM160" i="171"/>
  <c r="EF160" i="171"/>
  <c r="EJ160" i="171" s="1"/>
  <c r="EE160" i="171"/>
  <c r="EI160" i="171" s="1"/>
  <c r="ED160" i="171"/>
  <c r="DT160" i="171"/>
  <c r="DO160" i="171" s="1"/>
  <c r="DS160" i="171"/>
  <c r="DN160" i="171" s="1"/>
  <c r="DR160" i="171"/>
  <c r="DM160" i="171" s="1"/>
  <c r="DP160" i="171"/>
  <c r="DJ160" i="171"/>
  <c r="DE160" i="171" s="1"/>
  <c r="DI160" i="171"/>
  <c r="DD160" i="171" s="1"/>
  <c r="DH160" i="171"/>
  <c r="DC160" i="171" s="1"/>
  <c r="DF160" i="171"/>
  <c r="DA160" i="171"/>
  <c r="CZ160" i="171"/>
  <c r="CY160" i="171"/>
  <c r="CX160" i="171"/>
  <c r="CV160" i="171"/>
  <c r="BT160" i="171"/>
  <c r="BX160" i="171" s="1"/>
  <c r="BS160" i="171"/>
  <c r="BW160" i="171" s="1"/>
  <c r="BR160" i="171"/>
  <c r="BV160" i="171" s="1"/>
  <c r="BH160" i="171"/>
  <c r="BG160" i="171"/>
  <c r="BF160" i="171"/>
  <c r="BE160" i="171"/>
  <c r="BD160" i="171"/>
  <c r="BC160" i="171"/>
  <c r="BB160" i="171"/>
  <c r="BA160" i="171"/>
  <c r="AY160" i="171"/>
  <c r="AW160" i="171"/>
  <c r="AV160" i="171"/>
  <c r="AU160" i="171"/>
  <c r="AT160" i="171"/>
  <c r="AR160" i="171"/>
  <c r="AO160" i="171"/>
  <c r="AN160" i="171"/>
  <c r="AM160" i="171"/>
  <c r="AK160" i="171"/>
  <c r="AP160" i="171" s="1"/>
  <c r="AE160" i="171"/>
  <c r="AF160" i="171" s="1"/>
  <c r="AD160" i="171"/>
  <c r="AB160" i="171"/>
  <c r="FD160" i="171" s="1"/>
  <c r="Y160" i="171"/>
  <c r="X160" i="171"/>
  <c r="V160" i="171"/>
  <c r="F160" i="171"/>
  <c r="D160" i="171"/>
  <c r="C160" i="171"/>
  <c r="A160" i="171"/>
  <c r="FN159" i="171"/>
  <c r="FG159" i="171"/>
  <c r="FH159" i="171" s="1"/>
  <c r="FP159" i="171" s="1"/>
  <c r="FB159" i="171"/>
  <c r="FA159" i="171"/>
  <c r="EZ159" i="171"/>
  <c r="FC159" i="171" s="1"/>
  <c r="DK159" i="171" s="1"/>
  <c r="EY159" i="171"/>
  <c r="ES159" i="171"/>
  <c r="ER159" i="171"/>
  <c r="EQ159" i="171"/>
  <c r="EO159" i="171"/>
  <c r="EN159" i="171"/>
  <c r="EM159" i="171"/>
  <c r="EF159" i="171"/>
  <c r="EJ159" i="171" s="1"/>
  <c r="EE159" i="171"/>
  <c r="EI159" i="171" s="1"/>
  <c r="ED159" i="171"/>
  <c r="EH159" i="171" s="1"/>
  <c r="DT159" i="171"/>
  <c r="DO159" i="171" s="1"/>
  <c r="DS159" i="171"/>
  <c r="DN159" i="171" s="1"/>
  <c r="DR159" i="171"/>
  <c r="DP159" i="171"/>
  <c r="DM159" i="171"/>
  <c r="DJ159" i="171"/>
  <c r="DE159" i="171" s="1"/>
  <c r="DI159" i="171"/>
  <c r="DH159" i="171"/>
  <c r="DC159" i="171" s="1"/>
  <c r="DF159" i="171"/>
  <c r="DD159" i="171"/>
  <c r="DA159" i="171"/>
  <c r="CZ159" i="171"/>
  <c r="CY159" i="171"/>
  <c r="CX159" i="171"/>
  <c r="CV159" i="171"/>
  <c r="BT159" i="171"/>
  <c r="BX159" i="171" s="1"/>
  <c r="BS159" i="171"/>
  <c r="BW159" i="171" s="1"/>
  <c r="BR159" i="171"/>
  <c r="BV159" i="171" s="1"/>
  <c r="BH159" i="171"/>
  <c r="BG159" i="171"/>
  <c r="BF159" i="171"/>
  <c r="BI159" i="171" s="1"/>
  <c r="BE159" i="171"/>
  <c r="BD159" i="171"/>
  <c r="BC159" i="171"/>
  <c r="BB159" i="171"/>
  <c r="BA159" i="171"/>
  <c r="AY159" i="171"/>
  <c r="AW159" i="171"/>
  <c r="AV159" i="171"/>
  <c r="AU159" i="171"/>
  <c r="AT159" i="171"/>
  <c r="AR159" i="171"/>
  <c r="AO159" i="171"/>
  <c r="AN159" i="171"/>
  <c r="AM159" i="171"/>
  <c r="AK159" i="171"/>
  <c r="AP159" i="171" s="1"/>
  <c r="AE159" i="171"/>
  <c r="AF159" i="171" s="1"/>
  <c r="AD159" i="171"/>
  <c r="Y159" i="171"/>
  <c r="X159" i="171"/>
  <c r="V159" i="171"/>
  <c r="F159" i="171"/>
  <c r="D159" i="171"/>
  <c r="C159" i="171"/>
  <c r="A159" i="171"/>
  <c r="FN158" i="171"/>
  <c r="FG158" i="171"/>
  <c r="FB158" i="171"/>
  <c r="FA158" i="171"/>
  <c r="EZ158" i="171"/>
  <c r="EY158" i="171"/>
  <c r="ES158" i="171"/>
  <c r="ER158" i="171"/>
  <c r="EQ158" i="171"/>
  <c r="EO158" i="171"/>
  <c r="EN158" i="171"/>
  <c r="EM158" i="171"/>
  <c r="EF158" i="171"/>
  <c r="EJ158" i="171" s="1"/>
  <c r="EE158" i="171"/>
  <c r="EI158" i="171" s="1"/>
  <c r="ED158" i="171"/>
  <c r="EH158" i="171" s="1"/>
  <c r="DT158" i="171"/>
  <c r="DO158" i="171" s="1"/>
  <c r="DS158" i="171"/>
  <c r="DR158" i="171"/>
  <c r="DP158" i="171"/>
  <c r="DN158" i="171"/>
  <c r="DM158" i="171"/>
  <c r="DJ158" i="171"/>
  <c r="DI158" i="171"/>
  <c r="DD158" i="171" s="1"/>
  <c r="DH158" i="171"/>
  <c r="DC158" i="171" s="1"/>
  <c r="DF158" i="171"/>
  <c r="DE158" i="171"/>
  <c r="DA158" i="171"/>
  <c r="CZ158" i="171"/>
  <c r="CY158" i="171"/>
  <c r="CX158" i="171"/>
  <c r="CV158" i="171"/>
  <c r="BT158" i="171"/>
  <c r="BX158" i="171" s="1"/>
  <c r="BS158" i="171"/>
  <c r="BW158" i="171" s="1"/>
  <c r="BR158" i="171"/>
  <c r="BH158" i="171"/>
  <c r="BG158" i="171"/>
  <c r="BF158" i="171"/>
  <c r="BI158" i="171" s="1"/>
  <c r="BE158" i="171"/>
  <c r="BD158" i="171"/>
  <c r="BC158" i="171"/>
  <c r="BB158" i="171"/>
  <c r="BA158" i="171"/>
  <c r="AY158" i="171"/>
  <c r="AW158" i="171"/>
  <c r="AV158" i="171"/>
  <c r="AU158" i="171"/>
  <c r="AT158" i="171"/>
  <c r="AR158" i="171"/>
  <c r="AP158" i="171"/>
  <c r="AO158" i="171"/>
  <c r="AN158" i="171"/>
  <c r="AM158" i="171"/>
  <c r="AK158" i="171"/>
  <c r="AE158" i="171"/>
  <c r="AF158" i="171" s="1"/>
  <c r="AD158" i="171"/>
  <c r="Y158" i="171"/>
  <c r="X158" i="171"/>
  <c r="V158" i="171"/>
  <c r="F158" i="171"/>
  <c r="D158" i="171"/>
  <c r="C158" i="171"/>
  <c r="A158" i="171"/>
  <c r="FN157" i="171"/>
  <c r="FG157" i="171"/>
  <c r="FB157" i="171"/>
  <c r="FA157" i="171"/>
  <c r="EZ157" i="171"/>
  <c r="FC157" i="171" s="1"/>
  <c r="DK157" i="171" s="1"/>
  <c r="EY157" i="171"/>
  <c r="ES157" i="171"/>
  <c r="ER157" i="171"/>
  <c r="EQ157" i="171"/>
  <c r="ET157" i="171" s="1"/>
  <c r="EO157" i="171"/>
  <c r="EN157" i="171"/>
  <c r="EM157" i="171"/>
  <c r="EF157" i="171"/>
  <c r="EJ157" i="171" s="1"/>
  <c r="EE157" i="171"/>
  <c r="EI157" i="171" s="1"/>
  <c r="ED157" i="171"/>
  <c r="EH157" i="171" s="1"/>
  <c r="DT157" i="171"/>
  <c r="DS157" i="171"/>
  <c r="DR157" i="171"/>
  <c r="DM157" i="171" s="1"/>
  <c r="DP157" i="171"/>
  <c r="DO157" i="171"/>
  <c r="DN157" i="171"/>
  <c r="DJ157" i="171"/>
  <c r="DE157" i="171" s="1"/>
  <c r="DI157" i="171"/>
  <c r="DD157" i="171" s="1"/>
  <c r="DH157" i="171"/>
  <c r="DC157" i="171" s="1"/>
  <c r="DF157" i="171"/>
  <c r="DA157" i="171"/>
  <c r="CZ157" i="171"/>
  <c r="CY157" i="171"/>
  <c r="CX157" i="171"/>
  <c r="CV157" i="171"/>
  <c r="BT157" i="171"/>
  <c r="BX157" i="171" s="1"/>
  <c r="BS157" i="171"/>
  <c r="BW157" i="171" s="1"/>
  <c r="BR157" i="171"/>
  <c r="BH157" i="171"/>
  <c r="BG157" i="171"/>
  <c r="BF157" i="171"/>
  <c r="BE157" i="171"/>
  <c r="BD157" i="171"/>
  <c r="BC157" i="171"/>
  <c r="BB157" i="171"/>
  <c r="BA157" i="171"/>
  <c r="AY157" i="171"/>
  <c r="AW157" i="171"/>
  <c r="AV157" i="171"/>
  <c r="AU157" i="171"/>
  <c r="AT157" i="171"/>
  <c r="AR157" i="171"/>
  <c r="AP157" i="171"/>
  <c r="AO157" i="171"/>
  <c r="AN157" i="171"/>
  <c r="AM157" i="171"/>
  <c r="AK157" i="171"/>
  <c r="AE157" i="171"/>
  <c r="AF157" i="171" s="1"/>
  <c r="AD157" i="171"/>
  <c r="AB157" i="171" s="1"/>
  <c r="FD157" i="171" s="1"/>
  <c r="Y157" i="171"/>
  <c r="X157" i="171"/>
  <c r="V157" i="171"/>
  <c r="F157" i="171"/>
  <c r="D157" i="171"/>
  <c r="C157" i="171"/>
  <c r="A157" i="171"/>
  <c r="FN156" i="171"/>
  <c r="FG156" i="171"/>
  <c r="FJ156" i="171" s="1"/>
  <c r="FR156" i="171" s="1"/>
  <c r="FB156" i="171"/>
  <c r="FA156" i="171"/>
  <c r="EZ156" i="171"/>
  <c r="EY156" i="171"/>
  <c r="ES156" i="171"/>
  <c r="ER156" i="171"/>
  <c r="EQ156" i="171"/>
  <c r="EO156" i="171"/>
  <c r="EN156" i="171"/>
  <c r="EM156" i="171"/>
  <c r="EF156" i="171"/>
  <c r="EJ156" i="171" s="1"/>
  <c r="EE156" i="171"/>
  <c r="EI156" i="171" s="1"/>
  <c r="ED156" i="171"/>
  <c r="DT156" i="171"/>
  <c r="DS156" i="171"/>
  <c r="DN156" i="171" s="1"/>
  <c r="DR156" i="171"/>
  <c r="DM156" i="171" s="1"/>
  <c r="DP156" i="171"/>
  <c r="DO156" i="171"/>
  <c r="DJ156" i="171"/>
  <c r="DE156" i="171" s="1"/>
  <c r="DI156" i="171"/>
  <c r="DD156" i="171" s="1"/>
  <c r="DH156" i="171"/>
  <c r="DC156" i="171" s="1"/>
  <c r="DF156" i="171"/>
  <c r="DA156" i="171"/>
  <c r="CZ156" i="171"/>
  <c r="CY156" i="171"/>
  <c r="CX156" i="171"/>
  <c r="CV156" i="171"/>
  <c r="BT156" i="171"/>
  <c r="BX156" i="171" s="1"/>
  <c r="BS156" i="171"/>
  <c r="BW156" i="171" s="1"/>
  <c r="BR156" i="171"/>
  <c r="BH156" i="171"/>
  <c r="BG156" i="171"/>
  <c r="BF156" i="171"/>
  <c r="BI156" i="171" s="1"/>
  <c r="BE156" i="171"/>
  <c r="BD156" i="171"/>
  <c r="BC156" i="171"/>
  <c r="BB156" i="171"/>
  <c r="BA156" i="171"/>
  <c r="AY156" i="171"/>
  <c r="AW156" i="171"/>
  <c r="AV156" i="171"/>
  <c r="AU156" i="171"/>
  <c r="AT156" i="171"/>
  <c r="AR156" i="171"/>
  <c r="AP156" i="171"/>
  <c r="AO156" i="171"/>
  <c r="AN156" i="171"/>
  <c r="AM156" i="171"/>
  <c r="AK156" i="171"/>
  <c r="AE156" i="171"/>
  <c r="AF156" i="171" s="1"/>
  <c r="AD156" i="171"/>
  <c r="AB156" i="171" s="1"/>
  <c r="FD156" i="171" s="1"/>
  <c r="Y156" i="171"/>
  <c r="X156" i="171"/>
  <c r="V156" i="171"/>
  <c r="F156" i="171"/>
  <c r="D156" i="171"/>
  <c r="C156" i="171"/>
  <c r="A156" i="171"/>
  <c r="FN155" i="171"/>
  <c r="FG155" i="171"/>
  <c r="FI155" i="171" s="1"/>
  <c r="FQ155" i="171" s="1"/>
  <c r="FB155" i="171"/>
  <c r="FA155" i="171"/>
  <c r="EZ155" i="171"/>
  <c r="EY155" i="171"/>
  <c r="ES155" i="171"/>
  <c r="ER155" i="171"/>
  <c r="EQ155" i="171"/>
  <c r="ET155" i="171" s="1"/>
  <c r="EO155" i="171"/>
  <c r="EN155" i="171"/>
  <c r="EP155" i="171" s="1"/>
  <c r="EM155" i="171"/>
  <c r="EF155" i="171"/>
  <c r="EJ155" i="171" s="1"/>
  <c r="EE155" i="171"/>
  <c r="EI155" i="171" s="1"/>
  <c r="ED155" i="171"/>
  <c r="DT155" i="171"/>
  <c r="DO155" i="171" s="1"/>
  <c r="DS155" i="171"/>
  <c r="DN155" i="171" s="1"/>
  <c r="DR155" i="171"/>
  <c r="DM155" i="171" s="1"/>
  <c r="DP155" i="171"/>
  <c r="DJ155" i="171"/>
  <c r="DE155" i="171" s="1"/>
  <c r="DI155" i="171"/>
  <c r="DD155" i="171" s="1"/>
  <c r="DH155" i="171"/>
  <c r="DC155" i="171" s="1"/>
  <c r="DF155" i="171"/>
  <c r="DA155" i="171"/>
  <c r="CZ155" i="171"/>
  <c r="CY155" i="171"/>
  <c r="CX155" i="171"/>
  <c r="CV155" i="171"/>
  <c r="BT155" i="171"/>
  <c r="BX155" i="171" s="1"/>
  <c r="BS155" i="171"/>
  <c r="BW155" i="171" s="1"/>
  <c r="BR155" i="171"/>
  <c r="BV155" i="171" s="1"/>
  <c r="BH155" i="171"/>
  <c r="BG155" i="171"/>
  <c r="BF155" i="171"/>
  <c r="BE155" i="171"/>
  <c r="BD155" i="171"/>
  <c r="BC155" i="171"/>
  <c r="BB155" i="171"/>
  <c r="BA155" i="171"/>
  <c r="AY155" i="171"/>
  <c r="AW155" i="171"/>
  <c r="AV155" i="171"/>
  <c r="AU155" i="171"/>
  <c r="AT155" i="171"/>
  <c r="AR155" i="171"/>
  <c r="AO155" i="171"/>
  <c r="AN155" i="171"/>
  <c r="AM155" i="171"/>
  <c r="AK155" i="171"/>
  <c r="AP155" i="171" s="1"/>
  <c r="AE155" i="171"/>
  <c r="AF155" i="171" s="1"/>
  <c r="AD155" i="171"/>
  <c r="AB155" i="171" s="1"/>
  <c r="FD155" i="171" s="1"/>
  <c r="Y155" i="171"/>
  <c r="X155" i="171"/>
  <c r="V155" i="171"/>
  <c r="F155" i="171"/>
  <c r="D155" i="171"/>
  <c r="C155" i="171"/>
  <c r="A155" i="171"/>
  <c r="FN154" i="171"/>
  <c r="FG154" i="171"/>
  <c r="FH154" i="171" s="1"/>
  <c r="FP154" i="171" s="1"/>
  <c r="FB154" i="171"/>
  <c r="FA154" i="171"/>
  <c r="EZ154" i="171"/>
  <c r="FC154" i="171" s="1"/>
  <c r="EY154" i="171"/>
  <c r="ES154" i="171"/>
  <c r="ER154" i="171"/>
  <c r="EQ154" i="171"/>
  <c r="EO154" i="171"/>
  <c r="EN154" i="171"/>
  <c r="EM154" i="171"/>
  <c r="EF154" i="171"/>
  <c r="EJ154" i="171" s="1"/>
  <c r="EE154" i="171"/>
  <c r="EI154" i="171" s="1"/>
  <c r="ED154" i="171"/>
  <c r="DT154" i="171"/>
  <c r="DO154" i="171" s="1"/>
  <c r="DS154" i="171"/>
  <c r="DN154" i="171" s="1"/>
  <c r="DR154" i="171"/>
  <c r="DM154" i="171" s="1"/>
  <c r="DP154" i="171"/>
  <c r="DJ154" i="171"/>
  <c r="DE154" i="171" s="1"/>
  <c r="DI154" i="171"/>
  <c r="DD154" i="171" s="1"/>
  <c r="DH154" i="171"/>
  <c r="DC154" i="171" s="1"/>
  <c r="DF154" i="171"/>
  <c r="DA154" i="171"/>
  <c r="CZ154" i="171"/>
  <c r="CY154" i="171"/>
  <c r="CX154" i="171"/>
  <c r="CV154" i="171"/>
  <c r="BT154" i="171"/>
  <c r="BX154" i="171" s="1"/>
  <c r="BS154" i="171"/>
  <c r="BW154" i="171" s="1"/>
  <c r="BR154" i="171"/>
  <c r="BV154" i="171" s="1"/>
  <c r="BH154" i="171"/>
  <c r="BI154" i="171" s="1"/>
  <c r="BG154" i="171"/>
  <c r="BF154" i="171"/>
  <c r="BE154" i="171"/>
  <c r="BD154" i="171"/>
  <c r="BC154" i="171"/>
  <c r="BB154" i="171"/>
  <c r="BA154" i="171"/>
  <c r="AY154" i="171"/>
  <c r="AW154" i="171"/>
  <c r="AV154" i="171"/>
  <c r="AU154" i="171"/>
  <c r="AT154" i="171"/>
  <c r="AR154" i="171"/>
  <c r="AP154" i="171"/>
  <c r="AO154" i="171"/>
  <c r="AN154" i="171"/>
  <c r="AM154" i="171"/>
  <c r="AK154" i="171"/>
  <c r="AE154" i="171"/>
  <c r="AF154" i="171" s="1"/>
  <c r="AD154" i="171"/>
  <c r="AB154" i="171" s="1"/>
  <c r="FD154" i="171" s="1"/>
  <c r="Y154" i="171"/>
  <c r="X154" i="171"/>
  <c r="V154" i="171"/>
  <c r="F154" i="171"/>
  <c r="D154" i="171"/>
  <c r="C154" i="171"/>
  <c r="A154" i="171"/>
  <c r="FN153" i="171"/>
  <c r="FG153" i="171"/>
  <c r="FH153" i="171" s="1"/>
  <c r="FP153" i="171" s="1"/>
  <c r="FB153" i="171"/>
  <c r="FA153" i="171"/>
  <c r="EZ153" i="171"/>
  <c r="EY153" i="171"/>
  <c r="ES153" i="171"/>
  <c r="ER153" i="171"/>
  <c r="EQ153" i="171"/>
  <c r="EO153" i="171"/>
  <c r="EN153" i="171"/>
  <c r="EM153" i="171"/>
  <c r="EF153" i="171"/>
  <c r="EJ153" i="171" s="1"/>
  <c r="EE153" i="171"/>
  <c r="EI153" i="171" s="1"/>
  <c r="ED153" i="171"/>
  <c r="EH153" i="171" s="1"/>
  <c r="DT153" i="171"/>
  <c r="DO153" i="171" s="1"/>
  <c r="DS153" i="171"/>
  <c r="DN153" i="171" s="1"/>
  <c r="DR153" i="171"/>
  <c r="DM153" i="171" s="1"/>
  <c r="DP153" i="171"/>
  <c r="DJ153" i="171"/>
  <c r="DE153" i="171" s="1"/>
  <c r="DI153" i="171"/>
  <c r="DD153" i="171" s="1"/>
  <c r="DH153" i="171"/>
  <c r="DC153" i="171" s="1"/>
  <c r="DF153" i="171"/>
  <c r="DA153" i="171"/>
  <c r="CZ153" i="171"/>
  <c r="CY153" i="171"/>
  <c r="CX153" i="171"/>
  <c r="CV153" i="171"/>
  <c r="BT153" i="171"/>
  <c r="BS153" i="171"/>
  <c r="BW153" i="171" s="1"/>
  <c r="BR153" i="171"/>
  <c r="BV153" i="171" s="1"/>
  <c r="BI153" i="171"/>
  <c r="BH153" i="171"/>
  <c r="BG153" i="171"/>
  <c r="BF153" i="171"/>
  <c r="BE153" i="171"/>
  <c r="BD153" i="171"/>
  <c r="BC153" i="171"/>
  <c r="BB153" i="171"/>
  <c r="BA153" i="171"/>
  <c r="AY153" i="171"/>
  <c r="AW153" i="171"/>
  <c r="AV153" i="171"/>
  <c r="AU153" i="171"/>
  <c r="AT153" i="171"/>
  <c r="AR153" i="171"/>
  <c r="AO153" i="171"/>
  <c r="AN153" i="171"/>
  <c r="AM153" i="171"/>
  <c r="AK153" i="171"/>
  <c r="AP153" i="171" s="1"/>
  <c r="AE153" i="171"/>
  <c r="AF153" i="171" s="1"/>
  <c r="AD153" i="171"/>
  <c r="Y153" i="171"/>
  <c r="X153" i="171"/>
  <c r="V153" i="171"/>
  <c r="F153" i="171"/>
  <c r="D153" i="171"/>
  <c r="C153" i="171"/>
  <c r="A153" i="171"/>
  <c r="FN152" i="171"/>
  <c r="FG152" i="171"/>
  <c r="FB152" i="171"/>
  <c r="FA152" i="171"/>
  <c r="EZ152" i="171"/>
  <c r="EY152" i="171"/>
  <c r="ES152" i="171"/>
  <c r="ET152" i="171" s="1"/>
  <c r="ER152" i="171"/>
  <c r="EQ152" i="171"/>
  <c r="EO152" i="171"/>
  <c r="EN152" i="171"/>
  <c r="EM152" i="171"/>
  <c r="EF152" i="171"/>
  <c r="EJ152" i="171" s="1"/>
  <c r="EE152" i="171"/>
  <c r="EI152" i="171" s="1"/>
  <c r="ED152" i="171"/>
  <c r="EH152" i="171" s="1"/>
  <c r="DT152" i="171"/>
  <c r="DS152" i="171"/>
  <c r="DN152" i="171" s="1"/>
  <c r="DR152" i="171"/>
  <c r="DM152" i="171" s="1"/>
  <c r="DP152" i="171"/>
  <c r="DO152" i="171"/>
  <c r="DJ152" i="171"/>
  <c r="DE152" i="171" s="1"/>
  <c r="DI152" i="171"/>
  <c r="DD152" i="171" s="1"/>
  <c r="DH152" i="171"/>
  <c r="DC152" i="171" s="1"/>
  <c r="DF152" i="171"/>
  <c r="DA152" i="171"/>
  <c r="CZ152" i="171"/>
  <c r="CY152" i="171"/>
  <c r="CX152" i="171"/>
  <c r="CV152" i="171"/>
  <c r="BT152" i="171"/>
  <c r="BX152" i="171" s="1"/>
  <c r="BS152" i="171"/>
  <c r="BW152" i="171" s="1"/>
  <c r="BR152" i="171"/>
  <c r="BH152" i="171"/>
  <c r="BG152" i="171"/>
  <c r="BF152" i="171"/>
  <c r="BE152" i="171"/>
  <c r="BD152" i="171"/>
  <c r="BC152" i="171"/>
  <c r="BB152" i="171"/>
  <c r="BA152" i="171"/>
  <c r="AY152" i="171"/>
  <c r="AW152" i="171"/>
  <c r="AV152" i="171"/>
  <c r="AU152" i="171"/>
  <c r="AT152" i="171"/>
  <c r="AR152" i="171"/>
  <c r="AO152" i="171"/>
  <c r="AN152" i="171"/>
  <c r="AM152" i="171"/>
  <c r="AK152" i="171"/>
  <c r="AP152" i="171" s="1"/>
  <c r="AE152" i="171"/>
  <c r="AF152" i="171" s="1"/>
  <c r="AD152" i="171"/>
  <c r="Y152" i="171"/>
  <c r="CQ152" i="171" s="1"/>
  <c r="X152" i="171"/>
  <c r="V152" i="171"/>
  <c r="F152" i="171"/>
  <c r="D152" i="171"/>
  <c r="C152" i="171"/>
  <c r="A152" i="171"/>
  <c r="FN151" i="171"/>
  <c r="FG151" i="171"/>
  <c r="FB151" i="171"/>
  <c r="FA151" i="171"/>
  <c r="EZ151" i="171"/>
  <c r="EY151" i="171"/>
  <c r="ET151" i="171"/>
  <c r="ES151" i="171"/>
  <c r="ER151" i="171"/>
  <c r="EQ151" i="171"/>
  <c r="EO151" i="171"/>
  <c r="EN151" i="171"/>
  <c r="EM151" i="171"/>
  <c r="EF151" i="171"/>
  <c r="EJ151" i="171" s="1"/>
  <c r="EE151" i="171"/>
  <c r="EI151" i="171" s="1"/>
  <c r="ED151" i="171"/>
  <c r="EH151" i="171" s="1"/>
  <c r="DT151" i="171"/>
  <c r="DO151" i="171" s="1"/>
  <c r="DS151" i="171"/>
  <c r="DN151" i="171" s="1"/>
  <c r="DR151" i="171"/>
  <c r="DM151" i="171" s="1"/>
  <c r="DP151" i="171"/>
  <c r="DJ151" i="171"/>
  <c r="DE151" i="171" s="1"/>
  <c r="DI151" i="171"/>
  <c r="DD151" i="171" s="1"/>
  <c r="DH151" i="171"/>
  <c r="DC151" i="171" s="1"/>
  <c r="DF151" i="171"/>
  <c r="DA151" i="171"/>
  <c r="CZ151" i="171"/>
  <c r="CY151" i="171"/>
  <c r="CX151" i="171"/>
  <c r="CV151" i="171"/>
  <c r="BT151" i="171"/>
  <c r="BX151" i="171" s="1"/>
  <c r="BS151" i="171"/>
  <c r="BW151" i="171" s="1"/>
  <c r="BR151" i="171"/>
  <c r="BH151" i="171"/>
  <c r="BG151" i="171"/>
  <c r="BF151" i="171"/>
  <c r="BE151" i="171"/>
  <c r="BD151" i="171"/>
  <c r="BC151" i="171"/>
  <c r="BB151" i="171"/>
  <c r="BA151" i="171"/>
  <c r="AY151" i="171"/>
  <c r="AW151" i="171"/>
  <c r="AV151" i="171"/>
  <c r="AU151" i="171"/>
  <c r="AT151" i="171"/>
  <c r="AR151" i="171"/>
  <c r="AO151" i="171"/>
  <c r="AN151" i="171"/>
  <c r="AM151" i="171"/>
  <c r="AK151" i="171"/>
  <c r="AP151" i="171" s="1"/>
  <c r="AE151" i="171"/>
  <c r="AF151" i="171" s="1"/>
  <c r="AD151" i="171"/>
  <c r="AB151" i="171" s="1"/>
  <c r="FD151" i="171" s="1"/>
  <c r="Y151" i="171"/>
  <c r="CQ151" i="171" s="1"/>
  <c r="X151" i="171"/>
  <c r="V151" i="171"/>
  <c r="F151" i="171"/>
  <c r="D151" i="171"/>
  <c r="C151" i="171"/>
  <c r="A151" i="171"/>
  <c r="FN150" i="171"/>
  <c r="FG150" i="171"/>
  <c r="FI150" i="171" s="1"/>
  <c r="FQ150" i="171" s="1"/>
  <c r="FC150" i="171"/>
  <c r="DU150" i="171" s="1"/>
  <c r="FB150" i="171"/>
  <c r="FA150" i="171"/>
  <c r="EZ150" i="171"/>
  <c r="EY150" i="171"/>
  <c r="ES150" i="171"/>
  <c r="ER150" i="171"/>
  <c r="EQ150" i="171"/>
  <c r="EO150" i="171"/>
  <c r="EN150" i="171"/>
  <c r="EM150" i="171"/>
  <c r="EF150" i="171"/>
  <c r="EJ150" i="171" s="1"/>
  <c r="EE150" i="171"/>
  <c r="EI150" i="171" s="1"/>
  <c r="ED150" i="171"/>
  <c r="DT150" i="171"/>
  <c r="DO150" i="171" s="1"/>
  <c r="DS150" i="171"/>
  <c r="DN150" i="171" s="1"/>
  <c r="DR150" i="171"/>
  <c r="DM150" i="171" s="1"/>
  <c r="DP150" i="171"/>
  <c r="DJ150" i="171"/>
  <c r="DE150" i="171" s="1"/>
  <c r="DI150" i="171"/>
  <c r="DD150" i="171" s="1"/>
  <c r="DH150" i="171"/>
  <c r="DC150" i="171" s="1"/>
  <c r="DF150" i="171"/>
  <c r="DA150" i="171"/>
  <c r="CZ150" i="171"/>
  <c r="CY150" i="171"/>
  <c r="CX150" i="171"/>
  <c r="CV150" i="171"/>
  <c r="BT150" i="171"/>
  <c r="BX150" i="171" s="1"/>
  <c r="BS150" i="171"/>
  <c r="BW150" i="171" s="1"/>
  <c r="BR150" i="171"/>
  <c r="BV150" i="171" s="1"/>
  <c r="BH150" i="171"/>
  <c r="BG150" i="171"/>
  <c r="BF150" i="171"/>
  <c r="BE150" i="171"/>
  <c r="BD150" i="171"/>
  <c r="BC150" i="171"/>
  <c r="BB150" i="171"/>
  <c r="BA150" i="171"/>
  <c r="AY150" i="171"/>
  <c r="AW150" i="171"/>
  <c r="AV150" i="171"/>
  <c r="AU150" i="171"/>
  <c r="AT150" i="171"/>
  <c r="AR150" i="171"/>
  <c r="AO150" i="171"/>
  <c r="AN150" i="171"/>
  <c r="AM150" i="171"/>
  <c r="AK150" i="171"/>
  <c r="AP150" i="171" s="1"/>
  <c r="AE150" i="171"/>
  <c r="AF150" i="171" s="1"/>
  <c r="AD150" i="171"/>
  <c r="AB150" i="171" s="1"/>
  <c r="FD150" i="171" s="1"/>
  <c r="Y150" i="171"/>
  <c r="X150" i="171"/>
  <c r="V150" i="171"/>
  <c r="F150" i="171"/>
  <c r="D150" i="171"/>
  <c r="C150" i="171"/>
  <c r="A150" i="171"/>
  <c r="FN149" i="171"/>
  <c r="FG149" i="171"/>
  <c r="FI149" i="171" s="1"/>
  <c r="FQ149" i="171" s="1"/>
  <c r="FB149" i="171"/>
  <c r="FA149" i="171"/>
  <c r="EZ149" i="171"/>
  <c r="EY149" i="171"/>
  <c r="ES149" i="171"/>
  <c r="ER149" i="171"/>
  <c r="EQ149" i="171"/>
  <c r="EO149" i="171"/>
  <c r="EN149" i="171"/>
  <c r="EM149" i="171"/>
  <c r="EF149" i="171"/>
  <c r="EJ149" i="171" s="1"/>
  <c r="EE149" i="171"/>
  <c r="EI149" i="171" s="1"/>
  <c r="ED149" i="171"/>
  <c r="DT149" i="171"/>
  <c r="DO149" i="171" s="1"/>
  <c r="DS149" i="171"/>
  <c r="DN149" i="171" s="1"/>
  <c r="DR149" i="171"/>
  <c r="DM149" i="171" s="1"/>
  <c r="DP149" i="171"/>
  <c r="DJ149" i="171"/>
  <c r="DE149" i="171" s="1"/>
  <c r="DI149" i="171"/>
  <c r="DD149" i="171" s="1"/>
  <c r="DH149" i="171"/>
  <c r="DC149" i="171" s="1"/>
  <c r="DF149" i="171"/>
  <c r="DA149" i="171"/>
  <c r="CZ149" i="171"/>
  <c r="CY149" i="171"/>
  <c r="CX149" i="171"/>
  <c r="CV149" i="171"/>
  <c r="BT149" i="171"/>
  <c r="BX149" i="171" s="1"/>
  <c r="BS149" i="171"/>
  <c r="BW149" i="171" s="1"/>
  <c r="BR149" i="171"/>
  <c r="BV149" i="171" s="1"/>
  <c r="BH149" i="171"/>
  <c r="BG149" i="171"/>
  <c r="BF149" i="171"/>
  <c r="BE149" i="171"/>
  <c r="BD149" i="171"/>
  <c r="BC149" i="171"/>
  <c r="BB149" i="171"/>
  <c r="BA149" i="171"/>
  <c r="AY149" i="171"/>
  <c r="AW149" i="171"/>
  <c r="AV149" i="171"/>
  <c r="AU149" i="171"/>
  <c r="AT149" i="171"/>
  <c r="AR149" i="171"/>
  <c r="AO149" i="171"/>
  <c r="AN149" i="171"/>
  <c r="AM149" i="171"/>
  <c r="AK149" i="171"/>
  <c r="AP149" i="171" s="1"/>
  <c r="AE149" i="171"/>
  <c r="AF149" i="171" s="1"/>
  <c r="AD149" i="171"/>
  <c r="AB149" i="171"/>
  <c r="FD149" i="171" s="1"/>
  <c r="Y149" i="171"/>
  <c r="X149" i="171"/>
  <c r="V149" i="171"/>
  <c r="F149" i="171"/>
  <c r="D149" i="171"/>
  <c r="C149" i="171"/>
  <c r="A149" i="171"/>
  <c r="FN148" i="171"/>
  <c r="FG148" i="171"/>
  <c r="FI148" i="171" s="1"/>
  <c r="FQ148" i="171" s="1"/>
  <c r="FB148" i="171"/>
  <c r="FA148" i="171"/>
  <c r="EZ148" i="171"/>
  <c r="FC148" i="171" s="1"/>
  <c r="EY148" i="171"/>
  <c r="ES148" i="171"/>
  <c r="ER148" i="171"/>
  <c r="EQ148" i="171"/>
  <c r="EO148" i="171"/>
  <c r="EN148" i="171"/>
  <c r="EM148" i="171"/>
  <c r="EF148" i="171"/>
  <c r="EJ148" i="171" s="1"/>
  <c r="EE148" i="171"/>
  <c r="EI148" i="171" s="1"/>
  <c r="ED148" i="171"/>
  <c r="EH148" i="171" s="1"/>
  <c r="DT148" i="171"/>
  <c r="DO148" i="171" s="1"/>
  <c r="DS148" i="171"/>
  <c r="DN148" i="171" s="1"/>
  <c r="DR148" i="171"/>
  <c r="DM148" i="171" s="1"/>
  <c r="DP148" i="171"/>
  <c r="DJ148" i="171"/>
  <c r="DE148" i="171" s="1"/>
  <c r="DI148" i="171"/>
  <c r="DH148" i="171"/>
  <c r="DC148" i="171" s="1"/>
  <c r="DF148" i="171"/>
  <c r="DD148" i="171"/>
  <c r="DA148" i="171"/>
  <c r="CZ148" i="171"/>
  <c r="CY148" i="171"/>
  <c r="CX148" i="171"/>
  <c r="CV148" i="171"/>
  <c r="BT148" i="171"/>
  <c r="BX148" i="171" s="1"/>
  <c r="BS148" i="171"/>
  <c r="BW148" i="171" s="1"/>
  <c r="BR148" i="171"/>
  <c r="BV148" i="171" s="1"/>
  <c r="BI148" i="171"/>
  <c r="BH148" i="171"/>
  <c r="BG148" i="171"/>
  <c r="BF148" i="171"/>
  <c r="BE148" i="171"/>
  <c r="BD148" i="171"/>
  <c r="BC148" i="171"/>
  <c r="BB148" i="171"/>
  <c r="BA148" i="171"/>
  <c r="AY148" i="171"/>
  <c r="AW148" i="171"/>
  <c r="AV148" i="171"/>
  <c r="AU148" i="171"/>
  <c r="AT148" i="171"/>
  <c r="AR148" i="171"/>
  <c r="AO148" i="171"/>
  <c r="AN148" i="171"/>
  <c r="AM148" i="171"/>
  <c r="AK148" i="171"/>
  <c r="AP148" i="171" s="1"/>
  <c r="AE148" i="171"/>
  <c r="AF148" i="171" s="1"/>
  <c r="AD148" i="171"/>
  <c r="AB148" i="171" s="1"/>
  <c r="FD148" i="171" s="1"/>
  <c r="Y148" i="171"/>
  <c r="AG148" i="171" s="1"/>
  <c r="X148" i="171"/>
  <c r="V148" i="171"/>
  <c r="F148" i="171"/>
  <c r="D148" i="171"/>
  <c r="C148" i="171"/>
  <c r="A148" i="171"/>
  <c r="FN147" i="171"/>
  <c r="FG147" i="171"/>
  <c r="FB147" i="171"/>
  <c r="FA147" i="171"/>
  <c r="EZ147" i="171"/>
  <c r="FC147" i="171" s="1"/>
  <c r="DK147" i="171" s="1"/>
  <c r="EY147" i="171"/>
  <c r="ES147" i="171"/>
  <c r="ER147" i="171"/>
  <c r="EQ147" i="171"/>
  <c r="EO147" i="171"/>
  <c r="EN147" i="171"/>
  <c r="EM147" i="171"/>
  <c r="EP147" i="171" s="1"/>
  <c r="EF147" i="171"/>
  <c r="EJ147" i="171" s="1"/>
  <c r="EE147" i="171"/>
  <c r="EI147" i="171" s="1"/>
  <c r="ED147" i="171"/>
  <c r="DU147" i="171"/>
  <c r="DT147" i="171"/>
  <c r="DO147" i="171" s="1"/>
  <c r="DS147" i="171"/>
  <c r="DN147" i="171" s="1"/>
  <c r="DR147" i="171"/>
  <c r="DM147" i="171" s="1"/>
  <c r="DP147" i="171"/>
  <c r="DJ147" i="171"/>
  <c r="DE147" i="171" s="1"/>
  <c r="DI147" i="171"/>
  <c r="DD147" i="171" s="1"/>
  <c r="DH147" i="171"/>
  <c r="DC147" i="171" s="1"/>
  <c r="DF147" i="171"/>
  <c r="DA147" i="171"/>
  <c r="CZ147" i="171"/>
  <c r="CY147" i="171"/>
  <c r="CX147" i="171"/>
  <c r="CV147" i="171"/>
  <c r="BT147" i="171"/>
  <c r="BX147" i="171" s="1"/>
  <c r="BS147" i="171"/>
  <c r="BW147" i="171" s="1"/>
  <c r="BR147" i="171"/>
  <c r="BV147" i="171" s="1"/>
  <c r="BH147" i="171"/>
  <c r="BG147" i="171"/>
  <c r="BF147" i="171"/>
  <c r="BE147" i="171"/>
  <c r="BD147" i="171"/>
  <c r="BC147" i="171"/>
  <c r="BB147" i="171"/>
  <c r="BA147" i="171"/>
  <c r="AY147" i="171"/>
  <c r="AW147" i="171"/>
  <c r="AV147" i="171"/>
  <c r="AU147" i="171"/>
  <c r="AT147" i="171"/>
  <c r="AR147" i="171"/>
  <c r="AO147" i="171"/>
  <c r="AN147" i="171"/>
  <c r="AM147" i="171"/>
  <c r="AK147" i="171"/>
  <c r="AP147" i="171" s="1"/>
  <c r="AE147" i="171"/>
  <c r="AF147" i="171" s="1"/>
  <c r="AD147" i="171"/>
  <c r="AB147" i="171" s="1"/>
  <c r="FD147" i="171" s="1"/>
  <c r="Y147" i="171"/>
  <c r="X147" i="171"/>
  <c r="V147" i="171"/>
  <c r="F147" i="171"/>
  <c r="D147" i="171"/>
  <c r="C147" i="171"/>
  <c r="A147" i="171"/>
  <c r="FN146" i="171"/>
  <c r="FG146" i="171"/>
  <c r="FI146" i="171" s="1"/>
  <c r="FQ146" i="171" s="1"/>
  <c r="FB146" i="171"/>
  <c r="FA146" i="171"/>
  <c r="EZ146" i="171"/>
  <c r="EY146" i="171"/>
  <c r="ES146" i="171"/>
  <c r="ER146" i="171"/>
  <c r="EQ146" i="171"/>
  <c r="EO146" i="171"/>
  <c r="EN146" i="171"/>
  <c r="EM146" i="171"/>
  <c r="EF146" i="171"/>
  <c r="EJ146" i="171" s="1"/>
  <c r="EE146" i="171"/>
  <c r="EI146" i="171" s="1"/>
  <c r="ED146" i="171"/>
  <c r="DT146" i="171"/>
  <c r="DO146" i="171" s="1"/>
  <c r="DS146" i="171"/>
  <c r="DN146" i="171" s="1"/>
  <c r="DR146" i="171"/>
  <c r="DP146" i="171"/>
  <c r="DM146" i="171"/>
  <c r="DJ146" i="171"/>
  <c r="DE146" i="171" s="1"/>
  <c r="DI146" i="171"/>
  <c r="DD146" i="171" s="1"/>
  <c r="DH146" i="171"/>
  <c r="DC146" i="171" s="1"/>
  <c r="DF146" i="171"/>
  <c r="DA146" i="171"/>
  <c r="CZ146" i="171"/>
  <c r="CY146" i="171"/>
  <c r="CX146" i="171"/>
  <c r="CV146" i="171"/>
  <c r="BT146" i="171"/>
  <c r="BX146" i="171" s="1"/>
  <c r="BS146" i="171"/>
  <c r="BW146" i="171" s="1"/>
  <c r="BR146" i="171"/>
  <c r="BH146" i="171"/>
  <c r="BG146" i="171"/>
  <c r="BF146" i="171"/>
  <c r="BE146" i="171"/>
  <c r="BD146" i="171"/>
  <c r="BC146" i="171"/>
  <c r="BB146" i="171"/>
  <c r="BA146" i="171"/>
  <c r="AY146" i="171"/>
  <c r="AW146" i="171"/>
  <c r="AV146" i="171"/>
  <c r="AU146" i="171"/>
  <c r="AT146" i="171"/>
  <c r="AR146" i="171"/>
  <c r="AP146" i="171"/>
  <c r="AO146" i="171"/>
  <c r="AN146" i="171"/>
  <c r="AM146" i="171"/>
  <c r="AK146" i="171"/>
  <c r="AE146" i="171"/>
  <c r="AF146" i="171" s="1"/>
  <c r="AD146" i="171"/>
  <c r="Y146" i="171"/>
  <c r="X146" i="171"/>
  <c r="V146" i="171"/>
  <c r="F146" i="171"/>
  <c r="D146" i="171"/>
  <c r="C146" i="171"/>
  <c r="A146" i="171"/>
  <c r="FN145" i="171"/>
  <c r="FG145" i="171"/>
  <c r="FJ145" i="171" s="1"/>
  <c r="FR145" i="171" s="1"/>
  <c r="FB145" i="171"/>
  <c r="FA145" i="171"/>
  <c r="EZ145" i="171"/>
  <c r="EY145" i="171"/>
  <c r="ES145" i="171"/>
  <c r="ER145" i="171"/>
  <c r="EQ145" i="171"/>
  <c r="EO145" i="171"/>
  <c r="EN145" i="171"/>
  <c r="EM145" i="171"/>
  <c r="EF145" i="171"/>
  <c r="EJ145" i="171" s="1"/>
  <c r="EE145" i="171"/>
  <c r="EI145" i="171" s="1"/>
  <c r="ED145" i="171"/>
  <c r="EH145" i="171" s="1"/>
  <c r="DT145" i="171"/>
  <c r="DO145" i="171" s="1"/>
  <c r="DS145" i="171"/>
  <c r="DN145" i="171" s="1"/>
  <c r="DR145" i="171"/>
  <c r="DM145" i="171" s="1"/>
  <c r="DP145" i="171"/>
  <c r="DJ145" i="171"/>
  <c r="DE145" i="171" s="1"/>
  <c r="DI145" i="171"/>
  <c r="DD145" i="171" s="1"/>
  <c r="DH145" i="171"/>
  <c r="DC145" i="171" s="1"/>
  <c r="DF145" i="171"/>
  <c r="DA145" i="171"/>
  <c r="CZ145" i="171"/>
  <c r="CY145" i="171"/>
  <c r="CX145" i="171"/>
  <c r="CV145" i="171"/>
  <c r="BT145" i="171"/>
  <c r="BX145" i="171" s="1"/>
  <c r="BS145" i="171"/>
  <c r="BW145" i="171" s="1"/>
  <c r="BR145" i="171"/>
  <c r="BH145" i="171"/>
  <c r="BG145" i="171"/>
  <c r="BF145" i="171"/>
  <c r="BE145" i="171"/>
  <c r="BD145" i="171"/>
  <c r="BC145" i="171"/>
  <c r="BB145" i="171"/>
  <c r="BA145" i="171"/>
  <c r="AY145" i="171"/>
  <c r="AW145" i="171"/>
  <c r="AV145" i="171"/>
  <c r="AU145" i="171"/>
  <c r="AT145" i="171"/>
  <c r="AR145" i="171"/>
  <c r="AO145" i="171"/>
  <c r="AN145" i="171"/>
  <c r="AM145" i="171"/>
  <c r="AK145" i="171"/>
  <c r="AP145" i="171" s="1"/>
  <c r="AE145" i="171"/>
  <c r="AF145" i="171" s="1"/>
  <c r="AD145" i="171"/>
  <c r="AB145" i="171"/>
  <c r="FD145" i="171" s="1"/>
  <c r="Y145" i="171"/>
  <c r="X145" i="171"/>
  <c r="V145" i="171"/>
  <c r="F145" i="171"/>
  <c r="D145" i="171"/>
  <c r="C145" i="171"/>
  <c r="A145" i="171"/>
  <c r="FN144" i="171"/>
  <c r="FG144" i="171"/>
  <c r="FH144" i="171" s="1"/>
  <c r="FB144" i="171"/>
  <c r="FA144" i="171"/>
  <c r="EZ144" i="171"/>
  <c r="EY144" i="171"/>
  <c r="ES144" i="171"/>
  <c r="ER144" i="171"/>
  <c r="EQ144" i="171"/>
  <c r="EO144" i="171"/>
  <c r="EN144" i="171"/>
  <c r="EM144" i="171"/>
  <c r="EF144" i="171"/>
  <c r="EJ144" i="171" s="1"/>
  <c r="EE144" i="171"/>
  <c r="EI144" i="171" s="1"/>
  <c r="ED144" i="171"/>
  <c r="DT144" i="171"/>
  <c r="DO144" i="171" s="1"/>
  <c r="DS144" i="171"/>
  <c r="DN144" i="171" s="1"/>
  <c r="DR144" i="171"/>
  <c r="DM144" i="171" s="1"/>
  <c r="DP144" i="171"/>
  <c r="DJ144" i="171"/>
  <c r="DE144" i="171" s="1"/>
  <c r="DI144" i="171"/>
  <c r="DD144" i="171" s="1"/>
  <c r="DH144" i="171"/>
  <c r="DF144" i="171"/>
  <c r="DC144" i="171"/>
  <c r="DA144" i="171"/>
  <c r="CZ144" i="171"/>
  <c r="CY144" i="171"/>
  <c r="CX144" i="171"/>
  <c r="CV144" i="171"/>
  <c r="BT144" i="171"/>
  <c r="BX144" i="171" s="1"/>
  <c r="BS144" i="171"/>
  <c r="BW144" i="171" s="1"/>
  <c r="BR144" i="171"/>
  <c r="BV144" i="171" s="1"/>
  <c r="BH144" i="171"/>
  <c r="BG144" i="171"/>
  <c r="BF144" i="171"/>
  <c r="BE144" i="171"/>
  <c r="BD144" i="171"/>
  <c r="BC144" i="171"/>
  <c r="BB144" i="171"/>
  <c r="BA144" i="171"/>
  <c r="AY144" i="171"/>
  <c r="AW144" i="171"/>
  <c r="AV144" i="171"/>
  <c r="AU144" i="171"/>
  <c r="AT144" i="171"/>
  <c r="AR144" i="171"/>
  <c r="AP144" i="171"/>
  <c r="AO144" i="171"/>
  <c r="AN144" i="171"/>
  <c r="AM144" i="171"/>
  <c r="AK144" i="171"/>
  <c r="AE144" i="171"/>
  <c r="AF144" i="171" s="1"/>
  <c r="AD144" i="171"/>
  <c r="Y144" i="171"/>
  <c r="X144" i="171"/>
  <c r="V144" i="171"/>
  <c r="F144" i="171"/>
  <c r="D144" i="171"/>
  <c r="C144" i="171"/>
  <c r="A144" i="171"/>
  <c r="FN143" i="171"/>
  <c r="FG143" i="171"/>
  <c r="FH143" i="171" s="1"/>
  <c r="FC143" i="171"/>
  <c r="DU143" i="171" s="1"/>
  <c r="FB143" i="171"/>
  <c r="FA143" i="171"/>
  <c r="EZ143" i="171"/>
  <c r="EY143" i="171"/>
  <c r="ES143" i="171"/>
  <c r="ER143" i="171"/>
  <c r="EQ143" i="171"/>
  <c r="EO143" i="171"/>
  <c r="EN143" i="171"/>
  <c r="EM143" i="171"/>
  <c r="EF143" i="171"/>
  <c r="EJ143" i="171" s="1"/>
  <c r="EE143" i="171"/>
  <c r="EI143" i="171" s="1"/>
  <c r="ED143" i="171"/>
  <c r="EH143" i="171" s="1"/>
  <c r="DT143" i="171"/>
  <c r="DO143" i="171" s="1"/>
  <c r="DS143" i="171"/>
  <c r="DN143" i="171" s="1"/>
  <c r="DR143" i="171"/>
  <c r="DM143" i="171" s="1"/>
  <c r="DP143" i="171"/>
  <c r="DJ143" i="171"/>
  <c r="DE143" i="171" s="1"/>
  <c r="DI143" i="171"/>
  <c r="DD143" i="171" s="1"/>
  <c r="DH143" i="171"/>
  <c r="DF143" i="171"/>
  <c r="DC143" i="171"/>
  <c r="DA143" i="171"/>
  <c r="CZ143" i="171"/>
  <c r="CY143" i="171"/>
  <c r="CX143" i="171"/>
  <c r="CV143" i="171"/>
  <c r="BT143" i="171"/>
  <c r="BX143" i="171" s="1"/>
  <c r="BS143" i="171"/>
  <c r="BW143" i="171" s="1"/>
  <c r="BR143" i="171"/>
  <c r="BV143" i="171" s="1"/>
  <c r="BH143" i="171"/>
  <c r="BG143" i="171"/>
  <c r="BF143" i="171"/>
  <c r="BE143" i="171"/>
  <c r="BD143" i="171"/>
  <c r="BC143" i="171"/>
  <c r="BB143" i="171"/>
  <c r="BA143" i="171"/>
  <c r="AY143" i="171"/>
  <c r="AW143" i="171"/>
  <c r="AV143" i="171"/>
  <c r="AU143" i="171"/>
  <c r="AT143" i="171"/>
  <c r="AR143" i="171"/>
  <c r="AO143" i="171"/>
  <c r="AN143" i="171"/>
  <c r="AM143" i="171"/>
  <c r="AK143" i="171"/>
  <c r="AP143" i="171" s="1"/>
  <c r="AE143" i="171"/>
  <c r="AF143" i="171" s="1"/>
  <c r="AD143" i="171"/>
  <c r="AB143" i="171" s="1"/>
  <c r="FD143" i="171" s="1"/>
  <c r="Y143" i="171"/>
  <c r="X143" i="171"/>
  <c r="V143" i="171"/>
  <c r="F143" i="171"/>
  <c r="D143" i="171"/>
  <c r="C143" i="171"/>
  <c r="A143" i="171"/>
  <c r="FN142" i="171"/>
  <c r="FG142" i="171"/>
  <c r="FI142" i="171" s="1"/>
  <c r="FB142" i="171"/>
  <c r="FA142" i="171"/>
  <c r="EZ142" i="171"/>
  <c r="EY142" i="171"/>
  <c r="ES142" i="171"/>
  <c r="ER142" i="171"/>
  <c r="EQ142" i="171"/>
  <c r="EO142" i="171"/>
  <c r="EN142" i="171"/>
  <c r="EM142" i="171"/>
  <c r="EF142" i="171"/>
  <c r="EJ142" i="171" s="1"/>
  <c r="EE142" i="171"/>
  <c r="EI142" i="171" s="1"/>
  <c r="ED142" i="171"/>
  <c r="EH142" i="171" s="1"/>
  <c r="DT142" i="171"/>
  <c r="DO142" i="171" s="1"/>
  <c r="DS142" i="171"/>
  <c r="DN142" i="171" s="1"/>
  <c r="DR142" i="171"/>
  <c r="DP142" i="171"/>
  <c r="DM142" i="171"/>
  <c r="DJ142" i="171"/>
  <c r="DI142" i="171"/>
  <c r="DH142" i="171"/>
  <c r="DC142" i="171" s="1"/>
  <c r="DF142" i="171"/>
  <c r="DE142" i="171"/>
  <c r="DD142" i="171"/>
  <c r="DA142" i="171"/>
  <c r="CZ142" i="171"/>
  <c r="CY142" i="171"/>
  <c r="CX142" i="171"/>
  <c r="CV142" i="171"/>
  <c r="BT142" i="171"/>
  <c r="BX142" i="171" s="1"/>
  <c r="BS142" i="171"/>
  <c r="BW142" i="171" s="1"/>
  <c r="BR142" i="171"/>
  <c r="BV142" i="171" s="1"/>
  <c r="BH142" i="171"/>
  <c r="BI142" i="171" s="1"/>
  <c r="BG142" i="171"/>
  <c r="BF142" i="171"/>
  <c r="BE142" i="171"/>
  <c r="BD142" i="171"/>
  <c r="BC142" i="171"/>
  <c r="BB142" i="171"/>
  <c r="BA142" i="171"/>
  <c r="AY142" i="171"/>
  <c r="AW142" i="171"/>
  <c r="AV142" i="171"/>
  <c r="AU142" i="171"/>
  <c r="AT142" i="171"/>
  <c r="AR142" i="171"/>
  <c r="AO142" i="171"/>
  <c r="AN142" i="171"/>
  <c r="AM142" i="171"/>
  <c r="AK142" i="171"/>
  <c r="AP142" i="171" s="1"/>
  <c r="AE142" i="171"/>
  <c r="AF142" i="171" s="1"/>
  <c r="AD142" i="171"/>
  <c r="Y142" i="171"/>
  <c r="AG142" i="171" s="1"/>
  <c r="X142" i="171"/>
  <c r="V142" i="171"/>
  <c r="F142" i="171"/>
  <c r="D142" i="171"/>
  <c r="C142" i="171"/>
  <c r="A142" i="171"/>
  <c r="FN141" i="171"/>
  <c r="FG141" i="171"/>
  <c r="FI141" i="171" s="1"/>
  <c r="FQ141" i="171" s="1"/>
  <c r="FB141" i="171"/>
  <c r="FA141" i="171"/>
  <c r="EZ141" i="171"/>
  <c r="EY141" i="171"/>
  <c r="ES141" i="171"/>
  <c r="ER141" i="171"/>
  <c r="EQ141" i="171"/>
  <c r="EO141" i="171"/>
  <c r="EN141" i="171"/>
  <c r="EM141" i="171"/>
  <c r="EF141" i="171"/>
  <c r="EJ141" i="171" s="1"/>
  <c r="EE141" i="171"/>
  <c r="EI141" i="171" s="1"/>
  <c r="ED141" i="171"/>
  <c r="EH141" i="171" s="1"/>
  <c r="DT141" i="171"/>
  <c r="DO141" i="171" s="1"/>
  <c r="DS141" i="171"/>
  <c r="DR141" i="171"/>
  <c r="DM141" i="171" s="1"/>
  <c r="DP141" i="171"/>
  <c r="DN141" i="171"/>
  <c r="DJ141" i="171"/>
  <c r="DI141" i="171"/>
  <c r="DD141" i="171" s="1"/>
  <c r="DH141" i="171"/>
  <c r="DC141" i="171" s="1"/>
  <c r="DF141" i="171"/>
  <c r="DE141" i="171"/>
  <c r="DA141" i="171"/>
  <c r="CZ141" i="171"/>
  <c r="CY141" i="171"/>
  <c r="CX141" i="171"/>
  <c r="CV141" i="171"/>
  <c r="BT141" i="171"/>
  <c r="BX141" i="171" s="1"/>
  <c r="BS141" i="171"/>
  <c r="BW141" i="171" s="1"/>
  <c r="BR141" i="171"/>
  <c r="BV141" i="171" s="1"/>
  <c r="BH141" i="171"/>
  <c r="BG141" i="171"/>
  <c r="BF141" i="171"/>
  <c r="BE141" i="171"/>
  <c r="BD141" i="171"/>
  <c r="BC141" i="171"/>
  <c r="BB141" i="171"/>
  <c r="BA141" i="171"/>
  <c r="AY141" i="171"/>
  <c r="AW141" i="171"/>
  <c r="AV141" i="171"/>
  <c r="AU141" i="171"/>
  <c r="AT141" i="171"/>
  <c r="AR141" i="171"/>
  <c r="AO141" i="171"/>
  <c r="AN141" i="171"/>
  <c r="AM141" i="171"/>
  <c r="AK141" i="171"/>
  <c r="AP141" i="171" s="1"/>
  <c r="AE141" i="171"/>
  <c r="AF141" i="171" s="1"/>
  <c r="AD141" i="171"/>
  <c r="AB141" i="171" s="1"/>
  <c r="FD141" i="171" s="1"/>
  <c r="Y141" i="171"/>
  <c r="X141" i="171"/>
  <c r="V141" i="171"/>
  <c r="F141" i="171"/>
  <c r="D141" i="171"/>
  <c r="C141" i="171"/>
  <c r="A141" i="171"/>
  <c r="FN140" i="171"/>
  <c r="FG140" i="171"/>
  <c r="FJ140" i="171" s="1"/>
  <c r="FR140" i="171" s="1"/>
  <c r="FB140" i="171"/>
  <c r="FA140" i="171"/>
  <c r="EZ140" i="171"/>
  <c r="EY140" i="171"/>
  <c r="ES140" i="171"/>
  <c r="ER140" i="171"/>
  <c r="ET140" i="171" s="1"/>
  <c r="EQ140" i="171"/>
  <c r="EO140" i="171"/>
  <c r="EN140" i="171"/>
  <c r="EM140" i="171"/>
  <c r="EF140" i="171"/>
  <c r="EJ140" i="171" s="1"/>
  <c r="EE140" i="171"/>
  <c r="EI140" i="171" s="1"/>
  <c r="ED140" i="171"/>
  <c r="EH140" i="171" s="1"/>
  <c r="DT140" i="171"/>
  <c r="DO140" i="171" s="1"/>
  <c r="DS140" i="171"/>
  <c r="DN140" i="171" s="1"/>
  <c r="DR140" i="171"/>
  <c r="DM140" i="171" s="1"/>
  <c r="DP140" i="171"/>
  <c r="DJ140" i="171"/>
  <c r="DE140" i="171" s="1"/>
  <c r="DI140" i="171"/>
  <c r="DD140" i="171" s="1"/>
  <c r="DH140" i="171"/>
  <c r="DC140" i="171" s="1"/>
  <c r="DF140" i="171"/>
  <c r="DA140" i="171"/>
  <c r="CZ140" i="171"/>
  <c r="CY140" i="171"/>
  <c r="CX140" i="171"/>
  <c r="CV140" i="171"/>
  <c r="BT140" i="171"/>
  <c r="BX140" i="171" s="1"/>
  <c r="BS140" i="171"/>
  <c r="BW140" i="171" s="1"/>
  <c r="BR140" i="171"/>
  <c r="BH140" i="171"/>
  <c r="BG140" i="171"/>
  <c r="BF140" i="171"/>
  <c r="BE140" i="171"/>
  <c r="BD140" i="171"/>
  <c r="BC140" i="171"/>
  <c r="BB140" i="171"/>
  <c r="BA140" i="171"/>
  <c r="AY140" i="171"/>
  <c r="AW140" i="171"/>
  <c r="AV140" i="171"/>
  <c r="AU140" i="171"/>
  <c r="AT140" i="171"/>
  <c r="AR140" i="171"/>
  <c r="AO140" i="171"/>
  <c r="AN140" i="171"/>
  <c r="AM140" i="171"/>
  <c r="AK140" i="171"/>
  <c r="AP140" i="171" s="1"/>
  <c r="AE140" i="171"/>
  <c r="AF140" i="171" s="1"/>
  <c r="AD140" i="171"/>
  <c r="Y140" i="171"/>
  <c r="CM140" i="171" s="1"/>
  <c r="X140" i="171"/>
  <c r="V140" i="171"/>
  <c r="F140" i="171"/>
  <c r="D140" i="171"/>
  <c r="C140" i="171"/>
  <c r="A140" i="171"/>
  <c r="FN139" i="171"/>
  <c r="FG139" i="171"/>
  <c r="FJ139" i="171" s="1"/>
  <c r="FR139" i="171" s="1"/>
  <c r="FB139" i="171"/>
  <c r="FA139" i="171"/>
  <c r="EZ139" i="171"/>
  <c r="EY139" i="171"/>
  <c r="ES139" i="171"/>
  <c r="ER139" i="171"/>
  <c r="EQ139" i="171"/>
  <c r="EO139" i="171"/>
  <c r="EN139" i="171"/>
  <c r="EM139" i="171"/>
  <c r="EF139" i="171"/>
  <c r="EJ139" i="171" s="1"/>
  <c r="EE139" i="171"/>
  <c r="EI139" i="171" s="1"/>
  <c r="ED139" i="171"/>
  <c r="EH139" i="171" s="1"/>
  <c r="DT139" i="171"/>
  <c r="DS139" i="171"/>
  <c r="DN139" i="171" s="1"/>
  <c r="DR139" i="171"/>
  <c r="DM139" i="171" s="1"/>
  <c r="DP139" i="171"/>
  <c r="DO139" i="171"/>
  <c r="DJ139" i="171"/>
  <c r="DE139" i="171" s="1"/>
  <c r="DI139" i="171"/>
  <c r="DD139" i="171" s="1"/>
  <c r="DH139" i="171"/>
  <c r="DC139" i="171" s="1"/>
  <c r="DF139" i="171"/>
  <c r="DA139" i="171"/>
  <c r="CZ139" i="171"/>
  <c r="CY139" i="171"/>
  <c r="CX139" i="171"/>
  <c r="CV139" i="171"/>
  <c r="BT139" i="171"/>
  <c r="BX139" i="171" s="1"/>
  <c r="BS139" i="171"/>
  <c r="BW139" i="171" s="1"/>
  <c r="BR139" i="171"/>
  <c r="BV139" i="171" s="1"/>
  <c r="BH139" i="171"/>
  <c r="BG139" i="171"/>
  <c r="BF139" i="171"/>
  <c r="BI139" i="171" s="1"/>
  <c r="BE139" i="171"/>
  <c r="BD139" i="171"/>
  <c r="BC139" i="171"/>
  <c r="BB139" i="171"/>
  <c r="BA139" i="171"/>
  <c r="AY139" i="171"/>
  <c r="AW139" i="171"/>
  <c r="AV139" i="171"/>
  <c r="AU139" i="171"/>
  <c r="AT139" i="171"/>
  <c r="AR139" i="171"/>
  <c r="AO139" i="171"/>
  <c r="AN139" i="171"/>
  <c r="AM139" i="171"/>
  <c r="AK139" i="171"/>
  <c r="AP139" i="171" s="1"/>
  <c r="AE139" i="171"/>
  <c r="AF139" i="171" s="1"/>
  <c r="AD139" i="171"/>
  <c r="AB139" i="171"/>
  <c r="FD139" i="171" s="1"/>
  <c r="Y139" i="171"/>
  <c r="CQ139" i="171" s="1"/>
  <c r="X139" i="171"/>
  <c r="V139" i="171"/>
  <c r="F139" i="171"/>
  <c r="D139" i="171"/>
  <c r="C139" i="171"/>
  <c r="A139" i="171"/>
  <c r="FN138" i="171"/>
  <c r="FG138" i="171"/>
  <c r="FH138" i="171" s="1"/>
  <c r="FB138" i="171"/>
  <c r="FA138" i="171"/>
  <c r="EZ138" i="171"/>
  <c r="EY138" i="171"/>
  <c r="ES138" i="171"/>
  <c r="ER138" i="171"/>
  <c r="EQ138" i="171"/>
  <c r="ET138" i="171" s="1"/>
  <c r="EO138" i="171"/>
  <c r="EN138" i="171"/>
  <c r="EM138" i="171"/>
  <c r="EF138" i="171"/>
  <c r="EJ138" i="171" s="1"/>
  <c r="EE138" i="171"/>
  <c r="EI138" i="171" s="1"/>
  <c r="ED138" i="171"/>
  <c r="DT138" i="171"/>
  <c r="DO138" i="171" s="1"/>
  <c r="DS138" i="171"/>
  <c r="DN138" i="171" s="1"/>
  <c r="DR138" i="171"/>
  <c r="DM138" i="171" s="1"/>
  <c r="DP138" i="171"/>
  <c r="DJ138" i="171"/>
  <c r="DE138" i="171" s="1"/>
  <c r="DI138" i="171"/>
  <c r="DD138" i="171" s="1"/>
  <c r="DH138" i="171"/>
  <c r="DC138" i="171" s="1"/>
  <c r="DF138" i="171"/>
  <c r="DA138" i="171"/>
  <c r="CZ138" i="171"/>
  <c r="CY138" i="171"/>
  <c r="CX138" i="171"/>
  <c r="CV138" i="171"/>
  <c r="BT138" i="171"/>
  <c r="BX138" i="171" s="1"/>
  <c r="BS138" i="171"/>
  <c r="BW138" i="171" s="1"/>
  <c r="BR138" i="171"/>
  <c r="BV138" i="171" s="1"/>
  <c r="BH138" i="171"/>
  <c r="BG138" i="171"/>
  <c r="BI138" i="171" s="1"/>
  <c r="BF138" i="171"/>
  <c r="BE138" i="171"/>
  <c r="BD138" i="171"/>
  <c r="BC138" i="171"/>
  <c r="BB138" i="171"/>
  <c r="BA138" i="171"/>
  <c r="AY138" i="171"/>
  <c r="AW138" i="171"/>
  <c r="AV138" i="171"/>
  <c r="AU138" i="171"/>
  <c r="AT138" i="171"/>
  <c r="AR138" i="171"/>
  <c r="AO138" i="171"/>
  <c r="AN138" i="171"/>
  <c r="AM138" i="171"/>
  <c r="AK138" i="171"/>
  <c r="AP138" i="171" s="1"/>
  <c r="AE138" i="171"/>
  <c r="AF138" i="171" s="1"/>
  <c r="AD138" i="171"/>
  <c r="Y138" i="171"/>
  <c r="X138" i="171"/>
  <c r="V138" i="171"/>
  <c r="F138" i="171"/>
  <c r="D138" i="171"/>
  <c r="C138" i="171"/>
  <c r="A138" i="171"/>
  <c r="FN137" i="171"/>
  <c r="FG137" i="171"/>
  <c r="FH137" i="171" s="1"/>
  <c r="FB137" i="171"/>
  <c r="FA137" i="171"/>
  <c r="FC137" i="171" s="1"/>
  <c r="DU137" i="171" s="1"/>
  <c r="EZ137" i="171"/>
  <c r="EY137" i="171"/>
  <c r="ES137" i="171"/>
  <c r="ER137" i="171"/>
  <c r="EQ137" i="171"/>
  <c r="ET137" i="171" s="1"/>
  <c r="EO137" i="171"/>
  <c r="EN137" i="171"/>
  <c r="EM137" i="171"/>
  <c r="EF137" i="171"/>
  <c r="EJ137" i="171" s="1"/>
  <c r="EE137" i="171"/>
  <c r="EI137" i="171" s="1"/>
  <c r="ED137" i="171"/>
  <c r="EH137" i="171" s="1"/>
  <c r="DT137" i="171"/>
  <c r="DO137" i="171" s="1"/>
  <c r="DS137" i="171"/>
  <c r="DN137" i="171" s="1"/>
  <c r="DR137" i="171"/>
  <c r="DM137" i="171" s="1"/>
  <c r="DP137" i="171"/>
  <c r="DJ137" i="171"/>
  <c r="DE137" i="171" s="1"/>
  <c r="DI137" i="171"/>
  <c r="DD137" i="171" s="1"/>
  <c r="DH137" i="171"/>
  <c r="DF137" i="171"/>
  <c r="DC137" i="171"/>
  <c r="DA137" i="171"/>
  <c r="CZ137" i="171"/>
  <c r="CY137" i="171"/>
  <c r="CX137" i="171"/>
  <c r="CV137" i="171"/>
  <c r="BT137" i="171"/>
  <c r="BX137" i="171" s="1"/>
  <c r="BS137" i="171"/>
  <c r="BW137" i="171" s="1"/>
  <c r="BR137" i="171"/>
  <c r="BV137" i="171" s="1"/>
  <c r="BH137" i="171"/>
  <c r="BG137" i="171"/>
  <c r="BF137" i="171"/>
  <c r="BE137" i="171"/>
  <c r="BD137" i="171"/>
  <c r="BC137" i="171"/>
  <c r="BB137" i="171"/>
  <c r="BA137" i="171"/>
  <c r="AY137" i="171"/>
  <c r="AW137" i="171"/>
  <c r="AV137" i="171"/>
  <c r="AU137" i="171"/>
  <c r="AT137" i="171"/>
  <c r="AR137" i="171"/>
  <c r="AP137" i="171"/>
  <c r="AO137" i="171"/>
  <c r="AN137" i="171"/>
  <c r="AM137" i="171"/>
  <c r="AK137" i="171"/>
  <c r="AE137" i="171"/>
  <c r="AF137" i="171" s="1"/>
  <c r="AD137" i="171"/>
  <c r="AB137" i="171" s="1"/>
  <c r="FD137" i="171" s="1"/>
  <c r="Y137" i="171"/>
  <c r="X137" i="171"/>
  <c r="V137" i="171"/>
  <c r="F137" i="171"/>
  <c r="D137" i="171"/>
  <c r="C137" i="171"/>
  <c r="A137" i="171"/>
  <c r="FN136" i="171"/>
  <c r="FG136" i="171"/>
  <c r="FI136" i="171" s="1"/>
  <c r="FB136" i="171"/>
  <c r="FA136" i="171"/>
  <c r="EZ136" i="171"/>
  <c r="FC136" i="171" s="1"/>
  <c r="EY136" i="171"/>
  <c r="ES136" i="171"/>
  <c r="ER136" i="171"/>
  <c r="EQ136" i="171"/>
  <c r="EO136" i="171"/>
  <c r="EN136" i="171"/>
  <c r="EM136" i="171"/>
  <c r="EF136" i="171"/>
  <c r="EJ136" i="171" s="1"/>
  <c r="EE136" i="171"/>
  <c r="EI136" i="171" s="1"/>
  <c r="ED136" i="171"/>
  <c r="EH136" i="171" s="1"/>
  <c r="DT136" i="171"/>
  <c r="DO136" i="171" s="1"/>
  <c r="DS136" i="171"/>
  <c r="DN136" i="171" s="1"/>
  <c r="DR136" i="171"/>
  <c r="DM136" i="171" s="1"/>
  <c r="DP136" i="171"/>
  <c r="DJ136" i="171"/>
  <c r="DE136" i="171" s="1"/>
  <c r="DI136" i="171"/>
  <c r="DD136" i="171" s="1"/>
  <c r="DH136" i="171"/>
  <c r="DC136" i="171" s="1"/>
  <c r="DF136" i="171"/>
  <c r="DA136" i="171"/>
  <c r="CZ136" i="171"/>
  <c r="CY136" i="171"/>
  <c r="CX136" i="171"/>
  <c r="CV136" i="171"/>
  <c r="BT136" i="171"/>
  <c r="BS136" i="171"/>
  <c r="BW136" i="171" s="1"/>
  <c r="BR136" i="171"/>
  <c r="BV136" i="171" s="1"/>
  <c r="BI136" i="171"/>
  <c r="BH136" i="171"/>
  <c r="BG136" i="171"/>
  <c r="BF136" i="171"/>
  <c r="BE136" i="171"/>
  <c r="BD136" i="171"/>
  <c r="BC136" i="171"/>
  <c r="BB136" i="171"/>
  <c r="BA136" i="171"/>
  <c r="AY136" i="171"/>
  <c r="AW136" i="171"/>
  <c r="AV136" i="171"/>
  <c r="AU136" i="171"/>
  <c r="AT136" i="171"/>
  <c r="AR136" i="171"/>
  <c r="AO136" i="171"/>
  <c r="AN136" i="171"/>
  <c r="AM136" i="171"/>
  <c r="AK136" i="171"/>
  <c r="AP136" i="171" s="1"/>
  <c r="AE136" i="171"/>
  <c r="AF136" i="171" s="1"/>
  <c r="AD136" i="171"/>
  <c r="Y136" i="171"/>
  <c r="X136" i="171"/>
  <c r="V136" i="171"/>
  <c r="F136" i="171"/>
  <c r="D136" i="171"/>
  <c r="C136" i="171"/>
  <c r="A136" i="171"/>
  <c r="FN135" i="171"/>
  <c r="FG135" i="171"/>
  <c r="FI135" i="171" s="1"/>
  <c r="FQ135" i="171" s="1"/>
  <c r="FB135" i="171"/>
  <c r="FA135" i="171"/>
  <c r="EZ135" i="171"/>
  <c r="FC135" i="171" s="1"/>
  <c r="EY135" i="171"/>
  <c r="ES135" i="171"/>
  <c r="ET135" i="171" s="1"/>
  <c r="ER135" i="171"/>
  <c r="EQ135" i="171"/>
  <c r="EO135" i="171"/>
  <c r="EN135" i="171"/>
  <c r="EM135" i="171"/>
  <c r="EF135" i="171"/>
  <c r="EJ135" i="171" s="1"/>
  <c r="EE135" i="171"/>
  <c r="EI135" i="171" s="1"/>
  <c r="ED135" i="171"/>
  <c r="EH135" i="171" s="1"/>
  <c r="DT135" i="171"/>
  <c r="DO135" i="171" s="1"/>
  <c r="DS135" i="171"/>
  <c r="DR135" i="171"/>
  <c r="DM135" i="171" s="1"/>
  <c r="DP135" i="171"/>
  <c r="DN135" i="171"/>
  <c r="DJ135" i="171"/>
  <c r="DI135" i="171"/>
  <c r="DD135" i="171" s="1"/>
  <c r="DH135" i="171"/>
  <c r="DC135" i="171" s="1"/>
  <c r="DF135" i="171"/>
  <c r="DE135" i="171"/>
  <c r="DA135" i="171"/>
  <c r="CZ135" i="171"/>
  <c r="CY135" i="171"/>
  <c r="CX135" i="171"/>
  <c r="CV135" i="171"/>
  <c r="BT135" i="171"/>
  <c r="BX135" i="171" s="1"/>
  <c r="BS135" i="171"/>
  <c r="BW135" i="171" s="1"/>
  <c r="BR135" i="171"/>
  <c r="BH135" i="171"/>
  <c r="BG135" i="171"/>
  <c r="BF135" i="171"/>
  <c r="BE135" i="171"/>
  <c r="BD135" i="171"/>
  <c r="BC135" i="171"/>
  <c r="BB135" i="171"/>
  <c r="BA135" i="171"/>
  <c r="AY135" i="171"/>
  <c r="AW135" i="171"/>
  <c r="AV135" i="171"/>
  <c r="AU135" i="171"/>
  <c r="AT135" i="171"/>
  <c r="AR135" i="171"/>
  <c r="AP135" i="171"/>
  <c r="AO135" i="171"/>
  <c r="AN135" i="171"/>
  <c r="AM135" i="171"/>
  <c r="AK135" i="171"/>
  <c r="AE135" i="171"/>
  <c r="AF135" i="171" s="1"/>
  <c r="AD135" i="171"/>
  <c r="AB135" i="171" s="1"/>
  <c r="FD135" i="171" s="1"/>
  <c r="Y135" i="171"/>
  <c r="X135" i="171"/>
  <c r="V135" i="171"/>
  <c r="F135" i="171"/>
  <c r="D135" i="171"/>
  <c r="C135" i="171"/>
  <c r="A135" i="171"/>
  <c r="FN134" i="171"/>
  <c r="FG134" i="171"/>
  <c r="FJ134" i="171" s="1"/>
  <c r="FR134" i="171" s="1"/>
  <c r="FB134" i="171"/>
  <c r="FA134" i="171"/>
  <c r="EZ134" i="171"/>
  <c r="EY134" i="171"/>
  <c r="ES134" i="171"/>
  <c r="ER134" i="171"/>
  <c r="ET134" i="171" s="1"/>
  <c r="EQ134" i="171"/>
  <c r="EO134" i="171"/>
  <c r="EN134" i="171"/>
  <c r="EM134" i="171"/>
  <c r="EF134" i="171"/>
  <c r="EJ134" i="171" s="1"/>
  <c r="EE134" i="171"/>
  <c r="EI134" i="171" s="1"/>
  <c r="ED134" i="171"/>
  <c r="EH134" i="171" s="1"/>
  <c r="DT134" i="171"/>
  <c r="DO134" i="171" s="1"/>
  <c r="DS134" i="171"/>
  <c r="DN134" i="171" s="1"/>
  <c r="DR134" i="171"/>
  <c r="DM134" i="171" s="1"/>
  <c r="DP134" i="171"/>
  <c r="DJ134" i="171"/>
  <c r="DE134" i="171" s="1"/>
  <c r="DI134" i="171"/>
  <c r="DD134" i="171" s="1"/>
  <c r="DH134" i="171"/>
  <c r="DC134" i="171" s="1"/>
  <c r="DF134" i="171"/>
  <c r="DA134" i="171"/>
  <c r="CZ134" i="171"/>
  <c r="CY134" i="171"/>
  <c r="CX134" i="171"/>
  <c r="CV134" i="171"/>
  <c r="BT134" i="171"/>
  <c r="BX134" i="171" s="1"/>
  <c r="BS134" i="171"/>
  <c r="BW134" i="171" s="1"/>
  <c r="BR134" i="171"/>
  <c r="BH134" i="171"/>
  <c r="BG134" i="171"/>
  <c r="BF134" i="171"/>
  <c r="BE134" i="171"/>
  <c r="BD134" i="171"/>
  <c r="BC134" i="171"/>
  <c r="BB134" i="171"/>
  <c r="BA134" i="171"/>
  <c r="AY134" i="171"/>
  <c r="AW134" i="171"/>
  <c r="AV134" i="171"/>
  <c r="AU134" i="171"/>
  <c r="AT134" i="171"/>
  <c r="AR134" i="171"/>
  <c r="AP134" i="171"/>
  <c r="AO134" i="171"/>
  <c r="AN134" i="171"/>
  <c r="AM134" i="171"/>
  <c r="AK134" i="171"/>
  <c r="AE134" i="171"/>
  <c r="AF134" i="171" s="1"/>
  <c r="AD134" i="171"/>
  <c r="Y134" i="171"/>
  <c r="X134" i="171"/>
  <c r="V134" i="171"/>
  <c r="F134" i="171"/>
  <c r="D134" i="171"/>
  <c r="C134" i="171"/>
  <c r="A134" i="171"/>
  <c r="FN133" i="171"/>
  <c r="FG133" i="171"/>
  <c r="FJ133" i="171" s="1"/>
  <c r="FR133" i="171" s="1"/>
  <c r="FB133" i="171"/>
  <c r="FA133" i="171"/>
  <c r="EZ133" i="171"/>
  <c r="EY133" i="171"/>
  <c r="ES133" i="171"/>
  <c r="ER133" i="171"/>
  <c r="EQ133" i="171"/>
  <c r="ET133" i="171" s="1"/>
  <c r="EO133" i="171"/>
  <c r="EN133" i="171"/>
  <c r="EM133" i="171"/>
  <c r="EF133" i="171"/>
  <c r="EJ133" i="171" s="1"/>
  <c r="EE133" i="171"/>
  <c r="EI133" i="171" s="1"/>
  <c r="ED133" i="171"/>
  <c r="DT133" i="171"/>
  <c r="DS133" i="171"/>
  <c r="DN133" i="171" s="1"/>
  <c r="DR133" i="171"/>
  <c r="DM133" i="171" s="1"/>
  <c r="DP133" i="171"/>
  <c r="DO133" i="171"/>
  <c r="DJ133" i="171"/>
  <c r="DE133" i="171" s="1"/>
  <c r="DI133" i="171"/>
  <c r="DD133" i="171" s="1"/>
  <c r="DH133" i="171"/>
  <c r="DC133" i="171" s="1"/>
  <c r="DF133" i="171"/>
  <c r="DA133" i="171"/>
  <c r="CZ133" i="171"/>
  <c r="CY133" i="171"/>
  <c r="CX133" i="171"/>
  <c r="CV133" i="171"/>
  <c r="BT133" i="171"/>
  <c r="BX133" i="171" s="1"/>
  <c r="BS133" i="171"/>
  <c r="BW133" i="171" s="1"/>
  <c r="BR133" i="171"/>
  <c r="BV133" i="171" s="1"/>
  <c r="BH133" i="171"/>
  <c r="BG133" i="171"/>
  <c r="BF133" i="171"/>
  <c r="BE133" i="171"/>
  <c r="BD133" i="171"/>
  <c r="BC133" i="171"/>
  <c r="BB133" i="171"/>
  <c r="BA133" i="171"/>
  <c r="AY133" i="171"/>
  <c r="AW133" i="171"/>
  <c r="AV133" i="171"/>
  <c r="AU133" i="171"/>
  <c r="AT133" i="171"/>
  <c r="AR133" i="171"/>
  <c r="AP133" i="171"/>
  <c r="AO133" i="171"/>
  <c r="AN133" i="171"/>
  <c r="AM133" i="171"/>
  <c r="AK133" i="171"/>
  <c r="AE133" i="171"/>
  <c r="AF133" i="171" s="1"/>
  <c r="AD133" i="171"/>
  <c r="AB133" i="171" s="1"/>
  <c r="FD133" i="171" s="1"/>
  <c r="Y133" i="171"/>
  <c r="X133" i="171"/>
  <c r="V133" i="171"/>
  <c r="F133" i="171"/>
  <c r="D133" i="171"/>
  <c r="C133" i="171"/>
  <c r="A133" i="171"/>
  <c r="FN132" i="171"/>
  <c r="FG132" i="171"/>
  <c r="FI132" i="171" s="1"/>
  <c r="FQ132" i="171" s="1"/>
  <c r="FB132" i="171"/>
  <c r="FA132" i="171"/>
  <c r="EZ132" i="171"/>
  <c r="EY132" i="171"/>
  <c r="ES132" i="171"/>
  <c r="ER132" i="171"/>
  <c r="EQ132" i="171"/>
  <c r="EO132" i="171"/>
  <c r="EN132" i="171"/>
  <c r="EM132" i="171"/>
  <c r="EF132" i="171"/>
  <c r="EJ132" i="171" s="1"/>
  <c r="EE132" i="171"/>
  <c r="EI132" i="171" s="1"/>
  <c r="ED132" i="171"/>
  <c r="DT132" i="171"/>
  <c r="DO132" i="171" s="1"/>
  <c r="DS132" i="171"/>
  <c r="DN132" i="171" s="1"/>
  <c r="DR132" i="171"/>
  <c r="DM132" i="171" s="1"/>
  <c r="DP132" i="171"/>
  <c r="DJ132" i="171"/>
  <c r="DE132" i="171" s="1"/>
  <c r="DI132" i="171"/>
  <c r="DD132" i="171" s="1"/>
  <c r="DH132" i="171"/>
  <c r="DF132" i="171"/>
  <c r="DC132" i="171"/>
  <c r="DA132" i="171"/>
  <c r="CZ132" i="171"/>
  <c r="CY132" i="171"/>
  <c r="CX132" i="171"/>
  <c r="CV132" i="171"/>
  <c r="BT132" i="171"/>
  <c r="BX132" i="171" s="1"/>
  <c r="BS132" i="171"/>
  <c r="BW132" i="171" s="1"/>
  <c r="BR132" i="171"/>
  <c r="BV132" i="171" s="1"/>
  <c r="BH132" i="171"/>
  <c r="BG132" i="171"/>
  <c r="BF132" i="171"/>
  <c r="BE132" i="171"/>
  <c r="BD132" i="171"/>
  <c r="BC132" i="171"/>
  <c r="BB132" i="171"/>
  <c r="BA132" i="171"/>
  <c r="AY132" i="171"/>
  <c r="AW132" i="171"/>
  <c r="AV132" i="171"/>
  <c r="AU132" i="171"/>
  <c r="AT132" i="171"/>
  <c r="AR132" i="171"/>
  <c r="AO132" i="171"/>
  <c r="AN132" i="171"/>
  <c r="AM132" i="171"/>
  <c r="AK132" i="171"/>
  <c r="AP132" i="171" s="1"/>
  <c r="AE132" i="171"/>
  <c r="AF132" i="171" s="1"/>
  <c r="AD132" i="171"/>
  <c r="Y132" i="171"/>
  <c r="X132" i="171"/>
  <c r="V132" i="171"/>
  <c r="F132" i="171"/>
  <c r="D132" i="171"/>
  <c r="C132" i="171"/>
  <c r="A132" i="171"/>
  <c r="FN131" i="171"/>
  <c r="FG131" i="171"/>
  <c r="FH131" i="171" s="1"/>
  <c r="FC131" i="171"/>
  <c r="DU131" i="171" s="1"/>
  <c r="FB131" i="171"/>
  <c r="FA131" i="171"/>
  <c r="EZ131" i="171"/>
  <c r="EY131" i="171"/>
  <c r="ES131" i="171"/>
  <c r="ER131" i="171"/>
  <c r="EQ131" i="171"/>
  <c r="EO131" i="171"/>
  <c r="EN131" i="171"/>
  <c r="EM131" i="171"/>
  <c r="EF131" i="171"/>
  <c r="EJ131" i="171" s="1"/>
  <c r="EE131" i="171"/>
  <c r="EI131" i="171" s="1"/>
  <c r="ED131" i="171"/>
  <c r="EH131" i="171" s="1"/>
  <c r="DT131" i="171"/>
  <c r="DO131" i="171" s="1"/>
  <c r="DS131" i="171"/>
  <c r="DN131" i="171" s="1"/>
  <c r="DR131" i="171"/>
  <c r="DM131" i="171" s="1"/>
  <c r="DP131" i="171"/>
  <c r="DJ131" i="171"/>
  <c r="DE131" i="171" s="1"/>
  <c r="DI131" i="171"/>
  <c r="DH131" i="171"/>
  <c r="DF131" i="171"/>
  <c r="DD131" i="171"/>
  <c r="DC131" i="171"/>
  <c r="DA131" i="171"/>
  <c r="CZ131" i="171"/>
  <c r="CY131" i="171"/>
  <c r="CX131" i="171"/>
  <c r="CV131" i="171"/>
  <c r="BT131" i="171"/>
  <c r="BX131" i="171" s="1"/>
  <c r="BS131" i="171"/>
  <c r="BW131" i="171" s="1"/>
  <c r="BR131" i="171"/>
  <c r="BV131" i="171" s="1"/>
  <c r="BH131" i="171"/>
  <c r="BG131" i="171"/>
  <c r="BF131" i="171"/>
  <c r="BE131" i="171"/>
  <c r="BD131" i="171"/>
  <c r="BC131" i="171"/>
  <c r="BB131" i="171"/>
  <c r="BA131" i="171"/>
  <c r="AY131" i="171"/>
  <c r="AW131" i="171"/>
  <c r="AV131" i="171"/>
  <c r="AU131" i="171"/>
  <c r="AT131" i="171"/>
  <c r="AR131" i="171"/>
  <c r="AP131" i="171"/>
  <c r="AO131" i="171"/>
  <c r="AN131" i="171"/>
  <c r="AM131" i="171"/>
  <c r="AK131" i="171"/>
  <c r="AE131" i="171"/>
  <c r="AF131" i="171" s="1"/>
  <c r="AD131" i="171"/>
  <c r="AB131" i="171" s="1"/>
  <c r="FD131" i="171" s="1"/>
  <c r="Y131" i="171"/>
  <c r="X131" i="171"/>
  <c r="V131" i="171"/>
  <c r="F131" i="171"/>
  <c r="D131" i="171"/>
  <c r="C131" i="171"/>
  <c r="A131" i="171"/>
  <c r="FN130" i="171"/>
  <c r="FG130" i="171"/>
  <c r="FI130" i="171" s="1"/>
  <c r="FB130" i="171"/>
  <c r="FA130" i="171"/>
  <c r="EZ130" i="171"/>
  <c r="EY130" i="171"/>
  <c r="ES130" i="171"/>
  <c r="ER130" i="171"/>
  <c r="EQ130" i="171"/>
  <c r="EO130" i="171"/>
  <c r="EN130" i="171"/>
  <c r="EM130" i="171"/>
  <c r="EF130" i="171"/>
  <c r="EJ130" i="171" s="1"/>
  <c r="EE130" i="171"/>
  <c r="EI130" i="171" s="1"/>
  <c r="ED130" i="171"/>
  <c r="EH130" i="171" s="1"/>
  <c r="DT130" i="171"/>
  <c r="DO130" i="171" s="1"/>
  <c r="DS130" i="171"/>
  <c r="DN130" i="171" s="1"/>
  <c r="DR130" i="171"/>
  <c r="DP130" i="171"/>
  <c r="DM130" i="171"/>
  <c r="DJ130" i="171"/>
  <c r="DE130" i="171" s="1"/>
  <c r="DI130" i="171"/>
  <c r="DD130" i="171" s="1"/>
  <c r="DH130" i="171"/>
  <c r="DC130" i="171" s="1"/>
  <c r="DF130" i="171"/>
  <c r="DA130" i="171"/>
  <c r="CZ130" i="171"/>
  <c r="CY130" i="171"/>
  <c r="CX130" i="171"/>
  <c r="CV130" i="171"/>
  <c r="BT130" i="171"/>
  <c r="BX130" i="171" s="1"/>
  <c r="BS130" i="171"/>
  <c r="BW130" i="171" s="1"/>
  <c r="BR130" i="171"/>
  <c r="BV130" i="171" s="1"/>
  <c r="BH130" i="171"/>
  <c r="BG130" i="171"/>
  <c r="BF130" i="171"/>
  <c r="BI130" i="171" s="1"/>
  <c r="BE130" i="171"/>
  <c r="BD130" i="171"/>
  <c r="BC130" i="171"/>
  <c r="BB130" i="171"/>
  <c r="BA130" i="171"/>
  <c r="AY130" i="171"/>
  <c r="AW130" i="171"/>
  <c r="AV130" i="171"/>
  <c r="AU130" i="171"/>
  <c r="AT130" i="171"/>
  <c r="AR130" i="171"/>
  <c r="AP130" i="171"/>
  <c r="AO130" i="171"/>
  <c r="AN130" i="171"/>
  <c r="AM130" i="171"/>
  <c r="AK130" i="171"/>
  <c r="AE130" i="171"/>
  <c r="AF130" i="171" s="1"/>
  <c r="AD130" i="171"/>
  <c r="Y130" i="171"/>
  <c r="X130" i="171"/>
  <c r="V130" i="171"/>
  <c r="F130" i="171"/>
  <c r="D130" i="171"/>
  <c r="C130" i="171"/>
  <c r="A130" i="171"/>
  <c r="FN129" i="171"/>
  <c r="FG129" i="171"/>
  <c r="FI129" i="171" s="1"/>
  <c r="FQ129" i="171" s="1"/>
  <c r="FB129" i="171"/>
  <c r="FA129" i="171"/>
  <c r="EZ129" i="171"/>
  <c r="FC129" i="171" s="1"/>
  <c r="EY129" i="171"/>
  <c r="ES129" i="171"/>
  <c r="ER129" i="171"/>
  <c r="EQ129" i="171"/>
  <c r="EO129" i="171"/>
  <c r="EN129" i="171"/>
  <c r="EM129" i="171"/>
  <c r="EF129" i="171"/>
  <c r="EJ129" i="171" s="1"/>
  <c r="EE129" i="171"/>
  <c r="EI129" i="171" s="1"/>
  <c r="ED129" i="171"/>
  <c r="EH129" i="171" s="1"/>
  <c r="DT129" i="171"/>
  <c r="DO129" i="171" s="1"/>
  <c r="DS129" i="171"/>
  <c r="DN129" i="171" s="1"/>
  <c r="DR129" i="171"/>
  <c r="DM129" i="171" s="1"/>
  <c r="DP129" i="171"/>
  <c r="DJ129" i="171"/>
  <c r="DE129" i="171" s="1"/>
  <c r="DI129" i="171"/>
  <c r="DD129" i="171" s="1"/>
  <c r="DH129" i="171"/>
  <c r="DC129" i="171" s="1"/>
  <c r="DF129" i="171"/>
  <c r="DA129" i="171"/>
  <c r="CZ129" i="171"/>
  <c r="CY129" i="171"/>
  <c r="CX129" i="171"/>
  <c r="CV129" i="171"/>
  <c r="BT129" i="171"/>
  <c r="BX129" i="171" s="1"/>
  <c r="BS129" i="171"/>
  <c r="BW129" i="171" s="1"/>
  <c r="BR129" i="171"/>
  <c r="BV129" i="171" s="1"/>
  <c r="BH129" i="171"/>
  <c r="BG129" i="171"/>
  <c r="BF129" i="171"/>
  <c r="BI129" i="171" s="1"/>
  <c r="BE129" i="171"/>
  <c r="BD129" i="171"/>
  <c r="BC129" i="171"/>
  <c r="BB129" i="171"/>
  <c r="BA129" i="171"/>
  <c r="AY129" i="171"/>
  <c r="AW129" i="171"/>
  <c r="AV129" i="171"/>
  <c r="AU129" i="171"/>
  <c r="AT129" i="171"/>
  <c r="AR129" i="171"/>
  <c r="AP129" i="171"/>
  <c r="AO129" i="171"/>
  <c r="AN129" i="171"/>
  <c r="AM129" i="171"/>
  <c r="AK129" i="171"/>
  <c r="AE129" i="171"/>
  <c r="AF129" i="171" s="1"/>
  <c r="AD129" i="171"/>
  <c r="AB129" i="171" s="1"/>
  <c r="FD129" i="171" s="1"/>
  <c r="Y129" i="171"/>
  <c r="CO129" i="171" s="1"/>
  <c r="X129" i="171"/>
  <c r="V129" i="171"/>
  <c r="F129" i="171"/>
  <c r="D129" i="171"/>
  <c r="C129" i="171"/>
  <c r="A129" i="171"/>
  <c r="FN128" i="171"/>
  <c r="FG128" i="171"/>
  <c r="FJ128" i="171" s="1"/>
  <c r="FR128" i="171" s="1"/>
  <c r="FB128" i="171"/>
  <c r="FA128" i="171"/>
  <c r="EZ128" i="171"/>
  <c r="FC128" i="171" s="1"/>
  <c r="EY128" i="171"/>
  <c r="ES128" i="171"/>
  <c r="ER128" i="171"/>
  <c r="EQ128" i="171"/>
  <c r="ET128" i="171" s="1"/>
  <c r="EO128" i="171"/>
  <c r="EN128" i="171"/>
  <c r="EM128" i="171"/>
  <c r="EF128" i="171"/>
  <c r="EJ128" i="171" s="1"/>
  <c r="EE128" i="171"/>
  <c r="EI128" i="171" s="1"/>
  <c r="ED128" i="171"/>
  <c r="EH128" i="171" s="1"/>
  <c r="DT128" i="171"/>
  <c r="DS128" i="171"/>
  <c r="DR128" i="171"/>
  <c r="DM128" i="171" s="1"/>
  <c r="DP128" i="171"/>
  <c r="DO128" i="171"/>
  <c r="DN128" i="171"/>
  <c r="DJ128" i="171"/>
  <c r="DE128" i="171" s="1"/>
  <c r="DI128" i="171"/>
  <c r="DD128" i="171" s="1"/>
  <c r="DH128" i="171"/>
  <c r="DC128" i="171" s="1"/>
  <c r="DF128" i="171"/>
  <c r="DA128" i="171"/>
  <c r="CZ128" i="171"/>
  <c r="CY128" i="171"/>
  <c r="CX128" i="171"/>
  <c r="CV128" i="171"/>
  <c r="BT128" i="171"/>
  <c r="BX128" i="171" s="1"/>
  <c r="BS128" i="171"/>
  <c r="BW128" i="171" s="1"/>
  <c r="BR128" i="171"/>
  <c r="BH128" i="171"/>
  <c r="BG128" i="171"/>
  <c r="BF128" i="171"/>
  <c r="BI128" i="171" s="1"/>
  <c r="BE128" i="171"/>
  <c r="BD128" i="171"/>
  <c r="BC128" i="171"/>
  <c r="BB128" i="171"/>
  <c r="BA128" i="171"/>
  <c r="AY128" i="171"/>
  <c r="AW128" i="171"/>
  <c r="AV128" i="171"/>
  <c r="AU128" i="171"/>
  <c r="AT128" i="171"/>
  <c r="AR128" i="171"/>
  <c r="AP128" i="171"/>
  <c r="AO128" i="171"/>
  <c r="AN128" i="171"/>
  <c r="AM128" i="171"/>
  <c r="AK128" i="171"/>
  <c r="AE128" i="171"/>
  <c r="AF128" i="171" s="1"/>
  <c r="AD128" i="171"/>
  <c r="Y128" i="171"/>
  <c r="X128" i="171"/>
  <c r="V128" i="171"/>
  <c r="F128" i="171"/>
  <c r="D128" i="171"/>
  <c r="C128" i="171"/>
  <c r="A128" i="171"/>
  <c r="FN127" i="171"/>
  <c r="FG127" i="171"/>
  <c r="FJ127" i="171" s="1"/>
  <c r="FR127" i="171" s="1"/>
  <c r="FB127" i="171"/>
  <c r="FA127" i="171"/>
  <c r="EZ127" i="171"/>
  <c r="EY127" i="171"/>
  <c r="ES127" i="171"/>
  <c r="ER127" i="171"/>
  <c r="EQ127" i="171"/>
  <c r="EO127" i="171"/>
  <c r="EN127" i="171"/>
  <c r="EM127" i="171"/>
  <c r="EF127" i="171"/>
  <c r="EJ127" i="171" s="1"/>
  <c r="EE127" i="171"/>
  <c r="EI127" i="171" s="1"/>
  <c r="ED127" i="171"/>
  <c r="EH127" i="171" s="1"/>
  <c r="DT127" i="171"/>
  <c r="DO127" i="171" s="1"/>
  <c r="DS127" i="171"/>
  <c r="DN127" i="171" s="1"/>
  <c r="DR127" i="171"/>
  <c r="DM127" i="171" s="1"/>
  <c r="DP127" i="171"/>
  <c r="DJ127" i="171"/>
  <c r="DE127" i="171" s="1"/>
  <c r="DI127" i="171"/>
  <c r="DD127" i="171" s="1"/>
  <c r="DH127" i="171"/>
  <c r="DC127" i="171" s="1"/>
  <c r="DF127" i="171"/>
  <c r="DA127" i="171"/>
  <c r="CZ127" i="171"/>
  <c r="CY127" i="171"/>
  <c r="CX127" i="171"/>
  <c r="CV127" i="171"/>
  <c r="BT127" i="171"/>
  <c r="BX127" i="171" s="1"/>
  <c r="BS127" i="171"/>
  <c r="BW127" i="171" s="1"/>
  <c r="BR127" i="171"/>
  <c r="BV127" i="171" s="1"/>
  <c r="BH127" i="171"/>
  <c r="BG127" i="171"/>
  <c r="BF127" i="171"/>
  <c r="BI127" i="171" s="1"/>
  <c r="BE127" i="171"/>
  <c r="BD127" i="171"/>
  <c r="BC127" i="171"/>
  <c r="BB127" i="171"/>
  <c r="BA127" i="171"/>
  <c r="AY127" i="171"/>
  <c r="AW127" i="171"/>
  <c r="AV127" i="171"/>
  <c r="AU127" i="171"/>
  <c r="AT127" i="171"/>
  <c r="AR127" i="171"/>
  <c r="AP127" i="171"/>
  <c r="AO127" i="171"/>
  <c r="AN127" i="171"/>
  <c r="AM127" i="171"/>
  <c r="AK127" i="171"/>
  <c r="AE127" i="171"/>
  <c r="AF127" i="171" s="1"/>
  <c r="AD127" i="171"/>
  <c r="AB127" i="171"/>
  <c r="FD127" i="171" s="1"/>
  <c r="Y127" i="171"/>
  <c r="X127" i="171"/>
  <c r="V127" i="171"/>
  <c r="F127" i="171"/>
  <c r="D127" i="171"/>
  <c r="C127" i="171"/>
  <c r="A127" i="171"/>
  <c r="FN126" i="171"/>
  <c r="FG126" i="171"/>
  <c r="FH126" i="171" s="1"/>
  <c r="FB126" i="171"/>
  <c r="FA126" i="171"/>
  <c r="EZ126" i="171"/>
  <c r="EY126" i="171"/>
  <c r="ES126" i="171"/>
  <c r="ER126" i="171"/>
  <c r="EQ126" i="171"/>
  <c r="ET126" i="171" s="1"/>
  <c r="EO126" i="171"/>
  <c r="EN126" i="171"/>
  <c r="EP126" i="171" s="1"/>
  <c r="EM126" i="171"/>
  <c r="EF126" i="171"/>
  <c r="EJ126" i="171" s="1"/>
  <c r="EE126" i="171"/>
  <c r="EI126" i="171" s="1"/>
  <c r="ED126" i="171"/>
  <c r="DT126" i="171"/>
  <c r="DO126" i="171" s="1"/>
  <c r="DS126" i="171"/>
  <c r="DN126" i="171" s="1"/>
  <c r="DR126" i="171"/>
  <c r="DM126" i="171" s="1"/>
  <c r="DP126" i="171"/>
  <c r="DJ126" i="171"/>
  <c r="DE126" i="171" s="1"/>
  <c r="DI126" i="171"/>
  <c r="DD126" i="171" s="1"/>
  <c r="DH126" i="171"/>
  <c r="DC126" i="171" s="1"/>
  <c r="DF126" i="171"/>
  <c r="DA126" i="171"/>
  <c r="CZ126" i="171"/>
  <c r="CY126" i="171"/>
  <c r="CX126" i="171"/>
  <c r="CV126" i="171"/>
  <c r="BT126" i="171"/>
  <c r="BX126" i="171" s="1"/>
  <c r="BS126" i="171"/>
  <c r="BW126" i="171" s="1"/>
  <c r="BR126" i="171"/>
  <c r="BV126" i="171" s="1"/>
  <c r="BH126" i="171"/>
  <c r="BG126" i="171"/>
  <c r="BF126" i="171"/>
  <c r="BE126" i="171"/>
  <c r="BD126" i="171"/>
  <c r="BC126" i="171"/>
  <c r="BB126" i="171"/>
  <c r="BA126" i="171"/>
  <c r="AY126" i="171"/>
  <c r="AW126" i="171"/>
  <c r="AV126" i="171"/>
  <c r="AU126" i="171"/>
  <c r="AT126" i="171"/>
  <c r="AR126" i="171"/>
  <c r="AP126" i="171"/>
  <c r="AO126" i="171"/>
  <c r="AN126" i="171"/>
  <c r="AM126" i="171"/>
  <c r="AK126" i="171"/>
  <c r="AE126" i="171"/>
  <c r="AF126" i="171" s="1"/>
  <c r="AD126" i="171"/>
  <c r="Y126" i="171"/>
  <c r="AG126" i="171" s="1"/>
  <c r="X126" i="171"/>
  <c r="V126" i="171"/>
  <c r="F126" i="171"/>
  <c r="D126" i="171"/>
  <c r="C126" i="171"/>
  <c r="A126" i="171"/>
  <c r="FN125" i="171"/>
  <c r="FG125" i="171"/>
  <c r="FH125" i="171" s="1"/>
  <c r="FC125" i="171"/>
  <c r="DU125" i="171" s="1"/>
  <c r="FB125" i="171"/>
  <c r="FA125" i="171"/>
  <c r="EZ125" i="171"/>
  <c r="EY125" i="171"/>
  <c r="ES125" i="171"/>
  <c r="ER125" i="171"/>
  <c r="EQ125" i="171"/>
  <c r="EO125" i="171"/>
  <c r="EN125" i="171"/>
  <c r="EM125" i="171"/>
  <c r="EF125" i="171"/>
  <c r="EJ125" i="171" s="1"/>
  <c r="EE125" i="171"/>
  <c r="EI125" i="171" s="1"/>
  <c r="ED125" i="171"/>
  <c r="EH125" i="171" s="1"/>
  <c r="DT125" i="171"/>
  <c r="DO125" i="171" s="1"/>
  <c r="DS125" i="171"/>
  <c r="DN125" i="171" s="1"/>
  <c r="DR125" i="171"/>
  <c r="DM125" i="171" s="1"/>
  <c r="DP125" i="171"/>
  <c r="DJ125" i="171"/>
  <c r="DE125" i="171" s="1"/>
  <c r="DI125" i="171"/>
  <c r="DH125" i="171"/>
  <c r="DF125" i="171"/>
  <c r="DD125" i="171"/>
  <c r="DC125" i="171"/>
  <c r="DA125" i="171"/>
  <c r="CZ125" i="171"/>
  <c r="CY125" i="171"/>
  <c r="CX125" i="171"/>
  <c r="CV125" i="171"/>
  <c r="BT125" i="171"/>
  <c r="BX125" i="171" s="1"/>
  <c r="BS125" i="171"/>
  <c r="BW125" i="171" s="1"/>
  <c r="BR125" i="171"/>
  <c r="BV125" i="171" s="1"/>
  <c r="BH125" i="171"/>
  <c r="BG125" i="171"/>
  <c r="BF125" i="171"/>
  <c r="BE125" i="171"/>
  <c r="BD125" i="171"/>
  <c r="BC125" i="171"/>
  <c r="BB125" i="171"/>
  <c r="BA125" i="171"/>
  <c r="AY125" i="171"/>
  <c r="AW125" i="171"/>
  <c r="AV125" i="171"/>
  <c r="AU125" i="171"/>
  <c r="AT125" i="171"/>
  <c r="AR125" i="171"/>
  <c r="AP125" i="171"/>
  <c r="AO125" i="171"/>
  <c r="AN125" i="171"/>
  <c r="AM125" i="171"/>
  <c r="AK125" i="171"/>
  <c r="AE125" i="171"/>
  <c r="AF125" i="171" s="1"/>
  <c r="AD125" i="171"/>
  <c r="AB125" i="171" s="1"/>
  <c r="FD125" i="171" s="1"/>
  <c r="Y125" i="171"/>
  <c r="X125" i="171"/>
  <c r="V125" i="171"/>
  <c r="F125" i="171"/>
  <c r="D125" i="171"/>
  <c r="C125" i="171"/>
  <c r="A125" i="171"/>
  <c r="FN124" i="171"/>
  <c r="FG124" i="171"/>
  <c r="FI124" i="171" s="1"/>
  <c r="FB124" i="171"/>
  <c r="FA124" i="171"/>
  <c r="EZ124" i="171"/>
  <c r="EY124" i="171"/>
  <c r="ES124" i="171"/>
  <c r="ER124" i="171"/>
  <c r="EQ124" i="171"/>
  <c r="EO124" i="171"/>
  <c r="EN124" i="171"/>
  <c r="EM124" i="171"/>
  <c r="EF124" i="171"/>
  <c r="EJ124" i="171" s="1"/>
  <c r="EE124" i="171"/>
  <c r="EI124" i="171" s="1"/>
  <c r="ED124" i="171"/>
  <c r="EH124" i="171" s="1"/>
  <c r="DT124" i="171"/>
  <c r="DO124" i="171" s="1"/>
  <c r="DS124" i="171"/>
  <c r="DN124" i="171" s="1"/>
  <c r="DR124" i="171"/>
  <c r="DP124" i="171"/>
  <c r="DM124" i="171"/>
  <c r="DJ124" i="171"/>
  <c r="DE124" i="171" s="1"/>
  <c r="DI124" i="171"/>
  <c r="DD124" i="171" s="1"/>
  <c r="DH124" i="171"/>
  <c r="DC124" i="171" s="1"/>
  <c r="DF124" i="171"/>
  <c r="DA124" i="171"/>
  <c r="CZ124" i="171"/>
  <c r="CY124" i="171"/>
  <c r="CX124" i="171"/>
  <c r="CV124" i="171"/>
  <c r="BT124" i="171"/>
  <c r="BS124" i="171"/>
  <c r="BW124" i="171" s="1"/>
  <c r="BR124" i="171"/>
  <c r="BV124" i="171" s="1"/>
  <c r="BH124" i="171"/>
  <c r="BG124" i="171"/>
  <c r="BF124" i="171"/>
  <c r="BI124" i="171" s="1"/>
  <c r="BE124" i="171"/>
  <c r="BD124" i="171"/>
  <c r="BC124" i="171"/>
  <c r="BB124" i="171"/>
  <c r="BA124" i="171"/>
  <c r="AY124" i="171"/>
  <c r="AW124" i="171"/>
  <c r="AV124" i="171"/>
  <c r="AU124" i="171"/>
  <c r="AT124" i="171"/>
  <c r="AR124" i="171"/>
  <c r="AP124" i="171"/>
  <c r="AO124" i="171"/>
  <c r="AN124" i="171"/>
  <c r="AM124" i="171"/>
  <c r="AK124" i="171"/>
  <c r="AE124" i="171"/>
  <c r="AF124" i="171" s="1"/>
  <c r="AD124" i="171"/>
  <c r="Y124" i="171"/>
  <c r="X124" i="171"/>
  <c r="V124" i="171"/>
  <c r="F124" i="171"/>
  <c r="D124" i="171"/>
  <c r="C124" i="171"/>
  <c r="A124" i="171"/>
  <c r="FN123" i="171"/>
  <c r="FG123" i="171"/>
  <c r="FI123" i="171" s="1"/>
  <c r="FQ123" i="171" s="1"/>
  <c r="FB123" i="171"/>
  <c r="FA123" i="171"/>
  <c r="EZ123" i="171"/>
  <c r="FC123" i="171" s="1"/>
  <c r="EY123" i="171"/>
  <c r="ES123" i="171"/>
  <c r="ET123" i="171" s="1"/>
  <c r="ER123" i="171"/>
  <c r="EQ123" i="171"/>
  <c r="EO123" i="171"/>
  <c r="EN123" i="171"/>
  <c r="EM123" i="171"/>
  <c r="EF123" i="171"/>
  <c r="EJ123" i="171" s="1"/>
  <c r="EE123" i="171"/>
  <c r="EI123" i="171" s="1"/>
  <c r="ED123" i="171"/>
  <c r="EH123" i="171" s="1"/>
  <c r="DT123" i="171"/>
  <c r="DO123" i="171" s="1"/>
  <c r="DS123" i="171"/>
  <c r="DN123" i="171" s="1"/>
  <c r="DR123" i="171"/>
  <c r="DM123" i="171" s="1"/>
  <c r="DP123" i="171"/>
  <c r="DJ123" i="171"/>
  <c r="DE123" i="171" s="1"/>
  <c r="DI123" i="171"/>
  <c r="DD123" i="171" s="1"/>
  <c r="DH123" i="171"/>
  <c r="DC123" i="171" s="1"/>
  <c r="DF123" i="171"/>
  <c r="DA123" i="171"/>
  <c r="CZ123" i="171"/>
  <c r="CY123" i="171"/>
  <c r="CX123" i="171"/>
  <c r="CV123" i="171"/>
  <c r="BT123" i="171"/>
  <c r="BX123" i="171" s="1"/>
  <c r="BS123" i="171"/>
  <c r="BW123" i="171" s="1"/>
  <c r="BR123" i="171"/>
  <c r="BH123" i="171"/>
  <c r="BG123" i="171"/>
  <c r="BF123" i="171"/>
  <c r="BE123" i="171"/>
  <c r="BD123" i="171"/>
  <c r="BC123" i="171"/>
  <c r="BB123" i="171"/>
  <c r="BA123" i="171"/>
  <c r="AY123" i="171"/>
  <c r="AW123" i="171"/>
  <c r="AV123" i="171"/>
  <c r="AU123" i="171"/>
  <c r="AT123" i="171"/>
  <c r="AR123" i="171"/>
  <c r="AP123" i="171"/>
  <c r="AO123" i="171"/>
  <c r="AN123" i="171"/>
  <c r="AM123" i="171"/>
  <c r="AK123" i="171"/>
  <c r="AE123" i="171"/>
  <c r="AF123" i="171" s="1"/>
  <c r="AD123" i="171"/>
  <c r="AB123" i="171" s="1"/>
  <c r="FD123" i="171" s="1"/>
  <c r="Y123" i="171"/>
  <c r="X123" i="171"/>
  <c r="V123" i="171"/>
  <c r="F123" i="171"/>
  <c r="D123" i="171"/>
  <c r="C123" i="171"/>
  <c r="A123" i="171"/>
  <c r="FN122" i="171"/>
  <c r="FG122" i="171"/>
  <c r="FJ122" i="171" s="1"/>
  <c r="FR122" i="171" s="1"/>
  <c r="FB122" i="171"/>
  <c r="FA122" i="171"/>
  <c r="EZ122" i="171"/>
  <c r="FC122" i="171" s="1"/>
  <c r="EY122" i="171"/>
  <c r="ET122" i="171"/>
  <c r="ES122" i="171"/>
  <c r="ER122" i="171"/>
  <c r="EQ122" i="171"/>
  <c r="EO122" i="171"/>
  <c r="EN122" i="171"/>
  <c r="EM122" i="171"/>
  <c r="EF122" i="171"/>
  <c r="EJ122" i="171" s="1"/>
  <c r="EE122" i="171"/>
  <c r="EI122" i="171" s="1"/>
  <c r="ED122" i="171"/>
  <c r="EH122" i="171" s="1"/>
  <c r="DT122" i="171"/>
  <c r="DO122" i="171" s="1"/>
  <c r="DS122" i="171"/>
  <c r="DN122" i="171" s="1"/>
  <c r="DR122" i="171"/>
  <c r="DM122" i="171" s="1"/>
  <c r="DP122" i="171"/>
  <c r="DJ122" i="171"/>
  <c r="DE122" i="171" s="1"/>
  <c r="DI122" i="171"/>
  <c r="DD122" i="171" s="1"/>
  <c r="DH122" i="171"/>
  <c r="DC122" i="171" s="1"/>
  <c r="DF122" i="171"/>
  <c r="DA122" i="171"/>
  <c r="CZ122" i="171"/>
  <c r="CY122" i="171"/>
  <c r="CX122" i="171"/>
  <c r="CV122" i="171"/>
  <c r="BT122" i="171"/>
  <c r="BX122" i="171" s="1"/>
  <c r="BS122" i="171"/>
  <c r="BW122" i="171" s="1"/>
  <c r="BR122" i="171"/>
  <c r="BH122" i="171"/>
  <c r="BG122" i="171"/>
  <c r="BF122" i="171"/>
  <c r="BE122" i="171"/>
  <c r="BD122" i="171"/>
  <c r="BC122" i="171"/>
  <c r="BB122" i="171"/>
  <c r="BA122" i="171"/>
  <c r="AY122" i="171"/>
  <c r="AW122" i="171"/>
  <c r="AV122" i="171"/>
  <c r="AU122" i="171"/>
  <c r="AT122" i="171"/>
  <c r="AR122" i="171"/>
  <c r="AO122" i="171"/>
  <c r="AN122" i="171"/>
  <c r="AM122" i="171"/>
  <c r="AK122" i="171"/>
  <c r="AP122" i="171" s="1"/>
  <c r="AE122" i="171"/>
  <c r="AF122" i="171" s="1"/>
  <c r="AD122" i="171"/>
  <c r="Y122" i="171"/>
  <c r="X122" i="171"/>
  <c r="V122" i="171"/>
  <c r="F122" i="171"/>
  <c r="D122" i="171"/>
  <c r="C122" i="171"/>
  <c r="A122" i="171"/>
  <c r="FN121" i="171"/>
  <c r="FG121" i="171"/>
  <c r="FJ121" i="171" s="1"/>
  <c r="FR121" i="171" s="1"/>
  <c r="FB121" i="171"/>
  <c r="FA121" i="171"/>
  <c r="EZ121" i="171"/>
  <c r="EY121" i="171"/>
  <c r="ES121" i="171"/>
  <c r="ER121" i="171"/>
  <c r="EQ121" i="171"/>
  <c r="EO121" i="171"/>
  <c r="EN121" i="171"/>
  <c r="EM121" i="171"/>
  <c r="EF121" i="171"/>
  <c r="EJ121" i="171" s="1"/>
  <c r="EE121" i="171"/>
  <c r="EI121" i="171" s="1"/>
  <c r="ED121" i="171"/>
  <c r="DT121" i="171"/>
  <c r="DS121" i="171"/>
  <c r="DN121" i="171" s="1"/>
  <c r="DR121" i="171"/>
  <c r="DM121" i="171" s="1"/>
  <c r="DP121" i="171"/>
  <c r="DO121" i="171"/>
  <c r="DJ121" i="171"/>
  <c r="DE121" i="171" s="1"/>
  <c r="DI121" i="171"/>
  <c r="DD121" i="171" s="1"/>
  <c r="DH121" i="171"/>
  <c r="DC121" i="171" s="1"/>
  <c r="DF121" i="171"/>
  <c r="DA121" i="171"/>
  <c r="CZ121" i="171"/>
  <c r="CY121" i="171"/>
  <c r="CX121" i="171"/>
  <c r="CV121" i="171"/>
  <c r="BT121" i="171"/>
  <c r="BX121" i="171" s="1"/>
  <c r="BS121" i="171"/>
  <c r="BW121" i="171" s="1"/>
  <c r="BR121" i="171"/>
  <c r="BV121" i="171" s="1"/>
  <c r="BH121" i="171"/>
  <c r="BG121" i="171"/>
  <c r="BF121" i="171"/>
  <c r="BI121" i="171" s="1"/>
  <c r="BE121" i="171"/>
  <c r="BD121" i="171"/>
  <c r="BC121" i="171"/>
  <c r="BB121" i="171"/>
  <c r="BA121" i="171"/>
  <c r="AY121" i="171"/>
  <c r="AW121" i="171"/>
  <c r="AV121" i="171"/>
  <c r="AU121" i="171"/>
  <c r="AT121" i="171"/>
  <c r="AR121" i="171"/>
  <c r="AO121" i="171"/>
  <c r="AN121" i="171"/>
  <c r="AM121" i="171"/>
  <c r="AK121" i="171"/>
  <c r="AP121" i="171" s="1"/>
  <c r="AE121" i="171"/>
  <c r="AF121" i="171" s="1"/>
  <c r="AD121" i="171"/>
  <c r="AB121" i="171" s="1"/>
  <c r="FD121" i="171" s="1"/>
  <c r="Y121" i="171"/>
  <c r="X121" i="171"/>
  <c r="V121" i="171"/>
  <c r="F121" i="171"/>
  <c r="D121" i="171"/>
  <c r="C121" i="171"/>
  <c r="A121" i="171"/>
  <c r="FN120" i="171"/>
  <c r="FG120" i="171"/>
  <c r="FI120" i="171" s="1"/>
  <c r="FQ120" i="171" s="1"/>
  <c r="FB120" i="171"/>
  <c r="FA120" i="171"/>
  <c r="EZ120" i="171"/>
  <c r="EY120" i="171"/>
  <c r="ES120" i="171"/>
  <c r="ER120" i="171"/>
  <c r="EQ120" i="171"/>
  <c r="EO120" i="171"/>
  <c r="EN120" i="171"/>
  <c r="EM120" i="171"/>
  <c r="EF120" i="171"/>
  <c r="EJ120" i="171" s="1"/>
  <c r="EE120" i="171"/>
  <c r="EI120" i="171" s="1"/>
  <c r="ED120" i="171"/>
  <c r="DT120" i="171"/>
  <c r="DO120" i="171" s="1"/>
  <c r="DS120" i="171"/>
  <c r="DN120" i="171" s="1"/>
  <c r="DR120" i="171"/>
  <c r="DM120" i="171" s="1"/>
  <c r="DP120" i="171"/>
  <c r="DJ120" i="171"/>
  <c r="DE120" i="171" s="1"/>
  <c r="DI120" i="171"/>
  <c r="DD120" i="171" s="1"/>
  <c r="DH120" i="171"/>
  <c r="DF120" i="171"/>
  <c r="DC120" i="171"/>
  <c r="DA120" i="171"/>
  <c r="CZ120" i="171"/>
  <c r="CY120" i="171"/>
  <c r="CX120" i="171"/>
  <c r="CV120" i="171"/>
  <c r="BT120" i="171"/>
  <c r="BX120" i="171" s="1"/>
  <c r="BS120" i="171"/>
  <c r="BW120" i="171" s="1"/>
  <c r="BR120" i="171"/>
  <c r="BV120" i="171" s="1"/>
  <c r="BH120" i="171"/>
  <c r="BG120" i="171"/>
  <c r="BF120" i="171"/>
  <c r="BE120" i="171"/>
  <c r="BD120" i="171"/>
  <c r="BC120" i="171"/>
  <c r="BB120" i="171"/>
  <c r="BA120" i="171"/>
  <c r="AY120" i="171"/>
  <c r="AW120" i="171"/>
  <c r="AV120" i="171"/>
  <c r="AU120" i="171"/>
  <c r="AT120" i="171"/>
  <c r="AR120" i="171"/>
  <c r="AO120" i="171"/>
  <c r="AN120" i="171"/>
  <c r="AM120" i="171"/>
  <c r="AK120" i="171"/>
  <c r="AP120" i="171" s="1"/>
  <c r="AE120" i="171"/>
  <c r="AF120" i="171" s="1"/>
  <c r="AD120" i="171"/>
  <c r="Y120" i="171"/>
  <c r="X120" i="171"/>
  <c r="V120" i="171"/>
  <c r="F120" i="171"/>
  <c r="D120" i="171"/>
  <c r="C120" i="171"/>
  <c r="A120" i="171"/>
  <c r="FN119" i="171"/>
  <c r="FG119" i="171"/>
  <c r="FH119" i="171" s="1"/>
  <c r="FC119" i="171"/>
  <c r="DU119" i="171" s="1"/>
  <c r="FB119" i="171"/>
  <c r="FA119" i="171"/>
  <c r="EZ119" i="171"/>
  <c r="EY119" i="171"/>
  <c r="ES119" i="171"/>
  <c r="ER119" i="171"/>
  <c r="EQ119" i="171"/>
  <c r="EO119" i="171"/>
  <c r="EN119" i="171"/>
  <c r="EM119" i="171"/>
  <c r="EF119" i="171"/>
  <c r="EJ119" i="171" s="1"/>
  <c r="EE119" i="171"/>
  <c r="EI119" i="171" s="1"/>
  <c r="ED119" i="171"/>
  <c r="EH119" i="171" s="1"/>
  <c r="DT119" i="171"/>
  <c r="DO119" i="171" s="1"/>
  <c r="DS119" i="171"/>
  <c r="DN119" i="171" s="1"/>
  <c r="DR119" i="171"/>
  <c r="DM119" i="171" s="1"/>
  <c r="DP119" i="171"/>
  <c r="DJ119" i="171"/>
  <c r="DE119" i="171" s="1"/>
  <c r="DI119" i="171"/>
  <c r="DH119" i="171"/>
  <c r="DF119" i="171"/>
  <c r="DD119" i="171"/>
  <c r="DC119" i="171"/>
  <c r="DA119" i="171"/>
  <c r="CZ119" i="171"/>
  <c r="CY119" i="171"/>
  <c r="CX119" i="171"/>
  <c r="CV119" i="171"/>
  <c r="BT119" i="171"/>
  <c r="BX119" i="171" s="1"/>
  <c r="BS119" i="171"/>
  <c r="BW119" i="171" s="1"/>
  <c r="BR119" i="171"/>
  <c r="BV119" i="171" s="1"/>
  <c r="BH119" i="171"/>
  <c r="BG119" i="171"/>
  <c r="BF119" i="171"/>
  <c r="BE119" i="171"/>
  <c r="BD119" i="171"/>
  <c r="BC119" i="171"/>
  <c r="BB119" i="171"/>
  <c r="BA119" i="171"/>
  <c r="AY119" i="171"/>
  <c r="AW119" i="171"/>
  <c r="AV119" i="171"/>
  <c r="AU119" i="171"/>
  <c r="AT119" i="171"/>
  <c r="AR119" i="171"/>
  <c r="AO119" i="171"/>
  <c r="AN119" i="171"/>
  <c r="AM119" i="171"/>
  <c r="AK119" i="171"/>
  <c r="AP119" i="171" s="1"/>
  <c r="AE119" i="171"/>
  <c r="AF119" i="171" s="1"/>
  <c r="AD119" i="171"/>
  <c r="AB119" i="171" s="1"/>
  <c r="FD119" i="171" s="1"/>
  <c r="Y119" i="171"/>
  <c r="X119" i="171"/>
  <c r="V119" i="171"/>
  <c r="F119" i="171"/>
  <c r="D119" i="171"/>
  <c r="C119" i="171"/>
  <c r="A119" i="171"/>
  <c r="FN118" i="171"/>
  <c r="FG118" i="171"/>
  <c r="FI118" i="171" s="1"/>
  <c r="FB118" i="171"/>
  <c r="FA118" i="171"/>
  <c r="EZ118" i="171"/>
  <c r="EY118" i="171"/>
  <c r="ES118" i="171"/>
  <c r="ER118" i="171"/>
  <c r="EQ118" i="171"/>
  <c r="EO118" i="171"/>
  <c r="EN118" i="171"/>
  <c r="EM118" i="171"/>
  <c r="EF118" i="171"/>
  <c r="EJ118" i="171" s="1"/>
  <c r="EE118" i="171"/>
  <c r="EI118" i="171" s="1"/>
  <c r="ED118" i="171"/>
  <c r="EH118" i="171" s="1"/>
  <c r="DT118" i="171"/>
  <c r="DO118" i="171" s="1"/>
  <c r="DS118" i="171"/>
  <c r="DN118" i="171" s="1"/>
  <c r="DR118" i="171"/>
  <c r="DP118" i="171"/>
  <c r="DM118" i="171"/>
  <c r="DJ118" i="171"/>
  <c r="DE118" i="171" s="1"/>
  <c r="DI118" i="171"/>
  <c r="DD118" i="171" s="1"/>
  <c r="DH118" i="171"/>
  <c r="DC118" i="171" s="1"/>
  <c r="DF118" i="171"/>
  <c r="DA118" i="171"/>
  <c r="CZ118" i="171"/>
  <c r="CY118" i="171"/>
  <c r="CX118" i="171"/>
  <c r="CV118" i="171"/>
  <c r="BT118" i="171"/>
  <c r="BX118" i="171" s="1"/>
  <c r="BS118" i="171"/>
  <c r="BW118" i="171" s="1"/>
  <c r="BR118" i="171"/>
  <c r="BV118" i="171" s="1"/>
  <c r="BH118" i="171"/>
  <c r="BG118" i="171"/>
  <c r="BF118" i="171"/>
  <c r="BI118" i="171" s="1"/>
  <c r="BE118" i="171"/>
  <c r="BD118" i="171"/>
  <c r="BC118" i="171"/>
  <c r="BB118" i="171"/>
  <c r="BA118" i="171"/>
  <c r="AY118" i="171"/>
  <c r="AW118" i="171"/>
  <c r="AV118" i="171"/>
  <c r="AU118" i="171"/>
  <c r="AT118" i="171"/>
  <c r="AR118" i="171"/>
  <c r="AO118" i="171"/>
  <c r="AN118" i="171"/>
  <c r="AM118" i="171"/>
  <c r="AK118" i="171"/>
  <c r="AP118" i="171" s="1"/>
  <c r="AE118" i="171"/>
  <c r="AF118" i="171" s="1"/>
  <c r="AD118" i="171"/>
  <c r="Y118" i="171"/>
  <c r="X118" i="171"/>
  <c r="V118" i="171"/>
  <c r="F118" i="171"/>
  <c r="D118" i="171"/>
  <c r="C118" i="171"/>
  <c r="A118" i="171"/>
  <c r="FN117" i="171"/>
  <c r="FG117" i="171"/>
  <c r="FI117" i="171" s="1"/>
  <c r="FQ117" i="171" s="1"/>
  <c r="FB117" i="171"/>
  <c r="FA117" i="171"/>
  <c r="EZ117" i="171"/>
  <c r="FC117" i="171" s="1"/>
  <c r="EY117" i="171"/>
  <c r="ES117" i="171"/>
  <c r="ER117" i="171"/>
  <c r="EQ117" i="171"/>
  <c r="EO117" i="171"/>
  <c r="EN117" i="171"/>
  <c r="EM117" i="171"/>
  <c r="EF117" i="171"/>
  <c r="EJ117" i="171" s="1"/>
  <c r="EE117" i="171"/>
  <c r="EI117" i="171" s="1"/>
  <c r="ED117" i="171"/>
  <c r="EH117" i="171" s="1"/>
  <c r="DT117" i="171"/>
  <c r="DO117" i="171" s="1"/>
  <c r="DS117" i="171"/>
  <c r="DN117" i="171" s="1"/>
  <c r="DR117" i="171"/>
  <c r="DM117" i="171" s="1"/>
  <c r="DP117" i="171"/>
  <c r="DJ117" i="171"/>
  <c r="DE117" i="171" s="1"/>
  <c r="DI117" i="171"/>
  <c r="DD117" i="171" s="1"/>
  <c r="DH117" i="171"/>
  <c r="DC117" i="171" s="1"/>
  <c r="DF117" i="171"/>
  <c r="DA117" i="171"/>
  <c r="CZ117" i="171"/>
  <c r="CY117" i="171"/>
  <c r="CX117" i="171"/>
  <c r="CV117" i="171"/>
  <c r="BT117" i="171"/>
  <c r="BX117" i="171" s="1"/>
  <c r="BS117" i="171"/>
  <c r="BW117" i="171" s="1"/>
  <c r="BR117" i="171"/>
  <c r="BV117" i="171" s="1"/>
  <c r="BH117" i="171"/>
  <c r="BG117" i="171"/>
  <c r="BF117" i="171"/>
  <c r="BI117" i="171" s="1"/>
  <c r="BE117" i="171"/>
  <c r="BD117" i="171"/>
  <c r="BC117" i="171"/>
  <c r="BB117" i="171"/>
  <c r="BA117" i="171"/>
  <c r="AY117" i="171"/>
  <c r="AW117" i="171"/>
  <c r="AV117" i="171"/>
  <c r="AU117" i="171"/>
  <c r="AT117" i="171"/>
  <c r="AR117" i="171"/>
  <c r="AO117" i="171"/>
  <c r="AN117" i="171"/>
  <c r="AM117" i="171"/>
  <c r="AK117" i="171"/>
  <c r="AP117" i="171" s="1"/>
  <c r="AE117" i="171"/>
  <c r="AF117" i="171" s="1"/>
  <c r="AD117" i="171"/>
  <c r="AB117" i="171" s="1"/>
  <c r="FD117" i="171" s="1"/>
  <c r="Y117" i="171"/>
  <c r="X117" i="171"/>
  <c r="V117" i="171"/>
  <c r="F117" i="171"/>
  <c r="D117" i="171"/>
  <c r="C117" i="171"/>
  <c r="A117" i="171"/>
  <c r="FN116" i="171"/>
  <c r="FG116" i="171"/>
  <c r="FJ116" i="171" s="1"/>
  <c r="FR116" i="171" s="1"/>
  <c r="FB116" i="171"/>
  <c r="FA116" i="171"/>
  <c r="EZ116" i="171"/>
  <c r="FC116" i="171" s="1"/>
  <c r="EY116" i="171"/>
  <c r="ES116" i="171"/>
  <c r="ER116" i="171"/>
  <c r="EQ116" i="171"/>
  <c r="ET116" i="171" s="1"/>
  <c r="EO116" i="171"/>
  <c r="EN116" i="171"/>
  <c r="EM116" i="171"/>
  <c r="EF116" i="171"/>
  <c r="EJ116" i="171" s="1"/>
  <c r="EE116" i="171"/>
  <c r="EI116" i="171" s="1"/>
  <c r="ED116" i="171"/>
  <c r="EH116" i="171" s="1"/>
  <c r="DT116" i="171"/>
  <c r="DS116" i="171"/>
  <c r="DR116" i="171"/>
  <c r="DM116" i="171" s="1"/>
  <c r="DP116" i="171"/>
  <c r="DO116" i="171"/>
  <c r="DN116" i="171"/>
  <c r="DJ116" i="171"/>
  <c r="DE116" i="171" s="1"/>
  <c r="DI116" i="171"/>
  <c r="DD116" i="171" s="1"/>
  <c r="DH116" i="171"/>
  <c r="DC116" i="171" s="1"/>
  <c r="DF116" i="171"/>
  <c r="DA116" i="171"/>
  <c r="CZ116" i="171"/>
  <c r="CY116" i="171"/>
  <c r="CX116" i="171"/>
  <c r="CV116" i="171"/>
  <c r="BT116" i="171"/>
  <c r="BX116" i="171" s="1"/>
  <c r="BS116" i="171"/>
  <c r="BW116" i="171" s="1"/>
  <c r="BR116" i="171"/>
  <c r="BH116" i="171"/>
  <c r="BG116" i="171"/>
  <c r="BF116" i="171"/>
  <c r="BI116" i="171" s="1"/>
  <c r="BE116" i="171"/>
  <c r="BD116" i="171"/>
  <c r="BC116" i="171"/>
  <c r="BB116" i="171"/>
  <c r="BA116" i="171"/>
  <c r="AY116" i="171"/>
  <c r="AW116" i="171"/>
  <c r="AV116" i="171"/>
  <c r="AU116" i="171"/>
  <c r="AT116" i="171"/>
  <c r="AR116" i="171"/>
  <c r="AO116" i="171"/>
  <c r="AN116" i="171"/>
  <c r="AM116" i="171"/>
  <c r="AK116" i="171"/>
  <c r="AP116" i="171" s="1"/>
  <c r="AE116" i="171"/>
  <c r="AF116" i="171" s="1"/>
  <c r="AD116" i="171"/>
  <c r="Y116" i="171"/>
  <c r="CM116" i="171" s="1"/>
  <c r="X116" i="171"/>
  <c r="V116" i="171"/>
  <c r="F116" i="171"/>
  <c r="D116" i="171"/>
  <c r="C116" i="171"/>
  <c r="A116" i="171"/>
  <c r="FN115" i="171"/>
  <c r="FG115" i="171"/>
  <c r="FJ115" i="171" s="1"/>
  <c r="FR115" i="171" s="1"/>
  <c r="FB115" i="171"/>
  <c r="FA115" i="171"/>
  <c r="EZ115" i="171"/>
  <c r="EY115" i="171"/>
  <c r="ES115" i="171"/>
  <c r="ER115" i="171"/>
  <c r="EQ115" i="171"/>
  <c r="EO115" i="171"/>
  <c r="EN115" i="171"/>
  <c r="EM115" i="171"/>
  <c r="EF115" i="171"/>
  <c r="EJ115" i="171" s="1"/>
  <c r="EE115" i="171"/>
  <c r="EI115" i="171" s="1"/>
  <c r="ED115" i="171"/>
  <c r="EH115" i="171" s="1"/>
  <c r="DT115" i="171"/>
  <c r="DO115" i="171" s="1"/>
  <c r="DS115" i="171"/>
  <c r="DN115" i="171" s="1"/>
  <c r="DR115" i="171"/>
  <c r="DM115" i="171" s="1"/>
  <c r="DP115" i="171"/>
  <c r="DJ115" i="171"/>
  <c r="DE115" i="171" s="1"/>
  <c r="DI115" i="171"/>
  <c r="DD115" i="171" s="1"/>
  <c r="DH115" i="171"/>
  <c r="DC115" i="171" s="1"/>
  <c r="DF115" i="171"/>
  <c r="DA115" i="171"/>
  <c r="CZ115" i="171"/>
  <c r="CY115" i="171"/>
  <c r="CX115" i="171"/>
  <c r="CV115" i="171"/>
  <c r="BT115" i="171"/>
  <c r="BX115" i="171" s="1"/>
  <c r="BS115" i="171"/>
  <c r="BW115" i="171" s="1"/>
  <c r="BR115" i="171"/>
  <c r="BV115" i="171" s="1"/>
  <c r="BH115" i="171"/>
  <c r="BG115" i="171"/>
  <c r="BF115" i="171"/>
  <c r="BI115" i="171" s="1"/>
  <c r="BE115" i="171"/>
  <c r="BD115" i="171"/>
  <c r="BC115" i="171"/>
  <c r="BB115" i="171"/>
  <c r="BA115" i="171"/>
  <c r="AY115" i="171"/>
  <c r="AW115" i="171"/>
  <c r="AV115" i="171"/>
  <c r="AU115" i="171"/>
  <c r="AT115" i="171"/>
  <c r="AR115" i="171"/>
  <c r="AO115" i="171"/>
  <c r="AN115" i="171"/>
  <c r="AM115" i="171"/>
  <c r="AK115" i="171"/>
  <c r="AP115" i="171" s="1"/>
  <c r="AE115" i="171"/>
  <c r="AF115" i="171" s="1"/>
  <c r="AD115" i="171"/>
  <c r="AB115" i="171" s="1"/>
  <c r="FD115" i="171" s="1"/>
  <c r="Y115" i="171"/>
  <c r="CQ115" i="171" s="1"/>
  <c r="X115" i="171"/>
  <c r="V115" i="171"/>
  <c r="F115" i="171"/>
  <c r="D115" i="171"/>
  <c r="C115" i="171"/>
  <c r="A115" i="171"/>
  <c r="FN114" i="171"/>
  <c r="FG114" i="171"/>
  <c r="FH114" i="171" s="1"/>
  <c r="FB114" i="171"/>
  <c r="FA114" i="171"/>
  <c r="EZ114" i="171"/>
  <c r="EY114" i="171"/>
  <c r="ES114" i="171"/>
  <c r="ER114" i="171"/>
  <c r="EQ114" i="171"/>
  <c r="ET114" i="171" s="1"/>
  <c r="EO114" i="171"/>
  <c r="EN114" i="171"/>
  <c r="EM114" i="171"/>
  <c r="EF114" i="171"/>
  <c r="EJ114" i="171" s="1"/>
  <c r="EE114" i="171"/>
  <c r="EI114" i="171" s="1"/>
  <c r="ED114" i="171"/>
  <c r="DT114" i="171"/>
  <c r="DO114" i="171" s="1"/>
  <c r="DS114" i="171"/>
  <c r="DN114" i="171" s="1"/>
  <c r="DR114" i="171"/>
  <c r="DM114" i="171" s="1"/>
  <c r="DP114" i="171"/>
  <c r="DJ114" i="171"/>
  <c r="DE114" i="171" s="1"/>
  <c r="DI114" i="171"/>
  <c r="DD114" i="171" s="1"/>
  <c r="DH114" i="171"/>
  <c r="DC114" i="171" s="1"/>
  <c r="DF114" i="171"/>
  <c r="DA114" i="171"/>
  <c r="CZ114" i="171"/>
  <c r="CY114" i="171"/>
  <c r="CX114" i="171"/>
  <c r="CV114" i="171"/>
  <c r="BT114" i="171"/>
  <c r="BX114" i="171" s="1"/>
  <c r="BS114" i="171"/>
  <c r="BW114" i="171" s="1"/>
  <c r="BR114" i="171"/>
  <c r="BV114" i="171" s="1"/>
  <c r="BH114" i="171"/>
  <c r="BG114" i="171"/>
  <c r="BF114" i="171"/>
  <c r="BE114" i="171"/>
  <c r="BD114" i="171"/>
  <c r="BC114" i="171"/>
  <c r="BB114" i="171"/>
  <c r="BA114" i="171"/>
  <c r="AY114" i="171"/>
  <c r="AW114" i="171"/>
  <c r="AV114" i="171"/>
  <c r="AU114" i="171"/>
  <c r="AT114" i="171"/>
  <c r="AR114" i="171"/>
  <c r="AP114" i="171"/>
  <c r="AO114" i="171"/>
  <c r="AN114" i="171"/>
  <c r="AM114" i="171"/>
  <c r="AK114" i="171"/>
  <c r="AE114" i="171"/>
  <c r="AF114" i="171" s="1"/>
  <c r="AD114" i="171"/>
  <c r="Y114" i="171"/>
  <c r="X114" i="171"/>
  <c r="V114" i="171"/>
  <c r="F114" i="171"/>
  <c r="D114" i="171"/>
  <c r="C114" i="171"/>
  <c r="A114" i="171"/>
  <c r="FN113" i="171"/>
  <c r="FG113" i="171"/>
  <c r="FH113" i="171" s="1"/>
  <c r="FC113" i="171"/>
  <c r="DU113" i="171" s="1"/>
  <c r="FB113" i="171"/>
  <c r="FA113" i="171"/>
  <c r="EZ113" i="171"/>
  <c r="EY113" i="171"/>
  <c r="ES113" i="171"/>
  <c r="ER113" i="171"/>
  <c r="EQ113" i="171"/>
  <c r="EO113" i="171"/>
  <c r="EN113" i="171"/>
  <c r="EM113" i="171"/>
  <c r="EF113" i="171"/>
  <c r="EJ113" i="171" s="1"/>
  <c r="EE113" i="171"/>
  <c r="EI113" i="171" s="1"/>
  <c r="ED113" i="171"/>
  <c r="EH113" i="171" s="1"/>
  <c r="DT113" i="171"/>
  <c r="DO113" i="171" s="1"/>
  <c r="DS113" i="171"/>
  <c r="DN113" i="171" s="1"/>
  <c r="DR113" i="171"/>
  <c r="DM113" i="171" s="1"/>
  <c r="DP113" i="171"/>
  <c r="DJ113" i="171"/>
  <c r="DE113" i="171" s="1"/>
  <c r="DI113" i="171"/>
  <c r="DH113" i="171"/>
  <c r="DF113" i="171"/>
  <c r="DD113" i="171"/>
  <c r="DC113" i="171"/>
  <c r="DA113" i="171"/>
  <c r="CZ113" i="171"/>
  <c r="CY113" i="171"/>
  <c r="CX113" i="171"/>
  <c r="CV113" i="171"/>
  <c r="BT113" i="171"/>
  <c r="BX113" i="171" s="1"/>
  <c r="BS113" i="171"/>
  <c r="BW113" i="171" s="1"/>
  <c r="BR113" i="171"/>
  <c r="BV113" i="171" s="1"/>
  <c r="BH113" i="171"/>
  <c r="BG113" i="171"/>
  <c r="BF113" i="171"/>
  <c r="BE113" i="171"/>
  <c r="BD113" i="171"/>
  <c r="BC113" i="171"/>
  <c r="BB113" i="171"/>
  <c r="BA113" i="171"/>
  <c r="AY113" i="171"/>
  <c r="AW113" i="171"/>
  <c r="AV113" i="171"/>
  <c r="AU113" i="171"/>
  <c r="AT113" i="171"/>
  <c r="AR113" i="171"/>
  <c r="AP113" i="171"/>
  <c r="AO113" i="171"/>
  <c r="AN113" i="171"/>
  <c r="AM113" i="171"/>
  <c r="AK113" i="171"/>
  <c r="AE113" i="171"/>
  <c r="AF113" i="171" s="1"/>
  <c r="AD113" i="171"/>
  <c r="AB113" i="171" s="1"/>
  <c r="FD113" i="171" s="1"/>
  <c r="Y113" i="171"/>
  <c r="X113" i="171"/>
  <c r="V113" i="171"/>
  <c r="F113" i="171"/>
  <c r="D113" i="171"/>
  <c r="C113" i="171"/>
  <c r="A113" i="171"/>
  <c r="FN112" i="171"/>
  <c r="FG112" i="171"/>
  <c r="FI112" i="171" s="1"/>
  <c r="FB112" i="171"/>
  <c r="FA112" i="171"/>
  <c r="EZ112" i="171"/>
  <c r="EY112" i="171"/>
  <c r="ES112" i="171"/>
  <c r="ER112" i="171"/>
  <c r="EQ112" i="171"/>
  <c r="EO112" i="171"/>
  <c r="EN112" i="171"/>
  <c r="EM112" i="171"/>
  <c r="EF112" i="171"/>
  <c r="EJ112" i="171" s="1"/>
  <c r="EE112" i="171"/>
  <c r="EI112" i="171" s="1"/>
  <c r="ED112" i="171"/>
  <c r="EH112" i="171" s="1"/>
  <c r="DT112" i="171"/>
  <c r="DO112" i="171" s="1"/>
  <c r="DS112" i="171"/>
  <c r="DN112" i="171" s="1"/>
  <c r="DR112" i="171"/>
  <c r="DP112" i="171"/>
  <c r="DM112" i="171"/>
  <c r="DJ112" i="171"/>
  <c r="DE112" i="171" s="1"/>
  <c r="DI112" i="171"/>
  <c r="DD112" i="171" s="1"/>
  <c r="DH112" i="171"/>
  <c r="DC112" i="171" s="1"/>
  <c r="DF112" i="171"/>
  <c r="DA112" i="171"/>
  <c r="CZ112" i="171"/>
  <c r="CY112" i="171"/>
  <c r="CX112" i="171"/>
  <c r="CV112" i="171"/>
  <c r="BT112" i="171"/>
  <c r="BS112" i="171"/>
  <c r="BW112" i="171" s="1"/>
  <c r="BR112" i="171"/>
  <c r="BV112" i="171" s="1"/>
  <c r="BH112" i="171"/>
  <c r="BG112" i="171"/>
  <c r="BF112" i="171"/>
  <c r="BI112" i="171" s="1"/>
  <c r="BE112" i="171"/>
  <c r="BD112" i="171"/>
  <c r="BC112" i="171"/>
  <c r="BB112" i="171"/>
  <c r="BA112" i="171"/>
  <c r="AY112" i="171"/>
  <c r="AW112" i="171"/>
  <c r="AV112" i="171"/>
  <c r="AU112" i="171"/>
  <c r="AT112" i="171"/>
  <c r="AR112" i="171"/>
  <c r="AP112" i="171"/>
  <c r="AO112" i="171"/>
  <c r="AN112" i="171"/>
  <c r="AM112" i="171"/>
  <c r="AK112" i="171"/>
  <c r="AE112" i="171"/>
  <c r="AF112" i="171" s="1"/>
  <c r="AD112" i="171"/>
  <c r="Y112" i="171"/>
  <c r="X112" i="171"/>
  <c r="V112" i="171"/>
  <c r="F112" i="171"/>
  <c r="D112" i="171"/>
  <c r="C112" i="171"/>
  <c r="A112" i="171"/>
  <c r="FN111" i="171"/>
  <c r="FG111" i="171"/>
  <c r="FI111" i="171" s="1"/>
  <c r="FQ111" i="171" s="1"/>
  <c r="FB111" i="171"/>
  <c r="FA111" i="171"/>
  <c r="EZ111" i="171"/>
  <c r="FC111" i="171" s="1"/>
  <c r="EY111" i="171"/>
  <c r="ES111" i="171"/>
  <c r="ET111" i="171" s="1"/>
  <c r="ER111" i="171"/>
  <c r="EQ111" i="171"/>
  <c r="EO111" i="171"/>
  <c r="EN111" i="171"/>
  <c r="EM111" i="171"/>
  <c r="EF111" i="171"/>
  <c r="EJ111" i="171" s="1"/>
  <c r="EE111" i="171"/>
  <c r="EI111" i="171" s="1"/>
  <c r="ED111" i="171"/>
  <c r="EH111" i="171" s="1"/>
  <c r="DT111" i="171"/>
  <c r="DO111" i="171" s="1"/>
  <c r="DS111" i="171"/>
  <c r="DN111" i="171" s="1"/>
  <c r="DR111" i="171"/>
  <c r="DM111" i="171" s="1"/>
  <c r="DP111" i="171"/>
  <c r="DJ111" i="171"/>
  <c r="DE111" i="171" s="1"/>
  <c r="DI111" i="171"/>
  <c r="DD111" i="171" s="1"/>
  <c r="DH111" i="171"/>
  <c r="DC111" i="171" s="1"/>
  <c r="DF111" i="171"/>
  <c r="DA111" i="171"/>
  <c r="CZ111" i="171"/>
  <c r="CY111" i="171"/>
  <c r="CX111" i="171"/>
  <c r="CV111" i="171"/>
  <c r="BT111" i="171"/>
  <c r="BX111" i="171" s="1"/>
  <c r="BS111" i="171"/>
  <c r="BW111" i="171" s="1"/>
  <c r="BR111" i="171"/>
  <c r="BH111" i="171"/>
  <c r="BG111" i="171"/>
  <c r="BF111" i="171"/>
  <c r="BE111" i="171"/>
  <c r="BD111" i="171"/>
  <c r="BC111" i="171"/>
  <c r="BB111" i="171"/>
  <c r="BA111" i="171"/>
  <c r="AY111" i="171"/>
  <c r="AW111" i="171"/>
  <c r="AV111" i="171"/>
  <c r="AU111" i="171"/>
  <c r="AT111" i="171"/>
  <c r="AR111" i="171"/>
  <c r="AP111" i="171"/>
  <c r="AO111" i="171"/>
  <c r="AN111" i="171"/>
  <c r="AM111" i="171"/>
  <c r="AK111" i="171"/>
  <c r="AE111" i="171"/>
  <c r="AF111" i="171" s="1"/>
  <c r="AD111" i="171"/>
  <c r="AB111" i="171" s="1"/>
  <c r="FD111" i="171" s="1"/>
  <c r="Y111" i="171"/>
  <c r="X111" i="171"/>
  <c r="V111" i="171"/>
  <c r="F111" i="171"/>
  <c r="D111" i="171"/>
  <c r="C111" i="171"/>
  <c r="A111" i="171"/>
  <c r="FN110" i="171"/>
  <c r="FG110" i="171"/>
  <c r="FB110" i="171"/>
  <c r="FA110" i="171"/>
  <c r="EZ110" i="171"/>
  <c r="FC110" i="171" s="1"/>
  <c r="EY110" i="171"/>
  <c r="ET110" i="171"/>
  <c r="ES110" i="171"/>
  <c r="ER110" i="171"/>
  <c r="EQ110" i="171"/>
  <c r="EO110" i="171"/>
  <c r="EN110" i="171"/>
  <c r="EM110" i="171"/>
  <c r="EF110" i="171"/>
  <c r="EJ110" i="171" s="1"/>
  <c r="EE110" i="171"/>
  <c r="EI110" i="171" s="1"/>
  <c r="ED110" i="171"/>
  <c r="EH110" i="171" s="1"/>
  <c r="DT110" i="171"/>
  <c r="DO110" i="171" s="1"/>
  <c r="DS110" i="171"/>
  <c r="DN110" i="171" s="1"/>
  <c r="DR110" i="171"/>
  <c r="DM110" i="171" s="1"/>
  <c r="DP110" i="171"/>
  <c r="DJ110" i="171"/>
  <c r="DE110" i="171" s="1"/>
  <c r="DI110" i="171"/>
  <c r="DD110" i="171" s="1"/>
  <c r="DH110" i="171"/>
  <c r="DC110" i="171" s="1"/>
  <c r="DF110" i="171"/>
  <c r="DA110" i="171"/>
  <c r="CZ110" i="171"/>
  <c r="CY110" i="171"/>
  <c r="CX110" i="171"/>
  <c r="CV110" i="171"/>
  <c r="BT110" i="171"/>
  <c r="BX110" i="171" s="1"/>
  <c r="BS110" i="171"/>
  <c r="BW110" i="171" s="1"/>
  <c r="BR110" i="171"/>
  <c r="BH110" i="171"/>
  <c r="BG110" i="171"/>
  <c r="BF110" i="171"/>
  <c r="BE110" i="171"/>
  <c r="BD110" i="171"/>
  <c r="BC110" i="171"/>
  <c r="BB110" i="171"/>
  <c r="BA110" i="171"/>
  <c r="AY110" i="171"/>
  <c r="AW110" i="171"/>
  <c r="AV110" i="171"/>
  <c r="AU110" i="171"/>
  <c r="AT110" i="171"/>
  <c r="AR110" i="171"/>
  <c r="AP110" i="171"/>
  <c r="AO110" i="171"/>
  <c r="AN110" i="171"/>
  <c r="AM110" i="171"/>
  <c r="AK110" i="171"/>
  <c r="AE110" i="171"/>
  <c r="AF110" i="171" s="1"/>
  <c r="AD110" i="171"/>
  <c r="Y110" i="171"/>
  <c r="X110" i="171"/>
  <c r="V110" i="171"/>
  <c r="F110" i="171"/>
  <c r="D110" i="171"/>
  <c r="C110" i="171"/>
  <c r="A110" i="171"/>
  <c r="FN109" i="171"/>
  <c r="FG109" i="171"/>
  <c r="FJ109" i="171" s="1"/>
  <c r="FR109" i="171" s="1"/>
  <c r="FB109" i="171"/>
  <c r="FA109" i="171"/>
  <c r="EZ109" i="171"/>
  <c r="EY109" i="171"/>
  <c r="ES109" i="171"/>
  <c r="ER109" i="171"/>
  <c r="EQ109" i="171"/>
  <c r="EO109" i="171"/>
  <c r="EN109" i="171"/>
  <c r="EM109" i="171"/>
  <c r="EF109" i="171"/>
  <c r="EJ109" i="171" s="1"/>
  <c r="EE109" i="171"/>
  <c r="EI109" i="171" s="1"/>
  <c r="ED109" i="171"/>
  <c r="DT109" i="171"/>
  <c r="DS109" i="171"/>
  <c r="DN109" i="171" s="1"/>
  <c r="DR109" i="171"/>
  <c r="DM109" i="171" s="1"/>
  <c r="DP109" i="171"/>
  <c r="DO109" i="171"/>
  <c r="DJ109" i="171"/>
  <c r="DE109" i="171" s="1"/>
  <c r="DI109" i="171"/>
  <c r="DD109" i="171" s="1"/>
  <c r="DH109" i="171"/>
  <c r="DC109" i="171" s="1"/>
  <c r="DF109" i="171"/>
  <c r="DA109" i="171"/>
  <c r="CZ109" i="171"/>
  <c r="CY109" i="171"/>
  <c r="CX109" i="171"/>
  <c r="CV109" i="171"/>
  <c r="BT109" i="171"/>
  <c r="BX109" i="171" s="1"/>
  <c r="BS109" i="171"/>
  <c r="BW109" i="171" s="1"/>
  <c r="BR109" i="171"/>
  <c r="BV109" i="171" s="1"/>
  <c r="BH109" i="171"/>
  <c r="BG109" i="171"/>
  <c r="BF109" i="171"/>
  <c r="BI109" i="171" s="1"/>
  <c r="BE109" i="171"/>
  <c r="BD109" i="171"/>
  <c r="BC109" i="171"/>
  <c r="BB109" i="171"/>
  <c r="BA109" i="171"/>
  <c r="AY109" i="171"/>
  <c r="AW109" i="171"/>
  <c r="AV109" i="171"/>
  <c r="AU109" i="171"/>
  <c r="AT109" i="171"/>
  <c r="AR109" i="171"/>
  <c r="AP109" i="171"/>
  <c r="AO109" i="171"/>
  <c r="AN109" i="171"/>
  <c r="AM109" i="171"/>
  <c r="AK109" i="171"/>
  <c r="AE109" i="171"/>
  <c r="AF109" i="171" s="1"/>
  <c r="AD109" i="171"/>
  <c r="AB109" i="171" s="1"/>
  <c r="FD109" i="171" s="1"/>
  <c r="Y109" i="171"/>
  <c r="X109" i="171"/>
  <c r="V109" i="171"/>
  <c r="F109" i="171"/>
  <c r="D109" i="171"/>
  <c r="C109" i="171"/>
  <c r="A109" i="171"/>
  <c r="FN108" i="171"/>
  <c r="FG108" i="171"/>
  <c r="FI108" i="171" s="1"/>
  <c r="FQ108" i="171" s="1"/>
  <c r="FB108" i="171"/>
  <c r="FA108" i="171"/>
  <c r="EZ108" i="171"/>
  <c r="EY108" i="171"/>
  <c r="ES108" i="171"/>
  <c r="ER108" i="171"/>
  <c r="EQ108" i="171"/>
  <c r="EO108" i="171"/>
  <c r="EN108" i="171"/>
  <c r="EM108" i="171"/>
  <c r="EF108" i="171"/>
  <c r="EJ108" i="171" s="1"/>
  <c r="EE108" i="171"/>
  <c r="EI108" i="171" s="1"/>
  <c r="ED108" i="171"/>
  <c r="DT108" i="171"/>
  <c r="DO108" i="171" s="1"/>
  <c r="DS108" i="171"/>
  <c r="DN108" i="171" s="1"/>
  <c r="DR108" i="171"/>
  <c r="DM108" i="171" s="1"/>
  <c r="DP108" i="171"/>
  <c r="DJ108" i="171"/>
  <c r="DE108" i="171" s="1"/>
  <c r="DI108" i="171"/>
  <c r="DD108" i="171" s="1"/>
  <c r="DH108" i="171"/>
  <c r="DF108" i="171"/>
  <c r="DC108" i="171"/>
  <c r="DA108" i="171"/>
  <c r="CZ108" i="171"/>
  <c r="CY108" i="171"/>
  <c r="CX108" i="171"/>
  <c r="CV108" i="171"/>
  <c r="BT108" i="171"/>
  <c r="BX108" i="171" s="1"/>
  <c r="BS108" i="171"/>
  <c r="BW108" i="171" s="1"/>
  <c r="BR108" i="171"/>
  <c r="BV108" i="171" s="1"/>
  <c r="BH108" i="171"/>
  <c r="BG108" i="171"/>
  <c r="BF108" i="171"/>
  <c r="BE108" i="171"/>
  <c r="BD108" i="171"/>
  <c r="BC108" i="171"/>
  <c r="BB108" i="171"/>
  <c r="BA108" i="171"/>
  <c r="AY108" i="171"/>
  <c r="AW108" i="171"/>
  <c r="AV108" i="171"/>
  <c r="AU108" i="171"/>
  <c r="AT108" i="171"/>
  <c r="AR108" i="171"/>
  <c r="AO108" i="171"/>
  <c r="AN108" i="171"/>
  <c r="AM108" i="171"/>
  <c r="AK108" i="171"/>
  <c r="AP108" i="171" s="1"/>
  <c r="AE108" i="171"/>
  <c r="AF108" i="171" s="1"/>
  <c r="AD108" i="171"/>
  <c r="Y108" i="171"/>
  <c r="X108" i="171"/>
  <c r="V108" i="171"/>
  <c r="F108" i="171"/>
  <c r="D108" i="171"/>
  <c r="C108" i="171"/>
  <c r="A108" i="171"/>
  <c r="FN107" i="171"/>
  <c r="FG107" i="171"/>
  <c r="FH107" i="171" s="1"/>
  <c r="FC107" i="171"/>
  <c r="DU107" i="171" s="1"/>
  <c r="FB107" i="171"/>
  <c r="FA107" i="171"/>
  <c r="EZ107" i="171"/>
  <c r="EY107" i="171"/>
  <c r="ES107" i="171"/>
  <c r="ER107" i="171"/>
  <c r="EQ107" i="171"/>
  <c r="EO107" i="171"/>
  <c r="EN107" i="171"/>
  <c r="EM107" i="171"/>
  <c r="EF107" i="171"/>
  <c r="EJ107" i="171" s="1"/>
  <c r="EE107" i="171"/>
  <c r="EI107" i="171" s="1"/>
  <c r="ED107" i="171"/>
  <c r="EH107" i="171" s="1"/>
  <c r="DT107" i="171"/>
  <c r="DO107" i="171" s="1"/>
  <c r="DS107" i="171"/>
  <c r="DN107" i="171" s="1"/>
  <c r="DR107" i="171"/>
  <c r="DM107" i="171" s="1"/>
  <c r="DP107" i="171"/>
  <c r="DJ107" i="171"/>
  <c r="DE107" i="171" s="1"/>
  <c r="DI107" i="171"/>
  <c r="DH107" i="171"/>
  <c r="DF107" i="171"/>
  <c r="DD107" i="171"/>
  <c r="DC107" i="171"/>
  <c r="DA107" i="171"/>
  <c r="CZ107" i="171"/>
  <c r="CY107" i="171"/>
  <c r="CX107" i="171"/>
  <c r="CV107" i="171"/>
  <c r="BT107" i="171"/>
  <c r="BX107" i="171" s="1"/>
  <c r="BS107" i="171"/>
  <c r="BW107" i="171" s="1"/>
  <c r="BR107" i="171"/>
  <c r="BV107" i="171" s="1"/>
  <c r="BH107" i="171"/>
  <c r="BG107" i="171"/>
  <c r="BF107" i="171"/>
  <c r="BE107" i="171"/>
  <c r="BD107" i="171"/>
  <c r="BC107" i="171"/>
  <c r="BB107" i="171"/>
  <c r="BA107" i="171"/>
  <c r="AY107" i="171"/>
  <c r="AW107" i="171"/>
  <c r="AV107" i="171"/>
  <c r="AU107" i="171"/>
  <c r="AT107" i="171"/>
  <c r="AR107" i="171"/>
  <c r="AO107" i="171"/>
  <c r="AN107" i="171"/>
  <c r="AM107" i="171"/>
  <c r="AK107" i="171"/>
  <c r="AP107" i="171" s="1"/>
  <c r="AE107" i="171"/>
  <c r="AF107" i="171" s="1"/>
  <c r="AD107" i="171"/>
  <c r="AB107" i="171" s="1"/>
  <c r="FD107" i="171" s="1"/>
  <c r="Y107" i="171"/>
  <c r="AG107" i="171" s="1"/>
  <c r="X107" i="171"/>
  <c r="V107" i="171"/>
  <c r="F107" i="171"/>
  <c r="D107" i="171"/>
  <c r="C107" i="171"/>
  <c r="A107" i="171"/>
  <c r="FN106" i="171"/>
  <c r="FG106" i="171"/>
  <c r="FI106" i="171" s="1"/>
  <c r="FB106" i="171"/>
  <c r="FA106" i="171"/>
  <c r="EZ106" i="171"/>
  <c r="EY106" i="171"/>
  <c r="ES106" i="171"/>
  <c r="ER106" i="171"/>
  <c r="EQ106" i="171"/>
  <c r="EO106" i="171"/>
  <c r="EN106" i="171"/>
  <c r="EM106" i="171"/>
  <c r="EF106" i="171"/>
  <c r="EJ106" i="171" s="1"/>
  <c r="EE106" i="171"/>
  <c r="EI106" i="171" s="1"/>
  <c r="ED106" i="171"/>
  <c r="EH106" i="171" s="1"/>
  <c r="DT106" i="171"/>
  <c r="DO106" i="171" s="1"/>
  <c r="DS106" i="171"/>
  <c r="DN106" i="171" s="1"/>
  <c r="DR106" i="171"/>
  <c r="DP106" i="171"/>
  <c r="DM106" i="171"/>
  <c r="DJ106" i="171"/>
  <c r="DE106" i="171" s="1"/>
  <c r="DI106" i="171"/>
  <c r="DD106" i="171" s="1"/>
  <c r="DH106" i="171"/>
  <c r="DC106" i="171" s="1"/>
  <c r="DF106" i="171"/>
  <c r="DA106" i="171"/>
  <c r="CZ106" i="171"/>
  <c r="CY106" i="171"/>
  <c r="CX106" i="171"/>
  <c r="CV106" i="171"/>
  <c r="BT106" i="171"/>
  <c r="BX106" i="171" s="1"/>
  <c r="BS106" i="171"/>
  <c r="BW106" i="171" s="1"/>
  <c r="BR106" i="171"/>
  <c r="BH106" i="171"/>
  <c r="BG106" i="171"/>
  <c r="BF106" i="171"/>
  <c r="BI106" i="171" s="1"/>
  <c r="BE106" i="171"/>
  <c r="BD106" i="171"/>
  <c r="BC106" i="171"/>
  <c r="BB106" i="171"/>
  <c r="BA106" i="171"/>
  <c r="AY106" i="171"/>
  <c r="AW106" i="171"/>
  <c r="AV106" i="171"/>
  <c r="AU106" i="171"/>
  <c r="AT106" i="171"/>
  <c r="AR106" i="171"/>
  <c r="AO106" i="171"/>
  <c r="AN106" i="171"/>
  <c r="AM106" i="171"/>
  <c r="AK106" i="171"/>
  <c r="AP106" i="171" s="1"/>
  <c r="AE106" i="171"/>
  <c r="AF106" i="171" s="1"/>
  <c r="AD106" i="171"/>
  <c r="Y106" i="171"/>
  <c r="X106" i="171"/>
  <c r="V106" i="171"/>
  <c r="F106" i="171"/>
  <c r="D106" i="171"/>
  <c r="C106" i="171"/>
  <c r="A106" i="171"/>
  <c r="FN105" i="171"/>
  <c r="FG105" i="171"/>
  <c r="FI105" i="171" s="1"/>
  <c r="FQ105" i="171" s="1"/>
  <c r="FB105" i="171"/>
  <c r="FA105" i="171"/>
  <c r="EZ105" i="171"/>
  <c r="FC105" i="171" s="1"/>
  <c r="EY105" i="171"/>
  <c r="ES105" i="171"/>
  <c r="ER105" i="171"/>
  <c r="EQ105" i="171"/>
  <c r="EO105" i="171"/>
  <c r="EN105" i="171"/>
  <c r="EM105" i="171"/>
  <c r="EF105" i="171"/>
  <c r="EJ105" i="171" s="1"/>
  <c r="EE105" i="171"/>
  <c r="EI105" i="171" s="1"/>
  <c r="ED105" i="171"/>
  <c r="EH105" i="171" s="1"/>
  <c r="DT105" i="171"/>
  <c r="DO105" i="171" s="1"/>
  <c r="DS105" i="171"/>
  <c r="DN105" i="171" s="1"/>
  <c r="DR105" i="171"/>
  <c r="DM105" i="171" s="1"/>
  <c r="DP105" i="171"/>
  <c r="DJ105" i="171"/>
  <c r="DE105" i="171" s="1"/>
  <c r="DI105" i="171"/>
  <c r="DD105" i="171" s="1"/>
  <c r="DH105" i="171"/>
  <c r="DC105" i="171" s="1"/>
  <c r="DF105" i="171"/>
  <c r="DA105" i="171"/>
  <c r="CZ105" i="171"/>
  <c r="CY105" i="171"/>
  <c r="CX105" i="171"/>
  <c r="CV105" i="171"/>
  <c r="BT105" i="171"/>
  <c r="BX105" i="171" s="1"/>
  <c r="BS105" i="171"/>
  <c r="BW105" i="171" s="1"/>
  <c r="BR105" i="171"/>
  <c r="BV105" i="171" s="1"/>
  <c r="BH105" i="171"/>
  <c r="BG105" i="171"/>
  <c r="BF105" i="171"/>
  <c r="BI105" i="171" s="1"/>
  <c r="BE105" i="171"/>
  <c r="BD105" i="171"/>
  <c r="BC105" i="171"/>
  <c r="BB105" i="171"/>
  <c r="BA105" i="171"/>
  <c r="AY105" i="171"/>
  <c r="AW105" i="171"/>
  <c r="AV105" i="171"/>
  <c r="AU105" i="171"/>
  <c r="AT105" i="171"/>
  <c r="AR105" i="171"/>
  <c r="AP105" i="171"/>
  <c r="AO105" i="171"/>
  <c r="AN105" i="171"/>
  <c r="AM105" i="171"/>
  <c r="AK105" i="171"/>
  <c r="AE105" i="171"/>
  <c r="AF105" i="171" s="1"/>
  <c r="AD105" i="171"/>
  <c r="AB105" i="171" s="1"/>
  <c r="FD105" i="171" s="1"/>
  <c r="Y105" i="171"/>
  <c r="CO105" i="171" s="1"/>
  <c r="X105" i="171"/>
  <c r="V105" i="171"/>
  <c r="F105" i="171"/>
  <c r="D105" i="171"/>
  <c r="C105" i="171"/>
  <c r="A105" i="171"/>
  <c r="FN104" i="171"/>
  <c r="FG104" i="171"/>
  <c r="FJ104" i="171" s="1"/>
  <c r="FR104" i="171" s="1"/>
  <c r="FB104" i="171"/>
  <c r="FA104" i="171"/>
  <c r="EZ104" i="171"/>
  <c r="FC104" i="171" s="1"/>
  <c r="EY104" i="171"/>
  <c r="ES104" i="171"/>
  <c r="ER104" i="171"/>
  <c r="EQ104" i="171"/>
  <c r="ET104" i="171" s="1"/>
  <c r="EO104" i="171"/>
  <c r="EN104" i="171"/>
  <c r="EM104" i="171"/>
  <c r="EF104" i="171"/>
  <c r="EJ104" i="171" s="1"/>
  <c r="EE104" i="171"/>
  <c r="ED104" i="171"/>
  <c r="EH104" i="171" s="1"/>
  <c r="DT104" i="171"/>
  <c r="DS104" i="171"/>
  <c r="DR104" i="171"/>
  <c r="DM104" i="171" s="1"/>
  <c r="DP104" i="171"/>
  <c r="DO104" i="171"/>
  <c r="DN104" i="171"/>
  <c r="DJ104" i="171"/>
  <c r="DE104" i="171" s="1"/>
  <c r="DI104" i="171"/>
  <c r="DD104" i="171" s="1"/>
  <c r="DH104" i="171"/>
  <c r="DC104" i="171" s="1"/>
  <c r="DF104" i="171"/>
  <c r="DA104" i="171"/>
  <c r="CZ104" i="171"/>
  <c r="CY104" i="171"/>
  <c r="CX104" i="171"/>
  <c r="CV104" i="171"/>
  <c r="BT104" i="171"/>
  <c r="BX104" i="171" s="1"/>
  <c r="BS104" i="171"/>
  <c r="BW104" i="171" s="1"/>
  <c r="BR104" i="171"/>
  <c r="BH104" i="171"/>
  <c r="BG104" i="171"/>
  <c r="BF104" i="171"/>
  <c r="BI104" i="171" s="1"/>
  <c r="BE104" i="171"/>
  <c r="BD104" i="171"/>
  <c r="BC104" i="171"/>
  <c r="BB104" i="171"/>
  <c r="BA104" i="171"/>
  <c r="AY104" i="171"/>
  <c r="AW104" i="171"/>
  <c r="AV104" i="171"/>
  <c r="AU104" i="171"/>
  <c r="AT104" i="171"/>
  <c r="AR104" i="171"/>
  <c r="AP104" i="171"/>
  <c r="AO104" i="171"/>
  <c r="AN104" i="171"/>
  <c r="AM104" i="171"/>
  <c r="AK104" i="171"/>
  <c r="AE104" i="171"/>
  <c r="AF104" i="171" s="1"/>
  <c r="AD104" i="171"/>
  <c r="Y104" i="171"/>
  <c r="X104" i="171"/>
  <c r="V104" i="171"/>
  <c r="F104" i="171"/>
  <c r="D104" i="171"/>
  <c r="C104" i="171"/>
  <c r="A104" i="171"/>
  <c r="FN103" i="171"/>
  <c r="FG103" i="171"/>
  <c r="FJ103" i="171" s="1"/>
  <c r="FR103" i="171" s="1"/>
  <c r="FB103" i="171"/>
  <c r="FA103" i="171"/>
  <c r="EZ103" i="171"/>
  <c r="EY103" i="171"/>
  <c r="ES103" i="171"/>
  <c r="ER103" i="171"/>
  <c r="EQ103" i="171"/>
  <c r="EO103" i="171"/>
  <c r="EN103" i="171"/>
  <c r="EM103" i="171"/>
  <c r="EF103" i="171"/>
  <c r="EJ103" i="171" s="1"/>
  <c r="EE103" i="171"/>
  <c r="EI103" i="171" s="1"/>
  <c r="ED103" i="171"/>
  <c r="EH103" i="171" s="1"/>
  <c r="DT103" i="171"/>
  <c r="DO103" i="171" s="1"/>
  <c r="DS103" i="171"/>
  <c r="DN103" i="171" s="1"/>
  <c r="DR103" i="171"/>
  <c r="DM103" i="171" s="1"/>
  <c r="DP103" i="171"/>
  <c r="DJ103" i="171"/>
  <c r="DE103" i="171" s="1"/>
  <c r="DI103" i="171"/>
  <c r="DD103" i="171" s="1"/>
  <c r="DH103" i="171"/>
  <c r="DC103" i="171" s="1"/>
  <c r="DF103" i="171"/>
  <c r="DA103" i="171"/>
  <c r="CZ103" i="171"/>
  <c r="CY103" i="171"/>
  <c r="CX103" i="171"/>
  <c r="CV103" i="171"/>
  <c r="BT103" i="171"/>
  <c r="BX103" i="171" s="1"/>
  <c r="BS103" i="171"/>
  <c r="BW103" i="171" s="1"/>
  <c r="BR103" i="171"/>
  <c r="BV103" i="171" s="1"/>
  <c r="BH103" i="171"/>
  <c r="BG103" i="171"/>
  <c r="BF103" i="171"/>
  <c r="BI103" i="171" s="1"/>
  <c r="BE103" i="171"/>
  <c r="BD103" i="171"/>
  <c r="BC103" i="171"/>
  <c r="BB103" i="171"/>
  <c r="BA103" i="171"/>
  <c r="AY103" i="171"/>
  <c r="AW103" i="171"/>
  <c r="AV103" i="171"/>
  <c r="AU103" i="171"/>
  <c r="AT103" i="171"/>
  <c r="AR103" i="171"/>
  <c r="AO103" i="171"/>
  <c r="AN103" i="171"/>
  <c r="AM103" i="171"/>
  <c r="AK103" i="171"/>
  <c r="AP103" i="171" s="1"/>
  <c r="AE103" i="171"/>
  <c r="AF103" i="171" s="1"/>
  <c r="AD103" i="171"/>
  <c r="AB103" i="171" s="1"/>
  <c r="FD103" i="171" s="1"/>
  <c r="Y103" i="171"/>
  <c r="X103" i="171"/>
  <c r="V103" i="171"/>
  <c r="F103" i="171"/>
  <c r="D103" i="171"/>
  <c r="C103" i="171"/>
  <c r="A103" i="171"/>
  <c r="FN102" i="171"/>
  <c r="FG102" i="171"/>
  <c r="FB102" i="171"/>
  <c r="FA102" i="171"/>
  <c r="EZ102" i="171"/>
  <c r="EY102" i="171"/>
  <c r="ES102" i="171"/>
  <c r="ER102" i="171"/>
  <c r="EQ102" i="171"/>
  <c r="ET102" i="171" s="1"/>
  <c r="EO102" i="171"/>
  <c r="EN102" i="171"/>
  <c r="EM102" i="171"/>
  <c r="EF102" i="171"/>
  <c r="EJ102" i="171" s="1"/>
  <c r="EE102" i="171"/>
  <c r="EI102" i="171" s="1"/>
  <c r="ED102" i="171"/>
  <c r="DT102" i="171"/>
  <c r="DO102" i="171" s="1"/>
  <c r="DS102" i="171"/>
  <c r="DN102" i="171" s="1"/>
  <c r="DR102" i="171"/>
  <c r="DM102" i="171" s="1"/>
  <c r="DP102" i="171"/>
  <c r="DJ102" i="171"/>
  <c r="DE102" i="171" s="1"/>
  <c r="DI102" i="171"/>
  <c r="DD102" i="171" s="1"/>
  <c r="DH102" i="171"/>
  <c r="DC102" i="171" s="1"/>
  <c r="DF102" i="171"/>
  <c r="DA102" i="171"/>
  <c r="CZ102" i="171"/>
  <c r="CY102" i="171"/>
  <c r="CX102" i="171"/>
  <c r="CV102" i="171"/>
  <c r="BT102" i="171"/>
  <c r="BX102" i="171" s="1"/>
  <c r="BS102" i="171"/>
  <c r="BW102" i="171" s="1"/>
  <c r="BR102" i="171"/>
  <c r="BV102" i="171" s="1"/>
  <c r="BH102" i="171"/>
  <c r="BG102" i="171"/>
  <c r="BF102" i="171"/>
  <c r="BE102" i="171"/>
  <c r="BD102" i="171"/>
  <c r="BC102" i="171"/>
  <c r="BB102" i="171"/>
  <c r="BA102" i="171"/>
  <c r="AY102" i="171"/>
  <c r="AW102" i="171"/>
  <c r="AV102" i="171"/>
  <c r="AU102" i="171"/>
  <c r="AT102" i="171"/>
  <c r="AR102" i="171"/>
  <c r="AO102" i="171"/>
  <c r="AN102" i="171"/>
  <c r="AM102" i="171"/>
  <c r="AK102" i="171"/>
  <c r="AP102" i="171" s="1"/>
  <c r="AE102" i="171"/>
  <c r="AF102" i="171" s="1"/>
  <c r="AD102" i="171"/>
  <c r="Y102" i="171"/>
  <c r="X102" i="171"/>
  <c r="V102" i="171"/>
  <c r="F102" i="171"/>
  <c r="D102" i="171"/>
  <c r="C102" i="171"/>
  <c r="A102" i="171"/>
  <c r="FN101" i="171"/>
  <c r="FG101" i="171"/>
  <c r="FC101" i="171"/>
  <c r="DU101" i="171" s="1"/>
  <c r="FB101" i="171"/>
  <c r="FA101" i="171"/>
  <c r="EZ101" i="171"/>
  <c r="EY101" i="171"/>
  <c r="ES101" i="171"/>
  <c r="ER101" i="171"/>
  <c r="EQ101" i="171"/>
  <c r="EO101" i="171"/>
  <c r="EN101" i="171"/>
  <c r="EM101" i="171"/>
  <c r="EF101" i="171"/>
  <c r="EJ101" i="171" s="1"/>
  <c r="EE101" i="171"/>
  <c r="EI101" i="171" s="1"/>
  <c r="ED101" i="171"/>
  <c r="EH101" i="171" s="1"/>
  <c r="DT101" i="171"/>
  <c r="DO101" i="171" s="1"/>
  <c r="DS101" i="171"/>
  <c r="DN101" i="171" s="1"/>
  <c r="DR101" i="171"/>
  <c r="DM101" i="171" s="1"/>
  <c r="DP101" i="171"/>
  <c r="DJ101" i="171"/>
  <c r="DE101" i="171" s="1"/>
  <c r="DI101" i="171"/>
  <c r="DH101" i="171"/>
  <c r="DF101" i="171"/>
  <c r="DD101" i="171"/>
  <c r="DC101" i="171"/>
  <c r="DA101" i="171"/>
  <c r="CZ101" i="171"/>
  <c r="CY101" i="171"/>
  <c r="CX101" i="171"/>
  <c r="CV101" i="171"/>
  <c r="BT101" i="171"/>
  <c r="BX101" i="171" s="1"/>
  <c r="BS101" i="171"/>
  <c r="BW101" i="171" s="1"/>
  <c r="BR101" i="171"/>
  <c r="BV101" i="171" s="1"/>
  <c r="BH101" i="171"/>
  <c r="BG101" i="171"/>
  <c r="BF101" i="171"/>
  <c r="BE101" i="171"/>
  <c r="BD101" i="171"/>
  <c r="BC101" i="171"/>
  <c r="BB101" i="171"/>
  <c r="BA101" i="171"/>
  <c r="AY101" i="171"/>
  <c r="AW101" i="171"/>
  <c r="AV101" i="171"/>
  <c r="AU101" i="171"/>
  <c r="AT101" i="171"/>
  <c r="AR101" i="171"/>
  <c r="AP101" i="171"/>
  <c r="AO101" i="171"/>
  <c r="AN101" i="171"/>
  <c r="AM101" i="171"/>
  <c r="AK101" i="171"/>
  <c r="AE101" i="171"/>
  <c r="AF101" i="171" s="1"/>
  <c r="AD101" i="171"/>
  <c r="AB101" i="171" s="1"/>
  <c r="FD101" i="171" s="1"/>
  <c r="Y101" i="171"/>
  <c r="X101" i="171"/>
  <c r="V101" i="171"/>
  <c r="F101" i="171"/>
  <c r="D101" i="171"/>
  <c r="C101" i="171"/>
  <c r="A101" i="171"/>
  <c r="FN100" i="171"/>
  <c r="FG100" i="171"/>
  <c r="FB100" i="171"/>
  <c r="FA100" i="171"/>
  <c r="EZ100" i="171"/>
  <c r="EY100" i="171"/>
  <c r="ES100" i="171"/>
  <c r="ER100" i="171"/>
  <c r="EQ100" i="171"/>
  <c r="EO100" i="171"/>
  <c r="EN100" i="171"/>
  <c r="EM100" i="171"/>
  <c r="EF100" i="171"/>
  <c r="EJ100" i="171" s="1"/>
  <c r="EE100" i="171"/>
  <c r="EI100" i="171" s="1"/>
  <c r="ED100" i="171"/>
  <c r="EH100" i="171" s="1"/>
  <c r="DT100" i="171"/>
  <c r="DO100" i="171" s="1"/>
  <c r="DS100" i="171"/>
  <c r="DN100" i="171" s="1"/>
  <c r="DR100" i="171"/>
  <c r="DP100" i="171"/>
  <c r="DM100" i="171"/>
  <c r="DJ100" i="171"/>
  <c r="DE100" i="171" s="1"/>
  <c r="DI100" i="171"/>
  <c r="DD100" i="171" s="1"/>
  <c r="DH100" i="171"/>
  <c r="DC100" i="171" s="1"/>
  <c r="DF100" i="171"/>
  <c r="DA100" i="171"/>
  <c r="CZ100" i="171"/>
  <c r="CY100" i="171"/>
  <c r="CX100" i="171"/>
  <c r="CV100" i="171"/>
  <c r="BT100" i="171"/>
  <c r="BS100" i="171"/>
  <c r="BW100" i="171" s="1"/>
  <c r="BR100" i="171"/>
  <c r="BV100" i="171" s="1"/>
  <c r="BH100" i="171"/>
  <c r="BG100" i="171"/>
  <c r="BF100" i="171"/>
  <c r="BI100" i="171" s="1"/>
  <c r="BE100" i="171"/>
  <c r="BD100" i="171"/>
  <c r="BC100" i="171"/>
  <c r="BB100" i="171"/>
  <c r="BA100" i="171"/>
  <c r="AY100" i="171"/>
  <c r="AW100" i="171"/>
  <c r="AV100" i="171"/>
  <c r="AU100" i="171"/>
  <c r="AT100" i="171"/>
  <c r="AR100" i="171"/>
  <c r="AP100" i="171"/>
  <c r="AO100" i="171"/>
  <c r="AN100" i="171"/>
  <c r="AM100" i="171"/>
  <c r="AK100" i="171"/>
  <c r="AE100" i="171"/>
  <c r="AF100" i="171" s="1"/>
  <c r="AD100" i="171"/>
  <c r="Y100" i="171"/>
  <c r="X100" i="171"/>
  <c r="V100" i="171"/>
  <c r="F100" i="171"/>
  <c r="D100" i="171"/>
  <c r="C100" i="171"/>
  <c r="A100" i="171"/>
  <c r="FN99" i="171"/>
  <c r="FG99" i="171"/>
  <c r="FI99" i="171" s="1"/>
  <c r="FQ99" i="171" s="1"/>
  <c r="FB99" i="171"/>
  <c r="FA99" i="171"/>
  <c r="EZ99" i="171"/>
  <c r="FC99" i="171" s="1"/>
  <c r="EY99" i="171"/>
  <c r="ES99" i="171"/>
  <c r="ET99" i="171" s="1"/>
  <c r="ER99" i="171"/>
  <c r="EQ99" i="171"/>
  <c r="EO99" i="171"/>
  <c r="EN99" i="171"/>
  <c r="EM99" i="171"/>
  <c r="EF99" i="171"/>
  <c r="EJ99" i="171" s="1"/>
  <c r="EE99" i="171"/>
  <c r="EI99" i="171" s="1"/>
  <c r="ED99" i="171"/>
  <c r="EH99" i="171" s="1"/>
  <c r="DT99" i="171"/>
  <c r="DO99" i="171" s="1"/>
  <c r="DS99" i="171"/>
  <c r="DN99" i="171" s="1"/>
  <c r="DR99" i="171"/>
  <c r="DM99" i="171" s="1"/>
  <c r="DP99" i="171"/>
  <c r="DJ99" i="171"/>
  <c r="DE99" i="171" s="1"/>
  <c r="DI99" i="171"/>
  <c r="DD99" i="171" s="1"/>
  <c r="DH99" i="171"/>
  <c r="DC99" i="171" s="1"/>
  <c r="DF99" i="171"/>
  <c r="DA99" i="171"/>
  <c r="CZ99" i="171"/>
  <c r="CY99" i="171"/>
  <c r="CX99" i="171"/>
  <c r="CV99" i="171"/>
  <c r="BT99" i="171"/>
  <c r="BX99" i="171" s="1"/>
  <c r="BS99" i="171"/>
  <c r="BW99" i="171" s="1"/>
  <c r="BR99" i="171"/>
  <c r="BH99" i="171"/>
  <c r="BG99" i="171"/>
  <c r="BF99" i="171"/>
  <c r="BE99" i="171"/>
  <c r="BD99" i="171"/>
  <c r="BC99" i="171"/>
  <c r="BB99" i="171"/>
  <c r="BA99" i="171"/>
  <c r="AY99" i="171"/>
  <c r="AW99" i="171"/>
  <c r="AV99" i="171"/>
  <c r="AU99" i="171"/>
  <c r="AT99" i="171"/>
  <c r="AR99" i="171"/>
  <c r="AP99" i="171"/>
  <c r="AO99" i="171"/>
  <c r="AN99" i="171"/>
  <c r="AM99" i="171"/>
  <c r="AK99" i="171"/>
  <c r="AE99" i="171"/>
  <c r="AF99" i="171" s="1"/>
  <c r="AD99" i="171"/>
  <c r="AB99" i="171" s="1"/>
  <c r="FD99" i="171" s="1"/>
  <c r="Y99" i="171"/>
  <c r="X99" i="171"/>
  <c r="V99" i="171"/>
  <c r="F99" i="171"/>
  <c r="D99" i="171"/>
  <c r="C99" i="171"/>
  <c r="A99" i="171"/>
  <c r="FN98" i="171"/>
  <c r="FG98" i="171"/>
  <c r="FB98" i="171"/>
  <c r="FA98" i="171"/>
  <c r="EZ98" i="171"/>
  <c r="EY98" i="171"/>
  <c r="ES98" i="171"/>
  <c r="ER98" i="171"/>
  <c r="ET98" i="171" s="1"/>
  <c r="EQ98" i="171"/>
  <c r="EO98" i="171"/>
  <c r="EN98" i="171"/>
  <c r="EM98" i="171"/>
  <c r="EF98" i="171"/>
  <c r="EE98" i="171"/>
  <c r="EI98" i="171" s="1"/>
  <c r="ED98" i="171"/>
  <c r="EH98" i="171" s="1"/>
  <c r="DT98" i="171"/>
  <c r="DS98" i="171"/>
  <c r="DN98" i="171" s="1"/>
  <c r="DR98" i="171"/>
  <c r="DM98" i="171" s="1"/>
  <c r="DP98" i="171"/>
  <c r="DO98" i="171"/>
  <c r="DJ98" i="171"/>
  <c r="DE98" i="171" s="1"/>
  <c r="DI98" i="171"/>
  <c r="DD98" i="171" s="1"/>
  <c r="DH98" i="171"/>
  <c r="DC98" i="171" s="1"/>
  <c r="DF98" i="171"/>
  <c r="DA98" i="171"/>
  <c r="CZ98" i="171"/>
  <c r="CY98" i="171"/>
  <c r="CX98" i="171"/>
  <c r="CV98" i="171"/>
  <c r="BT98" i="171"/>
  <c r="BX98" i="171" s="1"/>
  <c r="BS98" i="171"/>
  <c r="BW98" i="171" s="1"/>
  <c r="BR98" i="171"/>
  <c r="BH98" i="171"/>
  <c r="BG98" i="171"/>
  <c r="BF98" i="171"/>
  <c r="BE98" i="171"/>
  <c r="BD98" i="171"/>
  <c r="BC98" i="171"/>
  <c r="BB98" i="171"/>
  <c r="BA98" i="171"/>
  <c r="AY98" i="171"/>
  <c r="AW98" i="171"/>
  <c r="AV98" i="171"/>
  <c r="AU98" i="171"/>
  <c r="AT98" i="171"/>
  <c r="AR98" i="171"/>
  <c r="AP98" i="171"/>
  <c r="AO98" i="171"/>
  <c r="AN98" i="171"/>
  <c r="AM98" i="171"/>
  <c r="AK98" i="171"/>
  <c r="AE98" i="171"/>
  <c r="AF98" i="171" s="1"/>
  <c r="AD98" i="171"/>
  <c r="Y98" i="171"/>
  <c r="X98" i="171"/>
  <c r="V98" i="171"/>
  <c r="F98" i="171"/>
  <c r="D98" i="171"/>
  <c r="C98" i="171"/>
  <c r="A98" i="171"/>
  <c r="FN97" i="171"/>
  <c r="FG97" i="171"/>
  <c r="FB97" i="171"/>
  <c r="FA97" i="171"/>
  <c r="EZ97" i="171"/>
  <c r="EY97" i="171"/>
  <c r="ES97" i="171"/>
  <c r="ER97" i="171"/>
  <c r="EQ97" i="171"/>
  <c r="EO97" i="171"/>
  <c r="EN97" i="171"/>
  <c r="EM97" i="171"/>
  <c r="EF97" i="171"/>
  <c r="EJ97" i="171" s="1"/>
  <c r="EE97" i="171"/>
  <c r="EI97" i="171" s="1"/>
  <c r="ED97" i="171"/>
  <c r="EH97" i="171" s="1"/>
  <c r="DT97" i="171"/>
  <c r="DO97" i="171" s="1"/>
  <c r="DS97" i="171"/>
  <c r="DN97" i="171" s="1"/>
  <c r="DR97" i="171"/>
  <c r="DM97" i="171" s="1"/>
  <c r="DP97" i="171"/>
  <c r="DJ97" i="171"/>
  <c r="DE97" i="171" s="1"/>
  <c r="DI97" i="171"/>
  <c r="DD97" i="171" s="1"/>
  <c r="DH97" i="171"/>
  <c r="DC97" i="171" s="1"/>
  <c r="DF97" i="171"/>
  <c r="DA97" i="171"/>
  <c r="CZ97" i="171"/>
  <c r="CY97" i="171"/>
  <c r="CX97" i="171"/>
  <c r="CV97" i="171"/>
  <c r="BT97" i="171"/>
  <c r="BX97" i="171" s="1"/>
  <c r="BS97" i="171"/>
  <c r="BW97" i="171" s="1"/>
  <c r="BR97" i="171"/>
  <c r="BH97" i="171"/>
  <c r="BG97" i="171"/>
  <c r="BF97" i="171"/>
  <c r="BI97" i="171" s="1"/>
  <c r="BE97" i="171"/>
  <c r="BD97" i="171"/>
  <c r="BC97" i="171"/>
  <c r="BB97" i="171"/>
  <c r="BA97" i="171"/>
  <c r="AY97" i="171"/>
  <c r="AW97" i="171"/>
  <c r="AV97" i="171"/>
  <c r="AU97" i="171"/>
  <c r="AT97" i="171"/>
  <c r="AR97" i="171"/>
  <c r="AP97" i="171"/>
  <c r="AO97" i="171"/>
  <c r="AN97" i="171"/>
  <c r="AM97" i="171"/>
  <c r="AK97" i="171"/>
  <c r="AE97" i="171"/>
  <c r="AF97" i="171" s="1"/>
  <c r="AD97" i="171"/>
  <c r="Y97" i="171"/>
  <c r="X97" i="171"/>
  <c r="V97" i="171"/>
  <c r="F97" i="171"/>
  <c r="D97" i="171"/>
  <c r="C97" i="171"/>
  <c r="A97" i="171"/>
  <c r="FN96" i="171"/>
  <c r="FG96" i="171"/>
  <c r="FI96" i="171" s="1"/>
  <c r="FQ96" i="171" s="1"/>
  <c r="FB96" i="171"/>
  <c r="FC96" i="171" s="1"/>
  <c r="FA96" i="171"/>
  <c r="EZ96" i="171"/>
  <c r="EY96" i="171"/>
  <c r="ES96" i="171"/>
  <c r="ER96" i="171"/>
  <c r="EQ96" i="171"/>
  <c r="ET96" i="171" s="1"/>
  <c r="EO96" i="171"/>
  <c r="EN96" i="171"/>
  <c r="EM96" i="171"/>
  <c r="EF96" i="171"/>
  <c r="EJ96" i="171" s="1"/>
  <c r="EE96" i="171"/>
  <c r="EI96" i="171" s="1"/>
  <c r="ED96" i="171"/>
  <c r="DT96" i="171"/>
  <c r="DO96" i="171" s="1"/>
  <c r="DS96" i="171"/>
  <c r="DN96" i="171" s="1"/>
  <c r="DR96" i="171"/>
  <c r="DM96" i="171" s="1"/>
  <c r="DP96" i="171"/>
  <c r="DJ96" i="171"/>
  <c r="DE96" i="171" s="1"/>
  <c r="DI96" i="171"/>
  <c r="DD96" i="171" s="1"/>
  <c r="DH96" i="171"/>
  <c r="DF96" i="171"/>
  <c r="DC96" i="171"/>
  <c r="DA96" i="171"/>
  <c r="CZ96" i="171"/>
  <c r="CY96" i="171"/>
  <c r="CX96" i="171"/>
  <c r="CV96" i="171"/>
  <c r="BT96" i="171"/>
  <c r="BX96" i="171" s="1"/>
  <c r="BS96" i="171"/>
  <c r="BR96" i="171"/>
  <c r="BV96" i="171" s="1"/>
  <c r="BH96" i="171"/>
  <c r="BG96" i="171"/>
  <c r="BF96" i="171"/>
  <c r="BE96" i="171"/>
  <c r="BD96" i="171"/>
  <c r="BC96" i="171"/>
  <c r="BB96" i="171"/>
  <c r="BA96" i="171"/>
  <c r="AY96" i="171"/>
  <c r="AW96" i="171"/>
  <c r="AV96" i="171"/>
  <c r="AU96" i="171"/>
  <c r="AT96" i="171"/>
  <c r="AR96" i="171"/>
  <c r="AP96" i="171"/>
  <c r="AO96" i="171"/>
  <c r="AN96" i="171"/>
  <c r="AM96" i="171"/>
  <c r="AK96" i="171"/>
  <c r="AE96" i="171"/>
  <c r="AF96" i="171" s="1"/>
  <c r="AD96" i="171"/>
  <c r="Y96" i="171"/>
  <c r="X96" i="171"/>
  <c r="V96" i="171"/>
  <c r="F96" i="171"/>
  <c r="D96" i="171"/>
  <c r="C96" i="171"/>
  <c r="A96" i="171"/>
  <c r="FN95" i="171"/>
  <c r="FG95" i="171"/>
  <c r="FH95" i="171" s="1"/>
  <c r="FB95" i="171"/>
  <c r="FA95" i="171"/>
  <c r="EZ95" i="171"/>
  <c r="FC95" i="171" s="1"/>
  <c r="EY95" i="171"/>
  <c r="ES95" i="171"/>
  <c r="ER95" i="171"/>
  <c r="EQ95" i="171"/>
  <c r="EO95" i="171"/>
  <c r="EN95" i="171"/>
  <c r="EM95" i="171"/>
  <c r="EF95" i="171"/>
  <c r="EJ95" i="171" s="1"/>
  <c r="EE95" i="171"/>
  <c r="EI95" i="171" s="1"/>
  <c r="ED95" i="171"/>
  <c r="DT95" i="171"/>
  <c r="DO95" i="171" s="1"/>
  <c r="DS95" i="171"/>
  <c r="DN95" i="171" s="1"/>
  <c r="DR95" i="171"/>
  <c r="DM95" i="171" s="1"/>
  <c r="DP95" i="171"/>
  <c r="DJ95" i="171"/>
  <c r="DE95" i="171" s="1"/>
  <c r="DI95" i="171"/>
  <c r="DD95" i="171" s="1"/>
  <c r="DH95" i="171"/>
  <c r="DF95" i="171"/>
  <c r="DC95" i="171"/>
  <c r="DA95" i="171"/>
  <c r="CZ95" i="171"/>
  <c r="CY95" i="171"/>
  <c r="CX95" i="171"/>
  <c r="CV95" i="171"/>
  <c r="BT95" i="171"/>
  <c r="BS95" i="171"/>
  <c r="BW95" i="171" s="1"/>
  <c r="BR95" i="171"/>
  <c r="BV95" i="171" s="1"/>
  <c r="BH95" i="171"/>
  <c r="BG95" i="171"/>
  <c r="BF95" i="171"/>
  <c r="BE95" i="171"/>
  <c r="BD95" i="171"/>
  <c r="BC95" i="171"/>
  <c r="BB95" i="171"/>
  <c r="BA95" i="171"/>
  <c r="AY95" i="171"/>
  <c r="AW95" i="171"/>
  <c r="AV95" i="171"/>
  <c r="AU95" i="171"/>
  <c r="AT95" i="171"/>
  <c r="AR95" i="171"/>
  <c r="AP95" i="171"/>
  <c r="AO95" i="171"/>
  <c r="AN95" i="171"/>
  <c r="AM95" i="171"/>
  <c r="AK95" i="171"/>
  <c r="AE95" i="171"/>
  <c r="AF95" i="171" s="1"/>
  <c r="AD95" i="171"/>
  <c r="AB95" i="171" s="1"/>
  <c r="FD95" i="171" s="1"/>
  <c r="Y95" i="171"/>
  <c r="X95" i="171"/>
  <c r="V95" i="171"/>
  <c r="F95" i="171"/>
  <c r="D95" i="171"/>
  <c r="C95" i="171"/>
  <c r="A95" i="171"/>
  <c r="FN94" i="171"/>
  <c r="FG94" i="171"/>
  <c r="FB94" i="171"/>
  <c r="FA94" i="171"/>
  <c r="EZ94" i="171"/>
  <c r="FC94" i="171" s="1"/>
  <c r="DU94" i="171" s="1"/>
  <c r="EY94" i="171"/>
  <c r="ES94" i="171"/>
  <c r="ER94" i="171"/>
  <c r="EQ94" i="171"/>
  <c r="EO94" i="171"/>
  <c r="EN94" i="171"/>
  <c r="EM94" i="171"/>
  <c r="EF94" i="171"/>
  <c r="EJ94" i="171" s="1"/>
  <c r="EE94" i="171"/>
  <c r="ED94" i="171"/>
  <c r="EH94" i="171" s="1"/>
  <c r="DT94" i="171"/>
  <c r="DO94" i="171" s="1"/>
  <c r="DS94" i="171"/>
  <c r="DN94" i="171" s="1"/>
  <c r="DR94" i="171"/>
  <c r="DM94" i="171" s="1"/>
  <c r="DP94" i="171"/>
  <c r="DJ94" i="171"/>
  <c r="DI94" i="171"/>
  <c r="DD94" i="171" s="1"/>
  <c r="DH94" i="171"/>
  <c r="DC94" i="171" s="1"/>
  <c r="DF94" i="171"/>
  <c r="DE94" i="171"/>
  <c r="DA94" i="171"/>
  <c r="CZ94" i="171"/>
  <c r="CY94" i="171"/>
  <c r="CX94" i="171"/>
  <c r="CV94" i="171"/>
  <c r="BT94" i="171"/>
  <c r="BX94" i="171" s="1"/>
  <c r="BS94" i="171"/>
  <c r="BW94" i="171" s="1"/>
  <c r="BR94" i="171"/>
  <c r="BV94" i="171" s="1"/>
  <c r="BH94" i="171"/>
  <c r="BG94" i="171"/>
  <c r="BF94" i="171"/>
  <c r="BI94" i="171" s="1"/>
  <c r="BE94" i="171"/>
  <c r="BD94" i="171"/>
  <c r="BC94" i="171"/>
  <c r="BB94" i="171"/>
  <c r="BA94" i="171"/>
  <c r="AY94" i="171"/>
  <c r="AW94" i="171"/>
  <c r="AV94" i="171"/>
  <c r="AU94" i="171"/>
  <c r="AT94" i="171"/>
  <c r="AR94" i="171"/>
  <c r="AO94" i="171"/>
  <c r="AN94" i="171"/>
  <c r="AM94" i="171"/>
  <c r="AK94" i="171"/>
  <c r="AP94" i="171" s="1"/>
  <c r="AE94" i="171"/>
  <c r="AF94" i="171" s="1"/>
  <c r="AD94" i="171"/>
  <c r="Y94" i="171"/>
  <c r="X94" i="171"/>
  <c r="V94" i="171"/>
  <c r="F94" i="171"/>
  <c r="D94" i="171"/>
  <c r="C94" i="171"/>
  <c r="A94" i="171"/>
  <c r="FN93" i="171"/>
  <c r="FG93" i="171"/>
  <c r="FI93" i="171" s="1"/>
  <c r="FQ93" i="171" s="1"/>
  <c r="FB93" i="171"/>
  <c r="FA93" i="171"/>
  <c r="EZ93" i="171"/>
  <c r="EY93" i="171"/>
  <c r="ES93" i="171"/>
  <c r="ER93" i="171"/>
  <c r="EQ93" i="171"/>
  <c r="EO93" i="171"/>
  <c r="EN93" i="171"/>
  <c r="EM93" i="171"/>
  <c r="EF93" i="171"/>
  <c r="EE93" i="171"/>
  <c r="EI93" i="171" s="1"/>
  <c r="ED93" i="171"/>
  <c r="EH93" i="171" s="1"/>
  <c r="DT93" i="171"/>
  <c r="DO93" i="171" s="1"/>
  <c r="DS93" i="171"/>
  <c r="DN93" i="171" s="1"/>
  <c r="DR93" i="171"/>
  <c r="DP93" i="171"/>
  <c r="DM93" i="171"/>
  <c r="DJ93" i="171"/>
  <c r="DI93" i="171"/>
  <c r="DD93" i="171" s="1"/>
  <c r="DH93" i="171"/>
  <c r="DC93" i="171" s="1"/>
  <c r="DF93" i="171"/>
  <c r="DE93" i="171"/>
  <c r="DA93" i="171"/>
  <c r="CZ93" i="171"/>
  <c r="CY93" i="171"/>
  <c r="CX93" i="171"/>
  <c r="CV93" i="171"/>
  <c r="BT93" i="171"/>
  <c r="BX93" i="171" s="1"/>
  <c r="BS93" i="171"/>
  <c r="BW93" i="171" s="1"/>
  <c r="BR93" i="171"/>
  <c r="BH93" i="171"/>
  <c r="BG93" i="171"/>
  <c r="BF93" i="171"/>
  <c r="BI93" i="171" s="1"/>
  <c r="BE93" i="171"/>
  <c r="BD93" i="171"/>
  <c r="BC93" i="171"/>
  <c r="BB93" i="171"/>
  <c r="BA93" i="171"/>
  <c r="AY93" i="171"/>
  <c r="AW93" i="171"/>
  <c r="AV93" i="171"/>
  <c r="AU93" i="171"/>
  <c r="AT93" i="171"/>
  <c r="AR93" i="171"/>
  <c r="AO93" i="171"/>
  <c r="AN93" i="171"/>
  <c r="AM93" i="171"/>
  <c r="AK93" i="171"/>
  <c r="AP93" i="171" s="1"/>
  <c r="AE93" i="171"/>
  <c r="AF93" i="171" s="1"/>
  <c r="AD93" i="171"/>
  <c r="AB93" i="171" s="1"/>
  <c r="FD93" i="171" s="1"/>
  <c r="Y93" i="171"/>
  <c r="X93" i="171"/>
  <c r="V93" i="171"/>
  <c r="F93" i="171"/>
  <c r="D93" i="171"/>
  <c r="C93" i="171"/>
  <c r="A93" i="171"/>
  <c r="FN92" i="171"/>
  <c r="FG92" i="171"/>
  <c r="FB92" i="171"/>
  <c r="FA92" i="171"/>
  <c r="EZ92" i="171"/>
  <c r="EY92" i="171"/>
  <c r="ES92" i="171"/>
  <c r="ER92" i="171"/>
  <c r="EQ92" i="171"/>
  <c r="EO92" i="171"/>
  <c r="EN92" i="171"/>
  <c r="EM92" i="171"/>
  <c r="EF92" i="171"/>
  <c r="EJ92" i="171" s="1"/>
  <c r="EE92" i="171"/>
  <c r="EI92" i="171" s="1"/>
  <c r="ED92" i="171"/>
  <c r="EH92" i="171" s="1"/>
  <c r="DT92" i="171"/>
  <c r="DO92" i="171" s="1"/>
  <c r="DS92" i="171"/>
  <c r="DR92" i="171"/>
  <c r="DM92" i="171" s="1"/>
  <c r="DP92" i="171"/>
  <c r="DN92" i="171"/>
  <c r="DJ92" i="171"/>
  <c r="DE92" i="171" s="1"/>
  <c r="DI92" i="171"/>
  <c r="DD92" i="171" s="1"/>
  <c r="DH92" i="171"/>
  <c r="DC92" i="171" s="1"/>
  <c r="DF92" i="171"/>
  <c r="DA92" i="171"/>
  <c r="CZ92" i="171"/>
  <c r="CY92" i="171"/>
  <c r="CX92" i="171"/>
  <c r="CV92" i="171"/>
  <c r="BT92" i="171"/>
  <c r="BX92" i="171" s="1"/>
  <c r="BS92" i="171"/>
  <c r="BW92" i="171" s="1"/>
  <c r="BR92" i="171"/>
  <c r="BH92" i="171"/>
  <c r="BG92" i="171"/>
  <c r="BF92" i="171"/>
  <c r="BE92" i="171"/>
  <c r="BD92" i="171"/>
  <c r="BC92" i="171"/>
  <c r="BB92" i="171"/>
  <c r="BA92" i="171"/>
  <c r="AY92" i="171"/>
  <c r="AW92" i="171"/>
  <c r="AV92" i="171"/>
  <c r="AU92" i="171"/>
  <c r="AT92" i="171"/>
  <c r="AR92" i="171"/>
  <c r="AO92" i="171"/>
  <c r="AN92" i="171"/>
  <c r="AM92" i="171"/>
  <c r="AK92" i="171"/>
  <c r="AP92" i="171" s="1"/>
  <c r="AE92" i="171"/>
  <c r="AF92" i="171" s="1"/>
  <c r="AD92" i="171"/>
  <c r="Y92" i="171"/>
  <c r="X92" i="171"/>
  <c r="V92" i="171"/>
  <c r="F92" i="171"/>
  <c r="D92" i="171"/>
  <c r="C92" i="171"/>
  <c r="A92" i="171"/>
  <c r="FN91" i="171"/>
  <c r="FG91" i="171"/>
  <c r="FB91" i="171"/>
  <c r="FA91" i="171"/>
  <c r="FC91" i="171" s="1"/>
  <c r="EZ91" i="171"/>
  <c r="EY91" i="171"/>
  <c r="ES91" i="171"/>
  <c r="ER91" i="171"/>
  <c r="EQ91" i="171"/>
  <c r="ET91" i="171" s="1"/>
  <c r="EO91" i="171"/>
  <c r="EN91" i="171"/>
  <c r="EM91" i="171"/>
  <c r="EF91" i="171"/>
  <c r="EJ91" i="171" s="1"/>
  <c r="EE91" i="171"/>
  <c r="EI91" i="171" s="1"/>
  <c r="ED91" i="171"/>
  <c r="DT91" i="171"/>
  <c r="DO91" i="171" s="1"/>
  <c r="DS91" i="171"/>
  <c r="DN91" i="171" s="1"/>
  <c r="DR91" i="171"/>
  <c r="DM91" i="171" s="1"/>
  <c r="DP91" i="171"/>
  <c r="DJ91" i="171"/>
  <c r="DE91" i="171" s="1"/>
  <c r="DI91" i="171"/>
  <c r="DD91" i="171" s="1"/>
  <c r="DH91" i="171"/>
  <c r="DC91" i="171" s="1"/>
  <c r="DF91" i="171"/>
  <c r="DA91" i="171"/>
  <c r="CZ91" i="171"/>
  <c r="CY91" i="171"/>
  <c r="CX91" i="171"/>
  <c r="CV91" i="171"/>
  <c r="BT91" i="171"/>
  <c r="BX91" i="171" s="1"/>
  <c r="BS91" i="171"/>
  <c r="BW91" i="171" s="1"/>
  <c r="BR91" i="171"/>
  <c r="BH91" i="171"/>
  <c r="BG91" i="171"/>
  <c r="BF91" i="171"/>
  <c r="BE91" i="171"/>
  <c r="BD91" i="171"/>
  <c r="BC91" i="171"/>
  <c r="BB91" i="171"/>
  <c r="BA91" i="171"/>
  <c r="AY91" i="171"/>
  <c r="AW91" i="171"/>
  <c r="AV91" i="171"/>
  <c r="AU91" i="171"/>
  <c r="AT91" i="171"/>
  <c r="AR91" i="171"/>
  <c r="AO91" i="171"/>
  <c r="AN91" i="171"/>
  <c r="AM91" i="171"/>
  <c r="AK91" i="171"/>
  <c r="AP91" i="171" s="1"/>
  <c r="AE91" i="171"/>
  <c r="AF91" i="171" s="1"/>
  <c r="AD91" i="171"/>
  <c r="Y91" i="171"/>
  <c r="AG91" i="171" s="1"/>
  <c r="X91" i="171"/>
  <c r="V91" i="171"/>
  <c r="F91" i="171"/>
  <c r="D91" i="171"/>
  <c r="C91" i="171"/>
  <c r="A91" i="171"/>
  <c r="FN90" i="171"/>
  <c r="FG90" i="171"/>
  <c r="FI90" i="171" s="1"/>
  <c r="FQ90" i="171" s="1"/>
  <c r="FB90" i="171"/>
  <c r="FA90" i="171"/>
  <c r="EZ90" i="171"/>
  <c r="EY90" i="171"/>
  <c r="ES90" i="171"/>
  <c r="ER90" i="171"/>
  <c r="EQ90" i="171"/>
  <c r="EO90" i="171"/>
  <c r="EN90" i="171"/>
  <c r="EM90" i="171"/>
  <c r="EF90" i="171"/>
  <c r="EJ90" i="171" s="1"/>
  <c r="EE90" i="171"/>
  <c r="EI90" i="171" s="1"/>
  <c r="ED90" i="171"/>
  <c r="DT90" i="171"/>
  <c r="DO90" i="171" s="1"/>
  <c r="DS90" i="171"/>
  <c r="DN90" i="171" s="1"/>
  <c r="DR90" i="171"/>
  <c r="DM90" i="171" s="1"/>
  <c r="DP90" i="171"/>
  <c r="DJ90" i="171"/>
  <c r="DE90" i="171" s="1"/>
  <c r="DI90" i="171"/>
  <c r="DD90" i="171" s="1"/>
  <c r="DH90" i="171"/>
  <c r="DF90" i="171"/>
  <c r="DC90" i="171"/>
  <c r="DA90" i="171"/>
  <c r="CZ90" i="171"/>
  <c r="CY90" i="171"/>
  <c r="CX90" i="171"/>
  <c r="CV90" i="171"/>
  <c r="BT90" i="171"/>
  <c r="BX90" i="171" s="1"/>
  <c r="BS90" i="171"/>
  <c r="BR90" i="171"/>
  <c r="BV90" i="171" s="1"/>
  <c r="BH90" i="171"/>
  <c r="BG90" i="171"/>
  <c r="BF90" i="171"/>
  <c r="BE90" i="171"/>
  <c r="BD90" i="171"/>
  <c r="BC90" i="171"/>
  <c r="BB90" i="171"/>
  <c r="BA90" i="171"/>
  <c r="AY90" i="171"/>
  <c r="AW90" i="171"/>
  <c r="AV90" i="171"/>
  <c r="AU90" i="171"/>
  <c r="AT90" i="171"/>
  <c r="AR90" i="171"/>
  <c r="AO90" i="171"/>
  <c r="AN90" i="171"/>
  <c r="AM90" i="171"/>
  <c r="AK90" i="171"/>
  <c r="AP90" i="171" s="1"/>
  <c r="AE90" i="171"/>
  <c r="AF90" i="171" s="1"/>
  <c r="AD90" i="171"/>
  <c r="Y90" i="171"/>
  <c r="X90" i="171"/>
  <c r="V90" i="171"/>
  <c r="F90" i="171"/>
  <c r="D90" i="171"/>
  <c r="C90" i="171"/>
  <c r="A90" i="171"/>
  <c r="FN89" i="171"/>
  <c r="FG89" i="171"/>
  <c r="FJ89" i="171" s="1"/>
  <c r="FR89" i="171" s="1"/>
  <c r="FB89" i="171"/>
  <c r="FA89" i="171"/>
  <c r="EZ89" i="171"/>
  <c r="FC89" i="171" s="1"/>
  <c r="EY89" i="171"/>
  <c r="ES89" i="171"/>
  <c r="ER89" i="171"/>
  <c r="EQ89" i="171"/>
  <c r="EO89" i="171"/>
  <c r="EN89" i="171"/>
  <c r="EM89" i="171"/>
  <c r="EF89" i="171"/>
  <c r="EJ89" i="171" s="1"/>
  <c r="EE89" i="171"/>
  <c r="EI89" i="171" s="1"/>
  <c r="ED89" i="171"/>
  <c r="DT89" i="171"/>
  <c r="DO89" i="171" s="1"/>
  <c r="DS89" i="171"/>
  <c r="DN89" i="171" s="1"/>
  <c r="DR89" i="171"/>
  <c r="DM89" i="171" s="1"/>
  <c r="DP89" i="171"/>
  <c r="DJ89" i="171"/>
  <c r="DE89" i="171" s="1"/>
  <c r="DI89" i="171"/>
  <c r="DD89" i="171" s="1"/>
  <c r="DH89" i="171"/>
  <c r="DF89" i="171"/>
  <c r="DC89" i="171"/>
  <c r="DA89" i="171"/>
  <c r="CZ89" i="171"/>
  <c r="CY89" i="171"/>
  <c r="CX89" i="171"/>
  <c r="CV89" i="171"/>
  <c r="BT89" i="171"/>
  <c r="BS89" i="171"/>
  <c r="BW89" i="171" s="1"/>
  <c r="BR89" i="171"/>
  <c r="BV89" i="171" s="1"/>
  <c r="BH89" i="171"/>
  <c r="BG89" i="171"/>
  <c r="BF89" i="171"/>
  <c r="BE89" i="171"/>
  <c r="BD89" i="171"/>
  <c r="BC89" i="171"/>
  <c r="BB89" i="171"/>
  <c r="BA89" i="171"/>
  <c r="AY89" i="171"/>
  <c r="AW89" i="171"/>
  <c r="AV89" i="171"/>
  <c r="AU89" i="171"/>
  <c r="AT89" i="171"/>
  <c r="AR89" i="171"/>
  <c r="AO89" i="171"/>
  <c r="AN89" i="171"/>
  <c r="AM89" i="171"/>
  <c r="AK89" i="171"/>
  <c r="AP89" i="171" s="1"/>
  <c r="AE89" i="171"/>
  <c r="AF89" i="171" s="1"/>
  <c r="AD89" i="171"/>
  <c r="AB89" i="171" s="1"/>
  <c r="FD89" i="171" s="1"/>
  <c r="Y89" i="171"/>
  <c r="X89" i="171"/>
  <c r="V89" i="171"/>
  <c r="F89" i="171"/>
  <c r="D89" i="171"/>
  <c r="C89" i="171"/>
  <c r="A89" i="171"/>
  <c r="FN88" i="171"/>
  <c r="FG88" i="171"/>
  <c r="FI88" i="171" s="1"/>
  <c r="FQ88" i="171" s="1"/>
  <c r="FB88" i="171"/>
  <c r="FA88" i="171"/>
  <c r="EZ88" i="171"/>
  <c r="EY88" i="171"/>
  <c r="ES88" i="171"/>
  <c r="ER88" i="171"/>
  <c r="ET88" i="171" s="1"/>
  <c r="EQ88" i="171"/>
  <c r="EO88" i="171"/>
  <c r="EN88" i="171"/>
  <c r="EM88" i="171"/>
  <c r="EF88" i="171"/>
  <c r="EJ88" i="171" s="1"/>
  <c r="EE88" i="171"/>
  <c r="EI88" i="171" s="1"/>
  <c r="ED88" i="171"/>
  <c r="EH88" i="171" s="1"/>
  <c r="DT88" i="171"/>
  <c r="DO88" i="171" s="1"/>
  <c r="DS88" i="171"/>
  <c r="DN88" i="171" s="1"/>
  <c r="DR88" i="171"/>
  <c r="DP88" i="171"/>
  <c r="DM88" i="171"/>
  <c r="DJ88" i="171"/>
  <c r="DI88" i="171"/>
  <c r="DD88" i="171" s="1"/>
  <c r="DH88" i="171"/>
  <c r="DC88" i="171" s="1"/>
  <c r="DF88" i="171"/>
  <c r="DE88" i="171"/>
  <c r="DA88" i="171"/>
  <c r="CZ88" i="171"/>
  <c r="CY88" i="171"/>
  <c r="CX88" i="171"/>
  <c r="CV88" i="171"/>
  <c r="BT88" i="171"/>
  <c r="BX88" i="171" s="1"/>
  <c r="BS88" i="171"/>
  <c r="BW88" i="171" s="1"/>
  <c r="BR88" i="171"/>
  <c r="BV88" i="171" s="1"/>
  <c r="BH88" i="171"/>
  <c r="BG88" i="171"/>
  <c r="BF88" i="171"/>
  <c r="BI88" i="171" s="1"/>
  <c r="BE88" i="171"/>
  <c r="BD88" i="171"/>
  <c r="BC88" i="171"/>
  <c r="BB88" i="171"/>
  <c r="BA88" i="171"/>
  <c r="AY88" i="171"/>
  <c r="AW88" i="171"/>
  <c r="AV88" i="171"/>
  <c r="AU88" i="171"/>
  <c r="AT88" i="171"/>
  <c r="AR88" i="171"/>
  <c r="AO88" i="171"/>
  <c r="AN88" i="171"/>
  <c r="AM88" i="171"/>
  <c r="AK88" i="171"/>
  <c r="AP88" i="171" s="1"/>
  <c r="AE88" i="171"/>
  <c r="AF88" i="171" s="1"/>
  <c r="AD88" i="171"/>
  <c r="Y88" i="171"/>
  <c r="X88" i="171"/>
  <c r="V88" i="171"/>
  <c r="F88" i="171"/>
  <c r="D88" i="171"/>
  <c r="C88" i="171"/>
  <c r="A88" i="171"/>
  <c r="FN87" i="171"/>
  <c r="FG87" i="171"/>
  <c r="FB87" i="171"/>
  <c r="FA87" i="171"/>
  <c r="EZ87" i="171"/>
  <c r="EY87" i="171"/>
  <c r="ES87" i="171"/>
  <c r="ER87" i="171"/>
  <c r="EQ87" i="171"/>
  <c r="EO87" i="171"/>
  <c r="EN87" i="171"/>
  <c r="EM87" i="171"/>
  <c r="EF87" i="171"/>
  <c r="EE87" i="171"/>
  <c r="EI87" i="171" s="1"/>
  <c r="ED87" i="171"/>
  <c r="EH87" i="171" s="1"/>
  <c r="DT87" i="171"/>
  <c r="DO87" i="171" s="1"/>
  <c r="DS87" i="171"/>
  <c r="DR87" i="171"/>
  <c r="DM87" i="171" s="1"/>
  <c r="DP87" i="171"/>
  <c r="DN87" i="171"/>
  <c r="DJ87" i="171"/>
  <c r="DE87" i="171" s="1"/>
  <c r="DI87" i="171"/>
  <c r="DD87" i="171" s="1"/>
  <c r="DH87" i="171"/>
  <c r="DC87" i="171" s="1"/>
  <c r="DF87" i="171"/>
  <c r="DA87" i="171"/>
  <c r="CZ87" i="171"/>
  <c r="CY87" i="171"/>
  <c r="CX87" i="171"/>
  <c r="CV87" i="171"/>
  <c r="BT87" i="171"/>
  <c r="BX87" i="171" s="1"/>
  <c r="BS87" i="171"/>
  <c r="BW87" i="171" s="1"/>
  <c r="BR87" i="171"/>
  <c r="BH87" i="171"/>
  <c r="BG87" i="171"/>
  <c r="BF87" i="171"/>
  <c r="BE87" i="171"/>
  <c r="BD87" i="171"/>
  <c r="BC87" i="171"/>
  <c r="BB87" i="171"/>
  <c r="BA87" i="171"/>
  <c r="AY87" i="171"/>
  <c r="AW87" i="171"/>
  <c r="AV87" i="171"/>
  <c r="AU87" i="171"/>
  <c r="AT87" i="171"/>
  <c r="AR87" i="171"/>
  <c r="AO87" i="171"/>
  <c r="AN87" i="171"/>
  <c r="AM87" i="171"/>
  <c r="AK87" i="171"/>
  <c r="AP87" i="171" s="1"/>
  <c r="AE87" i="171"/>
  <c r="AF87" i="171" s="1"/>
  <c r="AD87" i="171"/>
  <c r="AB87" i="171" s="1"/>
  <c r="FD87" i="171" s="1"/>
  <c r="Y87" i="171"/>
  <c r="X87" i="171"/>
  <c r="V87" i="171"/>
  <c r="F87" i="171"/>
  <c r="D87" i="171"/>
  <c r="C87" i="171"/>
  <c r="A87" i="171"/>
  <c r="FN86" i="171"/>
  <c r="FG86" i="171"/>
  <c r="FJ86" i="171" s="1"/>
  <c r="FR86" i="171" s="1"/>
  <c r="FB86" i="171"/>
  <c r="FA86" i="171"/>
  <c r="EZ86" i="171"/>
  <c r="FC86" i="171" s="1"/>
  <c r="DK86" i="171" s="1"/>
  <c r="EY86" i="171"/>
  <c r="ET86" i="171"/>
  <c r="ES86" i="171"/>
  <c r="ER86" i="171"/>
  <c r="EQ86" i="171"/>
  <c r="EO86" i="171"/>
  <c r="EN86" i="171"/>
  <c r="EM86" i="171"/>
  <c r="EF86" i="171"/>
  <c r="EJ86" i="171" s="1"/>
  <c r="EE86" i="171"/>
  <c r="ED86" i="171"/>
  <c r="EH86" i="171" s="1"/>
  <c r="DT86" i="171"/>
  <c r="DS86" i="171"/>
  <c r="DR86" i="171"/>
  <c r="DM86" i="171" s="1"/>
  <c r="DP86" i="171"/>
  <c r="DO86" i="171"/>
  <c r="DN86" i="171"/>
  <c r="DJ86" i="171"/>
  <c r="DE86" i="171" s="1"/>
  <c r="DI86" i="171"/>
  <c r="DD86" i="171" s="1"/>
  <c r="DH86" i="171"/>
  <c r="DC86" i="171" s="1"/>
  <c r="DF86" i="171"/>
  <c r="DA86" i="171"/>
  <c r="CZ86" i="171"/>
  <c r="CY86" i="171"/>
  <c r="CX86" i="171"/>
  <c r="CV86" i="171"/>
  <c r="BT86" i="171"/>
  <c r="BX86" i="171" s="1"/>
  <c r="BS86" i="171"/>
  <c r="BW86" i="171" s="1"/>
  <c r="BR86" i="171"/>
  <c r="BH86" i="171"/>
  <c r="BG86" i="171"/>
  <c r="BF86" i="171"/>
  <c r="BE86" i="171"/>
  <c r="BD86" i="171"/>
  <c r="BC86" i="171"/>
  <c r="BB86" i="171"/>
  <c r="BA86" i="171"/>
  <c r="AY86" i="171"/>
  <c r="AW86" i="171"/>
  <c r="AV86" i="171"/>
  <c r="AU86" i="171"/>
  <c r="AT86" i="171"/>
  <c r="AR86" i="171"/>
  <c r="AO86" i="171"/>
  <c r="AN86" i="171"/>
  <c r="AM86" i="171"/>
  <c r="AK86" i="171"/>
  <c r="AP86" i="171" s="1"/>
  <c r="AE86" i="171"/>
  <c r="AF86" i="171" s="1"/>
  <c r="AD86" i="171"/>
  <c r="Y86" i="171"/>
  <c r="X86" i="171"/>
  <c r="V86" i="171"/>
  <c r="F86" i="171"/>
  <c r="D86" i="171"/>
  <c r="C86" i="171"/>
  <c r="A86" i="171"/>
  <c r="FN85" i="171"/>
  <c r="FG85" i="171"/>
  <c r="FI85" i="171" s="1"/>
  <c r="FQ85" i="171" s="1"/>
  <c r="FB85" i="171"/>
  <c r="FA85" i="171"/>
  <c r="FC85" i="171" s="1"/>
  <c r="EZ85" i="171"/>
  <c r="EY85" i="171"/>
  <c r="ES85" i="171"/>
  <c r="ER85" i="171"/>
  <c r="EQ85" i="171"/>
  <c r="EO85" i="171"/>
  <c r="EN85" i="171"/>
  <c r="EM85" i="171"/>
  <c r="EF85" i="171"/>
  <c r="EJ85" i="171" s="1"/>
  <c r="EE85" i="171"/>
  <c r="EI85" i="171" s="1"/>
  <c r="ED85" i="171"/>
  <c r="DT85" i="171"/>
  <c r="DO85" i="171" s="1"/>
  <c r="DS85" i="171"/>
  <c r="DN85" i="171" s="1"/>
  <c r="DR85" i="171"/>
  <c r="DM85" i="171" s="1"/>
  <c r="DP85" i="171"/>
  <c r="DJ85" i="171"/>
  <c r="DE85" i="171" s="1"/>
  <c r="DI85" i="171"/>
  <c r="DD85" i="171" s="1"/>
  <c r="DH85" i="171"/>
  <c r="DC85" i="171" s="1"/>
  <c r="DF85" i="171"/>
  <c r="DA85" i="171"/>
  <c r="CZ85" i="171"/>
  <c r="CY85" i="171"/>
  <c r="CX85" i="171"/>
  <c r="CV85" i="171"/>
  <c r="BT85" i="171"/>
  <c r="BX85" i="171" s="1"/>
  <c r="BS85" i="171"/>
  <c r="BW85" i="171" s="1"/>
  <c r="BR85" i="171"/>
  <c r="BH85" i="171"/>
  <c r="BG85" i="171"/>
  <c r="BF85" i="171"/>
  <c r="BE85" i="171"/>
  <c r="BD85" i="171"/>
  <c r="BC85" i="171"/>
  <c r="BB85" i="171"/>
  <c r="BA85" i="171"/>
  <c r="AY85" i="171"/>
  <c r="AW85" i="171"/>
  <c r="AV85" i="171"/>
  <c r="AU85" i="171"/>
  <c r="AT85" i="171"/>
  <c r="AR85" i="171"/>
  <c r="AO85" i="171"/>
  <c r="AN85" i="171"/>
  <c r="AM85" i="171"/>
  <c r="AK85" i="171"/>
  <c r="AP85" i="171" s="1"/>
  <c r="AE85" i="171"/>
  <c r="AF85" i="171" s="1"/>
  <c r="AD85" i="171"/>
  <c r="AB85" i="171" s="1"/>
  <c r="FD85" i="171" s="1"/>
  <c r="Y85" i="171"/>
  <c r="X85" i="171"/>
  <c r="V85" i="171"/>
  <c r="F85" i="171"/>
  <c r="D85" i="171"/>
  <c r="C85" i="171"/>
  <c r="A85" i="171"/>
  <c r="FN84" i="171"/>
  <c r="FG84" i="171"/>
  <c r="FH84" i="171" s="1"/>
  <c r="FB84" i="171"/>
  <c r="FC84" i="171" s="1"/>
  <c r="DU84" i="171" s="1"/>
  <c r="FA84" i="171"/>
  <c r="EZ84" i="171"/>
  <c r="EY84" i="171"/>
  <c r="ES84" i="171"/>
  <c r="ER84" i="171"/>
  <c r="EQ84" i="171"/>
  <c r="ET84" i="171" s="1"/>
  <c r="EO84" i="171"/>
  <c r="EN84" i="171"/>
  <c r="EM84" i="171"/>
  <c r="EP84" i="171" s="1"/>
  <c r="EF84" i="171"/>
  <c r="EJ84" i="171" s="1"/>
  <c r="EE84" i="171"/>
  <c r="EI84" i="171" s="1"/>
  <c r="ED84" i="171"/>
  <c r="DT84" i="171"/>
  <c r="DO84" i="171" s="1"/>
  <c r="DS84" i="171"/>
  <c r="DN84" i="171" s="1"/>
  <c r="DR84" i="171"/>
  <c r="DM84" i="171" s="1"/>
  <c r="DP84" i="171"/>
  <c r="DJ84" i="171"/>
  <c r="DE84" i="171" s="1"/>
  <c r="DI84" i="171"/>
  <c r="DD84" i="171" s="1"/>
  <c r="DH84" i="171"/>
  <c r="DF84" i="171"/>
  <c r="DC84" i="171"/>
  <c r="DA84" i="171"/>
  <c r="CZ84" i="171"/>
  <c r="CY84" i="171"/>
  <c r="CX84" i="171"/>
  <c r="CV84" i="171"/>
  <c r="BT84" i="171"/>
  <c r="BX84" i="171" s="1"/>
  <c r="BS84" i="171"/>
  <c r="BW84" i="171" s="1"/>
  <c r="BR84" i="171"/>
  <c r="BV84" i="171" s="1"/>
  <c r="BH84" i="171"/>
  <c r="BG84" i="171"/>
  <c r="BF84" i="171"/>
  <c r="BI84" i="171" s="1"/>
  <c r="BE84" i="171"/>
  <c r="BD84" i="171"/>
  <c r="BC84" i="171"/>
  <c r="BB84" i="171"/>
  <c r="BA84" i="171"/>
  <c r="AY84" i="171"/>
  <c r="AW84" i="171"/>
  <c r="AV84" i="171"/>
  <c r="AU84" i="171"/>
  <c r="AT84" i="171"/>
  <c r="AR84" i="171"/>
  <c r="AO84" i="171"/>
  <c r="AN84" i="171"/>
  <c r="AM84" i="171"/>
  <c r="AK84" i="171"/>
  <c r="AP84" i="171" s="1"/>
  <c r="AE84" i="171"/>
  <c r="AF84" i="171" s="1"/>
  <c r="AD84" i="171"/>
  <c r="Y84" i="171"/>
  <c r="X84" i="171"/>
  <c r="V84" i="171"/>
  <c r="F84" i="171"/>
  <c r="D84" i="171"/>
  <c r="C84" i="171"/>
  <c r="A84" i="171"/>
  <c r="FN83" i="171"/>
  <c r="FG83" i="171"/>
  <c r="FH83" i="171" s="1"/>
  <c r="FB83" i="171"/>
  <c r="FA83" i="171"/>
  <c r="EZ83" i="171"/>
  <c r="FC83" i="171" s="1"/>
  <c r="EY83" i="171"/>
  <c r="ES83" i="171"/>
  <c r="ER83" i="171"/>
  <c r="EQ83" i="171"/>
  <c r="ET83" i="171" s="1"/>
  <c r="EO83" i="171"/>
  <c r="EN83" i="171"/>
  <c r="EM83" i="171"/>
  <c r="EF83" i="171"/>
  <c r="EJ83" i="171" s="1"/>
  <c r="EE83" i="171"/>
  <c r="EI83" i="171" s="1"/>
  <c r="ED83" i="171"/>
  <c r="DT83" i="171"/>
  <c r="DO83" i="171" s="1"/>
  <c r="DS83" i="171"/>
  <c r="DN83" i="171" s="1"/>
  <c r="DR83" i="171"/>
  <c r="DM83" i="171" s="1"/>
  <c r="DP83" i="171"/>
  <c r="DJ83" i="171"/>
  <c r="DE83" i="171" s="1"/>
  <c r="DI83" i="171"/>
  <c r="DD83" i="171" s="1"/>
  <c r="DH83" i="171"/>
  <c r="DF83" i="171"/>
  <c r="DC83" i="171"/>
  <c r="DA83" i="171"/>
  <c r="CZ83" i="171"/>
  <c r="CY83" i="171"/>
  <c r="CX83" i="171"/>
  <c r="CV83" i="171"/>
  <c r="BT83" i="171"/>
  <c r="BS83" i="171"/>
  <c r="BW83" i="171" s="1"/>
  <c r="BR83" i="171"/>
  <c r="BV83" i="171" s="1"/>
  <c r="BH83" i="171"/>
  <c r="BI83" i="171" s="1"/>
  <c r="BG83" i="171"/>
  <c r="BF83" i="171"/>
  <c r="BE83" i="171"/>
  <c r="BD83" i="171"/>
  <c r="BC83" i="171"/>
  <c r="BB83" i="171"/>
  <c r="BA83" i="171"/>
  <c r="AY83" i="171"/>
  <c r="AW83" i="171"/>
  <c r="AV83" i="171"/>
  <c r="AU83" i="171"/>
  <c r="AT83" i="171"/>
  <c r="AR83" i="171"/>
  <c r="AO83" i="171"/>
  <c r="AN83" i="171"/>
  <c r="AM83" i="171"/>
  <c r="AK83" i="171"/>
  <c r="AP83" i="171" s="1"/>
  <c r="AE83" i="171"/>
  <c r="AF83" i="171" s="1"/>
  <c r="AD83" i="171"/>
  <c r="AB83" i="171" s="1"/>
  <c r="FD83" i="171" s="1"/>
  <c r="Y83" i="171"/>
  <c r="CQ83" i="171" s="1"/>
  <c r="X83" i="171"/>
  <c r="V83" i="171"/>
  <c r="F83" i="171"/>
  <c r="D83" i="171"/>
  <c r="C83" i="171"/>
  <c r="A83" i="171"/>
  <c r="FN82" i="171"/>
  <c r="FG82" i="171"/>
  <c r="FI82" i="171" s="1"/>
  <c r="FQ82" i="171" s="1"/>
  <c r="FB82" i="171"/>
  <c r="FA82" i="171"/>
  <c r="EZ82" i="171"/>
  <c r="EY82" i="171"/>
  <c r="ES82" i="171"/>
  <c r="ER82" i="171"/>
  <c r="ET82" i="171" s="1"/>
  <c r="EQ82" i="171"/>
  <c r="EO82" i="171"/>
  <c r="EN82" i="171"/>
  <c r="EM82" i="171"/>
  <c r="EF82" i="171"/>
  <c r="EJ82" i="171" s="1"/>
  <c r="EE82" i="171"/>
  <c r="EI82" i="171" s="1"/>
  <c r="ED82" i="171"/>
  <c r="EH82" i="171" s="1"/>
  <c r="DT82" i="171"/>
  <c r="DO82" i="171" s="1"/>
  <c r="DS82" i="171"/>
  <c r="DN82" i="171" s="1"/>
  <c r="DR82" i="171"/>
  <c r="DP82" i="171"/>
  <c r="DM82" i="171"/>
  <c r="DJ82" i="171"/>
  <c r="DE82" i="171" s="1"/>
  <c r="DI82" i="171"/>
  <c r="DH82" i="171"/>
  <c r="DC82" i="171" s="1"/>
  <c r="DF82" i="171"/>
  <c r="DD82" i="171"/>
  <c r="DA82" i="171"/>
  <c r="CZ82" i="171"/>
  <c r="CY82" i="171"/>
  <c r="CX82" i="171"/>
  <c r="CV82" i="171"/>
  <c r="BT82" i="171"/>
  <c r="BX82" i="171" s="1"/>
  <c r="BS82" i="171"/>
  <c r="BW82" i="171" s="1"/>
  <c r="BR82" i="171"/>
  <c r="BV82" i="171" s="1"/>
  <c r="BH82" i="171"/>
  <c r="BG82" i="171"/>
  <c r="BI82" i="171" s="1"/>
  <c r="BF82" i="171"/>
  <c r="BE82" i="171"/>
  <c r="BD82" i="171"/>
  <c r="BC82" i="171"/>
  <c r="BB82" i="171"/>
  <c r="BA82" i="171"/>
  <c r="AY82" i="171"/>
  <c r="AW82" i="171"/>
  <c r="AV82" i="171"/>
  <c r="AU82" i="171"/>
  <c r="AT82" i="171"/>
  <c r="AR82" i="171"/>
  <c r="AO82" i="171"/>
  <c r="AN82" i="171"/>
  <c r="AM82" i="171"/>
  <c r="AK82" i="171"/>
  <c r="AP82" i="171" s="1"/>
  <c r="AE82" i="171"/>
  <c r="AF82" i="171" s="1"/>
  <c r="AD82" i="171"/>
  <c r="Y82" i="171"/>
  <c r="X82" i="171"/>
  <c r="V82" i="171"/>
  <c r="F82" i="171"/>
  <c r="D82" i="171"/>
  <c r="C82" i="171"/>
  <c r="A82" i="171"/>
  <c r="FN81" i="171"/>
  <c r="FG81" i="171"/>
  <c r="FB81" i="171"/>
  <c r="FA81" i="171"/>
  <c r="EZ81" i="171"/>
  <c r="EY81" i="171"/>
  <c r="ES81" i="171"/>
  <c r="ER81" i="171"/>
  <c r="EQ81" i="171"/>
  <c r="EO81" i="171"/>
  <c r="EN81" i="171"/>
  <c r="EM81" i="171"/>
  <c r="EF81" i="171"/>
  <c r="EE81" i="171"/>
  <c r="EI81" i="171" s="1"/>
  <c r="ED81" i="171"/>
  <c r="EH81" i="171" s="1"/>
  <c r="DT81" i="171"/>
  <c r="DO81" i="171" s="1"/>
  <c r="DS81" i="171"/>
  <c r="DR81" i="171"/>
  <c r="DM81" i="171" s="1"/>
  <c r="DP81" i="171"/>
  <c r="DN81" i="171"/>
  <c r="DJ81" i="171"/>
  <c r="DE81" i="171" s="1"/>
  <c r="DI81" i="171"/>
  <c r="DD81" i="171" s="1"/>
  <c r="DH81" i="171"/>
  <c r="DC81" i="171" s="1"/>
  <c r="DF81" i="171"/>
  <c r="DA81" i="171"/>
  <c r="CZ81" i="171"/>
  <c r="CY81" i="171"/>
  <c r="CX81" i="171"/>
  <c r="CV81" i="171"/>
  <c r="BT81" i="171"/>
  <c r="BX81" i="171" s="1"/>
  <c r="BS81" i="171"/>
  <c r="BW81" i="171" s="1"/>
  <c r="BR81" i="171"/>
  <c r="BV81" i="171" s="1"/>
  <c r="BH81" i="171"/>
  <c r="BG81" i="171"/>
  <c r="BF81" i="171"/>
  <c r="BI81" i="171" s="1"/>
  <c r="BE81" i="171"/>
  <c r="BD81" i="171"/>
  <c r="BC81" i="171"/>
  <c r="BB81" i="171"/>
  <c r="BA81" i="171"/>
  <c r="AY81" i="171"/>
  <c r="AW81" i="171"/>
  <c r="AV81" i="171"/>
  <c r="AU81" i="171"/>
  <c r="AT81" i="171"/>
  <c r="AR81" i="171"/>
  <c r="AO81" i="171"/>
  <c r="AN81" i="171"/>
  <c r="AM81" i="171"/>
  <c r="AK81" i="171"/>
  <c r="AP81" i="171" s="1"/>
  <c r="AE81" i="171"/>
  <c r="AF81" i="171" s="1"/>
  <c r="AD81" i="171"/>
  <c r="AB81" i="171"/>
  <c r="FD81" i="171" s="1"/>
  <c r="Y81" i="171"/>
  <c r="X81" i="171"/>
  <c r="V81" i="171"/>
  <c r="F81" i="171"/>
  <c r="D81" i="171"/>
  <c r="C81" i="171"/>
  <c r="A81" i="171"/>
  <c r="FN80" i="171"/>
  <c r="FG80" i="171"/>
  <c r="FJ80" i="171" s="1"/>
  <c r="FR80" i="171" s="1"/>
  <c r="FB80" i="171"/>
  <c r="FA80" i="171"/>
  <c r="EZ80" i="171"/>
  <c r="EY80" i="171"/>
  <c r="ES80" i="171"/>
  <c r="ER80" i="171"/>
  <c r="EQ80" i="171"/>
  <c r="ET80" i="171" s="1"/>
  <c r="EO80" i="171"/>
  <c r="EN80" i="171"/>
  <c r="EP80" i="171" s="1"/>
  <c r="EM80" i="171"/>
  <c r="EF80" i="171"/>
  <c r="EJ80" i="171" s="1"/>
  <c r="EE80" i="171"/>
  <c r="EI80" i="171" s="1"/>
  <c r="ED80" i="171"/>
  <c r="EH80" i="171" s="1"/>
  <c r="DT80" i="171"/>
  <c r="DO80" i="171" s="1"/>
  <c r="DS80" i="171"/>
  <c r="DR80" i="171"/>
  <c r="DM80" i="171" s="1"/>
  <c r="DP80" i="171"/>
  <c r="DN80" i="171"/>
  <c r="DJ80" i="171"/>
  <c r="DE80" i="171" s="1"/>
  <c r="DI80" i="171"/>
  <c r="DD80" i="171" s="1"/>
  <c r="DH80" i="171"/>
  <c r="DC80" i="171" s="1"/>
  <c r="DF80" i="171"/>
  <c r="DA80" i="171"/>
  <c r="CZ80" i="171"/>
  <c r="CY80" i="171"/>
  <c r="CX80" i="171"/>
  <c r="CV80" i="171"/>
  <c r="BT80" i="171"/>
  <c r="BX80" i="171" s="1"/>
  <c r="BS80" i="171"/>
  <c r="BW80" i="171" s="1"/>
  <c r="BR80" i="171"/>
  <c r="BH80" i="171"/>
  <c r="BG80" i="171"/>
  <c r="BF80" i="171"/>
  <c r="BE80" i="171"/>
  <c r="BD80" i="171"/>
  <c r="BC80" i="171"/>
  <c r="BB80" i="171"/>
  <c r="BA80" i="171"/>
  <c r="AY80" i="171"/>
  <c r="AW80" i="171"/>
  <c r="AV80" i="171"/>
  <c r="AU80" i="171"/>
  <c r="AT80" i="171"/>
  <c r="AR80" i="171"/>
  <c r="AO80" i="171"/>
  <c r="AN80" i="171"/>
  <c r="AM80" i="171"/>
  <c r="AK80" i="171"/>
  <c r="AP80" i="171" s="1"/>
  <c r="AE80" i="171"/>
  <c r="AF80" i="171" s="1"/>
  <c r="AD80" i="171"/>
  <c r="Y80" i="171"/>
  <c r="X80" i="171"/>
  <c r="V80" i="171"/>
  <c r="F80" i="171"/>
  <c r="D80" i="171"/>
  <c r="C80" i="171"/>
  <c r="A80" i="171"/>
  <c r="FN79" i="171"/>
  <c r="FG79" i="171"/>
  <c r="FJ79" i="171" s="1"/>
  <c r="FR79" i="171" s="1"/>
  <c r="FB79" i="171"/>
  <c r="FA79" i="171"/>
  <c r="EZ79" i="171"/>
  <c r="EY79" i="171"/>
  <c r="ES79" i="171"/>
  <c r="ER79" i="171"/>
  <c r="EQ79" i="171"/>
  <c r="EO79" i="171"/>
  <c r="EN79" i="171"/>
  <c r="EM79" i="171"/>
  <c r="EF79" i="171"/>
  <c r="EJ79" i="171" s="1"/>
  <c r="EE79" i="171"/>
  <c r="EI79" i="171" s="1"/>
  <c r="ED79" i="171"/>
  <c r="EH79" i="171" s="1"/>
  <c r="DT79" i="171"/>
  <c r="DO79" i="171" s="1"/>
  <c r="DS79" i="171"/>
  <c r="DN79" i="171" s="1"/>
  <c r="DR79" i="171"/>
  <c r="DM79" i="171" s="1"/>
  <c r="DP79" i="171"/>
  <c r="DJ79" i="171"/>
  <c r="DE79" i="171" s="1"/>
  <c r="DI79" i="171"/>
  <c r="DD79" i="171" s="1"/>
  <c r="DH79" i="171"/>
  <c r="DF79" i="171"/>
  <c r="DC79" i="171"/>
  <c r="DA79" i="171"/>
  <c r="CZ79" i="171"/>
  <c r="CY79" i="171"/>
  <c r="CX79" i="171"/>
  <c r="CV79" i="171"/>
  <c r="BT79" i="171"/>
  <c r="BX79" i="171" s="1"/>
  <c r="BS79" i="171"/>
  <c r="BW79" i="171" s="1"/>
  <c r="BR79" i="171"/>
  <c r="BH79" i="171"/>
  <c r="BG79" i="171"/>
  <c r="BF79" i="171"/>
  <c r="BE79" i="171"/>
  <c r="BD79" i="171"/>
  <c r="BC79" i="171"/>
  <c r="BB79" i="171"/>
  <c r="BA79" i="171"/>
  <c r="AY79" i="171"/>
  <c r="AW79" i="171"/>
  <c r="AV79" i="171"/>
  <c r="AU79" i="171"/>
  <c r="AT79" i="171"/>
  <c r="AR79" i="171"/>
  <c r="AO79" i="171"/>
  <c r="AN79" i="171"/>
  <c r="AM79" i="171"/>
  <c r="AK79" i="171"/>
  <c r="AP79" i="171" s="1"/>
  <c r="AE79" i="171"/>
  <c r="AF79" i="171" s="1"/>
  <c r="AD79" i="171"/>
  <c r="AB79" i="171" s="1"/>
  <c r="FD79" i="171" s="1"/>
  <c r="Y79" i="171"/>
  <c r="X79" i="171"/>
  <c r="V79" i="171"/>
  <c r="F79" i="171"/>
  <c r="D79" i="171"/>
  <c r="C79" i="171"/>
  <c r="A79" i="171"/>
  <c r="FN78" i="171"/>
  <c r="FG78" i="171"/>
  <c r="FH78" i="171" s="1"/>
  <c r="FC78" i="171"/>
  <c r="DU78" i="171" s="1"/>
  <c r="FB78" i="171"/>
  <c r="FA78" i="171"/>
  <c r="EZ78" i="171"/>
  <c r="EY78" i="171"/>
  <c r="ES78" i="171"/>
  <c r="ER78" i="171"/>
  <c r="EQ78" i="171"/>
  <c r="EO78" i="171"/>
  <c r="EN78" i="171"/>
  <c r="EM78" i="171"/>
  <c r="EF78" i="171"/>
  <c r="EJ78" i="171" s="1"/>
  <c r="EE78" i="171"/>
  <c r="EI78" i="171" s="1"/>
  <c r="ED78" i="171"/>
  <c r="DT78" i="171"/>
  <c r="DO78" i="171" s="1"/>
  <c r="DS78" i="171"/>
  <c r="DN78" i="171" s="1"/>
  <c r="DR78" i="171"/>
  <c r="DM78" i="171" s="1"/>
  <c r="DP78" i="171"/>
  <c r="DJ78" i="171"/>
  <c r="DE78" i="171" s="1"/>
  <c r="DI78" i="171"/>
  <c r="DD78" i="171" s="1"/>
  <c r="DH78" i="171"/>
  <c r="DC78" i="171" s="1"/>
  <c r="DF78" i="171"/>
  <c r="DA78" i="171"/>
  <c r="CZ78" i="171"/>
  <c r="CY78" i="171"/>
  <c r="CX78" i="171"/>
  <c r="CV78" i="171"/>
  <c r="BT78" i="171"/>
  <c r="BX78" i="171" s="1"/>
  <c r="BS78" i="171"/>
  <c r="BW78" i="171" s="1"/>
  <c r="BR78" i="171"/>
  <c r="BH78" i="171"/>
  <c r="BG78" i="171"/>
  <c r="BI78" i="171" s="1"/>
  <c r="BF78" i="171"/>
  <c r="BE78" i="171"/>
  <c r="BD78" i="171"/>
  <c r="BC78" i="171"/>
  <c r="BB78" i="171"/>
  <c r="BA78" i="171"/>
  <c r="AY78" i="171"/>
  <c r="AW78" i="171"/>
  <c r="AV78" i="171"/>
  <c r="AU78" i="171"/>
  <c r="AT78" i="171"/>
  <c r="AR78" i="171"/>
  <c r="AO78" i="171"/>
  <c r="AN78" i="171"/>
  <c r="AM78" i="171"/>
  <c r="AK78" i="171"/>
  <c r="AP78" i="171" s="1"/>
  <c r="AE78" i="171"/>
  <c r="AF78" i="171" s="1"/>
  <c r="AD78" i="171"/>
  <c r="Y78" i="171"/>
  <c r="X78" i="171"/>
  <c r="V78" i="171"/>
  <c r="F78" i="171"/>
  <c r="D78" i="171"/>
  <c r="C78" i="171"/>
  <c r="A78" i="171"/>
  <c r="FN77" i="171"/>
  <c r="FG77" i="171"/>
  <c r="FC77" i="171"/>
  <c r="DU77" i="171" s="1"/>
  <c r="FB77" i="171"/>
  <c r="FA77" i="171"/>
  <c r="EZ77" i="171"/>
  <c r="EY77" i="171"/>
  <c r="ES77" i="171"/>
  <c r="ER77" i="171"/>
  <c r="EQ77" i="171"/>
  <c r="EO77" i="171"/>
  <c r="EN77" i="171"/>
  <c r="EM77" i="171"/>
  <c r="EF77" i="171"/>
  <c r="EJ77" i="171" s="1"/>
  <c r="EE77" i="171"/>
  <c r="EI77" i="171" s="1"/>
  <c r="ED77" i="171"/>
  <c r="DT77" i="171"/>
  <c r="DO77" i="171" s="1"/>
  <c r="DS77" i="171"/>
  <c r="DN77" i="171" s="1"/>
  <c r="DR77" i="171"/>
  <c r="DM77" i="171" s="1"/>
  <c r="DP77" i="171"/>
  <c r="DJ77" i="171"/>
  <c r="DI77" i="171"/>
  <c r="DD77" i="171" s="1"/>
  <c r="DH77" i="171"/>
  <c r="DF77" i="171"/>
  <c r="DE77" i="171"/>
  <c r="DC77" i="171"/>
  <c r="DA77" i="171"/>
  <c r="CZ77" i="171"/>
  <c r="CY77" i="171"/>
  <c r="CX77" i="171"/>
  <c r="CV77" i="171"/>
  <c r="BT77" i="171"/>
  <c r="BX77" i="171" s="1"/>
  <c r="BS77" i="171"/>
  <c r="BW77" i="171" s="1"/>
  <c r="BR77" i="171"/>
  <c r="BV77" i="171" s="1"/>
  <c r="BI77" i="171"/>
  <c r="BH77" i="171"/>
  <c r="BG77" i="171"/>
  <c r="BF77" i="171"/>
  <c r="BE77" i="171"/>
  <c r="BD77" i="171"/>
  <c r="BC77" i="171"/>
  <c r="BB77" i="171"/>
  <c r="BA77" i="171"/>
  <c r="AY77" i="171"/>
  <c r="AW77" i="171"/>
  <c r="AV77" i="171"/>
  <c r="AU77" i="171"/>
  <c r="AT77" i="171"/>
  <c r="AR77" i="171"/>
  <c r="AP77" i="171"/>
  <c r="AO77" i="171"/>
  <c r="AN77" i="171"/>
  <c r="AM77" i="171"/>
  <c r="AK77" i="171"/>
  <c r="AE77" i="171"/>
  <c r="AF77" i="171" s="1"/>
  <c r="AD77" i="171"/>
  <c r="AB77" i="171" s="1"/>
  <c r="FD77" i="171" s="1"/>
  <c r="Y77" i="171"/>
  <c r="X77" i="171"/>
  <c r="V77" i="171"/>
  <c r="F77" i="171"/>
  <c r="D77" i="171"/>
  <c r="C77" i="171"/>
  <c r="A77" i="171"/>
  <c r="FN76" i="171"/>
  <c r="FG76" i="171"/>
  <c r="FI76" i="171" s="1"/>
  <c r="FQ76" i="171" s="1"/>
  <c r="FB76" i="171"/>
  <c r="FA76" i="171"/>
  <c r="EZ76" i="171"/>
  <c r="EY76" i="171"/>
  <c r="ES76" i="171"/>
  <c r="ER76" i="171"/>
  <c r="EQ76" i="171"/>
  <c r="EO76" i="171"/>
  <c r="EN76" i="171"/>
  <c r="EM76" i="171"/>
  <c r="EF76" i="171"/>
  <c r="EJ76" i="171" s="1"/>
  <c r="EE76" i="171"/>
  <c r="EI76" i="171" s="1"/>
  <c r="ED76" i="171"/>
  <c r="EH76" i="171" s="1"/>
  <c r="DT76" i="171"/>
  <c r="DO76" i="171" s="1"/>
  <c r="DS76" i="171"/>
  <c r="DN76" i="171" s="1"/>
  <c r="DR76" i="171"/>
  <c r="DP76" i="171"/>
  <c r="DM76" i="171"/>
  <c r="DJ76" i="171"/>
  <c r="DI76" i="171"/>
  <c r="DD76" i="171" s="1"/>
  <c r="DH76" i="171"/>
  <c r="DC76" i="171" s="1"/>
  <c r="DF76" i="171"/>
  <c r="DE76" i="171"/>
  <c r="DA76" i="171"/>
  <c r="CZ76" i="171"/>
  <c r="CY76" i="171"/>
  <c r="CX76" i="171"/>
  <c r="CV76" i="171"/>
  <c r="BT76" i="171"/>
  <c r="BX76" i="171" s="1"/>
  <c r="BS76" i="171"/>
  <c r="BW76" i="171" s="1"/>
  <c r="BR76" i="171"/>
  <c r="BI76" i="171"/>
  <c r="BH76" i="171"/>
  <c r="BG76" i="171"/>
  <c r="BF76" i="171"/>
  <c r="BE76" i="171"/>
  <c r="BD76" i="171"/>
  <c r="BC76" i="171"/>
  <c r="BB76" i="171"/>
  <c r="BA76" i="171"/>
  <c r="AY76" i="171"/>
  <c r="AW76" i="171"/>
  <c r="AV76" i="171"/>
  <c r="AU76" i="171"/>
  <c r="AT76" i="171"/>
  <c r="AR76" i="171"/>
  <c r="AP76" i="171"/>
  <c r="AO76" i="171"/>
  <c r="AN76" i="171"/>
  <c r="AM76" i="171"/>
  <c r="AK76" i="171"/>
  <c r="AE76" i="171"/>
  <c r="AF76" i="171" s="1"/>
  <c r="AD76" i="171"/>
  <c r="Y76" i="171"/>
  <c r="X76" i="171"/>
  <c r="V76" i="171"/>
  <c r="F76" i="171"/>
  <c r="D76" i="171"/>
  <c r="C76" i="171"/>
  <c r="A76" i="171"/>
  <c r="FN75" i="171"/>
  <c r="FG75" i="171"/>
  <c r="FB75" i="171"/>
  <c r="FA75" i="171"/>
  <c r="EZ75" i="171"/>
  <c r="EY75" i="171"/>
  <c r="ES75" i="171"/>
  <c r="ER75" i="171"/>
  <c r="EQ75" i="171"/>
  <c r="EO75" i="171"/>
  <c r="EN75" i="171"/>
  <c r="EM75" i="171"/>
  <c r="EF75" i="171"/>
  <c r="EJ75" i="171" s="1"/>
  <c r="EE75" i="171"/>
  <c r="EI75" i="171" s="1"/>
  <c r="ED75" i="171"/>
  <c r="EH75" i="171" s="1"/>
  <c r="DT75" i="171"/>
  <c r="DS75" i="171"/>
  <c r="DR75" i="171"/>
  <c r="DM75" i="171" s="1"/>
  <c r="DP75" i="171"/>
  <c r="DO75" i="171"/>
  <c r="DN75" i="171"/>
  <c r="DJ75" i="171"/>
  <c r="DI75" i="171"/>
  <c r="DD75" i="171" s="1"/>
  <c r="DH75" i="171"/>
  <c r="DC75" i="171" s="1"/>
  <c r="DF75" i="171"/>
  <c r="DE75" i="171"/>
  <c r="DA75" i="171"/>
  <c r="CZ75" i="171"/>
  <c r="CY75" i="171"/>
  <c r="CX75" i="171"/>
  <c r="CV75" i="171"/>
  <c r="BT75" i="171"/>
  <c r="BX75" i="171" s="1"/>
  <c r="BS75" i="171"/>
  <c r="BW75" i="171" s="1"/>
  <c r="BR75" i="171"/>
  <c r="BH75" i="171"/>
  <c r="BG75" i="171"/>
  <c r="BF75" i="171"/>
  <c r="BE75" i="171"/>
  <c r="BD75" i="171"/>
  <c r="BC75" i="171"/>
  <c r="BB75" i="171"/>
  <c r="BA75" i="171"/>
  <c r="AY75" i="171"/>
  <c r="AW75" i="171"/>
  <c r="AV75" i="171"/>
  <c r="AU75" i="171"/>
  <c r="AT75" i="171"/>
  <c r="AR75" i="171"/>
  <c r="AP75" i="171"/>
  <c r="AO75" i="171"/>
  <c r="AN75" i="171"/>
  <c r="AM75" i="171"/>
  <c r="AK75" i="171"/>
  <c r="AE75" i="171"/>
  <c r="AF75" i="171" s="1"/>
  <c r="AD75" i="171"/>
  <c r="AB75" i="171" s="1"/>
  <c r="FD75" i="171" s="1"/>
  <c r="Y75" i="171"/>
  <c r="X75" i="171"/>
  <c r="V75" i="171"/>
  <c r="F75" i="171"/>
  <c r="D75" i="171"/>
  <c r="C75" i="171"/>
  <c r="A75" i="171"/>
  <c r="FN74" i="171"/>
  <c r="FG74" i="171"/>
  <c r="FH74" i="171" s="1"/>
  <c r="FP74" i="171" s="1"/>
  <c r="FB74" i="171"/>
  <c r="FA74" i="171"/>
  <c r="EZ74" i="171"/>
  <c r="EY74" i="171"/>
  <c r="ES74" i="171"/>
  <c r="ER74" i="171"/>
  <c r="EQ74" i="171"/>
  <c r="ET74" i="171" s="1"/>
  <c r="EO74" i="171"/>
  <c r="EN74" i="171"/>
  <c r="EM74" i="171"/>
  <c r="EF74" i="171"/>
  <c r="EJ74" i="171" s="1"/>
  <c r="EE74" i="171"/>
  <c r="EI74" i="171" s="1"/>
  <c r="ED74" i="171"/>
  <c r="DT74" i="171"/>
  <c r="DS74" i="171"/>
  <c r="DN74" i="171" s="1"/>
  <c r="DR74" i="171"/>
  <c r="DM74" i="171" s="1"/>
  <c r="DP74" i="171"/>
  <c r="DO74" i="171"/>
  <c r="DJ74" i="171"/>
  <c r="DE74" i="171" s="1"/>
  <c r="DI74" i="171"/>
  <c r="DD74" i="171" s="1"/>
  <c r="DH74" i="171"/>
  <c r="DC74" i="171" s="1"/>
  <c r="DF74" i="171"/>
  <c r="DA74" i="171"/>
  <c r="CZ74" i="171"/>
  <c r="CY74" i="171"/>
  <c r="CX74" i="171"/>
  <c r="CV74" i="171"/>
  <c r="BT74" i="171"/>
  <c r="BX74" i="171" s="1"/>
  <c r="BS74" i="171"/>
  <c r="BW74" i="171" s="1"/>
  <c r="BR74" i="171"/>
  <c r="BH74" i="171"/>
  <c r="BG74" i="171"/>
  <c r="BF74" i="171"/>
  <c r="BI74" i="171" s="1"/>
  <c r="BE74" i="171"/>
  <c r="BD74" i="171"/>
  <c r="BC74" i="171"/>
  <c r="BB74" i="171"/>
  <c r="BA74" i="171"/>
  <c r="AY74" i="171"/>
  <c r="AW74" i="171"/>
  <c r="AV74" i="171"/>
  <c r="AU74" i="171"/>
  <c r="AT74" i="171"/>
  <c r="AR74" i="171"/>
  <c r="AP74" i="171"/>
  <c r="AO74" i="171"/>
  <c r="AN74" i="171"/>
  <c r="AM74" i="171"/>
  <c r="AK74" i="171"/>
  <c r="AE74" i="171"/>
  <c r="AF74" i="171" s="1"/>
  <c r="AD74" i="171"/>
  <c r="Y74" i="171"/>
  <c r="X74" i="171"/>
  <c r="V74" i="171"/>
  <c r="F74" i="171"/>
  <c r="D74" i="171"/>
  <c r="C74" i="171"/>
  <c r="A74" i="171"/>
  <c r="FN73" i="171"/>
  <c r="FG73" i="171"/>
  <c r="FJ73" i="171" s="1"/>
  <c r="FR73" i="171" s="1"/>
  <c r="FB73" i="171"/>
  <c r="FA73" i="171"/>
  <c r="EZ73" i="171"/>
  <c r="EY73" i="171"/>
  <c r="ES73" i="171"/>
  <c r="ER73" i="171"/>
  <c r="EQ73" i="171"/>
  <c r="EO73" i="171"/>
  <c r="EN73" i="171"/>
  <c r="EM73" i="171"/>
  <c r="EF73" i="171"/>
  <c r="EJ73" i="171" s="1"/>
  <c r="EE73" i="171"/>
  <c r="EI73" i="171" s="1"/>
  <c r="ED73" i="171"/>
  <c r="DT73" i="171"/>
  <c r="DS73" i="171"/>
  <c r="DN73" i="171" s="1"/>
  <c r="DR73" i="171"/>
  <c r="DM73" i="171" s="1"/>
  <c r="DP73" i="171"/>
  <c r="DO73" i="171"/>
  <c r="DJ73" i="171"/>
  <c r="DE73" i="171" s="1"/>
  <c r="DI73" i="171"/>
  <c r="DD73" i="171" s="1"/>
  <c r="DH73" i="171"/>
  <c r="DC73" i="171" s="1"/>
  <c r="DF73" i="171"/>
  <c r="DA73" i="171"/>
  <c r="CZ73" i="171"/>
  <c r="CY73" i="171"/>
  <c r="CX73" i="171"/>
  <c r="CV73" i="171"/>
  <c r="BT73" i="171"/>
  <c r="BX73" i="171" s="1"/>
  <c r="BS73" i="171"/>
  <c r="BW73" i="171" s="1"/>
  <c r="BR73" i="171"/>
  <c r="BH73" i="171"/>
  <c r="BG73" i="171"/>
  <c r="BF73" i="171"/>
  <c r="BI73" i="171" s="1"/>
  <c r="BE73" i="171"/>
  <c r="BD73" i="171"/>
  <c r="BC73" i="171"/>
  <c r="BB73" i="171"/>
  <c r="BA73" i="171"/>
  <c r="AY73" i="171"/>
  <c r="AW73" i="171"/>
  <c r="AV73" i="171"/>
  <c r="AU73" i="171"/>
  <c r="AT73" i="171"/>
  <c r="AR73" i="171"/>
  <c r="AP73" i="171"/>
  <c r="AO73" i="171"/>
  <c r="AN73" i="171"/>
  <c r="AM73" i="171"/>
  <c r="AK73" i="171"/>
  <c r="AE73" i="171"/>
  <c r="AF73" i="171" s="1"/>
  <c r="AD73" i="171"/>
  <c r="Y73" i="171"/>
  <c r="X73" i="171"/>
  <c r="V73" i="171"/>
  <c r="F73" i="171"/>
  <c r="D73" i="171"/>
  <c r="C73" i="171"/>
  <c r="A73" i="171"/>
  <c r="FN72" i="171"/>
  <c r="FG72" i="171"/>
  <c r="FI72" i="171" s="1"/>
  <c r="FQ72" i="171" s="1"/>
  <c r="FC72" i="171"/>
  <c r="DU72" i="171" s="1"/>
  <c r="FB72" i="171"/>
  <c r="FA72" i="171"/>
  <c r="EZ72" i="171"/>
  <c r="EY72" i="171"/>
  <c r="ES72" i="171"/>
  <c r="ER72" i="171"/>
  <c r="EQ72" i="171"/>
  <c r="EO72" i="171"/>
  <c r="EN72" i="171"/>
  <c r="EM72" i="171"/>
  <c r="EF72" i="171"/>
  <c r="EJ72" i="171" s="1"/>
  <c r="EE72" i="171"/>
  <c r="EI72" i="171" s="1"/>
  <c r="ED72" i="171"/>
  <c r="DT72" i="171"/>
  <c r="DO72" i="171" s="1"/>
  <c r="DS72" i="171"/>
  <c r="DN72" i="171" s="1"/>
  <c r="DR72" i="171"/>
  <c r="DM72" i="171" s="1"/>
  <c r="DP72" i="171"/>
  <c r="DJ72" i="171"/>
  <c r="DE72" i="171" s="1"/>
  <c r="DI72" i="171"/>
  <c r="DD72" i="171" s="1"/>
  <c r="DH72" i="171"/>
  <c r="DF72" i="171"/>
  <c r="DC72" i="171"/>
  <c r="DA72" i="171"/>
  <c r="CZ72" i="171"/>
  <c r="CY72" i="171"/>
  <c r="CX72" i="171"/>
  <c r="CV72" i="171"/>
  <c r="BT72" i="171"/>
  <c r="BX72" i="171" s="1"/>
  <c r="BS72" i="171"/>
  <c r="BW72" i="171" s="1"/>
  <c r="BR72" i="171"/>
  <c r="BV72" i="171" s="1"/>
  <c r="BH72" i="171"/>
  <c r="BG72" i="171"/>
  <c r="BI72" i="171" s="1"/>
  <c r="BF72" i="171"/>
  <c r="BE72" i="171"/>
  <c r="BD72" i="171"/>
  <c r="BC72" i="171"/>
  <c r="BB72" i="171"/>
  <c r="BA72" i="171"/>
  <c r="AY72" i="171"/>
  <c r="AW72" i="171"/>
  <c r="AV72" i="171"/>
  <c r="AU72" i="171"/>
  <c r="AT72" i="171"/>
  <c r="AR72" i="171"/>
  <c r="AO72" i="171"/>
  <c r="AN72" i="171"/>
  <c r="AM72" i="171"/>
  <c r="AK72" i="171"/>
  <c r="AP72" i="171" s="1"/>
  <c r="AE72" i="171"/>
  <c r="AF72" i="171" s="1"/>
  <c r="AD72" i="171"/>
  <c r="Y72" i="171"/>
  <c r="X72" i="171"/>
  <c r="V72" i="171"/>
  <c r="F72" i="171"/>
  <c r="D72" i="171"/>
  <c r="C72" i="171"/>
  <c r="A72" i="171"/>
  <c r="FN71" i="171"/>
  <c r="FG71" i="171"/>
  <c r="FH71" i="171" s="1"/>
  <c r="FB71" i="171"/>
  <c r="FA71" i="171"/>
  <c r="EZ71" i="171"/>
  <c r="FC71" i="171" s="1"/>
  <c r="EY71" i="171"/>
  <c r="ES71" i="171"/>
  <c r="ER71" i="171"/>
  <c r="EQ71" i="171"/>
  <c r="EO71" i="171"/>
  <c r="EN71" i="171"/>
  <c r="EM71" i="171"/>
  <c r="EF71" i="171"/>
  <c r="EJ71" i="171" s="1"/>
  <c r="EE71" i="171"/>
  <c r="EI71" i="171" s="1"/>
  <c r="ED71" i="171"/>
  <c r="DT71" i="171"/>
  <c r="DO71" i="171" s="1"/>
  <c r="DS71" i="171"/>
  <c r="DN71" i="171" s="1"/>
  <c r="DR71" i="171"/>
  <c r="DP71" i="171"/>
  <c r="DM71" i="171"/>
  <c r="DJ71" i="171"/>
  <c r="DI71" i="171"/>
  <c r="DD71" i="171" s="1"/>
  <c r="DH71" i="171"/>
  <c r="DF71" i="171"/>
  <c r="DE71" i="171"/>
  <c r="DC71" i="171"/>
  <c r="DA71" i="171"/>
  <c r="CZ71" i="171"/>
  <c r="CY71" i="171"/>
  <c r="CX71" i="171"/>
  <c r="CV71" i="171"/>
  <c r="BT71" i="171"/>
  <c r="BX71" i="171" s="1"/>
  <c r="BS71" i="171"/>
  <c r="BW71" i="171" s="1"/>
  <c r="BR71" i="171"/>
  <c r="BV71" i="171" s="1"/>
  <c r="BH71" i="171"/>
  <c r="BG71" i="171"/>
  <c r="BF71" i="171"/>
  <c r="BI71" i="171" s="1"/>
  <c r="BE71" i="171"/>
  <c r="BD71" i="171"/>
  <c r="BC71" i="171"/>
  <c r="BB71" i="171"/>
  <c r="BA71" i="171"/>
  <c r="AY71" i="171"/>
  <c r="AW71" i="171"/>
  <c r="AV71" i="171"/>
  <c r="AU71" i="171"/>
  <c r="AT71" i="171"/>
  <c r="AR71" i="171"/>
  <c r="AO71" i="171"/>
  <c r="AN71" i="171"/>
  <c r="AM71" i="171"/>
  <c r="AK71" i="171"/>
  <c r="AP71" i="171" s="1"/>
  <c r="AE71" i="171"/>
  <c r="AF71" i="171" s="1"/>
  <c r="AD71" i="171"/>
  <c r="AB71" i="171" s="1"/>
  <c r="FD71" i="171" s="1"/>
  <c r="Y71" i="171"/>
  <c r="X71" i="171"/>
  <c r="V71" i="171"/>
  <c r="F71" i="171"/>
  <c r="D71" i="171"/>
  <c r="C71" i="171"/>
  <c r="A71" i="171"/>
  <c r="FN70" i="171"/>
  <c r="FG70" i="171"/>
  <c r="FI70" i="171" s="1"/>
  <c r="FQ70" i="171" s="1"/>
  <c r="FB70" i="171"/>
  <c r="FA70" i="171"/>
  <c r="EZ70" i="171"/>
  <c r="FC70" i="171" s="1"/>
  <c r="DU70" i="171" s="1"/>
  <c r="EY70" i="171"/>
  <c r="ES70" i="171"/>
  <c r="ER70" i="171"/>
  <c r="EQ70" i="171"/>
  <c r="EO70" i="171"/>
  <c r="EN70" i="171"/>
  <c r="EM70" i="171"/>
  <c r="EF70" i="171"/>
  <c r="EJ70" i="171" s="1"/>
  <c r="EE70" i="171"/>
  <c r="EI70" i="171" s="1"/>
  <c r="ED70" i="171"/>
  <c r="EH70" i="171" s="1"/>
  <c r="DT70" i="171"/>
  <c r="DO70" i="171" s="1"/>
  <c r="DS70" i="171"/>
  <c r="DN70" i="171" s="1"/>
  <c r="DR70" i="171"/>
  <c r="DP70" i="171"/>
  <c r="DM70" i="171"/>
  <c r="DJ70" i="171"/>
  <c r="DE70" i="171" s="1"/>
  <c r="DI70" i="171"/>
  <c r="DD70" i="171" s="1"/>
  <c r="DH70" i="171"/>
  <c r="DC70" i="171" s="1"/>
  <c r="DF70" i="171"/>
  <c r="DA70" i="171"/>
  <c r="CZ70" i="171"/>
  <c r="CY70" i="171"/>
  <c r="CX70" i="171"/>
  <c r="CV70" i="171"/>
  <c r="BT70" i="171"/>
  <c r="BX70" i="171" s="1"/>
  <c r="BS70" i="171"/>
  <c r="BW70" i="171" s="1"/>
  <c r="BR70" i="171"/>
  <c r="BV70" i="171" s="1"/>
  <c r="BH70" i="171"/>
  <c r="BG70" i="171"/>
  <c r="BF70" i="171"/>
  <c r="BI70" i="171" s="1"/>
  <c r="BE70" i="171"/>
  <c r="BD70" i="171"/>
  <c r="BC70" i="171"/>
  <c r="BB70" i="171"/>
  <c r="BA70" i="171"/>
  <c r="AY70" i="171"/>
  <c r="AW70" i="171"/>
  <c r="AV70" i="171"/>
  <c r="AU70" i="171"/>
  <c r="AT70" i="171"/>
  <c r="AR70" i="171"/>
  <c r="AP70" i="171"/>
  <c r="AO70" i="171"/>
  <c r="AN70" i="171"/>
  <c r="AM70" i="171"/>
  <c r="AK70" i="171"/>
  <c r="AE70" i="171"/>
  <c r="AF70" i="171" s="1"/>
  <c r="AD70" i="171"/>
  <c r="Y70" i="171"/>
  <c r="X70" i="171"/>
  <c r="V70" i="171"/>
  <c r="F70" i="171"/>
  <c r="D70" i="171"/>
  <c r="C70" i="171"/>
  <c r="A70" i="171"/>
  <c r="FN69" i="171"/>
  <c r="FG69" i="171"/>
  <c r="FB69" i="171"/>
  <c r="FA69" i="171"/>
  <c r="EZ69" i="171"/>
  <c r="FC69" i="171" s="1"/>
  <c r="DK69" i="171" s="1"/>
  <c r="EY69" i="171"/>
  <c r="ES69" i="171"/>
  <c r="ER69" i="171"/>
  <c r="EQ69" i="171"/>
  <c r="EO69" i="171"/>
  <c r="EN69" i="171"/>
  <c r="EM69" i="171"/>
  <c r="EF69" i="171"/>
  <c r="EJ69" i="171" s="1"/>
  <c r="EE69" i="171"/>
  <c r="EI69" i="171" s="1"/>
  <c r="ED69" i="171"/>
  <c r="EH69" i="171" s="1"/>
  <c r="DT69" i="171"/>
  <c r="DS69" i="171"/>
  <c r="DN69" i="171" s="1"/>
  <c r="DR69" i="171"/>
  <c r="DM69" i="171" s="1"/>
  <c r="DP69" i="171"/>
  <c r="DO69" i="171"/>
  <c r="DJ69" i="171"/>
  <c r="DE69" i="171" s="1"/>
  <c r="DI69" i="171"/>
  <c r="DD69" i="171" s="1"/>
  <c r="DH69" i="171"/>
  <c r="DC69" i="171" s="1"/>
  <c r="DF69" i="171"/>
  <c r="DA69" i="171"/>
  <c r="CZ69" i="171"/>
  <c r="CY69" i="171"/>
  <c r="CX69" i="171"/>
  <c r="CV69" i="171"/>
  <c r="BT69" i="171"/>
  <c r="BX69" i="171" s="1"/>
  <c r="BS69" i="171"/>
  <c r="BW69" i="171" s="1"/>
  <c r="BR69" i="171"/>
  <c r="BH69" i="171"/>
  <c r="BG69" i="171"/>
  <c r="BF69" i="171"/>
  <c r="BE69" i="171"/>
  <c r="BD69" i="171"/>
  <c r="BC69" i="171"/>
  <c r="BB69" i="171"/>
  <c r="BA69" i="171"/>
  <c r="AY69" i="171"/>
  <c r="AW69" i="171"/>
  <c r="AV69" i="171"/>
  <c r="AU69" i="171"/>
  <c r="AT69" i="171"/>
  <c r="AR69" i="171"/>
  <c r="AP69" i="171"/>
  <c r="AO69" i="171"/>
  <c r="AN69" i="171"/>
  <c r="AM69" i="171"/>
  <c r="AK69" i="171"/>
  <c r="AE69" i="171"/>
  <c r="AF69" i="171" s="1"/>
  <c r="AD69" i="171"/>
  <c r="AB69" i="171" s="1"/>
  <c r="FD69" i="171" s="1"/>
  <c r="Y69" i="171"/>
  <c r="X69" i="171"/>
  <c r="V69" i="171"/>
  <c r="F69" i="171"/>
  <c r="D69" i="171"/>
  <c r="C69" i="171"/>
  <c r="A69" i="171"/>
  <c r="FN68" i="171"/>
  <c r="FG68" i="171"/>
  <c r="FI68" i="171" s="1"/>
  <c r="FQ68" i="171" s="1"/>
  <c r="FB68" i="171"/>
  <c r="FA68" i="171"/>
  <c r="EZ68" i="171"/>
  <c r="FC68" i="171" s="1"/>
  <c r="DU68" i="171" s="1"/>
  <c r="EY68" i="171"/>
  <c r="ET68" i="171"/>
  <c r="ES68" i="171"/>
  <c r="ER68" i="171"/>
  <c r="EQ68" i="171"/>
  <c r="EO68" i="171"/>
  <c r="EN68" i="171"/>
  <c r="EM68" i="171"/>
  <c r="EF68" i="171"/>
  <c r="EJ68" i="171" s="1"/>
  <c r="EE68" i="171"/>
  <c r="EI68" i="171" s="1"/>
  <c r="ED68" i="171"/>
  <c r="DT68" i="171"/>
  <c r="DS68" i="171"/>
  <c r="DN68" i="171" s="1"/>
  <c r="DR68" i="171"/>
  <c r="DM68" i="171" s="1"/>
  <c r="DP68" i="171"/>
  <c r="DO68" i="171"/>
  <c r="DJ68" i="171"/>
  <c r="DE68" i="171" s="1"/>
  <c r="DI68" i="171"/>
  <c r="DD68" i="171" s="1"/>
  <c r="DH68" i="171"/>
  <c r="DC68" i="171" s="1"/>
  <c r="DF68" i="171"/>
  <c r="DA68" i="171"/>
  <c r="CZ68" i="171"/>
  <c r="CY68" i="171"/>
  <c r="CX68" i="171"/>
  <c r="CV68" i="171"/>
  <c r="BT68" i="171"/>
  <c r="BX68" i="171" s="1"/>
  <c r="BS68" i="171"/>
  <c r="BW68" i="171" s="1"/>
  <c r="BR68" i="171"/>
  <c r="BV68" i="171" s="1"/>
  <c r="BH68" i="171"/>
  <c r="BG68" i="171"/>
  <c r="BF68" i="171"/>
  <c r="BE68" i="171"/>
  <c r="BD68" i="171"/>
  <c r="BC68" i="171"/>
  <c r="BB68" i="171"/>
  <c r="BA68" i="171"/>
  <c r="AY68" i="171"/>
  <c r="AW68" i="171"/>
  <c r="AV68" i="171"/>
  <c r="AU68" i="171"/>
  <c r="AT68" i="171"/>
  <c r="AR68" i="171"/>
  <c r="AP68" i="171"/>
  <c r="AO68" i="171"/>
  <c r="AN68" i="171"/>
  <c r="AM68" i="171"/>
  <c r="AK68" i="171"/>
  <c r="AE68" i="171"/>
  <c r="AF68" i="171" s="1"/>
  <c r="AD68" i="171"/>
  <c r="Y68" i="171"/>
  <c r="X68" i="171"/>
  <c r="V68" i="171"/>
  <c r="F68" i="171"/>
  <c r="D68" i="171"/>
  <c r="C68" i="171"/>
  <c r="A68" i="171"/>
  <c r="FN67" i="171"/>
  <c r="FG67" i="171"/>
  <c r="FJ67" i="171" s="1"/>
  <c r="FR67" i="171" s="1"/>
  <c r="FB67" i="171"/>
  <c r="FA67" i="171"/>
  <c r="EZ67" i="171"/>
  <c r="EY67" i="171"/>
  <c r="ES67" i="171"/>
  <c r="ER67" i="171"/>
  <c r="EQ67" i="171"/>
  <c r="EO67" i="171"/>
  <c r="EN67" i="171"/>
  <c r="EM67" i="171"/>
  <c r="EF67" i="171"/>
  <c r="EJ67" i="171" s="1"/>
  <c r="EE67" i="171"/>
  <c r="EI67" i="171" s="1"/>
  <c r="ED67" i="171"/>
  <c r="DT67" i="171"/>
  <c r="DS67" i="171"/>
  <c r="DN67" i="171" s="1"/>
  <c r="DR67" i="171"/>
  <c r="DP67" i="171"/>
  <c r="DO67" i="171"/>
  <c r="DM67" i="171"/>
  <c r="DJ67" i="171"/>
  <c r="DI67" i="171"/>
  <c r="DD67" i="171" s="1"/>
  <c r="DH67" i="171"/>
  <c r="DF67" i="171"/>
  <c r="DE67" i="171"/>
  <c r="DC67" i="171"/>
  <c r="DA67" i="171"/>
  <c r="CZ67" i="171"/>
  <c r="CY67" i="171"/>
  <c r="CX67" i="171"/>
  <c r="CV67" i="171"/>
  <c r="BT67" i="171"/>
  <c r="BX67" i="171" s="1"/>
  <c r="BS67" i="171"/>
  <c r="BW67" i="171" s="1"/>
  <c r="BR67" i="171"/>
  <c r="BH67" i="171"/>
  <c r="BG67" i="171"/>
  <c r="BF67" i="171"/>
  <c r="BE67" i="171"/>
  <c r="BD67" i="171"/>
  <c r="BC67" i="171"/>
  <c r="BB67" i="171"/>
  <c r="BA67" i="171"/>
  <c r="AY67" i="171"/>
  <c r="AW67" i="171"/>
  <c r="AV67" i="171"/>
  <c r="AU67" i="171"/>
  <c r="AT67" i="171"/>
  <c r="AR67" i="171"/>
  <c r="AO67" i="171"/>
  <c r="AN67" i="171"/>
  <c r="AM67" i="171"/>
  <c r="AK67" i="171"/>
  <c r="AP67" i="171" s="1"/>
  <c r="AE67" i="171"/>
  <c r="AF67" i="171" s="1"/>
  <c r="AD67" i="171"/>
  <c r="Y67" i="171"/>
  <c r="X67" i="171"/>
  <c r="V67" i="171"/>
  <c r="F67" i="171"/>
  <c r="D67" i="171"/>
  <c r="C67" i="171"/>
  <c r="A67" i="171"/>
  <c r="FN66" i="171"/>
  <c r="FG66" i="171"/>
  <c r="FJ66" i="171" s="1"/>
  <c r="FR66" i="171" s="1"/>
  <c r="FB66" i="171"/>
  <c r="FA66" i="171"/>
  <c r="EZ66" i="171"/>
  <c r="FC66" i="171" s="1"/>
  <c r="EY66" i="171"/>
  <c r="ES66" i="171"/>
  <c r="ER66" i="171"/>
  <c r="ET66" i="171" s="1"/>
  <c r="EQ66" i="171"/>
  <c r="EO66" i="171"/>
  <c r="EN66" i="171"/>
  <c r="EM66" i="171"/>
  <c r="EF66" i="171"/>
  <c r="EJ66" i="171" s="1"/>
  <c r="EE66" i="171"/>
  <c r="EI66" i="171" s="1"/>
  <c r="ED66" i="171"/>
  <c r="EH66" i="171" s="1"/>
  <c r="DT66" i="171"/>
  <c r="DO66" i="171" s="1"/>
  <c r="DS66" i="171"/>
  <c r="DR66" i="171"/>
  <c r="DM66" i="171" s="1"/>
  <c r="DP66" i="171"/>
  <c r="DN66" i="171"/>
  <c r="DJ66" i="171"/>
  <c r="DE66" i="171" s="1"/>
  <c r="DI66" i="171"/>
  <c r="DD66" i="171" s="1"/>
  <c r="DH66" i="171"/>
  <c r="DF66" i="171"/>
  <c r="DC66" i="171"/>
  <c r="DA66" i="171"/>
  <c r="CZ66" i="171"/>
  <c r="CY66" i="171"/>
  <c r="CX66" i="171"/>
  <c r="CV66" i="171"/>
  <c r="BT66" i="171"/>
  <c r="BX66" i="171" s="1"/>
  <c r="BS66" i="171"/>
  <c r="BW66" i="171" s="1"/>
  <c r="BR66" i="171"/>
  <c r="BV66" i="171" s="1"/>
  <c r="BH66" i="171"/>
  <c r="BG66" i="171"/>
  <c r="BI66" i="171" s="1"/>
  <c r="BF66" i="171"/>
  <c r="BE66" i="171"/>
  <c r="BD66" i="171"/>
  <c r="BC66" i="171"/>
  <c r="BB66" i="171"/>
  <c r="BA66" i="171"/>
  <c r="AY66" i="171"/>
  <c r="AW66" i="171"/>
  <c r="AV66" i="171"/>
  <c r="AU66" i="171"/>
  <c r="AT66" i="171"/>
  <c r="AR66" i="171"/>
  <c r="AO66" i="171"/>
  <c r="AN66" i="171"/>
  <c r="AM66" i="171"/>
  <c r="AK66" i="171"/>
  <c r="AP66" i="171" s="1"/>
  <c r="AE66" i="171"/>
  <c r="AF66" i="171" s="1"/>
  <c r="AD66" i="171"/>
  <c r="Y66" i="171"/>
  <c r="X66" i="171"/>
  <c r="V66" i="171"/>
  <c r="F66" i="171"/>
  <c r="D66" i="171"/>
  <c r="C66" i="171"/>
  <c r="A66" i="171"/>
  <c r="FN65" i="171"/>
  <c r="FG65" i="171"/>
  <c r="FH65" i="171" s="1"/>
  <c r="FP65" i="171" s="1"/>
  <c r="FB65" i="171"/>
  <c r="FA65" i="171"/>
  <c r="EZ65" i="171"/>
  <c r="EY65" i="171"/>
  <c r="ES65" i="171"/>
  <c r="ER65" i="171"/>
  <c r="EQ65" i="171"/>
  <c r="EO65" i="171"/>
  <c r="EN65" i="171"/>
  <c r="EM65" i="171"/>
  <c r="EF65" i="171"/>
  <c r="EJ65" i="171" s="1"/>
  <c r="EE65" i="171"/>
  <c r="EI65" i="171" s="1"/>
  <c r="ED65" i="171"/>
  <c r="DT65" i="171"/>
  <c r="DS65" i="171"/>
  <c r="DN65" i="171" s="1"/>
  <c r="DR65" i="171"/>
  <c r="DM65" i="171" s="1"/>
  <c r="DP65" i="171"/>
  <c r="DO65" i="171"/>
  <c r="DJ65" i="171"/>
  <c r="DE65" i="171" s="1"/>
  <c r="DI65" i="171"/>
  <c r="DD65" i="171" s="1"/>
  <c r="DH65" i="171"/>
  <c r="DC65" i="171" s="1"/>
  <c r="DF65" i="171"/>
  <c r="DA65" i="171"/>
  <c r="CZ65" i="171"/>
  <c r="CY65" i="171"/>
  <c r="CX65" i="171"/>
  <c r="CV65" i="171"/>
  <c r="BT65" i="171"/>
  <c r="BS65" i="171"/>
  <c r="BW65" i="171" s="1"/>
  <c r="BR65" i="171"/>
  <c r="BV65" i="171" s="1"/>
  <c r="BH65" i="171"/>
  <c r="BG65" i="171"/>
  <c r="BF65" i="171"/>
  <c r="BE65" i="171"/>
  <c r="BD65" i="171"/>
  <c r="BC65" i="171"/>
  <c r="BB65" i="171"/>
  <c r="BA65" i="171"/>
  <c r="AY65" i="171"/>
  <c r="AW65" i="171"/>
  <c r="AV65" i="171"/>
  <c r="AU65" i="171"/>
  <c r="AT65" i="171"/>
  <c r="AR65" i="171"/>
  <c r="AO65" i="171"/>
  <c r="AN65" i="171"/>
  <c r="AM65" i="171"/>
  <c r="AK65" i="171"/>
  <c r="AP65" i="171" s="1"/>
  <c r="AE65" i="171"/>
  <c r="AF65" i="171" s="1"/>
  <c r="AD65" i="171"/>
  <c r="Y65" i="171"/>
  <c r="X65" i="171"/>
  <c r="V65" i="171"/>
  <c r="F65" i="171"/>
  <c r="D65" i="171"/>
  <c r="C65" i="171"/>
  <c r="A65" i="171"/>
  <c r="FN64" i="171"/>
  <c r="FG64" i="171"/>
  <c r="FI64" i="171" s="1"/>
  <c r="FQ64" i="171" s="1"/>
  <c r="FB64" i="171"/>
  <c r="FA64" i="171"/>
  <c r="EZ64" i="171"/>
  <c r="FC64" i="171" s="1"/>
  <c r="DK64" i="171" s="1"/>
  <c r="EY64" i="171"/>
  <c r="ES64" i="171"/>
  <c r="ER64" i="171"/>
  <c r="EQ64" i="171"/>
  <c r="EO64" i="171"/>
  <c r="EN64" i="171"/>
  <c r="EM64" i="171"/>
  <c r="EF64" i="171"/>
  <c r="EJ64" i="171" s="1"/>
  <c r="EE64" i="171"/>
  <c r="EI64" i="171" s="1"/>
  <c r="ED64" i="171"/>
  <c r="EH64" i="171" s="1"/>
  <c r="DU64" i="171"/>
  <c r="DT64" i="171"/>
  <c r="DS64" i="171"/>
  <c r="DN64" i="171" s="1"/>
  <c r="DR64" i="171"/>
  <c r="DM64" i="171" s="1"/>
  <c r="DP64" i="171"/>
  <c r="DO64" i="171"/>
  <c r="DJ64" i="171"/>
  <c r="DE64" i="171" s="1"/>
  <c r="DI64" i="171"/>
  <c r="DD64" i="171" s="1"/>
  <c r="DH64" i="171"/>
  <c r="DC64" i="171" s="1"/>
  <c r="DF64" i="171"/>
  <c r="DA64" i="171"/>
  <c r="CZ64" i="171"/>
  <c r="CY64" i="171"/>
  <c r="CX64" i="171"/>
  <c r="CV64" i="171"/>
  <c r="BT64" i="171"/>
  <c r="BX64" i="171" s="1"/>
  <c r="BS64" i="171"/>
  <c r="BW64" i="171" s="1"/>
  <c r="BR64" i="171"/>
  <c r="BH64" i="171"/>
  <c r="BG64" i="171"/>
  <c r="BF64" i="171"/>
  <c r="BE64" i="171"/>
  <c r="BD64" i="171"/>
  <c r="BC64" i="171"/>
  <c r="BB64" i="171"/>
  <c r="BA64" i="171"/>
  <c r="AY64" i="171"/>
  <c r="AW64" i="171"/>
  <c r="AV64" i="171"/>
  <c r="AU64" i="171"/>
  <c r="AT64" i="171"/>
  <c r="AR64" i="171"/>
  <c r="AP64" i="171"/>
  <c r="AO64" i="171"/>
  <c r="AN64" i="171"/>
  <c r="AM64" i="171"/>
  <c r="AK64" i="171"/>
  <c r="AE64" i="171"/>
  <c r="AF64" i="171" s="1"/>
  <c r="AD64" i="171"/>
  <c r="Y64" i="171"/>
  <c r="Z64" i="171" s="1"/>
  <c r="BZ64" i="171" s="1"/>
  <c r="X64" i="171"/>
  <c r="V64" i="171"/>
  <c r="F64" i="171"/>
  <c r="D64" i="171"/>
  <c r="C64" i="171"/>
  <c r="A64" i="171"/>
  <c r="FN63" i="171"/>
  <c r="FG63" i="171"/>
  <c r="FJ63" i="171" s="1"/>
  <c r="FR63" i="171" s="1"/>
  <c r="FB63" i="171"/>
  <c r="FA63" i="171"/>
  <c r="FC63" i="171" s="1"/>
  <c r="EZ63" i="171"/>
  <c r="EY63" i="171"/>
  <c r="ES63" i="171"/>
  <c r="ER63" i="171"/>
  <c r="EQ63" i="171"/>
  <c r="EO63" i="171"/>
  <c r="EN63" i="171"/>
  <c r="EM63" i="171"/>
  <c r="EF63" i="171"/>
  <c r="EJ63" i="171" s="1"/>
  <c r="EE63" i="171"/>
  <c r="EI63" i="171" s="1"/>
  <c r="ED63" i="171"/>
  <c r="EH63" i="171" s="1"/>
  <c r="DT63" i="171"/>
  <c r="DO63" i="171" s="1"/>
  <c r="DS63" i="171"/>
  <c r="DR63" i="171"/>
  <c r="DM63" i="171" s="1"/>
  <c r="DP63" i="171"/>
  <c r="DN63" i="171"/>
  <c r="DJ63" i="171"/>
  <c r="DE63" i="171" s="1"/>
  <c r="DI63" i="171"/>
  <c r="DD63" i="171" s="1"/>
  <c r="DH63" i="171"/>
  <c r="DC63" i="171" s="1"/>
  <c r="DF63" i="171"/>
  <c r="DA63" i="171"/>
  <c r="CZ63" i="171"/>
  <c r="CY63" i="171"/>
  <c r="CX63" i="171"/>
  <c r="CV63" i="171"/>
  <c r="BT63" i="171"/>
  <c r="BX63" i="171" s="1"/>
  <c r="BS63" i="171"/>
  <c r="BW63" i="171" s="1"/>
  <c r="BR63" i="171"/>
  <c r="BV63" i="171" s="1"/>
  <c r="BH63" i="171"/>
  <c r="BG63" i="171"/>
  <c r="BF63" i="171"/>
  <c r="BE63" i="171"/>
  <c r="BD63" i="171"/>
  <c r="BC63" i="171"/>
  <c r="BB63" i="171"/>
  <c r="BA63" i="171"/>
  <c r="AY63" i="171"/>
  <c r="AW63" i="171"/>
  <c r="AV63" i="171"/>
  <c r="AU63" i="171"/>
  <c r="AT63" i="171"/>
  <c r="AR63" i="171"/>
  <c r="AP63" i="171"/>
  <c r="AO63" i="171"/>
  <c r="AN63" i="171"/>
  <c r="AM63" i="171"/>
  <c r="AK63" i="171"/>
  <c r="AE63" i="171"/>
  <c r="AF63" i="171" s="1"/>
  <c r="AD63" i="171"/>
  <c r="AB63" i="171"/>
  <c r="FD63" i="171" s="1"/>
  <c r="Y63" i="171"/>
  <c r="X63" i="171"/>
  <c r="V63" i="171"/>
  <c r="F63" i="171"/>
  <c r="D63" i="171"/>
  <c r="C63" i="171"/>
  <c r="A63" i="171"/>
  <c r="FN62" i="171"/>
  <c r="FG62" i="171"/>
  <c r="FI62" i="171" s="1"/>
  <c r="FQ62" i="171" s="1"/>
  <c r="FB62" i="171"/>
  <c r="FA62" i="171"/>
  <c r="FC62" i="171" s="1"/>
  <c r="DK62" i="171" s="1"/>
  <c r="EZ62" i="171"/>
  <c r="EY62" i="171"/>
  <c r="ES62" i="171"/>
  <c r="ER62" i="171"/>
  <c r="EQ62" i="171"/>
  <c r="EO62" i="171"/>
  <c r="EN62" i="171"/>
  <c r="EM62" i="171"/>
  <c r="EF62" i="171"/>
  <c r="EJ62" i="171" s="1"/>
  <c r="EE62" i="171"/>
  <c r="EI62" i="171" s="1"/>
  <c r="ED62" i="171"/>
  <c r="DT62" i="171"/>
  <c r="DO62" i="171" s="1"/>
  <c r="DS62" i="171"/>
  <c r="DN62" i="171" s="1"/>
  <c r="DR62" i="171"/>
  <c r="DM62" i="171" s="1"/>
  <c r="DP62" i="171"/>
  <c r="DJ62" i="171"/>
  <c r="DE62" i="171" s="1"/>
  <c r="DI62" i="171"/>
  <c r="DD62" i="171" s="1"/>
  <c r="DH62" i="171"/>
  <c r="DC62" i="171" s="1"/>
  <c r="DF62" i="171"/>
  <c r="DA62" i="171"/>
  <c r="CZ62" i="171"/>
  <c r="CY62" i="171"/>
  <c r="CX62" i="171"/>
  <c r="CV62" i="171"/>
  <c r="BT62" i="171"/>
  <c r="BX62" i="171" s="1"/>
  <c r="BS62" i="171"/>
  <c r="BW62" i="171" s="1"/>
  <c r="BR62" i="171"/>
  <c r="BV62" i="171" s="1"/>
  <c r="BH62" i="171"/>
  <c r="BG62" i="171"/>
  <c r="BF62" i="171"/>
  <c r="BI62" i="171" s="1"/>
  <c r="BE62" i="171"/>
  <c r="BD62" i="171"/>
  <c r="BC62" i="171"/>
  <c r="BB62" i="171"/>
  <c r="BA62" i="171"/>
  <c r="AY62" i="171"/>
  <c r="AW62" i="171"/>
  <c r="AV62" i="171"/>
  <c r="AU62" i="171"/>
  <c r="AT62" i="171"/>
  <c r="AR62" i="171"/>
  <c r="AP62" i="171"/>
  <c r="AO62" i="171"/>
  <c r="AN62" i="171"/>
  <c r="AM62" i="171"/>
  <c r="AK62" i="171"/>
  <c r="AE62" i="171"/>
  <c r="AF62" i="171" s="1"/>
  <c r="AD62" i="171"/>
  <c r="AB62" i="171"/>
  <c r="FD62" i="171" s="1"/>
  <c r="Y62" i="171"/>
  <c r="X62" i="171"/>
  <c r="V62" i="171"/>
  <c r="F62" i="171"/>
  <c r="D62" i="171"/>
  <c r="C62" i="171"/>
  <c r="A62" i="171"/>
  <c r="FN61" i="171"/>
  <c r="FG61" i="171"/>
  <c r="FJ61" i="171" s="1"/>
  <c r="FR61" i="171" s="1"/>
  <c r="FB61" i="171"/>
  <c r="FA61" i="171"/>
  <c r="EZ61" i="171"/>
  <c r="EY61" i="171"/>
  <c r="ES61" i="171"/>
  <c r="ER61" i="171"/>
  <c r="EQ61" i="171"/>
  <c r="ET61" i="171" s="1"/>
  <c r="EO61" i="171"/>
  <c r="EN61" i="171"/>
  <c r="EM61" i="171"/>
  <c r="EF61" i="171"/>
  <c r="EJ61" i="171" s="1"/>
  <c r="EE61" i="171"/>
  <c r="EI61" i="171" s="1"/>
  <c r="ED61" i="171"/>
  <c r="EH61" i="171" s="1"/>
  <c r="DT61" i="171"/>
  <c r="DO61" i="171" s="1"/>
  <c r="DS61" i="171"/>
  <c r="DN61" i="171" s="1"/>
  <c r="DR61" i="171"/>
  <c r="DM61" i="171" s="1"/>
  <c r="DP61" i="171"/>
  <c r="DJ61" i="171"/>
  <c r="DE61" i="171" s="1"/>
  <c r="DI61" i="171"/>
  <c r="DD61" i="171" s="1"/>
  <c r="DH61" i="171"/>
  <c r="DC61" i="171" s="1"/>
  <c r="DF61" i="171"/>
  <c r="DA61" i="171"/>
  <c r="CZ61" i="171"/>
  <c r="CY61" i="171"/>
  <c r="CX61" i="171"/>
  <c r="CV61" i="171"/>
  <c r="BT61" i="171"/>
  <c r="BX61" i="171" s="1"/>
  <c r="BS61" i="171"/>
  <c r="BW61" i="171" s="1"/>
  <c r="BR61" i="171"/>
  <c r="BH61" i="171"/>
  <c r="BG61" i="171"/>
  <c r="BF61" i="171"/>
  <c r="BE61" i="171"/>
  <c r="BD61" i="171"/>
  <c r="BC61" i="171"/>
  <c r="BB61" i="171"/>
  <c r="BA61" i="171"/>
  <c r="AY61" i="171"/>
  <c r="AW61" i="171"/>
  <c r="AV61" i="171"/>
  <c r="AU61" i="171"/>
  <c r="AT61" i="171"/>
  <c r="AR61" i="171"/>
  <c r="AP61" i="171"/>
  <c r="AO61" i="171"/>
  <c r="AN61" i="171"/>
  <c r="AM61" i="171"/>
  <c r="AK61" i="171"/>
  <c r="AE61" i="171"/>
  <c r="AF61" i="171" s="1"/>
  <c r="AD61" i="171"/>
  <c r="Y61" i="171"/>
  <c r="X61" i="171"/>
  <c r="V61" i="171"/>
  <c r="F61" i="171"/>
  <c r="D61" i="171"/>
  <c r="C61" i="171"/>
  <c r="A61" i="171"/>
  <c r="FN60" i="171"/>
  <c r="FG60" i="171"/>
  <c r="FJ60" i="171" s="1"/>
  <c r="FR60" i="171" s="1"/>
  <c r="FB60" i="171"/>
  <c r="FA60" i="171"/>
  <c r="EZ60" i="171"/>
  <c r="EY60" i="171"/>
  <c r="ES60" i="171"/>
  <c r="ER60" i="171"/>
  <c r="EQ60" i="171"/>
  <c r="ET60" i="171" s="1"/>
  <c r="EO60" i="171"/>
  <c r="EN60" i="171"/>
  <c r="EM60" i="171"/>
  <c r="EP60" i="171" s="1"/>
  <c r="EF60" i="171"/>
  <c r="EJ60" i="171" s="1"/>
  <c r="EE60" i="171"/>
  <c r="EI60" i="171" s="1"/>
  <c r="ED60" i="171"/>
  <c r="EH60" i="171" s="1"/>
  <c r="DT60" i="171"/>
  <c r="DO60" i="171" s="1"/>
  <c r="DS60" i="171"/>
  <c r="DN60" i="171" s="1"/>
  <c r="DR60" i="171"/>
  <c r="DP60" i="171"/>
  <c r="DM60" i="171"/>
  <c r="DJ60" i="171"/>
  <c r="DI60" i="171"/>
  <c r="DD60" i="171" s="1"/>
  <c r="DH60" i="171"/>
  <c r="DF60" i="171"/>
  <c r="DE60" i="171"/>
  <c r="DC60" i="171"/>
  <c r="DA60" i="171"/>
  <c r="CZ60" i="171"/>
  <c r="CY60" i="171"/>
  <c r="CX60" i="171"/>
  <c r="CV60" i="171"/>
  <c r="BT60" i="171"/>
  <c r="BX60" i="171" s="1"/>
  <c r="BS60" i="171"/>
  <c r="BR60" i="171"/>
  <c r="BV60" i="171" s="1"/>
  <c r="BH60" i="171"/>
  <c r="BG60" i="171"/>
  <c r="BI60" i="171" s="1"/>
  <c r="BF60" i="171"/>
  <c r="BE60" i="171"/>
  <c r="BD60" i="171"/>
  <c r="BC60" i="171"/>
  <c r="BB60" i="171"/>
  <c r="BA60" i="171"/>
  <c r="AY60" i="171"/>
  <c r="AW60" i="171"/>
  <c r="AV60" i="171"/>
  <c r="AU60" i="171"/>
  <c r="AT60" i="171"/>
  <c r="AR60" i="171"/>
  <c r="AO60" i="171"/>
  <c r="AN60" i="171"/>
  <c r="AM60" i="171"/>
  <c r="AK60" i="171"/>
  <c r="AP60" i="171" s="1"/>
  <c r="AE60" i="171"/>
  <c r="AF60" i="171" s="1"/>
  <c r="AD60" i="171"/>
  <c r="AB60" i="171" s="1"/>
  <c r="FD60" i="171" s="1"/>
  <c r="Y60" i="171"/>
  <c r="X60" i="171"/>
  <c r="V60" i="171"/>
  <c r="F60" i="171"/>
  <c r="D60" i="171"/>
  <c r="C60" i="171"/>
  <c r="A60" i="171"/>
  <c r="FN59" i="171"/>
  <c r="FG59" i="171"/>
  <c r="FI59" i="171" s="1"/>
  <c r="FB59" i="171"/>
  <c r="FA59" i="171"/>
  <c r="FC59" i="171" s="1"/>
  <c r="DU59" i="171" s="1"/>
  <c r="EZ59" i="171"/>
  <c r="EY59" i="171"/>
  <c r="ES59" i="171"/>
  <c r="ER59" i="171"/>
  <c r="EQ59" i="171"/>
  <c r="EO59" i="171"/>
  <c r="EN59" i="171"/>
  <c r="EM59" i="171"/>
  <c r="EF59" i="171"/>
  <c r="EJ59" i="171" s="1"/>
  <c r="EE59" i="171"/>
  <c r="EI59" i="171" s="1"/>
  <c r="ED59" i="171"/>
  <c r="DT59" i="171"/>
  <c r="DO59" i="171" s="1"/>
  <c r="DS59" i="171"/>
  <c r="DN59" i="171" s="1"/>
  <c r="DR59" i="171"/>
  <c r="DM59" i="171" s="1"/>
  <c r="DP59" i="171"/>
  <c r="DJ59" i="171"/>
  <c r="DE59" i="171" s="1"/>
  <c r="DI59" i="171"/>
  <c r="DH59" i="171"/>
  <c r="DC59" i="171" s="1"/>
  <c r="DF59" i="171"/>
  <c r="DD59" i="171"/>
  <c r="DA59" i="171"/>
  <c r="CZ59" i="171"/>
  <c r="CY59" i="171"/>
  <c r="CX59" i="171"/>
  <c r="CV59" i="171"/>
  <c r="BT59" i="171"/>
  <c r="BS59" i="171"/>
  <c r="BW59" i="171" s="1"/>
  <c r="BR59" i="171"/>
  <c r="BV59" i="171" s="1"/>
  <c r="BH59" i="171"/>
  <c r="BG59" i="171"/>
  <c r="BF59" i="171"/>
  <c r="BE59" i="171"/>
  <c r="BD59" i="171"/>
  <c r="BC59" i="171"/>
  <c r="BB59" i="171"/>
  <c r="BA59" i="171"/>
  <c r="AY59" i="171"/>
  <c r="AW59" i="171"/>
  <c r="AV59" i="171"/>
  <c r="AU59" i="171"/>
  <c r="AT59" i="171"/>
  <c r="AR59" i="171"/>
  <c r="AO59" i="171"/>
  <c r="AN59" i="171"/>
  <c r="AM59" i="171"/>
  <c r="AK59" i="171"/>
  <c r="AP59" i="171" s="1"/>
  <c r="AE59" i="171"/>
  <c r="AF59" i="171" s="1"/>
  <c r="AD59" i="171"/>
  <c r="AB59" i="171" s="1"/>
  <c r="FD59" i="171" s="1"/>
  <c r="Y59" i="171"/>
  <c r="X59" i="171"/>
  <c r="V59" i="171"/>
  <c r="F59" i="171"/>
  <c r="D59" i="171"/>
  <c r="C59" i="171"/>
  <c r="A59" i="171"/>
  <c r="FN58" i="171"/>
  <c r="FG58" i="171"/>
  <c r="FI58" i="171" s="1"/>
  <c r="FQ58" i="171" s="1"/>
  <c r="FB58" i="171"/>
  <c r="FA58" i="171"/>
  <c r="EZ58" i="171"/>
  <c r="EY58" i="171"/>
  <c r="ES58" i="171"/>
  <c r="ER58" i="171"/>
  <c r="ET58" i="171" s="1"/>
  <c r="EQ58" i="171"/>
  <c r="EO58" i="171"/>
  <c r="EN58" i="171"/>
  <c r="EM58" i="171"/>
  <c r="EF58" i="171"/>
  <c r="EJ58" i="171" s="1"/>
  <c r="EE58" i="171"/>
  <c r="ED58" i="171"/>
  <c r="EH58" i="171" s="1"/>
  <c r="DT58" i="171"/>
  <c r="DO58" i="171" s="1"/>
  <c r="DS58" i="171"/>
  <c r="DN58" i="171" s="1"/>
  <c r="DR58" i="171"/>
  <c r="DP58" i="171"/>
  <c r="DM58" i="171"/>
  <c r="DJ58" i="171"/>
  <c r="DE58" i="171" s="1"/>
  <c r="DI58" i="171"/>
  <c r="DH58" i="171"/>
  <c r="DC58" i="171" s="1"/>
  <c r="DF58" i="171"/>
  <c r="DD58" i="171"/>
  <c r="DA58" i="171"/>
  <c r="CZ58" i="171"/>
  <c r="CY58" i="171"/>
  <c r="CX58" i="171"/>
  <c r="CV58" i="171"/>
  <c r="BT58" i="171"/>
  <c r="BX58" i="171" s="1"/>
  <c r="BS58" i="171"/>
  <c r="BW58" i="171" s="1"/>
  <c r="BR58" i="171"/>
  <c r="BV58" i="171" s="1"/>
  <c r="BH58" i="171"/>
  <c r="BG58" i="171"/>
  <c r="BF58" i="171"/>
  <c r="BI58" i="171" s="1"/>
  <c r="BE58" i="171"/>
  <c r="BD58" i="171"/>
  <c r="BC58" i="171"/>
  <c r="BB58" i="171"/>
  <c r="BA58" i="171"/>
  <c r="AY58" i="171"/>
  <c r="AW58" i="171"/>
  <c r="AV58" i="171"/>
  <c r="AU58" i="171"/>
  <c r="AT58" i="171"/>
  <c r="AR58" i="171"/>
  <c r="AO58" i="171"/>
  <c r="AN58" i="171"/>
  <c r="AM58" i="171"/>
  <c r="AK58" i="171"/>
  <c r="AP58" i="171" s="1"/>
  <c r="AE58" i="171"/>
  <c r="AF58" i="171" s="1"/>
  <c r="AD58" i="171"/>
  <c r="Y58" i="171"/>
  <c r="X58" i="171"/>
  <c r="V58" i="171"/>
  <c r="F58" i="171"/>
  <c r="D58" i="171"/>
  <c r="C58" i="171"/>
  <c r="A58" i="171"/>
  <c r="FN57" i="171"/>
  <c r="FG57" i="171"/>
  <c r="FJ57" i="171" s="1"/>
  <c r="FR57" i="171" s="1"/>
  <c r="FB57" i="171"/>
  <c r="FA57" i="171"/>
  <c r="EZ57" i="171"/>
  <c r="FC57" i="171" s="1"/>
  <c r="EY57" i="171"/>
  <c r="ES57" i="171"/>
  <c r="ER57" i="171"/>
  <c r="EQ57" i="171"/>
  <c r="EO57" i="171"/>
  <c r="EN57" i="171"/>
  <c r="EM57" i="171"/>
  <c r="EF57" i="171"/>
  <c r="EE57" i="171"/>
  <c r="EI57" i="171" s="1"/>
  <c r="ED57" i="171"/>
  <c r="EH57" i="171" s="1"/>
  <c r="DT57" i="171"/>
  <c r="DO57" i="171" s="1"/>
  <c r="DS57" i="171"/>
  <c r="DN57" i="171" s="1"/>
  <c r="DR57" i="171"/>
  <c r="DM57" i="171" s="1"/>
  <c r="DP57" i="171"/>
  <c r="DJ57" i="171"/>
  <c r="DE57" i="171" s="1"/>
  <c r="DI57" i="171"/>
  <c r="DD57" i="171" s="1"/>
  <c r="DH57" i="171"/>
  <c r="DC57" i="171" s="1"/>
  <c r="DF57" i="171"/>
  <c r="DA57" i="171"/>
  <c r="CZ57" i="171"/>
  <c r="CY57" i="171"/>
  <c r="CX57" i="171"/>
  <c r="CV57" i="171"/>
  <c r="BT57" i="171"/>
  <c r="BX57" i="171" s="1"/>
  <c r="BS57" i="171"/>
  <c r="BW57" i="171" s="1"/>
  <c r="BR57" i="171"/>
  <c r="BV57" i="171" s="1"/>
  <c r="BH57" i="171"/>
  <c r="BG57" i="171"/>
  <c r="BF57" i="171"/>
  <c r="BI57" i="171" s="1"/>
  <c r="BE57" i="171"/>
  <c r="BD57" i="171"/>
  <c r="BC57" i="171"/>
  <c r="BB57" i="171"/>
  <c r="BA57" i="171"/>
  <c r="AY57" i="171"/>
  <c r="AW57" i="171"/>
  <c r="AV57" i="171"/>
  <c r="AU57" i="171"/>
  <c r="AT57" i="171"/>
  <c r="AR57" i="171"/>
  <c r="AP57" i="171"/>
  <c r="AO57" i="171"/>
  <c r="AN57" i="171"/>
  <c r="AM57" i="171"/>
  <c r="AK57" i="171"/>
  <c r="AE57" i="171"/>
  <c r="AF57" i="171" s="1"/>
  <c r="AD57" i="171"/>
  <c r="Y57" i="171"/>
  <c r="X57" i="171"/>
  <c r="V57" i="171"/>
  <c r="F57" i="171"/>
  <c r="D57" i="171"/>
  <c r="C57" i="171"/>
  <c r="A57" i="171"/>
  <c r="FN56" i="171"/>
  <c r="FG56" i="171"/>
  <c r="FH56" i="171" s="1"/>
  <c r="FB56" i="171"/>
  <c r="FA56" i="171"/>
  <c r="EZ56" i="171"/>
  <c r="EY56" i="171"/>
  <c r="ET56" i="171"/>
  <c r="ES56" i="171"/>
  <c r="ER56" i="171"/>
  <c r="EQ56" i="171"/>
  <c r="EO56" i="171"/>
  <c r="EN56" i="171"/>
  <c r="EM56" i="171"/>
  <c r="EF56" i="171"/>
  <c r="EJ56" i="171" s="1"/>
  <c r="EE56" i="171"/>
  <c r="EI56" i="171" s="1"/>
  <c r="ED56" i="171"/>
  <c r="EH56" i="171" s="1"/>
  <c r="DT56" i="171"/>
  <c r="DO56" i="171" s="1"/>
  <c r="DS56" i="171"/>
  <c r="DN56" i="171" s="1"/>
  <c r="DR56" i="171"/>
  <c r="DM56" i="171" s="1"/>
  <c r="DP56" i="171"/>
  <c r="DJ56" i="171"/>
  <c r="DE56" i="171" s="1"/>
  <c r="DI56" i="171"/>
  <c r="DD56" i="171" s="1"/>
  <c r="DH56" i="171"/>
  <c r="DF56" i="171"/>
  <c r="DC56" i="171"/>
  <c r="DA56" i="171"/>
  <c r="CZ56" i="171"/>
  <c r="CY56" i="171"/>
  <c r="CX56" i="171"/>
  <c r="CV56" i="171"/>
  <c r="BT56" i="171"/>
  <c r="BX56" i="171" s="1"/>
  <c r="BS56" i="171"/>
  <c r="BW56" i="171" s="1"/>
  <c r="BR56" i="171"/>
  <c r="BV56" i="171" s="1"/>
  <c r="BH56" i="171"/>
  <c r="BG56" i="171"/>
  <c r="BF56" i="171"/>
  <c r="BI56" i="171" s="1"/>
  <c r="BE56" i="171"/>
  <c r="BD56" i="171"/>
  <c r="BC56" i="171"/>
  <c r="BB56" i="171"/>
  <c r="BA56" i="171"/>
  <c r="AY56" i="171"/>
  <c r="AW56" i="171"/>
  <c r="AV56" i="171"/>
  <c r="AU56" i="171"/>
  <c r="AT56" i="171"/>
  <c r="AR56" i="171"/>
  <c r="AO56" i="171"/>
  <c r="AN56" i="171"/>
  <c r="AM56" i="171"/>
  <c r="AK56" i="171"/>
  <c r="AP56" i="171" s="1"/>
  <c r="AE56" i="171"/>
  <c r="AF56" i="171" s="1"/>
  <c r="AD56" i="171"/>
  <c r="AB56" i="171" s="1"/>
  <c r="FD56" i="171" s="1"/>
  <c r="Y56" i="171"/>
  <c r="CN56" i="171" s="1"/>
  <c r="X56" i="171"/>
  <c r="V56" i="171"/>
  <c r="F56" i="171"/>
  <c r="D56" i="171"/>
  <c r="C56" i="171"/>
  <c r="A56" i="171"/>
  <c r="FN55" i="171"/>
  <c r="FG55" i="171"/>
  <c r="FJ55" i="171" s="1"/>
  <c r="FR55" i="171" s="1"/>
  <c r="FB55" i="171"/>
  <c r="FA55" i="171"/>
  <c r="FC55" i="171" s="1"/>
  <c r="EZ55" i="171"/>
  <c r="EY55" i="171"/>
  <c r="ES55" i="171"/>
  <c r="ER55" i="171"/>
  <c r="EQ55" i="171"/>
  <c r="EO55" i="171"/>
  <c r="EN55" i="171"/>
  <c r="EM55" i="171"/>
  <c r="EF55" i="171"/>
  <c r="EJ55" i="171" s="1"/>
  <c r="EE55" i="171"/>
  <c r="EI55" i="171" s="1"/>
  <c r="ED55" i="171"/>
  <c r="EH55" i="171" s="1"/>
  <c r="DT55" i="171"/>
  <c r="DS55" i="171"/>
  <c r="DN55" i="171" s="1"/>
  <c r="DR55" i="171"/>
  <c r="DM55" i="171" s="1"/>
  <c r="DP55" i="171"/>
  <c r="DO55" i="171"/>
  <c r="DJ55" i="171"/>
  <c r="DE55" i="171" s="1"/>
  <c r="DI55" i="171"/>
  <c r="DH55" i="171"/>
  <c r="DC55" i="171" s="1"/>
  <c r="DF55" i="171"/>
  <c r="DD55" i="171"/>
  <c r="DA55" i="171"/>
  <c r="CZ55" i="171"/>
  <c r="CY55" i="171"/>
  <c r="CX55" i="171"/>
  <c r="CV55" i="171"/>
  <c r="BT55" i="171"/>
  <c r="BX55" i="171" s="1"/>
  <c r="BS55" i="171"/>
  <c r="BW55" i="171" s="1"/>
  <c r="BR55" i="171"/>
  <c r="BH55" i="171"/>
  <c r="BG55" i="171"/>
  <c r="BF55" i="171"/>
  <c r="BE55" i="171"/>
  <c r="BD55" i="171"/>
  <c r="BC55" i="171"/>
  <c r="BB55" i="171"/>
  <c r="BA55" i="171"/>
  <c r="AY55" i="171"/>
  <c r="AW55" i="171"/>
  <c r="AV55" i="171"/>
  <c r="AU55" i="171"/>
  <c r="AT55" i="171"/>
  <c r="AR55" i="171"/>
  <c r="AP55" i="171"/>
  <c r="AO55" i="171"/>
  <c r="AN55" i="171"/>
  <c r="AM55" i="171"/>
  <c r="AK55" i="171"/>
  <c r="AE55" i="171"/>
  <c r="AF55" i="171" s="1"/>
  <c r="AD55" i="171"/>
  <c r="Y55" i="171"/>
  <c r="X55" i="171"/>
  <c r="V55" i="171"/>
  <c r="F55" i="171"/>
  <c r="D55" i="171"/>
  <c r="C55" i="171"/>
  <c r="A55" i="171"/>
  <c r="FN54" i="171"/>
  <c r="FG54" i="171"/>
  <c r="FH54" i="171" s="1"/>
  <c r="FP54" i="171" s="1"/>
  <c r="FB54" i="171"/>
  <c r="FA54" i="171"/>
  <c r="EZ54" i="171"/>
  <c r="EY54" i="171"/>
  <c r="ES54" i="171"/>
  <c r="ER54" i="171"/>
  <c r="EQ54" i="171"/>
  <c r="EO54" i="171"/>
  <c r="EN54" i="171"/>
  <c r="EM54" i="171"/>
  <c r="EF54" i="171"/>
  <c r="EJ54" i="171" s="1"/>
  <c r="EE54" i="171"/>
  <c r="EI54" i="171" s="1"/>
  <c r="ED54" i="171"/>
  <c r="EH54" i="171" s="1"/>
  <c r="DT54" i="171"/>
  <c r="DO54" i="171" s="1"/>
  <c r="DS54" i="171"/>
  <c r="DN54" i="171" s="1"/>
  <c r="DR54" i="171"/>
  <c r="DM54" i="171" s="1"/>
  <c r="DP54" i="171"/>
  <c r="DJ54" i="171"/>
  <c r="DI54" i="171"/>
  <c r="DD54" i="171" s="1"/>
  <c r="DH54" i="171"/>
  <c r="DF54" i="171"/>
  <c r="DE54" i="171"/>
  <c r="DC54" i="171"/>
  <c r="DA54" i="171"/>
  <c r="CZ54" i="171"/>
  <c r="CY54" i="171"/>
  <c r="CX54" i="171"/>
  <c r="CV54" i="171"/>
  <c r="BT54" i="171"/>
  <c r="BX54" i="171" s="1"/>
  <c r="BS54" i="171"/>
  <c r="BR54" i="171"/>
  <c r="BV54" i="171" s="1"/>
  <c r="BH54" i="171"/>
  <c r="BG54" i="171"/>
  <c r="BI54" i="171" s="1"/>
  <c r="BF54" i="171"/>
  <c r="BE54" i="171"/>
  <c r="BD54" i="171"/>
  <c r="BC54" i="171"/>
  <c r="BB54" i="171"/>
  <c r="BA54" i="171"/>
  <c r="AY54" i="171"/>
  <c r="AW54" i="171"/>
  <c r="AV54" i="171"/>
  <c r="AU54" i="171"/>
  <c r="AT54" i="171"/>
  <c r="AR54" i="171"/>
  <c r="AP54" i="171"/>
  <c r="AO54" i="171"/>
  <c r="AN54" i="171"/>
  <c r="AM54" i="171"/>
  <c r="AK54" i="171"/>
  <c r="AE54" i="171"/>
  <c r="AF54" i="171" s="1"/>
  <c r="AD54" i="171"/>
  <c r="AB54" i="171" s="1"/>
  <c r="FD54" i="171" s="1"/>
  <c r="Y54" i="171"/>
  <c r="X54" i="171"/>
  <c r="V54" i="171"/>
  <c r="F54" i="171"/>
  <c r="D54" i="171"/>
  <c r="C54" i="171"/>
  <c r="A54" i="171"/>
  <c r="FN53" i="171"/>
  <c r="FG53" i="171"/>
  <c r="FI53" i="171" s="1"/>
  <c r="FC53" i="171"/>
  <c r="DU53" i="171" s="1"/>
  <c r="FB53" i="171"/>
  <c r="FA53" i="171"/>
  <c r="EZ53" i="171"/>
  <c r="EY53" i="171"/>
  <c r="ES53" i="171"/>
  <c r="ER53" i="171"/>
  <c r="EQ53" i="171"/>
  <c r="EO53" i="171"/>
  <c r="EN53" i="171"/>
  <c r="EM53" i="171"/>
  <c r="EF53" i="171"/>
  <c r="EJ53" i="171" s="1"/>
  <c r="EE53" i="171"/>
  <c r="EI53" i="171" s="1"/>
  <c r="ED53" i="171"/>
  <c r="DT53" i="171"/>
  <c r="DO53" i="171" s="1"/>
  <c r="DS53" i="171"/>
  <c r="DR53" i="171"/>
  <c r="DM53" i="171" s="1"/>
  <c r="DP53" i="171"/>
  <c r="DN53" i="171"/>
  <c r="DJ53" i="171"/>
  <c r="DE53" i="171" s="1"/>
  <c r="DI53" i="171"/>
  <c r="DH53" i="171"/>
  <c r="DF53" i="171"/>
  <c r="DD53" i="171"/>
  <c r="DC53" i="171"/>
  <c r="DA53" i="171"/>
  <c r="CZ53" i="171"/>
  <c r="CY53" i="171"/>
  <c r="CX53" i="171"/>
  <c r="CV53" i="171"/>
  <c r="BT53" i="171"/>
  <c r="BS53" i="171"/>
  <c r="BW53" i="171" s="1"/>
  <c r="BR53" i="171"/>
  <c r="BV53" i="171" s="1"/>
  <c r="BH53" i="171"/>
  <c r="BI53" i="171" s="1"/>
  <c r="BG53" i="171"/>
  <c r="BF53" i="171"/>
  <c r="BE53" i="171"/>
  <c r="BD53" i="171"/>
  <c r="BC53" i="171"/>
  <c r="BB53" i="171"/>
  <c r="BA53" i="171"/>
  <c r="AY53" i="171"/>
  <c r="AW53" i="171"/>
  <c r="AV53" i="171"/>
  <c r="AU53" i="171"/>
  <c r="AT53" i="171"/>
  <c r="AR53" i="171"/>
  <c r="AP53" i="171"/>
  <c r="AO53" i="171"/>
  <c r="AN53" i="171"/>
  <c r="AM53" i="171"/>
  <c r="AK53" i="171"/>
  <c r="AE53" i="171"/>
  <c r="AF53" i="171" s="1"/>
  <c r="AD53" i="171"/>
  <c r="AB53" i="171" s="1"/>
  <c r="FD53" i="171" s="1"/>
  <c r="Y53" i="171"/>
  <c r="X53" i="171"/>
  <c r="V53" i="171"/>
  <c r="F53" i="171"/>
  <c r="D53" i="171"/>
  <c r="C53" i="171"/>
  <c r="A53" i="171"/>
  <c r="FN52" i="171"/>
  <c r="FG52" i="171"/>
  <c r="FI52" i="171" s="1"/>
  <c r="FQ52" i="171" s="1"/>
  <c r="FB52" i="171"/>
  <c r="FA52" i="171"/>
  <c r="EZ52" i="171"/>
  <c r="EY52" i="171"/>
  <c r="ES52" i="171"/>
  <c r="ER52" i="171"/>
  <c r="EQ52" i="171"/>
  <c r="EO52" i="171"/>
  <c r="EN52" i="171"/>
  <c r="EM52" i="171"/>
  <c r="EF52" i="171"/>
  <c r="EJ52" i="171" s="1"/>
  <c r="EE52" i="171"/>
  <c r="ED52" i="171"/>
  <c r="EH52" i="171" s="1"/>
  <c r="DT52" i="171"/>
  <c r="DS52" i="171"/>
  <c r="DN52" i="171" s="1"/>
  <c r="DR52" i="171"/>
  <c r="DM52" i="171" s="1"/>
  <c r="DP52" i="171"/>
  <c r="DO52" i="171"/>
  <c r="DJ52" i="171"/>
  <c r="DI52" i="171"/>
  <c r="DD52" i="171" s="1"/>
  <c r="DH52" i="171"/>
  <c r="DC52" i="171" s="1"/>
  <c r="DF52" i="171"/>
  <c r="DE52" i="171"/>
  <c r="DA52" i="171"/>
  <c r="CZ52" i="171"/>
  <c r="CY52" i="171"/>
  <c r="CX52" i="171"/>
  <c r="CV52" i="171"/>
  <c r="BT52" i="171"/>
  <c r="BX52" i="171" s="1"/>
  <c r="BS52" i="171"/>
  <c r="BW52" i="171" s="1"/>
  <c r="BR52" i="171"/>
  <c r="BV52" i="171" s="1"/>
  <c r="BH52" i="171"/>
  <c r="BG52" i="171"/>
  <c r="BF52" i="171"/>
  <c r="BI52" i="171" s="1"/>
  <c r="BE52" i="171"/>
  <c r="BD52" i="171"/>
  <c r="BC52" i="171"/>
  <c r="BB52" i="171"/>
  <c r="BA52" i="171"/>
  <c r="AY52" i="171"/>
  <c r="AW52" i="171"/>
  <c r="AV52" i="171"/>
  <c r="AU52" i="171"/>
  <c r="AT52" i="171"/>
  <c r="AR52" i="171"/>
  <c r="AP52" i="171"/>
  <c r="AO52" i="171"/>
  <c r="AN52" i="171"/>
  <c r="AM52" i="171"/>
  <c r="AK52" i="171"/>
  <c r="AE52" i="171"/>
  <c r="AF52" i="171" s="1"/>
  <c r="AD52" i="171"/>
  <c r="Y52" i="171"/>
  <c r="X52" i="171"/>
  <c r="V52" i="171"/>
  <c r="F52" i="171"/>
  <c r="D52" i="171"/>
  <c r="C52" i="171"/>
  <c r="A52" i="171"/>
  <c r="FN51" i="171"/>
  <c r="FG51" i="171"/>
  <c r="FJ51" i="171" s="1"/>
  <c r="FR51" i="171" s="1"/>
  <c r="FB51" i="171"/>
  <c r="FA51" i="171"/>
  <c r="EZ51" i="171"/>
  <c r="FC51" i="171" s="1"/>
  <c r="EY51" i="171"/>
  <c r="ES51" i="171"/>
  <c r="ET51" i="171" s="1"/>
  <c r="ER51" i="171"/>
  <c r="EQ51" i="171"/>
  <c r="EO51" i="171"/>
  <c r="EN51" i="171"/>
  <c r="EM51" i="171"/>
  <c r="EF51" i="171"/>
  <c r="EE51" i="171"/>
  <c r="EI51" i="171" s="1"/>
  <c r="ED51" i="171"/>
  <c r="EH51" i="171" s="1"/>
  <c r="DT51" i="171"/>
  <c r="DO51" i="171" s="1"/>
  <c r="DS51" i="171"/>
  <c r="DR51" i="171"/>
  <c r="DM51" i="171" s="1"/>
  <c r="DP51" i="171"/>
  <c r="DN51" i="171"/>
  <c r="DJ51" i="171"/>
  <c r="DE51" i="171" s="1"/>
  <c r="DI51" i="171"/>
  <c r="DD51" i="171" s="1"/>
  <c r="DH51" i="171"/>
  <c r="DC51" i="171" s="1"/>
  <c r="DF51" i="171"/>
  <c r="DA51" i="171"/>
  <c r="CZ51" i="171"/>
  <c r="CY51" i="171"/>
  <c r="CX51" i="171"/>
  <c r="CV51" i="171"/>
  <c r="BT51" i="171"/>
  <c r="BX51" i="171" s="1"/>
  <c r="BS51" i="171"/>
  <c r="BW51" i="171" s="1"/>
  <c r="BR51" i="171"/>
  <c r="BV51" i="171" s="1"/>
  <c r="BH51" i="171"/>
  <c r="BG51" i="171"/>
  <c r="BF51" i="171"/>
  <c r="BE51" i="171"/>
  <c r="BD51" i="171"/>
  <c r="BC51" i="171"/>
  <c r="BB51" i="171"/>
  <c r="BA51" i="171"/>
  <c r="AY51" i="171"/>
  <c r="AW51" i="171"/>
  <c r="AV51" i="171"/>
  <c r="AU51" i="171"/>
  <c r="AT51" i="171"/>
  <c r="AR51" i="171"/>
  <c r="AP51" i="171"/>
  <c r="AO51" i="171"/>
  <c r="AN51" i="171"/>
  <c r="AM51" i="171"/>
  <c r="AK51" i="171"/>
  <c r="AE51" i="171"/>
  <c r="AF51" i="171" s="1"/>
  <c r="AD51" i="171"/>
  <c r="Y51" i="171"/>
  <c r="X51" i="171"/>
  <c r="V51" i="171"/>
  <c r="F51" i="171"/>
  <c r="D51" i="171"/>
  <c r="C51" i="171"/>
  <c r="A51" i="171"/>
  <c r="FN50" i="171"/>
  <c r="FG50" i="171"/>
  <c r="FH50" i="171" s="1"/>
  <c r="FB50" i="171"/>
  <c r="FA50" i="171"/>
  <c r="EZ50" i="171"/>
  <c r="EY50" i="171"/>
  <c r="ES50" i="171"/>
  <c r="ER50" i="171"/>
  <c r="ET50" i="171" s="1"/>
  <c r="EQ50" i="171"/>
  <c r="EO50" i="171"/>
  <c r="EN50" i="171"/>
  <c r="EM50" i="171"/>
  <c r="EF50" i="171"/>
  <c r="EJ50" i="171" s="1"/>
  <c r="EE50" i="171"/>
  <c r="EI50" i="171" s="1"/>
  <c r="ED50" i="171"/>
  <c r="EH50" i="171" s="1"/>
  <c r="DT50" i="171"/>
  <c r="DO50" i="171" s="1"/>
  <c r="DS50" i="171"/>
  <c r="DR50" i="171"/>
  <c r="DM50" i="171" s="1"/>
  <c r="DP50" i="171"/>
  <c r="DN50" i="171"/>
  <c r="DJ50" i="171"/>
  <c r="DE50" i="171" s="1"/>
  <c r="DI50" i="171"/>
  <c r="DD50" i="171" s="1"/>
  <c r="DH50" i="171"/>
  <c r="DC50" i="171" s="1"/>
  <c r="DF50" i="171"/>
  <c r="DA50" i="171"/>
  <c r="CZ50" i="171"/>
  <c r="CY50" i="171"/>
  <c r="CX50" i="171"/>
  <c r="CV50" i="171"/>
  <c r="BT50" i="171"/>
  <c r="BX50" i="171" s="1"/>
  <c r="BS50" i="171"/>
  <c r="BW50" i="171" s="1"/>
  <c r="BR50" i="171"/>
  <c r="BV50" i="171" s="1"/>
  <c r="BH50" i="171"/>
  <c r="BG50" i="171"/>
  <c r="BF50" i="171"/>
  <c r="BE50" i="171"/>
  <c r="BD50" i="171"/>
  <c r="BC50" i="171"/>
  <c r="BB50" i="171"/>
  <c r="BA50" i="171"/>
  <c r="AY50" i="171"/>
  <c r="AW50" i="171"/>
  <c r="AV50" i="171"/>
  <c r="AU50" i="171"/>
  <c r="AT50" i="171"/>
  <c r="AR50" i="171"/>
  <c r="AP50" i="171"/>
  <c r="AO50" i="171"/>
  <c r="AN50" i="171"/>
  <c r="AM50" i="171"/>
  <c r="AK50" i="171"/>
  <c r="AE50" i="171"/>
  <c r="AF50" i="171" s="1"/>
  <c r="AD50" i="171"/>
  <c r="AB50" i="171" s="1"/>
  <c r="FD50" i="171" s="1"/>
  <c r="Y50" i="171"/>
  <c r="CN50" i="171" s="1"/>
  <c r="X50" i="171"/>
  <c r="V50" i="171"/>
  <c r="F50" i="171"/>
  <c r="D50" i="171"/>
  <c r="C50" i="171"/>
  <c r="A50" i="171"/>
  <c r="FN49" i="171"/>
  <c r="FG49" i="171"/>
  <c r="FJ49" i="171" s="1"/>
  <c r="FR49" i="171" s="1"/>
  <c r="FB49" i="171"/>
  <c r="FA49" i="171"/>
  <c r="EZ49" i="171"/>
  <c r="EY49" i="171"/>
  <c r="ES49" i="171"/>
  <c r="ER49" i="171"/>
  <c r="EQ49" i="171"/>
  <c r="EO49" i="171"/>
  <c r="EN49" i="171"/>
  <c r="EM49" i="171"/>
  <c r="EF49" i="171"/>
  <c r="EJ49" i="171" s="1"/>
  <c r="EE49" i="171"/>
  <c r="EI49" i="171" s="1"/>
  <c r="ED49" i="171"/>
  <c r="EH49" i="171" s="1"/>
  <c r="DT49" i="171"/>
  <c r="DS49" i="171"/>
  <c r="DN49" i="171" s="1"/>
  <c r="DR49" i="171"/>
  <c r="DM49" i="171" s="1"/>
  <c r="DP49" i="171"/>
  <c r="DO49" i="171"/>
  <c r="DJ49" i="171"/>
  <c r="DE49" i="171" s="1"/>
  <c r="DI49" i="171"/>
  <c r="DH49" i="171"/>
  <c r="DC49" i="171" s="1"/>
  <c r="DF49" i="171"/>
  <c r="DD49" i="171"/>
  <c r="DA49" i="171"/>
  <c r="CZ49" i="171"/>
  <c r="CY49" i="171"/>
  <c r="CX49" i="171"/>
  <c r="CV49" i="171"/>
  <c r="BT49" i="171"/>
  <c r="BX49" i="171" s="1"/>
  <c r="BS49" i="171"/>
  <c r="BW49" i="171" s="1"/>
  <c r="BR49" i="171"/>
  <c r="BH49" i="171"/>
  <c r="BG49" i="171"/>
  <c r="BF49" i="171"/>
  <c r="BI49" i="171" s="1"/>
  <c r="BE49" i="171"/>
  <c r="BD49" i="171"/>
  <c r="BC49" i="171"/>
  <c r="BB49" i="171"/>
  <c r="BA49" i="171"/>
  <c r="AY49" i="171"/>
  <c r="AW49" i="171"/>
  <c r="AV49" i="171"/>
  <c r="AU49" i="171"/>
  <c r="AT49" i="171"/>
  <c r="AR49" i="171"/>
  <c r="AP49" i="171"/>
  <c r="AO49" i="171"/>
  <c r="AN49" i="171"/>
  <c r="AM49" i="171"/>
  <c r="AK49" i="171"/>
  <c r="AE49" i="171"/>
  <c r="AF49" i="171" s="1"/>
  <c r="AD49" i="171"/>
  <c r="Y49" i="171"/>
  <c r="X49" i="171"/>
  <c r="V49" i="171"/>
  <c r="F49" i="171"/>
  <c r="D49" i="171"/>
  <c r="C49" i="171"/>
  <c r="A49" i="171"/>
  <c r="FN48" i="171"/>
  <c r="FG48" i="171"/>
  <c r="FJ48" i="171" s="1"/>
  <c r="FR48" i="171" s="1"/>
  <c r="FB48" i="171"/>
  <c r="FC48" i="171" s="1"/>
  <c r="FA48" i="171"/>
  <c r="EZ48" i="171"/>
  <c r="EY48" i="171"/>
  <c r="ES48" i="171"/>
  <c r="ER48" i="171"/>
  <c r="EQ48" i="171"/>
  <c r="EO48" i="171"/>
  <c r="EN48" i="171"/>
  <c r="EP48" i="171" s="1"/>
  <c r="EM48" i="171"/>
  <c r="EF48" i="171"/>
  <c r="EJ48" i="171" s="1"/>
  <c r="EE48" i="171"/>
  <c r="EI48" i="171" s="1"/>
  <c r="ED48" i="171"/>
  <c r="EH48" i="171" s="1"/>
  <c r="DT48" i="171"/>
  <c r="DO48" i="171" s="1"/>
  <c r="DS48" i="171"/>
  <c r="DN48" i="171" s="1"/>
  <c r="DR48" i="171"/>
  <c r="DP48" i="171"/>
  <c r="DM48" i="171"/>
  <c r="DJ48" i="171"/>
  <c r="DI48" i="171"/>
  <c r="DD48" i="171" s="1"/>
  <c r="DH48" i="171"/>
  <c r="DC48" i="171" s="1"/>
  <c r="DF48" i="171"/>
  <c r="DE48" i="171"/>
  <c r="DA48" i="171"/>
  <c r="CZ48" i="171"/>
  <c r="CY48" i="171"/>
  <c r="CX48" i="171"/>
  <c r="CV48" i="171"/>
  <c r="BT48" i="171"/>
  <c r="BX48" i="171" s="1"/>
  <c r="BS48" i="171"/>
  <c r="BR48" i="171"/>
  <c r="BV48" i="171" s="1"/>
  <c r="BH48" i="171"/>
  <c r="BG48" i="171"/>
  <c r="BF48" i="171"/>
  <c r="BE48" i="171"/>
  <c r="BD48" i="171"/>
  <c r="BC48" i="171"/>
  <c r="BB48" i="171"/>
  <c r="BA48" i="171"/>
  <c r="AY48" i="171"/>
  <c r="AW48" i="171"/>
  <c r="AV48" i="171"/>
  <c r="AU48" i="171"/>
  <c r="AT48" i="171"/>
  <c r="AR48" i="171"/>
  <c r="AO48" i="171"/>
  <c r="AN48" i="171"/>
  <c r="AM48" i="171"/>
  <c r="AK48" i="171"/>
  <c r="AP48" i="171" s="1"/>
  <c r="AE48" i="171"/>
  <c r="AF48" i="171" s="1"/>
  <c r="AD48" i="171"/>
  <c r="AB48" i="171" s="1"/>
  <c r="FD48" i="171" s="1"/>
  <c r="Y48" i="171"/>
  <c r="X48" i="171"/>
  <c r="V48" i="171"/>
  <c r="F48" i="171"/>
  <c r="D48" i="171"/>
  <c r="C48" i="171"/>
  <c r="A48" i="171"/>
  <c r="FN47" i="171"/>
  <c r="FG47" i="171"/>
  <c r="FI47" i="171" s="1"/>
  <c r="FB47" i="171"/>
  <c r="FA47" i="171"/>
  <c r="EZ47" i="171"/>
  <c r="FC47" i="171" s="1"/>
  <c r="DU47" i="171" s="1"/>
  <c r="EY47" i="171"/>
  <c r="ES47" i="171"/>
  <c r="ER47" i="171"/>
  <c r="EQ47" i="171"/>
  <c r="EO47" i="171"/>
  <c r="EN47" i="171"/>
  <c r="EM47" i="171"/>
  <c r="EF47" i="171"/>
  <c r="EJ47" i="171" s="1"/>
  <c r="EE47" i="171"/>
  <c r="EI47" i="171" s="1"/>
  <c r="ED47" i="171"/>
  <c r="DT47" i="171"/>
  <c r="DO47" i="171" s="1"/>
  <c r="DS47" i="171"/>
  <c r="DN47" i="171" s="1"/>
  <c r="DR47" i="171"/>
  <c r="DM47" i="171" s="1"/>
  <c r="DP47" i="171"/>
  <c r="DJ47" i="171"/>
  <c r="DE47" i="171" s="1"/>
  <c r="DI47" i="171"/>
  <c r="DH47" i="171"/>
  <c r="DC47" i="171" s="1"/>
  <c r="DF47" i="171"/>
  <c r="DD47" i="171"/>
  <c r="DA47" i="171"/>
  <c r="CZ47" i="171"/>
  <c r="CY47" i="171"/>
  <c r="CX47" i="171"/>
  <c r="CV47" i="171"/>
  <c r="BT47" i="171"/>
  <c r="BS47" i="171"/>
  <c r="BW47" i="171" s="1"/>
  <c r="BR47" i="171"/>
  <c r="BV47" i="171" s="1"/>
  <c r="BH47" i="171"/>
  <c r="BG47" i="171"/>
  <c r="BF47" i="171"/>
  <c r="BE47" i="171"/>
  <c r="BD47" i="171"/>
  <c r="BC47" i="171"/>
  <c r="BB47" i="171"/>
  <c r="BA47" i="171"/>
  <c r="AY47" i="171"/>
  <c r="AW47" i="171"/>
  <c r="AV47" i="171"/>
  <c r="AU47" i="171"/>
  <c r="AT47" i="171"/>
  <c r="AR47" i="171"/>
  <c r="AO47" i="171"/>
  <c r="AN47" i="171"/>
  <c r="AM47" i="171"/>
  <c r="AK47" i="171"/>
  <c r="AP47" i="171" s="1"/>
  <c r="AE47" i="171"/>
  <c r="AF47" i="171" s="1"/>
  <c r="AD47" i="171"/>
  <c r="AB47" i="171" s="1"/>
  <c r="FD47" i="171" s="1"/>
  <c r="Y47" i="171"/>
  <c r="X47" i="171"/>
  <c r="V47" i="171"/>
  <c r="F47" i="171"/>
  <c r="D47" i="171"/>
  <c r="C47" i="171"/>
  <c r="A47" i="171"/>
  <c r="FN46" i="171"/>
  <c r="FG46" i="171"/>
  <c r="FI46" i="171" s="1"/>
  <c r="FQ46" i="171" s="1"/>
  <c r="FB46" i="171"/>
  <c r="FA46" i="171"/>
  <c r="EZ46" i="171"/>
  <c r="FC46" i="171" s="1"/>
  <c r="EY46" i="171"/>
  <c r="ES46" i="171"/>
  <c r="ER46" i="171"/>
  <c r="EQ46" i="171"/>
  <c r="EO46" i="171"/>
  <c r="EN46" i="171"/>
  <c r="EM46" i="171"/>
  <c r="EF46" i="171"/>
  <c r="EJ46" i="171" s="1"/>
  <c r="EE46" i="171"/>
  <c r="ED46" i="171"/>
  <c r="EH46" i="171" s="1"/>
  <c r="DT46" i="171"/>
  <c r="DO46" i="171" s="1"/>
  <c r="DS46" i="171"/>
  <c r="DN46" i="171" s="1"/>
  <c r="DR46" i="171"/>
  <c r="DM46" i="171" s="1"/>
  <c r="DP46" i="171"/>
  <c r="DJ46" i="171"/>
  <c r="DE46" i="171" s="1"/>
  <c r="DI46" i="171"/>
  <c r="DH46" i="171"/>
  <c r="DC46" i="171" s="1"/>
  <c r="DF46" i="171"/>
  <c r="DD46" i="171"/>
  <c r="DA46" i="171"/>
  <c r="CZ46" i="171"/>
  <c r="CY46" i="171"/>
  <c r="CX46" i="171"/>
  <c r="CV46" i="171"/>
  <c r="BT46" i="171"/>
  <c r="BX46" i="171" s="1"/>
  <c r="BS46" i="171"/>
  <c r="BW46" i="171" s="1"/>
  <c r="BR46" i="171"/>
  <c r="BV46" i="171" s="1"/>
  <c r="BI46" i="171"/>
  <c r="BH46" i="171"/>
  <c r="BG46" i="171"/>
  <c r="BF46" i="171"/>
  <c r="BE46" i="171"/>
  <c r="BD46" i="171"/>
  <c r="BC46" i="171"/>
  <c r="BB46" i="171"/>
  <c r="BA46" i="171"/>
  <c r="AY46" i="171"/>
  <c r="AW46" i="171"/>
  <c r="AV46" i="171"/>
  <c r="AU46" i="171"/>
  <c r="AT46" i="171"/>
  <c r="AR46" i="171"/>
  <c r="AO46" i="171"/>
  <c r="AN46" i="171"/>
  <c r="AM46" i="171"/>
  <c r="AK46" i="171"/>
  <c r="AP46" i="171" s="1"/>
  <c r="AE46" i="171"/>
  <c r="AF46" i="171" s="1"/>
  <c r="AD46" i="171"/>
  <c r="Y46" i="171"/>
  <c r="X46" i="171"/>
  <c r="V46" i="171"/>
  <c r="F46" i="171"/>
  <c r="D46" i="171"/>
  <c r="C46" i="171"/>
  <c r="A46" i="171"/>
  <c r="FN45" i="171"/>
  <c r="FG45" i="171"/>
  <c r="FJ45" i="171" s="1"/>
  <c r="FR45" i="171" s="1"/>
  <c r="FB45" i="171"/>
  <c r="FA45" i="171"/>
  <c r="EZ45" i="171"/>
  <c r="EY45" i="171"/>
  <c r="ES45" i="171"/>
  <c r="ER45" i="171"/>
  <c r="EQ45" i="171"/>
  <c r="EO45" i="171"/>
  <c r="EN45" i="171"/>
  <c r="EM45" i="171"/>
  <c r="EF45" i="171"/>
  <c r="EE45" i="171"/>
  <c r="EI45" i="171" s="1"/>
  <c r="ED45" i="171"/>
  <c r="EH45" i="171" s="1"/>
  <c r="DT45" i="171"/>
  <c r="DO45" i="171" s="1"/>
  <c r="DS45" i="171"/>
  <c r="DR45" i="171"/>
  <c r="DP45" i="171"/>
  <c r="DN45" i="171"/>
  <c r="DM45" i="171"/>
  <c r="DJ45" i="171"/>
  <c r="DI45" i="171"/>
  <c r="DD45" i="171" s="1"/>
  <c r="DH45" i="171"/>
  <c r="DC45" i="171" s="1"/>
  <c r="DF45" i="171"/>
  <c r="DE45" i="171"/>
  <c r="DA45" i="171"/>
  <c r="CZ45" i="171"/>
  <c r="CY45" i="171"/>
  <c r="CX45" i="171"/>
  <c r="CV45" i="171"/>
  <c r="BT45" i="171"/>
  <c r="BX45" i="171" s="1"/>
  <c r="BS45" i="171"/>
  <c r="BW45" i="171" s="1"/>
  <c r="BR45" i="171"/>
  <c r="BV45" i="171" s="1"/>
  <c r="BH45" i="171"/>
  <c r="BG45" i="171"/>
  <c r="BF45" i="171"/>
  <c r="BE45" i="171"/>
  <c r="BD45" i="171"/>
  <c r="BC45" i="171"/>
  <c r="BB45" i="171"/>
  <c r="BA45" i="171"/>
  <c r="AY45" i="171"/>
  <c r="AW45" i="171"/>
  <c r="AV45" i="171"/>
  <c r="AU45" i="171"/>
  <c r="AT45" i="171"/>
  <c r="AR45" i="171"/>
  <c r="AP45" i="171"/>
  <c r="AO45" i="171"/>
  <c r="AN45" i="171"/>
  <c r="AM45" i="171"/>
  <c r="AK45" i="171"/>
  <c r="AE45" i="171"/>
  <c r="AF45" i="171" s="1"/>
  <c r="AD45" i="171"/>
  <c r="Y45" i="171"/>
  <c r="X45" i="171"/>
  <c r="V45" i="171"/>
  <c r="F45" i="171"/>
  <c r="D45" i="171"/>
  <c r="C45" i="171"/>
  <c r="A45" i="171"/>
  <c r="FN44" i="171"/>
  <c r="FG44" i="171"/>
  <c r="FH44" i="171" s="1"/>
  <c r="FB44" i="171"/>
  <c r="FA44" i="171"/>
  <c r="EZ44" i="171"/>
  <c r="FC44" i="171" s="1"/>
  <c r="EY44" i="171"/>
  <c r="ES44" i="171"/>
  <c r="ER44" i="171"/>
  <c r="ET44" i="171" s="1"/>
  <c r="EQ44" i="171"/>
  <c r="EO44" i="171"/>
  <c r="EN44" i="171"/>
  <c r="EM44" i="171"/>
  <c r="EF44" i="171"/>
  <c r="EJ44" i="171" s="1"/>
  <c r="EE44" i="171"/>
  <c r="EI44" i="171" s="1"/>
  <c r="ED44" i="171"/>
  <c r="EH44" i="171" s="1"/>
  <c r="DT44" i="171"/>
  <c r="DS44" i="171"/>
  <c r="DR44" i="171"/>
  <c r="DM44" i="171" s="1"/>
  <c r="DP44" i="171"/>
  <c r="DO44" i="171"/>
  <c r="DN44" i="171"/>
  <c r="DJ44" i="171"/>
  <c r="DE44" i="171" s="1"/>
  <c r="DI44" i="171"/>
  <c r="DD44" i="171" s="1"/>
  <c r="DH44" i="171"/>
  <c r="DF44" i="171"/>
  <c r="DC44" i="171"/>
  <c r="DA44" i="171"/>
  <c r="CZ44" i="171"/>
  <c r="CY44" i="171"/>
  <c r="CX44" i="171"/>
  <c r="CV44" i="171"/>
  <c r="BT44" i="171"/>
  <c r="BX44" i="171" s="1"/>
  <c r="BS44" i="171"/>
  <c r="BW44" i="171" s="1"/>
  <c r="BR44" i="171"/>
  <c r="BV44" i="171" s="1"/>
  <c r="BH44" i="171"/>
  <c r="BG44" i="171"/>
  <c r="BF44" i="171"/>
  <c r="BI44" i="171" s="1"/>
  <c r="BE44" i="171"/>
  <c r="BD44" i="171"/>
  <c r="BC44" i="171"/>
  <c r="BB44" i="171"/>
  <c r="BA44" i="171"/>
  <c r="AY44" i="171"/>
  <c r="AW44" i="171"/>
  <c r="AV44" i="171"/>
  <c r="AU44" i="171"/>
  <c r="AT44" i="171"/>
  <c r="AR44" i="171"/>
  <c r="AP44" i="171"/>
  <c r="AO44" i="171"/>
  <c r="AN44" i="171"/>
  <c r="AM44" i="171"/>
  <c r="AK44" i="171"/>
  <c r="AE44" i="171"/>
  <c r="AF44" i="171" s="1"/>
  <c r="AD44" i="171"/>
  <c r="Y44" i="171"/>
  <c r="X44" i="171"/>
  <c r="V44" i="171"/>
  <c r="F44" i="171"/>
  <c r="D44" i="171"/>
  <c r="C44" i="171"/>
  <c r="A44" i="171"/>
  <c r="FN43" i="171"/>
  <c r="FG43" i="171"/>
  <c r="FJ43" i="171" s="1"/>
  <c r="FR43" i="171" s="1"/>
  <c r="FB43" i="171"/>
  <c r="FA43" i="171"/>
  <c r="FC43" i="171" s="1"/>
  <c r="EZ43" i="171"/>
  <c r="EY43" i="171"/>
  <c r="ES43" i="171"/>
  <c r="ER43" i="171"/>
  <c r="EQ43" i="171"/>
  <c r="EO43" i="171"/>
  <c r="EN43" i="171"/>
  <c r="EM43" i="171"/>
  <c r="EF43" i="171"/>
  <c r="EJ43" i="171" s="1"/>
  <c r="EE43" i="171"/>
  <c r="EI43" i="171" s="1"/>
  <c r="ED43" i="171"/>
  <c r="EH43" i="171" s="1"/>
  <c r="DT43" i="171"/>
  <c r="DO43" i="171" s="1"/>
  <c r="DS43" i="171"/>
  <c r="DN43" i="171" s="1"/>
  <c r="DR43" i="171"/>
  <c r="DM43" i="171" s="1"/>
  <c r="DP43" i="171"/>
  <c r="DJ43" i="171"/>
  <c r="DE43" i="171" s="1"/>
  <c r="DI43" i="171"/>
  <c r="DD43" i="171" s="1"/>
  <c r="DH43" i="171"/>
  <c r="DC43" i="171" s="1"/>
  <c r="DF43" i="171"/>
  <c r="DA43" i="171"/>
  <c r="CZ43" i="171"/>
  <c r="CY43" i="171"/>
  <c r="CX43" i="171"/>
  <c r="CV43" i="171"/>
  <c r="BT43" i="171"/>
  <c r="BX43" i="171" s="1"/>
  <c r="BS43" i="171"/>
  <c r="BW43" i="171" s="1"/>
  <c r="BR43" i="171"/>
  <c r="BH43" i="171"/>
  <c r="BG43" i="171"/>
  <c r="BF43" i="171"/>
  <c r="BE43" i="171"/>
  <c r="BD43" i="171"/>
  <c r="BC43" i="171"/>
  <c r="BB43" i="171"/>
  <c r="BA43" i="171"/>
  <c r="AY43" i="171"/>
  <c r="AW43" i="171"/>
  <c r="AV43" i="171"/>
  <c r="AU43" i="171"/>
  <c r="AT43" i="171"/>
  <c r="AR43" i="171"/>
  <c r="AO43" i="171"/>
  <c r="AN43" i="171"/>
  <c r="AM43" i="171"/>
  <c r="AK43" i="171"/>
  <c r="AP43" i="171" s="1"/>
  <c r="AE43" i="171"/>
  <c r="AF43" i="171" s="1"/>
  <c r="AD43" i="171"/>
  <c r="Y43" i="171"/>
  <c r="X43" i="171"/>
  <c r="V43" i="171"/>
  <c r="F43" i="171"/>
  <c r="D43" i="171"/>
  <c r="C43" i="171"/>
  <c r="A43" i="171"/>
  <c r="FN42" i="171"/>
  <c r="FG42" i="171"/>
  <c r="FI42" i="171" s="1"/>
  <c r="FQ42" i="171" s="1"/>
  <c r="FB42" i="171"/>
  <c r="FA42" i="171"/>
  <c r="EZ42" i="171"/>
  <c r="EY42" i="171"/>
  <c r="ES42" i="171"/>
  <c r="ER42" i="171"/>
  <c r="EQ42" i="171"/>
  <c r="EO42" i="171"/>
  <c r="EN42" i="171"/>
  <c r="EM42" i="171"/>
  <c r="EF42" i="171"/>
  <c r="EJ42" i="171" s="1"/>
  <c r="EE42" i="171"/>
  <c r="EI42" i="171" s="1"/>
  <c r="ED42" i="171"/>
  <c r="EH42" i="171" s="1"/>
  <c r="DT42" i="171"/>
  <c r="DO42" i="171" s="1"/>
  <c r="DS42" i="171"/>
  <c r="DN42" i="171" s="1"/>
  <c r="DR42" i="171"/>
  <c r="DM42" i="171" s="1"/>
  <c r="DP42" i="171"/>
  <c r="DJ42" i="171"/>
  <c r="DI42" i="171"/>
  <c r="DD42" i="171" s="1"/>
  <c r="DH42" i="171"/>
  <c r="DF42" i="171"/>
  <c r="DE42" i="171"/>
  <c r="DC42" i="171"/>
  <c r="DA42" i="171"/>
  <c r="CZ42" i="171"/>
  <c r="CY42" i="171"/>
  <c r="CX42" i="171"/>
  <c r="CV42" i="171"/>
  <c r="BT42" i="171"/>
  <c r="BX42" i="171" s="1"/>
  <c r="BS42" i="171"/>
  <c r="BR42" i="171"/>
  <c r="BV42" i="171" s="1"/>
  <c r="BH42" i="171"/>
  <c r="BG42" i="171"/>
  <c r="BF42" i="171"/>
  <c r="BE42" i="171"/>
  <c r="BD42" i="171"/>
  <c r="BC42" i="171"/>
  <c r="BB42" i="171"/>
  <c r="BA42" i="171"/>
  <c r="AY42" i="171"/>
  <c r="AW42" i="171"/>
  <c r="AV42" i="171"/>
  <c r="AU42" i="171"/>
  <c r="AT42" i="171"/>
  <c r="AR42" i="171"/>
  <c r="AP42" i="171"/>
  <c r="AO42" i="171"/>
  <c r="AN42" i="171"/>
  <c r="AM42" i="171"/>
  <c r="AK42" i="171"/>
  <c r="AE42" i="171"/>
  <c r="AF42" i="171" s="1"/>
  <c r="AD42" i="171"/>
  <c r="Y42" i="171"/>
  <c r="X42" i="171"/>
  <c r="V42" i="171"/>
  <c r="F42" i="171"/>
  <c r="D42" i="171"/>
  <c r="C42" i="171"/>
  <c r="A42" i="171"/>
  <c r="FN41" i="171"/>
  <c r="FG41" i="171"/>
  <c r="FI41" i="171" s="1"/>
  <c r="FB41" i="171"/>
  <c r="FA41" i="171"/>
  <c r="FC41" i="171" s="1"/>
  <c r="DU41" i="171" s="1"/>
  <c r="EZ41" i="171"/>
  <c r="EY41" i="171"/>
  <c r="ES41" i="171"/>
  <c r="ER41" i="171"/>
  <c r="EQ41" i="171"/>
  <c r="EO41" i="171"/>
  <c r="EN41" i="171"/>
  <c r="EM41" i="171"/>
  <c r="EF41" i="171"/>
  <c r="EJ41" i="171" s="1"/>
  <c r="EE41" i="171"/>
  <c r="EI41" i="171" s="1"/>
  <c r="ED41" i="171"/>
  <c r="DT41" i="171"/>
  <c r="DO41" i="171" s="1"/>
  <c r="DS41" i="171"/>
  <c r="DR41" i="171"/>
  <c r="DM41" i="171" s="1"/>
  <c r="DP41" i="171"/>
  <c r="DN41" i="171"/>
  <c r="DJ41" i="171"/>
  <c r="DE41" i="171" s="1"/>
  <c r="DI41" i="171"/>
  <c r="DH41" i="171"/>
  <c r="DF41" i="171"/>
  <c r="DD41" i="171"/>
  <c r="DC41" i="171"/>
  <c r="DA41" i="171"/>
  <c r="CZ41" i="171"/>
  <c r="CY41" i="171"/>
  <c r="CX41" i="171"/>
  <c r="CV41" i="171"/>
  <c r="BT41" i="171"/>
  <c r="BS41" i="171"/>
  <c r="BW41" i="171" s="1"/>
  <c r="BR41" i="171"/>
  <c r="BV41" i="171" s="1"/>
  <c r="BH41" i="171"/>
  <c r="BG41" i="171"/>
  <c r="BF41" i="171"/>
  <c r="BE41" i="171"/>
  <c r="BD41" i="171"/>
  <c r="BC41" i="171"/>
  <c r="BB41" i="171"/>
  <c r="BA41" i="171"/>
  <c r="AY41" i="171"/>
  <c r="AW41" i="171"/>
  <c r="AV41" i="171"/>
  <c r="AU41" i="171"/>
  <c r="AT41" i="171"/>
  <c r="AR41" i="171"/>
  <c r="AP41" i="171"/>
  <c r="AO41" i="171"/>
  <c r="AN41" i="171"/>
  <c r="AM41" i="171"/>
  <c r="AK41" i="171"/>
  <c r="AE41" i="171"/>
  <c r="AF41" i="171" s="1"/>
  <c r="AD41" i="171"/>
  <c r="Y41" i="171"/>
  <c r="X41" i="171"/>
  <c r="V41" i="171"/>
  <c r="F41" i="171"/>
  <c r="D41" i="171"/>
  <c r="C41" i="171"/>
  <c r="A41" i="171"/>
  <c r="FN40" i="171"/>
  <c r="FG40" i="171"/>
  <c r="FI40" i="171" s="1"/>
  <c r="FQ40" i="171" s="1"/>
  <c r="FB40" i="171"/>
  <c r="FA40" i="171"/>
  <c r="EZ40" i="171"/>
  <c r="EY40" i="171"/>
  <c r="ES40" i="171"/>
  <c r="ER40" i="171"/>
  <c r="EQ40" i="171"/>
  <c r="EO40" i="171"/>
  <c r="EN40" i="171"/>
  <c r="EM40" i="171"/>
  <c r="EF40" i="171"/>
  <c r="EJ40" i="171" s="1"/>
  <c r="EE40" i="171"/>
  <c r="ED40" i="171"/>
  <c r="EH40" i="171" s="1"/>
  <c r="DT40" i="171"/>
  <c r="DO40" i="171" s="1"/>
  <c r="DS40" i="171"/>
  <c r="DN40" i="171" s="1"/>
  <c r="DR40" i="171"/>
  <c r="DP40" i="171"/>
  <c r="DM40" i="171"/>
  <c r="DJ40" i="171"/>
  <c r="DE40" i="171" s="1"/>
  <c r="DI40" i="171"/>
  <c r="DH40" i="171"/>
  <c r="DC40" i="171" s="1"/>
  <c r="DF40" i="171"/>
  <c r="DD40" i="171"/>
  <c r="DA40" i="171"/>
  <c r="CZ40" i="171"/>
  <c r="CY40" i="171"/>
  <c r="CX40" i="171"/>
  <c r="CV40" i="171"/>
  <c r="BT40" i="171"/>
  <c r="BS40" i="171"/>
  <c r="BW40" i="171" s="1"/>
  <c r="BR40" i="171"/>
  <c r="BV40" i="171" s="1"/>
  <c r="BH40" i="171"/>
  <c r="BG40" i="171"/>
  <c r="BF40" i="171"/>
  <c r="BI40" i="171" s="1"/>
  <c r="BE40" i="171"/>
  <c r="BD40" i="171"/>
  <c r="BC40" i="171"/>
  <c r="BB40" i="171"/>
  <c r="BA40" i="171"/>
  <c r="AY40" i="171"/>
  <c r="AW40" i="171"/>
  <c r="AV40" i="171"/>
  <c r="AU40" i="171"/>
  <c r="AT40" i="171"/>
  <c r="AR40" i="171"/>
  <c r="AP40" i="171"/>
  <c r="AO40" i="171"/>
  <c r="AN40" i="171"/>
  <c r="AM40" i="171"/>
  <c r="AK40" i="171"/>
  <c r="AE40" i="171"/>
  <c r="AF40" i="171" s="1"/>
  <c r="AD40" i="171"/>
  <c r="Y40" i="171"/>
  <c r="X40" i="171"/>
  <c r="V40" i="171"/>
  <c r="F40" i="171"/>
  <c r="D40" i="171"/>
  <c r="C40" i="171"/>
  <c r="A40" i="171"/>
  <c r="FN39" i="171"/>
  <c r="FG39" i="171"/>
  <c r="FJ39" i="171" s="1"/>
  <c r="FR39" i="171" s="1"/>
  <c r="FB39" i="171"/>
  <c r="FA39" i="171"/>
  <c r="EZ39" i="171"/>
  <c r="FC39" i="171" s="1"/>
  <c r="EY39" i="171"/>
  <c r="ES39" i="171"/>
  <c r="ER39" i="171"/>
  <c r="EQ39" i="171"/>
  <c r="EO39" i="171"/>
  <c r="EN39" i="171"/>
  <c r="EM39" i="171"/>
  <c r="EF39" i="171"/>
  <c r="EE39" i="171"/>
  <c r="EI39" i="171" s="1"/>
  <c r="ED39" i="171"/>
  <c r="EH39" i="171" s="1"/>
  <c r="DT39" i="171"/>
  <c r="DO39" i="171" s="1"/>
  <c r="DS39" i="171"/>
  <c r="DN39" i="171" s="1"/>
  <c r="DR39" i="171"/>
  <c r="DP39" i="171"/>
  <c r="DM39" i="171"/>
  <c r="DJ39" i="171"/>
  <c r="DI39" i="171"/>
  <c r="DD39" i="171" s="1"/>
  <c r="DH39" i="171"/>
  <c r="DC39" i="171" s="1"/>
  <c r="DF39" i="171"/>
  <c r="DE39" i="171"/>
  <c r="DA39" i="171"/>
  <c r="CZ39" i="171"/>
  <c r="CY39" i="171"/>
  <c r="CX39" i="171"/>
  <c r="CV39" i="171"/>
  <c r="BT39" i="171"/>
  <c r="BX39" i="171" s="1"/>
  <c r="BS39" i="171"/>
  <c r="BW39" i="171" s="1"/>
  <c r="BR39" i="171"/>
  <c r="BV39" i="171" s="1"/>
  <c r="BH39" i="171"/>
  <c r="BG39" i="171"/>
  <c r="BF39" i="171"/>
  <c r="BE39" i="171"/>
  <c r="BD39" i="171"/>
  <c r="BC39" i="171"/>
  <c r="BB39" i="171"/>
  <c r="BA39" i="171"/>
  <c r="AY39" i="171"/>
  <c r="AW39" i="171"/>
  <c r="AV39" i="171"/>
  <c r="AU39" i="171"/>
  <c r="AT39" i="171"/>
  <c r="AR39" i="171"/>
  <c r="AO39" i="171"/>
  <c r="AN39" i="171"/>
  <c r="AM39" i="171"/>
  <c r="AK39" i="171"/>
  <c r="AP39" i="171" s="1"/>
  <c r="AE39" i="171"/>
  <c r="AF39" i="171" s="1"/>
  <c r="AD39" i="171"/>
  <c r="Y39" i="171"/>
  <c r="X39" i="171"/>
  <c r="V39" i="171"/>
  <c r="F39" i="171"/>
  <c r="D39" i="171"/>
  <c r="C39" i="171"/>
  <c r="A39" i="171"/>
  <c r="FN38" i="171"/>
  <c r="FG38" i="171"/>
  <c r="FH38" i="171" s="1"/>
  <c r="FB38" i="171"/>
  <c r="FA38" i="171"/>
  <c r="EZ38" i="171"/>
  <c r="EY38" i="171"/>
  <c r="ES38" i="171"/>
  <c r="ER38" i="171"/>
  <c r="EQ38" i="171"/>
  <c r="ET38" i="171" s="1"/>
  <c r="EO38" i="171"/>
  <c r="EN38" i="171"/>
  <c r="EM38" i="171"/>
  <c r="EF38" i="171"/>
  <c r="EJ38" i="171" s="1"/>
  <c r="EE38" i="171"/>
  <c r="EI38" i="171" s="1"/>
  <c r="ED38" i="171"/>
  <c r="EH38" i="171" s="1"/>
  <c r="DT38" i="171"/>
  <c r="DO38" i="171" s="1"/>
  <c r="DS38" i="171"/>
  <c r="DR38" i="171"/>
  <c r="DM38" i="171" s="1"/>
  <c r="DP38" i="171"/>
  <c r="DN38" i="171"/>
  <c r="DJ38" i="171"/>
  <c r="DE38" i="171" s="1"/>
  <c r="DI38" i="171"/>
  <c r="DD38" i="171" s="1"/>
  <c r="DH38" i="171"/>
  <c r="DC38" i="171" s="1"/>
  <c r="DF38" i="171"/>
  <c r="DA38" i="171"/>
  <c r="CZ38" i="171"/>
  <c r="CY38" i="171"/>
  <c r="CX38" i="171"/>
  <c r="CV38" i="171"/>
  <c r="BT38" i="171"/>
  <c r="BX38" i="171" s="1"/>
  <c r="BS38" i="171"/>
  <c r="BW38" i="171" s="1"/>
  <c r="BR38" i="171"/>
  <c r="BV38" i="171" s="1"/>
  <c r="BH38" i="171"/>
  <c r="BG38" i="171"/>
  <c r="BF38" i="171"/>
  <c r="BE38" i="171"/>
  <c r="BD38" i="171"/>
  <c r="BC38" i="171"/>
  <c r="BB38" i="171"/>
  <c r="BA38" i="171"/>
  <c r="AY38" i="171"/>
  <c r="AW38" i="171"/>
  <c r="AV38" i="171"/>
  <c r="AU38" i="171"/>
  <c r="AT38" i="171"/>
  <c r="AR38" i="171"/>
  <c r="AO38" i="171"/>
  <c r="AN38" i="171"/>
  <c r="AM38" i="171"/>
  <c r="AK38" i="171"/>
  <c r="AP38" i="171" s="1"/>
  <c r="AE38" i="171"/>
  <c r="AF38" i="171" s="1"/>
  <c r="AD38" i="171"/>
  <c r="AB38" i="171"/>
  <c r="FD38" i="171" s="1"/>
  <c r="Y38" i="171"/>
  <c r="CN38" i="171" s="1"/>
  <c r="X38" i="171"/>
  <c r="V38" i="171"/>
  <c r="F38" i="171"/>
  <c r="D38" i="171"/>
  <c r="C38" i="171"/>
  <c r="A38" i="171"/>
  <c r="FN37" i="171"/>
  <c r="FG37" i="171"/>
  <c r="FJ37" i="171" s="1"/>
  <c r="FR37" i="171" s="1"/>
  <c r="FB37" i="171"/>
  <c r="FA37" i="171"/>
  <c r="EZ37" i="171"/>
  <c r="EY37" i="171"/>
  <c r="ES37" i="171"/>
  <c r="ER37" i="171"/>
  <c r="EQ37" i="171"/>
  <c r="ET37" i="171" s="1"/>
  <c r="EO37" i="171"/>
  <c r="EN37" i="171"/>
  <c r="EM37" i="171"/>
  <c r="EF37" i="171"/>
  <c r="EJ37" i="171" s="1"/>
  <c r="EE37" i="171"/>
  <c r="EI37" i="171" s="1"/>
  <c r="ED37" i="171"/>
  <c r="EH37" i="171" s="1"/>
  <c r="DT37" i="171"/>
  <c r="DO37" i="171" s="1"/>
  <c r="DS37" i="171"/>
  <c r="DN37" i="171" s="1"/>
  <c r="DR37" i="171"/>
  <c r="DM37" i="171" s="1"/>
  <c r="DP37" i="171"/>
  <c r="DJ37" i="171"/>
  <c r="DE37" i="171" s="1"/>
  <c r="DI37" i="171"/>
  <c r="DD37" i="171" s="1"/>
  <c r="DH37" i="171"/>
  <c r="DC37" i="171" s="1"/>
  <c r="DF37" i="171"/>
  <c r="DA37" i="171"/>
  <c r="CZ37" i="171"/>
  <c r="CY37" i="171"/>
  <c r="CX37" i="171"/>
  <c r="CV37" i="171"/>
  <c r="BT37" i="171"/>
  <c r="BX37" i="171" s="1"/>
  <c r="BS37" i="171"/>
  <c r="BW37" i="171" s="1"/>
  <c r="BR37" i="171"/>
  <c r="BH37" i="171"/>
  <c r="BG37" i="171"/>
  <c r="BF37" i="171"/>
  <c r="BE37" i="171"/>
  <c r="BD37" i="171"/>
  <c r="BC37" i="171"/>
  <c r="BB37" i="171"/>
  <c r="BA37" i="171"/>
  <c r="AY37" i="171"/>
  <c r="AW37" i="171"/>
  <c r="AV37" i="171"/>
  <c r="AU37" i="171"/>
  <c r="AT37" i="171"/>
  <c r="AR37" i="171"/>
  <c r="AO37" i="171"/>
  <c r="AN37" i="171"/>
  <c r="AM37" i="171"/>
  <c r="AK37" i="171"/>
  <c r="AP37" i="171" s="1"/>
  <c r="AE37" i="171"/>
  <c r="AF37" i="171" s="1"/>
  <c r="AD37" i="171"/>
  <c r="Y37" i="171"/>
  <c r="X37" i="171"/>
  <c r="V37" i="171"/>
  <c r="F37" i="171"/>
  <c r="D37" i="171"/>
  <c r="C37" i="171"/>
  <c r="A37" i="171"/>
  <c r="FN36" i="171"/>
  <c r="FG36" i="171"/>
  <c r="FI36" i="171" s="1"/>
  <c r="FQ36" i="171" s="1"/>
  <c r="FB36" i="171"/>
  <c r="FA36" i="171"/>
  <c r="EZ36" i="171"/>
  <c r="EY36" i="171"/>
  <c r="ES36" i="171"/>
  <c r="ER36" i="171"/>
  <c r="EQ36" i="171"/>
  <c r="EO36" i="171"/>
  <c r="EN36" i="171"/>
  <c r="EM36" i="171"/>
  <c r="EF36" i="171"/>
  <c r="EJ36" i="171" s="1"/>
  <c r="EE36" i="171"/>
  <c r="EI36" i="171" s="1"/>
  <c r="ED36" i="171"/>
  <c r="EH36" i="171" s="1"/>
  <c r="DT36" i="171"/>
  <c r="DO36" i="171" s="1"/>
  <c r="DS36" i="171"/>
  <c r="DN36" i="171" s="1"/>
  <c r="DR36" i="171"/>
  <c r="DM36" i="171" s="1"/>
  <c r="DP36" i="171"/>
  <c r="DJ36" i="171"/>
  <c r="DE36" i="171" s="1"/>
  <c r="DI36" i="171"/>
  <c r="DD36" i="171" s="1"/>
  <c r="DH36" i="171"/>
  <c r="DC36" i="171" s="1"/>
  <c r="DF36" i="171"/>
  <c r="DA36" i="171"/>
  <c r="CZ36" i="171"/>
  <c r="CY36" i="171"/>
  <c r="CX36" i="171"/>
  <c r="CV36" i="171"/>
  <c r="BT36" i="171"/>
  <c r="BX36" i="171" s="1"/>
  <c r="BS36" i="171"/>
  <c r="BR36" i="171"/>
  <c r="BV36" i="171" s="1"/>
  <c r="BH36" i="171"/>
  <c r="BG36" i="171"/>
  <c r="BF36" i="171"/>
  <c r="BE36" i="171"/>
  <c r="BD36" i="171"/>
  <c r="BC36" i="171"/>
  <c r="BB36" i="171"/>
  <c r="BA36" i="171"/>
  <c r="AY36" i="171"/>
  <c r="AW36" i="171"/>
  <c r="AV36" i="171"/>
  <c r="AU36" i="171"/>
  <c r="AT36" i="171"/>
  <c r="AR36" i="171"/>
  <c r="AP36" i="171"/>
  <c r="AO36" i="171"/>
  <c r="AN36" i="171"/>
  <c r="AM36" i="171"/>
  <c r="AK36" i="171"/>
  <c r="AE36" i="171"/>
  <c r="AF36" i="171" s="1"/>
  <c r="AD36" i="171"/>
  <c r="AB36" i="171" s="1"/>
  <c r="FD36" i="171" s="1"/>
  <c r="Y36" i="171"/>
  <c r="X36" i="171"/>
  <c r="V36" i="171"/>
  <c r="F36" i="171"/>
  <c r="D36" i="171"/>
  <c r="C36" i="171"/>
  <c r="A36" i="171"/>
  <c r="FN35" i="171"/>
  <c r="FG35" i="171"/>
  <c r="FI35" i="171" s="1"/>
  <c r="FC35" i="171"/>
  <c r="DU35" i="171" s="1"/>
  <c r="FB35" i="171"/>
  <c r="FA35" i="171"/>
  <c r="EZ35" i="171"/>
  <c r="EY35" i="171"/>
  <c r="ES35" i="171"/>
  <c r="ER35" i="171"/>
  <c r="EQ35" i="171"/>
  <c r="EO35" i="171"/>
  <c r="EN35" i="171"/>
  <c r="EM35" i="171"/>
  <c r="EF35" i="171"/>
  <c r="EJ35" i="171" s="1"/>
  <c r="EE35" i="171"/>
  <c r="EI35" i="171" s="1"/>
  <c r="ED35" i="171"/>
  <c r="EH35" i="171" s="1"/>
  <c r="DT35" i="171"/>
  <c r="DO35" i="171" s="1"/>
  <c r="DS35" i="171"/>
  <c r="DR35" i="171"/>
  <c r="DM35" i="171" s="1"/>
  <c r="DP35" i="171"/>
  <c r="DN35" i="171"/>
  <c r="DJ35" i="171"/>
  <c r="DE35" i="171" s="1"/>
  <c r="DI35" i="171"/>
  <c r="DH35" i="171"/>
  <c r="DF35" i="171"/>
  <c r="DD35" i="171"/>
  <c r="DC35" i="171"/>
  <c r="DA35" i="171"/>
  <c r="CZ35" i="171"/>
  <c r="CY35" i="171"/>
  <c r="CX35" i="171"/>
  <c r="CV35" i="171"/>
  <c r="BT35" i="171"/>
  <c r="BS35" i="171"/>
  <c r="BW35" i="171" s="1"/>
  <c r="BR35" i="171"/>
  <c r="BV35" i="171" s="1"/>
  <c r="BH35" i="171"/>
  <c r="BG35" i="171"/>
  <c r="BF35" i="171"/>
  <c r="BE35" i="171"/>
  <c r="BD35" i="171"/>
  <c r="BC35" i="171"/>
  <c r="BB35" i="171"/>
  <c r="BA35" i="171"/>
  <c r="AY35" i="171"/>
  <c r="AW35" i="171"/>
  <c r="AV35" i="171"/>
  <c r="AU35" i="171"/>
  <c r="AT35" i="171"/>
  <c r="AR35" i="171"/>
  <c r="AO35" i="171"/>
  <c r="AN35" i="171"/>
  <c r="AM35" i="171"/>
  <c r="AK35" i="171"/>
  <c r="AP35" i="171" s="1"/>
  <c r="AE35" i="171"/>
  <c r="AF35" i="171" s="1"/>
  <c r="AD35" i="171"/>
  <c r="AB35" i="171" s="1"/>
  <c r="FD35" i="171" s="1"/>
  <c r="Y35" i="171"/>
  <c r="AG35" i="171" s="1"/>
  <c r="X35" i="171"/>
  <c r="V35" i="171"/>
  <c r="F35" i="171"/>
  <c r="D35" i="171"/>
  <c r="C35" i="171"/>
  <c r="A35" i="171"/>
  <c r="FN34" i="171"/>
  <c r="FG34" i="171"/>
  <c r="FI34" i="171" s="1"/>
  <c r="FQ34" i="171" s="1"/>
  <c r="FB34" i="171"/>
  <c r="FA34" i="171"/>
  <c r="EZ34" i="171"/>
  <c r="EY34" i="171"/>
  <c r="ES34" i="171"/>
  <c r="ER34" i="171"/>
  <c r="ET34" i="171" s="1"/>
  <c r="EQ34" i="171"/>
  <c r="EO34" i="171"/>
  <c r="EN34" i="171"/>
  <c r="EM34" i="171"/>
  <c r="EP34" i="171" s="1"/>
  <c r="EF34" i="171"/>
  <c r="EJ34" i="171" s="1"/>
  <c r="EE34" i="171"/>
  <c r="ED34" i="171"/>
  <c r="EH34" i="171" s="1"/>
  <c r="DT34" i="171"/>
  <c r="DS34" i="171"/>
  <c r="DN34" i="171" s="1"/>
  <c r="DR34" i="171"/>
  <c r="DM34" i="171" s="1"/>
  <c r="DP34" i="171"/>
  <c r="DO34" i="171"/>
  <c r="DJ34" i="171"/>
  <c r="DI34" i="171"/>
  <c r="DH34" i="171"/>
  <c r="DC34" i="171" s="1"/>
  <c r="DF34" i="171"/>
  <c r="DE34" i="171"/>
  <c r="DD34" i="171"/>
  <c r="DA34" i="171"/>
  <c r="CZ34" i="171"/>
  <c r="CY34" i="171"/>
  <c r="CX34" i="171"/>
  <c r="CV34" i="171"/>
  <c r="BT34" i="171"/>
  <c r="BX34" i="171" s="1"/>
  <c r="BS34" i="171"/>
  <c r="BW34" i="171" s="1"/>
  <c r="BR34" i="171"/>
  <c r="BV34" i="171" s="1"/>
  <c r="BI34" i="171"/>
  <c r="BH34" i="171"/>
  <c r="BG34" i="171"/>
  <c r="BF34" i="171"/>
  <c r="BE34" i="171"/>
  <c r="BD34" i="171"/>
  <c r="BC34" i="171"/>
  <c r="BB34" i="171"/>
  <c r="BA34" i="171"/>
  <c r="AY34" i="171"/>
  <c r="AW34" i="171"/>
  <c r="AV34" i="171"/>
  <c r="AU34" i="171"/>
  <c r="AT34" i="171"/>
  <c r="AR34" i="171"/>
  <c r="AO34" i="171"/>
  <c r="AN34" i="171"/>
  <c r="AM34" i="171"/>
  <c r="AK34" i="171"/>
  <c r="AP34" i="171" s="1"/>
  <c r="AE34" i="171"/>
  <c r="AF34" i="171" s="1"/>
  <c r="AD34" i="171"/>
  <c r="Y34" i="171"/>
  <c r="X34" i="171"/>
  <c r="V34" i="171"/>
  <c r="F34" i="171"/>
  <c r="D34" i="171"/>
  <c r="C34" i="171"/>
  <c r="A34" i="171"/>
  <c r="FN33" i="171"/>
  <c r="FG33" i="171"/>
  <c r="FJ33" i="171" s="1"/>
  <c r="FR33" i="171" s="1"/>
  <c r="FB33" i="171"/>
  <c r="FA33" i="171"/>
  <c r="EZ33" i="171"/>
  <c r="EY33" i="171"/>
  <c r="ES33" i="171"/>
  <c r="ER33" i="171"/>
  <c r="EQ33" i="171"/>
  <c r="EO33" i="171"/>
  <c r="EN33" i="171"/>
  <c r="EM33" i="171"/>
  <c r="EF33" i="171"/>
  <c r="EE33" i="171"/>
  <c r="EI33" i="171" s="1"/>
  <c r="ED33" i="171"/>
  <c r="EH33" i="171" s="1"/>
  <c r="DT33" i="171"/>
  <c r="DO33" i="171" s="1"/>
  <c r="DS33" i="171"/>
  <c r="DR33" i="171"/>
  <c r="DM33" i="171" s="1"/>
  <c r="DP33" i="171"/>
  <c r="DN33" i="171"/>
  <c r="DJ33" i="171"/>
  <c r="DE33" i="171" s="1"/>
  <c r="DI33" i="171"/>
  <c r="DD33" i="171" s="1"/>
  <c r="DH33" i="171"/>
  <c r="DC33" i="171" s="1"/>
  <c r="DF33" i="171"/>
  <c r="DA33" i="171"/>
  <c r="CZ33" i="171"/>
  <c r="CY33" i="171"/>
  <c r="CX33" i="171"/>
  <c r="CV33" i="171"/>
  <c r="BT33" i="171"/>
  <c r="BX33" i="171" s="1"/>
  <c r="BS33" i="171"/>
  <c r="BW33" i="171" s="1"/>
  <c r="BR33" i="171"/>
  <c r="BV33" i="171" s="1"/>
  <c r="BH33" i="171"/>
  <c r="BG33" i="171"/>
  <c r="BF33" i="171"/>
  <c r="BE33" i="171"/>
  <c r="BD33" i="171"/>
  <c r="BC33" i="171"/>
  <c r="BB33" i="171"/>
  <c r="BA33" i="171"/>
  <c r="AY33" i="171"/>
  <c r="AW33" i="171"/>
  <c r="AV33" i="171"/>
  <c r="AU33" i="171"/>
  <c r="AT33" i="171"/>
  <c r="AR33" i="171"/>
  <c r="AO33" i="171"/>
  <c r="AN33" i="171"/>
  <c r="AM33" i="171"/>
  <c r="AK33" i="171"/>
  <c r="AP33" i="171" s="1"/>
  <c r="AE33" i="171"/>
  <c r="AF33" i="171" s="1"/>
  <c r="AD33" i="171"/>
  <c r="Y33" i="171"/>
  <c r="X33" i="171"/>
  <c r="V33" i="171"/>
  <c r="F33" i="171"/>
  <c r="D33" i="171"/>
  <c r="C33" i="171"/>
  <c r="A33" i="171"/>
  <c r="FN32" i="171"/>
  <c r="FG32" i="171"/>
  <c r="FH32" i="171" s="1"/>
  <c r="FB32" i="171"/>
  <c r="FA32" i="171"/>
  <c r="EZ32" i="171"/>
  <c r="EY32" i="171"/>
  <c r="ES32" i="171"/>
  <c r="ER32" i="171"/>
  <c r="EQ32" i="171"/>
  <c r="ET32" i="171" s="1"/>
  <c r="EO32" i="171"/>
  <c r="EN32" i="171"/>
  <c r="EM32" i="171"/>
  <c r="EF32" i="171"/>
  <c r="EJ32" i="171" s="1"/>
  <c r="EE32" i="171"/>
  <c r="EI32" i="171" s="1"/>
  <c r="ED32" i="171"/>
  <c r="EH32" i="171" s="1"/>
  <c r="DT32" i="171"/>
  <c r="DS32" i="171"/>
  <c r="DN32" i="171" s="1"/>
  <c r="DR32" i="171"/>
  <c r="DM32" i="171" s="1"/>
  <c r="DP32" i="171"/>
  <c r="DO32" i="171"/>
  <c r="DJ32" i="171"/>
  <c r="DE32" i="171" s="1"/>
  <c r="DI32" i="171"/>
  <c r="DD32" i="171" s="1"/>
  <c r="DH32" i="171"/>
  <c r="DF32" i="171"/>
  <c r="DC32" i="171"/>
  <c r="DA32" i="171"/>
  <c r="CZ32" i="171"/>
  <c r="CY32" i="171"/>
  <c r="CX32" i="171"/>
  <c r="CV32" i="171"/>
  <c r="BT32" i="171"/>
  <c r="BX32" i="171" s="1"/>
  <c r="BS32" i="171"/>
  <c r="BW32" i="171" s="1"/>
  <c r="BR32" i="171"/>
  <c r="BV32" i="171" s="1"/>
  <c r="BH32" i="171"/>
  <c r="BG32" i="171"/>
  <c r="BF32" i="171"/>
  <c r="BI32" i="171" s="1"/>
  <c r="BE32" i="171"/>
  <c r="BD32" i="171"/>
  <c r="BC32" i="171"/>
  <c r="BB32" i="171"/>
  <c r="BA32" i="171"/>
  <c r="AY32" i="171"/>
  <c r="AW32" i="171"/>
  <c r="AV32" i="171"/>
  <c r="AU32" i="171"/>
  <c r="AT32" i="171"/>
  <c r="AR32" i="171"/>
  <c r="AO32" i="171"/>
  <c r="AN32" i="171"/>
  <c r="AM32" i="171"/>
  <c r="AK32" i="171"/>
  <c r="AP32" i="171" s="1"/>
  <c r="AE32" i="171"/>
  <c r="AF32" i="171" s="1"/>
  <c r="AD32" i="171"/>
  <c r="Y32" i="171"/>
  <c r="X32" i="171"/>
  <c r="V32" i="171"/>
  <c r="F32" i="171"/>
  <c r="D32" i="171"/>
  <c r="C32" i="171"/>
  <c r="A32" i="171"/>
  <c r="FN31" i="171"/>
  <c r="FG31" i="171"/>
  <c r="FI31" i="171" s="1"/>
  <c r="FQ31" i="171" s="1"/>
  <c r="FB31" i="171"/>
  <c r="FA31" i="171"/>
  <c r="FC31" i="171" s="1"/>
  <c r="EZ31" i="171"/>
  <c r="EY31" i="171"/>
  <c r="ES31" i="171"/>
  <c r="ER31" i="171"/>
  <c r="EQ31" i="171"/>
  <c r="EO31" i="171"/>
  <c r="EN31" i="171"/>
  <c r="EM31" i="171"/>
  <c r="EF31" i="171"/>
  <c r="EJ31" i="171" s="1"/>
  <c r="EE31" i="171"/>
  <c r="EI31" i="171" s="1"/>
  <c r="ED31" i="171"/>
  <c r="EH31" i="171" s="1"/>
  <c r="DT31" i="171"/>
  <c r="DS31" i="171"/>
  <c r="DN31" i="171" s="1"/>
  <c r="DR31" i="171"/>
  <c r="DM31" i="171" s="1"/>
  <c r="DP31" i="171"/>
  <c r="DO31" i="171"/>
  <c r="DJ31" i="171"/>
  <c r="DE31" i="171" s="1"/>
  <c r="DI31" i="171"/>
  <c r="DH31" i="171"/>
  <c r="DC31" i="171" s="1"/>
  <c r="DF31" i="171"/>
  <c r="DD31" i="171"/>
  <c r="DA31" i="171"/>
  <c r="CZ31" i="171"/>
  <c r="CY31" i="171"/>
  <c r="CX31" i="171"/>
  <c r="CV31" i="171"/>
  <c r="BT31" i="171"/>
  <c r="BX31" i="171" s="1"/>
  <c r="BS31" i="171"/>
  <c r="BW31" i="171" s="1"/>
  <c r="BR31" i="171"/>
  <c r="BH31" i="171"/>
  <c r="BG31" i="171"/>
  <c r="BF31" i="171"/>
  <c r="BE31" i="171"/>
  <c r="BD31" i="171"/>
  <c r="BC31" i="171"/>
  <c r="BB31" i="171"/>
  <c r="BA31" i="171"/>
  <c r="AY31" i="171"/>
  <c r="AW31" i="171"/>
  <c r="AV31" i="171"/>
  <c r="AU31" i="171"/>
  <c r="AT31" i="171"/>
  <c r="AR31" i="171"/>
  <c r="AP31" i="171"/>
  <c r="AO31" i="171"/>
  <c r="AN31" i="171"/>
  <c r="AM31" i="171"/>
  <c r="AK31" i="171"/>
  <c r="AE31" i="171"/>
  <c r="AF31" i="171" s="1"/>
  <c r="AD31" i="171"/>
  <c r="Y31" i="171"/>
  <c r="X31" i="171"/>
  <c r="V31" i="171"/>
  <c r="F31" i="171"/>
  <c r="D31" i="171"/>
  <c r="C31" i="171"/>
  <c r="A31" i="171"/>
  <c r="FN30" i="171"/>
  <c r="FG30" i="171"/>
  <c r="FB30" i="171"/>
  <c r="FA30" i="171"/>
  <c r="EZ30" i="171"/>
  <c r="EY30" i="171"/>
  <c r="ES30" i="171"/>
  <c r="ER30" i="171"/>
  <c r="EQ30" i="171"/>
  <c r="EO30" i="171"/>
  <c r="EN30" i="171"/>
  <c r="EM30" i="171"/>
  <c r="EF30" i="171"/>
  <c r="EJ30" i="171" s="1"/>
  <c r="EE30" i="171"/>
  <c r="EI30" i="171" s="1"/>
  <c r="ED30" i="171"/>
  <c r="EH30" i="171" s="1"/>
  <c r="DT30" i="171"/>
  <c r="DO30" i="171" s="1"/>
  <c r="DS30" i="171"/>
  <c r="DN30" i="171" s="1"/>
  <c r="DR30" i="171"/>
  <c r="DP30" i="171"/>
  <c r="DM30" i="171"/>
  <c r="DJ30" i="171"/>
  <c r="DI30" i="171"/>
  <c r="DD30" i="171" s="1"/>
  <c r="DH30" i="171"/>
  <c r="DF30" i="171"/>
  <c r="DE30" i="171"/>
  <c r="DC30" i="171"/>
  <c r="DA30" i="171"/>
  <c r="CZ30" i="171"/>
  <c r="CY30" i="171"/>
  <c r="CX30" i="171"/>
  <c r="CV30" i="171"/>
  <c r="BT30" i="171"/>
  <c r="BX30" i="171" s="1"/>
  <c r="BS30" i="171"/>
  <c r="BR30" i="171"/>
  <c r="BV30" i="171" s="1"/>
  <c r="BH30" i="171"/>
  <c r="BG30" i="171"/>
  <c r="BI30" i="171" s="1"/>
  <c r="BF30" i="171"/>
  <c r="BE30" i="171"/>
  <c r="BD30" i="171"/>
  <c r="BC30" i="171"/>
  <c r="BB30" i="171"/>
  <c r="BA30" i="171"/>
  <c r="AY30" i="171"/>
  <c r="AW30" i="171"/>
  <c r="AV30" i="171"/>
  <c r="AU30" i="171"/>
  <c r="AT30" i="171"/>
  <c r="AR30" i="171"/>
  <c r="AP30" i="171"/>
  <c r="AO30" i="171"/>
  <c r="AN30" i="171"/>
  <c r="AM30" i="171"/>
  <c r="AK30" i="171"/>
  <c r="AE30" i="171"/>
  <c r="AF30" i="171" s="1"/>
  <c r="AD30" i="171"/>
  <c r="AB30" i="171"/>
  <c r="FD30" i="171" s="1"/>
  <c r="Y30" i="171"/>
  <c r="X30" i="171"/>
  <c r="V30" i="171"/>
  <c r="F30" i="171"/>
  <c r="D30" i="171"/>
  <c r="C30" i="171"/>
  <c r="A30" i="171"/>
  <c r="FN29" i="171"/>
  <c r="FG29" i="171"/>
  <c r="FI29" i="171" s="1"/>
  <c r="FQ29" i="171" s="1"/>
  <c r="FB29" i="171"/>
  <c r="FA29" i="171"/>
  <c r="FC29" i="171" s="1"/>
  <c r="DK29" i="171" s="1"/>
  <c r="EZ29" i="171"/>
  <c r="EY29" i="171"/>
  <c r="ES29" i="171"/>
  <c r="ER29" i="171"/>
  <c r="EQ29" i="171"/>
  <c r="EO29" i="171"/>
  <c r="EN29" i="171"/>
  <c r="EM29" i="171"/>
  <c r="EF29" i="171"/>
  <c r="EJ29" i="171" s="1"/>
  <c r="EE29" i="171"/>
  <c r="EI29" i="171" s="1"/>
  <c r="ED29" i="171"/>
  <c r="DT29" i="171"/>
  <c r="DO29" i="171" s="1"/>
  <c r="DS29" i="171"/>
  <c r="DR29" i="171"/>
  <c r="DM29" i="171" s="1"/>
  <c r="DP29" i="171"/>
  <c r="DN29" i="171"/>
  <c r="DJ29" i="171"/>
  <c r="DE29" i="171" s="1"/>
  <c r="DI29" i="171"/>
  <c r="DD29" i="171" s="1"/>
  <c r="DH29" i="171"/>
  <c r="DF29" i="171"/>
  <c r="DC29" i="171"/>
  <c r="DA29" i="171"/>
  <c r="CZ29" i="171"/>
  <c r="CY29" i="171"/>
  <c r="CX29" i="171"/>
  <c r="CV29" i="171"/>
  <c r="BT29" i="171"/>
  <c r="BS29" i="171"/>
  <c r="BW29" i="171" s="1"/>
  <c r="BR29" i="171"/>
  <c r="BV29" i="171" s="1"/>
  <c r="BH29" i="171"/>
  <c r="BG29" i="171"/>
  <c r="BF29" i="171"/>
  <c r="BE29" i="171"/>
  <c r="BD29" i="171"/>
  <c r="BC29" i="171"/>
  <c r="BB29" i="171"/>
  <c r="BA29" i="171"/>
  <c r="AY29" i="171"/>
  <c r="AW29" i="171"/>
  <c r="AV29" i="171"/>
  <c r="AU29" i="171"/>
  <c r="AT29" i="171"/>
  <c r="AR29" i="171"/>
  <c r="AO29" i="171"/>
  <c r="AN29" i="171"/>
  <c r="AM29" i="171"/>
  <c r="AK29" i="171"/>
  <c r="AP29" i="171" s="1"/>
  <c r="AE29" i="171"/>
  <c r="AF29" i="171" s="1"/>
  <c r="AD29" i="171"/>
  <c r="AB29" i="171" s="1"/>
  <c r="FD29" i="171" s="1"/>
  <c r="Y29" i="171"/>
  <c r="AG29" i="171" s="1"/>
  <c r="X29" i="171"/>
  <c r="V29" i="171"/>
  <c r="F29" i="171"/>
  <c r="D29" i="171"/>
  <c r="C29" i="171"/>
  <c r="A29" i="171"/>
  <c r="FN28" i="171"/>
  <c r="FG28" i="171"/>
  <c r="FI28" i="171" s="1"/>
  <c r="FQ28" i="171" s="1"/>
  <c r="FB28" i="171"/>
  <c r="FA28" i="171"/>
  <c r="EZ28" i="171"/>
  <c r="FC28" i="171" s="1"/>
  <c r="EY28" i="171"/>
  <c r="ES28" i="171"/>
  <c r="ER28" i="171"/>
  <c r="EQ28" i="171"/>
  <c r="EO28" i="171"/>
  <c r="EN28" i="171"/>
  <c r="EM28" i="171"/>
  <c r="EF28" i="171"/>
  <c r="EJ28" i="171" s="1"/>
  <c r="EE28" i="171"/>
  <c r="ED28" i="171"/>
  <c r="EH28" i="171" s="1"/>
  <c r="DT28" i="171"/>
  <c r="DO28" i="171" s="1"/>
  <c r="DS28" i="171"/>
  <c r="DN28" i="171" s="1"/>
  <c r="DR28" i="171"/>
  <c r="DM28" i="171" s="1"/>
  <c r="DP28" i="171"/>
  <c r="DJ28" i="171"/>
  <c r="DI28" i="171"/>
  <c r="DD28" i="171" s="1"/>
  <c r="DH28" i="171"/>
  <c r="DC28" i="171" s="1"/>
  <c r="DF28" i="171"/>
  <c r="DE28" i="171"/>
  <c r="DA28" i="171"/>
  <c r="CZ28" i="171"/>
  <c r="CY28" i="171"/>
  <c r="CX28" i="171"/>
  <c r="CV28" i="171"/>
  <c r="BT28" i="171"/>
  <c r="BX28" i="171" s="1"/>
  <c r="BS28" i="171"/>
  <c r="BW28" i="171" s="1"/>
  <c r="BR28" i="171"/>
  <c r="BV28" i="171" s="1"/>
  <c r="BH28" i="171"/>
  <c r="BG28" i="171"/>
  <c r="BI28" i="171" s="1"/>
  <c r="BF28" i="171"/>
  <c r="BE28" i="171"/>
  <c r="BD28" i="171"/>
  <c r="BC28" i="171"/>
  <c r="BB28" i="171"/>
  <c r="BA28" i="171"/>
  <c r="AY28" i="171"/>
  <c r="AW28" i="171"/>
  <c r="AV28" i="171"/>
  <c r="AU28" i="171"/>
  <c r="AT28" i="171"/>
  <c r="AR28" i="171"/>
  <c r="AP28" i="171"/>
  <c r="AO28" i="171"/>
  <c r="AN28" i="171"/>
  <c r="AM28" i="171"/>
  <c r="AK28" i="171"/>
  <c r="AE28" i="171"/>
  <c r="AF28" i="171" s="1"/>
  <c r="AD28" i="171"/>
  <c r="Y28" i="171"/>
  <c r="X28" i="171"/>
  <c r="V28" i="171"/>
  <c r="F28" i="171"/>
  <c r="D28" i="171"/>
  <c r="C28" i="171"/>
  <c r="A28" i="171"/>
  <c r="FN27" i="171"/>
  <c r="FG27" i="171"/>
  <c r="FJ27" i="171" s="1"/>
  <c r="FR27" i="171" s="1"/>
  <c r="FB27" i="171"/>
  <c r="FA27" i="171"/>
  <c r="EZ27" i="171"/>
  <c r="EY27" i="171"/>
  <c r="ES27" i="171"/>
  <c r="ET27" i="171" s="1"/>
  <c r="ER27" i="171"/>
  <c r="EQ27" i="171"/>
  <c r="EO27" i="171"/>
  <c r="EN27" i="171"/>
  <c r="EM27" i="171"/>
  <c r="EF27" i="171"/>
  <c r="EE27" i="171"/>
  <c r="EI27" i="171" s="1"/>
  <c r="ED27" i="171"/>
  <c r="EH27" i="171" s="1"/>
  <c r="DT27" i="171"/>
  <c r="DO27" i="171" s="1"/>
  <c r="DS27" i="171"/>
  <c r="DR27" i="171"/>
  <c r="DM27" i="171" s="1"/>
  <c r="DP27" i="171"/>
  <c r="DN27" i="171"/>
  <c r="DJ27" i="171"/>
  <c r="DI27" i="171"/>
  <c r="DD27" i="171" s="1"/>
  <c r="DH27" i="171"/>
  <c r="DC27" i="171" s="1"/>
  <c r="DF27" i="171"/>
  <c r="DE27" i="171"/>
  <c r="DA27" i="171"/>
  <c r="CZ27" i="171"/>
  <c r="CY27" i="171"/>
  <c r="CX27" i="171"/>
  <c r="CV27" i="171"/>
  <c r="BT27" i="171"/>
  <c r="BX27" i="171" s="1"/>
  <c r="BS27" i="171"/>
  <c r="BW27" i="171" s="1"/>
  <c r="BR27" i="171"/>
  <c r="BV27" i="171" s="1"/>
  <c r="BH27" i="171"/>
  <c r="BG27" i="171"/>
  <c r="BF27" i="171"/>
  <c r="BE27" i="171"/>
  <c r="BD27" i="171"/>
  <c r="BC27" i="171"/>
  <c r="BB27" i="171"/>
  <c r="BA27" i="171"/>
  <c r="AY27" i="171"/>
  <c r="AW27" i="171"/>
  <c r="AV27" i="171"/>
  <c r="AU27" i="171"/>
  <c r="AT27" i="171"/>
  <c r="AR27" i="171"/>
  <c r="AO27" i="171"/>
  <c r="AN27" i="171"/>
  <c r="AM27" i="171"/>
  <c r="AK27" i="171"/>
  <c r="AP27" i="171" s="1"/>
  <c r="AE27" i="171"/>
  <c r="AF27" i="171" s="1"/>
  <c r="AD27" i="171"/>
  <c r="Y27" i="171"/>
  <c r="CM27" i="171" s="1"/>
  <c r="X27" i="171"/>
  <c r="V27" i="171"/>
  <c r="F27" i="171"/>
  <c r="D27" i="171"/>
  <c r="C27" i="171"/>
  <c r="A27" i="171"/>
  <c r="FN26" i="171"/>
  <c r="FB26" i="171"/>
  <c r="FA26" i="171"/>
  <c r="EZ26" i="171"/>
  <c r="EY26" i="171"/>
  <c r="ES26" i="171"/>
  <c r="ER26" i="171"/>
  <c r="EQ26" i="171"/>
  <c r="ET26" i="171" s="1"/>
  <c r="EO26" i="171"/>
  <c r="EN26" i="171"/>
  <c r="EM26" i="171"/>
  <c r="EF26" i="171"/>
  <c r="EJ26" i="171" s="1"/>
  <c r="EE26" i="171"/>
  <c r="EI26" i="171" s="1"/>
  <c r="ED26" i="171"/>
  <c r="EH26" i="171" s="1"/>
  <c r="DT26" i="171"/>
  <c r="DS26" i="171"/>
  <c r="DR26" i="171"/>
  <c r="DM26" i="171" s="1"/>
  <c r="DP26" i="171"/>
  <c r="DO26" i="171"/>
  <c r="DN26" i="171"/>
  <c r="DJ26" i="171"/>
  <c r="DE26" i="171" s="1"/>
  <c r="DI26" i="171"/>
  <c r="DD26" i="171" s="1"/>
  <c r="DH26" i="171"/>
  <c r="DF26" i="171"/>
  <c r="DC26" i="171"/>
  <c r="DA26" i="171"/>
  <c r="CZ26" i="171"/>
  <c r="CY26" i="171"/>
  <c r="CX26" i="171"/>
  <c r="CV26" i="171"/>
  <c r="BT26" i="171"/>
  <c r="BX26" i="171" s="1"/>
  <c r="BS26" i="171"/>
  <c r="BW26" i="171" s="1"/>
  <c r="BH26" i="171"/>
  <c r="BG26" i="171"/>
  <c r="BF26" i="171"/>
  <c r="BI26" i="171" s="1"/>
  <c r="BE26" i="171"/>
  <c r="BD26" i="171"/>
  <c r="BC26" i="171"/>
  <c r="BB26" i="171"/>
  <c r="BA26" i="171"/>
  <c r="AY26" i="171"/>
  <c r="AW26" i="171"/>
  <c r="AV26" i="171"/>
  <c r="AU26" i="171"/>
  <c r="AT26" i="171"/>
  <c r="AR26" i="171"/>
  <c r="AO26" i="171"/>
  <c r="AN26" i="171"/>
  <c r="AM26" i="171"/>
  <c r="AD26" i="171"/>
  <c r="AB26" i="171" s="1"/>
  <c r="FD26" i="171" s="1"/>
  <c r="X26" i="171"/>
  <c r="FG26" i="171" s="1"/>
  <c r="FH26" i="171" s="1"/>
  <c r="V26" i="171"/>
  <c r="Y26" i="171" s="1"/>
  <c r="F26" i="171"/>
  <c r="D26" i="171"/>
  <c r="C26" i="171"/>
  <c r="A26" i="171"/>
  <c r="FN25" i="171"/>
  <c r="FG25" i="171"/>
  <c r="FB25" i="171"/>
  <c r="FA25" i="171"/>
  <c r="EZ25" i="171"/>
  <c r="EY25" i="171"/>
  <c r="ES25" i="171"/>
  <c r="ER25" i="171"/>
  <c r="EQ25" i="171"/>
  <c r="EO25" i="171"/>
  <c r="EN25" i="171"/>
  <c r="EM25" i="171"/>
  <c r="EF25" i="171"/>
  <c r="EJ25" i="171" s="1"/>
  <c r="EE25" i="171"/>
  <c r="EI25" i="171" s="1"/>
  <c r="ED25" i="171"/>
  <c r="DT25" i="171"/>
  <c r="DO25" i="171" s="1"/>
  <c r="DS25" i="171"/>
  <c r="DN25" i="171" s="1"/>
  <c r="DR25" i="171"/>
  <c r="DM25" i="171" s="1"/>
  <c r="DP25" i="171"/>
  <c r="DJ25" i="171"/>
  <c r="DE25" i="171" s="1"/>
  <c r="DI25" i="171"/>
  <c r="DD25" i="171" s="1"/>
  <c r="DH25" i="171"/>
  <c r="DC25" i="171" s="1"/>
  <c r="DF25" i="171"/>
  <c r="DA25" i="171"/>
  <c r="CZ25" i="171"/>
  <c r="CY25" i="171"/>
  <c r="CX25" i="171"/>
  <c r="CV25" i="171"/>
  <c r="BT25" i="171"/>
  <c r="BX25" i="171" s="1"/>
  <c r="BS25" i="171"/>
  <c r="BW25" i="171" s="1"/>
  <c r="BH25" i="171"/>
  <c r="BG25" i="171"/>
  <c r="BF25" i="171"/>
  <c r="BI25" i="171" s="1"/>
  <c r="BE25" i="171"/>
  <c r="BD25" i="171"/>
  <c r="BC25" i="171"/>
  <c r="BB25" i="171"/>
  <c r="BA25" i="171"/>
  <c r="AY25" i="171"/>
  <c r="AW25" i="171"/>
  <c r="AV25" i="171"/>
  <c r="AU25" i="171"/>
  <c r="AT25" i="171"/>
  <c r="AR25" i="171"/>
  <c r="AO25" i="171"/>
  <c r="AN25" i="171"/>
  <c r="AM25" i="171"/>
  <c r="AD25" i="171"/>
  <c r="X25" i="171"/>
  <c r="V25" i="171"/>
  <c r="Y25" i="171" s="1"/>
  <c r="F25" i="171"/>
  <c r="D25" i="171"/>
  <c r="C25" i="171"/>
  <c r="A25" i="171"/>
  <c r="FN24" i="171"/>
  <c r="FB24" i="171"/>
  <c r="FC24" i="171" s="1"/>
  <c r="FA24" i="171"/>
  <c r="EZ24" i="171"/>
  <c r="EY24" i="171"/>
  <c r="ES24" i="171"/>
  <c r="ER24" i="171"/>
  <c r="EQ24" i="171"/>
  <c r="EO24" i="171"/>
  <c r="EN24" i="171"/>
  <c r="EM24" i="171"/>
  <c r="EF24" i="171"/>
  <c r="EJ24" i="171" s="1"/>
  <c r="EE24" i="171"/>
  <c r="EI24" i="171" s="1"/>
  <c r="ED24" i="171"/>
  <c r="EH24" i="171" s="1"/>
  <c r="DT24" i="171"/>
  <c r="DO24" i="171" s="1"/>
  <c r="DS24" i="171"/>
  <c r="DN24" i="171" s="1"/>
  <c r="DR24" i="171"/>
  <c r="DM24" i="171" s="1"/>
  <c r="DP24" i="171"/>
  <c r="DJ24" i="171"/>
  <c r="DE24" i="171" s="1"/>
  <c r="DI24" i="171"/>
  <c r="DD24" i="171" s="1"/>
  <c r="DH24" i="171"/>
  <c r="DF24" i="171"/>
  <c r="DC24" i="171"/>
  <c r="DA24" i="171"/>
  <c r="CZ24" i="171"/>
  <c r="CY24" i="171"/>
  <c r="CX24" i="171"/>
  <c r="CV24" i="171"/>
  <c r="BT24" i="171"/>
  <c r="BX24" i="171" s="1"/>
  <c r="BS24" i="171"/>
  <c r="BH24" i="171"/>
  <c r="BG24" i="171"/>
  <c r="BF24" i="171"/>
  <c r="BE24" i="171"/>
  <c r="BD24" i="171"/>
  <c r="BC24" i="171"/>
  <c r="BB24" i="171"/>
  <c r="BA24" i="171"/>
  <c r="AY24" i="171"/>
  <c r="AW24" i="171"/>
  <c r="AV24" i="171"/>
  <c r="AU24" i="171"/>
  <c r="AT24" i="171"/>
  <c r="AR24" i="171"/>
  <c r="AO24" i="171"/>
  <c r="AN24" i="171"/>
  <c r="AM24" i="171"/>
  <c r="AD24" i="171"/>
  <c r="X24" i="171"/>
  <c r="FG24" i="171" s="1"/>
  <c r="V24" i="171"/>
  <c r="Y24" i="171" s="1"/>
  <c r="F24" i="171"/>
  <c r="D24" i="171"/>
  <c r="C24" i="171"/>
  <c r="A24" i="171"/>
  <c r="B24" i="171" s="1"/>
  <c r="FN23" i="171"/>
  <c r="FB23" i="171"/>
  <c r="FA23" i="171"/>
  <c r="FC23" i="171" s="1"/>
  <c r="DK23" i="171" s="1"/>
  <c r="EZ23" i="171"/>
  <c r="EY23" i="171"/>
  <c r="ES23" i="171"/>
  <c r="ER23" i="171"/>
  <c r="EQ23" i="171"/>
  <c r="EO23" i="171"/>
  <c r="EN23" i="171"/>
  <c r="EM23" i="171"/>
  <c r="EF23" i="171"/>
  <c r="EJ23" i="171" s="1"/>
  <c r="ED23" i="171"/>
  <c r="DT23" i="171"/>
  <c r="DO23" i="171" s="1"/>
  <c r="DS23" i="171"/>
  <c r="DN23" i="171" s="1"/>
  <c r="DR23" i="171"/>
  <c r="DM23" i="171" s="1"/>
  <c r="DP23" i="171"/>
  <c r="DJ23" i="171"/>
  <c r="DE23" i="171" s="1"/>
  <c r="DI23" i="171"/>
  <c r="DH23" i="171"/>
  <c r="DC23" i="171" s="1"/>
  <c r="DF23" i="171"/>
  <c r="DD23" i="171"/>
  <c r="CZ23" i="171"/>
  <c r="CY23" i="171"/>
  <c r="CX23" i="171"/>
  <c r="BT23" i="171"/>
  <c r="BS23" i="171"/>
  <c r="BW23" i="171" s="1"/>
  <c r="BH23" i="171"/>
  <c r="BG23" i="171"/>
  <c r="BF23" i="171"/>
  <c r="BE23" i="171"/>
  <c r="BD23" i="171"/>
  <c r="BC23" i="171"/>
  <c r="BB23" i="171"/>
  <c r="BA23" i="171"/>
  <c r="AY23" i="171"/>
  <c r="AW23" i="171"/>
  <c r="AV23" i="171"/>
  <c r="AU23" i="171"/>
  <c r="AT23" i="171"/>
  <c r="AR23" i="171"/>
  <c r="AO23" i="171"/>
  <c r="AN23" i="171"/>
  <c r="AM23" i="171"/>
  <c r="AD23" i="171"/>
  <c r="AB23" i="171" s="1"/>
  <c r="FD23" i="171" s="1"/>
  <c r="X23" i="171"/>
  <c r="FG23" i="171" s="1"/>
  <c r="FI23" i="171" s="1"/>
  <c r="FQ23" i="171" s="1"/>
  <c r="V23" i="171"/>
  <c r="Y23" i="171" s="1"/>
  <c r="F23" i="171"/>
  <c r="D23" i="171"/>
  <c r="C23" i="171"/>
  <c r="A23" i="171"/>
  <c r="FN22" i="171"/>
  <c r="FB22" i="171"/>
  <c r="FA22" i="171"/>
  <c r="EZ22" i="171"/>
  <c r="EY22" i="171"/>
  <c r="ES22" i="171"/>
  <c r="ER22" i="171"/>
  <c r="EQ22" i="171"/>
  <c r="EO22" i="171"/>
  <c r="EN22" i="171"/>
  <c r="EM22" i="171"/>
  <c r="EF22" i="171"/>
  <c r="EJ22" i="171" s="1"/>
  <c r="ED22" i="171"/>
  <c r="EH22" i="171" s="1"/>
  <c r="DT22" i="171"/>
  <c r="DO22" i="171" s="1"/>
  <c r="DS22" i="171"/>
  <c r="DN22" i="171" s="1"/>
  <c r="DR22" i="171"/>
  <c r="DP22" i="171"/>
  <c r="DM22" i="171"/>
  <c r="DJ22" i="171"/>
  <c r="DI22" i="171"/>
  <c r="DH22" i="171"/>
  <c r="DC22" i="171" s="1"/>
  <c r="DF22" i="171"/>
  <c r="DE22" i="171"/>
  <c r="DD22" i="171"/>
  <c r="CZ22" i="171"/>
  <c r="CY22" i="171"/>
  <c r="CX22" i="171"/>
  <c r="BT22" i="171"/>
  <c r="BX22" i="171" s="1"/>
  <c r="BS22" i="171"/>
  <c r="BW22" i="171" s="1"/>
  <c r="BH22" i="171"/>
  <c r="BG22" i="171"/>
  <c r="BF22" i="171"/>
  <c r="BE22" i="171"/>
  <c r="BD22" i="171"/>
  <c r="BC22" i="171"/>
  <c r="BB22" i="171"/>
  <c r="BA22" i="171"/>
  <c r="AY22" i="171"/>
  <c r="AW22" i="171"/>
  <c r="AV22" i="171"/>
  <c r="AU22" i="171"/>
  <c r="AT22" i="171"/>
  <c r="AR22" i="171"/>
  <c r="AO22" i="171"/>
  <c r="AN22" i="171"/>
  <c r="AM22" i="171"/>
  <c r="AD22" i="171"/>
  <c r="Y22" i="171"/>
  <c r="X22" i="171"/>
  <c r="FG22" i="171" s="1"/>
  <c r="FI22" i="171" s="1"/>
  <c r="FQ22" i="171" s="1"/>
  <c r="V22" i="171"/>
  <c r="F22" i="171"/>
  <c r="D22" i="171"/>
  <c r="C22" i="171"/>
  <c r="A22" i="171"/>
  <c r="FN21" i="171"/>
  <c r="FG21" i="171"/>
  <c r="FJ21" i="171" s="1"/>
  <c r="FR21" i="171" s="1"/>
  <c r="FB21" i="171"/>
  <c r="FA21" i="171"/>
  <c r="EZ21" i="171"/>
  <c r="EY21" i="171"/>
  <c r="ES21" i="171"/>
  <c r="ER21" i="171"/>
  <c r="EQ21" i="171"/>
  <c r="EO21" i="171"/>
  <c r="EN21" i="171"/>
  <c r="EM21" i="171"/>
  <c r="EF21" i="171"/>
  <c r="ED21" i="171"/>
  <c r="EH21" i="171" s="1"/>
  <c r="DT21" i="171"/>
  <c r="DO21" i="171" s="1"/>
  <c r="DS21" i="171"/>
  <c r="DN21" i="171" s="1"/>
  <c r="DR21" i="171"/>
  <c r="DP21" i="171"/>
  <c r="DM21" i="171"/>
  <c r="DJ21" i="171"/>
  <c r="DE21" i="171" s="1"/>
  <c r="DI21" i="171"/>
  <c r="DD21" i="171" s="1"/>
  <c r="DH21" i="171"/>
  <c r="DC21" i="171" s="1"/>
  <c r="DF21" i="171"/>
  <c r="CZ21" i="171"/>
  <c r="CY21" i="171"/>
  <c r="CX21" i="171"/>
  <c r="BT21" i="171"/>
  <c r="BX21" i="171" s="1"/>
  <c r="BS21" i="171"/>
  <c r="BW21" i="171" s="1"/>
  <c r="BH21" i="171"/>
  <c r="BG21" i="171"/>
  <c r="BF21" i="171"/>
  <c r="BE21" i="171"/>
  <c r="BD21" i="171"/>
  <c r="BC21" i="171"/>
  <c r="BB21" i="171"/>
  <c r="BA21" i="171"/>
  <c r="AY21" i="171"/>
  <c r="AW21" i="171"/>
  <c r="AV21" i="171"/>
  <c r="AU21" i="171"/>
  <c r="AT21" i="171"/>
  <c r="AR21" i="171"/>
  <c r="AO21" i="171"/>
  <c r="AN21" i="171"/>
  <c r="AM21" i="171"/>
  <c r="AD21" i="171"/>
  <c r="Y21" i="171"/>
  <c r="X21" i="171"/>
  <c r="V21" i="171"/>
  <c r="F21" i="171"/>
  <c r="D21" i="171"/>
  <c r="C21" i="171"/>
  <c r="A21" i="171"/>
  <c r="FN20" i="171"/>
  <c r="FB20" i="171"/>
  <c r="FA20" i="171"/>
  <c r="EZ20" i="171"/>
  <c r="EY20" i="171"/>
  <c r="ES20" i="171"/>
  <c r="ER20" i="171"/>
  <c r="EQ20" i="171"/>
  <c r="EO20" i="171"/>
  <c r="EN20" i="171"/>
  <c r="EM20" i="171"/>
  <c r="EF20" i="171"/>
  <c r="EJ20" i="171" s="1"/>
  <c r="ED20" i="171"/>
  <c r="EH20" i="171" s="1"/>
  <c r="DT20" i="171"/>
  <c r="DO20" i="171" s="1"/>
  <c r="DS20" i="171"/>
  <c r="DN20" i="171" s="1"/>
  <c r="DR20" i="171"/>
  <c r="DM20" i="171" s="1"/>
  <c r="DP20" i="171"/>
  <c r="DJ20" i="171"/>
  <c r="DE20" i="171" s="1"/>
  <c r="DI20" i="171"/>
  <c r="DD20" i="171" s="1"/>
  <c r="DH20" i="171"/>
  <c r="DC20" i="171" s="1"/>
  <c r="DF20" i="171"/>
  <c r="CZ20" i="171"/>
  <c r="CY20" i="171"/>
  <c r="CX20" i="171"/>
  <c r="BT20" i="171"/>
  <c r="BX20" i="171" s="1"/>
  <c r="BS20" i="171"/>
  <c r="BW20" i="171" s="1"/>
  <c r="BH20" i="171"/>
  <c r="BG20" i="171"/>
  <c r="BF20" i="171"/>
  <c r="BE20" i="171"/>
  <c r="BD20" i="171"/>
  <c r="BC20" i="171"/>
  <c r="BB20" i="171"/>
  <c r="BA20" i="171"/>
  <c r="AY20" i="171"/>
  <c r="AW20" i="171"/>
  <c r="AV20" i="171"/>
  <c r="AU20" i="171"/>
  <c r="AT20" i="171"/>
  <c r="AR20" i="171"/>
  <c r="AO20" i="171"/>
  <c r="AN20" i="171"/>
  <c r="AM20" i="171"/>
  <c r="AD20" i="171"/>
  <c r="AB20" i="171" s="1"/>
  <c r="FD20" i="171" s="1"/>
  <c r="X20" i="171"/>
  <c r="FG20" i="171" s="1"/>
  <c r="FH20" i="171" s="1"/>
  <c r="V20" i="171"/>
  <c r="Y20" i="171" s="1"/>
  <c r="F20" i="171"/>
  <c r="D20" i="171"/>
  <c r="C20" i="171"/>
  <c r="A20" i="171"/>
  <c r="FN19" i="171"/>
  <c r="FB19" i="171"/>
  <c r="FA19" i="171"/>
  <c r="EZ19" i="171"/>
  <c r="EY19" i="171"/>
  <c r="ES19" i="171"/>
  <c r="ER19" i="171"/>
  <c r="EQ19" i="171"/>
  <c r="EO19" i="171"/>
  <c r="EN19" i="171"/>
  <c r="EM19" i="171"/>
  <c r="EF19" i="171"/>
  <c r="EJ19" i="171" s="1"/>
  <c r="ED19" i="171"/>
  <c r="EH19" i="171" s="1"/>
  <c r="DT19" i="171"/>
  <c r="DS19" i="171"/>
  <c r="DN19" i="171" s="1"/>
  <c r="DR19" i="171"/>
  <c r="DM19" i="171" s="1"/>
  <c r="DP19" i="171"/>
  <c r="DO19" i="171"/>
  <c r="DJ19" i="171"/>
  <c r="DE19" i="171" s="1"/>
  <c r="DI19" i="171"/>
  <c r="DD19" i="171" s="1"/>
  <c r="DH19" i="171"/>
  <c r="DC19" i="171" s="1"/>
  <c r="DF19" i="171"/>
  <c r="CZ19" i="171"/>
  <c r="CY19" i="171"/>
  <c r="CX19" i="171"/>
  <c r="BT19" i="171"/>
  <c r="BX19" i="171" s="1"/>
  <c r="BS19" i="171"/>
  <c r="BW19" i="171" s="1"/>
  <c r="BH19" i="171"/>
  <c r="BG19" i="171"/>
  <c r="BF19" i="171"/>
  <c r="BE19" i="171"/>
  <c r="BD19" i="171"/>
  <c r="BC19" i="171"/>
  <c r="BB19" i="171"/>
  <c r="BA19" i="171"/>
  <c r="AY19" i="171"/>
  <c r="AW19" i="171"/>
  <c r="AV19" i="171"/>
  <c r="AU19" i="171"/>
  <c r="AT19" i="171"/>
  <c r="AR19" i="171"/>
  <c r="AO19" i="171"/>
  <c r="AN19" i="171"/>
  <c r="AM19" i="171"/>
  <c r="AD19" i="171"/>
  <c r="X19" i="171"/>
  <c r="FG19" i="171" s="1"/>
  <c r="FJ19" i="171" s="1"/>
  <c r="FR19" i="171" s="1"/>
  <c r="V19" i="171"/>
  <c r="Y19" i="171" s="1"/>
  <c r="G19" i="171"/>
  <c r="G20" i="171" s="1"/>
  <c r="G21" i="171" s="1"/>
  <c r="G22" i="171" s="1"/>
  <c r="G23" i="171" s="1"/>
  <c r="G24" i="171" s="1"/>
  <c r="G25" i="171" s="1"/>
  <c r="G26" i="171" s="1"/>
  <c r="G27" i="171" s="1"/>
  <c r="G28" i="171" s="1"/>
  <c r="G29" i="171" s="1"/>
  <c r="G30" i="171" s="1"/>
  <c r="G31" i="171" s="1"/>
  <c r="G32" i="171" s="1"/>
  <c r="G33" i="171" s="1"/>
  <c r="G34" i="171" s="1"/>
  <c r="G35" i="171" s="1"/>
  <c r="G36" i="171" s="1"/>
  <c r="G37" i="171" s="1"/>
  <c r="G38" i="171" s="1"/>
  <c r="G39" i="171" s="1"/>
  <c r="G40" i="171" s="1"/>
  <c r="G41" i="171" s="1"/>
  <c r="G42" i="171" s="1"/>
  <c r="G43" i="171" s="1"/>
  <c r="G44" i="171" s="1"/>
  <c r="G45" i="171" s="1"/>
  <c r="G46" i="171" s="1"/>
  <c r="G47" i="171" s="1"/>
  <c r="G48" i="171" s="1"/>
  <c r="G49" i="171" s="1"/>
  <c r="G50" i="171" s="1"/>
  <c r="G51" i="171" s="1"/>
  <c r="G52" i="171" s="1"/>
  <c r="G53" i="171" s="1"/>
  <c r="G54" i="171" s="1"/>
  <c r="G55" i="171" s="1"/>
  <c r="G56" i="171" s="1"/>
  <c r="G57" i="171" s="1"/>
  <c r="G58" i="171" s="1"/>
  <c r="G59" i="171" s="1"/>
  <c r="G60" i="171" s="1"/>
  <c r="G61" i="171" s="1"/>
  <c r="G62" i="171" s="1"/>
  <c r="G63" i="171" s="1"/>
  <c r="G64" i="171" s="1"/>
  <c r="G65" i="171" s="1"/>
  <c r="G66" i="171" s="1"/>
  <c r="G67" i="171" s="1"/>
  <c r="G68" i="171" s="1"/>
  <c r="G69" i="171" s="1"/>
  <c r="G70" i="171" s="1"/>
  <c r="G71" i="171" s="1"/>
  <c r="G72" i="171" s="1"/>
  <c r="G73" i="171" s="1"/>
  <c r="G74" i="171" s="1"/>
  <c r="G75" i="171" s="1"/>
  <c r="G76" i="171" s="1"/>
  <c r="G77" i="171" s="1"/>
  <c r="G78" i="171" s="1"/>
  <c r="G79" i="171" s="1"/>
  <c r="G80" i="171" s="1"/>
  <c r="G81" i="171" s="1"/>
  <c r="G82" i="171" s="1"/>
  <c r="G83" i="171" s="1"/>
  <c r="G84" i="171" s="1"/>
  <c r="G85" i="171" s="1"/>
  <c r="G86" i="171" s="1"/>
  <c r="G87" i="171" s="1"/>
  <c r="G88" i="171" s="1"/>
  <c r="G89" i="171" s="1"/>
  <c r="G90" i="171" s="1"/>
  <c r="G91" i="171" s="1"/>
  <c r="G92" i="171" s="1"/>
  <c r="G93" i="171" s="1"/>
  <c r="G94" i="171" s="1"/>
  <c r="G95" i="171" s="1"/>
  <c r="G96" i="171" s="1"/>
  <c r="G97" i="171" s="1"/>
  <c r="G98" i="171" s="1"/>
  <c r="G99" i="171" s="1"/>
  <c r="G100" i="171" s="1"/>
  <c r="G101" i="171" s="1"/>
  <c r="G102" i="171" s="1"/>
  <c r="G103" i="171" s="1"/>
  <c r="G104" i="171" s="1"/>
  <c r="G105" i="171" s="1"/>
  <c r="G106" i="171" s="1"/>
  <c r="G107" i="171" s="1"/>
  <c r="G108" i="171" s="1"/>
  <c r="G109" i="171" s="1"/>
  <c r="G110" i="171" s="1"/>
  <c r="G111" i="171" s="1"/>
  <c r="G112" i="171" s="1"/>
  <c r="G113" i="171" s="1"/>
  <c r="G114" i="171" s="1"/>
  <c r="G115" i="171" s="1"/>
  <c r="G116" i="171" s="1"/>
  <c r="G117" i="171" s="1"/>
  <c r="G118" i="171" s="1"/>
  <c r="G119" i="171" s="1"/>
  <c r="G120" i="171" s="1"/>
  <c r="G121" i="171" s="1"/>
  <c r="G122" i="171" s="1"/>
  <c r="G123" i="171" s="1"/>
  <c r="G124" i="171" s="1"/>
  <c r="G125" i="171" s="1"/>
  <c r="G126" i="171" s="1"/>
  <c r="G127" i="171" s="1"/>
  <c r="G128" i="171" s="1"/>
  <c r="G129" i="171" s="1"/>
  <c r="G130" i="171" s="1"/>
  <c r="G131" i="171" s="1"/>
  <c r="G132" i="171" s="1"/>
  <c r="G133" i="171" s="1"/>
  <c r="G134" i="171" s="1"/>
  <c r="G135" i="171" s="1"/>
  <c r="G136" i="171" s="1"/>
  <c r="G137" i="171" s="1"/>
  <c r="G138" i="171" s="1"/>
  <c r="G139" i="171" s="1"/>
  <c r="G140" i="171" s="1"/>
  <c r="G141" i="171" s="1"/>
  <c r="G142" i="171" s="1"/>
  <c r="G143" i="171" s="1"/>
  <c r="G144" i="171" s="1"/>
  <c r="G145" i="171" s="1"/>
  <c r="G146" i="171" s="1"/>
  <c r="G147" i="171" s="1"/>
  <c r="G148" i="171" s="1"/>
  <c r="G149" i="171" s="1"/>
  <c r="G150" i="171" s="1"/>
  <c r="G151" i="171" s="1"/>
  <c r="G152" i="171" s="1"/>
  <c r="G153" i="171" s="1"/>
  <c r="G154" i="171" s="1"/>
  <c r="G155" i="171" s="1"/>
  <c r="G156" i="171" s="1"/>
  <c r="G157" i="171" s="1"/>
  <c r="G158" i="171" s="1"/>
  <c r="G159" i="171" s="1"/>
  <c r="G160" i="171" s="1"/>
  <c r="G161" i="171" s="1"/>
  <c r="G162" i="171" s="1"/>
  <c r="G163" i="171" s="1"/>
  <c r="G164" i="171" s="1"/>
  <c r="G165" i="171" s="1"/>
  <c r="G166" i="171" s="1"/>
  <c r="G167" i="171" s="1"/>
  <c r="G168" i="171" s="1"/>
  <c r="G169" i="171" s="1"/>
  <c r="G170" i="171" s="1"/>
  <c r="G171" i="171" s="1"/>
  <c r="G172" i="171" s="1"/>
  <c r="G173" i="171" s="1"/>
  <c r="G174" i="171" s="1"/>
  <c r="G175" i="171" s="1"/>
  <c r="G176" i="171" s="1"/>
  <c r="G177" i="171" s="1"/>
  <c r="G178" i="171" s="1"/>
  <c r="G179" i="171" s="1"/>
  <c r="G180" i="171" s="1"/>
  <c r="G181" i="171" s="1"/>
  <c r="G182" i="171" s="1"/>
  <c r="G183" i="171" s="1"/>
  <c r="G184" i="171" s="1"/>
  <c r="G185" i="171" s="1"/>
  <c r="G186" i="171" s="1"/>
  <c r="G187" i="171" s="1"/>
  <c r="G188" i="171" s="1"/>
  <c r="G189" i="171" s="1"/>
  <c r="G190" i="171" s="1"/>
  <c r="G191" i="171" s="1"/>
  <c r="G192" i="171" s="1"/>
  <c r="G193" i="171" s="1"/>
  <c r="G194" i="171" s="1"/>
  <c r="G195" i="171" s="1"/>
  <c r="G196" i="171" s="1"/>
  <c r="G197" i="171" s="1"/>
  <c r="G198" i="171" s="1"/>
  <c r="G199" i="171" s="1"/>
  <c r="G200" i="171" s="1"/>
  <c r="G201" i="171" s="1"/>
  <c r="G202" i="171" s="1"/>
  <c r="G203" i="171" s="1"/>
  <c r="G204" i="171" s="1"/>
  <c r="G205" i="171" s="1"/>
  <c r="G206" i="171" s="1"/>
  <c r="G207" i="171" s="1"/>
  <c r="G208" i="171" s="1"/>
  <c r="G209" i="171" s="1"/>
  <c r="G210" i="171" s="1"/>
  <c r="G211" i="171" s="1"/>
  <c r="G212" i="171" s="1"/>
  <c r="G213" i="171" s="1"/>
  <c r="G214" i="171" s="1"/>
  <c r="G215" i="171" s="1"/>
  <c r="G216" i="171" s="1"/>
  <c r="G217" i="171" s="1"/>
  <c r="G218" i="171" s="1"/>
  <c r="G219" i="171" s="1"/>
  <c r="G220" i="171" s="1"/>
  <c r="G221" i="171" s="1"/>
  <c r="G222" i="171" s="1"/>
  <c r="G223" i="171" s="1"/>
  <c r="G224" i="171" s="1"/>
  <c r="G225" i="171" s="1"/>
  <c r="G226" i="171" s="1"/>
  <c r="G227" i="171" s="1"/>
  <c r="G228" i="171" s="1"/>
  <c r="G229" i="171" s="1"/>
  <c r="G230" i="171" s="1"/>
  <c r="G231" i="171" s="1"/>
  <c r="G232" i="171" s="1"/>
  <c r="G233" i="171" s="1"/>
  <c r="G234" i="171" s="1"/>
  <c r="G235" i="171" s="1"/>
  <c r="G236" i="171" s="1"/>
  <c r="G237" i="171" s="1"/>
  <c r="G238" i="171" s="1"/>
  <c r="G239" i="171" s="1"/>
  <c r="G240" i="171" s="1"/>
  <c r="G241" i="171" s="1"/>
  <c r="G242" i="171" s="1"/>
  <c r="G243" i="171" s="1"/>
  <c r="G244" i="171" s="1"/>
  <c r="G245" i="171" s="1"/>
  <c r="G246" i="171" s="1"/>
  <c r="G247" i="171" s="1"/>
  <c r="G248" i="171" s="1"/>
  <c r="G249" i="171" s="1"/>
  <c r="G250" i="171" s="1"/>
  <c r="G251" i="171" s="1"/>
  <c r="G252" i="171" s="1"/>
  <c r="G253" i="171" s="1"/>
  <c r="G254" i="171" s="1"/>
  <c r="G255" i="171" s="1"/>
  <c r="G256" i="171" s="1"/>
  <c r="G257" i="171" s="1"/>
  <c r="G258" i="171" s="1"/>
  <c r="G259" i="171" s="1"/>
  <c r="G260" i="171" s="1"/>
  <c r="G261" i="171" s="1"/>
  <c r="G262" i="171" s="1"/>
  <c r="G263" i="171" s="1"/>
  <c r="G264" i="171" s="1"/>
  <c r="G265" i="171" s="1"/>
  <c r="G266" i="171" s="1"/>
  <c r="G267" i="171" s="1"/>
  <c r="G268" i="171" s="1"/>
  <c r="G269" i="171" s="1"/>
  <c r="G270" i="171" s="1"/>
  <c r="G271" i="171" s="1"/>
  <c r="G272" i="171" s="1"/>
  <c r="G273" i="171" s="1"/>
  <c r="G274" i="171" s="1"/>
  <c r="G275" i="171" s="1"/>
  <c r="G276" i="171" s="1"/>
  <c r="G277" i="171" s="1"/>
  <c r="G278" i="171" s="1"/>
  <c r="G279" i="171" s="1"/>
  <c r="G280" i="171" s="1"/>
  <c r="G281" i="171" s="1"/>
  <c r="G282" i="171" s="1"/>
  <c r="G283" i="171" s="1"/>
  <c r="G284" i="171" s="1"/>
  <c r="G285" i="171" s="1"/>
  <c r="G286" i="171" s="1"/>
  <c r="G287" i="171" s="1"/>
  <c r="G288" i="171" s="1"/>
  <c r="G289" i="171" s="1"/>
  <c r="G290" i="171" s="1"/>
  <c r="G291" i="171" s="1"/>
  <c r="G292" i="171" s="1"/>
  <c r="G293" i="171" s="1"/>
  <c r="G294" i="171" s="1"/>
  <c r="G295" i="171" s="1"/>
  <c r="G296" i="171" s="1"/>
  <c r="G297" i="171" s="1"/>
  <c r="G298" i="171" s="1"/>
  <c r="G299" i="171" s="1"/>
  <c r="G300" i="171" s="1"/>
  <c r="G301" i="171" s="1"/>
  <c r="G302" i="171" s="1"/>
  <c r="G303" i="171" s="1"/>
  <c r="G304" i="171" s="1"/>
  <c r="G305" i="171" s="1"/>
  <c r="G306" i="171" s="1"/>
  <c r="G307" i="171" s="1"/>
  <c r="G308" i="171" s="1"/>
  <c r="G309" i="171" s="1"/>
  <c r="G310" i="171" s="1"/>
  <c r="G311" i="171" s="1"/>
  <c r="G312" i="171" s="1"/>
  <c r="G313" i="171" s="1"/>
  <c r="G314" i="171" s="1"/>
  <c r="G315" i="171" s="1"/>
  <c r="G316" i="171" s="1"/>
  <c r="G317" i="171" s="1"/>
  <c r="G318" i="171" s="1"/>
  <c r="G319" i="171" s="1"/>
  <c r="G320" i="171" s="1"/>
  <c r="G321" i="171" s="1"/>
  <c r="G322" i="171" s="1"/>
  <c r="G323" i="171" s="1"/>
  <c r="G324" i="171" s="1"/>
  <c r="G325" i="171" s="1"/>
  <c r="G326" i="171" s="1"/>
  <c r="G327" i="171" s="1"/>
  <c r="G328" i="171" s="1"/>
  <c r="G329" i="171" s="1"/>
  <c r="G330" i="171" s="1"/>
  <c r="G331" i="171" s="1"/>
  <c r="G332" i="171" s="1"/>
  <c r="G333" i="171" s="1"/>
  <c r="G334" i="171" s="1"/>
  <c r="G335" i="171" s="1"/>
  <c r="G336" i="171" s="1"/>
  <c r="G337" i="171" s="1"/>
  <c r="G338" i="171" s="1"/>
  <c r="G339" i="171" s="1"/>
  <c r="G340" i="171" s="1"/>
  <c r="G341" i="171" s="1"/>
  <c r="G342" i="171" s="1"/>
  <c r="G343" i="171" s="1"/>
  <c r="G344" i="171" s="1"/>
  <c r="G345" i="171" s="1"/>
  <c r="G346" i="171" s="1"/>
  <c r="G347" i="171" s="1"/>
  <c r="G348" i="171" s="1"/>
  <c r="G349" i="171" s="1"/>
  <c r="G350" i="171" s="1"/>
  <c r="G351" i="171" s="1"/>
  <c r="G352" i="171" s="1"/>
  <c r="G353" i="171" s="1"/>
  <c r="G354" i="171" s="1"/>
  <c r="G355" i="171" s="1"/>
  <c r="G356" i="171" s="1"/>
  <c r="G357" i="171" s="1"/>
  <c r="G358" i="171" s="1"/>
  <c r="G359" i="171" s="1"/>
  <c r="G360" i="171" s="1"/>
  <c r="G361" i="171" s="1"/>
  <c r="G362" i="171" s="1"/>
  <c r="G363" i="171" s="1"/>
  <c r="G364" i="171" s="1"/>
  <c r="G365" i="171" s="1"/>
  <c r="G366" i="171" s="1"/>
  <c r="G367" i="171" s="1"/>
  <c r="G368" i="171" s="1"/>
  <c r="G369" i="171" s="1"/>
  <c r="G370" i="171" s="1"/>
  <c r="G371" i="171" s="1"/>
  <c r="G372" i="171" s="1"/>
  <c r="G373" i="171" s="1"/>
  <c r="G374" i="171" s="1"/>
  <c r="G375" i="171" s="1"/>
  <c r="G376" i="171" s="1"/>
  <c r="G377" i="171" s="1"/>
  <c r="G378" i="171" s="1"/>
  <c r="G379" i="171" s="1"/>
  <c r="G380" i="171" s="1"/>
  <c r="G381" i="171" s="1"/>
  <c r="G382" i="171" s="1"/>
  <c r="G383" i="171" s="1"/>
  <c r="G384" i="171" s="1"/>
  <c r="G385" i="171" s="1"/>
  <c r="G386" i="171" s="1"/>
  <c r="G387" i="171" s="1"/>
  <c r="G388" i="171" s="1"/>
  <c r="G389" i="171" s="1"/>
  <c r="G390" i="171" s="1"/>
  <c r="G391" i="171" s="1"/>
  <c r="G392" i="171" s="1"/>
  <c r="G393" i="171" s="1"/>
  <c r="G394" i="171" s="1"/>
  <c r="G395" i="171" s="1"/>
  <c r="G396" i="171" s="1"/>
  <c r="G397" i="171" s="1"/>
  <c r="G398" i="171" s="1"/>
  <c r="G399" i="171" s="1"/>
  <c r="G400" i="171" s="1"/>
  <c r="G401" i="171" s="1"/>
  <c r="G402" i="171" s="1"/>
  <c r="G403" i="171" s="1"/>
  <c r="G404" i="171" s="1"/>
  <c r="G405" i="171" s="1"/>
  <c r="G406" i="171" s="1"/>
  <c r="G407" i="171" s="1"/>
  <c r="G408" i="171" s="1"/>
  <c r="G409" i="171" s="1"/>
  <c r="G410" i="171" s="1"/>
  <c r="G411" i="171" s="1"/>
  <c r="G412" i="171" s="1"/>
  <c r="G413" i="171" s="1"/>
  <c r="G414" i="171" s="1"/>
  <c r="G415" i="171" s="1"/>
  <c r="G416" i="171" s="1"/>
  <c r="G417" i="171" s="1"/>
  <c r="G418" i="171" s="1"/>
  <c r="G419" i="171" s="1"/>
  <c r="G420" i="171" s="1"/>
  <c r="G421" i="171" s="1"/>
  <c r="G422" i="171" s="1"/>
  <c r="G423" i="171" s="1"/>
  <c r="G424" i="171" s="1"/>
  <c r="G425" i="171" s="1"/>
  <c r="G426" i="171" s="1"/>
  <c r="G427" i="171" s="1"/>
  <c r="G428" i="171" s="1"/>
  <c r="G429" i="171" s="1"/>
  <c r="G430" i="171" s="1"/>
  <c r="G431" i="171" s="1"/>
  <c r="G432" i="171" s="1"/>
  <c r="G433" i="171" s="1"/>
  <c r="G434" i="171" s="1"/>
  <c r="G435" i="171" s="1"/>
  <c r="G436" i="171" s="1"/>
  <c r="G437" i="171" s="1"/>
  <c r="G438" i="171" s="1"/>
  <c r="G439" i="171" s="1"/>
  <c r="G440" i="171" s="1"/>
  <c r="G441" i="171" s="1"/>
  <c r="G442" i="171" s="1"/>
  <c r="G443" i="171" s="1"/>
  <c r="G444" i="171" s="1"/>
  <c r="G445" i="171" s="1"/>
  <c r="G446" i="171" s="1"/>
  <c r="G447" i="171" s="1"/>
  <c r="G448" i="171" s="1"/>
  <c r="G449" i="171" s="1"/>
  <c r="G450" i="171" s="1"/>
  <c r="G451" i="171" s="1"/>
  <c r="G452" i="171" s="1"/>
  <c r="G453" i="171" s="1"/>
  <c r="G454" i="171" s="1"/>
  <c r="G455" i="171" s="1"/>
  <c r="G456" i="171" s="1"/>
  <c r="G457" i="171" s="1"/>
  <c r="G458" i="171" s="1"/>
  <c r="G459" i="171" s="1"/>
  <c r="G460" i="171" s="1"/>
  <c r="G461" i="171" s="1"/>
  <c r="G462" i="171" s="1"/>
  <c r="G463" i="171" s="1"/>
  <c r="G464" i="171" s="1"/>
  <c r="G465" i="171" s="1"/>
  <c r="G466" i="171" s="1"/>
  <c r="G467" i="171" s="1"/>
  <c r="G468" i="171" s="1"/>
  <c r="G469" i="171" s="1"/>
  <c r="G470" i="171" s="1"/>
  <c r="G471" i="171" s="1"/>
  <c r="G472" i="171" s="1"/>
  <c r="G473" i="171" s="1"/>
  <c r="G474" i="171" s="1"/>
  <c r="G475" i="171" s="1"/>
  <c r="G476" i="171" s="1"/>
  <c r="G477" i="171" s="1"/>
  <c r="G478" i="171" s="1"/>
  <c r="G479" i="171" s="1"/>
  <c r="G480" i="171" s="1"/>
  <c r="G481" i="171" s="1"/>
  <c r="G482" i="171" s="1"/>
  <c r="G483" i="171" s="1"/>
  <c r="G484" i="171" s="1"/>
  <c r="G485" i="171" s="1"/>
  <c r="G486" i="171" s="1"/>
  <c r="G487" i="171" s="1"/>
  <c r="G488" i="171" s="1"/>
  <c r="G489" i="171" s="1"/>
  <c r="G490" i="171" s="1"/>
  <c r="G491" i="171" s="1"/>
  <c r="G492" i="171" s="1"/>
  <c r="G493" i="171" s="1"/>
  <c r="G494" i="171" s="1"/>
  <c r="G495" i="171" s="1"/>
  <c r="G496" i="171" s="1"/>
  <c r="G497" i="171" s="1"/>
  <c r="G498" i="171" s="1"/>
  <c r="G499" i="171" s="1"/>
  <c r="G500" i="171" s="1"/>
  <c r="G501" i="171" s="1"/>
  <c r="G502" i="171" s="1"/>
  <c r="G503" i="171" s="1"/>
  <c r="G504" i="171" s="1"/>
  <c r="G505" i="171" s="1"/>
  <c r="G506" i="171" s="1"/>
  <c r="G507" i="171" s="1"/>
  <c r="G508" i="171" s="1"/>
  <c r="G509" i="171" s="1"/>
  <c r="G510" i="171" s="1"/>
  <c r="G511" i="171" s="1"/>
  <c r="G512" i="171" s="1"/>
  <c r="G513" i="171" s="1"/>
  <c r="G514" i="171" s="1"/>
  <c r="G515" i="171" s="1"/>
  <c r="G516" i="171" s="1"/>
  <c r="G517" i="171" s="1"/>
  <c r="F19" i="171"/>
  <c r="D19" i="171"/>
  <c r="C19" i="171"/>
  <c r="A19" i="171"/>
  <c r="FN18" i="171"/>
  <c r="FG18" i="171"/>
  <c r="FI18" i="171" s="1"/>
  <c r="FQ18" i="171" s="1"/>
  <c r="FB18" i="171"/>
  <c r="FA18" i="171"/>
  <c r="EZ18" i="171"/>
  <c r="EY18" i="171"/>
  <c r="ES18" i="171"/>
  <c r="ER18" i="171"/>
  <c r="EQ18" i="171"/>
  <c r="EO18" i="171"/>
  <c r="EN18" i="171"/>
  <c r="EM18" i="171"/>
  <c r="EF18" i="171"/>
  <c r="EJ18" i="171" s="1"/>
  <c r="ED18" i="171"/>
  <c r="EH18" i="171" s="1"/>
  <c r="DT18" i="171"/>
  <c r="DO18" i="171" s="1"/>
  <c r="DS18" i="171"/>
  <c r="DN18" i="171" s="1"/>
  <c r="DR18" i="171"/>
  <c r="DM18" i="171" s="1"/>
  <c r="DP18" i="171"/>
  <c r="DJ18" i="171"/>
  <c r="DE18" i="171" s="1"/>
  <c r="DI18" i="171"/>
  <c r="DD18" i="171" s="1"/>
  <c r="DH18" i="171"/>
  <c r="DF18" i="171"/>
  <c r="DC18" i="171"/>
  <c r="CZ18" i="171"/>
  <c r="CY18" i="171"/>
  <c r="CX18" i="171"/>
  <c r="BT18" i="171"/>
  <c r="BX18" i="171" s="1"/>
  <c r="BS18" i="171"/>
  <c r="BH18" i="171"/>
  <c r="BG18" i="171"/>
  <c r="BF18" i="171"/>
  <c r="BE18" i="171"/>
  <c r="BD18" i="171"/>
  <c r="BC18" i="171"/>
  <c r="BB18" i="171"/>
  <c r="BA18" i="171"/>
  <c r="AY18" i="171"/>
  <c r="AW18" i="171"/>
  <c r="AV18" i="171"/>
  <c r="AU18" i="171"/>
  <c r="AT18" i="171"/>
  <c r="AR18" i="171"/>
  <c r="AO18" i="171"/>
  <c r="AN18" i="171"/>
  <c r="AM18" i="171"/>
  <c r="AD18" i="171"/>
  <c r="AB18" i="171" s="1"/>
  <c r="FD18" i="171" s="1"/>
  <c r="X18" i="171"/>
  <c r="V18" i="171"/>
  <c r="Y18" i="171" s="1"/>
  <c r="G18" i="171"/>
  <c r="F18" i="171"/>
  <c r="D18" i="171"/>
  <c r="C18" i="171"/>
  <c r="A18" i="171"/>
  <c r="B18" i="171" s="1"/>
  <c r="FJ171" i="171" l="1"/>
  <c r="FR171" i="171" s="1"/>
  <c r="FH215" i="171"/>
  <c r="CN285" i="171"/>
  <c r="FH96" i="171"/>
  <c r="FP96" i="171" s="1"/>
  <c r="FI172" i="171"/>
  <c r="FH203" i="171"/>
  <c r="FI25" i="171"/>
  <c r="FQ25" i="171" s="1"/>
  <c r="FJ25" i="171"/>
  <c r="FR25" i="171" s="1"/>
  <c r="FJ82" i="171"/>
  <c r="FR82" i="171" s="1"/>
  <c r="FJ172" i="171"/>
  <c r="FR172" i="171" s="1"/>
  <c r="FC22" i="171"/>
  <c r="CN481" i="171"/>
  <c r="FI44" i="171"/>
  <c r="FQ44" i="171" s="1"/>
  <c r="FJ225" i="171"/>
  <c r="FR225" i="171" s="1"/>
  <c r="FH231" i="171"/>
  <c r="FP231" i="171" s="1"/>
  <c r="FJ78" i="171"/>
  <c r="FR78" i="171" s="1"/>
  <c r="FJ262" i="171"/>
  <c r="FJ317" i="171"/>
  <c r="FR317" i="171" s="1"/>
  <c r="FH76" i="171"/>
  <c r="FP76" i="171" s="1"/>
  <c r="FI239" i="171"/>
  <c r="FQ239" i="171" s="1"/>
  <c r="FH312" i="171"/>
  <c r="FI220" i="171"/>
  <c r="FQ220" i="171" s="1"/>
  <c r="FH338" i="171"/>
  <c r="FP338" i="171" s="1"/>
  <c r="BI18" i="171"/>
  <c r="BI24" i="171"/>
  <c r="BI22" i="171"/>
  <c r="BI19" i="171"/>
  <c r="AK25" i="171"/>
  <c r="AP25" i="171" s="1"/>
  <c r="BO25" i="171" s="1"/>
  <c r="AK26" i="171"/>
  <c r="AP26" i="171" s="1"/>
  <c r="BR26" i="171" s="1"/>
  <c r="AK24" i="171"/>
  <c r="AP24" i="171" s="1"/>
  <c r="BR24" i="171" s="1"/>
  <c r="BV24" i="171" s="1"/>
  <c r="AH37" i="171"/>
  <c r="EP54" i="171"/>
  <c r="EP73" i="171"/>
  <c r="EP74" i="171"/>
  <c r="CP82" i="171"/>
  <c r="CS82" i="171" s="1"/>
  <c r="Z84" i="171"/>
  <c r="EP179" i="171"/>
  <c r="EP197" i="171"/>
  <c r="EP228" i="171"/>
  <c r="EU228" i="171" s="1"/>
  <c r="CQ240" i="171"/>
  <c r="EP241" i="171"/>
  <c r="EU241" i="171" s="1"/>
  <c r="EP281" i="171"/>
  <c r="EP288" i="171"/>
  <c r="CO289" i="171"/>
  <c r="AH302" i="171"/>
  <c r="EP307" i="171"/>
  <c r="AG329" i="171"/>
  <c r="CO333" i="171"/>
  <c r="EP354" i="171"/>
  <c r="AG387" i="171"/>
  <c r="EP388" i="171"/>
  <c r="EP402" i="171"/>
  <c r="AG403" i="171"/>
  <c r="EP430" i="171"/>
  <c r="CM434" i="171"/>
  <c r="CQ442" i="171"/>
  <c r="EP455" i="171"/>
  <c r="EP464" i="171"/>
  <c r="EP489" i="171"/>
  <c r="CP495" i="171"/>
  <c r="EP495" i="171"/>
  <c r="EP498" i="171"/>
  <c r="EP502" i="171"/>
  <c r="EP503" i="171"/>
  <c r="EU303" i="171"/>
  <c r="AH435" i="171"/>
  <c r="EP485" i="171"/>
  <c r="EP513" i="171"/>
  <c r="EP43" i="171"/>
  <c r="EP52" i="171"/>
  <c r="EP64" i="171"/>
  <c r="EP66" i="171"/>
  <c r="Z90" i="171"/>
  <c r="CQ127" i="171"/>
  <c r="AG137" i="171"/>
  <c r="EP138" i="171"/>
  <c r="EP157" i="171"/>
  <c r="EP161" i="171"/>
  <c r="CP226" i="171"/>
  <c r="CO277" i="171"/>
  <c r="EP298" i="171"/>
  <c r="EP302" i="171"/>
  <c r="CR303" i="171"/>
  <c r="EP311" i="171"/>
  <c r="CO326" i="171"/>
  <c r="EP387" i="171"/>
  <c r="EU458" i="171"/>
  <c r="CQ103" i="171"/>
  <c r="EP113" i="171"/>
  <c r="EP131" i="171"/>
  <c r="EP135" i="171"/>
  <c r="AG136" i="171"/>
  <c r="AG161" i="171"/>
  <c r="AG164" i="171"/>
  <c r="CM174" i="171"/>
  <c r="EP215" i="171"/>
  <c r="EP255" i="171"/>
  <c r="EP272" i="171"/>
  <c r="EP305" i="171"/>
  <c r="AG306" i="171"/>
  <c r="EP343" i="171"/>
  <c r="EP363" i="171"/>
  <c r="EP370" i="171"/>
  <c r="CO384" i="171"/>
  <c r="EP391" i="171"/>
  <c r="EP445" i="171"/>
  <c r="CR446" i="171"/>
  <c r="CM464" i="171"/>
  <c r="EP470" i="171"/>
  <c r="EU470" i="171" s="1"/>
  <c r="AB24" i="171"/>
  <c r="FD24" i="171" s="1"/>
  <c r="CM33" i="171"/>
  <c r="CM45" i="171"/>
  <c r="AG94" i="171"/>
  <c r="EP98" i="171"/>
  <c r="EP101" i="171"/>
  <c r="AH153" i="171"/>
  <c r="EP166" i="171"/>
  <c r="EP167" i="171"/>
  <c r="EP204" i="171"/>
  <c r="CR229" i="171"/>
  <c r="EP247" i="171"/>
  <c r="EP256" i="171"/>
  <c r="EP306" i="171"/>
  <c r="EP330" i="171"/>
  <c r="EP369" i="171"/>
  <c r="AG375" i="171"/>
  <c r="EP382" i="171"/>
  <c r="EP395" i="171"/>
  <c r="EP449" i="171"/>
  <c r="AG450" i="171"/>
  <c r="EP450" i="171"/>
  <c r="EP451" i="171"/>
  <c r="AG469" i="171"/>
  <c r="AH477" i="171"/>
  <c r="EP515" i="171"/>
  <c r="EP63" i="171"/>
  <c r="EP68" i="171"/>
  <c r="AH28" i="171"/>
  <c r="EP41" i="171"/>
  <c r="Z42" i="171"/>
  <c r="EP45" i="171"/>
  <c r="AG46" i="171"/>
  <c r="EP56" i="171"/>
  <c r="EU56" i="171" s="1"/>
  <c r="CM57" i="171"/>
  <c r="AG59" i="171"/>
  <c r="AG71" i="171"/>
  <c r="AG76" i="171"/>
  <c r="EP78" i="171"/>
  <c r="AG114" i="171"/>
  <c r="EP114" i="171"/>
  <c r="CO117" i="171"/>
  <c r="AG119" i="171"/>
  <c r="EP133" i="171"/>
  <c r="EP28" i="171"/>
  <c r="CN32" i="171"/>
  <c r="EP42" i="171"/>
  <c r="AH43" i="171"/>
  <c r="AG47" i="171"/>
  <c r="EP59" i="171"/>
  <c r="Z67" i="171"/>
  <c r="EP79" i="171"/>
  <c r="CR80" i="171"/>
  <c r="CQ81" i="171"/>
  <c r="AG87" i="171"/>
  <c r="CP88" i="171"/>
  <c r="CS88" i="171" s="1"/>
  <c r="AH92" i="171"/>
  <c r="CO93" i="171"/>
  <c r="EP107" i="171"/>
  <c r="EP36" i="171"/>
  <c r="EP93" i="171"/>
  <c r="CQ95" i="171"/>
  <c r="EP108" i="171"/>
  <c r="CQ109" i="171"/>
  <c r="EP119" i="171"/>
  <c r="EP141" i="171"/>
  <c r="AG24" i="171"/>
  <c r="EP32" i="171"/>
  <c r="AG36" i="171"/>
  <c r="EP38" i="171"/>
  <c r="CM62" i="171"/>
  <c r="AG63" i="171"/>
  <c r="EP72" i="171"/>
  <c r="CQ73" i="171"/>
  <c r="Z74" i="171"/>
  <c r="CE74" i="171" s="1"/>
  <c r="AG77" i="171"/>
  <c r="EP90" i="171"/>
  <c r="AG96" i="171"/>
  <c r="EP96" i="171"/>
  <c r="CO99" i="171"/>
  <c r="AG100" i="171"/>
  <c r="CO111" i="171"/>
  <c r="EP111" i="171"/>
  <c r="AG112" i="171"/>
  <c r="EP125" i="171"/>
  <c r="CM128" i="171"/>
  <c r="AG131" i="171"/>
  <c r="EP148" i="171"/>
  <c r="AG149" i="171"/>
  <c r="CM150" i="171"/>
  <c r="EP150" i="171"/>
  <c r="EP173" i="171"/>
  <c r="CR181" i="171"/>
  <c r="CN182" i="171"/>
  <c r="EP185" i="171"/>
  <c r="CO186" i="171"/>
  <c r="AG197" i="171"/>
  <c r="CN200" i="171"/>
  <c r="AG227" i="171"/>
  <c r="EP227" i="171"/>
  <c r="AG236" i="171"/>
  <c r="EP258" i="171"/>
  <c r="EP267" i="171"/>
  <c r="CM270" i="171"/>
  <c r="EP274" i="171"/>
  <c r="AG275" i="171"/>
  <c r="EP275" i="171"/>
  <c r="EP276" i="171"/>
  <c r="CP304" i="171"/>
  <c r="AG305" i="171"/>
  <c r="EP308" i="171"/>
  <c r="AG309" i="171"/>
  <c r="CR310" i="171"/>
  <c r="CN312" i="171"/>
  <c r="AG323" i="171"/>
  <c r="EP216" i="171"/>
  <c r="EP235" i="171"/>
  <c r="EU235" i="171" s="1"/>
  <c r="EP342" i="171"/>
  <c r="EP120" i="171"/>
  <c r="CQ121" i="171"/>
  <c r="EP132" i="171"/>
  <c r="CQ133" i="171"/>
  <c r="CO135" i="171"/>
  <c r="EP143" i="171"/>
  <c r="EP149" i="171"/>
  <c r="EP154" i="171"/>
  <c r="AH156" i="171"/>
  <c r="AG172" i="171"/>
  <c r="EP186" i="171"/>
  <c r="EU186" i="171" s="1"/>
  <c r="CO193" i="171"/>
  <c r="EP201" i="171"/>
  <c r="AG202" i="171"/>
  <c r="EP203" i="171"/>
  <c r="EP240" i="171"/>
  <c r="EU240" i="171" s="1"/>
  <c r="AH254" i="171"/>
  <c r="EP254" i="171"/>
  <c r="EU254" i="171" s="1"/>
  <c r="EP268" i="171"/>
  <c r="EP282" i="171"/>
  <c r="CR285" i="171"/>
  <c r="EP291" i="171"/>
  <c r="EP314" i="171"/>
  <c r="EU314" i="171" s="1"/>
  <c r="EP327" i="171"/>
  <c r="EU327" i="171" s="1"/>
  <c r="EP332" i="171"/>
  <c r="EU332" i="171" s="1"/>
  <c r="CM122" i="171"/>
  <c r="CO123" i="171"/>
  <c r="EP123" i="171"/>
  <c r="AG124" i="171"/>
  <c r="CM134" i="171"/>
  <c r="EP144" i="171"/>
  <c r="AG145" i="171"/>
  <c r="Z146" i="171"/>
  <c r="CE146" i="171" s="1"/>
  <c r="CR147" i="171"/>
  <c r="EP164" i="171"/>
  <c r="EP165" i="171"/>
  <c r="CQ166" i="171"/>
  <c r="CT166" i="171" s="1"/>
  <c r="EP176" i="171"/>
  <c r="AH177" i="171"/>
  <c r="AH189" i="171"/>
  <c r="EP189" i="171"/>
  <c r="CQ190" i="171"/>
  <c r="EP190" i="171"/>
  <c r="AG191" i="171"/>
  <c r="EP191" i="171"/>
  <c r="EP198" i="171"/>
  <c r="CO216" i="171"/>
  <c r="EP222" i="171"/>
  <c r="CN223" i="171"/>
  <c r="AG233" i="171"/>
  <c r="EP233" i="171"/>
  <c r="EP234" i="171"/>
  <c r="AG235" i="171"/>
  <c r="CR243" i="171"/>
  <c r="AG244" i="171"/>
  <c r="AH247" i="171"/>
  <c r="AG255" i="171"/>
  <c r="EP257" i="171"/>
  <c r="EP265" i="171"/>
  <c r="EU265" i="171" s="1"/>
  <c r="EP266" i="171"/>
  <c r="EU266" i="171" s="1"/>
  <c r="EP271" i="171"/>
  <c r="EP278" i="171"/>
  <c r="EP283" i="171"/>
  <c r="EP293" i="171"/>
  <c r="CM294" i="171"/>
  <c r="AB326" i="171"/>
  <c r="FD326" i="171" s="1"/>
  <c r="Z326" i="171"/>
  <c r="CA326" i="171" s="1"/>
  <c r="CO327" i="171"/>
  <c r="CO346" i="171"/>
  <c r="EP177" i="171"/>
  <c r="EP221" i="171"/>
  <c r="EP245" i="171"/>
  <c r="Z253" i="171"/>
  <c r="AG263" i="171"/>
  <c r="EP263" i="171"/>
  <c r="EP264" i="171"/>
  <c r="CM265" i="171"/>
  <c r="AH266" i="171"/>
  <c r="AG267" i="171"/>
  <c r="AG286" i="171"/>
  <c r="EP290" i="171"/>
  <c r="AH291" i="171"/>
  <c r="EP294" i="171"/>
  <c r="EP300" i="171"/>
  <c r="AG301" i="171"/>
  <c r="Z320" i="171"/>
  <c r="CO348" i="171"/>
  <c r="EP348" i="171"/>
  <c r="Z352" i="171"/>
  <c r="CA352" i="171" s="1"/>
  <c r="EP401" i="171"/>
  <c r="EP459" i="171"/>
  <c r="EP491" i="171"/>
  <c r="EP457" i="171"/>
  <c r="EP463" i="171"/>
  <c r="EU466" i="171"/>
  <c r="EP471" i="171"/>
  <c r="EP517" i="171"/>
  <c r="CQ315" i="171"/>
  <c r="EP318" i="171"/>
  <c r="EP324" i="171"/>
  <c r="CN325" i="171"/>
  <c r="AG335" i="171"/>
  <c r="EP335" i="171"/>
  <c r="AG336" i="171"/>
  <c r="CN337" i="171"/>
  <c r="EP340" i="171"/>
  <c r="CO357" i="171"/>
  <c r="AG381" i="171"/>
  <c r="EP408" i="171"/>
  <c r="EP427" i="171"/>
  <c r="AH429" i="171"/>
  <c r="AH436" i="171"/>
  <c r="CR437" i="171"/>
  <c r="EP437" i="171"/>
  <c r="AG438" i="171"/>
  <c r="CO441" i="171"/>
  <c r="AG445" i="171"/>
  <c r="EP452" i="171"/>
  <c r="EP472" i="171"/>
  <c r="EU472" i="171" s="1"/>
  <c r="CQ480" i="171"/>
  <c r="CN488" i="171"/>
  <c r="CN494" i="171"/>
  <c r="CN500" i="171"/>
  <c r="CN506" i="171"/>
  <c r="AG507" i="171"/>
  <c r="EP507" i="171"/>
  <c r="EP325" i="171"/>
  <c r="EU325" i="171" s="1"/>
  <c r="EP326" i="171"/>
  <c r="EU326" i="171" s="1"/>
  <c r="EP336" i="171"/>
  <c r="EP357" i="171"/>
  <c r="AH379" i="171"/>
  <c r="CM397" i="171"/>
  <c r="EP400" i="171"/>
  <c r="AG413" i="171"/>
  <c r="EP432" i="171"/>
  <c r="EP435" i="171"/>
  <c r="EP447" i="171"/>
  <c r="EU447" i="171" s="1"/>
  <c r="CQ448" i="171"/>
  <c r="AH454" i="171"/>
  <c r="Z476" i="171"/>
  <c r="CA476" i="171" s="1"/>
  <c r="EP479" i="171"/>
  <c r="AH481" i="171"/>
  <c r="CQ482" i="171"/>
  <c r="EP484" i="171"/>
  <c r="AG485" i="171"/>
  <c r="EP505" i="171"/>
  <c r="Z509" i="171"/>
  <c r="CB509" i="171" s="1"/>
  <c r="EP312" i="171"/>
  <c r="AH314" i="171"/>
  <c r="CO332" i="171"/>
  <c r="CN343" i="171"/>
  <c r="EP346" i="171"/>
  <c r="AG347" i="171"/>
  <c r="EP352" i="171"/>
  <c r="EP353" i="171"/>
  <c r="EP377" i="171"/>
  <c r="AH385" i="171"/>
  <c r="AG386" i="171"/>
  <c r="EP394" i="171"/>
  <c r="AG406" i="171"/>
  <c r="EP414" i="171"/>
  <c r="EP418" i="171"/>
  <c r="AH419" i="171"/>
  <c r="EP419" i="171"/>
  <c r="CN427" i="171"/>
  <c r="CO443" i="171"/>
  <c r="CM447" i="171"/>
  <c r="CM452" i="171"/>
  <c r="CM458" i="171"/>
  <c r="AG463" i="171"/>
  <c r="EP469" i="171"/>
  <c r="CM470" i="171"/>
  <c r="AG478" i="171"/>
  <c r="EP483" i="171"/>
  <c r="CM486" i="171"/>
  <c r="EP497" i="171"/>
  <c r="EP509" i="171"/>
  <c r="CQ512" i="171"/>
  <c r="B25" i="171"/>
  <c r="B26" i="171" s="1"/>
  <c r="AG23" i="171"/>
  <c r="ET19" i="171"/>
  <c r="ET20" i="171"/>
  <c r="Z21" i="171"/>
  <c r="CD21" i="171" s="1"/>
  <c r="Z18" i="171"/>
  <c r="BI21" i="171"/>
  <c r="EP18" i="171"/>
  <c r="EP23" i="171"/>
  <c r="AE18" i="171"/>
  <c r="AF18" i="171" s="1"/>
  <c r="FI54" i="171"/>
  <c r="FQ54" i="171" s="1"/>
  <c r="CP70" i="171"/>
  <c r="BP81" i="171"/>
  <c r="CN118" i="171"/>
  <c r="BN119" i="171"/>
  <c r="CQ182" i="171"/>
  <c r="FI240" i="171"/>
  <c r="FQ240" i="171" s="1"/>
  <c r="FI245" i="171"/>
  <c r="FH246" i="171"/>
  <c r="FP246" i="171" s="1"/>
  <c r="BY262" i="171"/>
  <c r="FH286" i="171"/>
  <c r="FP286" i="171" s="1"/>
  <c r="CO288" i="171"/>
  <c r="EK299" i="171"/>
  <c r="BL324" i="171"/>
  <c r="FH336" i="171"/>
  <c r="FH347" i="171"/>
  <c r="FP347" i="171" s="1"/>
  <c r="BY348" i="171"/>
  <c r="CQ369" i="171"/>
  <c r="CQ135" i="171"/>
  <c r="FI246" i="171"/>
  <c r="FQ246" i="171" s="1"/>
  <c r="FI286" i="171"/>
  <c r="CO363" i="171"/>
  <c r="FJ36" i="171"/>
  <c r="FR36" i="171" s="1"/>
  <c r="FH72" i="171"/>
  <c r="FP72" i="171" s="1"/>
  <c r="CN96" i="171"/>
  <c r="FJ132" i="171"/>
  <c r="FR132" i="171" s="1"/>
  <c r="FH160" i="171"/>
  <c r="FP160" i="171" s="1"/>
  <c r="FH191" i="171"/>
  <c r="FP191" i="171" s="1"/>
  <c r="FJ301" i="171"/>
  <c r="BN311" i="171"/>
  <c r="FJ380" i="171"/>
  <c r="FR380" i="171" s="1"/>
  <c r="CR473" i="171"/>
  <c r="FJ72" i="171"/>
  <c r="FR72" i="171" s="1"/>
  <c r="CM235" i="171"/>
  <c r="CM307" i="171"/>
  <c r="FH418" i="171"/>
  <c r="FP418" i="171" s="1"/>
  <c r="CQ422" i="171"/>
  <c r="CP44" i="171"/>
  <c r="FJ70" i="171"/>
  <c r="FR70" i="171" s="1"/>
  <c r="EK110" i="171"/>
  <c r="FI173" i="171"/>
  <c r="FH243" i="171"/>
  <c r="FP243" i="171" s="1"/>
  <c r="CP247" i="171"/>
  <c r="FH300" i="171"/>
  <c r="FP300" i="171" s="1"/>
  <c r="Z360" i="171"/>
  <c r="EW362" i="171"/>
  <c r="AH413" i="171"/>
  <c r="FJ418" i="171"/>
  <c r="FR418" i="171" s="1"/>
  <c r="CN435" i="171"/>
  <c r="B19" i="171"/>
  <c r="B20" i="171" s="1"/>
  <c r="B21" i="171" s="1"/>
  <c r="B22" i="171" s="1"/>
  <c r="B23" i="171" s="1"/>
  <c r="FJ18" i="171"/>
  <c r="FR18" i="171" s="1"/>
  <c r="CR157" i="171"/>
  <c r="CM164" i="171"/>
  <c r="AG174" i="171"/>
  <c r="FJ177" i="171"/>
  <c r="FR177" i="171" s="1"/>
  <c r="FI234" i="171"/>
  <c r="FQ234" i="171" s="1"/>
  <c r="EG289" i="171"/>
  <c r="FI292" i="171"/>
  <c r="FQ292" i="171" s="1"/>
  <c r="CR342" i="171"/>
  <c r="BL342" i="171"/>
  <c r="FH351" i="171"/>
  <c r="FO351" i="171" s="1"/>
  <c r="BJ366" i="171"/>
  <c r="FH395" i="171"/>
  <c r="FP395" i="171" s="1"/>
  <c r="BU416" i="171"/>
  <c r="CP438" i="171"/>
  <c r="CS438" i="171" s="1"/>
  <c r="CQ506" i="171"/>
  <c r="CN62" i="171"/>
  <c r="BL214" i="171"/>
  <c r="FI351" i="171"/>
  <c r="FQ351" i="171" s="1"/>
  <c r="FH60" i="171"/>
  <c r="CQ67" i="171"/>
  <c r="BL74" i="171"/>
  <c r="FH86" i="171"/>
  <c r="FP86" i="171" s="1"/>
  <c r="EK148" i="171"/>
  <c r="FH149" i="171"/>
  <c r="CO166" i="171"/>
  <c r="FI219" i="171"/>
  <c r="FQ219" i="171" s="1"/>
  <c r="CO233" i="171"/>
  <c r="CR257" i="171"/>
  <c r="CR269" i="171"/>
  <c r="CO272" i="171"/>
  <c r="BU283" i="171"/>
  <c r="FH294" i="171"/>
  <c r="FP294" i="171" s="1"/>
  <c r="CO381" i="171"/>
  <c r="CN419" i="171"/>
  <c r="BJ442" i="171"/>
  <c r="CR493" i="171"/>
  <c r="FI493" i="171"/>
  <c r="FQ493" i="171" s="1"/>
  <c r="FI60" i="171"/>
  <c r="FQ60" i="171" s="1"/>
  <c r="BU122" i="171"/>
  <c r="CP148" i="171"/>
  <c r="CS148" i="171" s="1"/>
  <c r="FJ149" i="171"/>
  <c r="FR149" i="171" s="1"/>
  <c r="CN242" i="171"/>
  <c r="BL242" i="171"/>
  <c r="FI274" i="171"/>
  <c r="FQ274" i="171" s="1"/>
  <c r="BU295" i="171"/>
  <c r="EW331" i="171"/>
  <c r="EG359" i="171"/>
  <c r="AH381" i="171"/>
  <c r="BU225" i="171"/>
  <c r="BU280" i="171"/>
  <c r="BP303" i="171"/>
  <c r="BU418" i="171"/>
  <c r="BO510" i="171"/>
  <c r="BK34" i="171"/>
  <c r="CQ41" i="171"/>
  <c r="FJ46" i="171"/>
  <c r="FR46" i="171" s="1"/>
  <c r="CP49" i="171"/>
  <c r="CS49" i="171" s="1"/>
  <c r="BO49" i="171"/>
  <c r="FJ52" i="171"/>
  <c r="FR52" i="171" s="1"/>
  <c r="CP55" i="171"/>
  <c r="CS55" i="171" s="1"/>
  <c r="BL91" i="171"/>
  <c r="CQ111" i="171"/>
  <c r="BO140" i="171"/>
  <c r="CO160" i="171"/>
  <c r="CQ180" i="171"/>
  <c r="CN218" i="171"/>
  <c r="CP223" i="171"/>
  <c r="CS223" i="171" s="1"/>
  <c r="BU226" i="171"/>
  <c r="CP246" i="171"/>
  <c r="CS246" i="171" s="1"/>
  <c r="BK269" i="171"/>
  <c r="BY280" i="171"/>
  <c r="FI280" i="171"/>
  <c r="FQ280" i="171" s="1"/>
  <c r="EW282" i="171"/>
  <c r="BN374" i="171"/>
  <c r="FJ450" i="171"/>
  <c r="BP70" i="171"/>
  <c r="CR88" i="171"/>
  <c r="BL88" i="171"/>
  <c r="BU110" i="171"/>
  <c r="CQ145" i="171"/>
  <c r="CM152" i="171"/>
  <c r="BN154" i="171"/>
  <c r="BN161" i="171"/>
  <c r="CP181" i="171"/>
  <c r="CS181" i="171" s="1"/>
  <c r="EK212" i="171"/>
  <c r="CP217" i="171"/>
  <c r="CS217" i="171" s="1"/>
  <c r="FI226" i="171"/>
  <c r="FQ226" i="171" s="1"/>
  <c r="CN243" i="171"/>
  <c r="BL250" i="171"/>
  <c r="FI258" i="171"/>
  <c r="FQ258" i="171" s="1"/>
  <c r="CQ262" i="171"/>
  <c r="CT262" i="171" s="1"/>
  <c r="CR267" i="171"/>
  <c r="FJ269" i="171"/>
  <c r="FR269" i="171" s="1"/>
  <c r="FJ280" i="171"/>
  <c r="FJ285" i="171"/>
  <c r="EW288" i="171"/>
  <c r="EH289" i="171"/>
  <c r="FJ292" i="171"/>
  <c r="BN295" i="171"/>
  <c r="FI301" i="171"/>
  <c r="FQ301" i="171" s="1"/>
  <c r="CR305" i="171"/>
  <c r="AH312" i="171"/>
  <c r="FI312" i="171"/>
  <c r="FQ312" i="171" s="1"/>
  <c r="CQ319" i="171"/>
  <c r="EH359" i="171"/>
  <c r="EK359" i="171" s="1"/>
  <c r="FH387" i="171"/>
  <c r="FO387" i="171" s="1"/>
  <c r="BO395" i="171"/>
  <c r="CP401" i="171"/>
  <c r="CP407" i="171"/>
  <c r="BL421" i="171"/>
  <c r="CP437" i="171"/>
  <c r="CS437" i="171" s="1"/>
  <c r="FI438" i="171"/>
  <c r="FQ438" i="171" s="1"/>
  <c r="BK448" i="171"/>
  <c r="BO475" i="171"/>
  <c r="CP504" i="171"/>
  <c r="CS504" i="171" s="1"/>
  <c r="FJ509" i="171"/>
  <c r="FR509" i="171" s="1"/>
  <c r="CP19" i="171"/>
  <c r="CP31" i="171"/>
  <c r="CS31" i="171" s="1"/>
  <c r="FJ42" i="171"/>
  <c r="FR42" i="171" s="1"/>
  <c r="FH66" i="171"/>
  <c r="FP66" i="171" s="1"/>
  <c r="BY72" i="171"/>
  <c r="FH73" i="171"/>
  <c r="CN80" i="171"/>
  <c r="BU134" i="171"/>
  <c r="FH237" i="171"/>
  <c r="FP237" i="171" s="1"/>
  <c r="BN293" i="171"/>
  <c r="BY294" i="171"/>
  <c r="CR302" i="171"/>
  <c r="BO310" i="171"/>
  <c r="EG326" i="171"/>
  <c r="BK372" i="171"/>
  <c r="EG372" i="171"/>
  <c r="BU384" i="171"/>
  <c r="CP409" i="171"/>
  <c r="CS409" i="171" s="1"/>
  <c r="CR411" i="171"/>
  <c r="CN413" i="171"/>
  <c r="EG442" i="171"/>
  <c r="EG492" i="171"/>
  <c r="BO501" i="171"/>
  <c r="EG505" i="171"/>
  <c r="EK509" i="171"/>
  <c r="FH18" i="171"/>
  <c r="FP18" i="171" s="1"/>
  <c r="CQ42" i="171"/>
  <c r="FI66" i="171"/>
  <c r="FQ66" i="171" s="1"/>
  <c r="CP77" i="171"/>
  <c r="CS77" i="171" s="1"/>
  <c r="CQ123" i="171"/>
  <c r="CN156" i="171"/>
  <c r="CN179" i="171"/>
  <c r="FJ189" i="171"/>
  <c r="FR189" i="171" s="1"/>
  <c r="CQ194" i="171"/>
  <c r="CN195" i="171"/>
  <c r="BN196" i="171"/>
  <c r="AH203" i="171"/>
  <c r="EK213" i="171"/>
  <c r="FH213" i="171"/>
  <c r="CO215" i="171"/>
  <c r="BN215" i="171"/>
  <c r="BP220" i="171"/>
  <c r="EG235" i="171"/>
  <c r="BU326" i="171"/>
  <c r="BY358" i="171"/>
  <c r="BL415" i="171"/>
  <c r="CR21" i="171"/>
  <c r="CO25" i="171"/>
  <c r="CO26" i="171"/>
  <c r="FH36" i="171"/>
  <c r="FP36" i="171" s="1"/>
  <c r="FS36" i="171" s="1"/>
  <c r="EW47" i="171"/>
  <c r="CP51" i="171"/>
  <c r="CS51" i="171" s="1"/>
  <c r="CQ53" i="171"/>
  <c r="BU75" i="171"/>
  <c r="FI213" i="171"/>
  <c r="FQ213" i="171" s="1"/>
  <c r="CP390" i="171"/>
  <c r="EG394" i="171"/>
  <c r="CN106" i="171"/>
  <c r="BN107" i="171"/>
  <c r="CN130" i="171"/>
  <c r="BN131" i="171"/>
  <c r="BO134" i="171"/>
  <c r="BO144" i="171"/>
  <c r="FI145" i="171"/>
  <c r="FQ145" i="171" s="1"/>
  <c r="FI160" i="171"/>
  <c r="FQ160" i="171" s="1"/>
  <c r="BK163" i="171"/>
  <c r="BO169" i="171"/>
  <c r="BK171" i="171"/>
  <c r="Z185" i="171"/>
  <c r="CB185" i="171" s="1"/>
  <c r="BO187" i="171"/>
  <c r="FH205" i="171"/>
  <c r="FP205" i="171" s="1"/>
  <c r="FI210" i="171"/>
  <c r="FQ210" i="171" s="1"/>
  <c r="EB212" i="171"/>
  <c r="CP213" i="171"/>
  <c r="CS213" i="171" s="1"/>
  <c r="BU219" i="171"/>
  <c r="FH228" i="171"/>
  <c r="EG230" i="171"/>
  <c r="FI232" i="171"/>
  <c r="FQ232" i="171" s="1"/>
  <c r="CN249" i="171"/>
  <c r="FH253" i="171"/>
  <c r="FP253" i="171" s="1"/>
  <c r="EW260" i="171"/>
  <c r="BU267" i="171"/>
  <c r="EW276" i="171"/>
  <c r="BU311" i="171"/>
  <c r="EG313" i="171"/>
  <c r="CR320" i="171"/>
  <c r="CR326" i="171"/>
  <c r="FJ328" i="171"/>
  <c r="FR328" i="171" s="1"/>
  <c r="BL334" i="171"/>
  <c r="FI335" i="171"/>
  <c r="CP338" i="171"/>
  <c r="CS338" i="171" s="1"/>
  <c r="BL361" i="171"/>
  <c r="CQ370" i="171"/>
  <c r="CN387" i="171"/>
  <c r="AH425" i="171"/>
  <c r="CQ449" i="171"/>
  <c r="FH450" i="171"/>
  <c r="BU456" i="171"/>
  <c r="BN482" i="171"/>
  <c r="CO512" i="171"/>
  <c r="EP24" i="171"/>
  <c r="EP19" i="171"/>
  <c r="EU19" i="171" s="1"/>
  <c r="FC19" i="171"/>
  <c r="DK19" i="171" s="1"/>
  <c r="BI20" i="171"/>
  <c r="AH21" i="171"/>
  <c r="EP22" i="171"/>
  <c r="CN26" i="171"/>
  <c r="EP26" i="171"/>
  <c r="EU26" i="171" s="1"/>
  <c r="FC26" i="171"/>
  <c r="BI27" i="171"/>
  <c r="EP27" i="171"/>
  <c r="ET30" i="171"/>
  <c r="FC30" i="171"/>
  <c r="CR33" i="171"/>
  <c r="BI36" i="171"/>
  <c r="FI30" i="171"/>
  <c r="FQ30" i="171" s="1"/>
  <c r="FJ30" i="171"/>
  <c r="ET24" i="171"/>
  <c r="EP25" i="171"/>
  <c r="FC25" i="171"/>
  <c r="ET29" i="171"/>
  <c r="FH30" i="171"/>
  <c r="FP30" i="171" s="1"/>
  <c r="CP32" i="171"/>
  <c r="AB32" i="171"/>
  <c r="FD32" i="171" s="1"/>
  <c r="FC33" i="171"/>
  <c r="BI35" i="171"/>
  <c r="ET21" i="171"/>
  <c r="FC20" i="171"/>
  <c r="FC21" i="171"/>
  <c r="FI24" i="171"/>
  <c r="FJ24" i="171"/>
  <c r="FR24" i="171" s="1"/>
  <c r="EP30" i="171"/>
  <c r="EP31" i="171"/>
  <c r="CM39" i="171"/>
  <c r="CQ39" i="171"/>
  <c r="Z19" i="171"/>
  <c r="AE19" i="171" s="1"/>
  <c r="AF19" i="171" s="1"/>
  <c r="ET22" i="171"/>
  <c r="BI23" i="171"/>
  <c r="ET23" i="171"/>
  <c r="EU23" i="171" s="1"/>
  <c r="FH24" i="171"/>
  <c r="FP24" i="171" s="1"/>
  <c r="EU38" i="171"/>
  <c r="DK63" i="171"/>
  <c r="DU63" i="171"/>
  <c r="DU71" i="171"/>
  <c r="DK71" i="171"/>
  <c r="EP29" i="171"/>
  <c r="BI31" i="171"/>
  <c r="EU32" i="171"/>
  <c r="AG18" i="171"/>
  <c r="ET18" i="171"/>
  <c r="FC18" i="171"/>
  <c r="EP20" i="171"/>
  <c r="EU20" i="171" s="1"/>
  <c r="CM21" i="171"/>
  <c r="EP21" i="171"/>
  <c r="AH22" i="171"/>
  <c r="CQ23" i="171"/>
  <c r="CO23" i="171"/>
  <c r="ET25" i="171"/>
  <c r="FC27" i="171"/>
  <c r="FC32" i="171"/>
  <c r="BL33" i="171"/>
  <c r="BI33" i="171"/>
  <c r="EP35" i="171"/>
  <c r="EP37" i="171"/>
  <c r="EU37" i="171" s="1"/>
  <c r="FC37" i="171"/>
  <c r="CP38" i="171"/>
  <c r="CS38" i="171" s="1"/>
  <c r="BI38" i="171"/>
  <c r="FC38" i="171"/>
  <c r="BL39" i="171"/>
  <c r="BI39" i="171"/>
  <c r="ET40" i="171"/>
  <c r="BI41" i="171"/>
  <c r="AG42" i="171"/>
  <c r="ET43" i="171"/>
  <c r="EU43" i="171" s="1"/>
  <c r="CS44" i="171"/>
  <c r="Z45" i="171"/>
  <c r="CE45" i="171" s="1"/>
  <c r="ET45" i="171"/>
  <c r="EP46" i="171"/>
  <c r="BI47" i="171"/>
  <c r="EP47" i="171"/>
  <c r="FH47" i="171"/>
  <c r="FP47" i="171" s="1"/>
  <c r="BI48" i="171"/>
  <c r="FH48" i="171"/>
  <c r="EP51" i="171"/>
  <c r="EU51" i="171" s="1"/>
  <c r="AG52" i="171"/>
  <c r="FC52" i="171"/>
  <c r="AG53" i="171"/>
  <c r="EP53" i="171"/>
  <c r="FH53" i="171"/>
  <c r="FP53" i="171" s="1"/>
  <c r="FJ54" i="171"/>
  <c r="FR54" i="171" s="1"/>
  <c r="FS54" i="171" s="1"/>
  <c r="FC56" i="171"/>
  <c r="Z57" i="171"/>
  <c r="CE57" i="171" s="1"/>
  <c r="CQ59" i="171"/>
  <c r="AG60" i="171"/>
  <c r="CT60" i="171" s="1"/>
  <c r="AH61" i="171"/>
  <c r="EP61" i="171"/>
  <c r="FC61" i="171"/>
  <c r="ET62" i="171"/>
  <c r="CP63" i="171"/>
  <c r="BO63" i="171"/>
  <c r="BI63" i="171"/>
  <c r="CR64" i="171"/>
  <c r="CR65" i="171"/>
  <c r="BN65" i="171"/>
  <c r="ET65" i="171"/>
  <c r="FJ65" i="171"/>
  <c r="FR65" i="171" s="1"/>
  <c r="AH67" i="171"/>
  <c r="EP67" i="171"/>
  <c r="Z68" i="171"/>
  <c r="CR69" i="171"/>
  <c r="CS70" i="171"/>
  <c r="DK70" i="171"/>
  <c r="EX70" i="171" s="1"/>
  <c r="EP71" i="171"/>
  <c r="FI71" i="171"/>
  <c r="FQ71" i="171" s="1"/>
  <c r="AB73" i="171"/>
  <c r="FD73" i="171" s="1"/>
  <c r="ET75" i="171"/>
  <c r="ET76" i="171"/>
  <c r="AG80" i="171"/>
  <c r="FH82" i="171"/>
  <c r="EP83" i="171"/>
  <c r="CM85" i="171"/>
  <c r="ET85" i="171"/>
  <c r="ET87" i="171"/>
  <c r="FC88" i="171"/>
  <c r="BI90" i="171"/>
  <c r="ET93" i="171"/>
  <c r="EP95" i="171"/>
  <c r="FI95" i="171"/>
  <c r="FQ95" i="171" s="1"/>
  <c r="AH96" i="171"/>
  <c r="BI96" i="171"/>
  <c r="EP97" i="171"/>
  <c r="BI98" i="171"/>
  <c r="CN100" i="171"/>
  <c r="BO100" i="171"/>
  <c r="FC100" i="171"/>
  <c r="ET101" i="171"/>
  <c r="BI102" i="171"/>
  <c r="CP45" i="171"/>
  <c r="CS45" i="171" s="1"/>
  <c r="FI48" i="171"/>
  <c r="FQ48" i="171" s="1"/>
  <c r="EU52" i="171"/>
  <c r="EP55" i="171"/>
  <c r="BL56" i="171"/>
  <c r="CP57" i="171"/>
  <c r="CS57" i="171" s="1"/>
  <c r="CQ57" i="171"/>
  <c r="BL59" i="171"/>
  <c r="FC60" i="171"/>
  <c r="EU68" i="171"/>
  <c r="EU74" i="171"/>
  <c r="FJ95" i="171"/>
  <c r="AH25" i="171"/>
  <c r="ET28" i="171"/>
  <c r="EU28" i="171" s="1"/>
  <c r="BI29" i="171"/>
  <c r="AG30" i="171"/>
  <c r="CM31" i="171"/>
  <c r="ET31" i="171"/>
  <c r="ET33" i="171"/>
  <c r="FC34" i="171"/>
  <c r="ET36" i="171"/>
  <c r="FC36" i="171"/>
  <c r="CP37" i="171"/>
  <c r="BI37" i="171"/>
  <c r="EP40" i="171"/>
  <c r="AG41" i="171"/>
  <c r="CT41" i="171" s="1"/>
  <c r="ET41" i="171"/>
  <c r="AB42" i="171"/>
  <c r="FD42" i="171" s="1"/>
  <c r="BI45" i="171"/>
  <c r="FC45" i="171"/>
  <c r="BL46" i="171"/>
  <c r="AG48" i="171"/>
  <c r="EP50" i="171"/>
  <c r="EU50" i="171" s="1"/>
  <c r="CM51" i="171"/>
  <c r="BU53" i="171"/>
  <c r="AG54" i="171"/>
  <c r="AH55" i="171"/>
  <c r="ET55" i="171"/>
  <c r="EG57" i="171"/>
  <c r="FJ58" i="171"/>
  <c r="FR58" i="171" s="1"/>
  <c r="ET59" i="171"/>
  <c r="BL60" i="171"/>
  <c r="BO61" i="171"/>
  <c r="BI61" i="171"/>
  <c r="CR62" i="171"/>
  <c r="ET63" i="171"/>
  <c r="BI64" i="171"/>
  <c r="FC65" i="171"/>
  <c r="AG66" i="171"/>
  <c r="AB67" i="171"/>
  <c r="FD67" i="171" s="1"/>
  <c r="FC67" i="171"/>
  <c r="BI69" i="171"/>
  <c r="AG72" i="171"/>
  <c r="CM75" i="171"/>
  <c r="BP76" i="171"/>
  <c r="Z80" i="171"/>
  <c r="FH80" i="171"/>
  <c r="FP80" i="171" s="1"/>
  <c r="AG81" i="171"/>
  <c r="CR82" i="171"/>
  <c r="FC82" i="171"/>
  <c r="BI85" i="171"/>
  <c r="DU86" i="171"/>
  <c r="EP86" i="171"/>
  <c r="EU86" i="171" s="1"/>
  <c r="FC87" i="171"/>
  <c r="EP89" i="171"/>
  <c r="ET90" i="171"/>
  <c r="FC90" i="171"/>
  <c r="AB91" i="171"/>
  <c r="FD91" i="171" s="1"/>
  <c r="EP92" i="171"/>
  <c r="FC92" i="171"/>
  <c r="FC93" i="171"/>
  <c r="DU154" i="171"/>
  <c r="DK154" i="171"/>
  <c r="EP33" i="171"/>
  <c r="AG34" i="171"/>
  <c r="BL35" i="171"/>
  <c r="ET35" i="171"/>
  <c r="ET39" i="171"/>
  <c r="FC40" i="171"/>
  <c r="AB41" i="171"/>
  <c r="FD41" i="171" s="1"/>
  <c r="EW41" i="171"/>
  <c r="BU41" i="171"/>
  <c r="BL42" i="171"/>
  <c r="ET42" i="171"/>
  <c r="FC42" i="171"/>
  <c r="BI43" i="171"/>
  <c r="CN44" i="171"/>
  <c r="AH45" i="171"/>
  <c r="ET47" i="171"/>
  <c r="Z48" i="171"/>
  <c r="EP49" i="171"/>
  <c r="FC49" i="171"/>
  <c r="FC50" i="171"/>
  <c r="BI51" i="171"/>
  <c r="ET52" i="171"/>
  <c r="EW53" i="171"/>
  <c r="ET53" i="171"/>
  <c r="ET54" i="171"/>
  <c r="FC54" i="171"/>
  <c r="ET57" i="171"/>
  <c r="EP58" i="171"/>
  <c r="EU58" i="171" s="1"/>
  <c r="BI59" i="171"/>
  <c r="BI65" i="171"/>
  <c r="BL68" i="171"/>
  <c r="BI68" i="171"/>
  <c r="ET69" i="171"/>
  <c r="ET70" i="171"/>
  <c r="DK72" i="171"/>
  <c r="CR76" i="171"/>
  <c r="FC76" i="171"/>
  <c r="EP77" i="171"/>
  <c r="CQ79" i="171"/>
  <c r="ET79" i="171"/>
  <c r="EU79" i="171" s="1"/>
  <c r="CP80" i="171"/>
  <c r="CS80" i="171" s="1"/>
  <c r="EU80" i="171"/>
  <c r="BI89" i="171"/>
  <c r="BI91" i="171"/>
  <c r="CP93" i="171"/>
  <c r="CS93" i="171" s="1"/>
  <c r="BJ93" i="171"/>
  <c r="BL94" i="171"/>
  <c r="ET95" i="171"/>
  <c r="AG97" i="171"/>
  <c r="CM104" i="171"/>
  <c r="Z104" i="171"/>
  <c r="EP39" i="171"/>
  <c r="AG40" i="171"/>
  <c r="BI42" i="171"/>
  <c r="AB44" i="171"/>
  <c r="FD44" i="171" s="1"/>
  <c r="EP44" i="171"/>
  <c r="EU44" i="171" s="1"/>
  <c r="CQ45" i="171"/>
  <c r="ET46" i="171"/>
  <c r="ET48" i="171"/>
  <c r="AH49" i="171"/>
  <c r="ET49" i="171"/>
  <c r="BI50" i="171"/>
  <c r="BI55" i="171"/>
  <c r="EP57" i="171"/>
  <c r="AG58" i="171"/>
  <c r="FC58" i="171"/>
  <c r="EP62" i="171"/>
  <c r="ET64" i="171"/>
  <c r="BN66" i="171"/>
  <c r="AG68" i="171"/>
  <c r="AG70" i="171"/>
  <c r="EP70" i="171"/>
  <c r="BL72" i="171"/>
  <c r="ET72" i="171"/>
  <c r="ET73" i="171"/>
  <c r="EU73" i="171" s="1"/>
  <c r="FC73" i="171"/>
  <c r="BI75" i="171"/>
  <c r="AG78" i="171"/>
  <c r="DK78" i="171"/>
  <c r="FC79" i="171"/>
  <c r="ET81" i="171"/>
  <c r="AH86" i="171"/>
  <c r="BU88" i="171"/>
  <c r="FJ90" i="171"/>
  <c r="EP91" i="171"/>
  <c r="EU91" i="171" s="1"/>
  <c r="BI92" i="171"/>
  <c r="ET92" i="171"/>
  <c r="CQ93" i="171"/>
  <c r="BU94" i="171"/>
  <c r="EP94" i="171"/>
  <c r="CR96" i="171"/>
  <c r="AB97" i="171"/>
  <c r="FD97" i="171" s="1"/>
  <c r="BL97" i="171"/>
  <c r="EP102" i="171"/>
  <c r="BI79" i="171"/>
  <c r="BI80" i="171"/>
  <c r="EP81" i="171"/>
  <c r="EU81" i="171" s="1"/>
  <c r="EP85" i="171"/>
  <c r="BI86" i="171"/>
  <c r="BI87" i="171"/>
  <c r="CQ89" i="171"/>
  <c r="FJ92" i="171"/>
  <c r="FR92" i="171" s="1"/>
  <c r="FH92" i="171"/>
  <c r="FP92" i="171" s="1"/>
  <c r="EP99" i="171"/>
  <c r="BU100" i="171"/>
  <c r="BX100" i="171"/>
  <c r="BY100" i="171" s="1"/>
  <c r="ET94" i="171"/>
  <c r="BI95" i="171"/>
  <c r="ET97" i="171"/>
  <c r="EU97" i="171" s="1"/>
  <c r="FC97" i="171"/>
  <c r="CP99" i="171"/>
  <c r="CS99" i="171" s="1"/>
  <c r="BJ99" i="171"/>
  <c r="BI99" i="171"/>
  <c r="EP100" i="171"/>
  <c r="AG101" i="171"/>
  <c r="FH104" i="171"/>
  <c r="FP104" i="171" s="1"/>
  <c r="ET105" i="171"/>
  <c r="EP106" i="171"/>
  <c r="EP109" i="171"/>
  <c r="FC109" i="171"/>
  <c r="BO110" i="171"/>
  <c r="BI110" i="171"/>
  <c r="EP112" i="171"/>
  <c r="AG113" i="171"/>
  <c r="FH116" i="171"/>
  <c r="FP116" i="171" s="1"/>
  <c r="ET117" i="171"/>
  <c r="EP118" i="171"/>
  <c r="EP121" i="171"/>
  <c r="FC121" i="171"/>
  <c r="BO122" i="171"/>
  <c r="BI122" i="171"/>
  <c r="EP124" i="171"/>
  <c r="AG125" i="171"/>
  <c r="FH128" i="171"/>
  <c r="FP128" i="171" s="1"/>
  <c r="ET129" i="171"/>
  <c r="EP130" i="171"/>
  <c r="BI135" i="171"/>
  <c r="AG138" i="171"/>
  <c r="EP139" i="171"/>
  <c r="FC139" i="171"/>
  <c r="FC142" i="171"/>
  <c r="AG143" i="171"/>
  <c r="ET144" i="171"/>
  <c r="FC144" i="171"/>
  <c r="ET145" i="171"/>
  <c r="FC145" i="171"/>
  <c r="FJ146" i="171"/>
  <c r="FR146" i="171" s="1"/>
  <c r="ET147" i="171"/>
  <c r="BK149" i="171"/>
  <c r="BI150" i="171"/>
  <c r="EG151" i="171"/>
  <c r="AG152" i="171"/>
  <c r="CT152" i="171" s="1"/>
  <c r="FJ155" i="171"/>
  <c r="EP156" i="171"/>
  <c r="FC156" i="171"/>
  <c r="CM157" i="171"/>
  <c r="AH159" i="171"/>
  <c r="BJ159" i="171"/>
  <c r="EP160" i="171"/>
  <c r="FJ161" i="171"/>
  <c r="FR161" i="171" s="1"/>
  <c r="EP162" i="171"/>
  <c r="EU162" i="171" s="1"/>
  <c r="FC165" i="171"/>
  <c r="AB166" i="171"/>
  <c r="FD166" i="171" s="1"/>
  <c r="ET166" i="171"/>
  <c r="BI167" i="171"/>
  <c r="FJ167" i="171"/>
  <c r="FR167" i="171" s="1"/>
  <c r="ET168" i="171"/>
  <c r="ET170" i="171"/>
  <c r="ET171" i="171"/>
  <c r="FH173" i="171"/>
  <c r="CQ174" i="171"/>
  <c r="ET174" i="171"/>
  <c r="BO175" i="171"/>
  <c r="BI175" i="171"/>
  <c r="ET177" i="171"/>
  <c r="EP180" i="171"/>
  <c r="EU180" i="171" s="1"/>
  <c r="FC180" i="171"/>
  <c r="AB181" i="171"/>
  <c r="FD181" i="171" s="1"/>
  <c r="BY184" i="171"/>
  <c r="AG185" i="171"/>
  <c r="ET185" i="171"/>
  <c r="FC185" i="171"/>
  <c r="AH187" i="171"/>
  <c r="EP187" i="171"/>
  <c r="EU187" i="171" s="1"/>
  <c r="CN188" i="171"/>
  <c r="FC188" i="171"/>
  <c r="ET189" i="171"/>
  <c r="BI194" i="171"/>
  <c r="EP194" i="171"/>
  <c r="AH195" i="171"/>
  <c r="BU195" i="171"/>
  <c r="Z197" i="171"/>
  <c r="CA197" i="171" s="1"/>
  <c r="ET203" i="171"/>
  <c r="EP207" i="171"/>
  <c r="AG208" i="171"/>
  <c r="EP104" i="171"/>
  <c r="EU104" i="171" s="1"/>
  <c r="EP105" i="171"/>
  <c r="EU105" i="171" s="1"/>
  <c r="AG106" i="171"/>
  <c r="FC106" i="171"/>
  <c r="ET107" i="171"/>
  <c r="EU107" i="171" s="1"/>
  <c r="ET109" i="171"/>
  <c r="FC112" i="171"/>
  <c r="ET113" i="171"/>
  <c r="BI114" i="171"/>
  <c r="EP116" i="171"/>
  <c r="EU116" i="171" s="1"/>
  <c r="EP117" i="171"/>
  <c r="EU117" i="171" s="1"/>
  <c r="AG118" i="171"/>
  <c r="FC118" i="171"/>
  <c r="ET119" i="171"/>
  <c r="AG120" i="171"/>
  <c r="ET121" i="171"/>
  <c r="FC124" i="171"/>
  <c r="ET125" i="171"/>
  <c r="BI126" i="171"/>
  <c r="EP128" i="171"/>
  <c r="EU128" i="171" s="1"/>
  <c r="EP129" i="171"/>
  <c r="EU129" i="171" s="1"/>
  <c r="AG130" i="171"/>
  <c r="FC130" i="171"/>
  <c r="ET131" i="171"/>
  <c r="AG132" i="171"/>
  <c r="FC133" i="171"/>
  <c r="BI134" i="171"/>
  <c r="EP136" i="171"/>
  <c r="ET139" i="171"/>
  <c r="BI140" i="171"/>
  <c r="BI141" i="171"/>
  <c r="BN143" i="171"/>
  <c r="ET143" i="171"/>
  <c r="EU143" i="171" s="1"/>
  <c r="AG144" i="171"/>
  <c r="BI149" i="171"/>
  <c r="BI151" i="171"/>
  <c r="ET156" i="171"/>
  <c r="Z157" i="171"/>
  <c r="DU157" i="171"/>
  <c r="CM158" i="171"/>
  <c r="FC158" i="171"/>
  <c r="EP159" i="171"/>
  <c r="CQ160" i="171"/>
  <c r="ET162" i="171"/>
  <c r="CN163" i="171"/>
  <c r="BI169" i="171"/>
  <c r="EP170" i="171"/>
  <c r="EU170" i="171" s="1"/>
  <c r="EP172" i="171"/>
  <c r="BI173" i="171"/>
  <c r="EP178" i="171"/>
  <c r="BN179" i="171"/>
  <c r="CO180" i="171"/>
  <c r="ET180" i="171"/>
  <c r="BI181" i="171"/>
  <c r="CN181" i="171"/>
  <c r="EP183" i="171"/>
  <c r="AG184" i="171"/>
  <c r="BN184" i="171"/>
  <c r="BO185" i="171"/>
  <c r="FC187" i="171"/>
  <c r="BI188" i="171"/>
  <c r="FC195" i="171"/>
  <c r="ET196" i="171"/>
  <c r="BI199" i="171"/>
  <c r="CO206" i="171"/>
  <c r="CQ206" i="171"/>
  <c r="AB208" i="171"/>
  <c r="FD208" i="171" s="1"/>
  <c r="DU227" i="171"/>
  <c r="DK227" i="171"/>
  <c r="DU232" i="171"/>
  <c r="DK232" i="171"/>
  <c r="EU157" i="171"/>
  <c r="AG209" i="171"/>
  <c r="Z209" i="171"/>
  <c r="CD209" i="171" s="1"/>
  <c r="AH209" i="171"/>
  <c r="DU250" i="171"/>
  <c r="DK250" i="171"/>
  <c r="BI108" i="171"/>
  <c r="EP110" i="171"/>
  <c r="EU110" i="171" s="1"/>
  <c r="CN112" i="171"/>
  <c r="BO112" i="171"/>
  <c r="BU112" i="171"/>
  <c r="Z116" i="171"/>
  <c r="CA116" i="171" s="1"/>
  <c r="EU119" i="171"/>
  <c r="BI120" i="171"/>
  <c r="EP122" i="171"/>
  <c r="EU122" i="171" s="1"/>
  <c r="CN124" i="171"/>
  <c r="BO124" i="171"/>
  <c r="BU124" i="171"/>
  <c r="Z128" i="171"/>
  <c r="EU131" i="171"/>
  <c r="BI132" i="171"/>
  <c r="FH140" i="171"/>
  <c r="FP140" i="171" s="1"/>
  <c r="ET141" i="171"/>
  <c r="ET142" i="171"/>
  <c r="CO143" i="171"/>
  <c r="BI144" i="171"/>
  <c r="EP146" i="171"/>
  <c r="EU146" i="171" s="1"/>
  <c r="EP151" i="171"/>
  <c r="EU151" i="171" s="1"/>
  <c r="ET153" i="171"/>
  <c r="FC155" i="171"/>
  <c r="FH156" i="171"/>
  <c r="BL157" i="171"/>
  <c r="DU159" i="171"/>
  <c r="EW160" i="171"/>
  <c r="FC161" i="171"/>
  <c r="DU161" i="171" s="1"/>
  <c r="EP163" i="171"/>
  <c r="EU163" i="171" s="1"/>
  <c r="ET164" i="171"/>
  <c r="EU164" i="171" s="1"/>
  <c r="BI166" i="171"/>
  <c r="CN177" i="171"/>
  <c r="CN183" i="171"/>
  <c r="BI185" i="171"/>
  <c r="BN191" i="171"/>
  <c r="FI191" i="171"/>
  <c r="EP192" i="171"/>
  <c r="FC192" i="171"/>
  <c r="FH193" i="171"/>
  <c r="FP193" i="171" s="1"/>
  <c r="FJ196" i="171"/>
  <c r="FR196" i="171" s="1"/>
  <c r="FI196" i="171"/>
  <c r="FH196" i="171"/>
  <c r="BN203" i="171"/>
  <c r="DU226" i="171"/>
  <c r="DK226" i="171"/>
  <c r="ET100" i="171"/>
  <c r="BI101" i="171"/>
  <c r="FC102" i="171"/>
  <c r="EP103" i="171"/>
  <c r="FC103" i="171"/>
  <c r="CP105" i="171"/>
  <c r="CS105" i="171" s="1"/>
  <c r="EK106" i="171"/>
  <c r="ET106" i="171"/>
  <c r="FI107" i="171"/>
  <c r="BX112" i="171"/>
  <c r="BY112" i="171" s="1"/>
  <c r="ET112" i="171"/>
  <c r="BI113" i="171"/>
  <c r="FC114" i="171"/>
  <c r="EP115" i="171"/>
  <c r="FC115" i="171"/>
  <c r="CP117" i="171"/>
  <c r="ET118" i="171"/>
  <c r="FI119" i="171"/>
  <c r="BX124" i="171"/>
  <c r="BY124" i="171" s="1"/>
  <c r="ET124" i="171"/>
  <c r="BI125" i="171"/>
  <c r="FC126" i="171"/>
  <c r="EP127" i="171"/>
  <c r="EU127" i="171" s="1"/>
  <c r="FC127" i="171"/>
  <c r="CP129" i="171"/>
  <c r="CS129" i="171" s="1"/>
  <c r="ET130" i="171"/>
  <c r="FI131" i="171"/>
  <c r="EP134" i="171"/>
  <c r="EU134" i="171" s="1"/>
  <c r="CN136" i="171"/>
  <c r="BO136" i="171"/>
  <c r="BU136" i="171"/>
  <c r="FC138" i="171"/>
  <c r="EP140" i="171"/>
  <c r="EU140" i="171" s="1"/>
  <c r="EU141" i="171"/>
  <c r="BY142" i="171"/>
  <c r="FH142" i="171"/>
  <c r="BI143" i="171"/>
  <c r="FI143" i="171"/>
  <c r="FQ143" i="171" s="1"/>
  <c r="BP145" i="171"/>
  <c r="BP148" i="171"/>
  <c r="Z149" i="171"/>
  <c r="FC149" i="171"/>
  <c r="BU153" i="171"/>
  <c r="BK155" i="171"/>
  <c r="FI156" i="171"/>
  <c r="FQ156" i="171" s="1"/>
  <c r="BO163" i="171"/>
  <c r="FH167" i="171"/>
  <c r="BI168" i="171"/>
  <c r="EP169" i="171"/>
  <c r="DK171" i="171"/>
  <c r="FC173" i="171"/>
  <c r="EP175" i="171"/>
  <c r="EU175" i="171" s="1"/>
  <c r="BI179" i="171"/>
  <c r="FH179" i="171"/>
  <c r="FP179" i="171" s="1"/>
  <c r="CO181" i="171"/>
  <c r="EP181" i="171"/>
  <c r="EU181" i="171" s="1"/>
  <c r="ET188" i="171"/>
  <c r="FC190" i="171"/>
  <c r="DU190" i="171" s="1"/>
  <c r="ET201" i="171"/>
  <c r="CO204" i="171"/>
  <c r="DU233" i="171"/>
  <c r="DK233" i="171"/>
  <c r="DU244" i="171"/>
  <c r="DK244" i="171"/>
  <c r="DU245" i="171"/>
  <c r="DK245" i="171"/>
  <c r="DU256" i="171"/>
  <c r="DK256" i="171"/>
  <c r="FC98" i="171"/>
  <c r="ET103" i="171"/>
  <c r="FJ106" i="171"/>
  <c r="FR106" i="171" s="1"/>
  <c r="BI107" i="171"/>
  <c r="FJ107" i="171"/>
  <c r="FR107" i="171" s="1"/>
  <c r="ET108" i="171"/>
  <c r="FC108" i="171"/>
  <c r="BI111" i="171"/>
  <c r="ET115" i="171"/>
  <c r="FJ118" i="171"/>
  <c r="BI119" i="171"/>
  <c r="FJ119" i="171"/>
  <c r="FR119" i="171" s="1"/>
  <c r="ET120" i="171"/>
  <c r="FC120" i="171"/>
  <c r="BI123" i="171"/>
  <c r="ET127" i="171"/>
  <c r="FJ130" i="171"/>
  <c r="BI131" i="171"/>
  <c r="FJ131" i="171"/>
  <c r="FR131" i="171" s="1"/>
  <c r="ET132" i="171"/>
  <c r="FC132" i="171"/>
  <c r="BI133" i="171"/>
  <c r="FC134" i="171"/>
  <c r="BX136" i="171"/>
  <c r="ET136" i="171"/>
  <c r="BI137" i="171"/>
  <c r="EP137" i="171"/>
  <c r="Z140" i="171"/>
  <c r="FC140" i="171"/>
  <c r="CO141" i="171"/>
  <c r="FC141" i="171"/>
  <c r="EP142" i="171"/>
  <c r="FJ143" i="171"/>
  <c r="EP145" i="171"/>
  <c r="EU145" i="171" s="1"/>
  <c r="BI146" i="171"/>
  <c r="ET146" i="171"/>
  <c r="BI147" i="171"/>
  <c r="ET148" i="171"/>
  <c r="BI152" i="171"/>
  <c r="BX153" i="171"/>
  <c r="BY153" i="171" s="1"/>
  <c r="FC153" i="171"/>
  <c r="ET154" i="171"/>
  <c r="BI155" i="171"/>
  <c r="FH155" i="171"/>
  <c r="ET158" i="171"/>
  <c r="ET159" i="171"/>
  <c r="BI160" i="171"/>
  <c r="FH161" i="171"/>
  <c r="BI162" i="171"/>
  <c r="BI164" i="171"/>
  <c r="FC164" i="171"/>
  <c r="AG166" i="171"/>
  <c r="EP168" i="171"/>
  <c r="EU168" i="171" s="1"/>
  <c r="EK169" i="171"/>
  <c r="FC169" i="171"/>
  <c r="DK169" i="171" s="1"/>
  <c r="BI170" i="171"/>
  <c r="BN172" i="171"/>
  <c r="EP174" i="171"/>
  <c r="EU174" i="171" s="1"/>
  <c r="FC174" i="171"/>
  <c r="FC175" i="171"/>
  <c r="CO176" i="171"/>
  <c r="EW176" i="171"/>
  <c r="BI176" i="171"/>
  <c r="EU178" i="171"/>
  <c r="CQ178" i="171"/>
  <c r="FI179" i="171"/>
  <c r="Z181" i="171"/>
  <c r="FC181" i="171"/>
  <c r="BI182" i="171"/>
  <c r="ET183" i="171"/>
  <c r="BI184" i="171"/>
  <c r="EP184" i="171"/>
  <c r="BI186" i="171"/>
  <c r="EP188" i="171"/>
  <c r="CQ204" i="171"/>
  <c r="AB204" i="171"/>
  <c r="FD204" i="171" s="1"/>
  <c r="DU238" i="171"/>
  <c r="DK238" i="171"/>
  <c r="ET192" i="171"/>
  <c r="EP193" i="171"/>
  <c r="EU193" i="171" s="1"/>
  <c r="ET195" i="171"/>
  <c r="BI196" i="171"/>
  <c r="EP196" i="171"/>
  <c r="CR197" i="171"/>
  <c r="BN197" i="171"/>
  <c r="AH199" i="171"/>
  <c r="EG199" i="171"/>
  <c r="EP199" i="171"/>
  <c r="EU199" i="171" s="1"/>
  <c r="FC201" i="171"/>
  <c r="BK202" i="171"/>
  <c r="FI203" i="171"/>
  <c r="EP208" i="171"/>
  <c r="EU208" i="171" s="1"/>
  <c r="FI208" i="171"/>
  <c r="FQ208" i="171" s="1"/>
  <c r="BL209" i="171"/>
  <c r="FH209" i="171"/>
  <c r="FP209" i="171" s="1"/>
  <c r="EP210" i="171"/>
  <c r="EU210" i="171" s="1"/>
  <c r="DU213" i="171"/>
  <c r="EA213" i="171" s="1"/>
  <c r="AG215" i="171"/>
  <c r="FI215" i="171"/>
  <c r="CR217" i="171"/>
  <c r="FC218" i="171"/>
  <c r="EP219" i="171"/>
  <c r="AG222" i="171"/>
  <c r="AG225" i="171"/>
  <c r="FC225" i="171"/>
  <c r="DK225" i="171" s="1"/>
  <c r="FI227" i="171"/>
  <c r="FQ227" i="171" s="1"/>
  <c r="BL230" i="171"/>
  <c r="BI230" i="171"/>
  <c r="CR230" i="171"/>
  <c r="ET232" i="171"/>
  <c r="AB233" i="171"/>
  <c r="FD233" i="171" s="1"/>
  <c r="EP236" i="171"/>
  <c r="EU236" i="171" s="1"/>
  <c r="ET238" i="171"/>
  <c r="CP240" i="171"/>
  <c r="CS240" i="171" s="1"/>
  <c r="EW240" i="171"/>
  <c r="BI240" i="171"/>
  <c r="CM242" i="171"/>
  <c r="EP249" i="171"/>
  <c r="BU250" i="171"/>
  <c r="CR251" i="171"/>
  <c r="FH255" i="171"/>
  <c r="FP255" i="171" s="1"/>
  <c r="ET257" i="171"/>
  <c r="EU283" i="171"/>
  <c r="EU190" i="171"/>
  <c r="ET191" i="171"/>
  <c r="FC191" i="171"/>
  <c r="CO192" i="171"/>
  <c r="FC193" i="171"/>
  <c r="CN194" i="171"/>
  <c r="BI197" i="171"/>
  <c r="FC199" i="171"/>
  <c r="CO200" i="171"/>
  <c r="BI200" i="171"/>
  <c r="EP202" i="171"/>
  <c r="EU202" i="171" s="1"/>
  <c r="CO205" i="171"/>
  <c r="BI206" i="171"/>
  <c r="ET207" i="171"/>
  <c r="BI208" i="171"/>
  <c r="FJ208" i="171"/>
  <c r="FR208" i="171" s="1"/>
  <c r="BI209" i="171"/>
  <c r="CR211" i="171"/>
  <c r="EP211" i="171"/>
  <c r="CM212" i="171"/>
  <c r="ET212" i="171"/>
  <c r="AB215" i="171"/>
  <c r="FD215" i="171" s="1"/>
  <c r="DK215" i="171"/>
  <c r="Z217" i="171"/>
  <c r="FC219" i="171"/>
  <c r="AG220" i="171"/>
  <c r="ET220" i="171"/>
  <c r="Z221" i="171"/>
  <c r="CR223" i="171"/>
  <c r="EP223" i="171"/>
  <c r="EU223" i="171" s="1"/>
  <c r="CR224" i="171"/>
  <c r="FC224" i="171"/>
  <c r="DK224" i="171" s="1"/>
  <c r="AG226" i="171"/>
  <c r="EW227" i="171"/>
  <c r="FJ227" i="171"/>
  <c r="FR227" i="171" s="1"/>
  <c r="AG231" i="171"/>
  <c r="BN233" i="171"/>
  <c r="CQ234" i="171"/>
  <c r="EW234" i="171"/>
  <c r="CR235" i="171"/>
  <c r="BI236" i="171"/>
  <c r="AG237" i="171"/>
  <c r="BU239" i="171"/>
  <c r="AB242" i="171"/>
  <c r="FD242" i="171" s="1"/>
  <c r="AG243" i="171"/>
  <c r="ET244" i="171"/>
  <c r="CQ246" i="171"/>
  <c r="BO247" i="171"/>
  <c r="BI247" i="171"/>
  <c r="EP248" i="171"/>
  <c r="EU248" i="171" s="1"/>
  <c r="AG250" i="171"/>
  <c r="EP251" i="171"/>
  <c r="DU257" i="171"/>
  <c r="DK257" i="171"/>
  <c r="ET259" i="171"/>
  <c r="DU280" i="171"/>
  <c r="DK280" i="171"/>
  <c r="EP195" i="171"/>
  <c r="AG196" i="171"/>
  <c r="EK196" i="171"/>
  <c r="EG197" i="171"/>
  <c r="CO198" i="171"/>
  <c r="BY198" i="171"/>
  <c r="EU198" i="171"/>
  <c r="FC198" i="171"/>
  <c r="AG203" i="171"/>
  <c r="EK208" i="171"/>
  <c r="EG209" i="171"/>
  <c r="CO210" i="171"/>
  <c r="FC210" i="171"/>
  <c r="AG213" i="171"/>
  <c r="ET213" i="171"/>
  <c r="CP215" i="171"/>
  <c r="CS215" i="171" s="1"/>
  <c r="ET215" i="171"/>
  <c r="EU216" i="171"/>
  <c r="FC216" i="171"/>
  <c r="BI217" i="171"/>
  <c r="EP217" i="171"/>
  <c r="EU217" i="171" s="1"/>
  <c r="CM218" i="171"/>
  <c r="ET221" i="171"/>
  <c r="BI223" i="171"/>
  <c r="EK230" i="171"/>
  <c r="FC230" i="171"/>
  <c r="EP231" i="171"/>
  <c r="ET234" i="171"/>
  <c r="EG237" i="171"/>
  <c r="CO239" i="171"/>
  <c r="DK239" i="171"/>
  <c r="DW239" i="171" s="1"/>
  <c r="EG243" i="171"/>
  <c r="Z246" i="171"/>
  <c r="CB246" i="171" s="1"/>
  <c r="CN247" i="171"/>
  <c r="EG247" i="171"/>
  <c r="CM248" i="171"/>
  <c r="AG249" i="171"/>
  <c r="FC249" i="171"/>
  <c r="DK249" i="171" s="1"/>
  <c r="CM253" i="171"/>
  <c r="FC253" i="171"/>
  <c r="FH257" i="171"/>
  <c r="FJ257" i="171"/>
  <c r="FI257" i="171"/>
  <c r="FQ257" i="171" s="1"/>
  <c r="FJ259" i="171"/>
  <c r="FR259" i="171" s="1"/>
  <c r="FH259" i="171"/>
  <c r="FP259" i="171" s="1"/>
  <c r="EU271" i="171"/>
  <c r="DU274" i="171"/>
  <c r="DK274" i="171"/>
  <c r="DU292" i="171"/>
  <c r="DK292" i="171"/>
  <c r="EU308" i="171"/>
  <c r="ET222" i="171"/>
  <c r="EU222" i="171" s="1"/>
  <c r="BI224" i="171"/>
  <c r="EP226" i="171"/>
  <c r="ET227" i="171"/>
  <c r="CQ228" i="171"/>
  <c r="EW228" i="171"/>
  <c r="AG230" i="171"/>
  <c r="BU232" i="171"/>
  <c r="EP232" i="171"/>
  <c r="BI234" i="171"/>
  <c r="EK236" i="171"/>
  <c r="EP237" i="171"/>
  <c r="EP238" i="171"/>
  <c r="BI242" i="171"/>
  <c r="EU247" i="171"/>
  <c r="FC247" i="171"/>
  <c r="EU253" i="171"/>
  <c r="ET256" i="171"/>
  <c r="DU269" i="171"/>
  <c r="DK269" i="171"/>
  <c r="EU276" i="171"/>
  <c r="DU287" i="171"/>
  <c r="DK287" i="171"/>
  <c r="DU299" i="171"/>
  <c r="DK299" i="171"/>
  <c r="DU301" i="171"/>
  <c r="DK301" i="171"/>
  <c r="DU306" i="171"/>
  <c r="DK306" i="171"/>
  <c r="ET202" i="171"/>
  <c r="BK203" i="171"/>
  <c r="ET204" i="171"/>
  <c r="EU204" i="171" s="1"/>
  <c r="EP205" i="171"/>
  <c r="EU205" i="171" s="1"/>
  <c r="EP206" i="171"/>
  <c r="AH207" i="171"/>
  <c r="FC207" i="171"/>
  <c r="ET209" i="171"/>
  <c r="FC209" i="171"/>
  <c r="BI210" i="171"/>
  <c r="ET211" i="171"/>
  <c r="EP213" i="171"/>
  <c r="BI214" i="171"/>
  <c r="EP214" i="171"/>
  <c r="FI214" i="171"/>
  <c r="EP218" i="171"/>
  <c r="EU218" i="171" s="1"/>
  <c r="ET219" i="171"/>
  <c r="EP220" i="171"/>
  <c r="BI221" i="171"/>
  <c r="FH221" i="171"/>
  <c r="FP221" i="171" s="1"/>
  <c r="FC222" i="171"/>
  <c r="ET225" i="171"/>
  <c r="FI225" i="171"/>
  <c r="BL229" i="171"/>
  <c r="EP229" i="171"/>
  <c r="EU229" i="171" s="1"/>
  <c r="FC231" i="171"/>
  <c r="DK231" i="171" s="1"/>
  <c r="DV231" i="171" s="1"/>
  <c r="AG232" i="171"/>
  <c r="FH234" i="171"/>
  <c r="BI235" i="171"/>
  <c r="FC237" i="171"/>
  <c r="ET239" i="171"/>
  <c r="CM241" i="171"/>
  <c r="FH241" i="171"/>
  <c r="FP241" i="171" s="1"/>
  <c r="DU243" i="171"/>
  <c r="EB243" i="171" s="1"/>
  <c r="EP244" i="171"/>
  <c r="FH245" i="171"/>
  <c r="BN246" i="171"/>
  <c r="BI246" i="171"/>
  <c r="CO246" i="171"/>
  <c r="ET246" i="171"/>
  <c r="EU246" i="171" s="1"/>
  <c r="CM247" i="171"/>
  <c r="BI248" i="171"/>
  <c r="CR249" i="171"/>
  <c r="EP250" i="171"/>
  <c r="ET251" i="171"/>
  <c r="BN252" i="171"/>
  <c r="BI252" i="171"/>
  <c r="ET252" i="171"/>
  <c r="EU252" i="171" s="1"/>
  <c r="CQ258" i="171"/>
  <c r="AH258" i="171"/>
  <c r="EU259" i="171"/>
  <c r="FH261" i="171"/>
  <c r="FI261" i="171"/>
  <c r="FQ261" i="171" s="1"/>
  <c r="DU286" i="171"/>
  <c r="DK286" i="171"/>
  <c r="DU293" i="171"/>
  <c r="DK293" i="171"/>
  <c r="DU300" i="171"/>
  <c r="CG300" i="171" s="1"/>
  <c r="DK300" i="171"/>
  <c r="CR209" i="171"/>
  <c r="BN216" i="171"/>
  <c r="BJ218" i="171"/>
  <c r="DU251" i="171"/>
  <c r="DK251" i="171"/>
  <c r="DU262" i="171"/>
  <c r="DK262" i="171"/>
  <c r="DW262" i="171" s="1"/>
  <c r="EU282" i="171"/>
  <c r="ET250" i="171"/>
  <c r="CQ252" i="171"/>
  <c r="BI254" i="171"/>
  <c r="FC255" i="171"/>
  <c r="AG256" i="171"/>
  <c r="AG257" i="171"/>
  <c r="EW258" i="171"/>
  <c r="BI258" i="171"/>
  <c r="CM259" i="171"/>
  <c r="EP262" i="171"/>
  <c r="FH262" i="171"/>
  <c r="FP262" i="171" s="1"/>
  <c r="ET264" i="171"/>
  <c r="EU264" i="171" s="1"/>
  <c r="BI265" i="171"/>
  <c r="BI266" i="171"/>
  <c r="FC267" i="171"/>
  <c r="AG268" i="171"/>
  <c r="BI270" i="171"/>
  <c r="AH272" i="171"/>
  <c r="AH273" i="171"/>
  <c r="BY273" i="171"/>
  <c r="ET274" i="171"/>
  <c r="DK275" i="171"/>
  <c r="EA275" i="171" s="1"/>
  <c r="CM276" i="171"/>
  <c r="AH278" i="171"/>
  <c r="AH279" i="171"/>
  <c r="EP279" i="171"/>
  <c r="AG281" i="171"/>
  <c r="EW281" i="171"/>
  <c r="CM282" i="171"/>
  <c r="CO283" i="171"/>
  <c r="EP284" i="171"/>
  <c r="EU284" i="171" s="1"/>
  <c r="AG287" i="171"/>
  <c r="BO287" i="171"/>
  <c r="FH287" i="171"/>
  <c r="ET288" i="171"/>
  <c r="BI289" i="171"/>
  <c r="FC289" i="171"/>
  <c r="BI290" i="171"/>
  <c r="FC290" i="171"/>
  <c r="CN291" i="171"/>
  <c r="BL291" i="171"/>
  <c r="FJ291" i="171"/>
  <c r="FR291" i="171" s="1"/>
  <c r="ET293" i="171"/>
  <c r="BI294" i="171"/>
  <c r="FI294" i="171"/>
  <c r="FQ294" i="171" s="1"/>
  <c r="BV295" i="171"/>
  <c r="BY295" i="171" s="1"/>
  <c r="FC297" i="171"/>
  <c r="CP299" i="171"/>
  <c r="CS299" i="171" s="1"/>
  <c r="ET300" i="171"/>
  <c r="FI302" i="171"/>
  <c r="BI304" i="171"/>
  <c r="EW305" i="171"/>
  <c r="ET305" i="171"/>
  <c r="EW311" i="171"/>
  <c r="AG312" i="171"/>
  <c r="BI315" i="171"/>
  <c r="BI317" i="171"/>
  <c r="FH320" i="171"/>
  <c r="BI323" i="171"/>
  <c r="EP323" i="171"/>
  <c r="BI326" i="171"/>
  <c r="BI327" i="171"/>
  <c r="ET331" i="171"/>
  <c r="BI332" i="171"/>
  <c r="ET335" i="171"/>
  <c r="BL336" i="171"/>
  <c r="CO338" i="171"/>
  <c r="Z338" i="171"/>
  <c r="BI339" i="171"/>
  <c r="EG340" i="171"/>
  <c r="EH340" i="171"/>
  <c r="EK340" i="171" s="1"/>
  <c r="FJ342" i="171"/>
  <c r="FR342" i="171" s="1"/>
  <c r="FH342" i="171"/>
  <c r="DU350" i="171"/>
  <c r="DK350" i="171"/>
  <c r="BL256" i="171"/>
  <c r="EW257" i="171"/>
  <c r="ET258" i="171"/>
  <c r="BO259" i="171"/>
  <c r="BI259" i="171"/>
  <c r="EG259" i="171"/>
  <c r="FC259" i="171"/>
  <c r="AH260" i="171"/>
  <c r="EP260" i="171"/>
  <c r="EU260" i="171" s="1"/>
  <c r="BU262" i="171"/>
  <c r="ET263" i="171"/>
  <c r="BN264" i="171"/>
  <c r="BI264" i="171"/>
  <c r="BL268" i="171"/>
  <c r="AG269" i="171"/>
  <c r="ET270" i="171"/>
  <c r="BO271" i="171"/>
  <c r="BI271" i="171"/>
  <c r="FC271" i="171"/>
  <c r="BI272" i="171"/>
  <c r="FC272" i="171"/>
  <c r="EP273" i="171"/>
  <c r="ET276" i="171"/>
  <c r="FC277" i="171"/>
  <c r="BI278" i="171"/>
  <c r="FC278" i="171"/>
  <c r="AG280" i="171"/>
  <c r="DK281" i="171"/>
  <c r="FC283" i="171"/>
  <c r="AH284" i="171"/>
  <c r="AH285" i="171"/>
  <c r="EP285" i="171"/>
  <c r="FI287" i="171"/>
  <c r="FQ287" i="171" s="1"/>
  <c r="CR291" i="171"/>
  <c r="FC291" i="171"/>
  <c r="EP292" i="171"/>
  <c r="FC294" i="171"/>
  <c r="EP295" i="171"/>
  <c r="AG296" i="171"/>
  <c r="EP296" i="171"/>
  <c r="CO297" i="171"/>
  <c r="CP300" i="171"/>
  <c r="BU300" i="171"/>
  <c r="AG304" i="171"/>
  <c r="CO307" i="171"/>
  <c r="BI309" i="171"/>
  <c r="FC312" i="171"/>
  <c r="CM313" i="171"/>
  <c r="ET315" i="171"/>
  <c r="EP317" i="171"/>
  <c r="EP319" i="171"/>
  <c r="CO320" i="171"/>
  <c r="BY323" i="171"/>
  <c r="CP324" i="171"/>
  <c r="BN325" i="171"/>
  <c r="EH326" i="171"/>
  <c r="EK326" i="171" s="1"/>
  <c r="BN331" i="171"/>
  <c r="ET333" i="171"/>
  <c r="BI335" i="171"/>
  <c r="EP337" i="171"/>
  <c r="EU337" i="171" s="1"/>
  <c r="AB338" i="171"/>
  <c r="FD338" i="171" s="1"/>
  <c r="EP341" i="171"/>
  <c r="FI342" i="171"/>
  <c r="FQ342" i="171" s="1"/>
  <c r="DU362" i="171"/>
  <c r="DK362" i="171"/>
  <c r="DU374" i="171"/>
  <c r="DK374" i="171"/>
  <c r="DK268" i="171"/>
  <c r="DV268" i="171" s="1"/>
  <c r="ET268" i="171"/>
  <c r="EU268" i="171" s="1"/>
  <c r="AG274" i="171"/>
  <c r="ET275" i="171"/>
  <c r="BI276" i="171"/>
  <c r="BI277" i="171"/>
  <c r="FC279" i="171"/>
  <c r="EP280" i="171"/>
  <c r="ET281" i="171"/>
  <c r="BI282" i="171"/>
  <c r="ET282" i="171"/>
  <c r="BI283" i="171"/>
  <c r="BI284" i="171"/>
  <c r="FC284" i="171"/>
  <c r="EP286" i="171"/>
  <c r="BU287" i="171"/>
  <c r="EG287" i="171"/>
  <c r="BN288" i="171"/>
  <c r="AG292" i="171"/>
  <c r="EK294" i="171"/>
  <c r="FC296" i="171"/>
  <c r="CP302" i="171"/>
  <c r="CS302" i="171" s="1"/>
  <c r="AH306" i="171"/>
  <c r="Z307" i="171"/>
  <c r="CE307" i="171" s="1"/>
  <c r="EU307" i="171"/>
  <c r="FC310" i="171"/>
  <c r="DK311" i="171"/>
  <c r="DZ311" i="171" s="1"/>
  <c r="EP315" i="171"/>
  <c r="EU315" i="171" s="1"/>
  <c r="CP316" i="171"/>
  <c r="CS316" i="171" s="1"/>
  <c r="DW316" i="171"/>
  <c r="AG317" i="171"/>
  <c r="BN318" i="171"/>
  <c r="ET318" i="171"/>
  <c r="AB319" i="171"/>
  <c r="FD319" i="171" s="1"/>
  <c r="ET319" i="171"/>
  <c r="EU320" i="171"/>
  <c r="EP328" i="171"/>
  <c r="EP329" i="171"/>
  <c r="EP333" i="171"/>
  <c r="AH334" i="171"/>
  <c r="EP334" i="171"/>
  <c r="CR338" i="171"/>
  <c r="EP338" i="171"/>
  <c r="EU338" i="171" s="1"/>
  <c r="AG342" i="171"/>
  <c r="EU274" i="171"/>
  <c r="CQ306" i="171"/>
  <c r="DU368" i="171"/>
  <c r="DK368" i="171"/>
  <c r="DW368" i="171" s="1"/>
  <c r="BU274" i="171"/>
  <c r="EU290" i="171"/>
  <c r="ET292" i="171"/>
  <c r="EU292" i="171" s="1"/>
  <c r="AG293" i="171"/>
  <c r="BI295" i="171"/>
  <c r="EU297" i="171"/>
  <c r="FH298" i="171"/>
  <c r="FP298" i="171" s="1"/>
  <c r="Z306" i="171"/>
  <c r="ET309" i="171"/>
  <c r="BI311" i="171"/>
  <c r="EP313" i="171"/>
  <c r="EU313" i="171" s="1"/>
  <c r="FI318" i="171"/>
  <c r="FQ318" i="171" s="1"/>
  <c r="EW319" i="171"/>
  <c r="BL321" i="171"/>
  <c r="BL328" i="171"/>
  <c r="FC330" i="171"/>
  <c r="FC332" i="171"/>
  <c r="EW337" i="171"/>
  <c r="CP258" i="171"/>
  <c r="BK263" i="171"/>
  <c r="DK263" i="171"/>
  <c r="Z265" i="171"/>
  <c r="FH268" i="171"/>
  <c r="FP268" i="171" s="1"/>
  <c r="EU272" i="171"/>
  <c r="EW275" i="171"/>
  <c r="EU278" i="171"/>
  <c r="EG279" i="171"/>
  <c r="BN282" i="171"/>
  <c r="FH283" i="171"/>
  <c r="FP283" i="171" s="1"/>
  <c r="FI291" i="171"/>
  <c r="FJ318" i="171"/>
  <c r="FR318" i="171" s="1"/>
  <c r="AG319" i="171"/>
  <c r="FI319" i="171"/>
  <c r="FQ319" i="171" s="1"/>
  <c r="ET321" i="171"/>
  <c r="CP326" i="171"/>
  <c r="EP331" i="171"/>
  <c r="EU335" i="171"/>
  <c r="BL335" i="171"/>
  <c r="FC336" i="171"/>
  <c r="EU353" i="171"/>
  <c r="FC338" i="171"/>
  <c r="CO339" i="171"/>
  <c r="EP339" i="171"/>
  <c r="AH340" i="171"/>
  <c r="EU341" i="171"/>
  <c r="CO341" i="171"/>
  <c r="ET341" i="171"/>
  <c r="BI343" i="171"/>
  <c r="ET343" i="171"/>
  <c r="AG345" i="171"/>
  <c r="BI346" i="171"/>
  <c r="BN347" i="171"/>
  <c r="EP349" i="171"/>
  <c r="FH349" i="171"/>
  <c r="FP349" i="171" s="1"/>
  <c r="ET354" i="171"/>
  <c r="ET356" i="171"/>
  <c r="BP357" i="171"/>
  <c r="EP358" i="171"/>
  <c r="BI359" i="171"/>
  <c r="BI360" i="171"/>
  <c r="AB363" i="171"/>
  <c r="FD363" i="171" s="1"/>
  <c r="ET363" i="171"/>
  <c r="EP364" i="171"/>
  <c r="EU364" i="171" s="1"/>
  <c r="FC364" i="171"/>
  <c r="BI365" i="171"/>
  <c r="FC367" i="171"/>
  <c r="AB369" i="171"/>
  <c r="FD369" i="171" s="1"/>
  <c r="CM370" i="171"/>
  <c r="FC370" i="171"/>
  <c r="BL371" i="171"/>
  <c r="BI371" i="171"/>
  <c r="CO372" i="171"/>
  <c r="EP380" i="171"/>
  <c r="FC381" i="171"/>
  <c r="DU381" i="171" s="1"/>
  <c r="BI385" i="171"/>
  <c r="EP385" i="171"/>
  <c r="DU393" i="171"/>
  <c r="DW393" i="171" s="1"/>
  <c r="DK393" i="171"/>
  <c r="DU412" i="171"/>
  <c r="DK412" i="171"/>
  <c r="DU418" i="171"/>
  <c r="DZ418" i="171" s="1"/>
  <c r="DK418" i="171"/>
  <c r="EU348" i="171"/>
  <c r="EU354" i="171"/>
  <c r="CN363" i="171"/>
  <c r="BY370" i="171"/>
  <c r="FC380" i="171"/>
  <c r="DU400" i="171"/>
  <c r="DK400" i="171"/>
  <c r="DZ400" i="171" s="1"/>
  <c r="DU406" i="171"/>
  <c r="EA406" i="171" s="1"/>
  <c r="DK406" i="171"/>
  <c r="BI341" i="171"/>
  <c r="CR344" i="171"/>
  <c r="ET345" i="171"/>
  <c r="CP350" i="171"/>
  <c r="CN352" i="171"/>
  <c r="BI353" i="171"/>
  <c r="EG353" i="171"/>
  <c r="CO354" i="171"/>
  <c r="FI356" i="171"/>
  <c r="FQ356" i="171" s="1"/>
  <c r="AG358" i="171"/>
  <c r="ET360" i="171"/>
  <c r="BI363" i="171"/>
  <c r="CO366" i="171"/>
  <c r="BK366" i="171"/>
  <c r="BU366" i="171"/>
  <c r="AH367" i="171"/>
  <c r="EP368" i="171"/>
  <c r="FI368" i="171"/>
  <c r="FQ368" i="171" s="1"/>
  <c r="BL369" i="171"/>
  <c r="ET369" i="171"/>
  <c r="BI370" i="171"/>
  <c r="CN370" i="171"/>
  <c r="EP375" i="171"/>
  <c r="ET377" i="171"/>
  <c r="ET378" i="171"/>
  <c r="DU394" i="171"/>
  <c r="CG394" i="171" s="1"/>
  <c r="DK394" i="171"/>
  <c r="FC343" i="171"/>
  <c r="EP345" i="171"/>
  <c r="BY346" i="171"/>
  <c r="FC348" i="171"/>
  <c r="Z349" i="171"/>
  <c r="BI352" i="171"/>
  <c r="ET355" i="171"/>
  <c r="BI356" i="171"/>
  <c r="EP356" i="171"/>
  <c r="EP359" i="171"/>
  <c r="EP360" i="171"/>
  <c r="CM361" i="171"/>
  <c r="EP361" i="171"/>
  <c r="BI362" i="171"/>
  <c r="EP362" i="171"/>
  <c r="FC365" i="171"/>
  <c r="FC366" i="171"/>
  <c r="DK366" i="171" s="1"/>
  <c r="BI367" i="171"/>
  <c r="ET367" i="171"/>
  <c r="FJ368" i="171"/>
  <c r="AH369" i="171"/>
  <c r="BI369" i="171"/>
  <c r="CO369" i="171"/>
  <c r="AH370" i="171"/>
  <c r="ET374" i="171"/>
  <c r="EW375" i="171"/>
  <c r="BI383" i="171"/>
  <c r="FC345" i="171"/>
  <c r="Z346" i="171"/>
  <c r="CE346" i="171" s="1"/>
  <c r="BO346" i="171"/>
  <c r="EP347" i="171"/>
  <c r="EP351" i="171"/>
  <c r="AG352" i="171"/>
  <c r="BI354" i="171"/>
  <c r="FC356" i="171"/>
  <c r="FC361" i="171"/>
  <c r="DU361" i="171" s="1"/>
  <c r="AG363" i="171"/>
  <c r="BI366" i="171"/>
  <c r="FH369" i="171"/>
  <c r="FO369" i="171" s="1"/>
  <c r="FJ369" i="171"/>
  <c r="FR369" i="171" s="1"/>
  <c r="FC372" i="171"/>
  <c r="DK372" i="171" s="1"/>
  <c r="EP373" i="171"/>
  <c r="AG374" i="171"/>
  <c r="ET379" i="171"/>
  <c r="FJ381" i="171"/>
  <c r="FR381" i="171" s="1"/>
  <c r="EK350" i="171"/>
  <c r="ET350" i="171"/>
  <c r="CO351" i="171"/>
  <c r="CM353" i="171"/>
  <c r="EP355" i="171"/>
  <c r="AG356" i="171"/>
  <c r="EW356" i="171"/>
  <c r="ET359" i="171"/>
  <c r="EU377" i="171"/>
  <c r="EP367" i="171"/>
  <c r="AG369" i="171"/>
  <c r="CT369" i="171" s="1"/>
  <c r="AG371" i="171"/>
  <c r="BI372" i="171"/>
  <c r="AH373" i="171"/>
  <c r="EG375" i="171"/>
  <c r="CM376" i="171"/>
  <c r="EK377" i="171"/>
  <c r="FC377" i="171"/>
  <c r="FC378" i="171"/>
  <c r="ET381" i="171"/>
  <c r="Z382" i="171"/>
  <c r="CB382" i="171" s="1"/>
  <c r="BI384" i="171"/>
  <c r="AH387" i="171"/>
  <c r="BI387" i="171"/>
  <c r="AH388" i="171"/>
  <c r="EP390" i="171"/>
  <c r="EU390" i="171" s="1"/>
  <c r="FC391" i="171"/>
  <c r="EP392" i="171"/>
  <c r="BY395" i="171"/>
  <c r="Z397" i="171"/>
  <c r="CA397" i="171" s="1"/>
  <c r="EG402" i="171"/>
  <c r="EP403" i="171"/>
  <c r="EU403" i="171" s="1"/>
  <c r="CR404" i="171"/>
  <c r="EP406" i="171"/>
  <c r="EP410" i="171"/>
  <c r="EU410" i="171" s="1"/>
  <c r="BU411" i="171"/>
  <c r="FC411" i="171"/>
  <c r="ET412" i="171"/>
  <c r="AG419" i="171"/>
  <c r="ET424" i="171"/>
  <c r="DK443" i="171"/>
  <c r="DU443" i="171"/>
  <c r="DX443" i="171" s="1"/>
  <c r="ET373" i="171"/>
  <c r="EP374" i="171"/>
  <c r="EU374" i="171" s="1"/>
  <c r="ET375" i="171"/>
  <c r="BI376" i="171"/>
  <c r="CO377" i="171"/>
  <c r="BI378" i="171"/>
  <c r="BN381" i="171"/>
  <c r="CN381" i="171"/>
  <c r="BI382" i="171"/>
  <c r="CO383" i="171"/>
  <c r="ET385" i="171"/>
  <c r="EP386" i="171"/>
  <c r="CO389" i="171"/>
  <c r="EP389" i="171"/>
  <c r="EU389" i="171" s="1"/>
  <c r="AH391" i="171"/>
  <c r="BI392" i="171"/>
  <c r="FC392" i="171"/>
  <c r="DU392" i="171" s="1"/>
  <c r="ET393" i="171"/>
  <c r="CN395" i="171"/>
  <c r="ET395" i="171"/>
  <c r="CR396" i="171"/>
  <c r="EP396" i="171"/>
  <c r="EU396" i="171" s="1"/>
  <c r="FC396" i="171"/>
  <c r="DU397" i="171"/>
  <c r="EX397" i="171" s="1"/>
  <c r="CM398" i="171"/>
  <c r="ET402" i="171"/>
  <c r="EU402" i="171" s="1"/>
  <c r="FC403" i="171"/>
  <c r="DK403" i="171" s="1"/>
  <c r="ET405" i="171"/>
  <c r="AG407" i="171"/>
  <c r="ET407" i="171"/>
  <c r="CR409" i="171"/>
  <c r="AH411" i="171"/>
  <c r="ET413" i="171"/>
  <c r="AG415" i="171"/>
  <c r="EP416" i="171"/>
  <c r="EU416" i="171" s="1"/>
  <c r="AH417" i="171"/>
  <c r="CU417" i="171" s="1"/>
  <c r="ET425" i="171"/>
  <c r="BU429" i="171"/>
  <c r="DU450" i="171"/>
  <c r="DK450" i="171"/>
  <c r="CG450" i="171" s="1"/>
  <c r="EP384" i="171"/>
  <c r="EU384" i="171" s="1"/>
  <c r="BU385" i="171"/>
  <c r="FC389" i="171"/>
  <c r="AB390" i="171"/>
  <c r="FD390" i="171" s="1"/>
  <c r="FC390" i="171"/>
  <c r="BU406" i="171"/>
  <c r="DU456" i="171"/>
  <c r="DK456" i="171"/>
  <c r="DZ456" i="171" s="1"/>
  <c r="BI389" i="171"/>
  <c r="BI390" i="171"/>
  <c r="BI395" i="171"/>
  <c r="ET398" i="171"/>
  <c r="EP399" i="171"/>
  <c r="AG400" i="171"/>
  <c r="AG401" i="171"/>
  <c r="BI402" i="171"/>
  <c r="ET404" i="171"/>
  <c r="BO405" i="171"/>
  <c r="EP405" i="171"/>
  <c r="FC408" i="171"/>
  <c r="BI409" i="171"/>
  <c r="EP412" i="171"/>
  <c r="FC414" i="171"/>
  <c r="BI415" i="171"/>
  <c r="ET417" i="171"/>
  <c r="BI419" i="171"/>
  <c r="EP423" i="171"/>
  <c r="DU430" i="171"/>
  <c r="DK430" i="171"/>
  <c r="ET376" i="171"/>
  <c r="EU376" i="171" s="1"/>
  <c r="EP378" i="171"/>
  <c r="EP379" i="171"/>
  <c r="AG380" i="171"/>
  <c r="ET382" i="171"/>
  <c r="EU382" i="171" s="1"/>
  <c r="EP383" i="171"/>
  <c r="EU383" i="171" s="1"/>
  <c r="FC384" i="171"/>
  <c r="FC385" i="171"/>
  <c r="EW386" i="171"/>
  <c r="ET386" i="171"/>
  <c r="ET387" i="171"/>
  <c r="ET388" i="171"/>
  <c r="CR390" i="171"/>
  <c r="ET391" i="171"/>
  <c r="BJ392" i="171"/>
  <c r="ET392" i="171"/>
  <c r="FC399" i="171"/>
  <c r="AB401" i="171"/>
  <c r="FD401" i="171" s="1"/>
  <c r="ET401" i="171"/>
  <c r="FC401" i="171"/>
  <c r="EP404" i="171"/>
  <c r="AH405" i="171"/>
  <c r="FC405" i="171"/>
  <c r="ET408" i="171"/>
  <c r="EU408" i="171" s="1"/>
  <c r="EP409" i="171"/>
  <c r="EU409" i="171" s="1"/>
  <c r="CM410" i="171"/>
  <c r="ET414" i="171"/>
  <c r="CM416" i="171"/>
  <c r="ET416" i="171"/>
  <c r="FJ417" i="171"/>
  <c r="FR417" i="171" s="1"/>
  <c r="DU424" i="171"/>
  <c r="DX424" i="171" s="1"/>
  <c r="DK424" i="171"/>
  <c r="AB425" i="171"/>
  <c r="FD425" i="171" s="1"/>
  <c r="CO425" i="171"/>
  <c r="EP425" i="171"/>
  <c r="BI430" i="171"/>
  <c r="CO420" i="171"/>
  <c r="ET420" i="171"/>
  <c r="FC423" i="171"/>
  <c r="EW425" i="171"/>
  <c r="BI426" i="171"/>
  <c r="EG427" i="171"/>
  <c r="FC427" i="171"/>
  <c r="BI428" i="171"/>
  <c r="FC429" i="171"/>
  <c r="BI431" i="171"/>
  <c r="CO432" i="171"/>
  <c r="FC432" i="171"/>
  <c r="BI433" i="171"/>
  <c r="BU434" i="171"/>
  <c r="FC434" i="171"/>
  <c r="AH438" i="171"/>
  <c r="BI438" i="171"/>
  <c r="BI441" i="171"/>
  <c r="ET442" i="171"/>
  <c r="EP444" i="171"/>
  <c r="BI446" i="171"/>
  <c r="BU448" i="171"/>
  <c r="AG449" i="171"/>
  <c r="CT449" i="171" s="1"/>
  <c r="AG453" i="171"/>
  <c r="ET455" i="171"/>
  <c r="FJ455" i="171"/>
  <c r="FR455" i="171" s="1"/>
  <c r="BI457" i="171"/>
  <c r="BL459" i="171"/>
  <c r="DK462" i="171"/>
  <c r="ET462" i="171"/>
  <c r="CQ463" i="171"/>
  <c r="CO463" i="171"/>
  <c r="BI474" i="171"/>
  <c r="EP474" i="171"/>
  <c r="ET477" i="171"/>
  <c r="FC482" i="171"/>
  <c r="CP488" i="171"/>
  <c r="CO488" i="171"/>
  <c r="AB488" i="171"/>
  <c r="FD488" i="171" s="1"/>
  <c r="BY488" i="171"/>
  <c r="CR496" i="171"/>
  <c r="DU468" i="171"/>
  <c r="DK468" i="171"/>
  <c r="FE468" i="171" s="1"/>
  <c r="FH500" i="171"/>
  <c r="FP500" i="171" s="1"/>
  <c r="FI500" i="171"/>
  <c r="FQ500" i="171" s="1"/>
  <c r="EW432" i="171"/>
  <c r="EP433" i="171"/>
  <c r="EU433" i="171" s="1"/>
  <c r="ET441" i="171"/>
  <c r="BO445" i="171"/>
  <c r="BO450" i="171"/>
  <c r="EP453" i="171"/>
  <c r="EU453" i="171" s="1"/>
  <c r="CN454" i="171"/>
  <c r="BK454" i="171"/>
  <c r="FC458" i="171"/>
  <c r="ET461" i="171"/>
  <c r="BO469" i="171"/>
  <c r="CN476" i="171"/>
  <c r="AB476" i="171"/>
  <c r="FD476" i="171" s="1"/>
  <c r="FH515" i="171"/>
  <c r="FP515" i="171" s="1"/>
  <c r="FJ515" i="171"/>
  <c r="FR515" i="171" s="1"/>
  <c r="CN421" i="171"/>
  <c r="EP421" i="171"/>
  <c r="EU421" i="171" s="1"/>
  <c r="FC422" i="171"/>
  <c r="CR423" i="171"/>
  <c r="CU423" i="171" s="1"/>
  <c r="ET423" i="171"/>
  <c r="AG425" i="171"/>
  <c r="CO426" i="171"/>
  <c r="FC426" i="171"/>
  <c r="BI427" i="171"/>
  <c r="BU428" i="171"/>
  <c r="FC428" i="171"/>
  <c r="ET429" i="171"/>
  <c r="AG431" i="171"/>
  <c r="BO431" i="171"/>
  <c r="FC433" i="171"/>
  <c r="BI434" i="171"/>
  <c r="EP436" i="171"/>
  <c r="EU436" i="171" s="1"/>
  <c r="FC437" i="171"/>
  <c r="FC438" i="171"/>
  <c r="FC439" i="171"/>
  <c r="BI440" i="171"/>
  <c r="EP440" i="171"/>
  <c r="EP441" i="171"/>
  <c r="FC442" i="171"/>
  <c r="EP446" i="171"/>
  <c r="FC446" i="171"/>
  <c r="FC447" i="171"/>
  <c r="DK447" i="171" s="1"/>
  <c r="EX447" i="171" s="1"/>
  <c r="BI448" i="171"/>
  <c r="DU449" i="171"/>
  <c r="BO451" i="171"/>
  <c r="ET452" i="171"/>
  <c r="EU452" i="171" s="1"/>
  <c r="FC452" i="171"/>
  <c r="BI453" i="171"/>
  <c r="EG454" i="171"/>
  <c r="ET457" i="171"/>
  <c r="EP460" i="171"/>
  <c r="EU460" i="171" s="1"/>
  <c r="EP461" i="171"/>
  <c r="EP462" i="171"/>
  <c r="CR467" i="171"/>
  <c r="FC470" i="171"/>
  <c r="FH473" i="171"/>
  <c r="FI473" i="171"/>
  <c r="FQ473" i="171" s="1"/>
  <c r="FJ503" i="171"/>
  <c r="FR503" i="171" s="1"/>
  <c r="FI503" i="171"/>
  <c r="FQ503" i="171" s="1"/>
  <c r="FH503" i="171"/>
  <c r="FP503" i="171" s="1"/>
  <c r="BU417" i="171"/>
  <c r="FC417" i="171"/>
  <c r="AG418" i="171"/>
  <c r="ET418" i="171"/>
  <c r="FC421" i="171"/>
  <c r="CP422" i="171"/>
  <c r="CS422" i="171" s="1"/>
  <c r="BI422" i="171"/>
  <c r="BO425" i="171"/>
  <c r="ET426" i="171"/>
  <c r="EU426" i="171" s="1"/>
  <c r="EG428" i="171"/>
  <c r="CN433" i="171"/>
  <c r="EP434" i="171"/>
  <c r="EU434" i="171" s="1"/>
  <c r="BP435" i="171"/>
  <c r="BU435" i="171"/>
  <c r="EU437" i="171"/>
  <c r="BI437" i="171"/>
  <c r="Z439" i="171"/>
  <c r="BK441" i="171"/>
  <c r="EK442" i="171"/>
  <c r="BI445" i="171"/>
  <c r="ET446" i="171"/>
  <c r="ET456" i="171"/>
  <c r="AH460" i="171"/>
  <c r="AG461" i="171"/>
  <c r="FC461" i="171"/>
  <c r="FC464" i="171"/>
  <c r="EG466" i="171"/>
  <c r="EH466" i="171"/>
  <c r="FC472" i="171"/>
  <c r="BI473" i="171"/>
  <c r="DU474" i="171"/>
  <c r="DW474" i="171" s="1"/>
  <c r="DK474" i="171"/>
  <c r="EK490" i="171"/>
  <c r="BI495" i="171"/>
  <c r="CP510" i="171"/>
  <c r="CS510" i="171" s="1"/>
  <c r="AB510" i="171"/>
  <c r="FD510" i="171" s="1"/>
  <c r="EU427" i="171"/>
  <c r="EP429" i="171"/>
  <c r="ET430" i="171"/>
  <c r="EU435" i="171"/>
  <c r="ET437" i="171"/>
  <c r="ET438" i="171"/>
  <c r="BI439" i="171"/>
  <c r="ET440" i="171"/>
  <c r="EP448" i="171"/>
  <c r="EU448" i="171" s="1"/>
  <c r="AG459" i="171"/>
  <c r="EU459" i="171"/>
  <c r="FC459" i="171"/>
  <c r="BI460" i="171"/>
  <c r="FC460" i="171"/>
  <c r="EU471" i="171"/>
  <c r="BY476" i="171"/>
  <c r="EP482" i="171"/>
  <c r="DU489" i="171"/>
  <c r="CG489" i="171" s="1"/>
  <c r="DK489" i="171"/>
  <c r="BI463" i="171"/>
  <c r="CO465" i="171"/>
  <c r="EP465" i="171"/>
  <c r="EU465" i="171" s="1"/>
  <c r="FC465" i="171"/>
  <c r="BI466" i="171"/>
  <c r="EP467" i="171"/>
  <c r="EU467" i="171" s="1"/>
  <c r="AG468" i="171"/>
  <c r="BK468" i="171"/>
  <c r="EP468" i="171"/>
  <c r="CO471" i="171"/>
  <c r="BK473" i="171"/>
  <c r="ET473" i="171"/>
  <c r="ET475" i="171"/>
  <c r="FC476" i="171"/>
  <c r="AH479" i="171"/>
  <c r="AH483" i="171"/>
  <c r="BU486" i="171"/>
  <c r="AG487" i="171"/>
  <c r="EP487" i="171"/>
  <c r="FC487" i="171"/>
  <c r="AH489" i="171"/>
  <c r="CO490" i="171"/>
  <c r="AG491" i="171"/>
  <c r="FC491" i="171"/>
  <c r="FC492" i="171"/>
  <c r="FC495" i="171"/>
  <c r="ET496" i="171"/>
  <c r="BI497" i="171"/>
  <c r="EP499" i="171"/>
  <c r="EP500" i="171"/>
  <c r="ET501" i="171"/>
  <c r="BI504" i="171"/>
  <c r="EP506" i="171"/>
  <c r="EU506" i="171" s="1"/>
  <c r="EW508" i="171"/>
  <c r="FC517" i="171"/>
  <c r="CQ509" i="171"/>
  <c r="CR509" i="171"/>
  <c r="EP514" i="171"/>
  <c r="EP477" i="171"/>
  <c r="BI479" i="171"/>
  <c r="EP481" i="171"/>
  <c r="BI483" i="171"/>
  <c r="ET483" i="171"/>
  <c r="FC486" i="171"/>
  <c r="BI489" i="171"/>
  <c r="EG489" i="171"/>
  <c r="FC490" i="171"/>
  <c r="BI491" i="171"/>
  <c r="BI494" i="171"/>
  <c r="CP500" i="171"/>
  <c r="BI500" i="171"/>
  <c r="AG501" i="171"/>
  <c r="FC503" i="171"/>
  <c r="EP504" i="171"/>
  <c r="EU504" i="171" s="1"/>
  <c r="AG505" i="171"/>
  <c r="FC505" i="171"/>
  <c r="AB506" i="171"/>
  <c r="FD506" i="171" s="1"/>
  <c r="BI508" i="171"/>
  <c r="BI509" i="171"/>
  <c r="EP510" i="171"/>
  <c r="EU510" i="171" s="1"/>
  <c r="AG511" i="171"/>
  <c r="EP511" i="171"/>
  <c r="CN512" i="171"/>
  <c r="EP512" i="171"/>
  <c r="EU512" i="171" s="1"/>
  <c r="FI512" i="171"/>
  <c r="FQ512" i="171" s="1"/>
  <c r="FC515" i="171"/>
  <c r="CO516" i="171"/>
  <c r="ET468" i="171"/>
  <c r="ET469" i="171"/>
  <c r="BI470" i="171"/>
  <c r="BI471" i="171"/>
  <c r="BU484" i="171"/>
  <c r="CQ485" i="171"/>
  <c r="BI486" i="171"/>
  <c r="ET486" i="171"/>
  <c r="ET487" i="171"/>
  <c r="ET490" i="171"/>
  <c r="ET495" i="171"/>
  <c r="EP496" i="171"/>
  <c r="EU496" i="171" s="1"/>
  <c r="CO498" i="171"/>
  <c r="FC498" i="171"/>
  <c r="CO500" i="171"/>
  <c r="ET500" i="171"/>
  <c r="FC501" i="171"/>
  <c r="BI506" i="171"/>
  <c r="ET506" i="171"/>
  <c r="CO510" i="171"/>
  <c r="FC511" i="171"/>
  <c r="AB512" i="171"/>
  <c r="FD512" i="171" s="1"/>
  <c r="BO513" i="171"/>
  <c r="ET516" i="171"/>
  <c r="EU516" i="171" s="1"/>
  <c r="ET463" i="171"/>
  <c r="BI464" i="171"/>
  <c r="FI470" i="171"/>
  <c r="FQ470" i="171" s="1"/>
  <c r="ET474" i="171"/>
  <c r="AG476" i="171"/>
  <c r="EP476" i="171"/>
  <c r="EU476" i="171" s="1"/>
  <c r="FI476" i="171"/>
  <c r="FQ476" i="171" s="1"/>
  <c r="BI481" i="171"/>
  <c r="CM484" i="171"/>
  <c r="FC484" i="171"/>
  <c r="BI485" i="171"/>
  <c r="EP488" i="171"/>
  <c r="FI488" i="171"/>
  <c r="FQ488" i="171" s="1"/>
  <c r="EI489" i="171"/>
  <c r="EK489" i="171" s="1"/>
  <c r="ET489" i="171"/>
  <c r="BY491" i="171"/>
  <c r="AG493" i="171"/>
  <c r="EP493" i="171"/>
  <c r="FJ493" i="171"/>
  <c r="EP494" i="171"/>
  <c r="AG497" i="171"/>
  <c r="ET498" i="171"/>
  <c r="EU498" i="171" s="1"/>
  <c r="BI502" i="171"/>
  <c r="ET502" i="171"/>
  <c r="BI503" i="171"/>
  <c r="CO504" i="171"/>
  <c r="FC504" i="171"/>
  <c r="ET507" i="171"/>
  <c r="EP508" i="171"/>
  <c r="FC510" i="171"/>
  <c r="BI512" i="171"/>
  <c r="AG513" i="171"/>
  <c r="FC513" i="171"/>
  <c r="ET514" i="171"/>
  <c r="BI515" i="171"/>
  <c r="BI516" i="171"/>
  <c r="AH24" i="171"/>
  <c r="CN24" i="171"/>
  <c r="EG26" i="171"/>
  <c r="CP27" i="171"/>
  <c r="CS27" i="171" s="1"/>
  <c r="BK27" i="171"/>
  <c r="BK28" i="171"/>
  <c r="CQ29" i="171"/>
  <c r="CT29" i="171" s="1"/>
  <c r="BL29" i="171"/>
  <c r="CS32" i="171"/>
  <c r="CO32" i="171"/>
  <c r="Z33" i="171"/>
  <c r="CR35" i="171"/>
  <c r="CO38" i="171"/>
  <c r="Z39" i="171"/>
  <c r="CE39" i="171" s="1"/>
  <c r="EG39" i="171"/>
  <c r="FJ40" i="171"/>
  <c r="FR40" i="171" s="1"/>
  <c r="FH42" i="171"/>
  <c r="BO43" i="171"/>
  <c r="CO44" i="171"/>
  <c r="CR45" i="171"/>
  <c r="CQ47" i="171"/>
  <c r="CT47" i="171" s="1"/>
  <c r="BU47" i="171"/>
  <c r="BL48" i="171"/>
  <c r="CQ48" i="171"/>
  <c r="CP50" i="171"/>
  <c r="CS50" i="171" s="1"/>
  <c r="FI50" i="171"/>
  <c r="FQ50" i="171" s="1"/>
  <c r="AH51" i="171"/>
  <c r="BL52" i="171"/>
  <c r="BL57" i="171"/>
  <c r="Z60" i="171"/>
  <c r="CQ64" i="171"/>
  <c r="EB64" i="171"/>
  <c r="AH66" i="171"/>
  <c r="BY66" i="171"/>
  <c r="FH67" i="171"/>
  <c r="FP67" i="171" s="1"/>
  <c r="BY70" i="171"/>
  <c r="FJ71" i="171"/>
  <c r="FR71" i="171" s="1"/>
  <c r="AH72" i="171"/>
  <c r="CO72" i="171"/>
  <c r="CN73" i="171"/>
  <c r="CP74" i="171"/>
  <c r="CS74" i="171" s="1"/>
  <c r="BU76" i="171"/>
  <c r="BP77" i="171"/>
  <c r="BU78" i="171"/>
  <c r="FH79" i="171"/>
  <c r="FP79" i="171" s="1"/>
  <c r="BO89" i="171"/>
  <c r="EG91" i="171"/>
  <c r="EW95" i="171"/>
  <c r="FJ110" i="171"/>
  <c r="FR110" i="171" s="1"/>
  <c r="FH110" i="171"/>
  <c r="FP110" i="171" s="1"/>
  <c r="CO18" i="171"/>
  <c r="CQ21" i="171"/>
  <c r="CR29" i="171"/>
  <c r="BL30" i="171"/>
  <c r="BO31" i="171"/>
  <c r="CP33" i="171"/>
  <c r="CS33" i="171" s="1"/>
  <c r="BL36" i="171"/>
  <c r="BO37" i="171"/>
  <c r="CP39" i="171"/>
  <c r="CR41" i="171"/>
  <c r="EG45" i="171"/>
  <c r="BL47" i="171"/>
  <c r="BL50" i="171"/>
  <c r="EK50" i="171"/>
  <c r="CQ51" i="171"/>
  <c r="BU52" i="171"/>
  <c r="BL54" i="171"/>
  <c r="CQ54" i="171"/>
  <c r="CP56" i="171"/>
  <c r="CS56" i="171" s="1"/>
  <c r="FI56" i="171"/>
  <c r="FQ56" i="171" s="1"/>
  <c r="AH57" i="171"/>
  <c r="BL58" i="171"/>
  <c r="EK64" i="171"/>
  <c r="FI67" i="171"/>
  <c r="BU68" i="171"/>
  <c r="EG68" i="171"/>
  <c r="CO73" i="171"/>
  <c r="EG74" i="171"/>
  <c r="CO77" i="171"/>
  <c r="BL80" i="171"/>
  <c r="FJ98" i="171"/>
  <c r="FR98" i="171" s="1"/>
  <c r="FH98" i="171"/>
  <c r="FP98" i="171" s="1"/>
  <c r="AH27" i="171"/>
  <c r="CQ27" i="171"/>
  <c r="CO50" i="171"/>
  <c r="CR51" i="171"/>
  <c r="EK56" i="171"/>
  <c r="BU58" i="171"/>
  <c r="EW59" i="171"/>
  <c r="CQ60" i="171"/>
  <c r="FI94" i="171"/>
  <c r="FH94" i="171"/>
  <c r="FP94" i="171" s="1"/>
  <c r="FJ94" i="171"/>
  <c r="FH101" i="171"/>
  <c r="FJ101" i="171"/>
  <c r="FR101" i="171" s="1"/>
  <c r="CP20" i="171"/>
  <c r="CP21" i="171"/>
  <c r="FH21" i="171"/>
  <c r="FP21" i="171" s="1"/>
  <c r="CP26" i="171"/>
  <c r="CR27" i="171"/>
  <c r="AH33" i="171"/>
  <c r="CQ33" i="171"/>
  <c r="CQ35" i="171"/>
  <c r="BU35" i="171"/>
  <c r="EW35" i="171"/>
  <c r="AH39" i="171"/>
  <c r="BL40" i="171"/>
  <c r="BU40" i="171"/>
  <c r="BL45" i="171"/>
  <c r="CR47" i="171"/>
  <c r="Z51" i="171"/>
  <c r="CE51" i="171" s="1"/>
  <c r="EG51" i="171"/>
  <c r="BL53" i="171"/>
  <c r="BO55" i="171"/>
  <c r="CO56" i="171"/>
  <c r="CR57" i="171"/>
  <c r="BU59" i="171"/>
  <c r="FH59" i="171"/>
  <c r="FP59" i="171" s="1"/>
  <c r="CP61" i="171"/>
  <c r="CS61" i="171" s="1"/>
  <c r="BK62" i="171"/>
  <c r="CS63" i="171"/>
  <c r="BJ67" i="171"/>
  <c r="BU70" i="171"/>
  <c r="BO71" i="171"/>
  <c r="Z73" i="171"/>
  <c r="FI73" i="171"/>
  <c r="FQ73" i="171" s="1"/>
  <c r="AG74" i="171"/>
  <c r="CN74" i="171"/>
  <c r="CP76" i="171"/>
  <c r="CS76" i="171" s="1"/>
  <c r="FJ76" i="171"/>
  <c r="BN78" i="171"/>
  <c r="Z79" i="171"/>
  <c r="EG85" i="171"/>
  <c r="FI100" i="171"/>
  <c r="FJ100" i="171"/>
  <c r="FR100" i="171" s="1"/>
  <c r="CM110" i="171"/>
  <c r="Z110" i="171"/>
  <c r="CR110" i="171"/>
  <c r="CN110" i="171"/>
  <c r="EK192" i="171"/>
  <c r="CR86" i="171"/>
  <c r="CU86" i="171" s="1"/>
  <c r="EG86" i="171"/>
  <c r="EK88" i="171"/>
  <c r="AG90" i="171"/>
  <c r="AH90" i="171"/>
  <c r="BL24" i="171"/>
  <c r="Z27" i="171"/>
  <c r="CE27" i="171" s="1"/>
  <c r="BU29" i="171"/>
  <c r="BL32" i="171"/>
  <c r="EG33" i="171"/>
  <c r="FJ34" i="171"/>
  <c r="FR34" i="171" s="1"/>
  <c r="BL38" i="171"/>
  <c r="CR39" i="171"/>
  <c r="BL41" i="171"/>
  <c r="FH41" i="171"/>
  <c r="FP41" i="171" s="1"/>
  <c r="CP43" i="171"/>
  <c r="BL44" i="171"/>
  <c r="EK44" i="171"/>
  <c r="BU46" i="171"/>
  <c r="BL51" i="171"/>
  <c r="Z54" i="171"/>
  <c r="FH68" i="171"/>
  <c r="FP68" i="171" s="1"/>
  <c r="BU72" i="171"/>
  <c r="CP73" i="171"/>
  <c r="CS73" i="171" s="1"/>
  <c r="CM73" i="171"/>
  <c r="FH77" i="171"/>
  <c r="FP77" i="171" s="1"/>
  <c r="FI77" i="171"/>
  <c r="BK82" i="171"/>
  <c r="BJ83" i="171"/>
  <c r="BK86" i="171"/>
  <c r="BP87" i="171"/>
  <c r="FJ88" i="171"/>
  <c r="EW90" i="171"/>
  <c r="Z96" i="171"/>
  <c r="CE96" i="171" s="1"/>
  <c r="EW96" i="171"/>
  <c r="AH104" i="171"/>
  <c r="FH106" i="171"/>
  <c r="CO107" i="171"/>
  <c r="BO108" i="171"/>
  <c r="FJ108" i="171"/>
  <c r="FR108" i="171" s="1"/>
  <c r="CP110" i="171"/>
  <c r="CS110" i="171" s="1"/>
  <c r="AH116" i="171"/>
  <c r="BY118" i="171"/>
  <c r="FH118" i="171"/>
  <c r="FP118" i="171" s="1"/>
  <c r="CO119" i="171"/>
  <c r="BO120" i="171"/>
  <c r="FJ120" i="171"/>
  <c r="FR120" i="171" s="1"/>
  <c r="CP122" i="171"/>
  <c r="CS122" i="171" s="1"/>
  <c r="BY125" i="171"/>
  <c r="AH128" i="171"/>
  <c r="BY130" i="171"/>
  <c r="FH130" i="171"/>
  <c r="FP130" i="171" s="1"/>
  <c r="CO131" i="171"/>
  <c r="BO132" i="171"/>
  <c r="CP134" i="171"/>
  <c r="CS134" i="171" s="1"/>
  <c r="BY136" i="171"/>
  <c r="BY137" i="171"/>
  <c r="FJ144" i="171"/>
  <c r="FR144" i="171" s="1"/>
  <c r="EG145" i="171"/>
  <c r="AG146" i="171"/>
  <c r="CP146" i="171"/>
  <c r="EK151" i="171"/>
  <c r="CQ154" i="171"/>
  <c r="BL154" i="171"/>
  <c r="BY155" i="171"/>
  <c r="BK161" i="171"/>
  <c r="BN162" i="171"/>
  <c r="EG163" i="171"/>
  <c r="FI166" i="171"/>
  <c r="CR167" i="171"/>
  <c r="EW167" i="171"/>
  <c r="BK169" i="171"/>
  <c r="CR173" i="171"/>
  <c r="BO173" i="171"/>
  <c r="EK175" i="171"/>
  <c r="BK177" i="171"/>
  <c r="BK179" i="171"/>
  <c r="BL184" i="171"/>
  <c r="FI184" i="171"/>
  <c r="FQ184" i="171" s="1"/>
  <c r="BN190" i="171"/>
  <c r="AH191" i="171"/>
  <c r="CQ192" i="171"/>
  <c r="CR193" i="171"/>
  <c r="CO196" i="171"/>
  <c r="EW200" i="171"/>
  <c r="BY202" i="171"/>
  <c r="BL211" i="171"/>
  <c r="BU211" i="171"/>
  <c r="BK212" i="171"/>
  <c r="BY213" i="171"/>
  <c r="BY215" i="171"/>
  <c r="CN217" i="171"/>
  <c r="EG217" i="171"/>
  <c r="CO220" i="171"/>
  <c r="BN221" i="171"/>
  <c r="EW222" i="171"/>
  <c r="AG224" i="171"/>
  <c r="BN228" i="171"/>
  <c r="CN228" i="171"/>
  <c r="EG229" i="171"/>
  <c r="BU231" i="171"/>
  <c r="BP238" i="171"/>
  <c r="EW239" i="171"/>
  <c r="BO241" i="171"/>
  <c r="EG241" i="171"/>
  <c r="FJ244" i="171"/>
  <c r="FR244" i="171" s="1"/>
  <c r="FI249" i="171"/>
  <c r="FQ249" i="171" s="1"/>
  <c r="BV250" i="171"/>
  <c r="BY250" i="171" s="1"/>
  <c r="FI250" i="171"/>
  <c r="FQ250" i="171" s="1"/>
  <c r="BU253" i="171"/>
  <c r="BU259" i="171"/>
  <c r="BK100" i="171"/>
  <c r="CN104" i="171"/>
  <c r="EG110" i="171"/>
  <c r="BK112" i="171"/>
  <c r="EK113" i="171"/>
  <c r="BK114" i="171"/>
  <c r="CN116" i="171"/>
  <c r="BK118" i="171"/>
  <c r="EG122" i="171"/>
  <c r="BK124" i="171"/>
  <c r="EK125" i="171"/>
  <c r="BK126" i="171"/>
  <c r="CN128" i="171"/>
  <c r="BK130" i="171"/>
  <c r="EG134" i="171"/>
  <c r="BK136" i="171"/>
  <c r="BK138" i="171"/>
  <c r="BU140" i="171"/>
  <c r="BN144" i="171"/>
  <c r="EG144" i="171"/>
  <c r="CN145" i="171"/>
  <c r="BY149" i="171"/>
  <c r="BU154" i="171"/>
  <c r="CM162" i="171"/>
  <c r="BJ166" i="171"/>
  <c r="FJ166" i="171"/>
  <c r="EK184" i="171"/>
  <c r="FJ184" i="171"/>
  <c r="FR184" i="171" s="1"/>
  <c r="EG185" i="171"/>
  <c r="BY186" i="171"/>
  <c r="EG187" i="171"/>
  <c r="BO197" i="171"/>
  <c r="EH199" i="171"/>
  <c r="EK199" i="171" s="1"/>
  <c r="CP205" i="171"/>
  <c r="CS205" i="171" s="1"/>
  <c r="CN205" i="171"/>
  <c r="EG205" i="171"/>
  <c r="EK206" i="171"/>
  <c r="AG211" i="171"/>
  <c r="BO213" i="171"/>
  <c r="AH228" i="171"/>
  <c r="EK232" i="171"/>
  <c r="EH235" i="171"/>
  <c r="BJ237" i="171"/>
  <c r="EH247" i="171"/>
  <c r="EK247" i="171" s="1"/>
  <c r="EK248" i="171"/>
  <c r="FJ249" i="171"/>
  <c r="CQ250" i="171"/>
  <c r="FJ250" i="171"/>
  <c r="FR250" i="171" s="1"/>
  <c r="BY257" i="171"/>
  <c r="EI273" i="171"/>
  <c r="EG273" i="171"/>
  <c r="BU104" i="171"/>
  <c r="BU116" i="171"/>
  <c r="CN122" i="171"/>
  <c r="BU128" i="171"/>
  <c r="CN134" i="171"/>
  <c r="BN156" i="171"/>
  <c r="EK157" i="171"/>
  <c r="AG162" i="171"/>
  <c r="AH167" i="171"/>
  <c r="AH173" i="171"/>
  <c r="CU173" i="171" s="1"/>
  <c r="BO189" i="171"/>
  <c r="BU189" i="171"/>
  <c r="BU193" i="171"/>
  <c r="CR205" i="171"/>
  <c r="DZ212" i="171"/>
  <c r="BK215" i="171"/>
  <c r="AG216" i="171"/>
  <c r="BL217" i="171"/>
  <c r="EK219" i="171"/>
  <c r="BU243" i="171"/>
  <c r="BN245" i="171"/>
  <c r="BO257" i="171"/>
  <c r="EH261" i="171"/>
  <c r="EK261" i="171" s="1"/>
  <c r="EG261" i="171"/>
  <c r="EG266" i="171"/>
  <c r="BW268" i="171"/>
  <c r="BY268" i="171" s="1"/>
  <c r="BU268" i="171"/>
  <c r="CR122" i="171"/>
  <c r="CR134" i="171"/>
  <c r="CR145" i="171"/>
  <c r="EK153" i="171"/>
  <c r="BK165" i="171"/>
  <c r="EG169" i="171"/>
  <c r="BY171" i="171"/>
  <c r="EG173" i="171"/>
  <c r="EK177" i="171"/>
  <c r="CO184" i="171"/>
  <c r="CO188" i="171"/>
  <c r="EW188" i="171"/>
  <c r="Z193" i="171"/>
  <c r="CA193" i="171" s="1"/>
  <c r="BL195" i="171"/>
  <c r="BL196" i="171"/>
  <c r="BU207" i="171"/>
  <c r="BN234" i="171"/>
  <c r="EG236" i="171"/>
  <c r="BU241" i="171"/>
  <c r="EW245" i="171"/>
  <c r="EG253" i="171"/>
  <c r="EK118" i="171"/>
  <c r="EK130" i="171"/>
  <c r="EK187" i="171"/>
  <c r="FJ265" i="171"/>
  <c r="FR265" i="171" s="1"/>
  <c r="FH265" i="171"/>
  <c r="FP265" i="171" s="1"/>
  <c r="BN79" i="171"/>
  <c r="CM80" i="171"/>
  <c r="BN84" i="171"/>
  <c r="EG96" i="171"/>
  <c r="FJ96" i="171"/>
  <c r="BO104" i="171"/>
  <c r="BK108" i="171"/>
  <c r="FJ112" i="171"/>
  <c r="FR112" i="171" s="1"/>
  <c r="FJ113" i="171"/>
  <c r="FR113" i="171" s="1"/>
  <c r="BO116" i="171"/>
  <c r="BK120" i="171"/>
  <c r="Z122" i="171"/>
  <c r="CA122" i="171" s="1"/>
  <c r="FH122" i="171"/>
  <c r="FP122" i="171" s="1"/>
  <c r="FJ124" i="171"/>
  <c r="FR124" i="171" s="1"/>
  <c r="FJ125" i="171"/>
  <c r="BO128" i="171"/>
  <c r="BK132" i="171"/>
  <c r="Z134" i="171"/>
  <c r="FH134" i="171"/>
  <c r="FP134" i="171" s="1"/>
  <c r="FJ136" i="171"/>
  <c r="FR136" i="171" s="1"/>
  <c r="FJ137" i="171"/>
  <c r="AH140" i="171"/>
  <c r="CN140" i="171"/>
  <c r="CN142" i="171"/>
  <c r="BK142" i="171"/>
  <c r="FJ142" i="171"/>
  <c r="FR142" i="171" s="1"/>
  <c r="FI144" i="171"/>
  <c r="CP145" i="171"/>
  <c r="CS145" i="171" s="1"/>
  <c r="BN145" i="171"/>
  <c r="CN146" i="171"/>
  <c r="EG146" i="171"/>
  <c r="FJ148" i="171"/>
  <c r="FR148" i="171" s="1"/>
  <c r="CQ149" i="171"/>
  <c r="CT149" i="171" s="1"/>
  <c r="BY150" i="171"/>
  <c r="EW154" i="171"/>
  <c r="CQ158" i="171"/>
  <c r="FH163" i="171"/>
  <c r="FP163" i="171" s="1"/>
  <c r="FJ165" i="171"/>
  <c r="FR165" i="171" s="1"/>
  <c r="Z167" i="171"/>
  <c r="CO172" i="171"/>
  <c r="Z173" i="171"/>
  <c r="BU177" i="171"/>
  <c r="FH181" i="171"/>
  <c r="FP181" i="171" s="1"/>
  <c r="CR185" i="171"/>
  <c r="BN185" i="171"/>
  <c r="BV189" i="171"/>
  <c r="BY189" i="171" s="1"/>
  <c r="BK190" i="171"/>
  <c r="BK191" i="171"/>
  <c r="CP193" i="171"/>
  <c r="CS193" i="171" s="1"/>
  <c r="CN193" i="171"/>
  <c r="FJ195" i="171"/>
  <c r="FR195" i="171" s="1"/>
  <c r="BO199" i="171"/>
  <c r="BO201" i="171"/>
  <c r="BU201" i="171"/>
  <c r="FJ201" i="171"/>
  <c r="FR201" i="171" s="1"/>
  <c r="Z205" i="171"/>
  <c r="CA205" i="171" s="1"/>
  <c r="CN207" i="171"/>
  <c r="BL208" i="171"/>
  <c r="BU212" i="171"/>
  <c r="FJ214" i="171"/>
  <c r="FR214" i="171" s="1"/>
  <c r="CM217" i="171"/>
  <c r="CR218" i="171"/>
  <c r="FJ219" i="171"/>
  <c r="BK221" i="171"/>
  <c r="BN222" i="171"/>
  <c r="BK223" i="171"/>
  <c r="BL224" i="171"/>
  <c r="CQ226" i="171"/>
  <c r="BY228" i="171"/>
  <c r="CQ231" i="171"/>
  <c r="FJ232" i="171"/>
  <c r="FR232" i="171" s="1"/>
  <c r="CQ237" i="171"/>
  <c r="FJ239" i="171"/>
  <c r="FR239" i="171" s="1"/>
  <c r="AH240" i="171"/>
  <c r="AG242" i="171"/>
  <c r="BU244" i="171"/>
  <c r="FI244" i="171"/>
  <c r="BU245" i="171"/>
  <c r="BU249" i="171"/>
  <c r="BK251" i="171"/>
  <c r="EW254" i="171"/>
  <c r="EG255" i="171"/>
  <c r="FI267" i="171"/>
  <c r="FQ267" i="171" s="1"/>
  <c r="FH267" i="171"/>
  <c r="FJ270" i="171"/>
  <c r="FI270" i="171"/>
  <c r="FQ270" i="171" s="1"/>
  <c r="BY278" i="171"/>
  <c r="CQ288" i="171"/>
  <c r="FI288" i="171"/>
  <c r="EW293" i="171"/>
  <c r="FI293" i="171"/>
  <c r="CN294" i="171"/>
  <c r="EK297" i="171"/>
  <c r="BO298" i="171"/>
  <c r="FJ299" i="171"/>
  <c r="FR299" i="171" s="1"/>
  <c r="BW300" i="171"/>
  <c r="BY300" i="171" s="1"/>
  <c r="CM309" i="171"/>
  <c r="BV311" i="171"/>
  <c r="BY311" i="171" s="1"/>
  <c r="BN313" i="171"/>
  <c r="CP314" i="171"/>
  <c r="BU318" i="171"/>
  <c r="EG322" i="171"/>
  <c r="EW324" i="171"/>
  <c r="EG332" i="171"/>
  <c r="CR334" i="171"/>
  <c r="EW336" i="171"/>
  <c r="BL341" i="171"/>
  <c r="FJ341" i="171"/>
  <c r="FR341" i="171" s="1"/>
  <c r="EW342" i="171"/>
  <c r="CQ343" i="171"/>
  <c r="EW343" i="171"/>
  <c r="CO343" i="171"/>
  <c r="BN344" i="171"/>
  <c r="CQ345" i="171"/>
  <c r="BP345" i="171"/>
  <c r="FJ345" i="171"/>
  <c r="FR345" i="171" s="1"/>
  <c r="EG347" i="171"/>
  <c r="BU352" i="171"/>
  <c r="EK356" i="171"/>
  <c r="BU265" i="171"/>
  <c r="EK267" i="171"/>
  <c r="BL274" i="171"/>
  <c r="FH274" i="171"/>
  <c r="FP274" i="171" s="1"/>
  <c r="FS274" i="171" s="1"/>
  <c r="EK276" i="171"/>
  <c r="BO277" i="171"/>
  <c r="EG277" i="171"/>
  <c r="BL280" i="171"/>
  <c r="CR281" i="171"/>
  <c r="BK281" i="171"/>
  <c r="EG281" i="171"/>
  <c r="CN282" i="171"/>
  <c r="EG284" i="171"/>
  <c r="BY286" i="171"/>
  <c r="CN288" i="171"/>
  <c r="BU293" i="171"/>
  <c r="FJ293" i="171"/>
  <c r="FR293" i="171" s="1"/>
  <c r="CO294" i="171"/>
  <c r="EG294" i="171"/>
  <c r="EK295" i="171"/>
  <c r="BP298" i="171"/>
  <c r="FI300" i="171"/>
  <c r="FH302" i="171"/>
  <c r="CP303" i="171"/>
  <c r="CS303" i="171" s="1"/>
  <c r="BK304" i="171"/>
  <c r="BU304" i="171"/>
  <c r="FJ310" i="171"/>
  <c r="FR310" i="171" s="1"/>
  <c r="FI313" i="171"/>
  <c r="FQ313" i="171" s="1"/>
  <c r="BU315" i="171"/>
  <c r="FI317" i="171"/>
  <c r="EK321" i="171"/>
  <c r="CO323" i="171"/>
  <c r="EW325" i="171"/>
  <c r="BY325" i="171"/>
  <c r="CN328" i="171"/>
  <c r="BY331" i="171"/>
  <c r="CN334" i="171"/>
  <c r="BU336" i="171"/>
  <c r="EG336" i="171"/>
  <c r="EG342" i="171"/>
  <c r="AG344" i="171"/>
  <c r="FI344" i="171"/>
  <c r="FQ344" i="171" s="1"/>
  <c r="BK347" i="171"/>
  <c r="BN348" i="171"/>
  <c r="FH348" i="171"/>
  <c r="FP348" i="171" s="1"/>
  <c r="BL352" i="171"/>
  <c r="BX352" i="171"/>
  <c r="BY352" i="171" s="1"/>
  <c r="FJ353" i="171"/>
  <c r="FR353" i="171" s="1"/>
  <c r="FI353" i="171"/>
  <c r="FQ353" i="171" s="1"/>
  <c r="AG359" i="171"/>
  <c r="CR359" i="171"/>
  <c r="CO359" i="171"/>
  <c r="CM364" i="171"/>
  <c r="AH364" i="171"/>
  <c r="CO282" i="171"/>
  <c r="EG338" i="171"/>
  <c r="FJ357" i="171"/>
  <c r="FR357" i="171" s="1"/>
  <c r="FI357" i="171"/>
  <c r="FH357" i="171"/>
  <c r="EW272" i="171"/>
  <c r="BN276" i="171"/>
  <c r="EW278" i="171"/>
  <c r="FI279" i="171"/>
  <c r="FQ279" i="171" s="1"/>
  <c r="Z282" i="171"/>
  <c r="Z283" i="171"/>
  <c r="CA283" i="171" s="1"/>
  <c r="Z289" i="171"/>
  <c r="BN297" i="171"/>
  <c r="BU298" i="171"/>
  <c r="CN300" i="171"/>
  <c r="FH306" i="171"/>
  <c r="EW307" i="171"/>
  <c r="BL308" i="171"/>
  <c r="EG309" i="171"/>
  <c r="EW312" i="171"/>
  <c r="BJ317" i="171"/>
  <c r="BO320" i="171"/>
  <c r="BU328" i="171"/>
  <c r="Z332" i="171"/>
  <c r="CC332" i="171" s="1"/>
  <c r="BU334" i="171"/>
  <c r="EG334" i="171"/>
  <c r="CR336" i="171"/>
  <c r="BU347" i="171"/>
  <c r="BY349" i="171"/>
  <c r="FH352" i="171"/>
  <c r="FI352" i="171"/>
  <c r="FQ352" i="171" s="1"/>
  <c r="BY391" i="171"/>
  <c r="EG265" i="171"/>
  <c r="BK267" i="171"/>
  <c r="Z277" i="171"/>
  <c r="BU277" i="171"/>
  <c r="FJ279" i="171"/>
  <c r="FR279" i="171" s="1"/>
  <c r="CQ280" i="171"/>
  <c r="BU285" i="171"/>
  <c r="CQ286" i="171"/>
  <c r="Z288" i="171"/>
  <c r="FH289" i="171"/>
  <c r="FP289" i="171" s="1"/>
  <c r="Z294" i="171"/>
  <c r="BO296" i="171"/>
  <c r="FH297" i="171"/>
  <c r="FP297" i="171" s="1"/>
  <c r="CO301" i="171"/>
  <c r="CN303" i="171"/>
  <c r="FI306" i="171"/>
  <c r="FQ306" i="171" s="1"/>
  <c r="CP308" i="171"/>
  <c r="CS308" i="171" s="1"/>
  <c r="CP309" i="171"/>
  <c r="CS309" i="171" s="1"/>
  <c r="BL309" i="171"/>
  <c r="Z314" i="171"/>
  <c r="BL316" i="171"/>
  <c r="CP321" i="171"/>
  <c r="CS321" i="171" s="1"/>
  <c r="FI323" i="171"/>
  <c r="FH326" i="171"/>
  <c r="FP326" i="171" s="1"/>
  <c r="FH332" i="171"/>
  <c r="FP332" i="171" s="1"/>
  <c r="BY334" i="171"/>
  <c r="BN337" i="171"/>
  <c r="Z345" i="171"/>
  <c r="CC345" i="171" s="1"/>
  <c r="CR345" i="171"/>
  <c r="EG345" i="171"/>
  <c r="FH345" i="171"/>
  <c r="BP349" i="171"/>
  <c r="FJ352" i="171"/>
  <c r="FR352" i="171" s="1"/>
  <c r="EW363" i="171"/>
  <c r="BN363" i="171"/>
  <c r="BL262" i="171"/>
  <c r="CR263" i="171"/>
  <c r="CN267" i="171"/>
  <c r="FI269" i="171"/>
  <c r="FQ269" i="171" s="1"/>
  <c r="EW270" i="171"/>
  <c r="EK272" i="171"/>
  <c r="CR275" i="171"/>
  <c r="BK275" i="171"/>
  <c r="FH277" i="171"/>
  <c r="FP277" i="171" s="1"/>
  <c r="CP283" i="171"/>
  <c r="CS283" i="171" s="1"/>
  <c r="BK285" i="171"/>
  <c r="FI285" i="171"/>
  <c r="FQ285" i="171" s="1"/>
  <c r="BN287" i="171"/>
  <c r="FH288" i="171"/>
  <c r="FP288" i="171" s="1"/>
  <c r="CP289" i="171"/>
  <c r="CS289" i="171" s="1"/>
  <c r="BY291" i="171"/>
  <c r="BO293" i="171"/>
  <c r="BN294" i="171"/>
  <c r="BO295" i="171"/>
  <c r="CQ296" i="171"/>
  <c r="BN296" i="171"/>
  <c r="FH296" i="171"/>
  <c r="FP296" i="171" s="1"/>
  <c r="FI299" i="171"/>
  <c r="FQ299" i="171" s="1"/>
  <c r="FS299" i="171" s="1"/>
  <c r="Z303" i="171"/>
  <c r="BN303" i="171"/>
  <c r="CO303" i="171"/>
  <c r="EK303" i="171"/>
  <c r="CN306" i="171"/>
  <c r="CP312" i="171"/>
  <c r="CS312" i="171" s="1"/>
  <c r="BK314" i="171"/>
  <c r="FH314" i="171"/>
  <c r="FP314" i="171" s="1"/>
  <c r="AG315" i="171"/>
  <c r="BU316" i="171"/>
  <c r="CO317" i="171"/>
  <c r="CN318" i="171"/>
  <c r="BL323" i="171"/>
  <c r="FJ323" i="171"/>
  <c r="FR323" i="171" s="1"/>
  <c r="BY327" i="171"/>
  <c r="CR328" i="171"/>
  <c r="CU328" i="171" s="1"/>
  <c r="BK329" i="171"/>
  <c r="CR330" i="171"/>
  <c r="CP332" i="171"/>
  <c r="CR332" i="171"/>
  <c r="FI337" i="171"/>
  <c r="FQ337" i="171" s="1"/>
  <c r="EH338" i="171"/>
  <c r="EK338" i="171" s="1"/>
  <c r="BU340" i="171"/>
  <c r="FI341" i="171"/>
  <c r="FQ341" i="171" s="1"/>
  <c r="EK343" i="171"/>
  <c r="BO345" i="171"/>
  <c r="FI346" i="171"/>
  <c r="FQ346" i="171" s="1"/>
  <c r="BO349" i="171"/>
  <c r="FH350" i="171"/>
  <c r="FP350" i="171" s="1"/>
  <c r="FJ350" i="171"/>
  <c r="FR350" i="171" s="1"/>
  <c r="AG357" i="171"/>
  <c r="CN357" i="171"/>
  <c r="Z357" i="171"/>
  <c r="Z358" i="171"/>
  <c r="BY376" i="171"/>
  <c r="EK436" i="171"/>
  <c r="FJ445" i="171"/>
  <c r="FR445" i="171" s="1"/>
  <c r="FI445" i="171"/>
  <c r="FQ445" i="171" s="1"/>
  <c r="FH445" i="171"/>
  <c r="BU380" i="171"/>
  <c r="EK380" i="171"/>
  <c r="Z384" i="171"/>
  <c r="EG384" i="171"/>
  <c r="CQ387" i="171"/>
  <c r="CT387" i="171" s="1"/>
  <c r="FH388" i="171"/>
  <c r="FP388" i="171" s="1"/>
  <c r="CN391" i="171"/>
  <c r="FI396" i="171"/>
  <c r="FQ396" i="171" s="1"/>
  <c r="CP398" i="171"/>
  <c r="CS398" i="171" s="1"/>
  <c r="BP399" i="171"/>
  <c r="BK400" i="171"/>
  <c r="FH400" i="171"/>
  <c r="FP400" i="171" s="1"/>
  <c r="BN401" i="171"/>
  <c r="FH406" i="171"/>
  <c r="FP406" i="171" s="1"/>
  <c r="BO407" i="171"/>
  <c r="Z408" i="171"/>
  <c r="CE408" i="171" s="1"/>
  <c r="FI412" i="171"/>
  <c r="FQ412" i="171" s="1"/>
  <c r="EG415" i="171"/>
  <c r="BU423" i="171"/>
  <c r="CQ424" i="171"/>
  <c r="BL424" i="171"/>
  <c r="CQ430" i="171"/>
  <c r="CT430" i="171" s="1"/>
  <c r="BL430" i="171"/>
  <c r="FI431" i="171"/>
  <c r="FQ431" i="171" s="1"/>
  <c r="BY433" i="171"/>
  <c r="EG434" i="171"/>
  <c r="CQ438" i="171"/>
  <c r="CT438" i="171" s="1"/>
  <c r="BL439" i="171"/>
  <c r="EW440" i="171"/>
  <c r="BL443" i="171"/>
  <c r="EW443" i="171"/>
  <c r="BN443" i="171"/>
  <c r="EW445" i="171"/>
  <c r="CQ355" i="171"/>
  <c r="BO356" i="171"/>
  <c r="CN358" i="171"/>
  <c r="BL358" i="171"/>
  <c r="BN359" i="171"/>
  <c r="BL364" i="171"/>
  <c r="BK365" i="171"/>
  <c r="Z366" i="171"/>
  <c r="FH366" i="171"/>
  <c r="FP366" i="171" s="1"/>
  <c r="BK368" i="171"/>
  <c r="FH370" i="171"/>
  <c r="Z372" i="171"/>
  <c r="CP378" i="171"/>
  <c r="FJ379" i="171"/>
  <c r="FR379" i="171" s="1"/>
  <c r="CQ381" i="171"/>
  <c r="BO383" i="171"/>
  <c r="Z387" i="171"/>
  <c r="CB387" i="171" s="1"/>
  <c r="BU391" i="171"/>
  <c r="CN394" i="171"/>
  <c r="FH394" i="171"/>
  <c r="CQ398" i="171"/>
  <c r="BN400" i="171"/>
  <c r="FI400" i="171"/>
  <c r="FQ400" i="171" s="1"/>
  <c r="FH401" i="171"/>
  <c r="FI406" i="171"/>
  <c r="FQ406" i="171" s="1"/>
  <c r="FH407" i="171"/>
  <c r="FO407" i="171" s="1"/>
  <c r="EG409" i="171"/>
  <c r="BK412" i="171"/>
  <c r="EW414" i="171"/>
  <c r="FH414" i="171"/>
  <c r="FP414" i="171" s="1"/>
  <c r="EW420" i="171"/>
  <c r="BU422" i="171"/>
  <c r="BU424" i="171"/>
  <c r="Z425" i="171"/>
  <c r="FH425" i="171"/>
  <c r="FP425" i="171" s="1"/>
  <c r="Z426" i="171"/>
  <c r="BZ426" i="171" s="1"/>
  <c r="EK426" i="171"/>
  <c r="Z438" i="171"/>
  <c r="CR438" i="171"/>
  <c r="CQ439" i="171"/>
  <c r="CN444" i="171"/>
  <c r="BP444" i="171"/>
  <c r="Z351" i="171"/>
  <c r="EG355" i="171"/>
  <c r="CP359" i="171"/>
  <c r="CS359" i="171" s="1"/>
  <c r="BL362" i="171"/>
  <c r="AG365" i="171"/>
  <c r="BY367" i="171"/>
  <c r="BN368" i="171"/>
  <c r="CR372" i="171"/>
  <c r="FI374" i="171"/>
  <c r="FQ374" i="171" s="1"/>
  <c r="BL375" i="171"/>
  <c r="CP377" i="171"/>
  <c r="CS377" i="171" s="1"/>
  <c r="CN378" i="171"/>
  <c r="EK378" i="171"/>
  <c r="CN379" i="171"/>
  <c r="BL379" i="171"/>
  <c r="Z381" i="171"/>
  <c r="CA381" i="171" s="1"/>
  <c r="FH382" i="171"/>
  <c r="FP382" i="171" s="1"/>
  <c r="EG383" i="171"/>
  <c r="BY387" i="171"/>
  <c r="Z388" i="171"/>
  <c r="CB388" i="171" s="1"/>
  <c r="EG388" i="171"/>
  <c r="BU389" i="171"/>
  <c r="EG390" i="171"/>
  <c r="FI393" i="171"/>
  <c r="FQ393" i="171" s="1"/>
  <c r="FS393" i="171" s="1"/>
  <c r="FJ394" i="171"/>
  <c r="FR394" i="171" s="1"/>
  <c r="CR398" i="171"/>
  <c r="CO400" i="171"/>
  <c r="FJ401" i="171"/>
  <c r="FR401" i="171" s="1"/>
  <c r="EH402" i="171"/>
  <c r="BU405" i="171"/>
  <c r="BO406" i="171"/>
  <c r="FJ407" i="171"/>
  <c r="FR407" i="171" s="1"/>
  <c r="AG409" i="171"/>
  <c r="FI413" i="171"/>
  <c r="FQ413" i="171" s="1"/>
  <c r="CQ418" i="171"/>
  <c r="BL418" i="171"/>
  <c r="FI419" i="171"/>
  <c r="FQ419" i="171" s="1"/>
  <c r="BY421" i="171"/>
  <c r="EG422" i="171"/>
  <c r="FI425" i="171"/>
  <c r="FQ425" i="171" s="1"/>
  <c r="BL428" i="171"/>
  <c r="FH430" i="171"/>
  <c r="FP430" i="171" s="1"/>
  <c r="CP434" i="171"/>
  <c r="CS434" i="171" s="1"/>
  <c r="BL434" i="171"/>
  <c r="BV434" i="171"/>
  <c r="BY434" i="171" s="1"/>
  <c r="CN438" i="171"/>
  <c r="CR357" i="171"/>
  <c r="EG365" i="171"/>
  <c r="EG371" i="171"/>
  <c r="BY374" i="171"/>
  <c r="FJ374" i="171"/>
  <c r="FR374" i="171" s="1"/>
  <c r="AH375" i="171"/>
  <c r="CQ378" i="171"/>
  <c r="BU379" i="171"/>
  <c r="BN380" i="171"/>
  <c r="EW384" i="171"/>
  <c r="FI386" i="171"/>
  <c r="FQ386" i="171" s="1"/>
  <c r="CR387" i="171"/>
  <c r="BK387" i="171"/>
  <c r="EW393" i="171"/>
  <c r="BU393" i="171"/>
  <c r="FJ393" i="171"/>
  <c r="FR393" i="171" s="1"/>
  <c r="FJ399" i="171"/>
  <c r="FR399" i="171" s="1"/>
  <c r="CP400" i="171"/>
  <c r="CS400" i="171" s="1"/>
  <c r="EG403" i="171"/>
  <c r="CP405" i="171"/>
  <c r="CS405" i="171" s="1"/>
  <c r="BV406" i="171"/>
  <c r="BY406" i="171" s="1"/>
  <c r="EW411" i="171"/>
  <c r="BP413" i="171"/>
  <c r="BP419" i="171"/>
  <c r="FJ423" i="171"/>
  <c r="FR423" i="171" s="1"/>
  <c r="FH424" i="171"/>
  <c r="FP424" i="171" s="1"/>
  <c r="FS424" i="171" s="1"/>
  <c r="CP425" i="171"/>
  <c r="BN425" i="171"/>
  <c r="CR426" i="171"/>
  <c r="BL427" i="171"/>
  <c r="CQ428" i="171"/>
  <c r="FJ429" i="171"/>
  <c r="FR429" i="171" s="1"/>
  <c r="FI430" i="171"/>
  <c r="FQ430" i="171" s="1"/>
  <c r="BL433" i="171"/>
  <c r="CP435" i="171"/>
  <c r="CS435" i="171" s="1"/>
  <c r="FI435" i="171"/>
  <c r="FQ435" i="171" s="1"/>
  <c r="FJ356" i="171"/>
  <c r="FR356" i="171" s="1"/>
  <c r="FJ358" i="171"/>
  <c r="FR358" i="171" s="1"/>
  <c r="EG364" i="171"/>
  <c r="BP367" i="171"/>
  <c r="CR369" i="171"/>
  <c r="CU369" i="171" s="1"/>
  <c r="FI369" i="171"/>
  <c r="FQ369" i="171" s="1"/>
  <c r="EW372" i="171"/>
  <c r="FH372" i="171"/>
  <c r="FP372" i="171" s="1"/>
  <c r="BK374" i="171"/>
  <c r="FI380" i="171"/>
  <c r="FQ380" i="171" s="1"/>
  <c r="CR381" i="171"/>
  <c r="CU381" i="171" s="1"/>
  <c r="BK381" i="171"/>
  <c r="BU383" i="171"/>
  <c r="CN384" i="171"/>
  <c r="CN385" i="171"/>
  <c r="BK386" i="171"/>
  <c r="BU386" i="171"/>
  <c r="FJ386" i="171"/>
  <c r="FR386" i="171" s="1"/>
  <c r="FJ387" i="171"/>
  <c r="FR387" i="171" s="1"/>
  <c r="BP391" i="171"/>
  <c r="CP406" i="171"/>
  <c r="BK410" i="171"/>
  <c r="BV411" i="171"/>
  <c r="BY414" i="171"/>
  <c r="BK416" i="171"/>
  <c r="EG416" i="171"/>
  <c r="BL422" i="171"/>
  <c r="BV422" i="171"/>
  <c r="BY422" i="171" s="1"/>
  <c r="BY424" i="171"/>
  <c r="FI424" i="171"/>
  <c r="FQ424" i="171" s="1"/>
  <c r="CN425" i="171"/>
  <c r="EW426" i="171"/>
  <c r="BU430" i="171"/>
  <c r="AH431" i="171"/>
  <c r="CN431" i="171"/>
  <c r="CQ434" i="171"/>
  <c r="BV435" i="171"/>
  <c r="BY435" i="171" s="1"/>
  <c r="BL438" i="171"/>
  <c r="FI451" i="171"/>
  <c r="FQ451" i="171" s="1"/>
  <c r="BJ444" i="171"/>
  <c r="BY445" i="171"/>
  <c r="EK448" i="171"/>
  <c r="BU450" i="171"/>
  <c r="CQ457" i="171"/>
  <c r="CT457" i="171" s="1"/>
  <c r="EW457" i="171"/>
  <c r="CO457" i="171"/>
  <c r="CR462" i="171"/>
  <c r="BL462" i="171"/>
  <c r="FI463" i="171"/>
  <c r="FQ463" i="171" s="1"/>
  <c r="BU468" i="171"/>
  <c r="EW471" i="171"/>
  <c r="FJ473" i="171"/>
  <c r="FR473" i="171" s="1"/>
  <c r="FH476" i="171"/>
  <c r="FP476" i="171" s="1"/>
  <c r="BO481" i="171"/>
  <c r="FJ481" i="171"/>
  <c r="FR481" i="171" s="1"/>
  <c r="FJ483" i="171"/>
  <c r="FR483" i="171" s="1"/>
  <c r="AG484" i="171"/>
  <c r="CO484" i="171"/>
  <c r="Z485" i="171"/>
  <c r="CE485" i="171" s="1"/>
  <c r="CR485" i="171"/>
  <c r="AG486" i="171"/>
  <c r="CR491" i="171"/>
  <c r="CU491" i="171" s="1"/>
  <c r="CQ494" i="171"/>
  <c r="CO506" i="171"/>
  <c r="FS509" i="171"/>
  <c r="BU511" i="171"/>
  <c r="BU515" i="171"/>
  <c r="FI515" i="171"/>
  <c r="FQ515" i="171" s="1"/>
  <c r="EW463" i="171"/>
  <c r="BL466" i="171"/>
  <c r="FH469" i="171"/>
  <c r="FP469" i="171" s="1"/>
  <c r="Z470" i="171"/>
  <c r="CA470" i="171" s="1"/>
  <c r="BK474" i="171"/>
  <c r="CP483" i="171"/>
  <c r="CS483" i="171" s="1"/>
  <c r="BK483" i="171"/>
  <c r="FI487" i="171"/>
  <c r="FQ487" i="171" s="1"/>
  <c r="CN489" i="171"/>
  <c r="EW496" i="171"/>
  <c r="Z497" i="171"/>
  <c r="FI497" i="171"/>
  <c r="FQ497" i="171" s="1"/>
  <c r="BL500" i="171"/>
  <c r="BY500" i="171"/>
  <c r="BU503" i="171"/>
  <c r="EJ505" i="171"/>
  <c r="BN508" i="171"/>
  <c r="EG517" i="171"/>
  <c r="BO458" i="171"/>
  <c r="CN460" i="171"/>
  <c r="BK460" i="171"/>
  <c r="FJ461" i="171"/>
  <c r="FR461" i="171" s="1"/>
  <c r="EW465" i="171"/>
  <c r="BN469" i="171"/>
  <c r="FI469" i="171"/>
  <c r="FQ469" i="171" s="1"/>
  <c r="EG472" i="171"/>
  <c r="FH475" i="171"/>
  <c r="FP475" i="171" s="1"/>
  <c r="EW480" i="171"/>
  <c r="BJ482" i="171"/>
  <c r="BK485" i="171"/>
  <c r="FJ487" i="171"/>
  <c r="FR487" i="171" s="1"/>
  <c r="BK491" i="171"/>
  <c r="CP496" i="171"/>
  <c r="CS496" i="171" s="1"/>
  <c r="BN496" i="171"/>
  <c r="CO496" i="171"/>
  <c r="CQ497" i="171"/>
  <c r="FJ497" i="171"/>
  <c r="FR497" i="171" s="1"/>
  <c r="EW499" i="171"/>
  <c r="FJ499" i="171"/>
  <c r="FR499" i="171" s="1"/>
  <c r="EG511" i="171"/>
  <c r="BN514" i="171"/>
  <c r="CO517" i="171"/>
  <c r="EW517" i="171"/>
  <c r="FH446" i="171"/>
  <c r="FP446" i="171" s="1"/>
  <c r="BL447" i="171"/>
  <c r="EK447" i="171"/>
  <c r="EW451" i="171"/>
  <c r="BU452" i="171"/>
  <c r="BL456" i="171"/>
  <c r="FI457" i="171"/>
  <c r="FQ457" i="171" s="1"/>
  <c r="EG460" i="171"/>
  <c r="BL461" i="171"/>
  <c r="BU462" i="171"/>
  <c r="BL467" i="171"/>
  <c r="EG467" i="171"/>
  <c r="FI467" i="171"/>
  <c r="EW469" i="171"/>
  <c r="BU469" i="171"/>
  <c r="CP470" i="171"/>
  <c r="CS470" i="171" s="1"/>
  <c r="FI475" i="171"/>
  <c r="FQ475" i="171" s="1"/>
  <c r="BP477" i="171"/>
  <c r="FH477" i="171"/>
  <c r="BJ484" i="171"/>
  <c r="AH485" i="171"/>
  <c r="FH485" i="171"/>
  <c r="BK487" i="171"/>
  <c r="EG490" i="171"/>
  <c r="EH492" i="171"/>
  <c r="EK492" i="171" s="1"/>
  <c r="CP494" i="171"/>
  <c r="CR497" i="171"/>
  <c r="EK497" i="171"/>
  <c r="CO499" i="171"/>
  <c r="CO505" i="171"/>
  <c r="BL505" i="171"/>
  <c r="FI506" i="171"/>
  <c r="FQ506" i="171" s="1"/>
  <c r="CO511" i="171"/>
  <c r="EW511" i="171"/>
  <c r="BU444" i="171"/>
  <c r="FI444" i="171"/>
  <c r="FQ444" i="171" s="1"/>
  <c r="BJ448" i="171"/>
  <c r="BP449" i="171"/>
  <c r="FJ449" i="171"/>
  <c r="FR449" i="171" s="1"/>
  <c r="FS449" i="171" s="1"/>
  <c r="EW452" i="171"/>
  <c r="BL453" i="171"/>
  <c r="EH454" i="171"/>
  <c r="BV456" i="171"/>
  <c r="BY456" i="171" s="1"/>
  <c r="BO464" i="171"/>
  <c r="BY466" i="171"/>
  <c r="FJ467" i="171"/>
  <c r="FR467" i="171" s="1"/>
  <c r="CO470" i="171"/>
  <c r="EG476" i="171"/>
  <c r="FJ477" i="171"/>
  <c r="FR477" i="171" s="1"/>
  <c r="CN485" i="171"/>
  <c r="FI485" i="171"/>
  <c r="FQ485" i="171" s="1"/>
  <c r="BP486" i="171"/>
  <c r="EW490" i="171"/>
  <c r="CO494" i="171"/>
  <c r="BO495" i="171"/>
  <c r="AH497" i="171"/>
  <c r="BU500" i="171"/>
  <c r="EG501" i="171"/>
  <c r="CP502" i="171"/>
  <c r="CS502" i="171" s="1"/>
  <c r="BK502" i="171"/>
  <c r="BO507" i="171"/>
  <c r="CP516" i="171"/>
  <c r="BO516" i="171"/>
  <c r="BU517" i="171"/>
  <c r="CQ18" i="171"/>
  <c r="EK24" i="171"/>
  <c r="BL27" i="171"/>
  <c r="FJ28" i="171"/>
  <c r="FR28" i="171" s="1"/>
  <c r="CO30" i="171"/>
  <c r="CP18" i="171"/>
  <c r="FH23" i="171"/>
  <c r="BU34" i="171"/>
  <c r="FH35" i="171"/>
  <c r="FP35" i="171" s="1"/>
  <c r="EK43" i="171"/>
  <c r="AH18" i="171"/>
  <c r="CC21" i="171"/>
  <c r="FJ23" i="171"/>
  <c r="FR23" i="171" s="1"/>
  <c r="CP24" i="171"/>
  <c r="BU27" i="171"/>
  <c r="CN27" i="171"/>
  <c r="BO28" i="171"/>
  <c r="FJ29" i="171"/>
  <c r="FR29" i="171" s="1"/>
  <c r="CP30" i="171"/>
  <c r="CS30" i="171" s="1"/>
  <c r="BU31" i="171"/>
  <c r="BU33" i="171"/>
  <c r="CN33" i="171"/>
  <c r="BO34" i="171"/>
  <c r="FJ35" i="171"/>
  <c r="FR35" i="171" s="1"/>
  <c r="CP36" i="171"/>
  <c r="CS36" i="171" s="1"/>
  <c r="BU37" i="171"/>
  <c r="BU39" i="171"/>
  <c r="CN39" i="171"/>
  <c r="BO40" i="171"/>
  <c r="BX40" i="171"/>
  <c r="BY40" i="171" s="1"/>
  <c r="FJ41" i="171"/>
  <c r="FR41" i="171" s="1"/>
  <c r="CP42" i="171"/>
  <c r="CS42" i="171" s="1"/>
  <c r="BU43" i="171"/>
  <c r="BU45" i="171"/>
  <c r="CN45" i="171"/>
  <c r="BO46" i="171"/>
  <c r="FJ47" i="171"/>
  <c r="FR47" i="171" s="1"/>
  <c r="CP48" i="171"/>
  <c r="CS48" i="171" s="1"/>
  <c r="BU49" i="171"/>
  <c r="BU51" i="171"/>
  <c r="CN51" i="171"/>
  <c r="BO52" i="171"/>
  <c r="CR53" i="171"/>
  <c r="FJ53" i="171"/>
  <c r="FR53" i="171" s="1"/>
  <c r="CP54" i="171"/>
  <c r="CS54" i="171" s="1"/>
  <c r="BU55" i="171"/>
  <c r="BY56" i="171"/>
  <c r="BU57" i="171"/>
  <c r="CN57" i="171"/>
  <c r="BO58" i="171"/>
  <c r="CR59" i="171"/>
  <c r="FJ59" i="171"/>
  <c r="FR59" i="171" s="1"/>
  <c r="CP60" i="171"/>
  <c r="CS60" i="171" s="1"/>
  <c r="BU61" i="171"/>
  <c r="BY62" i="171"/>
  <c r="BJ63" i="171"/>
  <c r="AG64" i="171"/>
  <c r="CE64" i="171"/>
  <c r="AG65" i="171"/>
  <c r="EG65" i="171"/>
  <c r="CP66" i="171"/>
  <c r="CS66" i="171" s="1"/>
  <c r="EW66" i="171"/>
  <c r="CM67" i="171"/>
  <c r="EH68" i="171"/>
  <c r="EK68" i="171" s="1"/>
  <c r="AG69" i="171"/>
  <c r="BJ70" i="171"/>
  <c r="FH70" i="171"/>
  <c r="CP71" i="171"/>
  <c r="CS71" i="171" s="1"/>
  <c r="BO72" i="171"/>
  <c r="AG73" i="171"/>
  <c r="EH74" i="171"/>
  <c r="EK74" i="171" s="1"/>
  <c r="BK75" i="171"/>
  <c r="BV76" i="171"/>
  <c r="BY76" i="171" s="1"/>
  <c r="CQ77" i="171"/>
  <c r="BV78" i="171"/>
  <c r="BY78" i="171" s="1"/>
  <c r="FI78" i="171"/>
  <c r="BU81" i="171"/>
  <c r="BU82" i="171"/>
  <c r="AG83" i="171"/>
  <c r="CT83" i="171" s="1"/>
  <c r="CO83" i="171"/>
  <c r="BO83" i="171"/>
  <c r="FJ83" i="171"/>
  <c r="FR83" i="171" s="1"/>
  <c r="BL84" i="171"/>
  <c r="BU84" i="171"/>
  <c r="FI84" i="171"/>
  <c r="EW85" i="171"/>
  <c r="CP86" i="171"/>
  <c r="CS86" i="171" s="1"/>
  <c r="FH88" i="171"/>
  <c r="FP88" i="171" s="1"/>
  <c r="BN90" i="171"/>
  <c r="FH90" i="171"/>
  <c r="EG92" i="171"/>
  <c r="BO94" i="171"/>
  <c r="EJ98" i="171"/>
  <c r="EK98" i="171" s="1"/>
  <c r="EG98" i="171"/>
  <c r="EK101" i="171"/>
  <c r="AG102" i="171"/>
  <c r="CN102" i="171"/>
  <c r="Z102" i="171"/>
  <c r="AH102" i="171"/>
  <c r="BK102" i="171"/>
  <c r="BO102" i="171"/>
  <c r="BN102" i="171"/>
  <c r="FH102" i="171"/>
  <c r="FP102" i="171" s="1"/>
  <c r="FJ102" i="171"/>
  <c r="FR102" i="171" s="1"/>
  <c r="FI102" i="171"/>
  <c r="FQ102" i="171" s="1"/>
  <c r="BK106" i="171"/>
  <c r="BO106" i="171"/>
  <c r="EG25" i="171"/>
  <c r="BP27" i="171"/>
  <c r="BY28" i="171"/>
  <c r="EG28" i="171"/>
  <c r="EG31" i="171"/>
  <c r="EG32" i="171"/>
  <c r="BJ33" i="171"/>
  <c r="BY34" i="171"/>
  <c r="EG34" i="171"/>
  <c r="BK35" i="171"/>
  <c r="EG37" i="171"/>
  <c r="EG38" i="171"/>
  <c r="EG40" i="171"/>
  <c r="BK41" i="171"/>
  <c r="EG43" i="171"/>
  <c r="EG44" i="171"/>
  <c r="BY46" i="171"/>
  <c r="EG46" i="171"/>
  <c r="BK47" i="171"/>
  <c r="EG49" i="171"/>
  <c r="EG50" i="171"/>
  <c r="BY52" i="171"/>
  <c r="EG52" i="171"/>
  <c r="BK53" i="171"/>
  <c r="EG55" i="171"/>
  <c r="EG56" i="171"/>
  <c r="BY58" i="171"/>
  <c r="EG58" i="171"/>
  <c r="BK59" i="171"/>
  <c r="EG61" i="171"/>
  <c r="EG62" i="171"/>
  <c r="CP64" i="171"/>
  <c r="CS64" i="171" s="1"/>
  <c r="CN67" i="171"/>
  <c r="EW67" i="171"/>
  <c r="CQ69" i="171"/>
  <c r="BK72" i="171"/>
  <c r="EW72" i="171"/>
  <c r="BJ76" i="171"/>
  <c r="EK76" i="171"/>
  <c r="CO78" i="171"/>
  <c r="EG79" i="171"/>
  <c r="EG80" i="171"/>
  <c r="BL81" i="171"/>
  <c r="FJ84" i="171"/>
  <c r="FR84" i="171" s="1"/>
  <c r="EH85" i="171"/>
  <c r="EK85" i="171" s="1"/>
  <c r="EI86" i="171"/>
  <c r="EK86" i="171" s="1"/>
  <c r="FH89" i="171"/>
  <c r="FI89" i="171"/>
  <c r="FQ89" i="171" s="1"/>
  <c r="EG90" i="171"/>
  <c r="EH91" i="171"/>
  <c r="EK91" i="171" s="1"/>
  <c r="EK92" i="171"/>
  <c r="BL95" i="171"/>
  <c r="BN95" i="171"/>
  <c r="AH30" i="171"/>
  <c r="CN30" i="171"/>
  <c r="BK33" i="171"/>
  <c r="AH36" i="171"/>
  <c r="CN36" i="171"/>
  <c r="CS37" i="171"/>
  <c r="EW38" i="171"/>
  <c r="BK39" i="171"/>
  <c r="AH42" i="171"/>
  <c r="CN42" i="171"/>
  <c r="CS43" i="171"/>
  <c r="EW44" i="171"/>
  <c r="BK45" i="171"/>
  <c r="AH48" i="171"/>
  <c r="CN48" i="171"/>
  <c r="EW50" i="171"/>
  <c r="BK51" i="171"/>
  <c r="AH54" i="171"/>
  <c r="CN54" i="171"/>
  <c r="EW56" i="171"/>
  <c r="BK57" i="171"/>
  <c r="AH60" i="171"/>
  <c r="CN60" i="171"/>
  <c r="BO62" i="171"/>
  <c r="EK63" i="171"/>
  <c r="BU64" i="171"/>
  <c r="CO67" i="171"/>
  <c r="BU69" i="171"/>
  <c r="EA70" i="171"/>
  <c r="EG73" i="171"/>
  <c r="AG79" i="171"/>
  <c r="BY84" i="171"/>
  <c r="BK90" i="171"/>
  <c r="EG27" i="171"/>
  <c r="EW29" i="171"/>
  <c r="CO36" i="171"/>
  <c r="EK36" i="171"/>
  <c r="CO42" i="171"/>
  <c r="EK42" i="171"/>
  <c r="CO48" i="171"/>
  <c r="EK48" i="171"/>
  <c r="CO54" i="171"/>
  <c r="EK54" i="171"/>
  <c r="CO60" i="171"/>
  <c r="EK60" i="171"/>
  <c r="EW65" i="171"/>
  <c r="BL67" i="171"/>
  <c r="BU67" i="171"/>
  <c r="EG67" i="171"/>
  <c r="BK78" i="171"/>
  <c r="CG78" i="171"/>
  <c r="CM79" i="171"/>
  <c r="BY81" i="171"/>
  <c r="BJ87" i="171"/>
  <c r="AG89" i="171"/>
  <c r="CO89" i="171"/>
  <c r="BL90" i="171"/>
  <c r="BO90" i="171"/>
  <c r="BO96" i="171"/>
  <c r="CM98" i="171"/>
  <c r="CN98" i="171"/>
  <c r="Z98" i="171"/>
  <c r="AH98" i="171"/>
  <c r="CR98" i="171"/>
  <c r="BY154" i="171"/>
  <c r="EK30" i="171"/>
  <c r="EH25" i="171"/>
  <c r="EK25" i="171" s="1"/>
  <c r="EK26" i="171"/>
  <c r="FI26" i="171"/>
  <c r="FQ26" i="171" s="1"/>
  <c r="BU28" i="171"/>
  <c r="Z30" i="171"/>
  <c r="BZ30" i="171" s="1"/>
  <c r="CQ30" i="171"/>
  <c r="EK31" i="171"/>
  <c r="EK38" i="171"/>
  <c r="FI38" i="171"/>
  <c r="FQ38" i="171" s="1"/>
  <c r="EK49" i="171"/>
  <c r="BP71" i="171"/>
  <c r="CQ71" i="171"/>
  <c r="CT71" i="171" s="1"/>
  <c r="BL78" i="171"/>
  <c r="BO78" i="171"/>
  <c r="CO85" i="171"/>
  <c r="AG85" i="171"/>
  <c r="BU87" i="171"/>
  <c r="BV87" i="171"/>
  <c r="BY87" i="171" s="1"/>
  <c r="CM92" i="171"/>
  <c r="CN92" i="171"/>
  <c r="Z92" i="171"/>
  <c r="CR92" i="171"/>
  <c r="CU92" i="171" s="1"/>
  <c r="AG108" i="171"/>
  <c r="CN108" i="171"/>
  <c r="Z108" i="171"/>
  <c r="AH108" i="171"/>
  <c r="CM22" i="171"/>
  <c r="CO24" i="171"/>
  <c r="FJ22" i="171"/>
  <c r="FR22" i="171" s="1"/>
  <c r="Z24" i="171"/>
  <c r="CE24" i="171" s="1"/>
  <c r="CQ24" i="171"/>
  <c r="FH29" i="171"/>
  <c r="FP29" i="171" s="1"/>
  <c r="EK32" i="171"/>
  <c r="FI32" i="171"/>
  <c r="FQ32" i="171" s="1"/>
  <c r="Z36" i="171"/>
  <c r="CQ36" i="171"/>
  <c r="CT36" i="171" s="1"/>
  <c r="EK37" i="171"/>
  <c r="CR20" i="171"/>
  <c r="CB21" i="171"/>
  <c r="BP24" i="171"/>
  <c r="BU24" i="171"/>
  <c r="CR26" i="171"/>
  <c r="FH27" i="171"/>
  <c r="FP27" i="171" s="1"/>
  <c r="BN29" i="171"/>
  <c r="CO29" i="171"/>
  <c r="EG29" i="171"/>
  <c r="BP30" i="171"/>
  <c r="BU30" i="171"/>
  <c r="CR32" i="171"/>
  <c r="FH33" i="171"/>
  <c r="FP33" i="171" s="1"/>
  <c r="BN35" i="171"/>
  <c r="CO35" i="171"/>
  <c r="EK35" i="171"/>
  <c r="BU36" i="171"/>
  <c r="CR38" i="171"/>
  <c r="CB39" i="171"/>
  <c r="CL39" i="171" s="1"/>
  <c r="FH39" i="171"/>
  <c r="FP39" i="171" s="1"/>
  <c r="BN41" i="171"/>
  <c r="CO41" i="171"/>
  <c r="EG41" i="171"/>
  <c r="BU42" i="171"/>
  <c r="CR44" i="171"/>
  <c r="CB45" i="171"/>
  <c r="FH45" i="171"/>
  <c r="FP45" i="171" s="1"/>
  <c r="BN47" i="171"/>
  <c r="CO47" i="171"/>
  <c r="EG47" i="171"/>
  <c r="BU48" i="171"/>
  <c r="CR50" i="171"/>
  <c r="FH51" i="171"/>
  <c r="BN53" i="171"/>
  <c r="CO53" i="171"/>
  <c r="EG53" i="171"/>
  <c r="BU54" i="171"/>
  <c r="CR56" i="171"/>
  <c r="CB57" i="171"/>
  <c r="CL57" i="171" s="1"/>
  <c r="FH57" i="171"/>
  <c r="FP57" i="171" s="1"/>
  <c r="BN59" i="171"/>
  <c r="CO59" i="171"/>
  <c r="EG59" i="171"/>
  <c r="BU60" i="171"/>
  <c r="FJ62" i="171"/>
  <c r="FR62" i="171" s="1"/>
  <c r="CO63" i="171"/>
  <c r="EG63" i="171"/>
  <c r="BJ64" i="171"/>
  <c r="BU65" i="171"/>
  <c r="CN66" i="171"/>
  <c r="CP67" i="171"/>
  <c r="CS67" i="171" s="1"/>
  <c r="BY68" i="171"/>
  <c r="FJ68" i="171"/>
  <c r="FR68" i="171" s="1"/>
  <c r="BL69" i="171"/>
  <c r="EK70" i="171"/>
  <c r="BN72" i="171"/>
  <c r="BN73" i="171"/>
  <c r="FJ77" i="171"/>
  <c r="FR77" i="171" s="1"/>
  <c r="AH78" i="171"/>
  <c r="EW78" i="171"/>
  <c r="BK80" i="171"/>
  <c r="BL82" i="171"/>
  <c r="FI83" i="171"/>
  <c r="BK84" i="171"/>
  <c r="BO84" i="171"/>
  <c r="EW84" i="171"/>
  <c r="CM86" i="171"/>
  <c r="CN86" i="171"/>
  <c r="Z86" i="171"/>
  <c r="BU86" i="171"/>
  <c r="EG88" i="171"/>
  <c r="BJ89" i="171"/>
  <c r="CP92" i="171"/>
  <c r="CS92" i="171" s="1"/>
  <c r="BU93" i="171"/>
  <c r="BV93" i="171"/>
  <c r="BY93" i="171" s="1"/>
  <c r="AG95" i="171"/>
  <c r="CO95" i="171"/>
  <c r="BK96" i="171"/>
  <c r="BN96" i="171"/>
  <c r="BY101" i="171"/>
  <c r="EI104" i="171"/>
  <c r="EK104" i="171" s="1"/>
  <c r="EG104" i="171"/>
  <c r="BV106" i="171"/>
  <c r="BY106" i="171" s="1"/>
  <c r="BU106" i="171"/>
  <c r="BY113" i="171"/>
  <c r="EK97" i="171"/>
  <c r="CP98" i="171"/>
  <c r="CS98" i="171" s="1"/>
  <c r="CQ101" i="171"/>
  <c r="CP103" i="171"/>
  <c r="CS103" i="171" s="1"/>
  <c r="EK103" i="171"/>
  <c r="CR108" i="171"/>
  <c r="BY109" i="171"/>
  <c r="EG109" i="171"/>
  <c r="CQ113" i="171"/>
  <c r="AH114" i="171"/>
  <c r="FI114" i="171"/>
  <c r="FQ114" i="171" s="1"/>
  <c r="CP115" i="171"/>
  <c r="CS115" i="171" s="1"/>
  <c r="EK115" i="171"/>
  <c r="EG116" i="171"/>
  <c r="CR120" i="171"/>
  <c r="BY121" i="171"/>
  <c r="EG121" i="171"/>
  <c r="CQ125" i="171"/>
  <c r="AH126" i="171"/>
  <c r="FI126" i="171"/>
  <c r="FQ126" i="171" s="1"/>
  <c r="CP127" i="171"/>
  <c r="EK127" i="171"/>
  <c r="EG128" i="171"/>
  <c r="CR132" i="171"/>
  <c r="BY133" i="171"/>
  <c r="EG133" i="171"/>
  <c r="CQ137" i="171"/>
  <c r="AH138" i="171"/>
  <c r="CU138" i="171" s="1"/>
  <c r="FI138" i="171"/>
  <c r="FQ138" i="171" s="1"/>
  <c r="CP139" i="171"/>
  <c r="CS139" i="171" s="1"/>
  <c r="EK139" i="171"/>
  <c r="EG140" i="171"/>
  <c r="CR144" i="171"/>
  <c r="BK144" i="171"/>
  <c r="BL145" i="171"/>
  <c r="EH146" i="171"/>
  <c r="EK146" i="171" s="1"/>
  <c r="EW147" i="171"/>
  <c r="BU147" i="171"/>
  <c r="CR148" i="171"/>
  <c r="CP149" i="171"/>
  <c r="CS149" i="171" s="1"/>
  <c r="CP150" i="171"/>
  <c r="CS150" i="171" s="1"/>
  <c r="BK154" i="171"/>
  <c r="BP154" i="171"/>
  <c r="FI154" i="171"/>
  <c r="EW156" i="171"/>
  <c r="BK158" i="171"/>
  <c r="BY165" i="171"/>
  <c r="CQ168" i="171"/>
  <c r="CO169" i="171"/>
  <c r="CN169" i="171"/>
  <c r="CR169" i="171"/>
  <c r="AH169" i="171"/>
  <c r="FJ169" i="171"/>
  <c r="FR169" i="171" s="1"/>
  <c r="FH169" i="171"/>
  <c r="FP169" i="171" s="1"/>
  <c r="EG174" i="171"/>
  <c r="EH174" i="171"/>
  <c r="EK174" i="171" s="1"/>
  <c r="CC175" i="171"/>
  <c r="CN176" i="171"/>
  <c r="CQ176" i="171"/>
  <c r="BV177" i="171"/>
  <c r="BY177" i="171" s="1"/>
  <c r="BK178" i="171"/>
  <c r="AG179" i="171"/>
  <c r="Z179" i="171"/>
  <c r="CE179" i="171" s="1"/>
  <c r="EK180" i="171"/>
  <c r="EG186" i="171"/>
  <c r="EH186" i="171"/>
  <c r="EK186" i="171" s="1"/>
  <c r="EG198" i="171"/>
  <c r="EH198" i="171"/>
  <c r="EK198" i="171" s="1"/>
  <c r="FJ114" i="171"/>
  <c r="FR114" i="171" s="1"/>
  <c r="EK116" i="171"/>
  <c r="BU118" i="171"/>
  <c r="FJ126" i="171"/>
  <c r="FR126" i="171" s="1"/>
  <c r="EK128" i="171"/>
  <c r="BU130" i="171"/>
  <c r="FJ138" i="171"/>
  <c r="FR138" i="171" s="1"/>
  <c r="EK140" i="171"/>
  <c r="BU142" i="171"/>
  <c r="EW144" i="171"/>
  <c r="BU148" i="171"/>
  <c r="BN149" i="171"/>
  <c r="BU149" i="171"/>
  <c r="FJ154" i="171"/>
  <c r="BN155" i="171"/>
  <c r="EG157" i="171"/>
  <c r="AH161" i="171"/>
  <c r="BY161" i="171"/>
  <c r="EW161" i="171"/>
  <c r="EH163" i="171"/>
  <c r="EK163" i="171" s="1"/>
  <c r="BU171" i="171"/>
  <c r="EW173" i="171"/>
  <c r="EG175" i="171"/>
  <c r="BY176" i="171"/>
  <c r="BO177" i="171"/>
  <c r="BL178" i="171"/>
  <c r="BN178" i="171"/>
  <c r="BU182" i="171"/>
  <c r="BV182" i="171"/>
  <c r="BY182" i="171" s="1"/>
  <c r="EG193" i="171"/>
  <c r="BN202" i="171"/>
  <c r="EK204" i="171"/>
  <c r="FP225" i="171"/>
  <c r="EK308" i="171"/>
  <c r="BU99" i="171"/>
  <c r="CQ99" i="171"/>
  <c r="BL100" i="171"/>
  <c r="BL101" i="171"/>
  <c r="EW101" i="171"/>
  <c r="EW105" i="171"/>
  <c r="BY105" i="171"/>
  <c r="BL108" i="171"/>
  <c r="EG108" i="171"/>
  <c r="EW108" i="171"/>
  <c r="FH108" i="171"/>
  <c r="BU111" i="171"/>
  <c r="BL112" i="171"/>
  <c r="BL113" i="171"/>
  <c r="EW113" i="171"/>
  <c r="Z114" i="171"/>
  <c r="BN114" i="171"/>
  <c r="CN114" i="171"/>
  <c r="EW117" i="171"/>
  <c r="BY117" i="171"/>
  <c r="BL120" i="171"/>
  <c r="EG120" i="171"/>
  <c r="EW120" i="171"/>
  <c r="FH120" i="171"/>
  <c r="BU123" i="171"/>
  <c r="BL124" i="171"/>
  <c r="BL125" i="171"/>
  <c r="EW125" i="171"/>
  <c r="Z126" i="171"/>
  <c r="BN126" i="171"/>
  <c r="CN126" i="171"/>
  <c r="EW129" i="171"/>
  <c r="BY129" i="171"/>
  <c r="BL132" i="171"/>
  <c r="EG132" i="171"/>
  <c r="EW132" i="171"/>
  <c r="FH132" i="171"/>
  <c r="FP132" i="171" s="1"/>
  <c r="BU135" i="171"/>
  <c r="BL136" i="171"/>
  <c r="BL137" i="171"/>
  <c r="EW137" i="171"/>
  <c r="Z138" i="171"/>
  <c r="BN138" i="171"/>
  <c r="CN138" i="171"/>
  <c r="CP141" i="171"/>
  <c r="CS141" i="171" s="1"/>
  <c r="EW141" i="171"/>
  <c r="BY141" i="171"/>
  <c r="AH144" i="171"/>
  <c r="BU146" i="171"/>
  <c r="BJ148" i="171"/>
  <c r="BO148" i="171"/>
  <c r="FH148" i="171"/>
  <c r="BJ149" i="171"/>
  <c r="BO149" i="171"/>
  <c r="BU152" i="171"/>
  <c r="CP153" i="171"/>
  <c r="CS153" i="171" s="1"/>
  <c r="BO155" i="171"/>
  <c r="EG156" i="171"/>
  <c r="CO158" i="171"/>
  <c r="BU159" i="171"/>
  <c r="EK159" i="171"/>
  <c r="EG162" i="171"/>
  <c r="BP164" i="171"/>
  <c r="EG167" i="171"/>
  <c r="EG168" i="171"/>
  <c r="EH168" i="171"/>
  <c r="EK168" i="171" s="1"/>
  <c r="CC169" i="171"/>
  <c r="CN170" i="171"/>
  <c r="CQ170" i="171"/>
  <c r="BU181" i="171"/>
  <c r="BU183" i="171"/>
  <c r="BW183" i="171"/>
  <c r="BY183" i="171" s="1"/>
  <c r="BU92" i="171"/>
  <c r="BY94" i="171"/>
  <c r="BL96" i="171"/>
  <c r="EG97" i="171"/>
  <c r="FH100" i="171"/>
  <c r="FP100" i="171" s="1"/>
  <c r="FI101" i="171"/>
  <c r="FQ101" i="171" s="1"/>
  <c r="CR102" i="171"/>
  <c r="BY103" i="171"/>
  <c r="EG103" i="171"/>
  <c r="CQ107" i="171"/>
  <c r="CT107" i="171" s="1"/>
  <c r="CP109" i="171"/>
  <c r="EH109" i="171"/>
  <c r="EK109" i="171" s="1"/>
  <c r="FH112" i="171"/>
  <c r="FI113" i="171"/>
  <c r="CR114" i="171"/>
  <c r="CU114" i="171" s="1"/>
  <c r="BO114" i="171"/>
  <c r="BY115" i="171"/>
  <c r="EG115" i="171"/>
  <c r="CC116" i="171"/>
  <c r="CS117" i="171"/>
  <c r="BO118" i="171"/>
  <c r="CQ119" i="171"/>
  <c r="AH120" i="171"/>
  <c r="CP121" i="171"/>
  <c r="CS121" i="171" s="1"/>
  <c r="EH121" i="171"/>
  <c r="EK121" i="171" s="1"/>
  <c r="FH124" i="171"/>
  <c r="FI125" i="171"/>
  <c r="FQ125" i="171" s="1"/>
  <c r="CR126" i="171"/>
  <c r="BO126" i="171"/>
  <c r="BY127" i="171"/>
  <c r="EG127" i="171"/>
  <c r="BO130" i="171"/>
  <c r="CQ131" i="171"/>
  <c r="AH132" i="171"/>
  <c r="CP133" i="171"/>
  <c r="CS133" i="171" s="1"/>
  <c r="EH133" i="171"/>
  <c r="EK133" i="171" s="1"/>
  <c r="FH136" i="171"/>
  <c r="FI137" i="171"/>
  <c r="FQ137" i="171" s="1"/>
  <c r="CR138" i="171"/>
  <c r="BO138" i="171"/>
  <c r="BY139" i="171"/>
  <c r="EG139" i="171"/>
  <c r="BO142" i="171"/>
  <c r="CQ143" i="171"/>
  <c r="CT143" i="171" s="1"/>
  <c r="BJ146" i="171"/>
  <c r="CQ146" i="171"/>
  <c r="CQ147" i="171"/>
  <c r="EG147" i="171"/>
  <c r="CO148" i="171"/>
  <c r="BK148" i="171"/>
  <c r="BP149" i="171"/>
  <c r="CR153" i="171"/>
  <c r="FJ153" i="171"/>
  <c r="FR153" i="171" s="1"/>
  <c r="BL156" i="171"/>
  <c r="CM156" i="171"/>
  <c r="AH157" i="171"/>
  <c r="EA157" i="171"/>
  <c r="BY159" i="171"/>
  <c r="FJ159" i="171"/>
  <c r="FR159" i="171" s="1"/>
  <c r="EW162" i="171"/>
  <c r="BU165" i="171"/>
  <c r="CO170" i="171"/>
  <c r="BY170" i="171"/>
  <c r="AH171" i="171"/>
  <c r="CP171" i="171"/>
  <c r="CS171" i="171" s="1"/>
  <c r="BO171" i="171"/>
  <c r="CQ172" i="171"/>
  <c r="EW178" i="171"/>
  <c r="FH178" i="171"/>
  <c r="FP178" i="171" s="1"/>
  <c r="FJ178" i="171"/>
  <c r="FR178" i="171" s="1"/>
  <c r="FI178" i="171"/>
  <c r="FQ178" i="171" s="1"/>
  <c r="AH179" i="171"/>
  <c r="BL183" i="171"/>
  <c r="BO183" i="171"/>
  <c r="FI185" i="171"/>
  <c r="FQ185" i="171" s="1"/>
  <c r="FH185" i="171"/>
  <c r="FJ185" i="171"/>
  <c r="FR185" i="171" s="1"/>
  <c r="BY188" i="171"/>
  <c r="BU206" i="171"/>
  <c r="BV206" i="171"/>
  <c r="BY206" i="171" s="1"/>
  <c r="EK122" i="171"/>
  <c r="EK134" i="171"/>
  <c r="CN144" i="171"/>
  <c r="EW155" i="171"/>
  <c r="BP159" i="171"/>
  <c r="CO163" i="171"/>
  <c r="CR163" i="171"/>
  <c r="AH163" i="171"/>
  <c r="CM168" i="171"/>
  <c r="AG168" i="171"/>
  <c r="CT168" i="171" s="1"/>
  <c r="FJ175" i="171"/>
  <c r="FR175" i="171" s="1"/>
  <c r="FH175" i="171"/>
  <c r="FP175" i="171" s="1"/>
  <c r="CO187" i="171"/>
  <c r="CN187" i="171"/>
  <c r="Z187" i="171"/>
  <c r="CB187" i="171" s="1"/>
  <c r="CR187" i="171"/>
  <c r="FI197" i="171"/>
  <c r="FQ197" i="171" s="1"/>
  <c r="FH197" i="171"/>
  <c r="FP197" i="171" s="1"/>
  <c r="FJ197" i="171"/>
  <c r="FR197" i="171" s="1"/>
  <c r="CO199" i="171"/>
  <c r="CN199" i="171"/>
  <c r="Z199" i="171"/>
  <c r="CR199" i="171"/>
  <c r="BL207" i="171"/>
  <c r="BO207" i="171"/>
  <c r="EK82" i="171"/>
  <c r="CR90" i="171"/>
  <c r="CN90" i="171"/>
  <c r="CP94" i="171"/>
  <c r="BK94" i="171"/>
  <c r="BU98" i="171"/>
  <c r="BV99" i="171"/>
  <c r="BY99" i="171" s="1"/>
  <c r="BN101" i="171"/>
  <c r="CO101" i="171"/>
  <c r="BL102" i="171"/>
  <c r="BY102" i="171"/>
  <c r="EG102" i="171"/>
  <c r="EW102" i="171"/>
  <c r="CP104" i="171"/>
  <c r="CS104" i="171" s="1"/>
  <c r="CR104" i="171"/>
  <c r="BU105" i="171"/>
  <c r="CQ105" i="171"/>
  <c r="BL106" i="171"/>
  <c r="BL107" i="171"/>
  <c r="EW107" i="171"/>
  <c r="BN108" i="171"/>
  <c r="AH110" i="171"/>
  <c r="CP111" i="171"/>
  <c r="EW111" i="171"/>
  <c r="BV111" i="171"/>
  <c r="BY111" i="171" s="1"/>
  <c r="BN113" i="171"/>
  <c r="CO113" i="171"/>
  <c r="BL114" i="171"/>
  <c r="BY114" i="171"/>
  <c r="EG114" i="171"/>
  <c r="EW114" i="171"/>
  <c r="CP116" i="171"/>
  <c r="CS116" i="171" s="1"/>
  <c r="CR116" i="171"/>
  <c r="BU117" i="171"/>
  <c r="CQ117" i="171"/>
  <c r="BL118" i="171"/>
  <c r="BL119" i="171"/>
  <c r="EW119" i="171"/>
  <c r="Z120" i="171"/>
  <c r="CB120" i="171" s="1"/>
  <c r="BN120" i="171"/>
  <c r="CN120" i="171"/>
  <c r="AH122" i="171"/>
  <c r="CU122" i="171" s="1"/>
  <c r="CP123" i="171"/>
  <c r="CS123" i="171" s="1"/>
  <c r="EW123" i="171"/>
  <c r="BV123" i="171"/>
  <c r="BY123" i="171" s="1"/>
  <c r="BN125" i="171"/>
  <c r="CO125" i="171"/>
  <c r="BL126" i="171"/>
  <c r="BY126" i="171"/>
  <c r="EG126" i="171"/>
  <c r="EW126" i="171"/>
  <c r="CP128" i="171"/>
  <c r="CS128" i="171" s="1"/>
  <c r="CR128" i="171"/>
  <c r="BU129" i="171"/>
  <c r="CQ129" i="171"/>
  <c r="BL130" i="171"/>
  <c r="BL131" i="171"/>
  <c r="EW131" i="171"/>
  <c r="Z132" i="171"/>
  <c r="CB132" i="171" s="1"/>
  <c r="BN132" i="171"/>
  <c r="CN132" i="171"/>
  <c r="AH134" i="171"/>
  <c r="CP135" i="171"/>
  <c r="EW135" i="171"/>
  <c r="BV135" i="171"/>
  <c r="BY135" i="171" s="1"/>
  <c r="BN137" i="171"/>
  <c r="CO137" i="171"/>
  <c r="BL138" i="171"/>
  <c r="BY138" i="171"/>
  <c r="EG138" i="171"/>
  <c r="EW138" i="171"/>
  <c r="CP140" i="171"/>
  <c r="CS140" i="171" s="1"/>
  <c r="CR140" i="171"/>
  <c r="BU141" i="171"/>
  <c r="CQ141" i="171"/>
  <c r="BL142" i="171"/>
  <c r="BL143" i="171"/>
  <c r="EW143" i="171"/>
  <c r="Z144" i="171"/>
  <c r="BP144" i="171"/>
  <c r="BU145" i="171"/>
  <c r="CO145" i="171"/>
  <c r="CS146" i="171"/>
  <c r="BK146" i="171"/>
  <c r="CP147" i="171"/>
  <c r="CS147" i="171" s="1"/>
  <c r="CQ148" i="171"/>
  <c r="CT148" i="171" s="1"/>
  <c r="AH149" i="171"/>
  <c r="CN149" i="171"/>
  <c r="EG150" i="171"/>
  <c r="BK152" i="171"/>
  <c r="BV152" i="171"/>
  <c r="BY152" i="171" s="1"/>
  <c r="BO154" i="171"/>
  <c r="CQ156" i="171"/>
  <c r="CO156" i="171"/>
  <c r="CP159" i="171"/>
  <c r="CS159" i="171" s="1"/>
  <c r="AG160" i="171"/>
  <c r="CT160" i="171" s="1"/>
  <c r="CP160" i="171"/>
  <c r="CS160" i="171" s="1"/>
  <c r="BO160" i="171"/>
  <c r="Z161" i="171"/>
  <c r="BO161" i="171"/>
  <c r="CN161" i="171"/>
  <c r="Z163" i="171"/>
  <c r="EW166" i="171"/>
  <c r="BK167" i="171"/>
  <c r="BN167" i="171"/>
  <c r="BO167" i="171"/>
  <c r="BK173" i="171"/>
  <c r="BN173" i="171"/>
  <c r="CO175" i="171"/>
  <c r="CN175" i="171"/>
  <c r="CR175" i="171"/>
  <c r="AH175" i="171"/>
  <c r="AG178" i="171"/>
  <c r="CO178" i="171"/>
  <c r="EG181" i="171"/>
  <c r="EI181" i="171"/>
  <c r="EK181" i="171" s="1"/>
  <c r="FJ183" i="171"/>
  <c r="FR183" i="171" s="1"/>
  <c r="AG190" i="171"/>
  <c r="CO190" i="171"/>
  <c r="BL172" i="171"/>
  <c r="EW172" i="171"/>
  <c r="CN173" i="171"/>
  <c r="BL174" i="171"/>
  <c r="CP175" i="171"/>
  <c r="CS175" i="171" s="1"/>
  <c r="EK178" i="171"/>
  <c r="CR179" i="171"/>
  <c r="BY180" i="171"/>
  <c r="EG180" i="171"/>
  <c r="AH181" i="171"/>
  <c r="CU181" i="171" s="1"/>
  <c r="BK184" i="171"/>
  <c r="CP187" i="171"/>
  <c r="CS187" i="171" s="1"/>
  <c r="EK190" i="171"/>
  <c r="FI190" i="171"/>
  <c r="FQ190" i="171" s="1"/>
  <c r="CR191" i="171"/>
  <c r="CU191" i="171" s="1"/>
  <c r="BY192" i="171"/>
  <c r="EG192" i="171"/>
  <c r="AH193" i="171"/>
  <c r="EI193" i="171"/>
  <c r="EK193" i="171" s="1"/>
  <c r="BO195" i="171"/>
  <c r="BW195" i="171"/>
  <c r="BY195" i="171" s="1"/>
  <c r="BK196" i="171"/>
  <c r="CP199" i="171"/>
  <c r="CS199" i="171" s="1"/>
  <c r="EK202" i="171"/>
  <c r="FI202" i="171"/>
  <c r="FQ202" i="171" s="1"/>
  <c r="CR203" i="171"/>
  <c r="BY204" i="171"/>
  <c r="EG204" i="171"/>
  <c r="AH205" i="171"/>
  <c r="EI205" i="171"/>
  <c r="EK205" i="171" s="1"/>
  <c r="CP206" i="171"/>
  <c r="CS206" i="171" s="1"/>
  <c r="EW206" i="171"/>
  <c r="BV207" i="171"/>
  <c r="BY207" i="171" s="1"/>
  <c r="BN209" i="171"/>
  <c r="CN209" i="171"/>
  <c r="CN211" i="171"/>
  <c r="CP211" i="171"/>
  <c r="CS211" i="171" s="1"/>
  <c r="EG211" i="171"/>
  <c r="DW212" i="171"/>
  <c r="BU213" i="171"/>
  <c r="BP214" i="171"/>
  <c r="Z215" i="171"/>
  <c r="CE215" i="171" s="1"/>
  <c r="EW215" i="171"/>
  <c r="Z216" i="171"/>
  <c r="AG217" i="171"/>
  <c r="BU218" i="171"/>
  <c r="BW219" i="171"/>
  <c r="BY219" i="171" s="1"/>
  <c r="CQ220" i="171"/>
  <c r="AG223" i="171"/>
  <c r="EG223" i="171"/>
  <c r="CN224" i="171"/>
  <c r="BK224" i="171"/>
  <c r="BV225" i="171"/>
  <c r="BY225" i="171" s="1"/>
  <c r="EK226" i="171"/>
  <c r="BN227" i="171"/>
  <c r="CP227" i="171"/>
  <c r="BK230" i="171"/>
  <c r="CN231" i="171"/>
  <c r="EK231" i="171"/>
  <c r="BV232" i="171"/>
  <c r="BY232" i="171" s="1"/>
  <c r="BO233" i="171"/>
  <c r="FI233" i="171"/>
  <c r="CP234" i="171"/>
  <c r="CS234" i="171" s="1"/>
  <c r="BY234" i="171"/>
  <c r="Z235" i="171"/>
  <c r="BU237" i="171"/>
  <c r="EK237" i="171"/>
  <c r="BU238" i="171"/>
  <c r="FJ238" i="171"/>
  <c r="FR238" i="171" s="1"/>
  <c r="Z240" i="171"/>
  <c r="BZ240" i="171" s="1"/>
  <c r="BN240" i="171"/>
  <c r="CO240" i="171"/>
  <c r="FH240" i="171"/>
  <c r="EH241" i="171"/>
  <c r="BW243" i="171"/>
  <c r="BY243" i="171" s="1"/>
  <c r="BV244" i="171"/>
  <c r="CN246" i="171"/>
  <c r="EW246" i="171"/>
  <c r="Z247" i="171"/>
  <c r="AG248" i="171"/>
  <c r="BW249" i="171"/>
  <c r="BY249" i="171" s="1"/>
  <c r="EG249" i="171"/>
  <c r="BN251" i="171"/>
  <c r="FI251" i="171"/>
  <c r="FQ251" i="171" s="1"/>
  <c r="CP252" i="171"/>
  <c r="CS252" i="171" s="1"/>
  <c r="FI252" i="171"/>
  <c r="FQ252" i="171" s="1"/>
  <c r="BO253" i="171"/>
  <c r="EI253" i="171"/>
  <c r="EK253" i="171" s="1"/>
  <c r="CO254" i="171"/>
  <c r="EG254" i="171"/>
  <c r="BU255" i="171"/>
  <c r="CQ256" i="171"/>
  <c r="CT256" i="171" s="1"/>
  <c r="FJ256" i="171"/>
  <c r="FR256" i="171" s="1"/>
  <c r="Z258" i="171"/>
  <c r="CC258" i="171" s="1"/>
  <c r="BN258" i="171"/>
  <c r="CO258" i="171"/>
  <c r="FH258" i="171"/>
  <c r="FP258" i="171" s="1"/>
  <c r="EH259" i="171"/>
  <c r="CO260" i="171"/>
  <c r="EG260" i="171"/>
  <c r="BU261" i="171"/>
  <c r="BN263" i="171"/>
  <c r="FI263" i="171"/>
  <c r="FQ263" i="171" s="1"/>
  <c r="CQ264" i="171"/>
  <c r="FI264" i="171"/>
  <c r="FQ264" i="171" s="1"/>
  <c r="FS264" i="171" s="1"/>
  <c r="BO265" i="171"/>
  <c r="EI265" i="171"/>
  <c r="EW266" i="171"/>
  <c r="EH266" i="171"/>
  <c r="EK266" i="171" s="1"/>
  <c r="BV267" i="171"/>
  <c r="BY267" i="171" s="1"/>
  <c r="BU269" i="171"/>
  <c r="EG269" i="171"/>
  <c r="BN270" i="171"/>
  <c r="CO270" i="171"/>
  <c r="FH270" i="171"/>
  <c r="FP270" i="171" s="1"/>
  <c r="CP271" i="171"/>
  <c r="CS271" i="171" s="1"/>
  <c r="EG271" i="171"/>
  <c r="BL273" i="171"/>
  <c r="BN275" i="171"/>
  <c r="FI275" i="171"/>
  <c r="FQ275" i="171" s="1"/>
  <c r="CQ276" i="171"/>
  <c r="FI276" i="171"/>
  <c r="FQ276" i="171" s="1"/>
  <c r="EH277" i="171"/>
  <c r="CO278" i="171"/>
  <c r="EG278" i="171"/>
  <c r="BU279" i="171"/>
  <c r="BK280" i="171"/>
  <c r="BO281" i="171"/>
  <c r="FJ281" i="171"/>
  <c r="FR281" i="171" s="1"/>
  <c r="BO283" i="171"/>
  <c r="EW284" i="171"/>
  <c r="EH284" i="171"/>
  <c r="BV285" i="171"/>
  <c r="BL286" i="171"/>
  <c r="CR287" i="171"/>
  <c r="BK287" i="171"/>
  <c r="AH289" i="171"/>
  <c r="CN289" i="171"/>
  <c r="EG291" i="171"/>
  <c r="BU292" i="171"/>
  <c r="AH294" i="171"/>
  <c r="BK295" i="171"/>
  <c r="FI295" i="171"/>
  <c r="FQ295" i="171" s="1"/>
  <c r="EG296" i="171"/>
  <c r="Z297" i="171"/>
  <c r="CM297" i="171"/>
  <c r="Z298" i="171"/>
  <c r="CE298" i="171" s="1"/>
  <c r="EG298" i="171"/>
  <c r="BN299" i="171"/>
  <c r="BN300" i="171"/>
  <c r="BY301" i="171"/>
  <c r="CQ302" i="171"/>
  <c r="EW302" i="171"/>
  <c r="AH303" i="171"/>
  <c r="EG303" i="171"/>
  <c r="BY304" i="171"/>
  <c r="CM304" i="171"/>
  <c r="FJ305" i="171"/>
  <c r="FR305" i="171" s="1"/>
  <c r="BY306" i="171"/>
  <c r="EG308" i="171"/>
  <c r="BU309" i="171"/>
  <c r="EK310" i="171"/>
  <c r="BL311" i="171"/>
  <c r="BN312" i="171"/>
  <c r="EA316" i="171"/>
  <c r="EX316" i="171"/>
  <c r="FJ316" i="171"/>
  <c r="FR316" i="171" s="1"/>
  <c r="AH320" i="171"/>
  <c r="CN320" i="171"/>
  <c r="EK332" i="171"/>
  <c r="EG179" i="171"/>
  <c r="EW179" i="171"/>
  <c r="BK183" i="171"/>
  <c r="EW184" i="171"/>
  <c r="CN185" i="171"/>
  <c r="FJ190" i="171"/>
  <c r="FR190" i="171" s="1"/>
  <c r="EG191" i="171"/>
  <c r="EW191" i="171"/>
  <c r="CC193" i="171"/>
  <c r="BK195" i="171"/>
  <c r="EW196" i="171"/>
  <c r="CN197" i="171"/>
  <c r="CO202" i="171"/>
  <c r="FJ202" i="171"/>
  <c r="FR202" i="171" s="1"/>
  <c r="EG203" i="171"/>
  <c r="EW203" i="171"/>
  <c r="BK208" i="171"/>
  <c r="EW208" i="171"/>
  <c r="BO209" i="171"/>
  <c r="DV212" i="171"/>
  <c r="EW214" i="171"/>
  <c r="BJ219" i="171"/>
  <c r="CP219" i="171"/>
  <c r="CS219" i="171" s="1"/>
  <c r="EW220" i="171"/>
  <c r="BL222" i="171"/>
  <c r="BK227" i="171"/>
  <c r="BO227" i="171"/>
  <c r="CP228" i="171"/>
  <c r="CS228" i="171" s="1"/>
  <c r="CP232" i="171"/>
  <c r="CS232" i="171" s="1"/>
  <c r="BK233" i="171"/>
  <c r="FJ233" i="171"/>
  <c r="FR233" i="171" s="1"/>
  <c r="BY240" i="171"/>
  <c r="CQ243" i="171"/>
  <c r="CQ244" i="171"/>
  <c r="CT244" i="171" s="1"/>
  <c r="CS247" i="171"/>
  <c r="CQ249" i="171"/>
  <c r="BO251" i="171"/>
  <c r="FJ251" i="171"/>
  <c r="FR251" i="171" s="1"/>
  <c r="AH253" i="171"/>
  <c r="CN253" i="171"/>
  <c r="BU257" i="171"/>
  <c r="EG257" i="171"/>
  <c r="BO263" i="171"/>
  <c r="FJ263" i="171"/>
  <c r="FR263" i="171" s="1"/>
  <c r="AH265" i="171"/>
  <c r="CN265" i="171"/>
  <c r="EG267" i="171"/>
  <c r="BN269" i="171"/>
  <c r="CQ270" i="171"/>
  <c r="EG272" i="171"/>
  <c r="BU273" i="171"/>
  <c r="BK274" i="171"/>
  <c r="BO275" i="171"/>
  <c r="FJ275" i="171"/>
  <c r="FR275" i="171" s="1"/>
  <c r="AH283" i="171"/>
  <c r="CN283" i="171"/>
  <c r="EG285" i="171"/>
  <c r="BU286" i="171"/>
  <c r="AH288" i="171"/>
  <c r="CQ291" i="171"/>
  <c r="BU296" i="171"/>
  <c r="EG299" i="171"/>
  <c r="CM303" i="171"/>
  <c r="CP305" i="171"/>
  <c r="CS305" i="171" s="1"/>
  <c r="EH305" i="171"/>
  <c r="EK305" i="171" s="1"/>
  <c r="EG305" i="171"/>
  <c r="CO308" i="171"/>
  <c r="CM308" i="171"/>
  <c r="BU310" i="171"/>
  <c r="BK316" i="171"/>
  <c r="CS324" i="171"/>
  <c r="FH329" i="171"/>
  <c r="FJ329" i="171"/>
  <c r="FR329" i="171" s="1"/>
  <c r="FI329" i="171"/>
  <c r="CN331" i="171"/>
  <c r="CO331" i="171"/>
  <c r="BU194" i="171"/>
  <c r="BY196" i="171"/>
  <c r="BY200" i="171"/>
  <c r="BY201" i="171"/>
  <c r="CQ202" i="171"/>
  <c r="BU205" i="171"/>
  <c r="BK207" i="171"/>
  <c r="EK207" i="171"/>
  <c r="BK209" i="171"/>
  <c r="EA212" i="171"/>
  <c r="BJ213" i="171"/>
  <c r="BP213" i="171"/>
  <c r="BO215" i="171"/>
  <c r="EG216" i="171"/>
  <c r="BK217" i="171"/>
  <c r="BP219" i="171"/>
  <c r="CQ219" i="171"/>
  <c r="CT219" i="171" s="1"/>
  <c r="BO221" i="171"/>
  <c r="EK222" i="171"/>
  <c r="CM223" i="171"/>
  <c r="BP225" i="171"/>
  <c r="CQ225" i="171"/>
  <c r="CT225" i="171" s="1"/>
  <c r="BY227" i="171"/>
  <c r="BP232" i="171"/>
  <c r="CQ232" i="171"/>
  <c r="AH234" i="171"/>
  <c r="CN234" i="171"/>
  <c r="BO238" i="171"/>
  <c r="EK238" i="171"/>
  <c r="AH241" i="171"/>
  <c r="CN241" i="171"/>
  <c r="BK243" i="171"/>
  <c r="BK249" i="171"/>
  <c r="BN257" i="171"/>
  <c r="AH259" i="171"/>
  <c r="CN259" i="171"/>
  <c r="CQ267" i="171"/>
  <c r="CT267" i="171" s="1"/>
  <c r="BO269" i="171"/>
  <c r="BY275" i="171"/>
  <c r="AH277" i="171"/>
  <c r="CN277" i="171"/>
  <c r="AH282" i="171"/>
  <c r="CQ285" i="171"/>
  <c r="EW287" i="171"/>
  <c r="EK288" i="171"/>
  <c r="BU289" i="171"/>
  <c r="BY290" i="171"/>
  <c r="BK291" i="171"/>
  <c r="CQ292" i="171"/>
  <c r="CT292" i="171" s="1"/>
  <c r="EG293" i="171"/>
  <c r="CS300" i="171"/>
  <c r="EK300" i="171"/>
  <c r="EK301" i="171"/>
  <c r="BJ303" i="171"/>
  <c r="BY303" i="171"/>
  <c r="CS304" i="171"/>
  <c r="BJ305" i="171"/>
  <c r="BU305" i="171"/>
  <c r="CQ305" i="171"/>
  <c r="BY312" i="171"/>
  <c r="AH322" i="171"/>
  <c r="CR322" i="171"/>
  <c r="BV322" i="171"/>
  <c r="BY322" i="171" s="1"/>
  <c r="BU322" i="171"/>
  <c r="BV330" i="171"/>
  <c r="BY330" i="171" s="1"/>
  <c r="BU330" i="171"/>
  <c r="BY356" i="171"/>
  <c r="BY373" i="171"/>
  <c r="BY209" i="171"/>
  <c r="EW209" i="171"/>
  <c r="BY218" i="171"/>
  <c r="EW221" i="171"/>
  <c r="CR225" i="171"/>
  <c r="CO234" i="171"/>
  <c r="BN239" i="171"/>
  <c r="AH252" i="171"/>
  <c r="CQ255" i="171"/>
  <c r="CQ261" i="171"/>
  <c r="AH264" i="171"/>
  <c r="BY266" i="171"/>
  <c r="AH271" i="171"/>
  <c r="CN271" i="171"/>
  <c r="AH276" i="171"/>
  <c r="CQ279" i="171"/>
  <c r="EK282" i="171"/>
  <c r="BY284" i="171"/>
  <c r="FS294" i="171"/>
  <c r="EK302" i="171"/>
  <c r="EK304" i="171"/>
  <c r="BL312" i="171"/>
  <c r="BO312" i="171"/>
  <c r="BK185" i="171"/>
  <c r="BY185" i="171"/>
  <c r="EW185" i="171"/>
  <c r="CN189" i="171"/>
  <c r="BK189" i="171"/>
  <c r="EK189" i="171"/>
  <c r="BL190" i="171"/>
  <c r="EW190" i="171"/>
  <c r="CN191" i="171"/>
  <c r="BK197" i="171"/>
  <c r="BY197" i="171"/>
  <c r="EW197" i="171"/>
  <c r="CN201" i="171"/>
  <c r="BK201" i="171"/>
  <c r="BL202" i="171"/>
  <c r="EW202" i="171"/>
  <c r="CN203" i="171"/>
  <c r="FJ207" i="171"/>
  <c r="FR207" i="171" s="1"/>
  <c r="FI209" i="171"/>
  <c r="FQ209" i="171" s="1"/>
  <c r="BP210" i="171"/>
  <c r="CQ213" i="171"/>
  <c r="BY214" i="171"/>
  <c r="EG219" i="171"/>
  <c r="FJ220" i="171"/>
  <c r="BY221" i="171"/>
  <c r="FI221" i="171"/>
  <c r="FQ221" i="171" s="1"/>
  <c r="BL223" i="171"/>
  <c r="CN225" i="171"/>
  <c r="FJ226" i="171"/>
  <c r="FR226" i="171" s="1"/>
  <c r="CO228" i="171"/>
  <c r="FI228" i="171"/>
  <c r="FQ228" i="171" s="1"/>
  <c r="FI231" i="171"/>
  <c r="FQ231" i="171" s="1"/>
  <c r="EW233" i="171"/>
  <c r="Z234" i="171"/>
  <c r="CR237" i="171"/>
  <c r="FI237" i="171"/>
  <c r="FQ237" i="171" s="1"/>
  <c r="CQ238" i="171"/>
  <c r="BL238" i="171"/>
  <c r="BK239" i="171"/>
  <c r="BO239" i="171"/>
  <c r="CP239" i="171"/>
  <c r="CS239" i="171" s="1"/>
  <c r="EX239" i="171"/>
  <c r="EV239" i="171" s="1"/>
  <c r="Z241" i="171"/>
  <c r="EG242" i="171"/>
  <c r="FI243" i="171"/>
  <c r="FQ243" i="171" s="1"/>
  <c r="CP245" i="171"/>
  <c r="CS245" i="171" s="1"/>
  <c r="BK245" i="171"/>
  <c r="BO245" i="171"/>
  <c r="EG248" i="171"/>
  <c r="EW251" i="171"/>
  <c r="Z252" i="171"/>
  <c r="CN252" i="171"/>
  <c r="EK252" i="171"/>
  <c r="EW252" i="171"/>
  <c r="CP253" i="171"/>
  <c r="CS253" i="171" s="1"/>
  <c r="BY254" i="171"/>
  <c r="CN255" i="171"/>
  <c r="BK255" i="171"/>
  <c r="CR255" i="171"/>
  <c r="FI255" i="171"/>
  <c r="FQ255" i="171" s="1"/>
  <c r="BU256" i="171"/>
  <c r="FH256" i="171"/>
  <c r="BK257" i="171"/>
  <c r="Z259" i="171"/>
  <c r="BY260" i="171"/>
  <c r="CN261" i="171"/>
  <c r="BK261" i="171"/>
  <c r="CR261" i="171"/>
  <c r="CU261" i="171" s="1"/>
  <c r="FJ261" i="171"/>
  <c r="FR261" i="171" s="1"/>
  <c r="EW263" i="171"/>
  <c r="Z264" i="171"/>
  <c r="CN264" i="171"/>
  <c r="EK264" i="171"/>
  <c r="EW264" i="171"/>
  <c r="CP265" i="171"/>
  <c r="CS265" i="171" s="1"/>
  <c r="BL267" i="171"/>
  <c r="FI268" i="171"/>
  <c r="AH270" i="171"/>
  <c r="Z271" i="171"/>
  <c r="CA271" i="171" s="1"/>
  <c r="FH271" i="171"/>
  <c r="FP271" i="171" s="1"/>
  <c r="CQ273" i="171"/>
  <c r="FI273" i="171"/>
  <c r="FQ273" i="171" s="1"/>
  <c r="Z276" i="171"/>
  <c r="CN276" i="171"/>
  <c r="CN279" i="171"/>
  <c r="BK279" i="171"/>
  <c r="CR279" i="171"/>
  <c r="CU279" i="171" s="1"/>
  <c r="BU281" i="171"/>
  <c r="FH281" i="171"/>
  <c r="FP281" i="171" s="1"/>
  <c r="FH282" i="171"/>
  <c r="FP282" i="171" s="1"/>
  <c r="EG283" i="171"/>
  <c r="BL285" i="171"/>
  <c r="CO290" i="171"/>
  <c r="EG290" i="171"/>
  <c r="BU291" i="171"/>
  <c r="BK292" i="171"/>
  <c r="Z295" i="171"/>
  <c r="CN295" i="171"/>
  <c r="BY296" i="171"/>
  <c r="BO297" i="171"/>
  <c r="BY298" i="171"/>
  <c r="BY299" i="171"/>
  <c r="EG307" i="171"/>
  <c r="EH307" i="171"/>
  <c r="BJ310" i="171"/>
  <c r="BY310" i="171"/>
  <c r="BO311" i="171"/>
  <c r="FI311" i="171"/>
  <c r="FQ311" i="171" s="1"/>
  <c r="BL330" i="171"/>
  <c r="EW330" i="171"/>
  <c r="BO330" i="171"/>
  <c r="BN330" i="171"/>
  <c r="BU158" i="171"/>
  <c r="CR159" i="171"/>
  <c r="EG161" i="171"/>
  <c r="CQ162" i="171"/>
  <c r="CP163" i="171"/>
  <c r="CS163" i="171" s="1"/>
  <c r="BU163" i="171"/>
  <c r="BU164" i="171"/>
  <c r="EK165" i="171"/>
  <c r="CN167" i="171"/>
  <c r="BL168" i="171"/>
  <c r="CP169" i="171"/>
  <c r="CS169" i="171" s="1"/>
  <c r="BU169" i="171"/>
  <c r="BU170" i="171"/>
  <c r="BL171" i="171"/>
  <c r="BK172" i="171"/>
  <c r="BU175" i="171"/>
  <c r="BU176" i="171"/>
  <c r="BL177" i="171"/>
  <c r="BO179" i="171"/>
  <c r="BO181" i="171"/>
  <c r="CO182" i="171"/>
  <c r="EW182" i="171"/>
  <c r="CQ184" i="171"/>
  <c r="AH185" i="171"/>
  <c r="CU185" i="171" s="1"/>
  <c r="CQ186" i="171"/>
  <c r="BU187" i="171"/>
  <c r="FH187" i="171"/>
  <c r="FP187" i="171" s="1"/>
  <c r="BU188" i="171"/>
  <c r="CQ188" i="171"/>
  <c r="BL189" i="171"/>
  <c r="Z191" i="171"/>
  <c r="CB191" i="171" s="1"/>
  <c r="BO191" i="171"/>
  <c r="BO193" i="171"/>
  <c r="CO194" i="171"/>
  <c r="EW194" i="171"/>
  <c r="BV194" i="171"/>
  <c r="BY194" i="171" s="1"/>
  <c r="CQ196" i="171"/>
  <c r="AH197" i="171"/>
  <c r="CQ198" i="171"/>
  <c r="BU199" i="171"/>
  <c r="FH199" i="171"/>
  <c r="FP199" i="171" s="1"/>
  <c r="BU200" i="171"/>
  <c r="CQ200" i="171"/>
  <c r="BL201" i="171"/>
  <c r="Z203" i="171"/>
  <c r="BO203" i="171"/>
  <c r="BO205" i="171"/>
  <c r="BN208" i="171"/>
  <c r="CO208" i="171"/>
  <c r="Z211" i="171"/>
  <c r="BY211" i="171"/>
  <c r="BO214" i="171"/>
  <c r="AH215" i="171"/>
  <c r="BN220" i="171"/>
  <c r="CP220" i="171"/>
  <c r="CS220" i="171" s="1"/>
  <c r="EG222" i="171"/>
  <c r="BU224" i="171"/>
  <c r="CM224" i="171"/>
  <c r="BU227" i="171"/>
  <c r="Z228" i="171"/>
  <c r="BJ231" i="171"/>
  <c r="CR231" i="171"/>
  <c r="CP233" i="171"/>
  <c r="CN237" i="171"/>
  <c r="FI238" i="171"/>
  <c r="CN240" i="171"/>
  <c r="CP241" i="171"/>
  <c r="CS241" i="171" s="1"/>
  <c r="EK243" i="171"/>
  <c r="AH246" i="171"/>
  <c r="FH247" i="171"/>
  <c r="EK250" i="171"/>
  <c r="BU251" i="171"/>
  <c r="EG251" i="171"/>
  <c r="CO252" i="171"/>
  <c r="FH252" i="171"/>
  <c r="BL255" i="171"/>
  <c r="EK255" i="171"/>
  <c r="CN258" i="171"/>
  <c r="EK258" i="171"/>
  <c r="CP259" i="171"/>
  <c r="CS259" i="171" s="1"/>
  <c r="BL261" i="171"/>
  <c r="EK262" i="171"/>
  <c r="BU263" i="171"/>
  <c r="EG263" i="171"/>
  <c r="CO264" i="171"/>
  <c r="FH264" i="171"/>
  <c r="FP264" i="171" s="1"/>
  <c r="CO266" i="171"/>
  <c r="CQ268" i="171"/>
  <c r="EW269" i="171"/>
  <c r="Z270" i="171"/>
  <c r="CN270" i="171"/>
  <c r="EK270" i="171"/>
  <c r="BU271" i="171"/>
  <c r="BY272" i="171"/>
  <c r="CN273" i="171"/>
  <c r="BK273" i="171"/>
  <c r="CR273" i="171"/>
  <c r="FJ273" i="171"/>
  <c r="FR273" i="171" s="1"/>
  <c r="CQ274" i="171"/>
  <c r="BU275" i="171"/>
  <c r="EG275" i="171"/>
  <c r="CO276" i="171"/>
  <c r="FH276" i="171"/>
  <c r="FP276" i="171" s="1"/>
  <c r="CP277" i="171"/>
  <c r="CS277" i="171" s="1"/>
  <c r="BL279" i="171"/>
  <c r="EK279" i="171"/>
  <c r="EK280" i="171"/>
  <c r="BN281" i="171"/>
  <c r="CQ282" i="171"/>
  <c r="BY282" i="171"/>
  <c r="FI282" i="171"/>
  <c r="FQ282" i="171" s="1"/>
  <c r="CO284" i="171"/>
  <c r="BK286" i="171"/>
  <c r="BO289" i="171"/>
  <c r="EW290" i="171"/>
  <c r="BL292" i="171"/>
  <c r="CR293" i="171"/>
  <c r="BK293" i="171"/>
  <c r="BY293" i="171"/>
  <c r="BP294" i="171"/>
  <c r="FH295" i="171"/>
  <c r="FP295" i="171" s="1"/>
  <c r="FS295" i="171" s="1"/>
  <c r="AH297" i="171"/>
  <c r="EG300" i="171"/>
  <c r="BY302" i="171"/>
  <c r="BO304" i="171"/>
  <c r="BV305" i="171"/>
  <c r="FI305" i="171"/>
  <c r="BL307" i="171"/>
  <c r="FH307" i="171"/>
  <c r="FP307" i="171" s="1"/>
  <c r="EK309" i="171"/>
  <c r="CP310" i="171"/>
  <c r="BL310" i="171"/>
  <c r="BK311" i="171"/>
  <c r="BP311" i="171"/>
  <c r="FJ311" i="171"/>
  <c r="FR311" i="171" s="1"/>
  <c r="EG314" i="171"/>
  <c r="FJ322" i="171"/>
  <c r="FR322" i="171" s="1"/>
  <c r="BW324" i="171"/>
  <c r="BU324" i="171"/>
  <c r="EX324" i="171"/>
  <c r="FI330" i="171"/>
  <c r="FQ330" i="171" s="1"/>
  <c r="FH330" i="171"/>
  <c r="FJ330" i="171"/>
  <c r="FR330" i="171" s="1"/>
  <c r="FJ331" i="171"/>
  <c r="FR331" i="171" s="1"/>
  <c r="FI331" i="171"/>
  <c r="FQ331" i="171" s="1"/>
  <c r="EK368" i="171"/>
  <c r="BK312" i="171"/>
  <c r="BP315" i="171"/>
  <c r="BL318" i="171"/>
  <c r="BK323" i="171"/>
  <c r="BK324" i="171"/>
  <c r="BO324" i="171"/>
  <c r="CG324" i="171"/>
  <c r="FI324" i="171"/>
  <c r="FQ324" i="171" s="1"/>
  <c r="CQ325" i="171"/>
  <c r="BO326" i="171"/>
  <c r="CP327" i="171"/>
  <c r="CS327" i="171" s="1"/>
  <c r="EW327" i="171"/>
  <c r="CO329" i="171"/>
  <c r="AH332" i="171"/>
  <c r="CU332" i="171" s="1"/>
  <c r="CN332" i="171"/>
  <c r="BK334" i="171"/>
  <c r="CQ335" i="171"/>
  <c r="BN336" i="171"/>
  <c r="BV336" i="171"/>
  <c r="BY336" i="171" s="1"/>
  <c r="BL340" i="171"/>
  <c r="BK342" i="171"/>
  <c r="BO342" i="171"/>
  <c r="BN343" i="171"/>
  <c r="CQ344" i="171"/>
  <c r="BO344" i="171"/>
  <c r="CN345" i="171"/>
  <c r="BK346" i="171"/>
  <c r="BO347" i="171"/>
  <c r="BX347" i="171"/>
  <c r="BY347" i="171" s="1"/>
  <c r="CS350" i="171"/>
  <c r="BL353" i="171"/>
  <c r="BL354" i="171"/>
  <c r="BJ355" i="171"/>
  <c r="EH355" i="171"/>
  <c r="EK355" i="171" s="1"/>
  <c r="EG356" i="171"/>
  <c r="EK358" i="171"/>
  <c r="CM359" i="171"/>
  <c r="CQ360" i="171"/>
  <c r="BY361" i="171"/>
  <c r="CP361" i="171"/>
  <c r="CS361" i="171" s="1"/>
  <c r="BO362" i="171"/>
  <c r="BL363" i="171"/>
  <c r="FJ363" i="171"/>
  <c r="FR363" i="171" s="1"/>
  <c r="CQ364" i="171"/>
  <c r="CN364" i="171"/>
  <c r="BL365" i="171"/>
  <c r="CN366" i="171"/>
  <c r="BU367" i="171"/>
  <c r="FJ367" i="171"/>
  <c r="FR367" i="171" s="1"/>
  <c r="Z369" i="171"/>
  <c r="CD369" i="171" s="1"/>
  <c r="BN369" i="171"/>
  <c r="CN369" i="171"/>
  <c r="Z370" i="171"/>
  <c r="CE370" i="171" s="1"/>
  <c r="EH372" i="171"/>
  <c r="EK372" i="171" s="1"/>
  <c r="BU373" i="171"/>
  <c r="FJ373" i="171"/>
  <c r="FR373" i="171" s="1"/>
  <c r="EW374" i="171"/>
  <c r="CO375" i="171"/>
  <c r="FI375" i="171"/>
  <c r="FQ375" i="171" s="1"/>
  <c r="CQ376" i="171"/>
  <c r="EG377" i="171"/>
  <c r="Z378" i="171"/>
  <c r="CQ379" i="171"/>
  <c r="BL380" i="171"/>
  <c r="EG381" i="171"/>
  <c r="FH381" i="171"/>
  <c r="EJ383" i="171"/>
  <c r="EK383" i="171" s="1"/>
  <c r="CR384" i="171"/>
  <c r="BN386" i="171"/>
  <c r="EG389" i="171"/>
  <c r="FI390" i="171"/>
  <c r="FQ390" i="171" s="1"/>
  <c r="FH390" i="171"/>
  <c r="FP390" i="171" s="1"/>
  <c r="EG392" i="171"/>
  <c r="BO400" i="171"/>
  <c r="BY423" i="171"/>
  <c r="EK434" i="171"/>
  <c r="BY318" i="171"/>
  <c r="EW318" i="171"/>
  <c r="FJ324" i="171"/>
  <c r="FR324" i="171" s="1"/>
  <c r="CO325" i="171"/>
  <c r="AH326" i="171"/>
  <c r="CN326" i="171"/>
  <c r="BK328" i="171"/>
  <c r="CQ329" i="171"/>
  <c r="BK336" i="171"/>
  <c r="BO336" i="171"/>
  <c r="BU338" i="171"/>
  <c r="BY339" i="171"/>
  <c r="BK341" i="171"/>
  <c r="BP344" i="171"/>
  <c r="CM344" i="171"/>
  <c r="AG346" i="171"/>
  <c r="BL348" i="171"/>
  <c r="BU349" i="171"/>
  <c r="CP358" i="171"/>
  <c r="CS358" i="171" s="1"/>
  <c r="AH360" i="171"/>
  <c r="CR360" i="171"/>
  <c r="BK362" i="171"/>
  <c r="AH363" i="171"/>
  <c r="EH364" i="171"/>
  <c r="EK364" i="171" s="1"/>
  <c r="AH366" i="171"/>
  <c r="BV366" i="171"/>
  <c r="BY366" i="171" s="1"/>
  <c r="CQ366" i="171"/>
  <c r="BU368" i="171"/>
  <c r="EW368" i="171"/>
  <c r="EG370" i="171"/>
  <c r="CN372" i="171"/>
  <c r="BU374" i="171"/>
  <c r="CR375" i="171"/>
  <c r="BK375" i="171"/>
  <c r="BY375" i="171"/>
  <c r="CQ375" i="171"/>
  <c r="CT375" i="171" s="1"/>
  <c r="FJ375" i="171"/>
  <c r="FR375" i="171" s="1"/>
  <c r="BU377" i="171"/>
  <c r="BU378" i="171"/>
  <c r="EG378" i="171"/>
  <c r="CQ382" i="171"/>
  <c r="CP383" i="171"/>
  <c r="CS383" i="171" s="1"/>
  <c r="BV384" i="171"/>
  <c r="BY384" i="171" s="1"/>
  <c r="BL385" i="171"/>
  <c r="BO386" i="171"/>
  <c r="BW386" i="171"/>
  <c r="BY386" i="171" s="1"/>
  <c r="EB386" i="171"/>
  <c r="EH388" i="171"/>
  <c r="EK388" i="171" s="1"/>
  <c r="CP389" i="171"/>
  <c r="CS389" i="171" s="1"/>
  <c r="CO390" i="171"/>
  <c r="CQ390" i="171"/>
  <c r="Z390" i="171"/>
  <c r="CA390" i="171" s="1"/>
  <c r="BU390" i="171"/>
  <c r="BV390" i="171"/>
  <c r="BY390" i="171" s="1"/>
  <c r="CN390" i="171"/>
  <c r="EW401" i="171"/>
  <c r="BO401" i="171"/>
  <c r="BK330" i="171"/>
  <c r="BU332" i="171"/>
  <c r="BY333" i="171"/>
  <c r="BK335" i="171"/>
  <c r="BY337" i="171"/>
  <c r="BY340" i="171"/>
  <c r="EW345" i="171"/>
  <c r="BN345" i="171"/>
  <c r="BY345" i="171"/>
  <c r="CN346" i="171"/>
  <c r="EK348" i="171"/>
  <c r="BJ349" i="171"/>
  <c r="CM350" i="171"/>
  <c r="BK351" i="171"/>
  <c r="EK352" i="171"/>
  <c r="CO356" i="171"/>
  <c r="BO357" i="171"/>
  <c r="AG364" i="171"/>
  <c r="CR366" i="171"/>
  <c r="BO367" i="171"/>
  <c r="BK369" i="171"/>
  <c r="BY369" i="171"/>
  <c r="AH372" i="171"/>
  <c r="BY372" i="171"/>
  <c r="CQ372" i="171"/>
  <c r="EK374" i="171"/>
  <c r="AH376" i="171"/>
  <c r="CN376" i="171"/>
  <c r="EK376" i="171"/>
  <c r="EW380" i="171"/>
  <c r="AH384" i="171"/>
  <c r="BY385" i="171"/>
  <c r="BZ387" i="171"/>
  <c r="BN387" i="171"/>
  <c r="BO392" i="171"/>
  <c r="EK422" i="171"/>
  <c r="EK337" i="171"/>
  <c r="AH348" i="171"/>
  <c r="BY350" i="171"/>
  <c r="EK353" i="171"/>
  <c r="CP356" i="171"/>
  <c r="CS356" i="171" s="1"/>
  <c r="BO368" i="171"/>
  <c r="BO374" i="171"/>
  <c r="BY379" i="171"/>
  <c r="BY381" i="171"/>
  <c r="EK389" i="171"/>
  <c r="BV392" i="171"/>
  <c r="BY392" i="171" s="1"/>
  <c r="BU392" i="171"/>
  <c r="EG320" i="171"/>
  <c r="CN322" i="171"/>
  <c r="BK322" i="171"/>
  <c r="BJ323" i="171"/>
  <c r="BY328" i="171"/>
  <c r="EG328" i="171"/>
  <c r="BL329" i="171"/>
  <c r="EK331" i="171"/>
  <c r="FJ335" i="171"/>
  <c r="FR335" i="171" s="1"/>
  <c r="FI336" i="171"/>
  <c r="FQ336" i="171" s="1"/>
  <c r="CQ337" i="171"/>
  <c r="BO338" i="171"/>
  <c r="CP339" i="171"/>
  <c r="EW339" i="171"/>
  <c r="FJ340" i="171"/>
  <c r="FR340" i="171" s="1"/>
  <c r="BU342" i="171"/>
  <c r="EG343" i="171"/>
  <c r="EK347" i="171"/>
  <c r="Z348" i="171"/>
  <c r="CM348" i="171"/>
  <c r="CR349" i="171"/>
  <c r="EG349" i="171"/>
  <c r="BY351" i="171"/>
  <c r="CR356" i="171"/>
  <c r="BL357" i="171"/>
  <c r="FH360" i="171"/>
  <c r="FP360" i="171" s="1"/>
  <c r="BY362" i="171"/>
  <c r="FI362" i="171"/>
  <c r="FQ362" i="171" s="1"/>
  <c r="FH363" i="171"/>
  <c r="EK365" i="171"/>
  <c r="EG366" i="171"/>
  <c r="CN367" i="171"/>
  <c r="BL367" i="171"/>
  <c r="CQ367" i="171"/>
  <c r="BL368" i="171"/>
  <c r="EK371" i="171"/>
  <c r="CQ373" i="171"/>
  <c r="EK373" i="171"/>
  <c r="BL374" i="171"/>
  <c r="BO377" i="171"/>
  <c r="EW378" i="171"/>
  <c r="BY378" i="171"/>
  <c r="FH378" i="171"/>
  <c r="FP378" i="171" s="1"/>
  <c r="BL381" i="171"/>
  <c r="EG382" i="171"/>
  <c r="EH382" i="171"/>
  <c r="EK382" i="171" s="1"/>
  <c r="FH384" i="171"/>
  <c r="FP384" i="171" s="1"/>
  <c r="FH385" i="171"/>
  <c r="FJ385" i="171"/>
  <c r="FR385" i="171" s="1"/>
  <c r="CS390" i="171"/>
  <c r="CN392" i="171"/>
  <c r="Z392" i="171"/>
  <c r="BZ392" i="171" s="1"/>
  <c r="BU398" i="171"/>
  <c r="BV398" i="171"/>
  <c r="BY398" i="171" s="1"/>
  <c r="EK402" i="171"/>
  <c r="BK403" i="171"/>
  <c r="CM404" i="171"/>
  <c r="CQ404" i="171"/>
  <c r="CO312" i="171"/>
  <c r="CP315" i="171"/>
  <c r="CS315" i="171" s="1"/>
  <c r="EK316" i="171"/>
  <c r="BO317" i="171"/>
  <c r="CQ317" i="171"/>
  <c r="CT317" i="171" s="1"/>
  <c r="BK318" i="171"/>
  <c r="BO318" i="171"/>
  <c r="CP320" i="171"/>
  <c r="CS320" i="171" s="1"/>
  <c r="BL322" i="171"/>
  <c r="CQ323" i="171"/>
  <c r="EK323" i="171"/>
  <c r="BN324" i="171"/>
  <c r="FI325" i="171"/>
  <c r="FQ325" i="171" s="1"/>
  <c r="EG330" i="171"/>
  <c r="CQ331" i="171"/>
  <c r="BO332" i="171"/>
  <c r="CP333" i="171"/>
  <c r="CS333" i="171" s="1"/>
  <c r="EW333" i="171"/>
  <c r="FJ334" i="171"/>
  <c r="FR334" i="171" s="1"/>
  <c r="CO335" i="171"/>
  <c r="CO337" i="171"/>
  <c r="AH338" i="171"/>
  <c r="CN338" i="171"/>
  <c r="CN340" i="171"/>
  <c r="BK340" i="171"/>
  <c r="CR340" i="171"/>
  <c r="CQ341" i="171"/>
  <c r="CT341" i="171" s="1"/>
  <c r="BN342" i="171"/>
  <c r="EW344" i="171"/>
  <c r="AH345" i="171"/>
  <c r="CU345" i="171" s="1"/>
  <c r="CQ346" i="171"/>
  <c r="CQ347" i="171"/>
  <c r="EW347" i="171"/>
  <c r="CR348" i="171"/>
  <c r="BN350" i="171"/>
  <c r="EG352" i="171"/>
  <c r="BU355" i="171"/>
  <c r="BL356" i="171"/>
  <c r="AH357" i="171"/>
  <c r="CQ357" i="171"/>
  <c r="CT357" i="171" s="1"/>
  <c r="AH358" i="171"/>
  <c r="EG358" i="171"/>
  <c r="CP360" i="171"/>
  <c r="CS360" i="171" s="1"/>
  <c r="CN360" i="171"/>
  <c r="BN362" i="171"/>
  <c r="FJ362" i="171"/>
  <c r="FR362" i="171" s="1"/>
  <c r="CR363" i="171"/>
  <c r="BK363" i="171"/>
  <c r="CQ363" i="171"/>
  <c r="CT363" i="171" s="1"/>
  <c r="Z364" i="171"/>
  <c r="CE364" i="171" s="1"/>
  <c r="CP366" i="171"/>
  <c r="CS366" i="171" s="1"/>
  <c r="EW369" i="171"/>
  <c r="CP372" i="171"/>
  <c r="CS372" i="171" s="1"/>
  <c r="BU372" i="171"/>
  <c r="CN373" i="171"/>
  <c r="Z375" i="171"/>
  <c r="BN375" i="171"/>
  <c r="CN375" i="171"/>
  <c r="Z376" i="171"/>
  <c r="CB376" i="171" s="1"/>
  <c r="EG376" i="171"/>
  <c r="FH376" i="171"/>
  <c r="FP376" i="171" s="1"/>
  <c r="AH378" i="171"/>
  <c r="CR378" i="171"/>
  <c r="BK380" i="171"/>
  <c r="BO380" i="171"/>
  <c r="EW381" i="171"/>
  <c r="CM382" i="171"/>
  <c r="CN382" i="171"/>
  <c r="AH382" i="171"/>
  <c r="CQ384" i="171"/>
  <c r="BL387" i="171"/>
  <c r="EW387" i="171"/>
  <c r="AH390" i="171"/>
  <c r="CU390" i="171" s="1"/>
  <c r="CQ392" i="171"/>
  <c r="BV393" i="171"/>
  <c r="EI394" i="171"/>
  <c r="EK394" i="171" s="1"/>
  <c r="BU399" i="171"/>
  <c r="BV399" i="171"/>
  <c r="CP384" i="171"/>
  <c r="CO387" i="171"/>
  <c r="CQ388" i="171"/>
  <c r="CQ391" i="171"/>
  <c r="EK391" i="171"/>
  <c r="EG393" i="171"/>
  <c r="BJ394" i="171"/>
  <c r="CP395" i="171"/>
  <c r="CS395" i="171" s="1"/>
  <c r="EK395" i="171"/>
  <c r="EG397" i="171"/>
  <c r="EG398" i="171"/>
  <c r="BU400" i="171"/>
  <c r="EW400" i="171"/>
  <c r="Z401" i="171"/>
  <c r="BZ401" i="171" s="1"/>
  <c r="CN401" i="171"/>
  <c r="BK406" i="171"/>
  <c r="CO406" i="171"/>
  <c r="Z407" i="171"/>
  <c r="BN407" i="171"/>
  <c r="CN407" i="171"/>
  <c r="BL409" i="171"/>
  <c r="EJ409" i="171"/>
  <c r="EK409" i="171" s="1"/>
  <c r="BO411" i="171"/>
  <c r="BP411" i="171"/>
  <c r="BL412" i="171"/>
  <c r="CP412" i="171"/>
  <c r="FJ412" i="171"/>
  <c r="FR412" i="171" s="1"/>
  <c r="CP413" i="171"/>
  <c r="CS413" i="171" s="1"/>
  <c r="CO413" i="171"/>
  <c r="FJ413" i="171"/>
  <c r="FR413" i="171" s="1"/>
  <c r="CR414" i="171"/>
  <c r="EJ415" i="171"/>
  <c r="EK415" i="171" s="1"/>
  <c r="EH416" i="171"/>
  <c r="BV417" i="171"/>
  <c r="BY417" i="171" s="1"/>
  <c r="BN418" i="171"/>
  <c r="BV418" i="171"/>
  <c r="EK418" i="171"/>
  <c r="CP419" i="171"/>
  <c r="CO419" i="171"/>
  <c r="FJ419" i="171"/>
  <c r="FR419" i="171" s="1"/>
  <c r="FS419" i="171" s="1"/>
  <c r="CR420" i="171"/>
  <c r="EG420" i="171"/>
  <c r="FH420" i="171"/>
  <c r="FP420" i="171" s="1"/>
  <c r="CR422" i="171"/>
  <c r="BK423" i="171"/>
  <c r="CQ423" i="171"/>
  <c r="EG423" i="171"/>
  <c r="EK425" i="171"/>
  <c r="AH426" i="171"/>
  <c r="CN426" i="171"/>
  <c r="EH428" i="171"/>
  <c r="BV429" i="171"/>
  <c r="BY429" i="171" s="1"/>
  <c r="BN430" i="171"/>
  <c r="BV430" i="171"/>
  <c r="EK430" i="171"/>
  <c r="CP431" i="171"/>
  <c r="CO431" i="171"/>
  <c r="FJ431" i="171"/>
  <c r="FR431" i="171" s="1"/>
  <c r="CR432" i="171"/>
  <c r="EG432" i="171"/>
  <c r="FH432" i="171"/>
  <c r="FP432" i="171" s="1"/>
  <c r="CR434" i="171"/>
  <c r="BK435" i="171"/>
  <c r="FH436" i="171"/>
  <c r="FP436" i="171" s="1"/>
  <c r="BN437" i="171"/>
  <c r="BY438" i="171"/>
  <c r="FJ438" i="171"/>
  <c r="FO438" i="171" s="1"/>
  <c r="FJ440" i="171"/>
  <c r="FR440" i="171" s="1"/>
  <c r="CN441" i="171"/>
  <c r="BU442" i="171"/>
  <c r="BK444" i="171"/>
  <c r="FJ444" i="171"/>
  <c r="FR444" i="171" s="1"/>
  <c r="FI446" i="171"/>
  <c r="FQ446" i="171" s="1"/>
  <c r="EG447" i="171"/>
  <c r="EG448" i="171"/>
  <c r="CP450" i="171"/>
  <c r="FJ451" i="171"/>
  <c r="FR451" i="171" s="1"/>
  <c r="FS451" i="171" s="1"/>
  <c r="CM453" i="171"/>
  <c r="CR454" i="171"/>
  <c r="CU454" i="171" s="1"/>
  <c r="BJ455" i="171"/>
  <c r="CQ455" i="171"/>
  <c r="BO456" i="171"/>
  <c r="EG456" i="171"/>
  <c r="BN457" i="171"/>
  <c r="FJ457" i="171"/>
  <c r="FR457" i="171" s="1"/>
  <c r="CP458" i="171"/>
  <c r="CS458" i="171" s="1"/>
  <c r="CM459" i="171"/>
  <c r="CR460" i="171"/>
  <c r="CQ461" i="171"/>
  <c r="CT461" i="171" s="1"/>
  <c r="BO462" i="171"/>
  <c r="EG462" i="171"/>
  <c r="BN463" i="171"/>
  <c r="FJ463" i="171"/>
  <c r="FR463" i="171" s="1"/>
  <c r="CP464" i="171"/>
  <c r="CS464" i="171" s="1"/>
  <c r="BU464" i="171"/>
  <c r="EG465" i="171"/>
  <c r="BU467" i="171"/>
  <c r="CR468" i="171"/>
  <c r="BL468" i="171"/>
  <c r="BO468" i="171"/>
  <c r="FI468" i="171"/>
  <c r="FQ468" i="171" s="1"/>
  <c r="CO469" i="171"/>
  <c r="EK472" i="171"/>
  <c r="BL473" i="171"/>
  <c r="EW475" i="171"/>
  <c r="BU475" i="171"/>
  <c r="BO476" i="171"/>
  <c r="BP476" i="171"/>
  <c r="BN476" i="171"/>
  <c r="BJ477" i="171"/>
  <c r="BU479" i="171"/>
  <c r="BW479" i="171"/>
  <c r="BY479" i="171" s="1"/>
  <c r="EG480" i="171"/>
  <c r="CR481" i="171"/>
  <c r="BV483" i="171"/>
  <c r="BY483" i="171" s="1"/>
  <c r="BU483" i="171"/>
  <c r="EH487" i="171"/>
  <c r="EK487" i="171" s="1"/>
  <c r="EG487" i="171"/>
  <c r="BL391" i="171"/>
  <c r="BN393" i="171"/>
  <c r="BN394" i="171"/>
  <c r="BU394" i="171"/>
  <c r="EG396" i="171"/>
  <c r="AH397" i="171"/>
  <c r="CR397" i="171"/>
  <c r="BJ399" i="171"/>
  <c r="CO401" i="171"/>
  <c r="CR403" i="171"/>
  <c r="BU404" i="171"/>
  <c r="BL406" i="171"/>
  <c r="CO407" i="171"/>
  <c r="EG408" i="171"/>
  <c r="BK409" i="171"/>
  <c r="BU410" i="171"/>
  <c r="CQ410" i="171"/>
  <c r="BK411" i="171"/>
  <c r="CQ411" i="171"/>
  <c r="EG411" i="171"/>
  <c r="BL413" i="171"/>
  <c r="EG414" i="171"/>
  <c r="BK418" i="171"/>
  <c r="BO418" i="171"/>
  <c r="BL419" i="171"/>
  <c r="BU419" i="171"/>
  <c r="EG421" i="171"/>
  <c r="BK422" i="171"/>
  <c r="EW423" i="171"/>
  <c r="EW424" i="171"/>
  <c r="CP427" i="171"/>
  <c r="CS427" i="171" s="1"/>
  <c r="BK430" i="171"/>
  <c r="BO430" i="171"/>
  <c r="BL431" i="171"/>
  <c r="BU431" i="171"/>
  <c r="EG433" i="171"/>
  <c r="BK434" i="171"/>
  <c r="BN435" i="171"/>
  <c r="EG435" i="171"/>
  <c r="BJ436" i="171"/>
  <c r="BU436" i="171"/>
  <c r="CN436" i="171"/>
  <c r="FJ436" i="171"/>
  <c r="FR436" i="171" s="1"/>
  <c r="AG437" i="171"/>
  <c r="CT437" i="171" s="1"/>
  <c r="EK437" i="171"/>
  <c r="BN438" i="171"/>
  <c r="EK438" i="171"/>
  <c r="EK440" i="171"/>
  <c r="BY441" i="171"/>
  <c r="BL444" i="171"/>
  <c r="AH445" i="171"/>
  <c r="EG446" i="171"/>
  <c r="BU449" i="171"/>
  <c r="BK450" i="171"/>
  <c r="CQ450" i="171"/>
  <c r="CT450" i="171" s="1"/>
  <c r="BN451" i="171"/>
  <c r="BO452" i="171"/>
  <c r="BY454" i="171"/>
  <c r="CR455" i="171"/>
  <c r="BK456" i="171"/>
  <c r="BO457" i="171"/>
  <c r="BY460" i="171"/>
  <c r="BK461" i="171"/>
  <c r="CR461" i="171"/>
  <c r="BK462" i="171"/>
  <c r="BO463" i="171"/>
  <c r="AG467" i="171"/>
  <c r="CQ467" i="171"/>
  <c r="BK467" i="171"/>
  <c r="FJ468" i="171"/>
  <c r="FR468" i="171" s="1"/>
  <c r="BO470" i="171"/>
  <c r="EW470" i="171"/>
  <c r="EG471" i="171"/>
  <c r="BY472" i="171"/>
  <c r="BY474" i="171"/>
  <c r="FH474" i="171"/>
  <c r="FJ474" i="171"/>
  <c r="FR474" i="171" s="1"/>
  <c r="BV477" i="171"/>
  <c r="BY477" i="171" s="1"/>
  <c r="BU477" i="171"/>
  <c r="BO478" i="171"/>
  <c r="EW478" i="171"/>
  <c r="BP478" i="171"/>
  <c r="BJ478" i="171"/>
  <c r="BK479" i="171"/>
  <c r="EG486" i="171"/>
  <c r="EH486" i="171"/>
  <c r="CR410" i="171"/>
  <c r="CQ416" i="171"/>
  <c r="EK421" i="171"/>
  <c r="EK433" i="171"/>
  <c r="CS444" i="171"/>
  <c r="AH452" i="171"/>
  <c r="BL479" i="171"/>
  <c r="BO479" i="171"/>
  <c r="BK398" i="171"/>
  <c r="CP399" i="171"/>
  <c r="CS399" i="171" s="1"/>
  <c r="BL399" i="171"/>
  <c r="BL400" i="171"/>
  <c r="BL401" i="171"/>
  <c r="BL403" i="171"/>
  <c r="CP404" i="171"/>
  <c r="BK404" i="171"/>
  <c r="FI405" i="171"/>
  <c r="FQ405" i="171" s="1"/>
  <c r="BL407" i="171"/>
  <c r="CP410" i="171"/>
  <c r="CS410" i="171" s="1"/>
  <c r="FJ411" i="171"/>
  <c r="FR411" i="171" s="1"/>
  <c r="BU412" i="171"/>
  <c r="EW412" i="171"/>
  <c r="EW413" i="171"/>
  <c r="AH414" i="171"/>
  <c r="CP416" i="171"/>
  <c r="CR416" i="171"/>
  <c r="BK417" i="171"/>
  <c r="CQ417" i="171"/>
  <c r="EG417" i="171"/>
  <c r="EK419" i="171"/>
  <c r="EW419" i="171"/>
  <c r="AH420" i="171"/>
  <c r="CN420" i="171"/>
  <c r="EK420" i="171"/>
  <c r="BN424" i="171"/>
  <c r="EG426" i="171"/>
  <c r="FH426" i="171"/>
  <c r="FP426" i="171" s="1"/>
  <c r="CR428" i="171"/>
  <c r="BK429" i="171"/>
  <c r="CQ429" i="171"/>
  <c r="EG429" i="171"/>
  <c r="EK431" i="171"/>
  <c r="EW431" i="171"/>
  <c r="AH432" i="171"/>
  <c r="CN432" i="171"/>
  <c r="EK432" i="171"/>
  <c r="Z436" i="171"/>
  <c r="EG436" i="171"/>
  <c r="BY437" i="171"/>
  <c r="CQ437" i="171"/>
  <c r="BU440" i="171"/>
  <c r="FI443" i="171"/>
  <c r="FQ443" i="171" s="1"/>
  <c r="EW444" i="171"/>
  <c r="Z445" i="171"/>
  <c r="BN445" i="171"/>
  <c r="BN446" i="171"/>
  <c r="AH447" i="171"/>
  <c r="CR447" i="171"/>
  <c r="BO449" i="171"/>
  <c r="EK449" i="171"/>
  <c r="BY451" i="171"/>
  <c r="Z452" i="171"/>
  <c r="BZ452" i="171" s="1"/>
  <c r="CN452" i="171"/>
  <c r="EK452" i="171"/>
  <c r="FH452" i="171"/>
  <c r="EG453" i="171"/>
  <c r="BU455" i="171"/>
  <c r="FH456" i="171"/>
  <c r="AH458" i="171"/>
  <c r="CN458" i="171"/>
  <c r="EK458" i="171"/>
  <c r="EW458" i="171"/>
  <c r="FH458" i="171"/>
  <c r="EG459" i="171"/>
  <c r="BU461" i="171"/>
  <c r="FH462" i="171"/>
  <c r="AH464" i="171"/>
  <c r="CN464" i="171"/>
  <c r="EK464" i="171"/>
  <c r="EW464" i="171"/>
  <c r="FH464" i="171"/>
  <c r="FP464" i="171" s="1"/>
  <c r="AH466" i="171"/>
  <c r="CR466" i="171"/>
  <c r="AH472" i="171"/>
  <c r="CR472" i="171"/>
  <c r="CR474" i="171"/>
  <c r="BL474" i="171"/>
  <c r="BO474" i="171"/>
  <c r="BJ480" i="171"/>
  <c r="BO483" i="171"/>
  <c r="EG483" i="171"/>
  <c r="EI483" i="171"/>
  <c r="EK483" i="171" s="1"/>
  <c r="EG485" i="171"/>
  <c r="BV487" i="171"/>
  <c r="BY487" i="171" s="1"/>
  <c r="BU487" i="171"/>
  <c r="CQ385" i="171"/>
  <c r="EK385" i="171"/>
  <c r="BL386" i="171"/>
  <c r="EG387" i="171"/>
  <c r="BY388" i="171"/>
  <c r="BO389" i="171"/>
  <c r="EW390" i="171"/>
  <c r="BW394" i="171"/>
  <c r="BY394" i="171" s="1"/>
  <c r="AH396" i="171"/>
  <c r="FI399" i="171"/>
  <c r="FQ399" i="171" s="1"/>
  <c r="AH401" i="171"/>
  <c r="BV404" i="171"/>
  <c r="FJ405" i="171"/>
  <c r="FR405" i="171" s="1"/>
  <c r="AH407" i="171"/>
  <c r="EW407" i="171"/>
  <c r="AH408" i="171"/>
  <c r="CN408" i="171"/>
  <c r="EH408" i="171"/>
  <c r="EK408" i="171" s="1"/>
  <c r="BV410" i="171"/>
  <c r="BY410" i="171" s="1"/>
  <c r="BN412" i="171"/>
  <c r="Z413" i="171"/>
  <c r="BN413" i="171"/>
  <c r="Z414" i="171"/>
  <c r="CN414" i="171"/>
  <c r="EH414" i="171"/>
  <c r="CR417" i="171"/>
  <c r="EW417" i="171"/>
  <c r="EW418" i="171"/>
  <c r="Z419" i="171"/>
  <c r="BN419" i="171"/>
  <c r="Z420" i="171"/>
  <c r="BZ420" i="171" s="1"/>
  <c r="CP421" i="171"/>
  <c r="CS421" i="171" s="1"/>
  <c r="CT424" i="171"/>
  <c r="BK424" i="171"/>
  <c r="BO424" i="171"/>
  <c r="CS425" i="171"/>
  <c r="BL425" i="171"/>
  <c r="BU425" i="171"/>
  <c r="CP428" i="171"/>
  <c r="BK428" i="171"/>
  <c r="CR429" i="171"/>
  <c r="EW429" i="171"/>
  <c r="EW430" i="171"/>
  <c r="Z431" i="171"/>
  <c r="BN431" i="171"/>
  <c r="Z432" i="171"/>
  <c r="BZ432" i="171" s="1"/>
  <c r="CP433" i="171"/>
  <c r="CS433" i="171" s="1"/>
  <c r="FH435" i="171"/>
  <c r="FP435" i="171" s="1"/>
  <c r="BV436" i="171"/>
  <c r="BY436" i="171" s="1"/>
  <c r="EG437" i="171"/>
  <c r="CO439" i="171"/>
  <c r="EW439" i="171"/>
  <c r="EG439" i="171"/>
  <c r="CP441" i="171"/>
  <c r="CS441" i="171" s="1"/>
  <c r="BO443" i="171"/>
  <c r="EK443" i="171"/>
  <c r="FJ443" i="171"/>
  <c r="FR443" i="171" s="1"/>
  <c r="BN444" i="171"/>
  <c r="CO445" i="171"/>
  <c r="Z447" i="171"/>
  <c r="CE447" i="171" s="1"/>
  <c r="CP449" i="171"/>
  <c r="CS449" i="171" s="1"/>
  <c r="EG449" i="171"/>
  <c r="FI449" i="171"/>
  <c r="FQ449" i="171" s="1"/>
  <c r="BN452" i="171"/>
  <c r="CO452" i="171"/>
  <c r="FI452" i="171"/>
  <c r="FQ452" i="171" s="1"/>
  <c r="FI455" i="171"/>
  <c r="FQ455" i="171" s="1"/>
  <c r="FI456" i="171"/>
  <c r="FQ456" i="171" s="1"/>
  <c r="Z458" i="171"/>
  <c r="CE458" i="171" s="1"/>
  <c r="CO458" i="171"/>
  <c r="FI458" i="171"/>
  <c r="FQ458" i="171" s="1"/>
  <c r="EG461" i="171"/>
  <c r="FI461" i="171"/>
  <c r="FQ461" i="171" s="1"/>
  <c r="FI462" i="171"/>
  <c r="FQ462" i="171" s="1"/>
  <c r="BU463" i="171"/>
  <c r="Z464" i="171"/>
  <c r="CA464" i="171" s="1"/>
  <c r="CO464" i="171"/>
  <c r="FI464" i="171"/>
  <c r="FQ464" i="171" s="1"/>
  <c r="BN470" i="171"/>
  <c r="EK471" i="171"/>
  <c r="BL472" i="171"/>
  <c r="BU474" i="171"/>
  <c r="AG475" i="171"/>
  <c r="CO475" i="171"/>
  <c r="BU478" i="171"/>
  <c r="FI479" i="171"/>
  <c r="FQ479" i="171" s="1"/>
  <c r="FJ479" i="171"/>
  <c r="FR479" i="171" s="1"/>
  <c r="BN406" i="171"/>
  <c r="EW406" i="171"/>
  <c r="BO412" i="171"/>
  <c r="EK412" i="171"/>
  <c r="BO413" i="171"/>
  <c r="BV416" i="171"/>
  <c r="BO419" i="171"/>
  <c r="BY427" i="171"/>
  <c r="EK427" i="171"/>
  <c r="BV428" i="171"/>
  <c r="BY428" i="171" s="1"/>
  <c r="BY432" i="171"/>
  <c r="CM441" i="171"/>
  <c r="BP442" i="171"/>
  <c r="BO444" i="171"/>
  <c r="BY444" i="171"/>
  <c r="CP445" i="171"/>
  <c r="BY450" i="171"/>
  <c r="CP452" i="171"/>
  <c r="CS452" i="171" s="1"/>
  <c r="BN458" i="171"/>
  <c r="EK460" i="171"/>
  <c r="BY462" i="171"/>
  <c r="BN464" i="171"/>
  <c r="AG473" i="171"/>
  <c r="CQ473" i="171"/>
  <c r="BU473" i="171"/>
  <c r="BW473" i="171"/>
  <c r="EG473" i="171"/>
  <c r="EH477" i="171"/>
  <c r="EK477" i="171" s="1"/>
  <c r="EG477" i="171"/>
  <c r="BV481" i="171"/>
  <c r="BY481" i="171" s="1"/>
  <c r="BU481" i="171"/>
  <c r="FP493" i="171"/>
  <c r="BL481" i="171"/>
  <c r="EW482" i="171"/>
  <c r="BY489" i="171"/>
  <c r="BL490" i="171"/>
  <c r="FJ491" i="171"/>
  <c r="FR491" i="171" s="1"/>
  <c r="EG493" i="171"/>
  <c r="EG497" i="171"/>
  <c r="EG499" i="171"/>
  <c r="BN502" i="171"/>
  <c r="CR508" i="171"/>
  <c r="CO508" i="171"/>
  <c r="FJ508" i="171"/>
  <c r="FR508" i="171" s="1"/>
  <c r="FI508" i="171"/>
  <c r="FQ508" i="171" s="1"/>
  <c r="EG478" i="171"/>
  <c r="EK479" i="171"/>
  <c r="FH481" i="171"/>
  <c r="FP481" i="171" s="1"/>
  <c r="FS481" i="171" s="1"/>
  <c r="EK485" i="171"/>
  <c r="BK489" i="171"/>
  <c r="BN490" i="171"/>
  <c r="Z491" i="171"/>
  <c r="CC491" i="171" s="1"/>
  <c r="EG491" i="171"/>
  <c r="BU493" i="171"/>
  <c r="BU494" i="171"/>
  <c r="BK495" i="171"/>
  <c r="BL499" i="171"/>
  <c r="BU501" i="171"/>
  <c r="CR502" i="171"/>
  <c r="CO502" i="171"/>
  <c r="EW502" i="171"/>
  <c r="FJ502" i="171"/>
  <c r="FR502" i="171" s="1"/>
  <c r="FI502" i="171"/>
  <c r="FQ502" i="171" s="1"/>
  <c r="BU506" i="171"/>
  <c r="BV506" i="171"/>
  <c r="BY506" i="171" s="1"/>
  <c r="EG509" i="171"/>
  <c r="FH511" i="171"/>
  <c r="FJ511" i="171"/>
  <c r="FR511" i="171" s="1"/>
  <c r="FI511" i="171"/>
  <c r="FQ511" i="171" s="1"/>
  <c r="BK513" i="171"/>
  <c r="BV513" i="171"/>
  <c r="BU513" i="171"/>
  <c r="FH517" i="171"/>
  <c r="FJ517" i="171"/>
  <c r="FR517" i="171" s="1"/>
  <c r="FI517" i="171"/>
  <c r="FQ517" i="171" s="1"/>
  <c r="CN466" i="171"/>
  <c r="BK466" i="171"/>
  <c r="CQ469" i="171"/>
  <c r="AH470" i="171"/>
  <c r="CN470" i="171"/>
  <c r="EK470" i="171"/>
  <c r="FH470" i="171"/>
  <c r="FP470" i="171" s="1"/>
  <c r="CP471" i="171"/>
  <c r="CS471" i="171" s="1"/>
  <c r="EG474" i="171"/>
  <c r="BN475" i="171"/>
  <c r="CQ476" i="171"/>
  <c r="CM476" i="171"/>
  <c r="CP479" i="171"/>
  <c r="EG482" i="171"/>
  <c r="FH483" i="171"/>
  <c r="FP483" i="171" s="1"/>
  <c r="BN484" i="171"/>
  <c r="BU485" i="171"/>
  <c r="CP486" i="171"/>
  <c r="CS486" i="171" s="1"/>
  <c r="CP487" i="171"/>
  <c r="CS487" i="171" s="1"/>
  <c r="BL489" i="171"/>
  <c r="CQ491" i="171"/>
  <c r="BU491" i="171"/>
  <c r="CN491" i="171"/>
  <c r="BJ494" i="171"/>
  <c r="BL495" i="171"/>
  <c r="BY496" i="171"/>
  <c r="CN497" i="171"/>
  <c r="CP498" i="171"/>
  <c r="BO498" i="171"/>
  <c r="EG498" i="171"/>
  <c r="EH498" i="171"/>
  <c r="EK498" i="171" s="1"/>
  <c r="BU499" i="171"/>
  <c r="FH499" i="171"/>
  <c r="EG503" i="171"/>
  <c r="EW505" i="171"/>
  <c r="EG507" i="171"/>
  <c r="CP508" i="171"/>
  <c r="CS508" i="171" s="1"/>
  <c r="BK508" i="171"/>
  <c r="AG509" i="171"/>
  <c r="CN509" i="171"/>
  <c r="AH509" i="171"/>
  <c r="CU509" i="171" s="1"/>
  <c r="BU509" i="171"/>
  <c r="BL511" i="171"/>
  <c r="CR514" i="171"/>
  <c r="CO514" i="171"/>
  <c r="BL517" i="171"/>
  <c r="FJ496" i="171"/>
  <c r="FR496" i="171" s="1"/>
  <c r="FI496" i="171"/>
  <c r="FQ496" i="171" s="1"/>
  <c r="AG503" i="171"/>
  <c r="CN503" i="171"/>
  <c r="AH503" i="171"/>
  <c r="FJ505" i="171"/>
  <c r="FR505" i="171" s="1"/>
  <c r="FI505" i="171"/>
  <c r="FQ505" i="171" s="1"/>
  <c r="EG510" i="171"/>
  <c r="EH510" i="171"/>
  <c r="EK510" i="171" s="1"/>
  <c r="AG515" i="171"/>
  <c r="CN515" i="171"/>
  <c r="AH515" i="171"/>
  <c r="EG516" i="171"/>
  <c r="EH516" i="171"/>
  <c r="EK516" i="171" s="1"/>
  <c r="BL487" i="171"/>
  <c r="FH489" i="171"/>
  <c r="FH491" i="171"/>
  <c r="BL494" i="171"/>
  <c r="FI494" i="171"/>
  <c r="FQ494" i="171" s="1"/>
  <c r="BU495" i="171"/>
  <c r="FI495" i="171"/>
  <c r="FQ495" i="171" s="1"/>
  <c r="FJ495" i="171"/>
  <c r="FR495" i="171" s="1"/>
  <c r="BK496" i="171"/>
  <c r="BK501" i="171"/>
  <c r="Z503" i="171"/>
  <c r="CB503" i="171" s="1"/>
  <c r="BO504" i="171"/>
  <c r="EG504" i="171"/>
  <c r="EH504" i="171"/>
  <c r="EK504" i="171" s="1"/>
  <c r="BU505" i="171"/>
  <c r="FH505" i="171"/>
  <c r="BK507" i="171"/>
  <c r="BV507" i="171"/>
  <c r="BU507" i="171"/>
  <c r="FI507" i="171"/>
  <c r="FQ507" i="171" s="1"/>
  <c r="FJ507" i="171"/>
  <c r="FR507" i="171" s="1"/>
  <c r="FH507" i="171"/>
  <c r="FP507" i="171" s="1"/>
  <c r="BU512" i="171"/>
  <c r="BV512" i="171"/>
  <c r="BY512" i="171" s="1"/>
  <c r="Z515" i="171"/>
  <c r="CB515" i="171" s="1"/>
  <c r="CP465" i="171"/>
  <c r="CS465" i="171" s="1"/>
  <c r="EG468" i="171"/>
  <c r="BU470" i="171"/>
  <c r="CN472" i="171"/>
  <c r="BK472" i="171"/>
  <c r="CQ475" i="171"/>
  <c r="AH476" i="171"/>
  <c r="Z477" i="171"/>
  <c r="BN480" i="171"/>
  <c r="BK481" i="171"/>
  <c r="BL483" i="171"/>
  <c r="CQ484" i="171"/>
  <c r="BY485" i="171"/>
  <c r="CQ488" i="171"/>
  <c r="BO489" i="171"/>
  <c r="FJ489" i="171"/>
  <c r="FR489" i="171" s="1"/>
  <c r="AH491" i="171"/>
  <c r="CP492" i="171"/>
  <c r="CS492" i="171" s="1"/>
  <c r="CO493" i="171"/>
  <c r="BK493" i="171"/>
  <c r="FH495" i="171"/>
  <c r="FP495" i="171" s="1"/>
  <c r="AG499" i="171"/>
  <c r="CR499" i="171"/>
  <c r="BY499" i="171"/>
  <c r="CQ500" i="171"/>
  <c r="BL501" i="171"/>
  <c r="FI501" i="171"/>
  <c r="FQ501" i="171" s="1"/>
  <c r="FJ501" i="171"/>
  <c r="FR501" i="171" s="1"/>
  <c r="FH501" i="171"/>
  <c r="FP501" i="171" s="1"/>
  <c r="CQ503" i="171"/>
  <c r="CR503" i="171"/>
  <c r="EK503" i="171"/>
  <c r="BL507" i="171"/>
  <c r="EG513" i="171"/>
  <c r="CQ515" i="171"/>
  <c r="CR515" i="171"/>
  <c r="EH515" i="171"/>
  <c r="EK515" i="171" s="1"/>
  <c r="EG515" i="171"/>
  <c r="BL497" i="171"/>
  <c r="BU498" i="171"/>
  <c r="BL503" i="171"/>
  <c r="BU504" i="171"/>
  <c r="CR505" i="171"/>
  <c r="EW509" i="171"/>
  <c r="BU510" i="171"/>
  <c r="CR511" i="171"/>
  <c r="FH513" i="171"/>
  <c r="FP513" i="171" s="1"/>
  <c r="FI514" i="171"/>
  <c r="FQ514" i="171" s="1"/>
  <c r="EW515" i="171"/>
  <c r="BU516" i="171"/>
  <c r="CR517" i="171"/>
  <c r="EG502" i="171"/>
  <c r="BY505" i="171"/>
  <c r="CP506" i="171"/>
  <c r="BL506" i="171"/>
  <c r="EG508" i="171"/>
  <c r="BY511" i="171"/>
  <c r="CP512" i="171"/>
  <c r="BL512" i="171"/>
  <c r="FJ513" i="171"/>
  <c r="FR513" i="171" s="1"/>
  <c r="EG514" i="171"/>
  <c r="BY517" i="171"/>
  <c r="BL513" i="171"/>
  <c r="CP514" i="171"/>
  <c r="CS514" i="171" s="1"/>
  <c r="BK514" i="171"/>
  <c r="EW514" i="171"/>
  <c r="DK24" i="171"/>
  <c r="DU24" i="171"/>
  <c r="DU28" i="171"/>
  <c r="DK28" i="171"/>
  <c r="FE28" i="171" s="1"/>
  <c r="DK30" i="171"/>
  <c r="DU30" i="171"/>
  <c r="DU34" i="171"/>
  <c r="DK34" i="171"/>
  <c r="FE34" i="171" s="1"/>
  <c r="CT35" i="171"/>
  <c r="DK36" i="171"/>
  <c r="DU36" i="171"/>
  <c r="DU40" i="171"/>
  <c r="DK40" i="171"/>
  <c r="DK42" i="171"/>
  <c r="DU42" i="171"/>
  <c r="CL45" i="171"/>
  <c r="DU46" i="171"/>
  <c r="DK46" i="171"/>
  <c r="DK48" i="171"/>
  <c r="DU48" i="171"/>
  <c r="DU52" i="171"/>
  <c r="DK52" i="171"/>
  <c r="DK54" i="171"/>
  <c r="DU54" i="171"/>
  <c r="DU58" i="171"/>
  <c r="DK58" i="171"/>
  <c r="DK60" i="171"/>
  <c r="DU60" i="171"/>
  <c r="DU66" i="171"/>
  <c r="DK66" i="171"/>
  <c r="DK73" i="171"/>
  <c r="DU73" i="171"/>
  <c r="DU20" i="171"/>
  <c r="DK20" i="171"/>
  <c r="DU22" i="171"/>
  <c r="DK22" i="171"/>
  <c r="DU26" i="171"/>
  <c r="DK26" i="171"/>
  <c r="EU27" i="171"/>
  <c r="BY32" i="171"/>
  <c r="DK32" i="171"/>
  <c r="DU32" i="171"/>
  <c r="EU33" i="171"/>
  <c r="BY38" i="171"/>
  <c r="DU38" i="171"/>
  <c r="DK38" i="171"/>
  <c r="EU39" i="171"/>
  <c r="BY44" i="171"/>
  <c r="DU44" i="171"/>
  <c r="DK44" i="171"/>
  <c r="EU45" i="171"/>
  <c r="BY50" i="171"/>
  <c r="DU50" i="171"/>
  <c r="DK50" i="171"/>
  <c r="DU56" i="171"/>
  <c r="DK56" i="171"/>
  <c r="DU27" i="171"/>
  <c r="DK27" i="171"/>
  <c r="DU33" i="171"/>
  <c r="DK33" i="171"/>
  <c r="DU39" i="171"/>
  <c r="DK39" i="171"/>
  <c r="DU45" i="171"/>
  <c r="DK45" i="171"/>
  <c r="DU51" i="171"/>
  <c r="DK51" i="171"/>
  <c r="DU57" i="171"/>
  <c r="DK57" i="171"/>
  <c r="BY63" i="171"/>
  <c r="DW64" i="171"/>
  <c r="DK25" i="171"/>
  <c r="DU25" i="171"/>
  <c r="DK31" i="171"/>
  <c r="DU31" i="171"/>
  <c r="EU34" i="171"/>
  <c r="DK37" i="171"/>
  <c r="DU37" i="171"/>
  <c r="EU40" i="171"/>
  <c r="DK43" i="171"/>
  <c r="DU43" i="171"/>
  <c r="EU46" i="171"/>
  <c r="DK49" i="171"/>
  <c r="DU49" i="171"/>
  <c r="EU55" i="171"/>
  <c r="DK55" i="171"/>
  <c r="DU55" i="171"/>
  <c r="EU61" i="171"/>
  <c r="DK61" i="171"/>
  <c r="DU61" i="171"/>
  <c r="EU63" i="171"/>
  <c r="CE19" i="171"/>
  <c r="FP20" i="171"/>
  <c r="FP26" i="171"/>
  <c r="BY27" i="171"/>
  <c r="FP32" i="171"/>
  <c r="BY33" i="171"/>
  <c r="FP38" i="171"/>
  <c r="CS39" i="171"/>
  <c r="BY39" i="171"/>
  <c r="FP44" i="171"/>
  <c r="BY45" i="171"/>
  <c r="FP50" i="171"/>
  <c r="BY51" i="171"/>
  <c r="FP56" i="171"/>
  <c r="BY57" i="171"/>
  <c r="DK85" i="171"/>
  <c r="DU85" i="171"/>
  <c r="DU19" i="171"/>
  <c r="DU21" i="171"/>
  <c r="DK21" i="171"/>
  <c r="DK18" i="171"/>
  <c r="DU18" i="171"/>
  <c r="EK55" i="171"/>
  <c r="EK61" i="171"/>
  <c r="EU64" i="171"/>
  <c r="DK65" i="171"/>
  <c r="DU65" i="171"/>
  <c r="EK66" i="171"/>
  <c r="DK67" i="171"/>
  <c r="DU67" i="171"/>
  <c r="DK79" i="171"/>
  <c r="DU79" i="171"/>
  <c r="BP33" i="171"/>
  <c r="CP34" i="171"/>
  <c r="CS34" i="171" s="1"/>
  <c r="CO20" i="171"/>
  <c r="FI20" i="171"/>
  <c r="FQ20" i="171" s="1"/>
  <c r="AG22" i="171"/>
  <c r="EU22" i="171"/>
  <c r="CR23" i="171"/>
  <c r="BJ24" i="171"/>
  <c r="AG28" i="171"/>
  <c r="CM28" i="171"/>
  <c r="DU29" i="171"/>
  <c r="DW29" i="171" s="1"/>
  <c r="FO29" i="171"/>
  <c r="BJ30" i="171"/>
  <c r="FJ31" i="171"/>
  <c r="FR31" i="171" s="1"/>
  <c r="CM34" i="171"/>
  <c r="EG35" i="171"/>
  <c r="BJ36" i="171"/>
  <c r="BP36" i="171"/>
  <c r="BW18" i="171"/>
  <c r="CR18" i="171"/>
  <c r="CQ19" i="171"/>
  <c r="FJ20" i="171"/>
  <c r="FR20" i="171" s="1"/>
  <c r="AB21" i="171"/>
  <c r="FD21" i="171" s="1"/>
  <c r="BZ21" i="171"/>
  <c r="CO21" i="171"/>
  <c r="EJ21" i="171"/>
  <c r="FI21" i="171"/>
  <c r="Z22" i="171"/>
  <c r="FH22" i="171"/>
  <c r="BX23" i="171"/>
  <c r="CM23" i="171"/>
  <c r="EH23" i="171"/>
  <c r="BK24" i="171"/>
  <c r="BW24" i="171"/>
  <c r="BY24" i="171" s="1"/>
  <c r="CR24" i="171"/>
  <c r="EG24" i="171"/>
  <c r="CQ25" i="171"/>
  <c r="FJ26" i="171"/>
  <c r="FR26" i="171" s="1"/>
  <c r="AB27" i="171"/>
  <c r="FD27" i="171" s="1"/>
  <c r="BN27" i="171"/>
  <c r="BZ27" i="171"/>
  <c r="CO27" i="171"/>
  <c r="EJ27" i="171"/>
  <c r="EK27" i="171" s="1"/>
  <c r="EW27" i="171"/>
  <c r="FI27" i="171"/>
  <c r="FQ27" i="171" s="1"/>
  <c r="FS27" i="171" s="1"/>
  <c r="Z28" i="171"/>
  <c r="CN28" i="171"/>
  <c r="EI28" i="171"/>
  <c r="EK28" i="171" s="1"/>
  <c r="FH28" i="171"/>
  <c r="BX29" i="171"/>
  <c r="BY29" i="171" s="1"/>
  <c r="CM29" i="171"/>
  <c r="EH29" i="171"/>
  <c r="EK29" i="171" s="1"/>
  <c r="EU29" i="171"/>
  <c r="BK30" i="171"/>
  <c r="BW30" i="171"/>
  <c r="BY30" i="171" s="1"/>
  <c r="CR30" i="171"/>
  <c r="CU30" i="171" s="1"/>
  <c r="EG30" i="171"/>
  <c r="BJ31" i="171"/>
  <c r="BP31" i="171"/>
  <c r="BV31" i="171"/>
  <c r="BY31" i="171" s="1"/>
  <c r="CQ31" i="171"/>
  <c r="BO32" i="171"/>
  <c r="BU32" i="171"/>
  <c r="FJ32" i="171"/>
  <c r="FR32" i="171" s="1"/>
  <c r="AB33" i="171"/>
  <c r="FD33" i="171" s="1"/>
  <c r="BN33" i="171"/>
  <c r="BZ33" i="171"/>
  <c r="CO33" i="171"/>
  <c r="EJ33" i="171"/>
  <c r="EK33" i="171" s="1"/>
  <c r="EW33" i="171"/>
  <c r="FI33" i="171"/>
  <c r="Z34" i="171"/>
  <c r="AH34" i="171"/>
  <c r="CN34" i="171"/>
  <c r="EI34" i="171"/>
  <c r="EK34" i="171" s="1"/>
  <c r="FH34" i="171"/>
  <c r="BX35" i="171"/>
  <c r="BY35" i="171" s="1"/>
  <c r="CM35" i="171"/>
  <c r="EU35" i="171"/>
  <c r="BK36" i="171"/>
  <c r="BW36" i="171"/>
  <c r="BY36" i="171" s="1"/>
  <c r="CR36" i="171"/>
  <c r="CU36" i="171" s="1"/>
  <c r="EG36" i="171"/>
  <c r="BJ37" i="171"/>
  <c r="BP37" i="171"/>
  <c r="BV37" i="171"/>
  <c r="BY37" i="171" s="1"/>
  <c r="CQ37" i="171"/>
  <c r="BO38" i="171"/>
  <c r="BU38" i="171"/>
  <c r="FJ38" i="171"/>
  <c r="FR38" i="171" s="1"/>
  <c r="AB39" i="171"/>
  <c r="FD39" i="171" s="1"/>
  <c r="BN39" i="171"/>
  <c r="BZ39" i="171"/>
  <c r="CO39" i="171"/>
  <c r="EJ39" i="171"/>
  <c r="EK39" i="171" s="1"/>
  <c r="EW39" i="171"/>
  <c r="FI39" i="171"/>
  <c r="FQ39" i="171" s="1"/>
  <c r="Z40" i="171"/>
  <c r="AH40" i="171"/>
  <c r="CN40" i="171"/>
  <c r="EI40" i="171"/>
  <c r="EK40" i="171" s="1"/>
  <c r="FH40" i="171"/>
  <c r="BX41" i="171"/>
  <c r="BY41" i="171" s="1"/>
  <c r="CM41" i="171"/>
  <c r="EH41" i="171"/>
  <c r="EK41" i="171" s="1"/>
  <c r="EU41" i="171"/>
  <c r="BK42" i="171"/>
  <c r="BW42" i="171"/>
  <c r="BY42" i="171" s="1"/>
  <c r="CR42" i="171"/>
  <c r="CU42" i="171" s="1"/>
  <c r="EG42" i="171"/>
  <c r="BJ43" i="171"/>
  <c r="BP43" i="171"/>
  <c r="BV43" i="171"/>
  <c r="BY43" i="171" s="1"/>
  <c r="CQ43" i="171"/>
  <c r="BO44" i="171"/>
  <c r="BU44" i="171"/>
  <c r="FJ44" i="171"/>
  <c r="FR44" i="171" s="1"/>
  <c r="AB45" i="171"/>
  <c r="FD45" i="171" s="1"/>
  <c r="BN45" i="171"/>
  <c r="BZ45" i="171"/>
  <c r="CO45" i="171"/>
  <c r="EJ45" i="171"/>
  <c r="EK45" i="171" s="1"/>
  <c r="EW45" i="171"/>
  <c r="FI45" i="171"/>
  <c r="Z46" i="171"/>
  <c r="AH46" i="171"/>
  <c r="CN46" i="171"/>
  <c r="EI46" i="171"/>
  <c r="EK46" i="171" s="1"/>
  <c r="FH46" i="171"/>
  <c r="BX47" i="171"/>
  <c r="BY47" i="171" s="1"/>
  <c r="CM47" i="171"/>
  <c r="EH47" i="171"/>
  <c r="EK47" i="171" s="1"/>
  <c r="EU47" i="171"/>
  <c r="BK48" i="171"/>
  <c r="BW48" i="171"/>
  <c r="BY48" i="171" s="1"/>
  <c r="CR48" i="171"/>
  <c r="EG48" i="171"/>
  <c r="BJ49" i="171"/>
  <c r="BP49" i="171"/>
  <c r="BV49" i="171"/>
  <c r="BY49" i="171" s="1"/>
  <c r="CQ49" i="171"/>
  <c r="BO50" i="171"/>
  <c r="BU50" i="171"/>
  <c r="FJ50" i="171"/>
  <c r="FR50" i="171" s="1"/>
  <c r="AB51" i="171"/>
  <c r="FD51" i="171" s="1"/>
  <c r="BN51" i="171"/>
  <c r="BZ51" i="171"/>
  <c r="CO51" i="171"/>
  <c r="EJ51" i="171"/>
  <c r="EK51" i="171" s="1"/>
  <c r="EW51" i="171"/>
  <c r="FI51" i="171"/>
  <c r="FQ51" i="171" s="1"/>
  <c r="Z52" i="171"/>
  <c r="AH52" i="171"/>
  <c r="CN52" i="171"/>
  <c r="EI52" i="171"/>
  <c r="EK52" i="171" s="1"/>
  <c r="FH52" i="171"/>
  <c r="BX53" i="171"/>
  <c r="BY53" i="171" s="1"/>
  <c r="CM53" i="171"/>
  <c r="EH53" i="171"/>
  <c r="EK53" i="171" s="1"/>
  <c r="EU53" i="171"/>
  <c r="BK54" i="171"/>
  <c r="BW54" i="171"/>
  <c r="BY54" i="171" s="1"/>
  <c r="CR54" i="171"/>
  <c r="CU54" i="171" s="1"/>
  <c r="EG54" i="171"/>
  <c r="BJ55" i="171"/>
  <c r="BP55" i="171"/>
  <c r="BV55" i="171"/>
  <c r="BY55" i="171" s="1"/>
  <c r="CQ55" i="171"/>
  <c r="BO56" i="171"/>
  <c r="BU56" i="171"/>
  <c r="FJ56" i="171"/>
  <c r="FR56" i="171" s="1"/>
  <c r="AB57" i="171"/>
  <c r="FD57" i="171" s="1"/>
  <c r="BN57" i="171"/>
  <c r="BZ57" i="171"/>
  <c r="CO57" i="171"/>
  <c r="EJ57" i="171"/>
  <c r="EK57" i="171" s="1"/>
  <c r="EW57" i="171"/>
  <c r="FI57" i="171"/>
  <c r="Z58" i="171"/>
  <c r="AH58" i="171"/>
  <c r="CN58" i="171"/>
  <c r="EI58" i="171"/>
  <c r="EK58" i="171" s="1"/>
  <c r="FH58" i="171"/>
  <c r="BX59" i="171"/>
  <c r="BY59" i="171" s="1"/>
  <c r="CM59" i="171"/>
  <c r="EH59" i="171"/>
  <c r="EK59" i="171" s="1"/>
  <c r="EU59" i="171"/>
  <c r="BK60" i="171"/>
  <c r="BW60" i="171"/>
  <c r="BY60" i="171" s="1"/>
  <c r="CR60" i="171"/>
  <c r="EG60" i="171"/>
  <c r="BJ61" i="171"/>
  <c r="BP61" i="171"/>
  <c r="BV61" i="171"/>
  <c r="BY61" i="171" s="1"/>
  <c r="CQ61" i="171"/>
  <c r="CQ62" i="171"/>
  <c r="CO62" i="171"/>
  <c r="DU62" i="171"/>
  <c r="EH62" i="171"/>
  <c r="EK62" i="171" s="1"/>
  <c r="EU62" i="171"/>
  <c r="FH62" i="171"/>
  <c r="Z63" i="171"/>
  <c r="AH63" i="171"/>
  <c r="BN63" i="171"/>
  <c r="CM63" i="171"/>
  <c r="FH63" i="171"/>
  <c r="CO64" i="171"/>
  <c r="AB64" i="171"/>
  <c r="FD64" i="171" s="1"/>
  <c r="BP64" i="171"/>
  <c r="BV64" i="171"/>
  <c r="BY64" i="171" s="1"/>
  <c r="CC64" i="171"/>
  <c r="CJ64" i="171" s="1"/>
  <c r="CM64" i="171"/>
  <c r="DZ64" i="171"/>
  <c r="FH64" i="171"/>
  <c r="BK65" i="171"/>
  <c r="BX65" i="171"/>
  <c r="BY65" i="171" s="1"/>
  <c r="CP65" i="171"/>
  <c r="CS65" i="171" s="1"/>
  <c r="EH65" i="171"/>
  <c r="EK65" i="171" s="1"/>
  <c r="BK66" i="171"/>
  <c r="AG67" i="171"/>
  <c r="CT67" i="171" s="1"/>
  <c r="BO67" i="171"/>
  <c r="BK67" i="171"/>
  <c r="BI67" i="171"/>
  <c r="BN67" i="171"/>
  <c r="ET67" i="171"/>
  <c r="EU67" i="171" s="1"/>
  <c r="BK68" i="171"/>
  <c r="CM68" i="171"/>
  <c r="CP69" i="171"/>
  <c r="CS69" i="171" s="1"/>
  <c r="BK69" i="171"/>
  <c r="EP69" i="171"/>
  <c r="EU69" i="171" s="1"/>
  <c r="EG70" i="171"/>
  <c r="CO71" i="171"/>
  <c r="EW71" i="171"/>
  <c r="Z72" i="171"/>
  <c r="CP72" i="171"/>
  <c r="CS72" i="171" s="1"/>
  <c r="AH73" i="171"/>
  <c r="EW75" i="171"/>
  <c r="BN75" i="171"/>
  <c r="BO75" i="171"/>
  <c r="BP75" i="171"/>
  <c r="EG75" i="171"/>
  <c r="FC75" i="171"/>
  <c r="CN76" i="171"/>
  <c r="AH76" i="171"/>
  <c r="Z76" i="171"/>
  <c r="CD76" i="171" s="1"/>
  <c r="CM76" i="171"/>
  <c r="CO76" i="171"/>
  <c r="AB76" i="171"/>
  <c r="FD76" i="171" s="1"/>
  <c r="BK76" i="171"/>
  <c r="CQ76" i="171"/>
  <c r="EP76" i="171"/>
  <c r="EU76" i="171" s="1"/>
  <c r="BN77" i="171"/>
  <c r="BU77" i="171"/>
  <c r="ET77" i="171"/>
  <c r="EU77" i="171" s="1"/>
  <c r="ET78" i="171"/>
  <c r="CP79" i="171"/>
  <c r="CS79" i="171" s="1"/>
  <c r="CN79" i="171"/>
  <c r="FI79" i="171"/>
  <c r="AH80" i="171"/>
  <c r="CU80" i="171" s="1"/>
  <c r="BU80" i="171"/>
  <c r="BV80" i="171"/>
  <c r="BY80" i="171" s="1"/>
  <c r="FC80" i="171"/>
  <c r="CP81" i="171"/>
  <c r="CS81" i="171" s="1"/>
  <c r="AG82" i="171"/>
  <c r="EU83" i="171"/>
  <c r="BL83" i="171"/>
  <c r="FP83" i="171"/>
  <c r="AH84" i="171"/>
  <c r="BN85" i="171"/>
  <c r="EW87" i="171"/>
  <c r="BN87" i="171"/>
  <c r="BK87" i="171"/>
  <c r="BO87" i="171"/>
  <c r="CN88" i="171"/>
  <c r="AH88" i="171"/>
  <c r="Z88" i="171"/>
  <c r="CD88" i="171" s="1"/>
  <c r="CM88" i="171"/>
  <c r="CQ88" i="171"/>
  <c r="CO88" i="171"/>
  <c r="AB88" i="171"/>
  <c r="FD88" i="171" s="1"/>
  <c r="BP88" i="171"/>
  <c r="BJ88" i="171"/>
  <c r="BO88" i="171"/>
  <c r="BY88" i="171"/>
  <c r="EP88" i="171"/>
  <c r="EU88" i="171" s="1"/>
  <c r="EH89" i="171"/>
  <c r="EK89" i="171" s="1"/>
  <c r="EG89" i="171"/>
  <c r="BP91" i="171"/>
  <c r="BJ91" i="171"/>
  <c r="BO91" i="171"/>
  <c r="EW91" i="171"/>
  <c r="BN91" i="171"/>
  <c r="BK91" i="171"/>
  <c r="DK91" i="171"/>
  <c r="DU91" i="171"/>
  <c r="BK92" i="171"/>
  <c r="EU92" i="171"/>
  <c r="EW93" i="171"/>
  <c r="EU93" i="171"/>
  <c r="DK94" i="171"/>
  <c r="FQ94" i="171"/>
  <c r="CB96" i="171"/>
  <c r="CL96" i="171" s="1"/>
  <c r="CA96" i="171"/>
  <c r="BZ96" i="171"/>
  <c r="BP97" i="171"/>
  <c r="BJ97" i="171"/>
  <c r="BO97" i="171"/>
  <c r="EW97" i="171"/>
  <c r="BN97" i="171"/>
  <c r="BK97" i="171"/>
  <c r="DK97" i="171"/>
  <c r="DU97" i="171"/>
  <c r="BK98" i="171"/>
  <c r="EU98" i="171"/>
  <c r="EW99" i="171"/>
  <c r="DU99" i="171"/>
  <c r="DK99" i="171"/>
  <c r="EK100" i="171"/>
  <c r="EK105" i="171"/>
  <c r="EK107" i="171"/>
  <c r="DU111" i="171"/>
  <c r="DK111" i="171"/>
  <c r="CG111" i="171" s="1"/>
  <c r="EK112" i="171"/>
  <c r="EK117" i="171"/>
  <c r="EK119" i="171"/>
  <c r="DU123" i="171"/>
  <c r="DK123" i="171"/>
  <c r="EK124" i="171"/>
  <c r="CS127" i="171"/>
  <c r="EK129" i="171"/>
  <c r="EK131" i="171"/>
  <c r="DU135" i="171"/>
  <c r="DK135" i="171"/>
  <c r="EX135" i="171" s="1"/>
  <c r="EK136" i="171"/>
  <c r="EK141" i="171"/>
  <c r="EK143" i="171"/>
  <c r="BY144" i="171"/>
  <c r="EU147" i="171"/>
  <c r="DU149" i="171"/>
  <c r="DK149" i="171"/>
  <c r="CM25" i="171"/>
  <c r="AG31" i="171"/>
  <c r="BL31" i="171"/>
  <c r="BK32" i="171"/>
  <c r="AH19" i="171"/>
  <c r="CE21" i="171"/>
  <c r="DU23" i="171"/>
  <c r="CG23" i="171" s="1"/>
  <c r="CV23" i="171" s="1"/>
  <c r="DA23" i="171" s="1"/>
  <c r="EE23" i="171" s="1"/>
  <c r="EI23" i="171" s="1"/>
  <c r="CP25" i="171"/>
  <c r="BL28" i="171"/>
  <c r="BK29" i="171"/>
  <c r="EW32" i="171"/>
  <c r="BL34" i="171"/>
  <c r="CM18" i="171"/>
  <c r="EU18" i="171"/>
  <c r="CR19" i="171"/>
  <c r="CQ20" i="171"/>
  <c r="CA21" i="171"/>
  <c r="CK21" i="171" s="1"/>
  <c r="CN21" i="171" s="1"/>
  <c r="AB22" i="171"/>
  <c r="FD22" i="171" s="1"/>
  <c r="CO22" i="171"/>
  <c r="Z23" i="171"/>
  <c r="AH23" i="171"/>
  <c r="CM24" i="171"/>
  <c r="EU24" i="171"/>
  <c r="CR25" i="171"/>
  <c r="CQ26" i="171"/>
  <c r="BO27" i="171"/>
  <c r="CA27" i="171"/>
  <c r="AB28" i="171"/>
  <c r="FD28" i="171" s="1"/>
  <c r="BN28" i="171"/>
  <c r="CO28" i="171"/>
  <c r="EW28" i="171"/>
  <c r="Z29" i="171"/>
  <c r="AH29" i="171"/>
  <c r="CN29" i="171"/>
  <c r="CM30" i="171"/>
  <c r="EU30" i="171"/>
  <c r="BK31" i="171"/>
  <c r="CR31" i="171"/>
  <c r="BJ32" i="171"/>
  <c r="BP32" i="171"/>
  <c r="CQ32" i="171"/>
  <c r="BO33" i="171"/>
  <c r="AB34" i="171"/>
  <c r="FD34" i="171" s="1"/>
  <c r="BN34" i="171"/>
  <c r="CO34" i="171"/>
  <c r="EW34" i="171"/>
  <c r="Z35" i="171"/>
  <c r="CD35" i="171" s="1"/>
  <c r="AH35" i="171"/>
  <c r="CN35" i="171"/>
  <c r="FQ35" i="171"/>
  <c r="CM36" i="171"/>
  <c r="EU36" i="171"/>
  <c r="BK37" i="171"/>
  <c r="CR37" i="171"/>
  <c r="BJ38" i="171"/>
  <c r="BP38" i="171"/>
  <c r="CQ38" i="171"/>
  <c r="BO39" i="171"/>
  <c r="CA39" i="171"/>
  <c r="AB40" i="171"/>
  <c r="FD40" i="171" s="1"/>
  <c r="BN40" i="171"/>
  <c r="CO40" i="171"/>
  <c r="EW40" i="171"/>
  <c r="Z41" i="171"/>
  <c r="CE41" i="171" s="1"/>
  <c r="AH41" i="171"/>
  <c r="CN41" i="171"/>
  <c r="FQ41" i="171"/>
  <c r="CM42" i="171"/>
  <c r="EU42" i="171"/>
  <c r="BK43" i="171"/>
  <c r="CR43" i="171"/>
  <c r="BJ44" i="171"/>
  <c r="BP44" i="171"/>
  <c r="CQ44" i="171"/>
  <c r="BO45" i="171"/>
  <c r="CA45" i="171"/>
  <c r="AB46" i="171"/>
  <c r="FD46" i="171" s="1"/>
  <c r="BN46" i="171"/>
  <c r="CO46" i="171"/>
  <c r="EW46" i="171"/>
  <c r="Z47" i="171"/>
  <c r="CE47" i="171" s="1"/>
  <c r="AH47" i="171"/>
  <c r="CN47" i="171"/>
  <c r="FQ47" i="171"/>
  <c r="CM48" i="171"/>
  <c r="EU48" i="171"/>
  <c r="BK49" i="171"/>
  <c r="CR49" i="171"/>
  <c r="BJ50" i="171"/>
  <c r="BP50" i="171"/>
  <c r="CQ50" i="171"/>
  <c r="BO51" i="171"/>
  <c r="CA51" i="171"/>
  <c r="AB52" i="171"/>
  <c r="FD52" i="171" s="1"/>
  <c r="BN52" i="171"/>
  <c r="CO52" i="171"/>
  <c r="EW52" i="171"/>
  <c r="Z53" i="171"/>
  <c r="CD53" i="171" s="1"/>
  <c r="AH53" i="171"/>
  <c r="CN53" i="171"/>
  <c r="FQ53" i="171"/>
  <c r="CM54" i="171"/>
  <c r="EU54" i="171"/>
  <c r="BK55" i="171"/>
  <c r="CR55" i="171"/>
  <c r="BJ56" i="171"/>
  <c r="BP56" i="171"/>
  <c r="CQ56" i="171"/>
  <c r="BO57" i="171"/>
  <c r="CA57" i="171"/>
  <c r="AB58" i="171"/>
  <c r="FD58" i="171" s="1"/>
  <c r="BN58" i="171"/>
  <c r="CO58" i="171"/>
  <c r="EW58" i="171"/>
  <c r="Z59" i="171"/>
  <c r="CE59" i="171" s="1"/>
  <c r="AH59" i="171"/>
  <c r="CN59" i="171"/>
  <c r="FQ59" i="171"/>
  <c r="CD60" i="171"/>
  <c r="CM60" i="171"/>
  <c r="EU60" i="171"/>
  <c r="BK61" i="171"/>
  <c r="CR61" i="171"/>
  <c r="CP62" i="171"/>
  <c r="CS62" i="171" s="1"/>
  <c r="BP63" i="171"/>
  <c r="CN63" i="171"/>
  <c r="FI63" i="171"/>
  <c r="FQ63" i="171" s="1"/>
  <c r="CD64" i="171"/>
  <c r="CN64" i="171"/>
  <c r="EA64" i="171"/>
  <c r="EG64" i="171"/>
  <c r="FJ64" i="171"/>
  <c r="FR64" i="171" s="1"/>
  <c r="BL65" i="171"/>
  <c r="CQ65" i="171"/>
  <c r="BL66" i="171"/>
  <c r="FO66" i="171"/>
  <c r="BP67" i="171"/>
  <c r="EX67" i="171"/>
  <c r="EV67" i="171" s="1"/>
  <c r="EA67" i="171"/>
  <c r="CN68" i="171"/>
  <c r="DU69" i="171"/>
  <c r="EA69" i="171" s="1"/>
  <c r="DZ70" i="171"/>
  <c r="EH71" i="171"/>
  <c r="EK71" i="171" s="1"/>
  <c r="EG71" i="171"/>
  <c r="AB72" i="171"/>
  <c r="FD72" i="171" s="1"/>
  <c r="EH73" i="171"/>
  <c r="EK73" i="171" s="1"/>
  <c r="EW73" i="171"/>
  <c r="CM74" i="171"/>
  <c r="FJ74" i="171"/>
  <c r="FR74" i="171" s="1"/>
  <c r="FI74" i="171"/>
  <c r="FQ74" i="171" s="1"/>
  <c r="AG75" i="171"/>
  <c r="EK75" i="171"/>
  <c r="BL76" i="171"/>
  <c r="BO76" i="171"/>
  <c r="CM77" i="171"/>
  <c r="CR77" i="171"/>
  <c r="CN77" i="171"/>
  <c r="BL77" i="171"/>
  <c r="BO77" i="171"/>
  <c r="BY77" i="171"/>
  <c r="DK77" i="171"/>
  <c r="FE77" i="171" s="1"/>
  <c r="FF77" i="171" s="1"/>
  <c r="CN78" i="171"/>
  <c r="FP78" i="171"/>
  <c r="CO79" i="171"/>
  <c r="EW81" i="171"/>
  <c r="BN81" i="171"/>
  <c r="BK81" i="171"/>
  <c r="BO81" i="171"/>
  <c r="CN82" i="171"/>
  <c r="AH82" i="171"/>
  <c r="CU82" i="171" s="1"/>
  <c r="Z82" i="171"/>
  <c r="CE82" i="171" s="1"/>
  <c r="CM82" i="171"/>
  <c r="CQ82" i="171"/>
  <c r="CO82" i="171"/>
  <c r="AB82" i="171"/>
  <c r="FD82" i="171" s="1"/>
  <c r="BP82" i="171"/>
  <c r="BJ82" i="171"/>
  <c r="BO82" i="171"/>
  <c r="BY82" i="171"/>
  <c r="EP82" i="171"/>
  <c r="EU82" i="171" s="1"/>
  <c r="EH83" i="171"/>
  <c r="EK83" i="171" s="1"/>
  <c r="EG83" i="171"/>
  <c r="AG84" i="171"/>
  <c r="EG84" i="171"/>
  <c r="CP85" i="171"/>
  <c r="CS85" i="171" s="1"/>
  <c r="BV85" i="171"/>
  <c r="BY85" i="171" s="1"/>
  <c r="BU85" i="171"/>
  <c r="FJ85" i="171"/>
  <c r="FR85" i="171" s="1"/>
  <c r="FH85" i="171"/>
  <c r="EP87" i="171"/>
  <c r="EU87" i="171" s="1"/>
  <c r="FI87" i="171"/>
  <c r="FQ87" i="171" s="1"/>
  <c r="FH87" i="171"/>
  <c r="FJ87" i="171"/>
  <c r="FR87" i="171" s="1"/>
  <c r="BX89" i="171"/>
  <c r="BY89" i="171" s="1"/>
  <c r="BU89" i="171"/>
  <c r="ET89" i="171"/>
  <c r="DU93" i="171"/>
  <c r="DK93" i="171"/>
  <c r="EU95" i="171"/>
  <c r="BX95" i="171"/>
  <c r="BY95" i="171" s="1"/>
  <c r="BU95" i="171"/>
  <c r="EH95" i="171"/>
  <c r="EK95" i="171" s="1"/>
  <c r="EG95" i="171"/>
  <c r="EU101" i="171"/>
  <c r="DU106" i="171"/>
  <c r="DK106" i="171"/>
  <c r="DX106" i="171" s="1"/>
  <c r="BY108" i="171"/>
  <c r="EU109" i="171"/>
  <c r="DK109" i="171"/>
  <c r="DU109" i="171"/>
  <c r="FQ112" i="171"/>
  <c r="EU113" i="171"/>
  <c r="FP113" i="171"/>
  <c r="DU118" i="171"/>
  <c r="DK118" i="171"/>
  <c r="BY120" i="171"/>
  <c r="EU121" i="171"/>
  <c r="DK121" i="171"/>
  <c r="DU121" i="171"/>
  <c r="FQ124" i="171"/>
  <c r="EU125" i="171"/>
  <c r="FP125" i="171"/>
  <c r="DU130" i="171"/>
  <c r="DK130" i="171"/>
  <c r="BY132" i="171"/>
  <c r="EU133" i="171"/>
  <c r="DK133" i="171"/>
  <c r="DU133" i="171"/>
  <c r="FQ136" i="171"/>
  <c r="EU137" i="171"/>
  <c r="FP137" i="171"/>
  <c r="DU142" i="171"/>
  <c r="DK142" i="171"/>
  <c r="DV142" i="171" s="1"/>
  <c r="EX147" i="171"/>
  <c r="DZ147" i="171"/>
  <c r="DX147" i="171"/>
  <c r="DV147" i="171"/>
  <c r="EB147" i="171"/>
  <c r="EA147" i="171"/>
  <c r="DU155" i="171"/>
  <c r="DK155" i="171"/>
  <c r="BJ27" i="171"/>
  <c r="CP28" i="171"/>
  <c r="CS28" i="171" s="1"/>
  <c r="AG37" i="171"/>
  <c r="BL37" i="171"/>
  <c r="CM37" i="171"/>
  <c r="BK38" i="171"/>
  <c r="BJ39" i="171"/>
  <c r="BP39" i="171"/>
  <c r="CP40" i="171"/>
  <c r="CS40" i="171" s="1"/>
  <c r="AG43" i="171"/>
  <c r="BL43" i="171"/>
  <c r="CM43" i="171"/>
  <c r="BK44" i="171"/>
  <c r="BJ45" i="171"/>
  <c r="BP45" i="171"/>
  <c r="CP46" i="171"/>
  <c r="CS46" i="171" s="1"/>
  <c r="AG49" i="171"/>
  <c r="BL49" i="171"/>
  <c r="CM49" i="171"/>
  <c r="BK50" i="171"/>
  <c r="BJ51" i="171"/>
  <c r="BP51" i="171"/>
  <c r="CP52" i="171"/>
  <c r="CS52" i="171" s="1"/>
  <c r="AG55" i="171"/>
  <c r="BL55" i="171"/>
  <c r="CM55" i="171"/>
  <c r="BK56" i="171"/>
  <c r="BJ57" i="171"/>
  <c r="BP57" i="171"/>
  <c r="CP58" i="171"/>
  <c r="CS58" i="171" s="1"/>
  <c r="AG61" i="171"/>
  <c r="BL61" i="171"/>
  <c r="CM61" i="171"/>
  <c r="BL62" i="171"/>
  <c r="EW62" i="171"/>
  <c r="CG64" i="171"/>
  <c r="BK64" i="171"/>
  <c r="EW68" i="171"/>
  <c r="BN68" i="171"/>
  <c r="BP68" i="171"/>
  <c r="BJ68" i="171"/>
  <c r="CP68" i="171"/>
  <c r="CS68" i="171" s="1"/>
  <c r="EW69" i="171"/>
  <c r="BO69" i="171"/>
  <c r="BN69" i="171"/>
  <c r="BV69" i="171"/>
  <c r="BY69" i="171" s="1"/>
  <c r="FI69" i="171"/>
  <c r="FQ69" i="171" s="1"/>
  <c r="FH69" i="171"/>
  <c r="FJ69" i="171"/>
  <c r="FR69" i="171" s="1"/>
  <c r="BJ71" i="171"/>
  <c r="CR72" i="171"/>
  <c r="CQ72" i="171"/>
  <c r="EU72" i="171"/>
  <c r="CM72" i="171"/>
  <c r="BL73" i="171"/>
  <c r="BO74" i="171"/>
  <c r="EW74" i="171"/>
  <c r="BN74" i="171"/>
  <c r="BP74" i="171"/>
  <c r="BJ74" i="171"/>
  <c r="CO75" i="171"/>
  <c r="CN75" i="171"/>
  <c r="AH75" i="171"/>
  <c r="Z75" i="171"/>
  <c r="CQ75" i="171"/>
  <c r="EG78" i="171"/>
  <c r="EH78" i="171"/>
  <c r="EK78" i="171" s="1"/>
  <c r="BP79" i="171"/>
  <c r="BJ79" i="171"/>
  <c r="BO79" i="171"/>
  <c r="BK79" i="171"/>
  <c r="BV79" i="171"/>
  <c r="BY79" i="171" s="1"/>
  <c r="BU79" i="171"/>
  <c r="FI81" i="171"/>
  <c r="FQ81" i="171" s="1"/>
  <c r="FH81" i="171"/>
  <c r="FJ81" i="171"/>
  <c r="FR81" i="171" s="1"/>
  <c r="BX83" i="171"/>
  <c r="BY83" i="171" s="1"/>
  <c r="BU83" i="171"/>
  <c r="BP85" i="171"/>
  <c r="BJ85" i="171"/>
  <c r="BO85" i="171"/>
  <c r="BK85" i="171"/>
  <c r="DU90" i="171"/>
  <c r="DK90" i="171"/>
  <c r="FJ91" i="171"/>
  <c r="FR91" i="171" s="1"/>
  <c r="FI91" i="171"/>
  <c r="FQ91" i="171" s="1"/>
  <c r="FH91" i="171"/>
  <c r="EI94" i="171"/>
  <c r="EK94" i="171" s="1"/>
  <c r="EG94" i="171"/>
  <c r="DU96" i="171"/>
  <c r="DK96" i="171"/>
  <c r="FJ97" i="171"/>
  <c r="FR97" i="171" s="1"/>
  <c r="FI97" i="171"/>
  <c r="FQ97" i="171" s="1"/>
  <c r="FH97" i="171"/>
  <c r="DU102" i="171"/>
  <c r="DK102" i="171"/>
  <c r="DK110" i="171"/>
  <c r="DU110" i="171"/>
  <c r="DU114" i="171"/>
  <c r="DK114" i="171"/>
  <c r="DK122" i="171"/>
  <c r="DU122" i="171"/>
  <c r="DU126" i="171"/>
  <c r="DK126" i="171"/>
  <c r="DK134" i="171"/>
  <c r="DU134" i="171"/>
  <c r="DU138" i="171"/>
  <c r="DK138" i="171"/>
  <c r="DK148" i="171"/>
  <c r="DU148" i="171"/>
  <c r="DK156" i="171"/>
  <c r="DU156" i="171"/>
  <c r="CM19" i="171"/>
  <c r="AG25" i="171"/>
  <c r="CM20" i="171"/>
  <c r="CQ22" i="171"/>
  <c r="CP23" i="171"/>
  <c r="BN24" i="171"/>
  <c r="EW24" i="171"/>
  <c r="Z25" i="171"/>
  <c r="CN25" i="171"/>
  <c r="FH25" i="171"/>
  <c r="AG26" i="171"/>
  <c r="CM26" i="171"/>
  <c r="CC27" i="171"/>
  <c r="FO27" i="171"/>
  <c r="BJ28" i="171"/>
  <c r="BP28" i="171"/>
  <c r="CQ28" i="171"/>
  <c r="BO29" i="171"/>
  <c r="CP29" i="171"/>
  <c r="CS29" i="171" s="1"/>
  <c r="BN30" i="171"/>
  <c r="EW30" i="171"/>
  <c r="Z31" i="171"/>
  <c r="AH31" i="171"/>
  <c r="CN31" i="171"/>
  <c r="FH31" i="171"/>
  <c r="AG32" i="171"/>
  <c r="CM32" i="171"/>
  <c r="BJ34" i="171"/>
  <c r="BP34" i="171"/>
  <c r="CQ34" i="171"/>
  <c r="CT34" i="171" s="1"/>
  <c r="BO35" i="171"/>
  <c r="CP35" i="171"/>
  <c r="CS35" i="171" s="1"/>
  <c r="DK35" i="171"/>
  <c r="EB35" i="171" s="1"/>
  <c r="BN36" i="171"/>
  <c r="EW36" i="171"/>
  <c r="Z37" i="171"/>
  <c r="CC37" i="171" s="1"/>
  <c r="CN37" i="171"/>
  <c r="FH37" i="171"/>
  <c r="AG38" i="171"/>
  <c r="CM38" i="171"/>
  <c r="CC39" i="171"/>
  <c r="BJ40" i="171"/>
  <c r="BP40" i="171"/>
  <c r="CQ40" i="171"/>
  <c r="BO41" i="171"/>
  <c r="CP41" i="171"/>
  <c r="CS41" i="171" s="1"/>
  <c r="DK41" i="171"/>
  <c r="BN42" i="171"/>
  <c r="EW42" i="171"/>
  <c r="Z43" i="171"/>
  <c r="CE43" i="171" s="1"/>
  <c r="CN43" i="171"/>
  <c r="FH43" i="171"/>
  <c r="AG44" i="171"/>
  <c r="CM44" i="171"/>
  <c r="CC45" i="171"/>
  <c r="BJ46" i="171"/>
  <c r="BP46" i="171"/>
  <c r="CQ46" i="171"/>
  <c r="CT46" i="171" s="1"/>
  <c r="BO47" i="171"/>
  <c r="CP47" i="171"/>
  <c r="CS47" i="171" s="1"/>
  <c r="DK47" i="171"/>
  <c r="DV47" i="171" s="1"/>
  <c r="BN48" i="171"/>
  <c r="EW48" i="171"/>
  <c r="Z49" i="171"/>
  <c r="CE49" i="171" s="1"/>
  <c r="CN49" i="171"/>
  <c r="FH49" i="171"/>
  <c r="AG50" i="171"/>
  <c r="CM50" i="171"/>
  <c r="CC51" i="171"/>
  <c r="BJ52" i="171"/>
  <c r="BP52" i="171"/>
  <c r="CQ52" i="171"/>
  <c r="FE52" i="171"/>
  <c r="BO53" i="171"/>
  <c r="CP53" i="171"/>
  <c r="CS53" i="171" s="1"/>
  <c r="DK53" i="171"/>
  <c r="FE53" i="171" s="1"/>
  <c r="FF53" i="171" s="1"/>
  <c r="BN54" i="171"/>
  <c r="EW54" i="171"/>
  <c r="Z55" i="171"/>
  <c r="CC55" i="171" s="1"/>
  <c r="CN55" i="171"/>
  <c r="FH55" i="171"/>
  <c r="AG56" i="171"/>
  <c r="CM56" i="171"/>
  <c r="CC57" i="171"/>
  <c r="BJ58" i="171"/>
  <c r="BP58" i="171"/>
  <c r="CQ58" i="171"/>
  <c r="BO59" i="171"/>
  <c r="CP59" i="171"/>
  <c r="CS59" i="171" s="1"/>
  <c r="DK59" i="171"/>
  <c r="FE59" i="171" s="1"/>
  <c r="FF59" i="171" s="1"/>
  <c r="BN60" i="171"/>
  <c r="EW60" i="171"/>
  <c r="Z61" i="171"/>
  <c r="CE61" i="171" s="1"/>
  <c r="CN61" i="171"/>
  <c r="FH61" i="171"/>
  <c r="AG62" i="171"/>
  <c r="BP62" i="171"/>
  <c r="BJ62" i="171"/>
  <c r="BK63" i="171"/>
  <c r="BU63" i="171"/>
  <c r="CQ63" i="171"/>
  <c r="EW63" i="171"/>
  <c r="EW64" i="171"/>
  <c r="BN64" i="171"/>
  <c r="BL64" i="171"/>
  <c r="DV64" i="171"/>
  <c r="EX64" i="171"/>
  <c r="FE64" i="171"/>
  <c r="AH65" i="171"/>
  <c r="Z65" i="171"/>
  <c r="BO65" i="171"/>
  <c r="EP65" i="171"/>
  <c r="EU65" i="171" s="1"/>
  <c r="Z66" i="171"/>
  <c r="CC66" i="171" s="1"/>
  <c r="BO66" i="171"/>
  <c r="BU66" i="171"/>
  <c r="CO66" i="171"/>
  <c r="AH68" i="171"/>
  <c r="BO68" i="171"/>
  <c r="CE68" i="171"/>
  <c r="CR68" i="171"/>
  <c r="BP69" i="171"/>
  <c r="EG69" i="171"/>
  <c r="CN70" i="171"/>
  <c r="AH70" i="171"/>
  <c r="Z70" i="171"/>
  <c r="CD70" i="171" s="1"/>
  <c r="EU70" i="171"/>
  <c r="CM70" i="171"/>
  <c r="CO70" i="171"/>
  <c r="AB70" i="171"/>
  <c r="FD70" i="171" s="1"/>
  <c r="CG70" i="171"/>
  <c r="BK70" i="171"/>
  <c r="CQ70" i="171"/>
  <c r="DW70" i="171"/>
  <c r="BN71" i="171"/>
  <c r="BU71" i="171"/>
  <c r="ET71" i="171"/>
  <c r="FP71" i="171"/>
  <c r="AH74" i="171"/>
  <c r="BU74" i="171"/>
  <c r="BV74" i="171"/>
  <c r="BY74" i="171" s="1"/>
  <c r="CR74" i="171"/>
  <c r="FC74" i="171"/>
  <c r="BJ75" i="171"/>
  <c r="CR75" i="171"/>
  <c r="EP75" i="171"/>
  <c r="EU75" i="171" s="1"/>
  <c r="EG76" i="171"/>
  <c r="EW77" i="171"/>
  <c r="Z78" i="171"/>
  <c r="CD78" i="171" s="1"/>
  <c r="CP78" i="171"/>
  <c r="CS78" i="171" s="1"/>
  <c r="AH79" i="171"/>
  <c r="CR84" i="171"/>
  <c r="CQ84" i="171"/>
  <c r="CO84" i="171"/>
  <c r="AB84" i="171"/>
  <c r="FD84" i="171" s="1"/>
  <c r="EU84" i="171"/>
  <c r="CM84" i="171"/>
  <c r="CN84" i="171"/>
  <c r="DV86" i="171"/>
  <c r="CO87" i="171"/>
  <c r="CN87" i="171"/>
  <c r="AH87" i="171"/>
  <c r="Z87" i="171"/>
  <c r="CR87" i="171"/>
  <c r="CM87" i="171"/>
  <c r="DU87" i="171"/>
  <c r="DK87" i="171"/>
  <c r="BN89" i="171"/>
  <c r="DU89" i="171"/>
  <c r="DK89" i="171"/>
  <c r="CQ91" i="171"/>
  <c r="CT91" i="171" s="1"/>
  <c r="CO91" i="171"/>
  <c r="CN91" i="171"/>
  <c r="AH91" i="171"/>
  <c r="Z91" i="171"/>
  <c r="CC91" i="171" s="1"/>
  <c r="CM91" i="171"/>
  <c r="BO92" i="171"/>
  <c r="EJ93" i="171"/>
  <c r="EK93" i="171" s="1"/>
  <c r="EG93" i="171"/>
  <c r="CN94" i="171"/>
  <c r="AH94" i="171"/>
  <c r="Z94" i="171"/>
  <c r="CD94" i="171" s="1"/>
  <c r="EU94" i="171"/>
  <c r="CM94" i="171"/>
  <c r="CR94" i="171"/>
  <c r="CQ94" i="171"/>
  <c r="CO94" i="171"/>
  <c r="AB94" i="171"/>
  <c r="FD94" i="171" s="1"/>
  <c r="CQ97" i="171"/>
  <c r="CO97" i="171"/>
  <c r="CN97" i="171"/>
  <c r="AH97" i="171"/>
  <c r="Z97" i="171"/>
  <c r="CC97" i="171" s="1"/>
  <c r="CM97" i="171"/>
  <c r="BO98" i="171"/>
  <c r="EK99" i="171"/>
  <c r="DU105" i="171"/>
  <c r="DK105" i="171"/>
  <c r="CS109" i="171"/>
  <c r="EK111" i="171"/>
  <c r="DU117" i="171"/>
  <c r="DK117" i="171"/>
  <c r="EK123" i="171"/>
  <c r="DU129" i="171"/>
  <c r="DK129" i="171"/>
  <c r="EK135" i="171"/>
  <c r="EK137" i="171"/>
  <c r="DU141" i="171"/>
  <c r="DK141" i="171"/>
  <c r="EK142" i="171"/>
  <c r="AG19" i="171"/>
  <c r="CP22" i="171"/>
  <c r="FH19" i="171"/>
  <c r="AG20" i="171"/>
  <c r="AB19" i="171"/>
  <c r="FD19" i="171" s="1"/>
  <c r="CO19" i="171"/>
  <c r="FI19" i="171"/>
  <c r="FQ19" i="171" s="1"/>
  <c r="Z20" i="171"/>
  <c r="AE20" i="171" s="1"/>
  <c r="AF20" i="171" s="1"/>
  <c r="AH20" i="171"/>
  <c r="AG21" i="171"/>
  <c r="CR22" i="171"/>
  <c r="BO24" i="171"/>
  <c r="AB25" i="171"/>
  <c r="FD25" i="171" s="1"/>
  <c r="Z26" i="171"/>
  <c r="AE26" i="171" s="1"/>
  <c r="AF26" i="171" s="1"/>
  <c r="CS26" i="171" s="1"/>
  <c r="AH26" i="171"/>
  <c r="AG27" i="171"/>
  <c r="CD27" i="171"/>
  <c r="CR28" i="171"/>
  <c r="CU28" i="171" s="1"/>
  <c r="BJ29" i="171"/>
  <c r="BP29" i="171"/>
  <c r="BO30" i="171"/>
  <c r="AB31" i="171"/>
  <c r="FD31" i="171" s="1"/>
  <c r="BN31" i="171"/>
  <c r="CO31" i="171"/>
  <c r="EW31" i="171"/>
  <c r="Z32" i="171"/>
  <c r="AH32" i="171"/>
  <c r="AG33" i="171"/>
  <c r="CR34" i="171"/>
  <c r="BJ35" i="171"/>
  <c r="BP35" i="171"/>
  <c r="BO36" i="171"/>
  <c r="AB37" i="171"/>
  <c r="FD37" i="171" s="1"/>
  <c r="BN37" i="171"/>
  <c r="CO37" i="171"/>
  <c r="EW37" i="171"/>
  <c r="FI37" i="171"/>
  <c r="FQ37" i="171" s="1"/>
  <c r="Z38" i="171"/>
  <c r="AH38" i="171"/>
  <c r="CU38" i="171" s="1"/>
  <c r="AG39" i="171"/>
  <c r="CD39" i="171"/>
  <c r="DV39" i="171"/>
  <c r="BK40" i="171"/>
  <c r="CR40" i="171"/>
  <c r="BJ41" i="171"/>
  <c r="BP41" i="171"/>
  <c r="BO42" i="171"/>
  <c r="AB43" i="171"/>
  <c r="FD43" i="171" s="1"/>
  <c r="BN43" i="171"/>
  <c r="CO43" i="171"/>
  <c r="EW43" i="171"/>
  <c r="FI43" i="171"/>
  <c r="FQ43" i="171" s="1"/>
  <c r="Z44" i="171"/>
  <c r="AH44" i="171"/>
  <c r="CU44" i="171" s="1"/>
  <c r="AG45" i="171"/>
  <c r="CD45" i="171"/>
  <c r="BK46" i="171"/>
  <c r="CR46" i="171"/>
  <c r="BJ47" i="171"/>
  <c r="BP47" i="171"/>
  <c r="BO48" i="171"/>
  <c r="AB49" i="171"/>
  <c r="FD49" i="171" s="1"/>
  <c r="BN49" i="171"/>
  <c r="CO49" i="171"/>
  <c r="EW49" i="171"/>
  <c r="FI49" i="171"/>
  <c r="FQ49" i="171" s="1"/>
  <c r="Z50" i="171"/>
  <c r="AH50" i="171"/>
  <c r="AG51" i="171"/>
  <c r="CD51" i="171"/>
  <c r="BK52" i="171"/>
  <c r="CR52" i="171"/>
  <c r="BJ53" i="171"/>
  <c r="BP53" i="171"/>
  <c r="BO54" i="171"/>
  <c r="AB55" i="171"/>
  <c r="FD55" i="171" s="1"/>
  <c r="BN55" i="171"/>
  <c r="CO55" i="171"/>
  <c r="EW55" i="171"/>
  <c r="FI55" i="171"/>
  <c r="FQ55" i="171" s="1"/>
  <c r="Z56" i="171"/>
  <c r="AH56" i="171"/>
  <c r="AG57" i="171"/>
  <c r="CD57" i="171"/>
  <c r="BK58" i="171"/>
  <c r="CR58" i="171"/>
  <c r="BJ59" i="171"/>
  <c r="BP59" i="171"/>
  <c r="BO60" i="171"/>
  <c r="AB61" i="171"/>
  <c r="FD61" i="171" s="1"/>
  <c r="BN61" i="171"/>
  <c r="CO61" i="171"/>
  <c r="EW61" i="171"/>
  <c r="FI61" i="171"/>
  <c r="FQ61" i="171" s="1"/>
  <c r="Z62" i="171"/>
  <c r="AH62" i="171"/>
  <c r="BN62" i="171"/>
  <c r="BU62" i="171"/>
  <c r="BL63" i="171"/>
  <c r="CR63" i="171"/>
  <c r="AH64" i="171"/>
  <c r="CA64" i="171"/>
  <c r="AB65" i="171"/>
  <c r="FD65" i="171" s="1"/>
  <c r="BP65" i="171"/>
  <c r="CM65" i="171"/>
  <c r="FI65" i="171"/>
  <c r="FQ65" i="171" s="1"/>
  <c r="AB66" i="171"/>
  <c r="FD66" i="171" s="1"/>
  <c r="BP66" i="171"/>
  <c r="EG66" i="171"/>
  <c r="DK68" i="171"/>
  <c r="EA68" i="171" s="1"/>
  <c r="CO69" i="171"/>
  <c r="CN69" i="171"/>
  <c r="AH69" i="171"/>
  <c r="Z69" i="171"/>
  <c r="CM69" i="171"/>
  <c r="EK69" i="171"/>
  <c r="BL70" i="171"/>
  <c r="BO70" i="171"/>
  <c r="CR70" i="171"/>
  <c r="FE70" i="171"/>
  <c r="EU71" i="171"/>
  <c r="CM71" i="171"/>
  <c r="CR71" i="171"/>
  <c r="CN71" i="171"/>
  <c r="BL71" i="171"/>
  <c r="BY71" i="171"/>
  <c r="CN72" i="171"/>
  <c r="CP75" i="171"/>
  <c r="CS75" i="171" s="1"/>
  <c r="EH77" i="171"/>
  <c r="EK77" i="171" s="1"/>
  <c r="EG77" i="171"/>
  <c r="AB78" i="171"/>
  <c r="FD78" i="171" s="1"/>
  <c r="EA78" i="171"/>
  <c r="EK79" i="171"/>
  <c r="EW79" i="171"/>
  <c r="EK80" i="171"/>
  <c r="CO81" i="171"/>
  <c r="CN81" i="171"/>
  <c r="AH81" i="171"/>
  <c r="Z81" i="171"/>
  <c r="CR81" i="171"/>
  <c r="BJ81" i="171"/>
  <c r="CM81" i="171"/>
  <c r="FC81" i="171"/>
  <c r="EG82" i="171"/>
  <c r="BN83" i="171"/>
  <c r="DU83" i="171"/>
  <c r="DK83" i="171"/>
  <c r="CP84" i="171"/>
  <c r="CS84" i="171" s="1"/>
  <c r="BL87" i="171"/>
  <c r="CQ87" i="171"/>
  <c r="EJ87" i="171"/>
  <c r="EK87" i="171" s="1"/>
  <c r="EG87" i="171"/>
  <c r="BP89" i="171"/>
  <c r="EW89" i="171"/>
  <c r="BW90" i="171"/>
  <c r="BY90" i="171" s="1"/>
  <c r="BU90" i="171"/>
  <c r="FP90" i="171"/>
  <c r="BV91" i="171"/>
  <c r="BY91" i="171" s="1"/>
  <c r="BU91" i="171"/>
  <c r="BP93" i="171"/>
  <c r="DU95" i="171"/>
  <c r="DK95" i="171"/>
  <c r="BW96" i="171"/>
  <c r="BY96" i="171" s="1"/>
  <c r="BU96" i="171"/>
  <c r="BV97" i="171"/>
  <c r="BY97" i="171" s="1"/>
  <c r="BU97" i="171"/>
  <c r="BP99" i="171"/>
  <c r="DU100" i="171"/>
  <c r="DK100" i="171"/>
  <c r="DK103" i="171"/>
  <c r="DU103" i="171"/>
  <c r="FQ106" i="171"/>
  <c r="FP107" i="171"/>
  <c r="DU112" i="171"/>
  <c r="DK112" i="171"/>
  <c r="DK115" i="171"/>
  <c r="DU115" i="171"/>
  <c r="FQ118" i="171"/>
  <c r="FP119" i="171"/>
  <c r="DU124" i="171"/>
  <c r="DK124" i="171"/>
  <c r="DK127" i="171"/>
  <c r="DU127" i="171"/>
  <c r="FQ130" i="171"/>
  <c r="FP131" i="171"/>
  <c r="DU136" i="171"/>
  <c r="DK136" i="171"/>
  <c r="DK139" i="171"/>
  <c r="DU139" i="171"/>
  <c r="FQ142" i="171"/>
  <c r="FP143" i="171"/>
  <c r="DU144" i="171"/>
  <c r="DK144" i="171"/>
  <c r="DK145" i="171"/>
  <c r="DU145" i="171"/>
  <c r="CG147" i="171"/>
  <c r="BN32" i="171"/>
  <c r="BN38" i="171"/>
  <c r="CM40" i="171"/>
  <c r="BJ42" i="171"/>
  <c r="BP42" i="171"/>
  <c r="BN44" i="171"/>
  <c r="CM46" i="171"/>
  <c r="BJ48" i="171"/>
  <c r="BP48" i="171"/>
  <c r="BN50" i="171"/>
  <c r="CM52" i="171"/>
  <c r="BJ54" i="171"/>
  <c r="BP54" i="171"/>
  <c r="BN56" i="171"/>
  <c r="CM58" i="171"/>
  <c r="BJ60" i="171"/>
  <c r="BP60" i="171"/>
  <c r="BO64" i="171"/>
  <c r="CB64" i="171"/>
  <c r="CL64" i="171" s="1"/>
  <c r="DX64" i="171"/>
  <c r="CN65" i="171"/>
  <c r="BJ65" i="171"/>
  <c r="CO65" i="171"/>
  <c r="CQ66" i="171"/>
  <c r="EU66" i="171"/>
  <c r="CM66" i="171"/>
  <c r="BJ66" i="171"/>
  <c r="CR66" i="171"/>
  <c r="BV67" i="171"/>
  <c r="BY67" i="171" s="1"/>
  <c r="EH67" i="171"/>
  <c r="EK67" i="171" s="1"/>
  <c r="CO68" i="171"/>
  <c r="AB68" i="171"/>
  <c r="FD68" i="171" s="1"/>
  <c r="CQ68" i="171"/>
  <c r="CT68" i="171" s="1"/>
  <c r="BJ69" i="171"/>
  <c r="EG72" i="171"/>
  <c r="EH72" i="171"/>
  <c r="EK72" i="171" s="1"/>
  <c r="BP73" i="171"/>
  <c r="BJ73" i="171"/>
  <c r="BO73" i="171"/>
  <c r="BK73" i="171"/>
  <c r="BV73" i="171"/>
  <c r="BY73" i="171" s="1"/>
  <c r="BU73" i="171"/>
  <c r="BK74" i="171"/>
  <c r="BL75" i="171"/>
  <c r="BV75" i="171"/>
  <c r="BY75" i="171" s="1"/>
  <c r="FI75" i="171"/>
  <c r="FQ75" i="171" s="1"/>
  <c r="FH75" i="171"/>
  <c r="FJ75" i="171"/>
  <c r="FR75" i="171" s="1"/>
  <c r="BJ77" i="171"/>
  <c r="CR78" i="171"/>
  <c r="CQ78" i="171"/>
  <c r="CT78" i="171" s="1"/>
  <c r="EU78" i="171"/>
  <c r="CM78" i="171"/>
  <c r="BL79" i="171"/>
  <c r="BO80" i="171"/>
  <c r="EW80" i="171"/>
  <c r="BN80" i="171"/>
  <c r="BP80" i="171"/>
  <c r="BJ80" i="171"/>
  <c r="EJ81" i="171"/>
  <c r="EK81" i="171" s="1"/>
  <c r="EG81" i="171"/>
  <c r="BP83" i="171"/>
  <c r="EW83" i="171"/>
  <c r="DK84" i="171"/>
  <c r="CG84" i="171" s="1"/>
  <c r="FP84" i="171"/>
  <c r="CQ85" i="171"/>
  <c r="CN85" i="171"/>
  <c r="AH85" i="171"/>
  <c r="Z85" i="171"/>
  <c r="CC85" i="171" s="1"/>
  <c r="BL85" i="171"/>
  <c r="BO86" i="171"/>
  <c r="CC86" i="171"/>
  <c r="CP87" i="171"/>
  <c r="CS87" i="171" s="1"/>
  <c r="AG88" i="171"/>
  <c r="BK88" i="171"/>
  <c r="EU89" i="171"/>
  <c r="BL89" i="171"/>
  <c r="CP91" i="171"/>
  <c r="CS91" i="171" s="1"/>
  <c r="CS94" i="171"/>
  <c r="FP95" i="171"/>
  <c r="CP97" i="171"/>
  <c r="CS97" i="171" s="1"/>
  <c r="EU99" i="171"/>
  <c r="DK104" i="171"/>
  <c r="DU104" i="171"/>
  <c r="BY107" i="171"/>
  <c r="DU108" i="171"/>
  <c r="DK108" i="171"/>
  <c r="CS111" i="171"/>
  <c r="EU111" i="171"/>
  <c r="DK116" i="171"/>
  <c r="DX116" i="171" s="1"/>
  <c r="DU116" i="171"/>
  <c r="BY119" i="171"/>
  <c r="DU120" i="171"/>
  <c r="DK120" i="171"/>
  <c r="EU123" i="171"/>
  <c r="DK128" i="171"/>
  <c r="DU128" i="171"/>
  <c r="BY131" i="171"/>
  <c r="DU132" i="171"/>
  <c r="DK132" i="171"/>
  <c r="CS135" i="171"/>
  <c r="EU135" i="171"/>
  <c r="DK140" i="171"/>
  <c r="DU140" i="171"/>
  <c r="BY143" i="171"/>
  <c r="FP144" i="171"/>
  <c r="DX159" i="171"/>
  <c r="CR67" i="171"/>
  <c r="BN70" i="171"/>
  <c r="DX70" i="171"/>
  <c r="EW70" i="171"/>
  <c r="EV70" i="171" s="1"/>
  <c r="Z71" i="171"/>
  <c r="CE71" i="171" s="1"/>
  <c r="AH71" i="171"/>
  <c r="CR73" i="171"/>
  <c r="CQ74" i="171"/>
  <c r="CT74" i="171" s="1"/>
  <c r="BN76" i="171"/>
  <c r="EW76" i="171"/>
  <c r="Z77" i="171"/>
  <c r="CD77" i="171" s="1"/>
  <c r="AH77" i="171"/>
  <c r="CR79" i="171"/>
  <c r="CQ80" i="171"/>
  <c r="BN82" i="171"/>
  <c r="EW82" i="171"/>
  <c r="Z83" i="171"/>
  <c r="CE83" i="171" s="1"/>
  <c r="AH83" i="171"/>
  <c r="CN83" i="171"/>
  <c r="EH84" i="171"/>
  <c r="EK84" i="171" s="1"/>
  <c r="CR85" i="171"/>
  <c r="BJ86" i="171"/>
  <c r="BP86" i="171"/>
  <c r="BV86" i="171"/>
  <c r="BY86" i="171" s="1"/>
  <c r="CQ86" i="171"/>
  <c r="BN88" i="171"/>
  <c r="EW88" i="171"/>
  <c r="Z89" i="171"/>
  <c r="AH89" i="171"/>
  <c r="CN89" i="171"/>
  <c r="CM90" i="171"/>
  <c r="EH90" i="171"/>
  <c r="EK90" i="171" s="1"/>
  <c r="EU90" i="171"/>
  <c r="CR91" i="171"/>
  <c r="BJ92" i="171"/>
  <c r="BP92" i="171"/>
  <c r="BV92" i="171"/>
  <c r="BY92" i="171" s="1"/>
  <c r="CQ92" i="171"/>
  <c r="BO93" i="171"/>
  <c r="FJ93" i="171"/>
  <c r="FR93" i="171" s="1"/>
  <c r="BN94" i="171"/>
  <c r="EW94" i="171"/>
  <c r="Z95" i="171"/>
  <c r="CE95" i="171" s="1"/>
  <c r="AH95" i="171"/>
  <c r="CN95" i="171"/>
  <c r="CD96" i="171"/>
  <c r="CM96" i="171"/>
  <c r="EH96" i="171"/>
  <c r="EK96" i="171" s="1"/>
  <c r="EU96" i="171"/>
  <c r="CR97" i="171"/>
  <c r="BJ98" i="171"/>
  <c r="BP98" i="171"/>
  <c r="BV98" i="171"/>
  <c r="BY98" i="171" s="1"/>
  <c r="CB98" i="171"/>
  <c r="CQ98" i="171"/>
  <c r="BO99" i="171"/>
  <c r="FJ99" i="171"/>
  <c r="FR99" i="171" s="1"/>
  <c r="AB100" i="171"/>
  <c r="FD100" i="171" s="1"/>
  <c r="BN100" i="171"/>
  <c r="CO100" i="171"/>
  <c r="EW100" i="171"/>
  <c r="Z101" i="171"/>
  <c r="CC101" i="171" s="1"/>
  <c r="AH101" i="171"/>
  <c r="CN101" i="171"/>
  <c r="CM102" i="171"/>
  <c r="EH102" i="171"/>
  <c r="EK102" i="171" s="1"/>
  <c r="EU102" i="171"/>
  <c r="BK103" i="171"/>
  <c r="CR103" i="171"/>
  <c r="BJ104" i="171"/>
  <c r="BP104" i="171"/>
  <c r="BV104" i="171"/>
  <c r="BY104" i="171" s="1"/>
  <c r="CQ104" i="171"/>
  <c r="BO105" i="171"/>
  <c r="FJ105" i="171"/>
  <c r="FR105" i="171" s="1"/>
  <c r="AB106" i="171"/>
  <c r="FD106" i="171" s="1"/>
  <c r="BN106" i="171"/>
  <c r="CO106" i="171"/>
  <c r="EW106" i="171"/>
  <c r="Z107" i="171"/>
  <c r="CE107" i="171" s="1"/>
  <c r="AH107" i="171"/>
  <c r="CN107" i="171"/>
  <c r="CD108" i="171"/>
  <c r="CM108" i="171"/>
  <c r="EH108" i="171"/>
  <c r="EK108" i="171" s="1"/>
  <c r="EU108" i="171"/>
  <c r="FP108" i="171"/>
  <c r="BK109" i="171"/>
  <c r="CR109" i="171"/>
  <c r="BJ110" i="171"/>
  <c r="BP110" i="171"/>
  <c r="BV110" i="171"/>
  <c r="BY110" i="171" s="1"/>
  <c r="CQ110" i="171"/>
  <c r="BO111" i="171"/>
  <c r="EX111" i="171"/>
  <c r="EV111" i="171" s="1"/>
  <c r="FJ111" i="171"/>
  <c r="FR111" i="171" s="1"/>
  <c r="AB112" i="171"/>
  <c r="FD112" i="171" s="1"/>
  <c r="BN112" i="171"/>
  <c r="CO112" i="171"/>
  <c r="EW112" i="171"/>
  <c r="Z113" i="171"/>
  <c r="CE113" i="171" s="1"/>
  <c r="AH113" i="171"/>
  <c r="CN113" i="171"/>
  <c r="CM114" i="171"/>
  <c r="EH114" i="171"/>
  <c r="EK114" i="171" s="1"/>
  <c r="EU114" i="171"/>
  <c r="FP114" i="171"/>
  <c r="BK115" i="171"/>
  <c r="CR115" i="171"/>
  <c r="BJ116" i="171"/>
  <c r="BP116" i="171"/>
  <c r="BV116" i="171"/>
  <c r="BY116" i="171" s="1"/>
  <c r="CB116" i="171"/>
  <c r="CQ116" i="171"/>
  <c r="BO117" i="171"/>
  <c r="FJ117" i="171"/>
  <c r="FR117" i="171" s="1"/>
  <c r="AB118" i="171"/>
  <c r="FD118" i="171" s="1"/>
  <c r="BN118" i="171"/>
  <c r="CO118" i="171"/>
  <c r="EW118" i="171"/>
  <c r="Z119" i="171"/>
  <c r="CD119" i="171" s="1"/>
  <c r="AH119" i="171"/>
  <c r="CN119" i="171"/>
  <c r="CD120" i="171"/>
  <c r="CM120" i="171"/>
  <c r="EH120" i="171"/>
  <c r="EK120" i="171" s="1"/>
  <c r="EU120" i="171"/>
  <c r="BK121" i="171"/>
  <c r="CR121" i="171"/>
  <c r="BJ122" i="171"/>
  <c r="BP122" i="171"/>
  <c r="BV122" i="171"/>
  <c r="BY122" i="171" s="1"/>
  <c r="CB122" i="171"/>
  <c r="CQ122" i="171"/>
  <c r="BO123" i="171"/>
  <c r="FJ123" i="171"/>
  <c r="FR123" i="171" s="1"/>
  <c r="AB124" i="171"/>
  <c r="FD124" i="171" s="1"/>
  <c r="BN124" i="171"/>
  <c r="CO124" i="171"/>
  <c r="EW124" i="171"/>
  <c r="Z125" i="171"/>
  <c r="CE125" i="171" s="1"/>
  <c r="AH125" i="171"/>
  <c r="CN125" i="171"/>
  <c r="CM126" i="171"/>
  <c r="EH126" i="171"/>
  <c r="EK126" i="171" s="1"/>
  <c r="EU126" i="171"/>
  <c r="FP126" i="171"/>
  <c r="BK127" i="171"/>
  <c r="CR127" i="171"/>
  <c r="BJ128" i="171"/>
  <c r="BP128" i="171"/>
  <c r="BV128" i="171"/>
  <c r="BY128" i="171" s="1"/>
  <c r="CQ128" i="171"/>
  <c r="BO129" i="171"/>
  <c r="FJ129" i="171"/>
  <c r="FR129" i="171" s="1"/>
  <c r="AB130" i="171"/>
  <c r="FD130" i="171" s="1"/>
  <c r="BN130" i="171"/>
  <c r="CG130" i="171"/>
  <c r="CO130" i="171"/>
  <c r="EW130" i="171"/>
  <c r="Z131" i="171"/>
  <c r="AH131" i="171"/>
  <c r="CN131" i="171"/>
  <c r="CD132" i="171"/>
  <c r="CM132" i="171"/>
  <c r="EH132" i="171"/>
  <c r="EK132" i="171" s="1"/>
  <c r="EU132" i="171"/>
  <c r="BK133" i="171"/>
  <c r="CR133" i="171"/>
  <c r="BJ134" i="171"/>
  <c r="BP134" i="171"/>
  <c r="BV134" i="171"/>
  <c r="BY134" i="171" s="1"/>
  <c r="CQ134" i="171"/>
  <c r="BO135" i="171"/>
  <c r="FJ135" i="171"/>
  <c r="FR135" i="171" s="1"/>
  <c r="AB136" i="171"/>
  <c r="FD136" i="171" s="1"/>
  <c r="BN136" i="171"/>
  <c r="CO136" i="171"/>
  <c r="EW136" i="171"/>
  <c r="Z137" i="171"/>
  <c r="CE137" i="171" s="1"/>
  <c r="AH137" i="171"/>
  <c r="CN137" i="171"/>
  <c r="CM138" i="171"/>
  <c r="EH138" i="171"/>
  <c r="EK138" i="171" s="1"/>
  <c r="EU138" i="171"/>
  <c r="FP138" i="171"/>
  <c r="BK139" i="171"/>
  <c r="CR139" i="171"/>
  <c r="BJ140" i="171"/>
  <c r="BP140" i="171"/>
  <c r="BV140" i="171"/>
  <c r="BY140" i="171" s="1"/>
  <c r="CQ140" i="171"/>
  <c r="BO141" i="171"/>
  <c r="FJ141" i="171"/>
  <c r="FR141" i="171" s="1"/>
  <c r="AB142" i="171"/>
  <c r="FD142" i="171" s="1"/>
  <c r="BN142" i="171"/>
  <c r="CO142" i="171"/>
  <c r="EW142" i="171"/>
  <c r="Z143" i="171"/>
  <c r="CE143" i="171" s="1"/>
  <c r="AH143" i="171"/>
  <c r="CN143" i="171"/>
  <c r="BL144" i="171"/>
  <c r="CM144" i="171"/>
  <c r="EH144" i="171"/>
  <c r="EK144" i="171" s="1"/>
  <c r="EU144" i="171"/>
  <c r="Z145" i="171"/>
  <c r="AH145" i="171"/>
  <c r="BV145" i="171"/>
  <c r="BY145" i="171" s="1"/>
  <c r="CM145" i="171"/>
  <c r="FH145" i="171"/>
  <c r="CO146" i="171"/>
  <c r="AB146" i="171"/>
  <c r="FD146" i="171" s="1"/>
  <c r="BP146" i="171"/>
  <c r="BV146" i="171"/>
  <c r="BY146" i="171" s="1"/>
  <c r="CM146" i="171"/>
  <c r="FH146" i="171"/>
  <c r="BK147" i="171"/>
  <c r="EH147" i="171"/>
  <c r="EK147" i="171" s="1"/>
  <c r="BL148" i="171"/>
  <c r="BN148" i="171"/>
  <c r="BQ148" i="171" s="1"/>
  <c r="EW148" i="171"/>
  <c r="CR149" i="171"/>
  <c r="CU149" i="171" s="1"/>
  <c r="CM149" i="171"/>
  <c r="CO149" i="171"/>
  <c r="EW149" i="171"/>
  <c r="BU150" i="171"/>
  <c r="EH150" i="171"/>
  <c r="EK150" i="171" s="1"/>
  <c r="FJ150" i="171"/>
  <c r="FR150" i="171" s="1"/>
  <c r="CR151" i="171"/>
  <c r="FC151" i="171"/>
  <c r="CO152" i="171"/>
  <c r="AG154" i="171"/>
  <c r="BJ154" i="171"/>
  <c r="BU155" i="171"/>
  <c r="EH156" i="171"/>
  <c r="EK156" i="171" s="1"/>
  <c r="AG158" i="171"/>
  <c r="CT158" i="171" s="1"/>
  <c r="EK158" i="171"/>
  <c r="BL159" i="171"/>
  <c r="BO159" i="171"/>
  <c r="BP160" i="171"/>
  <c r="BL162" i="171"/>
  <c r="CO164" i="171"/>
  <c r="AH165" i="171"/>
  <c r="DU166" i="171"/>
  <c r="DV166" i="171" s="1"/>
  <c r="DK166" i="171"/>
  <c r="BW167" i="171"/>
  <c r="BY167" i="171" s="1"/>
  <c r="BU167" i="171"/>
  <c r="DU169" i="171"/>
  <c r="BJ170" i="171"/>
  <c r="EJ170" i="171"/>
  <c r="EK170" i="171" s="1"/>
  <c r="EG170" i="171"/>
  <c r="CN171" i="171"/>
  <c r="EU171" i="171"/>
  <c r="CM171" i="171"/>
  <c r="CR171" i="171"/>
  <c r="CQ171" i="171"/>
  <c r="CO171" i="171"/>
  <c r="AB171" i="171"/>
  <c r="FD171" i="171" s="1"/>
  <c r="DU172" i="171"/>
  <c r="DK172" i="171"/>
  <c r="DW172" i="171" s="1"/>
  <c r="BW173" i="171"/>
  <c r="BY173" i="171" s="1"/>
  <c r="BU173" i="171"/>
  <c r="FP173" i="171"/>
  <c r="BK175" i="171"/>
  <c r="DK175" i="171"/>
  <c r="DU175" i="171"/>
  <c r="EK176" i="171"/>
  <c r="BY179" i="171"/>
  <c r="DU182" i="171"/>
  <c r="DK182" i="171"/>
  <c r="EK183" i="171"/>
  <c r="EU184" i="171"/>
  <c r="DK187" i="171"/>
  <c r="DU187" i="171"/>
  <c r="EK188" i="171"/>
  <c r="BY191" i="171"/>
  <c r="DU194" i="171"/>
  <c r="DK194" i="171"/>
  <c r="EK195" i="171"/>
  <c r="EU196" i="171"/>
  <c r="DK199" i="171"/>
  <c r="DU199" i="171"/>
  <c r="EK200" i="171"/>
  <c r="BY203" i="171"/>
  <c r="EU206" i="171"/>
  <c r="FP208" i="171"/>
  <c r="DU209" i="171"/>
  <c r="DK209" i="171"/>
  <c r="BY210" i="171"/>
  <c r="DU221" i="171"/>
  <c r="DK221" i="171"/>
  <c r="DV221" i="171" s="1"/>
  <c r="DK228" i="171"/>
  <c r="DU228" i="171"/>
  <c r="CP100" i="171"/>
  <c r="CS100" i="171" s="1"/>
  <c r="AG103" i="171"/>
  <c r="BL103" i="171"/>
  <c r="CM103" i="171"/>
  <c r="BK104" i="171"/>
  <c r="BJ105" i="171"/>
  <c r="BP105" i="171"/>
  <c r="CP106" i="171"/>
  <c r="CS106" i="171" s="1"/>
  <c r="AG109" i="171"/>
  <c r="BL109" i="171"/>
  <c r="CM109" i="171"/>
  <c r="BK110" i="171"/>
  <c r="BJ111" i="171"/>
  <c r="BP111" i="171"/>
  <c r="CP112" i="171"/>
  <c r="CS112" i="171" s="1"/>
  <c r="AG115" i="171"/>
  <c r="CT115" i="171" s="1"/>
  <c r="BL115" i="171"/>
  <c r="CM115" i="171"/>
  <c r="BK116" i="171"/>
  <c r="BJ117" i="171"/>
  <c r="BP117" i="171"/>
  <c r="CP118" i="171"/>
  <c r="CS118" i="171" s="1"/>
  <c r="CE120" i="171"/>
  <c r="CL120" i="171" s="1"/>
  <c r="AG121" i="171"/>
  <c r="BL121" i="171"/>
  <c r="CM121" i="171"/>
  <c r="BK122" i="171"/>
  <c r="BJ123" i="171"/>
  <c r="BP123" i="171"/>
  <c r="CP124" i="171"/>
  <c r="CS124" i="171" s="1"/>
  <c r="CE126" i="171"/>
  <c r="AG127" i="171"/>
  <c r="CT127" i="171" s="1"/>
  <c r="BL127" i="171"/>
  <c r="CM127" i="171"/>
  <c r="BK128" i="171"/>
  <c r="BJ129" i="171"/>
  <c r="BP129" i="171"/>
  <c r="CP130" i="171"/>
  <c r="CS130" i="171" s="1"/>
  <c r="CE132" i="171"/>
  <c r="CL132" i="171" s="1"/>
  <c r="AG133" i="171"/>
  <c r="BL133" i="171"/>
  <c r="CM133" i="171"/>
  <c r="BK134" i="171"/>
  <c r="BJ135" i="171"/>
  <c r="BP135" i="171"/>
  <c r="CP136" i="171"/>
  <c r="CS136" i="171" s="1"/>
  <c r="AG139" i="171"/>
  <c r="CT139" i="171" s="1"/>
  <c r="BL139" i="171"/>
  <c r="CM139" i="171"/>
  <c r="BK140" i="171"/>
  <c r="BJ141" i="171"/>
  <c r="BP141" i="171"/>
  <c r="CP142" i="171"/>
  <c r="CS142" i="171" s="1"/>
  <c r="BL147" i="171"/>
  <c r="FH147" i="171"/>
  <c r="FI147" i="171"/>
  <c r="FQ147" i="171" s="1"/>
  <c r="AG150" i="171"/>
  <c r="BP150" i="171"/>
  <c r="BJ150" i="171"/>
  <c r="BK150" i="171"/>
  <c r="BN150" i="171"/>
  <c r="EW150" i="171"/>
  <c r="AG151" i="171"/>
  <c r="CT151" i="171" s="1"/>
  <c r="BO151" i="171"/>
  <c r="EW151" i="171"/>
  <c r="BP151" i="171"/>
  <c r="BJ151" i="171"/>
  <c r="BN151" i="171"/>
  <c r="BL152" i="171"/>
  <c r="FI152" i="171"/>
  <c r="FQ152" i="171" s="1"/>
  <c r="FH152" i="171"/>
  <c r="FJ152" i="171"/>
  <c r="FR152" i="171" s="1"/>
  <c r="BJ153" i="171"/>
  <c r="CR155" i="171"/>
  <c r="CQ155" i="171"/>
  <c r="EU155" i="171"/>
  <c r="CM155" i="171"/>
  <c r="FJ157" i="171"/>
  <c r="FR157" i="171" s="1"/>
  <c r="FI157" i="171"/>
  <c r="FQ157" i="171" s="1"/>
  <c r="DK162" i="171"/>
  <c r="DU162" i="171"/>
  <c r="EW164" i="171"/>
  <c r="BN164" i="171"/>
  <c r="BK164" i="171"/>
  <c r="BO164" i="171"/>
  <c r="CN165" i="171"/>
  <c r="EU165" i="171"/>
  <c r="CM165" i="171"/>
  <c r="CQ165" i="171"/>
  <c r="CO165" i="171"/>
  <c r="AB165" i="171"/>
  <c r="FD165" i="171" s="1"/>
  <c r="BP165" i="171"/>
  <c r="BJ165" i="171"/>
  <c r="BO165" i="171"/>
  <c r="BX166" i="171"/>
  <c r="BY166" i="171" s="1"/>
  <c r="BU166" i="171"/>
  <c r="BV168" i="171"/>
  <c r="BY168" i="171" s="1"/>
  <c r="BU168" i="171"/>
  <c r="BP170" i="171"/>
  <c r="BV174" i="171"/>
  <c r="BY174" i="171" s="1"/>
  <c r="BU174" i="171"/>
  <c r="DU177" i="171"/>
  <c r="DK177" i="171"/>
  <c r="DK180" i="171"/>
  <c r="DU180" i="171"/>
  <c r="FP183" i="171"/>
  <c r="DU185" i="171"/>
  <c r="DK185" i="171"/>
  <c r="DU189" i="171"/>
  <c r="DK189" i="171"/>
  <c r="DK192" i="171"/>
  <c r="DU192" i="171"/>
  <c r="FP195" i="171"/>
  <c r="DU197" i="171"/>
  <c r="DK197" i="171"/>
  <c r="DU201" i="171"/>
  <c r="DK201" i="171"/>
  <c r="DK204" i="171"/>
  <c r="DU204" i="171"/>
  <c r="DU206" i="171"/>
  <c r="DK206" i="171"/>
  <c r="CP83" i="171"/>
  <c r="CS83" i="171" s="1"/>
  <c r="AG86" i="171"/>
  <c r="BL86" i="171"/>
  <c r="CP89" i="171"/>
  <c r="CS89" i="171" s="1"/>
  <c r="AB90" i="171"/>
  <c r="FD90" i="171" s="1"/>
  <c r="CO90" i="171"/>
  <c r="AG92" i="171"/>
  <c r="BL92" i="171"/>
  <c r="BK93" i="171"/>
  <c r="CR93" i="171"/>
  <c r="BJ94" i="171"/>
  <c r="BP94" i="171"/>
  <c r="BO95" i="171"/>
  <c r="CP95" i="171"/>
  <c r="CS95" i="171" s="1"/>
  <c r="AB96" i="171"/>
  <c r="FD96" i="171" s="1"/>
  <c r="CO96" i="171"/>
  <c r="AG98" i="171"/>
  <c r="BL98" i="171"/>
  <c r="CD98" i="171"/>
  <c r="BK99" i="171"/>
  <c r="CR99" i="171"/>
  <c r="EG99" i="171"/>
  <c r="BJ100" i="171"/>
  <c r="BP100" i="171"/>
  <c r="CQ100" i="171"/>
  <c r="CT100" i="171" s="1"/>
  <c r="BO101" i="171"/>
  <c r="BU101" i="171"/>
  <c r="CP101" i="171"/>
  <c r="CS101" i="171" s="1"/>
  <c r="DK101" i="171"/>
  <c r="AB102" i="171"/>
  <c r="FD102" i="171" s="1"/>
  <c r="CO102" i="171"/>
  <c r="Z103" i="171"/>
  <c r="AH103" i="171"/>
  <c r="CN103" i="171"/>
  <c r="FH103" i="171"/>
  <c r="AG104" i="171"/>
  <c r="BL104" i="171"/>
  <c r="BK105" i="171"/>
  <c r="CR105" i="171"/>
  <c r="EG105" i="171"/>
  <c r="BJ106" i="171"/>
  <c r="BP106" i="171"/>
  <c r="CQ106" i="171"/>
  <c r="BO107" i="171"/>
  <c r="BU107" i="171"/>
  <c r="CP107" i="171"/>
  <c r="CS107" i="171" s="1"/>
  <c r="DK107" i="171"/>
  <c r="FE107" i="171" s="1"/>
  <c r="FF107" i="171" s="1"/>
  <c r="AB108" i="171"/>
  <c r="FD108" i="171" s="1"/>
  <c r="CO108" i="171"/>
  <c r="Z109" i="171"/>
  <c r="AH109" i="171"/>
  <c r="CN109" i="171"/>
  <c r="FH109" i="171"/>
  <c r="AG110" i="171"/>
  <c r="BL110" i="171"/>
  <c r="BK111" i="171"/>
  <c r="CR111" i="171"/>
  <c r="EG111" i="171"/>
  <c r="BJ112" i="171"/>
  <c r="BP112" i="171"/>
  <c r="CQ112" i="171"/>
  <c r="BO113" i="171"/>
  <c r="BU113" i="171"/>
  <c r="CP113" i="171"/>
  <c r="CS113" i="171" s="1"/>
  <c r="DK113" i="171"/>
  <c r="FE113" i="171" s="1"/>
  <c r="FF113" i="171" s="1"/>
  <c r="AB114" i="171"/>
  <c r="FD114" i="171" s="1"/>
  <c r="CO114" i="171"/>
  <c r="Z115" i="171"/>
  <c r="CC115" i="171" s="1"/>
  <c r="AH115" i="171"/>
  <c r="CN115" i="171"/>
  <c r="FH115" i="171"/>
  <c r="AG116" i="171"/>
  <c r="BL116" i="171"/>
  <c r="CD116" i="171"/>
  <c r="CK116" i="171" s="1"/>
  <c r="BK117" i="171"/>
  <c r="CR117" i="171"/>
  <c r="EG117" i="171"/>
  <c r="BJ118" i="171"/>
  <c r="BP118" i="171"/>
  <c r="CQ118" i="171"/>
  <c r="BO119" i="171"/>
  <c r="BU119" i="171"/>
  <c r="CP119" i="171"/>
  <c r="CS119" i="171" s="1"/>
  <c r="DK119" i="171"/>
  <c r="DW119" i="171" s="1"/>
  <c r="AB120" i="171"/>
  <c r="FD120" i="171" s="1"/>
  <c r="BZ120" i="171"/>
  <c r="CO120" i="171"/>
  <c r="Z121" i="171"/>
  <c r="AH121" i="171"/>
  <c r="CN121" i="171"/>
  <c r="FH121" i="171"/>
  <c r="AG122" i="171"/>
  <c r="CT122" i="171" s="1"/>
  <c r="BL122" i="171"/>
  <c r="CD122" i="171"/>
  <c r="CK122" i="171" s="1"/>
  <c r="BK123" i="171"/>
  <c r="CR123" i="171"/>
  <c r="EG123" i="171"/>
  <c r="BJ124" i="171"/>
  <c r="BP124" i="171"/>
  <c r="CQ124" i="171"/>
  <c r="BO125" i="171"/>
  <c r="BU125" i="171"/>
  <c r="CP125" i="171"/>
  <c r="CS125" i="171" s="1"/>
  <c r="DK125" i="171"/>
  <c r="DW125" i="171" s="1"/>
  <c r="AB126" i="171"/>
  <c r="FD126" i="171" s="1"/>
  <c r="CO126" i="171"/>
  <c r="Z127" i="171"/>
  <c r="AH127" i="171"/>
  <c r="CN127" i="171"/>
  <c r="FH127" i="171"/>
  <c r="AG128" i="171"/>
  <c r="BL128" i="171"/>
  <c r="BK129" i="171"/>
  <c r="CR129" i="171"/>
  <c r="EG129" i="171"/>
  <c r="BJ130" i="171"/>
  <c r="BP130" i="171"/>
  <c r="CQ130" i="171"/>
  <c r="BO131" i="171"/>
  <c r="BU131" i="171"/>
  <c r="CP131" i="171"/>
  <c r="CS131" i="171" s="1"/>
  <c r="DK131" i="171"/>
  <c r="AB132" i="171"/>
  <c r="FD132" i="171" s="1"/>
  <c r="BZ132" i="171"/>
  <c r="CO132" i="171"/>
  <c r="Z133" i="171"/>
  <c r="CC133" i="171" s="1"/>
  <c r="AH133" i="171"/>
  <c r="CN133" i="171"/>
  <c r="FH133" i="171"/>
  <c r="AG134" i="171"/>
  <c r="BL134" i="171"/>
  <c r="BK135" i="171"/>
  <c r="CR135" i="171"/>
  <c r="EG135" i="171"/>
  <c r="BJ136" i="171"/>
  <c r="BP136" i="171"/>
  <c r="CQ136" i="171"/>
  <c r="BO137" i="171"/>
  <c r="BU137" i="171"/>
  <c r="CP137" i="171"/>
  <c r="CS137" i="171" s="1"/>
  <c r="DK137" i="171"/>
  <c r="FE137" i="171" s="1"/>
  <c r="FF137" i="171" s="1"/>
  <c r="AB138" i="171"/>
  <c r="FD138" i="171" s="1"/>
  <c r="CO138" i="171"/>
  <c r="Z139" i="171"/>
  <c r="AH139" i="171"/>
  <c r="CN139" i="171"/>
  <c r="FH139" i="171"/>
  <c r="AG140" i="171"/>
  <c r="BL140" i="171"/>
  <c r="BK141" i="171"/>
  <c r="CR141" i="171"/>
  <c r="EG141" i="171"/>
  <c r="BJ142" i="171"/>
  <c r="BP142" i="171"/>
  <c r="CQ142" i="171"/>
  <c r="CT142" i="171" s="1"/>
  <c r="BO143" i="171"/>
  <c r="BU143" i="171"/>
  <c r="CP143" i="171"/>
  <c r="CS143" i="171" s="1"/>
  <c r="DK143" i="171"/>
  <c r="DW143" i="171" s="1"/>
  <c r="AB144" i="171"/>
  <c r="FD144" i="171" s="1"/>
  <c r="CO144" i="171"/>
  <c r="BJ145" i="171"/>
  <c r="EK145" i="171"/>
  <c r="AG147" i="171"/>
  <c r="BN147" i="171"/>
  <c r="FJ147" i="171"/>
  <c r="FR147" i="171" s="1"/>
  <c r="BY148" i="171"/>
  <c r="EG148" i="171"/>
  <c r="ET149" i="171"/>
  <c r="EU149" i="171" s="1"/>
  <c r="Z150" i="171"/>
  <c r="CC150" i="171" s="1"/>
  <c r="AH150" i="171"/>
  <c r="BO150" i="171"/>
  <c r="ET150" i="171"/>
  <c r="Z151" i="171"/>
  <c r="AH151" i="171"/>
  <c r="EW152" i="171"/>
  <c r="BN152" i="171"/>
  <c r="BO152" i="171"/>
  <c r="BP152" i="171"/>
  <c r="EG152" i="171"/>
  <c r="FC152" i="171"/>
  <c r="CN153" i="171"/>
  <c r="CM153" i="171"/>
  <c r="CO153" i="171"/>
  <c r="AB153" i="171"/>
  <c r="FD153" i="171" s="1"/>
  <c r="BK153" i="171"/>
  <c r="CQ153" i="171"/>
  <c r="EP153" i="171"/>
  <c r="EU153" i="171" s="1"/>
  <c r="EU154" i="171"/>
  <c r="CM154" i="171"/>
  <c r="CR154" i="171"/>
  <c r="CN154" i="171"/>
  <c r="AH154" i="171"/>
  <c r="Z154" i="171"/>
  <c r="CC154" i="171" s="1"/>
  <c r="CN155" i="171"/>
  <c r="FP155" i="171"/>
  <c r="CO157" i="171"/>
  <c r="CQ157" i="171"/>
  <c r="AG157" i="171"/>
  <c r="BO157" i="171"/>
  <c r="EW157" i="171"/>
  <c r="BN157" i="171"/>
  <c r="BP157" i="171"/>
  <c r="BJ157" i="171"/>
  <c r="BI157" i="171"/>
  <c r="CN157" i="171"/>
  <c r="FH157" i="171"/>
  <c r="CN158" i="171"/>
  <c r="AH158" i="171"/>
  <c r="Z158" i="171"/>
  <c r="BJ158" i="171"/>
  <c r="CR158" i="171"/>
  <c r="EP158" i="171"/>
  <c r="EU158" i="171" s="1"/>
  <c r="EG159" i="171"/>
  <c r="EH160" i="171"/>
  <c r="EK160" i="171" s="1"/>
  <c r="EG160" i="171"/>
  <c r="CB161" i="171"/>
  <c r="BZ161" i="171"/>
  <c r="BV162" i="171"/>
  <c r="BY162" i="171" s="1"/>
  <c r="BU162" i="171"/>
  <c r="FJ162" i="171"/>
  <c r="FR162" i="171" s="1"/>
  <c r="FH162" i="171"/>
  <c r="FI164" i="171"/>
  <c r="FQ164" i="171" s="1"/>
  <c r="FH164" i="171"/>
  <c r="FJ164" i="171"/>
  <c r="FR164" i="171" s="1"/>
  <c r="BL165" i="171"/>
  <c r="CP165" i="171"/>
  <c r="CS165" i="171" s="1"/>
  <c r="EU176" i="171"/>
  <c r="EU188" i="171"/>
  <c r="EU200" i="171"/>
  <c r="FP207" i="171"/>
  <c r="BY208" i="171"/>
  <c r="DK216" i="171"/>
  <c r="DZ216" i="171" s="1"/>
  <c r="DU216" i="171"/>
  <c r="DV216" i="171" s="1"/>
  <c r="FP217" i="171"/>
  <c r="CP90" i="171"/>
  <c r="CS90" i="171" s="1"/>
  <c r="AG93" i="171"/>
  <c r="BL93" i="171"/>
  <c r="CM93" i="171"/>
  <c r="BJ95" i="171"/>
  <c r="BP95" i="171"/>
  <c r="CP96" i="171"/>
  <c r="CS96" i="171" s="1"/>
  <c r="CE98" i="171"/>
  <c r="AG99" i="171"/>
  <c r="BL99" i="171"/>
  <c r="CM99" i="171"/>
  <c r="CR100" i="171"/>
  <c r="EG100" i="171"/>
  <c r="BJ101" i="171"/>
  <c r="BP101" i="171"/>
  <c r="BU102" i="171"/>
  <c r="CP102" i="171"/>
  <c r="CS102" i="171" s="1"/>
  <c r="BN103" i="171"/>
  <c r="CO103" i="171"/>
  <c r="EW103" i="171"/>
  <c r="FI103" i="171"/>
  <c r="FQ103" i="171" s="1"/>
  <c r="AG105" i="171"/>
  <c r="BL105" i="171"/>
  <c r="CM105" i="171"/>
  <c r="CR106" i="171"/>
  <c r="EG106" i="171"/>
  <c r="BJ107" i="171"/>
  <c r="BP107" i="171"/>
  <c r="BU108" i="171"/>
  <c r="CP108" i="171"/>
  <c r="CS108" i="171" s="1"/>
  <c r="BN109" i="171"/>
  <c r="CO109" i="171"/>
  <c r="EW109" i="171"/>
  <c r="FI109" i="171"/>
  <c r="FQ109" i="171" s="1"/>
  <c r="AG111" i="171"/>
  <c r="BL111" i="171"/>
  <c r="CM111" i="171"/>
  <c r="CR112" i="171"/>
  <c r="EG112" i="171"/>
  <c r="BJ113" i="171"/>
  <c r="BP113" i="171"/>
  <c r="BU114" i="171"/>
  <c r="CP114" i="171"/>
  <c r="CS114" i="171" s="1"/>
  <c r="BN115" i="171"/>
  <c r="CO115" i="171"/>
  <c r="EW115" i="171"/>
  <c r="FI115" i="171"/>
  <c r="FQ115" i="171" s="1"/>
  <c r="CE116" i="171"/>
  <c r="AG117" i="171"/>
  <c r="CT117" i="171" s="1"/>
  <c r="BL117" i="171"/>
  <c r="CM117" i="171"/>
  <c r="CR118" i="171"/>
  <c r="EG118" i="171"/>
  <c r="BJ119" i="171"/>
  <c r="BP119" i="171"/>
  <c r="BU120" i="171"/>
  <c r="CA120" i="171"/>
  <c r="CP120" i="171"/>
  <c r="CS120" i="171" s="1"/>
  <c r="BN121" i="171"/>
  <c r="CO121" i="171"/>
  <c r="EW121" i="171"/>
  <c r="FI121" i="171"/>
  <c r="FQ121" i="171" s="1"/>
  <c r="CE122" i="171"/>
  <c r="AG123" i="171"/>
  <c r="BL123" i="171"/>
  <c r="CM123" i="171"/>
  <c r="CR124" i="171"/>
  <c r="EG124" i="171"/>
  <c r="BJ125" i="171"/>
  <c r="BP125" i="171"/>
  <c r="BU126" i="171"/>
  <c r="CP126" i="171"/>
  <c r="CS126" i="171" s="1"/>
  <c r="BN127" i="171"/>
  <c r="CO127" i="171"/>
  <c r="EW127" i="171"/>
  <c r="FI127" i="171"/>
  <c r="FQ127" i="171" s="1"/>
  <c r="AG129" i="171"/>
  <c r="BL129" i="171"/>
  <c r="CM129" i="171"/>
  <c r="CR130" i="171"/>
  <c r="EG130" i="171"/>
  <c r="BJ131" i="171"/>
  <c r="BP131" i="171"/>
  <c r="BU132" i="171"/>
  <c r="CA132" i="171"/>
  <c r="CP132" i="171"/>
  <c r="CS132" i="171" s="1"/>
  <c r="BN133" i="171"/>
  <c r="CO133" i="171"/>
  <c r="EW133" i="171"/>
  <c r="FI133" i="171"/>
  <c r="FQ133" i="171" s="1"/>
  <c r="CE134" i="171"/>
  <c r="AG135" i="171"/>
  <c r="CT135" i="171" s="1"/>
  <c r="BL135" i="171"/>
  <c r="CM135" i="171"/>
  <c r="CR136" i="171"/>
  <c r="EG136" i="171"/>
  <c r="BJ137" i="171"/>
  <c r="BP137" i="171"/>
  <c r="BU138" i="171"/>
  <c r="CP138" i="171"/>
  <c r="CS138" i="171" s="1"/>
  <c r="BN139" i="171"/>
  <c r="CO139" i="171"/>
  <c r="EW139" i="171"/>
  <c r="FI139" i="171"/>
  <c r="FQ139" i="171" s="1"/>
  <c r="AG141" i="171"/>
  <c r="CT141" i="171" s="1"/>
  <c r="BL141" i="171"/>
  <c r="CM141" i="171"/>
  <c r="CR142" i="171"/>
  <c r="EG142" i="171"/>
  <c r="BJ143" i="171"/>
  <c r="BP143" i="171"/>
  <c r="BU144" i="171"/>
  <c r="CP144" i="171"/>
  <c r="CS144" i="171" s="1"/>
  <c r="BK145" i="171"/>
  <c r="EW145" i="171"/>
  <c r="EW146" i="171"/>
  <c r="BN146" i="171"/>
  <c r="BL146" i="171"/>
  <c r="AH147" i="171"/>
  <c r="Z147" i="171"/>
  <c r="CD147" i="171" s="1"/>
  <c r="BO147" i="171"/>
  <c r="DW147" i="171"/>
  <c r="DK150" i="171"/>
  <c r="DW150" i="171" s="1"/>
  <c r="BU151" i="171"/>
  <c r="BV151" i="171"/>
  <c r="BY151" i="171" s="1"/>
  <c r="CM151" i="171"/>
  <c r="EK152" i="171"/>
  <c r="BL153" i="171"/>
  <c r="BO153" i="171"/>
  <c r="FQ154" i="171"/>
  <c r="AH155" i="171"/>
  <c r="CO155" i="171"/>
  <c r="EG155" i="171"/>
  <c r="EH155" i="171"/>
  <c r="EK155" i="171" s="1"/>
  <c r="BU157" i="171"/>
  <c r="BV157" i="171"/>
  <c r="BY157" i="171" s="1"/>
  <c r="CC157" i="171"/>
  <c r="BJ160" i="171"/>
  <c r="BU161" i="171"/>
  <c r="BP162" i="171"/>
  <c r="BJ162" i="171"/>
  <c r="BO162" i="171"/>
  <c r="BK162" i="171"/>
  <c r="CD163" i="171"/>
  <c r="CR165" i="171"/>
  <c r="BO166" i="171"/>
  <c r="BN166" i="171"/>
  <c r="EH166" i="171"/>
  <c r="EK166" i="171" s="1"/>
  <c r="EG166" i="171"/>
  <c r="FQ166" i="171"/>
  <c r="BP168" i="171"/>
  <c r="BJ168" i="171"/>
  <c r="BO168" i="171"/>
  <c r="EW168" i="171"/>
  <c r="BN168" i="171"/>
  <c r="BK168" i="171"/>
  <c r="DK168" i="171"/>
  <c r="DU168" i="171"/>
  <c r="EW170" i="171"/>
  <c r="FP171" i="171"/>
  <c r="EU172" i="171"/>
  <c r="BX172" i="171"/>
  <c r="BY172" i="171" s="1"/>
  <c r="BU172" i="171"/>
  <c r="EH172" i="171"/>
  <c r="EK172" i="171" s="1"/>
  <c r="EG172" i="171"/>
  <c r="BP174" i="171"/>
  <c r="BJ174" i="171"/>
  <c r="BO174" i="171"/>
  <c r="EW174" i="171"/>
  <c r="BN174" i="171"/>
  <c r="BK174" i="171"/>
  <c r="DK174" i="171"/>
  <c r="DU174" i="171"/>
  <c r="DU176" i="171"/>
  <c r="DK176" i="171"/>
  <c r="DK181" i="171"/>
  <c r="DU181" i="171"/>
  <c r="EK182" i="171"/>
  <c r="DU188" i="171"/>
  <c r="DK188" i="171"/>
  <c r="DK193" i="171"/>
  <c r="DU193" i="171"/>
  <c r="DX193" i="171" s="1"/>
  <c r="EK194" i="171"/>
  <c r="DU200" i="171"/>
  <c r="DK200" i="171"/>
  <c r="EK201" i="171"/>
  <c r="DK205" i="171"/>
  <c r="EB205" i="171" s="1"/>
  <c r="DU205" i="171"/>
  <c r="EX213" i="171"/>
  <c r="DV70" i="171"/>
  <c r="EB70" i="171"/>
  <c r="BK71" i="171"/>
  <c r="BJ72" i="171"/>
  <c r="BP72" i="171"/>
  <c r="AB74" i="171"/>
  <c r="FD74" i="171" s="1"/>
  <c r="CO74" i="171"/>
  <c r="BK77" i="171"/>
  <c r="BJ78" i="171"/>
  <c r="BP78" i="171"/>
  <c r="AB80" i="171"/>
  <c r="FD80" i="171" s="1"/>
  <c r="CO80" i="171"/>
  <c r="FI80" i="171"/>
  <c r="FQ80" i="171" s="1"/>
  <c r="BK83" i="171"/>
  <c r="CR83" i="171"/>
  <c r="BJ84" i="171"/>
  <c r="BP84" i="171"/>
  <c r="BQ84" i="171" s="1"/>
  <c r="FE84" i="171"/>
  <c r="AB86" i="171"/>
  <c r="FD86" i="171" s="1"/>
  <c r="BN86" i="171"/>
  <c r="CO86" i="171"/>
  <c r="EW86" i="171"/>
  <c r="FI86" i="171"/>
  <c r="FQ86" i="171" s="1"/>
  <c r="BK89" i="171"/>
  <c r="BM89" i="171" s="1"/>
  <c r="CR89" i="171"/>
  <c r="BJ90" i="171"/>
  <c r="BP90" i="171"/>
  <c r="CQ90" i="171"/>
  <c r="AB92" i="171"/>
  <c r="FD92" i="171" s="1"/>
  <c r="BN92" i="171"/>
  <c r="CO92" i="171"/>
  <c r="EW92" i="171"/>
  <c r="FI92" i="171"/>
  <c r="Z93" i="171"/>
  <c r="AH93" i="171"/>
  <c r="CN93" i="171"/>
  <c r="FH93" i="171"/>
  <c r="EB94" i="171"/>
  <c r="BK95" i="171"/>
  <c r="CR95" i="171"/>
  <c r="BJ96" i="171"/>
  <c r="BP96" i="171"/>
  <c r="CQ96" i="171"/>
  <c r="AB98" i="171"/>
  <c r="FD98" i="171" s="1"/>
  <c r="BN98" i="171"/>
  <c r="BZ98" i="171"/>
  <c r="CO98" i="171"/>
  <c r="EW98" i="171"/>
  <c r="FI98" i="171"/>
  <c r="Z99" i="171"/>
  <c r="AH99" i="171"/>
  <c r="CN99" i="171"/>
  <c r="FH99" i="171"/>
  <c r="CM100" i="171"/>
  <c r="EB100" i="171"/>
  <c r="EU100" i="171"/>
  <c r="BK101" i="171"/>
  <c r="CR101" i="171"/>
  <c r="EG101" i="171"/>
  <c r="BJ102" i="171"/>
  <c r="BP102" i="171"/>
  <c r="CQ102" i="171"/>
  <c r="CT102" i="171" s="1"/>
  <c r="BO103" i="171"/>
  <c r="BU103" i="171"/>
  <c r="AB104" i="171"/>
  <c r="FD104" i="171" s="1"/>
  <c r="BN104" i="171"/>
  <c r="CO104" i="171"/>
  <c r="EW104" i="171"/>
  <c r="FI104" i="171"/>
  <c r="Z105" i="171"/>
  <c r="AH105" i="171"/>
  <c r="CN105" i="171"/>
  <c r="FH105" i="171"/>
  <c r="CM106" i="171"/>
  <c r="EU106" i="171"/>
  <c r="BK107" i="171"/>
  <c r="CC107" i="171"/>
  <c r="CR107" i="171"/>
  <c r="EG107" i="171"/>
  <c r="BJ108" i="171"/>
  <c r="BP108" i="171"/>
  <c r="CQ108" i="171"/>
  <c r="CT108" i="171" s="1"/>
  <c r="BO109" i="171"/>
  <c r="BU109" i="171"/>
  <c r="AB110" i="171"/>
  <c r="FD110" i="171" s="1"/>
  <c r="BN110" i="171"/>
  <c r="CO110" i="171"/>
  <c r="EW110" i="171"/>
  <c r="FI110" i="171"/>
  <c r="Z111" i="171"/>
  <c r="AH111" i="171"/>
  <c r="CN111" i="171"/>
  <c r="FH111" i="171"/>
  <c r="CM112" i="171"/>
  <c r="EU112" i="171"/>
  <c r="BK113" i="171"/>
  <c r="CC113" i="171"/>
  <c r="CR113" i="171"/>
  <c r="EG113" i="171"/>
  <c r="BJ114" i="171"/>
  <c r="BP114" i="171"/>
  <c r="CQ114" i="171"/>
  <c r="BO115" i="171"/>
  <c r="BU115" i="171"/>
  <c r="AB116" i="171"/>
  <c r="FD116" i="171" s="1"/>
  <c r="BN116" i="171"/>
  <c r="BZ116" i="171"/>
  <c r="CO116" i="171"/>
  <c r="EW116" i="171"/>
  <c r="FI116" i="171"/>
  <c r="Z117" i="171"/>
  <c r="AH117" i="171"/>
  <c r="CN117" i="171"/>
  <c r="FH117" i="171"/>
  <c r="CM118" i="171"/>
  <c r="EU118" i="171"/>
  <c r="BK119" i="171"/>
  <c r="CR119" i="171"/>
  <c r="EG119" i="171"/>
  <c r="BJ120" i="171"/>
  <c r="BP120" i="171"/>
  <c r="CQ120" i="171"/>
  <c r="BO121" i="171"/>
  <c r="BU121" i="171"/>
  <c r="AB122" i="171"/>
  <c r="FD122" i="171" s="1"/>
  <c r="BN122" i="171"/>
  <c r="BZ122" i="171"/>
  <c r="CO122" i="171"/>
  <c r="EW122" i="171"/>
  <c r="FI122" i="171"/>
  <c r="Z123" i="171"/>
  <c r="AH123" i="171"/>
  <c r="CN123" i="171"/>
  <c r="FH123" i="171"/>
  <c r="CM124" i="171"/>
  <c r="EU124" i="171"/>
  <c r="BK125" i="171"/>
  <c r="CR125" i="171"/>
  <c r="EG125" i="171"/>
  <c r="BJ126" i="171"/>
  <c r="BP126" i="171"/>
  <c r="CQ126" i="171"/>
  <c r="CT126" i="171" s="1"/>
  <c r="BO127" i="171"/>
  <c r="BU127" i="171"/>
  <c r="AB128" i="171"/>
  <c r="FD128" i="171" s="1"/>
  <c r="BN128" i="171"/>
  <c r="CO128" i="171"/>
  <c r="EW128" i="171"/>
  <c r="FI128" i="171"/>
  <c r="Z129" i="171"/>
  <c r="AH129" i="171"/>
  <c r="CN129" i="171"/>
  <c r="FH129" i="171"/>
  <c r="CM130" i="171"/>
  <c r="EU130" i="171"/>
  <c r="BK131" i="171"/>
  <c r="CR131" i="171"/>
  <c r="EG131" i="171"/>
  <c r="BJ132" i="171"/>
  <c r="BP132" i="171"/>
  <c r="CQ132" i="171"/>
  <c r="BO133" i="171"/>
  <c r="BU133" i="171"/>
  <c r="AB134" i="171"/>
  <c r="FD134" i="171" s="1"/>
  <c r="BN134" i="171"/>
  <c r="BZ134" i="171"/>
  <c r="CO134" i="171"/>
  <c r="EW134" i="171"/>
  <c r="FI134" i="171"/>
  <c r="Z135" i="171"/>
  <c r="AH135" i="171"/>
  <c r="CN135" i="171"/>
  <c r="FH135" i="171"/>
  <c r="CM136" i="171"/>
  <c r="EU136" i="171"/>
  <c r="BK137" i="171"/>
  <c r="CR137" i="171"/>
  <c r="EG137" i="171"/>
  <c r="BJ138" i="171"/>
  <c r="BP138" i="171"/>
  <c r="CQ138" i="171"/>
  <c r="BO139" i="171"/>
  <c r="BU139" i="171"/>
  <c r="AB140" i="171"/>
  <c r="FD140" i="171" s="1"/>
  <c r="BN140" i="171"/>
  <c r="CO140" i="171"/>
  <c r="EW140" i="171"/>
  <c r="FI140" i="171"/>
  <c r="Z141" i="171"/>
  <c r="AH141" i="171"/>
  <c r="CN141" i="171"/>
  <c r="FH141" i="171"/>
  <c r="CM142" i="171"/>
  <c r="EU142" i="171"/>
  <c r="BK143" i="171"/>
  <c r="CR143" i="171"/>
  <c r="EG143" i="171"/>
  <c r="BJ144" i="171"/>
  <c r="BM144" i="171" s="1"/>
  <c r="CQ144" i="171"/>
  <c r="AH146" i="171"/>
  <c r="CR146" i="171"/>
  <c r="BP147" i="171"/>
  <c r="BY147" i="171"/>
  <c r="CM147" i="171"/>
  <c r="EG149" i="171"/>
  <c r="EH149" i="171"/>
  <c r="EK149" i="171" s="1"/>
  <c r="CQ150" i="171"/>
  <c r="CR150" i="171"/>
  <c r="CN150" i="171"/>
  <c r="FH150" i="171"/>
  <c r="CP151" i="171"/>
  <c r="CS151" i="171" s="1"/>
  <c r="BK151" i="171"/>
  <c r="CN151" i="171"/>
  <c r="FJ151" i="171"/>
  <c r="FR151" i="171" s="1"/>
  <c r="FI151" i="171"/>
  <c r="FQ151" i="171" s="1"/>
  <c r="BP153" i="171"/>
  <c r="CO154" i="171"/>
  <c r="AG155" i="171"/>
  <c r="CP155" i="171"/>
  <c r="CS155" i="171" s="1"/>
  <c r="AG156" i="171"/>
  <c r="CT156" i="171" s="1"/>
  <c r="BP156" i="171"/>
  <c r="BJ156" i="171"/>
  <c r="BO156" i="171"/>
  <c r="BK156" i="171"/>
  <c r="BV156" i="171"/>
  <c r="BY156" i="171" s="1"/>
  <c r="BU156" i="171"/>
  <c r="DV157" i="171"/>
  <c r="BL158" i="171"/>
  <c r="BV158" i="171"/>
  <c r="BY158" i="171" s="1"/>
  <c r="FI158" i="171"/>
  <c r="FQ158" i="171" s="1"/>
  <c r="FH158" i="171"/>
  <c r="FJ158" i="171"/>
  <c r="FR158" i="171" s="1"/>
  <c r="BK160" i="171"/>
  <c r="BN160" i="171"/>
  <c r="BU160" i="171"/>
  <c r="CR161" i="171"/>
  <c r="CC161" i="171"/>
  <c r="CQ161" i="171"/>
  <c r="CO161" i="171"/>
  <c r="EU161" i="171"/>
  <c r="CM161" i="171"/>
  <c r="CD161" i="171"/>
  <c r="CP161" i="171"/>
  <c r="CS161" i="171" s="1"/>
  <c r="CT162" i="171"/>
  <c r="EH162" i="171"/>
  <c r="EK162" i="171" s="1"/>
  <c r="DU163" i="171"/>
  <c r="CG163" i="171" s="1"/>
  <c r="BJ164" i="171"/>
  <c r="BV164" i="171"/>
  <c r="BY164" i="171" s="1"/>
  <c r="DU164" i="171"/>
  <c r="DK164" i="171"/>
  <c r="EG165" i="171"/>
  <c r="BK166" i="171"/>
  <c r="BP166" i="171"/>
  <c r="DU167" i="171"/>
  <c r="DK167" i="171"/>
  <c r="EU169" i="171"/>
  <c r="DU170" i="171"/>
  <c r="DK170" i="171"/>
  <c r="DU173" i="171"/>
  <c r="DK173" i="171"/>
  <c r="FP177" i="171"/>
  <c r="BY178" i="171"/>
  <c r="DU179" i="171"/>
  <c r="DK179" i="171"/>
  <c r="DU183" i="171"/>
  <c r="DK183" i="171"/>
  <c r="DK186" i="171"/>
  <c r="DU186" i="171"/>
  <c r="FP189" i="171"/>
  <c r="BY190" i="171"/>
  <c r="DU191" i="171"/>
  <c r="DK191" i="171"/>
  <c r="DU195" i="171"/>
  <c r="DK195" i="171"/>
  <c r="DK198" i="171"/>
  <c r="DU198" i="171"/>
  <c r="EX199" i="171"/>
  <c r="FP201" i="171"/>
  <c r="DU203" i="171"/>
  <c r="DK203" i="171"/>
  <c r="DK210" i="171"/>
  <c r="DU210" i="171"/>
  <c r="DK222" i="171"/>
  <c r="DU222" i="171"/>
  <c r="CM83" i="171"/>
  <c r="CM89" i="171"/>
  <c r="BN93" i="171"/>
  <c r="CM95" i="171"/>
  <c r="CC96" i="171"/>
  <c r="BN99" i="171"/>
  <c r="Z100" i="171"/>
  <c r="CC100" i="171" s="1"/>
  <c r="AH100" i="171"/>
  <c r="CM101" i="171"/>
  <c r="BJ103" i="171"/>
  <c r="BP103" i="171"/>
  <c r="BN105" i="171"/>
  <c r="Z106" i="171"/>
  <c r="CC106" i="171" s="1"/>
  <c r="AH106" i="171"/>
  <c r="CD107" i="171"/>
  <c r="CM107" i="171"/>
  <c r="BJ109" i="171"/>
  <c r="BP109" i="171"/>
  <c r="BN111" i="171"/>
  <c r="Z112" i="171"/>
  <c r="CC112" i="171" s="1"/>
  <c r="AH112" i="171"/>
  <c r="CD113" i="171"/>
  <c r="CM113" i="171"/>
  <c r="BJ115" i="171"/>
  <c r="BP115" i="171"/>
  <c r="BN117" i="171"/>
  <c r="Z118" i="171"/>
  <c r="CC118" i="171" s="1"/>
  <c r="AH118" i="171"/>
  <c r="CM119" i="171"/>
  <c r="CC120" i="171"/>
  <c r="BJ121" i="171"/>
  <c r="BP121" i="171"/>
  <c r="BN123" i="171"/>
  <c r="Z124" i="171"/>
  <c r="CC124" i="171" s="1"/>
  <c r="AH124" i="171"/>
  <c r="CM125" i="171"/>
  <c r="CC126" i="171"/>
  <c r="BJ127" i="171"/>
  <c r="BP127" i="171"/>
  <c r="BN129" i="171"/>
  <c r="Z130" i="171"/>
  <c r="CC130" i="171" s="1"/>
  <c r="AH130" i="171"/>
  <c r="CM131" i="171"/>
  <c r="CC132" i="171"/>
  <c r="BJ133" i="171"/>
  <c r="BP133" i="171"/>
  <c r="BN135" i="171"/>
  <c r="Z136" i="171"/>
  <c r="CC136" i="171" s="1"/>
  <c r="AH136" i="171"/>
  <c r="CM137" i="171"/>
  <c r="BJ139" i="171"/>
  <c r="BP139" i="171"/>
  <c r="BN141" i="171"/>
  <c r="Z142" i="171"/>
  <c r="CC142" i="171" s="1"/>
  <c r="AH142" i="171"/>
  <c r="CD143" i="171"/>
  <c r="CM143" i="171"/>
  <c r="CC144" i="171"/>
  <c r="BO145" i="171"/>
  <c r="BI145" i="171"/>
  <c r="BO146" i="171"/>
  <c r="FC146" i="171"/>
  <c r="CN147" i="171"/>
  <c r="BJ147" i="171"/>
  <c r="CO147" i="171"/>
  <c r="FE147" i="171"/>
  <c r="FF147" i="171" s="1"/>
  <c r="EU148" i="171"/>
  <c r="CM148" i="171"/>
  <c r="CN148" i="171"/>
  <c r="AH148" i="171"/>
  <c r="CU148" i="171" s="1"/>
  <c r="Z148" i="171"/>
  <c r="CD148" i="171" s="1"/>
  <c r="BL150" i="171"/>
  <c r="CD150" i="171"/>
  <c r="CO150" i="171"/>
  <c r="EU150" i="171"/>
  <c r="BL151" i="171"/>
  <c r="CO151" i="171"/>
  <c r="FH151" i="171"/>
  <c r="CN152" i="171"/>
  <c r="AH152" i="171"/>
  <c r="Z152" i="171"/>
  <c r="BJ152" i="171"/>
  <c r="CR152" i="171"/>
  <c r="EP152" i="171"/>
  <c r="EU152" i="171" s="1"/>
  <c r="EG153" i="171"/>
  <c r="CP154" i="171"/>
  <c r="CS154" i="171" s="1"/>
  <c r="EH154" i="171"/>
  <c r="EK154" i="171" s="1"/>
  <c r="EG154" i="171"/>
  <c r="Z155" i="171"/>
  <c r="CD155" i="171" s="1"/>
  <c r="Z156" i="171"/>
  <c r="CC156" i="171" s="1"/>
  <c r="CP157" i="171"/>
  <c r="CS157" i="171" s="1"/>
  <c r="BK157" i="171"/>
  <c r="DW157" i="171"/>
  <c r="EW158" i="171"/>
  <c r="BN158" i="171"/>
  <c r="BO158" i="171"/>
  <c r="BP158" i="171"/>
  <c r="EG158" i="171"/>
  <c r="CN159" i="171"/>
  <c r="EU159" i="171"/>
  <c r="CM159" i="171"/>
  <c r="CO159" i="171"/>
  <c r="AB159" i="171"/>
  <c r="FD159" i="171" s="1"/>
  <c r="BK159" i="171"/>
  <c r="CQ159" i="171"/>
  <c r="DW159" i="171"/>
  <c r="EU160" i="171"/>
  <c r="CM160" i="171"/>
  <c r="CR160" i="171"/>
  <c r="CN160" i="171"/>
  <c r="AH160" i="171"/>
  <c r="Z160" i="171"/>
  <c r="CC160" i="171" s="1"/>
  <c r="BL160" i="171"/>
  <c r="BY160" i="171"/>
  <c r="DK160" i="171"/>
  <c r="DK161" i="171"/>
  <c r="CN162" i="171"/>
  <c r="AH162" i="171"/>
  <c r="Z162" i="171"/>
  <c r="EX163" i="171"/>
  <c r="CN164" i="171"/>
  <c r="AH164" i="171"/>
  <c r="Z164" i="171"/>
  <c r="CR164" i="171"/>
  <c r="BL164" i="171"/>
  <c r="CQ164" i="171"/>
  <c r="CT164" i="171" s="1"/>
  <c r="EJ164" i="171"/>
  <c r="EK164" i="171" s="1"/>
  <c r="EG164" i="171"/>
  <c r="EU166" i="171"/>
  <c r="BL166" i="171"/>
  <c r="CO168" i="171"/>
  <c r="CN168" i="171"/>
  <c r="AH168" i="171"/>
  <c r="Z168" i="171"/>
  <c r="CC168" i="171" s="1"/>
  <c r="FJ168" i="171"/>
  <c r="FR168" i="171" s="1"/>
  <c r="FI168" i="171"/>
  <c r="FQ168" i="171" s="1"/>
  <c r="FH168" i="171"/>
  <c r="EI171" i="171"/>
  <c r="EK171" i="171" s="1"/>
  <c r="EG171" i="171"/>
  <c r="CO174" i="171"/>
  <c r="CN174" i="171"/>
  <c r="AH174" i="171"/>
  <c r="Z174" i="171"/>
  <c r="CC174" i="171" s="1"/>
  <c r="FJ174" i="171"/>
  <c r="FR174" i="171" s="1"/>
  <c r="FI174" i="171"/>
  <c r="FQ174" i="171" s="1"/>
  <c r="FH174" i="171"/>
  <c r="EU182" i="171"/>
  <c r="EU194" i="171"/>
  <c r="DU207" i="171"/>
  <c r="DK207" i="171"/>
  <c r="DK234" i="171"/>
  <c r="DU234" i="171"/>
  <c r="DW148" i="171"/>
  <c r="BL149" i="171"/>
  <c r="CP152" i="171"/>
  <c r="CS152" i="171" s="1"/>
  <c r="BN153" i="171"/>
  <c r="EW153" i="171"/>
  <c r="FI153" i="171"/>
  <c r="BL155" i="171"/>
  <c r="CR156" i="171"/>
  <c r="CP158" i="171"/>
  <c r="CS158" i="171" s="1"/>
  <c r="BN159" i="171"/>
  <c r="EW159" i="171"/>
  <c r="FI159" i="171"/>
  <c r="FQ159" i="171" s="1"/>
  <c r="FS159" i="171" s="1"/>
  <c r="BL161" i="171"/>
  <c r="EH161" i="171"/>
  <c r="EK161" i="171" s="1"/>
  <c r="CR162" i="171"/>
  <c r="BJ163" i="171"/>
  <c r="BP163" i="171"/>
  <c r="BV163" i="171"/>
  <c r="BY163" i="171" s="1"/>
  <c r="CQ163" i="171"/>
  <c r="CP164" i="171"/>
  <c r="CS164" i="171" s="1"/>
  <c r="BN165" i="171"/>
  <c r="BQ165" i="171" s="1"/>
  <c r="EW165" i="171"/>
  <c r="FI165" i="171"/>
  <c r="FQ165" i="171" s="1"/>
  <c r="FS165" i="171" s="1"/>
  <c r="Z166" i="171"/>
  <c r="AH166" i="171"/>
  <c r="CN166" i="171"/>
  <c r="BL167" i="171"/>
  <c r="CM167" i="171"/>
  <c r="EH167" i="171"/>
  <c r="EK167" i="171" s="1"/>
  <c r="EU167" i="171"/>
  <c r="CR168" i="171"/>
  <c r="BJ169" i="171"/>
  <c r="BP169" i="171"/>
  <c r="BV169" i="171"/>
  <c r="BY169" i="171" s="1"/>
  <c r="CB169" i="171"/>
  <c r="CQ169" i="171"/>
  <c r="BO170" i="171"/>
  <c r="CP170" i="171"/>
  <c r="CS170" i="171" s="1"/>
  <c r="FJ170" i="171"/>
  <c r="FR170" i="171" s="1"/>
  <c r="BN171" i="171"/>
  <c r="EW171" i="171"/>
  <c r="FI171" i="171"/>
  <c r="FQ171" i="171" s="1"/>
  <c r="Z172" i="171"/>
  <c r="AH172" i="171"/>
  <c r="CN172" i="171"/>
  <c r="BL173" i="171"/>
  <c r="CM173" i="171"/>
  <c r="EH173" i="171"/>
  <c r="EK173" i="171" s="1"/>
  <c r="EU173" i="171"/>
  <c r="CR174" i="171"/>
  <c r="BJ175" i="171"/>
  <c r="BP175" i="171"/>
  <c r="BV175" i="171"/>
  <c r="BY175" i="171" s="1"/>
  <c r="CB175" i="171"/>
  <c r="CQ175" i="171"/>
  <c r="BO176" i="171"/>
  <c r="CP176" i="171"/>
  <c r="CS176" i="171" s="1"/>
  <c r="FJ176" i="171"/>
  <c r="FR176" i="171" s="1"/>
  <c r="AB177" i="171"/>
  <c r="FD177" i="171" s="1"/>
  <c r="BN177" i="171"/>
  <c r="CO177" i="171"/>
  <c r="EW177" i="171"/>
  <c r="FI177" i="171"/>
  <c r="FQ177" i="171" s="1"/>
  <c r="Z178" i="171"/>
  <c r="CE178" i="171" s="1"/>
  <c r="AH178" i="171"/>
  <c r="CN178" i="171"/>
  <c r="BL179" i="171"/>
  <c r="CM179" i="171"/>
  <c r="EH179" i="171"/>
  <c r="EK179" i="171" s="1"/>
  <c r="EU179" i="171"/>
  <c r="BK180" i="171"/>
  <c r="CR180" i="171"/>
  <c r="BJ181" i="171"/>
  <c r="BP181" i="171"/>
  <c r="BV181" i="171"/>
  <c r="BY181" i="171" s="1"/>
  <c r="CQ181" i="171"/>
  <c r="DZ181" i="171"/>
  <c r="BO182" i="171"/>
  <c r="CP182" i="171"/>
  <c r="CS182" i="171" s="1"/>
  <c r="EX182" i="171"/>
  <c r="EV182" i="171" s="1"/>
  <c r="FJ182" i="171"/>
  <c r="FR182" i="171" s="1"/>
  <c r="AB183" i="171"/>
  <c r="FD183" i="171" s="1"/>
  <c r="BN183" i="171"/>
  <c r="CO183" i="171"/>
  <c r="EW183" i="171"/>
  <c r="FI183" i="171"/>
  <c r="FQ183" i="171" s="1"/>
  <c r="Z184" i="171"/>
  <c r="CE184" i="171" s="1"/>
  <c r="AH184" i="171"/>
  <c r="CN184" i="171"/>
  <c r="BL185" i="171"/>
  <c r="CD185" i="171"/>
  <c r="CM185" i="171"/>
  <c r="EH185" i="171"/>
  <c r="EK185" i="171" s="1"/>
  <c r="EU185" i="171"/>
  <c r="FP185" i="171"/>
  <c r="BK186" i="171"/>
  <c r="CR186" i="171"/>
  <c r="BJ187" i="171"/>
  <c r="BP187" i="171"/>
  <c r="BV187" i="171"/>
  <c r="BY187" i="171" s="1"/>
  <c r="CQ187" i="171"/>
  <c r="FE187" i="171"/>
  <c r="FF187" i="171" s="1"/>
  <c r="BO188" i="171"/>
  <c r="CP188" i="171"/>
  <c r="CS188" i="171" s="1"/>
  <c r="FJ188" i="171"/>
  <c r="FR188" i="171" s="1"/>
  <c r="AB189" i="171"/>
  <c r="FD189" i="171" s="1"/>
  <c r="BN189" i="171"/>
  <c r="CO189" i="171"/>
  <c r="EW189" i="171"/>
  <c r="FI189" i="171"/>
  <c r="FQ189" i="171" s="1"/>
  <c r="Z190" i="171"/>
  <c r="CE190" i="171" s="1"/>
  <c r="AH190" i="171"/>
  <c r="CN190" i="171"/>
  <c r="BL191" i="171"/>
  <c r="CD191" i="171"/>
  <c r="CM191" i="171"/>
  <c r="EH191" i="171"/>
  <c r="EK191" i="171" s="1"/>
  <c r="EU191" i="171"/>
  <c r="BK192" i="171"/>
  <c r="CR192" i="171"/>
  <c r="BJ193" i="171"/>
  <c r="BP193" i="171"/>
  <c r="BV193" i="171"/>
  <c r="BY193" i="171" s="1"/>
  <c r="CB193" i="171"/>
  <c r="CQ193" i="171"/>
  <c r="BO194" i="171"/>
  <c r="CP194" i="171"/>
  <c r="CS194" i="171" s="1"/>
  <c r="FJ194" i="171"/>
  <c r="FR194" i="171" s="1"/>
  <c r="AB195" i="171"/>
  <c r="FD195" i="171" s="1"/>
  <c r="BN195" i="171"/>
  <c r="CO195" i="171"/>
  <c r="EW195" i="171"/>
  <c r="FI195" i="171"/>
  <c r="FQ195" i="171" s="1"/>
  <c r="Z196" i="171"/>
  <c r="CE196" i="171" s="1"/>
  <c r="AH196" i="171"/>
  <c r="CN196" i="171"/>
  <c r="FQ196" i="171"/>
  <c r="BL197" i="171"/>
  <c r="CM197" i="171"/>
  <c r="EH197" i="171"/>
  <c r="EK197" i="171" s="1"/>
  <c r="EU197" i="171"/>
  <c r="BK198" i="171"/>
  <c r="CR198" i="171"/>
  <c r="BJ199" i="171"/>
  <c r="BP199" i="171"/>
  <c r="BV199" i="171"/>
  <c r="BY199" i="171" s="1"/>
  <c r="CQ199" i="171"/>
  <c r="DZ199" i="171"/>
  <c r="FE199" i="171"/>
  <c r="FF199" i="171" s="1"/>
  <c r="BO200" i="171"/>
  <c r="CP200" i="171"/>
  <c r="CS200" i="171" s="1"/>
  <c r="FJ200" i="171"/>
  <c r="FR200" i="171" s="1"/>
  <c r="AB201" i="171"/>
  <c r="FD201" i="171" s="1"/>
  <c r="BN201" i="171"/>
  <c r="CO201" i="171"/>
  <c r="EW201" i="171"/>
  <c r="FI201" i="171"/>
  <c r="FQ201" i="171" s="1"/>
  <c r="Z202" i="171"/>
  <c r="CE202" i="171" s="1"/>
  <c r="AH202" i="171"/>
  <c r="CN202" i="171"/>
  <c r="BL203" i="171"/>
  <c r="CM203" i="171"/>
  <c r="EH203" i="171"/>
  <c r="EK203" i="171" s="1"/>
  <c r="EU203" i="171"/>
  <c r="FP203" i="171"/>
  <c r="BK204" i="171"/>
  <c r="CR204" i="171"/>
  <c r="BJ205" i="171"/>
  <c r="BP205" i="171"/>
  <c r="BV205" i="171"/>
  <c r="BY205" i="171" s="1"/>
  <c r="CB205" i="171"/>
  <c r="CQ205" i="171"/>
  <c r="BO206" i="171"/>
  <c r="FJ206" i="171"/>
  <c r="FR206" i="171" s="1"/>
  <c r="AB207" i="171"/>
  <c r="FD207" i="171" s="1"/>
  <c r="BN207" i="171"/>
  <c r="CO207" i="171"/>
  <c r="EW207" i="171"/>
  <c r="FI207" i="171"/>
  <c r="FQ207" i="171" s="1"/>
  <c r="Z208" i="171"/>
  <c r="AH208" i="171"/>
  <c r="CN208" i="171"/>
  <c r="CM209" i="171"/>
  <c r="EH209" i="171"/>
  <c r="EK209" i="171" s="1"/>
  <c r="EU209" i="171"/>
  <c r="BK210" i="171"/>
  <c r="FH210" i="171"/>
  <c r="CC211" i="171"/>
  <c r="EI211" i="171"/>
  <c r="EK211" i="171" s="1"/>
  <c r="FJ211" i="171"/>
  <c r="FR211" i="171" s="1"/>
  <c r="FI211" i="171"/>
  <c r="FQ211" i="171" s="1"/>
  <c r="AG212" i="171"/>
  <c r="EG212" i="171"/>
  <c r="BL213" i="171"/>
  <c r="BN214" i="171"/>
  <c r="BU214" i="171"/>
  <c r="DK214" i="171"/>
  <c r="BZ215" i="171"/>
  <c r="FP215" i="171"/>
  <c r="FI216" i="171"/>
  <c r="FQ216" i="171" s="1"/>
  <c r="AH217" i="171"/>
  <c r="BU217" i="171"/>
  <c r="BV217" i="171"/>
  <c r="BY217" i="171" s="1"/>
  <c r="EK217" i="171"/>
  <c r="CO218" i="171"/>
  <c r="AH218" i="171"/>
  <c r="Z218" i="171"/>
  <c r="CQ218" i="171"/>
  <c r="CT218" i="171" s="1"/>
  <c r="EK218" i="171"/>
  <c r="EU220" i="171"/>
  <c r="CM220" i="171"/>
  <c r="CR220" i="171"/>
  <c r="CN220" i="171"/>
  <c r="BL220" i="171"/>
  <c r="BO220" i="171"/>
  <c r="BY220" i="171"/>
  <c r="AG221" i="171"/>
  <c r="AH221" i="171"/>
  <c r="CP221" i="171"/>
  <c r="EG221" i="171"/>
  <c r="EH221" i="171"/>
  <c r="EK221" i="171" s="1"/>
  <c r="BP222" i="171"/>
  <c r="BJ222" i="171"/>
  <c r="BO222" i="171"/>
  <c r="BK222" i="171"/>
  <c r="BI222" i="171"/>
  <c r="BV222" i="171"/>
  <c r="BY222" i="171" s="1"/>
  <c r="BU222" i="171"/>
  <c r="Z223" i="171"/>
  <c r="FC223" i="171"/>
  <c r="BJ224" i="171"/>
  <c r="BM224" i="171" s="1"/>
  <c r="EP224" i="171"/>
  <c r="EU224" i="171" s="1"/>
  <c r="EP225" i="171"/>
  <c r="CS226" i="171"/>
  <c r="CO227" i="171"/>
  <c r="BI228" i="171"/>
  <c r="AG229" i="171"/>
  <c r="BO229" i="171"/>
  <c r="EW229" i="171"/>
  <c r="BN229" i="171"/>
  <c r="BK229" i="171"/>
  <c r="BP229" i="171"/>
  <c r="BJ229" i="171"/>
  <c r="BI229" i="171"/>
  <c r="CM229" i="171"/>
  <c r="FC229" i="171"/>
  <c r="EW230" i="171"/>
  <c r="BN230" i="171"/>
  <c r="BP230" i="171"/>
  <c r="BJ230" i="171"/>
  <c r="BO230" i="171"/>
  <c r="BV230" i="171"/>
  <c r="BY230" i="171" s="1"/>
  <c r="BU230" i="171"/>
  <c r="DU231" i="171"/>
  <c r="EG231" i="171"/>
  <c r="EU232" i="171"/>
  <c r="CM232" i="171"/>
  <c r="CR232" i="171"/>
  <c r="CO232" i="171"/>
  <c r="AB232" i="171"/>
  <c r="FD232" i="171" s="1"/>
  <c r="CN232" i="171"/>
  <c r="BL232" i="171"/>
  <c r="CS233" i="171"/>
  <c r="EH234" i="171"/>
  <c r="EK234" i="171" s="1"/>
  <c r="EG234" i="171"/>
  <c r="BU235" i="171"/>
  <c r="BV235" i="171"/>
  <c r="BY235" i="171" s="1"/>
  <c r="EK235" i="171"/>
  <c r="FC236" i="171"/>
  <c r="AG238" i="171"/>
  <c r="CT238" i="171" s="1"/>
  <c r="BY238" i="171"/>
  <c r="BY239" i="171"/>
  <c r="EG239" i="171"/>
  <c r="EH239" i="171"/>
  <c r="EK239" i="171" s="1"/>
  <c r="BI241" i="171"/>
  <c r="CO242" i="171"/>
  <c r="AH242" i="171"/>
  <c r="Z242" i="171"/>
  <c r="CE242" i="171" s="1"/>
  <c r="CR242" i="171"/>
  <c r="CQ242" i="171"/>
  <c r="BY245" i="171"/>
  <c r="EH246" i="171"/>
  <c r="EK246" i="171" s="1"/>
  <c r="EG246" i="171"/>
  <c r="CN248" i="171"/>
  <c r="BV248" i="171"/>
  <c r="BY248" i="171" s="1"/>
  <c r="BU248" i="171"/>
  <c r="FC248" i="171"/>
  <c r="DU249" i="171"/>
  <c r="EU250" i="171"/>
  <c r="EK254" i="171"/>
  <c r="BY255" i="171"/>
  <c r="EK256" i="171"/>
  <c r="EX257" i="171"/>
  <c r="EV257" i="171" s="1"/>
  <c r="BY258" i="171"/>
  <c r="EU258" i="171"/>
  <c r="EK260" i="171"/>
  <c r="BY261" i="171"/>
  <c r="EU262" i="171"/>
  <c r="BY270" i="171"/>
  <c r="EU270" i="171"/>
  <c r="EK271" i="171"/>
  <c r="EK278" i="171"/>
  <c r="BY279" i="171"/>
  <c r="EU280" i="171"/>
  <c r="BY281" i="171"/>
  <c r="FP285" i="171"/>
  <c r="BY292" i="171"/>
  <c r="EK296" i="171"/>
  <c r="DU312" i="171"/>
  <c r="DK312" i="171"/>
  <c r="BJ176" i="171"/>
  <c r="BP176" i="171"/>
  <c r="CP177" i="171"/>
  <c r="CS177" i="171" s="1"/>
  <c r="AG180" i="171"/>
  <c r="CT180" i="171" s="1"/>
  <c r="BL180" i="171"/>
  <c r="CM180" i="171"/>
  <c r="BK181" i="171"/>
  <c r="BJ182" i="171"/>
  <c r="BP182" i="171"/>
  <c r="CP183" i="171"/>
  <c r="CS183" i="171" s="1"/>
  <c r="CE185" i="171"/>
  <c r="CL185" i="171" s="1"/>
  <c r="AG186" i="171"/>
  <c r="BL186" i="171"/>
  <c r="CM186" i="171"/>
  <c r="BK187" i="171"/>
  <c r="BJ188" i="171"/>
  <c r="BP188" i="171"/>
  <c r="CP189" i="171"/>
  <c r="CS189" i="171" s="1"/>
  <c r="CE191" i="171"/>
  <c r="CL191" i="171" s="1"/>
  <c r="AG192" i="171"/>
  <c r="BL192" i="171"/>
  <c r="CM192" i="171"/>
  <c r="BK193" i="171"/>
  <c r="BJ194" i="171"/>
  <c r="BP194" i="171"/>
  <c r="CP195" i="171"/>
  <c r="CS195" i="171" s="1"/>
  <c r="AG198" i="171"/>
  <c r="CT198" i="171" s="1"/>
  <c r="BL198" i="171"/>
  <c r="CM198" i="171"/>
  <c r="BK199" i="171"/>
  <c r="BJ200" i="171"/>
  <c r="BP200" i="171"/>
  <c r="CP201" i="171"/>
  <c r="CS201" i="171" s="1"/>
  <c r="AG204" i="171"/>
  <c r="BL204" i="171"/>
  <c r="CM204" i="171"/>
  <c r="BK205" i="171"/>
  <c r="BJ206" i="171"/>
  <c r="BP206" i="171"/>
  <c r="CP207" i="171"/>
  <c r="CS207" i="171" s="1"/>
  <c r="AG210" i="171"/>
  <c r="BL210" i="171"/>
  <c r="CM210" i="171"/>
  <c r="EW211" i="171"/>
  <c r="BN211" i="171"/>
  <c r="BP211" i="171"/>
  <c r="BJ211" i="171"/>
  <c r="CO212" i="171"/>
  <c r="AH212" i="171"/>
  <c r="Z212" i="171"/>
  <c r="CE212" i="171" s="1"/>
  <c r="CQ212" i="171"/>
  <c r="CM214" i="171"/>
  <c r="CR214" i="171"/>
  <c r="CN214" i="171"/>
  <c r="EG215" i="171"/>
  <c r="EH215" i="171"/>
  <c r="EK215" i="171" s="1"/>
  <c r="BP216" i="171"/>
  <c r="BJ216" i="171"/>
  <c r="BO216" i="171"/>
  <c r="BK216" i="171"/>
  <c r="BV216" i="171"/>
  <c r="BY216" i="171" s="1"/>
  <c r="BU216" i="171"/>
  <c r="CQ222" i="171"/>
  <c r="CR222" i="171"/>
  <c r="AH222" i="171"/>
  <c r="BJ225" i="171"/>
  <c r="FP226" i="171"/>
  <c r="AH229" i="171"/>
  <c r="CN229" i="171"/>
  <c r="BO235" i="171"/>
  <c r="EW235" i="171"/>
  <c r="BN235" i="171"/>
  <c r="BK235" i="171"/>
  <c r="BP235" i="171"/>
  <c r="BJ235" i="171"/>
  <c r="DK235" i="171"/>
  <c r="DU235" i="171"/>
  <c r="DV235" i="171" s="1"/>
  <c r="EW236" i="171"/>
  <c r="BN236" i="171"/>
  <c r="BP236" i="171"/>
  <c r="BJ236" i="171"/>
  <c r="BO236" i="171"/>
  <c r="BV236" i="171"/>
  <c r="BY236" i="171" s="1"/>
  <c r="BU236" i="171"/>
  <c r="EU238" i="171"/>
  <c r="CM238" i="171"/>
  <c r="CR238" i="171"/>
  <c r="CO238" i="171"/>
  <c r="AB238" i="171"/>
  <c r="FD238" i="171" s="1"/>
  <c r="CN238" i="171"/>
  <c r="DK240" i="171"/>
  <c r="DU240" i="171"/>
  <c r="EA240" i="171" s="1"/>
  <c r="EG245" i="171"/>
  <c r="BZ247" i="171"/>
  <c r="FP247" i="171"/>
  <c r="BP249" i="171"/>
  <c r="BJ249" i="171"/>
  <c r="BO249" i="171"/>
  <c r="EW249" i="171"/>
  <c r="BN249" i="171"/>
  <c r="BY251" i="171"/>
  <c r="FP261" i="171"/>
  <c r="BY263" i="171"/>
  <c r="FP279" i="171"/>
  <c r="FS279" i="171" s="1"/>
  <c r="FO279" i="171"/>
  <c r="DU290" i="171"/>
  <c r="DK290" i="171"/>
  <c r="DU295" i="171"/>
  <c r="DK295" i="171"/>
  <c r="EX295" i="171" s="1"/>
  <c r="DW162" i="171"/>
  <c r="AG163" i="171"/>
  <c r="BL163" i="171"/>
  <c r="CM163" i="171"/>
  <c r="CP166" i="171"/>
  <c r="CS166" i="171" s="1"/>
  <c r="AB167" i="171"/>
  <c r="FD167" i="171" s="1"/>
  <c r="CO167" i="171"/>
  <c r="AG169" i="171"/>
  <c r="BL169" i="171"/>
  <c r="CD169" i="171"/>
  <c r="CK169" i="171" s="1"/>
  <c r="CM169" i="171"/>
  <c r="BK170" i="171"/>
  <c r="CR170" i="171"/>
  <c r="BJ171" i="171"/>
  <c r="BM171" i="171" s="1"/>
  <c r="BP171" i="171"/>
  <c r="BO172" i="171"/>
  <c r="CP172" i="171"/>
  <c r="CS172" i="171" s="1"/>
  <c r="AB173" i="171"/>
  <c r="FD173" i="171" s="1"/>
  <c r="CO173" i="171"/>
  <c r="AG175" i="171"/>
  <c r="BL175" i="171"/>
  <c r="CD175" i="171"/>
  <c r="CK175" i="171" s="1"/>
  <c r="CM175" i="171"/>
  <c r="BK176" i="171"/>
  <c r="CR176" i="171"/>
  <c r="EG176" i="171"/>
  <c r="BJ177" i="171"/>
  <c r="BP177" i="171"/>
  <c r="CQ177" i="171"/>
  <c r="BO178" i="171"/>
  <c r="BU178" i="171"/>
  <c r="CP178" i="171"/>
  <c r="CS178" i="171" s="1"/>
  <c r="DK178" i="171"/>
  <c r="EB178" i="171" s="1"/>
  <c r="AB179" i="171"/>
  <c r="FD179" i="171" s="1"/>
  <c r="CO179" i="171"/>
  <c r="Z180" i="171"/>
  <c r="CC180" i="171" s="1"/>
  <c r="AH180" i="171"/>
  <c r="CN180" i="171"/>
  <c r="FH180" i="171"/>
  <c r="AG181" i="171"/>
  <c r="BL181" i="171"/>
  <c r="CD181" i="171"/>
  <c r="CM181" i="171"/>
  <c r="BK182" i="171"/>
  <c r="CR182" i="171"/>
  <c r="EG182" i="171"/>
  <c r="BJ183" i="171"/>
  <c r="BP183" i="171"/>
  <c r="CQ183" i="171"/>
  <c r="BO184" i="171"/>
  <c r="BU184" i="171"/>
  <c r="CP184" i="171"/>
  <c r="CS184" i="171" s="1"/>
  <c r="DK184" i="171"/>
  <c r="DV184" i="171" s="1"/>
  <c r="AB185" i="171"/>
  <c r="FD185" i="171" s="1"/>
  <c r="BZ185" i="171"/>
  <c r="CO185" i="171"/>
  <c r="Z186" i="171"/>
  <c r="CC186" i="171" s="1"/>
  <c r="AH186" i="171"/>
  <c r="CU186" i="171" s="1"/>
  <c r="CN186" i="171"/>
  <c r="FH186" i="171"/>
  <c r="AG187" i="171"/>
  <c r="BL187" i="171"/>
  <c r="CM187" i="171"/>
  <c r="BK188" i="171"/>
  <c r="CR188" i="171"/>
  <c r="EG188" i="171"/>
  <c r="BJ189" i="171"/>
  <c r="BM189" i="171" s="1"/>
  <c r="BP189" i="171"/>
  <c r="CQ189" i="171"/>
  <c r="BO190" i="171"/>
  <c r="BU190" i="171"/>
  <c r="CP190" i="171"/>
  <c r="CS190" i="171" s="1"/>
  <c r="DK190" i="171"/>
  <c r="AB191" i="171"/>
  <c r="FD191" i="171" s="1"/>
  <c r="BZ191" i="171"/>
  <c r="CO191" i="171"/>
  <c r="Z192" i="171"/>
  <c r="CC192" i="171" s="1"/>
  <c r="AH192" i="171"/>
  <c r="CN192" i="171"/>
  <c r="FH192" i="171"/>
  <c r="AG193" i="171"/>
  <c r="BL193" i="171"/>
  <c r="CD193" i="171"/>
  <c r="CK193" i="171" s="1"/>
  <c r="CM193" i="171"/>
  <c r="BK194" i="171"/>
  <c r="CR194" i="171"/>
  <c r="EG194" i="171"/>
  <c r="BJ195" i="171"/>
  <c r="BP195" i="171"/>
  <c r="CQ195" i="171"/>
  <c r="BO196" i="171"/>
  <c r="BU196" i="171"/>
  <c r="CP196" i="171"/>
  <c r="CS196" i="171" s="1"/>
  <c r="DK196" i="171"/>
  <c r="DV196" i="171" s="1"/>
  <c r="AB197" i="171"/>
  <c r="FD197" i="171" s="1"/>
  <c r="CO197" i="171"/>
  <c r="Z198" i="171"/>
  <c r="CC198" i="171" s="1"/>
  <c r="AH198" i="171"/>
  <c r="CN198" i="171"/>
  <c r="FH198" i="171"/>
  <c r="AG199" i="171"/>
  <c r="BL199" i="171"/>
  <c r="CD199" i="171"/>
  <c r="CM199" i="171"/>
  <c r="DV199" i="171"/>
  <c r="EB199" i="171"/>
  <c r="BK200" i="171"/>
  <c r="CR200" i="171"/>
  <c r="EG200" i="171"/>
  <c r="BJ201" i="171"/>
  <c r="BP201" i="171"/>
  <c r="CQ201" i="171"/>
  <c r="BO202" i="171"/>
  <c r="BU202" i="171"/>
  <c r="CP202" i="171"/>
  <c r="CS202" i="171" s="1"/>
  <c r="DK202" i="171"/>
  <c r="AB203" i="171"/>
  <c r="FD203" i="171" s="1"/>
  <c r="CO203" i="171"/>
  <c r="Z204" i="171"/>
  <c r="CC204" i="171" s="1"/>
  <c r="AH204" i="171"/>
  <c r="CN204" i="171"/>
  <c r="FH204" i="171"/>
  <c r="AG205" i="171"/>
  <c r="BL205" i="171"/>
  <c r="CD205" i="171"/>
  <c r="CK205" i="171" s="1"/>
  <c r="CM205" i="171"/>
  <c r="BK206" i="171"/>
  <c r="CR206" i="171"/>
  <c r="EG206" i="171"/>
  <c r="BJ207" i="171"/>
  <c r="BM207" i="171" s="1"/>
  <c r="BP207" i="171"/>
  <c r="CQ207" i="171"/>
  <c r="BO208" i="171"/>
  <c r="BU208" i="171"/>
  <c r="CP208" i="171"/>
  <c r="CS208" i="171" s="1"/>
  <c r="DK208" i="171"/>
  <c r="DW208" i="171" s="1"/>
  <c r="AB209" i="171"/>
  <c r="FD209" i="171" s="1"/>
  <c r="CO209" i="171"/>
  <c r="Z210" i="171"/>
  <c r="AH210" i="171"/>
  <c r="CN210" i="171"/>
  <c r="EG210" i="171"/>
  <c r="AH211" i="171"/>
  <c r="CU211" i="171" s="1"/>
  <c r="BO211" i="171"/>
  <c r="FC211" i="171"/>
  <c r="BJ212" i="171"/>
  <c r="CR212" i="171"/>
  <c r="EP212" i="171"/>
  <c r="EU212" i="171" s="1"/>
  <c r="FE212" i="171"/>
  <c r="FF212" i="171" s="1"/>
  <c r="EG213" i="171"/>
  <c r="CO214" i="171"/>
  <c r="CQ216" i="171"/>
  <c r="CR216" i="171"/>
  <c r="AH216" i="171"/>
  <c r="DU217" i="171"/>
  <c r="DZ217" i="171" s="1"/>
  <c r="BK218" i="171"/>
  <c r="EH220" i="171"/>
  <c r="EK220" i="171" s="1"/>
  <c r="EG220" i="171"/>
  <c r="Z222" i="171"/>
  <c r="BY224" i="171"/>
  <c r="DU224" i="171"/>
  <c r="FI224" i="171"/>
  <c r="FQ224" i="171" s="1"/>
  <c r="FH224" i="171"/>
  <c r="FJ224" i="171"/>
  <c r="FR224" i="171" s="1"/>
  <c r="BO225" i="171"/>
  <c r="EW225" i="171"/>
  <c r="BN225" i="171"/>
  <c r="BK225" i="171"/>
  <c r="EK225" i="171"/>
  <c r="ET226" i="171"/>
  <c r="Z229" i="171"/>
  <c r="CO230" i="171"/>
  <c r="AH230" i="171"/>
  <c r="Z230" i="171"/>
  <c r="CE230" i="171" s="1"/>
  <c r="CQ230" i="171"/>
  <c r="CM230" i="171"/>
  <c r="EP230" i="171"/>
  <c r="EU230" i="171" s="1"/>
  <c r="FP232" i="171"/>
  <c r="BU233" i="171"/>
  <c r="ET233" i="171"/>
  <c r="EU234" i="171"/>
  <c r="FP234" i="171"/>
  <c r="FS234" i="171" s="1"/>
  <c r="FO234" i="171"/>
  <c r="AH235" i="171"/>
  <c r="CN235" i="171"/>
  <c r="EH240" i="171"/>
  <c r="EK240" i="171" s="1"/>
  <c r="EG240" i="171"/>
  <c r="BV242" i="171"/>
  <c r="BY242" i="171" s="1"/>
  <c r="BU242" i="171"/>
  <c r="FC242" i="171"/>
  <c r="EP243" i="171"/>
  <c r="EK244" i="171"/>
  <c r="BU247" i="171"/>
  <c r="EW248" i="171"/>
  <c r="BN248" i="171"/>
  <c r="BK248" i="171"/>
  <c r="BP248" i="171"/>
  <c r="BJ248" i="171"/>
  <c r="BO248" i="171"/>
  <c r="BL249" i="171"/>
  <c r="EK249" i="171"/>
  <c r="FS255" i="171"/>
  <c r="EU256" i="171"/>
  <c r="CS258" i="171"/>
  <c r="DU266" i="171"/>
  <c r="DK266" i="171"/>
  <c r="BY269" i="171"/>
  <c r="FP273" i="171"/>
  <c r="FS273" i="171" s="1"/>
  <c r="FO273" i="171"/>
  <c r="DU284" i="171"/>
  <c r="DK284" i="171"/>
  <c r="CG284" i="171" s="1"/>
  <c r="DK289" i="171"/>
  <c r="DU289" i="171"/>
  <c r="EK291" i="171"/>
  <c r="DU291" i="171"/>
  <c r="DK291" i="171"/>
  <c r="EK292" i="171"/>
  <c r="CP167" i="171"/>
  <c r="CS167" i="171" s="1"/>
  <c r="CE169" i="171"/>
  <c r="AG170" i="171"/>
  <c r="BL170" i="171"/>
  <c r="CM170" i="171"/>
  <c r="BJ172" i="171"/>
  <c r="BM172" i="171" s="1"/>
  <c r="BP172" i="171"/>
  <c r="CP173" i="171"/>
  <c r="CS173" i="171" s="1"/>
  <c r="CE175" i="171"/>
  <c r="AG176" i="171"/>
  <c r="CT176" i="171" s="1"/>
  <c r="BL176" i="171"/>
  <c r="CM176" i="171"/>
  <c r="CR177" i="171"/>
  <c r="CU177" i="171" s="1"/>
  <c r="EG177" i="171"/>
  <c r="BJ178" i="171"/>
  <c r="BP178" i="171"/>
  <c r="BU179" i="171"/>
  <c r="CA179" i="171"/>
  <c r="CP179" i="171"/>
  <c r="CS179" i="171" s="1"/>
  <c r="BN180" i="171"/>
  <c r="EW180" i="171"/>
  <c r="FI180" i="171"/>
  <c r="FQ180" i="171" s="1"/>
  <c r="DW181" i="171"/>
  <c r="AG182" i="171"/>
  <c r="BL182" i="171"/>
  <c r="CM182" i="171"/>
  <c r="CR183" i="171"/>
  <c r="CU183" i="171" s="1"/>
  <c r="EG183" i="171"/>
  <c r="BJ184" i="171"/>
  <c r="BP184" i="171"/>
  <c r="BU185" i="171"/>
  <c r="CA185" i="171"/>
  <c r="CP185" i="171"/>
  <c r="CS185" i="171" s="1"/>
  <c r="BN186" i="171"/>
  <c r="EW186" i="171"/>
  <c r="FI186" i="171"/>
  <c r="FQ186" i="171" s="1"/>
  <c r="AG188" i="171"/>
  <c r="BL188" i="171"/>
  <c r="CM188" i="171"/>
  <c r="CR189" i="171"/>
  <c r="CU189" i="171" s="1"/>
  <c r="EG189" i="171"/>
  <c r="BJ190" i="171"/>
  <c r="BP190" i="171"/>
  <c r="BU191" i="171"/>
  <c r="CA191" i="171"/>
  <c r="CP191" i="171"/>
  <c r="CS191" i="171" s="1"/>
  <c r="BN192" i="171"/>
  <c r="EW192" i="171"/>
  <c r="FI192" i="171"/>
  <c r="FQ192" i="171" s="1"/>
  <c r="CE193" i="171"/>
  <c r="AG194" i="171"/>
  <c r="BL194" i="171"/>
  <c r="CM194" i="171"/>
  <c r="CR195" i="171"/>
  <c r="CU195" i="171" s="1"/>
  <c r="EG195" i="171"/>
  <c r="BJ196" i="171"/>
  <c r="BP196" i="171"/>
  <c r="BU197" i="171"/>
  <c r="CP197" i="171"/>
  <c r="CS197" i="171" s="1"/>
  <c r="BN198" i="171"/>
  <c r="EW198" i="171"/>
  <c r="FI198" i="171"/>
  <c r="FQ198" i="171" s="1"/>
  <c r="DW199" i="171"/>
  <c r="AG200" i="171"/>
  <c r="CT200" i="171" s="1"/>
  <c r="BL200" i="171"/>
  <c r="CM200" i="171"/>
  <c r="CR201" i="171"/>
  <c r="CU201" i="171" s="1"/>
  <c r="EG201" i="171"/>
  <c r="BJ202" i="171"/>
  <c r="BP202" i="171"/>
  <c r="BU203" i="171"/>
  <c r="CP203" i="171"/>
  <c r="CS203" i="171" s="1"/>
  <c r="BN204" i="171"/>
  <c r="EW204" i="171"/>
  <c r="FI204" i="171"/>
  <c r="FQ204" i="171" s="1"/>
  <c r="CE205" i="171"/>
  <c r="AG206" i="171"/>
  <c r="BL206" i="171"/>
  <c r="CM206" i="171"/>
  <c r="CR207" i="171"/>
  <c r="EG207" i="171"/>
  <c r="BJ208" i="171"/>
  <c r="BP208" i="171"/>
  <c r="CQ208" i="171"/>
  <c r="BU209" i="171"/>
  <c r="CP209" i="171"/>
  <c r="CS209" i="171" s="1"/>
  <c r="BN210" i="171"/>
  <c r="EK210" i="171"/>
  <c r="BZ211" i="171"/>
  <c r="CJ211" i="171" s="1"/>
  <c r="CB211" i="171"/>
  <c r="CN212" i="171"/>
  <c r="CP214" i="171"/>
  <c r="CS214" i="171" s="1"/>
  <c r="EH214" i="171"/>
  <c r="EK214" i="171" s="1"/>
  <c r="EG214" i="171"/>
  <c r="BL218" i="171"/>
  <c r="FI218" i="171"/>
  <c r="FQ218" i="171" s="1"/>
  <c r="FH218" i="171"/>
  <c r="FJ218" i="171"/>
  <c r="FR218" i="171" s="1"/>
  <c r="CR221" i="171"/>
  <c r="CQ221" i="171"/>
  <c r="EU221" i="171"/>
  <c r="CM221" i="171"/>
  <c r="BU221" i="171"/>
  <c r="CM222" i="171"/>
  <c r="EW224" i="171"/>
  <c r="BN224" i="171"/>
  <c r="BO224" i="171"/>
  <c r="BP224" i="171"/>
  <c r="BL225" i="171"/>
  <c r="EW226" i="171"/>
  <c r="BN226" i="171"/>
  <c r="BJ226" i="171"/>
  <c r="CR227" i="171"/>
  <c r="CQ227" i="171"/>
  <c r="CN227" i="171"/>
  <c r="AH227" i="171"/>
  <c r="Z227" i="171"/>
  <c r="CD227" i="171" s="1"/>
  <c r="EU227" i="171"/>
  <c r="CM227" i="171"/>
  <c r="CB228" i="171"/>
  <c r="CA228" i="171"/>
  <c r="CD228" i="171"/>
  <c r="CC228" i="171"/>
  <c r="BZ228" i="171"/>
  <c r="CP229" i="171"/>
  <c r="CS229" i="171" s="1"/>
  <c r="FJ229" i="171"/>
  <c r="FR229" i="171" s="1"/>
  <c r="FI229" i="171"/>
  <c r="FQ229" i="171" s="1"/>
  <c r="FI230" i="171"/>
  <c r="FQ230" i="171" s="1"/>
  <c r="FH230" i="171"/>
  <c r="FJ230" i="171"/>
  <c r="FR230" i="171" s="1"/>
  <c r="BO231" i="171"/>
  <c r="EW231" i="171"/>
  <c r="BN231" i="171"/>
  <c r="BK231" i="171"/>
  <c r="BZ235" i="171"/>
  <c r="CO236" i="171"/>
  <c r="AH236" i="171"/>
  <c r="Z236" i="171"/>
  <c r="CE236" i="171" s="1"/>
  <c r="CQ236" i="171"/>
  <c r="CT236" i="171" s="1"/>
  <c r="CM236" i="171"/>
  <c r="FP238" i="171"/>
  <c r="CA241" i="171"/>
  <c r="BZ241" i="171"/>
  <c r="CD241" i="171"/>
  <c r="CC241" i="171"/>
  <c r="CB241" i="171"/>
  <c r="CE241" i="171"/>
  <c r="BP243" i="171"/>
  <c r="BJ243" i="171"/>
  <c r="BO243" i="171"/>
  <c r="EW243" i="171"/>
  <c r="BN243" i="171"/>
  <c r="BO244" i="171"/>
  <c r="EW244" i="171"/>
  <c r="BN244" i="171"/>
  <c r="BJ244" i="171"/>
  <c r="BY244" i="171"/>
  <c r="DK247" i="171"/>
  <c r="DU247" i="171"/>
  <c r="FE247" i="171" s="1"/>
  <c r="FI248" i="171"/>
  <c r="FQ248" i="171" s="1"/>
  <c r="FH248" i="171"/>
  <c r="FJ248" i="171"/>
  <c r="FR248" i="171" s="1"/>
  <c r="DK253" i="171"/>
  <c r="DU253" i="171"/>
  <c r="FE253" i="171" s="1"/>
  <c r="DU254" i="171"/>
  <c r="DK254" i="171"/>
  <c r="DU260" i="171"/>
  <c r="DK260" i="171"/>
  <c r="DK265" i="171"/>
  <c r="DU265" i="171"/>
  <c r="DU267" i="171"/>
  <c r="DK267" i="171"/>
  <c r="FE267" i="171" s="1"/>
  <c r="BY274" i="171"/>
  <c r="DU278" i="171"/>
  <c r="DK278" i="171"/>
  <c r="FE278" i="171" s="1"/>
  <c r="FS282" i="171"/>
  <c r="DK283" i="171"/>
  <c r="DU283" i="171"/>
  <c r="EK285" i="171"/>
  <c r="DU285" i="171"/>
  <c r="DK285" i="171"/>
  <c r="EK286" i="171"/>
  <c r="BY288" i="171"/>
  <c r="EU288" i="171"/>
  <c r="EK289" i="171"/>
  <c r="DK297" i="171"/>
  <c r="DU297" i="171"/>
  <c r="DU305" i="171"/>
  <c r="DK305" i="171"/>
  <c r="CS310" i="171"/>
  <c r="AG153" i="171"/>
  <c r="BJ155" i="171"/>
  <c r="BM155" i="171" s="1"/>
  <c r="BP155" i="171"/>
  <c r="CP156" i="171"/>
  <c r="CS156" i="171" s="1"/>
  <c r="AG159" i="171"/>
  <c r="CT159" i="171" s="1"/>
  <c r="BJ161" i="171"/>
  <c r="BP161" i="171"/>
  <c r="CP162" i="171"/>
  <c r="CS162" i="171" s="1"/>
  <c r="EX162" i="171"/>
  <c r="BN163" i="171"/>
  <c r="EW163" i="171"/>
  <c r="FI163" i="171"/>
  <c r="AG165" i="171"/>
  <c r="CR166" i="171"/>
  <c r="BJ167" i="171"/>
  <c r="BP167" i="171"/>
  <c r="CQ167" i="171"/>
  <c r="CT167" i="171" s="1"/>
  <c r="CP168" i="171"/>
  <c r="CS168" i="171" s="1"/>
  <c r="BN169" i="171"/>
  <c r="BZ169" i="171"/>
  <c r="CJ169" i="171" s="1"/>
  <c r="EW169" i="171"/>
  <c r="FI169" i="171"/>
  <c r="Z170" i="171"/>
  <c r="AH170" i="171"/>
  <c r="FH170" i="171"/>
  <c r="AG171" i="171"/>
  <c r="CR172" i="171"/>
  <c r="BJ173" i="171"/>
  <c r="BP173" i="171"/>
  <c r="BQ173" i="171" s="1"/>
  <c r="CQ173" i="171"/>
  <c r="CT173" i="171" s="1"/>
  <c r="CP174" i="171"/>
  <c r="CS174" i="171" s="1"/>
  <c r="BN175" i="171"/>
  <c r="BZ175" i="171"/>
  <c r="EW175" i="171"/>
  <c r="FI175" i="171"/>
  <c r="Z176" i="171"/>
  <c r="AH176" i="171"/>
  <c r="FH176" i="171"/>
  <c r="AG177" i="171"/>
  <c r="CM177" i="171"/>
  <c r="EU177" i="171"/>
  <c r="CR178" i="171"/>
  <c r="EG178" i="171"/>
  <c r="BJ179" i="171"/>
  <c r="BP179" i="171"/>
  <c r="CQ179" i="171"/>
  <c r="BO180" i="171"/>
  <c r="BU180" i="171"/>
  <c r="CP180" i="171"/>
  <c r="CS180" i="171" s="1"/>
  <c r="BN181" i="171"/>
  <c r="EW181" i="171"/>
  <c r="FI181" i="171"/>
  <c r="Z182" i="171"/>
  <c r="AH182" i="171"/>
  <c r="DW182" i="171"/>
  <c r="FH182" i="171"/>
  <c r="AG183" i="171"/>
  <c r="CM183" i="171"/>
  <c r="EU183" i="171"/>
  <c r="CC184" i="171"/>
  <c r="CR184" i="171"/>
  <c r="EG184" i="171"/>
  <c r="BJ185" i="171"/>
  <c r="BP185" i="171"/>
  <c r="CQ185" i="171"/>
  <c r="BO186" i="171"/>
  <c r="BU186" i="171"/>
  <c r="CP186" i="171"/>
  <c r="CS186" i="171" s="1"/>
  <c r="BN187" i="171"/>
  <c r="DX187" i="171"/>
  <c r="EW187" i="171"/>
  <c r="FI187" i="171"/>
  <c r="Z188" i="171"/>
  <c r="AH188" i="171"/>
  <c r="FH188" i="171"/>
  <c r="AG189" i="171"/>
  <c r="CT189" i="171" s="1"/>
  <c r="CM189" i="171"/>
  <c r="EU189" i="171"/>
  <c r="CR190" i="171"/>
  <c r="EG190" i="171"/>
  <c r="BJ191" i="171"/>
  <c r="BP191" i="171"/>
  <c r="CQ191" i="171"/>
  <c r="CT191" i="171" s="1"/>
  <c r="BO192" i="171"/>
  <c r="BU192" i="171"/>
  <c r="CP192" i="171"/>
  <c r="CS192" i="171" s="1"/>
  <c r="BN193" i="171"/>
  <c r="BZ193" i="171"/>
  <c r="CJ193" i="171" s="1"/>
  <c r="EW193" i="171"/>
  <c r="FI193" i="171"/>
  <c r="Z194" i="171"/>
  <c r="AH194" i="171"/>
  <c r="FH194" i="171"/>
  <c r="AG195" i="171"/>
  <c r="CM195" i="171"/>
  <c r="EU195" i="171"/>
  <c r="CC196" i="171"/>
  <c r="CR196" i="171"/>
  <c r="EG196" i="171"/>
  <c r="BJ197" i="171"/>
  <c r="BP197" i="171"/>
  <c r="BQ197" i="171" s="1"/>
  <c r="CQ197" i="171"/>
  <c r="CT197" i="171" s="1"/>
  <c r="BO198" i="171"/>
  <c r="BU198" i="171"/>
  <c r="CP198" i="171"/>
  <c r="CS198" i="171" s="1"/>
  <c r="BN199" i="171"/>
  <c r="BZ199" i="171"/>
  <c r="DX199" i="171"/>
  <c r="EW199" i="171"/>
  <c r="FI199" i="171"/>
  <c r="Z200" i="171"/>
  <c r="AH200" i="171"/>
  <c r="CU200" i="171" s="1"/>
  <c r="FH200" i="171"/>
  <c r="AG201" i="171"/>
  <c r="CM201" i="171"/>
  <c r="EU201" i="171"/>
  <c r="CC202" i="171"/>
  <c r="CR202" i="171"/>
  <c r="EG202" i="171"/>
  <c r="BJ203" i="171"/>
  <c r="BP203" i="171"/>
  <c r="CQ203" i="171"/>
  <c r="CT203" i="171" s="1"/>
  <c r="BO204" i="171"/>
  <c r="BU204" i="171"/>
  <c r="CP204" i="171"/>
  <c r="CS204" i="171" s="1"/>
  <c r="BN205" i="171"/>
  <c r="BZ205" i="171"/>
  <c r="DX205" i="171"/>
  <c r="EW205" i="171"/>
  <c r="FI205" i="171"/>
  <c r="Z206" i="171"/>
  <c r="AH206" i="171"/>
  <c r="CN206" i="171"/>
  <c r="FH206" i="171"/>
  <c r="AG207" i="171"/>
  <c r="CM207" i="171"/>
  <c r="EU207" i="171"/>
  <c r="CR208" i="171"/>
  <c r="EG208" i="171"/>
  <c r="BJ209" i="171"/>
  <c r="BP209" i="171"/>
  <c r="BQ209" i="171" s="1"/>
  <c r="CQ209" i="171"/>
  <c r="CP210" i="171"/>
  <c r="CS210" i="171" s="1"/>
  <c r="BO210" i="171"/>
  <c r="BU210" i="171"/>
  <c r="CQ210" i="171"/>
  <c r="EW210" i="171"/>
  <c r="CO211" i="171"/>
  <c r="AB211" i="171"/>
  <c r="FD211" i="171" s="1"/>
  <c r="CQ211" i="171"/>
  <c r="CT211" i="171" s="1"/>
  <c r="EU211" i="171"/>
  <c r="CG212" i="171"/>
  <c r="BL212" i="171"/>
  <c r="BV212" i="171"/>
  <c r="BY212" i="171" s="1"/>
  <c r="FI212" i="171"/>
  <c r="FQ212" i="171" s="1"/>
  <c r="FH212" i="171"/>
  <c r="FJ212" i="171"/>
  <c r="FR212" i="171" s="1"/>
  <c r="DW213" i="171"/>
  <c r="CQ214" i="171"/>
  <c r="EA214" i="171"/>
  <c r="CR215" i="171"/>
  <c r="CC215" i="171"/>
  <c r="CQ215" i="171"/>
  <c r="EU215" i="171"/>
  <c r="CM215" i="171"/>
  <c r="CD215" i="171"/>
  <c r="BU215" i="171"/>
  <c r="DX215" i="171"/>
  <c r="BL216" i="171"/>
  <c r="CM216" i="171"/>
  <c r="EH216" i="171"/>
  <c r="EK216" i="171" s="1"/>
  <c r="EW216" i="171"/>
  <c r="CG217" i="171"/>
  <c r="EW218" i="171"/>
  <c r="BN218" i="171"/>
  <c r="BO218" i="171"/>
  <c r="BP218" i="171"/>
  <c r="CN219" i="171"/>
  <c r="AH219" i="171"/>
  <c r="Z219" i="171"/>
  <c r="CD219" i="171" s="1"/>
  <c r="EU219" i="171"/>
  <c r="CM219" i="171"/>
  <c r="CO219" i="171"/>
  <c r="AB219" i="171"/>
  <c r="FD219" i="171" s="1"/>
  <c r="EW219" i="171"/>
  <c r="BN219" i="171"/>
  <c r="BK219" i="171"/>
  <c r="CR219" i="171"/>
  <c r="CT220" i="171"/>
  <c r="BJ220" i="171"/>
  <c r="FP220" i="171"/>
  <c r="CN221" i="171"/>
  <c r="CP222" i="171"/>
  <c r="CS222" i="171" s="1"/>
  <c r="CN222" i="171"/>
  <c r="FH222" i="171"/>
  <c r="BO223" i="171"/>
  <c r="EW223" i="171"/>
  <c r="BN223" i="171"/>
  <c r="BP223" i="171"/>
  <c r="BJ223" i="171"/>
  <c r="FJ223" i="171"/>
  <c r="FR223" i="171" s="1"/>
  <c r="FI223" i="171"/>
  <c r="FQ223" i="171" s="1"/>
  <c r="EG224" i="171"/>
  <c r="BO226" i="171"/>
  <c r="BY226" i="171"/>
  <c r="EG227" i="171"/>
  <c r="EH227" i="171"/>
  <c r="EK227" i="171" s="1"/>
  <c r="CE228" i="171"/>
  <c r="FH229" i="171"/>
  <c r="CN230" i="171"/>
  <c r="BL231" i="171"/>
  <c r="BP231" i="171"/>
  <c r="BY231" i="171"/>
  <c r="EW232" i="171"/>
  <c r="BN232" i="171"/>
  <c r="BJ232" i="171"/>
  <c r="CR233" i="171"/>
  <c r="CQ233" i="171"/>
  <c r="CN233" i="171"/>
  <c r="AH233" i="171"/>
  <c r="Z233" i="171"/>
  <c r="CD233" i="171" s="1"/>
  <c r="EU233" i="171"/>
  <c r="CM233" i="171"/>
  <c r="CP235" i="171"/>
  <c r="CS235" i="171" s="1"/>
  <c r="BL235" i="171"/>
  <c r="FJ235" i="171"/>
  <c r="FR235" i="171" s="1"/>
  <c r="FI235" i="171"/>
  <c r="FQ235" i="171" s="1"/>
  <c r="BK236" i="171"/>
  <c r="CR236" i="171"/>
  <c r="FI236" i="171"/>
  <c r="FQ236" i="171" s="1"/>
  <c r="FH236" i="171"/>
  <c r="FJ236" i="171"/>
  <c r="FR236" i="171" s="1"/>
  <c r="BO237" i="171"/>
  <c r="EW237" i="171"/>
  <c r="BN237" i="171"/>
  <c r="BK237" i="171"/>
  <c r="EW242" i="171"/>
  <c r="BN242" i="171"/>
  <c r="BK242" i="171"/>
  <c r="BP242" i="171"/>
  <c r="BJ242" i="171"/>
  <c r="BO242" i="171"/>
  <c r="EK242" i="171"/>
  <c r="BL243" i="171"/>
  <c r="BP244" i="171"/>
  <c r="AG245" i="171"/>
  <c r="ET245" i="171"/>
  <c r="EU245" i="171" s="1"/>
  <c r="CO248" i="171"/>
  <c r="AH248" i="171"/>
  <c r="Z248" i="171"/>
  <c r="CE248" i="171" s="1"/>
  <c r="CR248" i="171"/>
  <c r="CQ248" i="171"/>
  <c r="CT248" i="171" s="1"/>
  <c r="DU255" i="171"/>
  <c r="DK255" i="171"/>
  <c r="BY256" i="171"/>
  <c r="DK259" i="171"/>
  <c r="DU259" i="171"/>
  <c r="DU261" i="171"/>
  <c r="DK261" i="171"/>
  <c r="EK265" i="171"/>
  <c r="DU272" i="171"/>
  <c r="DK272" i="171"/>
  <c r="EX275" i="171"/>
  <c r="FS276" i="171"/>
  <c r="DK277" i="171"/>
  <c r="DU277" i="171"/>
  <c r="DU279" i="171"/>
  <c r="DK279" i="171"/>
  <c r="EK283" i="171"/>
  <c r="EK290" i="171"/>
  <c r="DU294" i="171"/>
  <c r="DK294" i="171"/>
  <c r="DU296" i="171"/>
  <c r="DK296" i="171"/>
  <c r="BY297" i="171"/>
  <c r="DV148" i="171"/>
  <c r="AB152" i="171"/>
  <c r="FD152" i="171" s="1"/>
  <c r="Z153" i="171"/>
  <c r="AB158" i="171"/>
  <c r="FD158" i="171" s="1"/>
  <c r="Z159" i="171"/>
  <c r="CD159" i="171" s="1"/>
  <c r="AB164" i="171"/>
  <c r="FD164" i="171" s="1"/>
  <c r="Z165" i="171"/>
  <c r="CM166" i="171"/>
  <c r="AB170" i="171"/>
  <c r="FD170" i="171" s="1"/>
  <c r="BN170" i="171"/>
  <c r="Z171" i="171"/>
  <c r="CC171" i="171" s="1"/>
  <c r="CM172" i="171"/>
  <c r="DV172" i="171"/>
  <c r="AB176" i="171"/>
  <c r="FD176" i="171" s="1"/>
  <c r="BN176" i="171"/>
  <c r="Z177" i="171"/>
  <c r="CC177" i="171" s="1"/>
  <c r="CM178" i="171"/>
  <c r="BJ180" i="171"/>
  <c r="BP180" i="171"/>
  <c r="AB182" i="171"/>
  <c r="FD182" i="171" s="1"/>
  <c r="BN182" i="171"/>
  <c r="Z183" i="171"/>
  <c r="CD184" i="171"/>
  <c r="CM184" i="171"/>
  <c r="CC185" i="171"/>
  <c r="BJ186" i="171"/>
  <c r="BP186" i="171"/>
  <c r="AB188" i="171"/>
  <c r="FD188" i="171" s="1"/>
  <c r="BN188" i="171"/>
  <c r="Z189" i="171"/>
  <c r="CD189" i="171" s="1"/>
  <c r="CD190" i="171"/>
  <c r="CM190" i="171"/>
  <c r="CC191" i="171"/>
  <c r="BJ192" i="171"/>
  <c r="BP192" i="171"/>
  <c r="AB194" i="171"/>
  <c r="FD194" i="171" s="1"/>
  <c r="BN194" i="171"/>
  <c r="Z195" i="171"/>
  <c r="CE195" i="171" s="1"/>
  <c r="CD196" i="171"/>
  <c r="CM196" i="171"/>
  <c r="BJ198" i="171"/>
  <c r="BP198" i="171"/>
  <c r="AB200" i="171"/>
  <c r="FD200" i="171" s="1"/>
  <c r="BN200" i="171"/>
  <c r="Z201" i="171"/>
  <c r="CD202" i="171"/>
  <c r="CM202" i="171"/>
  <c r="CC203" i="171"/>
  <c r="BJ204" i="171"/>
  <c r="BP204" i="171"/>
  <c r="BN206" i="171"/>
  <c r="Z207" i="171"/>
  <c r="CC207" i="171" s="1"/>
  <c r="CM208" i="171"/>
  <c r="BJ210" i="171"/>
  <c r="BM210" i="171" s="1"/>
  <c r="CR210" i="171"/>
  <c r="BK211" i="171"/>
  <c r="CA211" i="171"/>
  <c r="CM211" i="171"/>
  <c r="EW212" i="171"/>
  <c r="BN212" i="171"/>
  <c r="BO212" i="171"/>
  <c r="BP212" i="171"/>
  <c r="DX212" i="171"/>
  <c r="EX212" i="171"/>
  <c r="CN213" i="171"/>
  <c r="AH213" i="171"/>
  <c r="Z213" i="171"/>
  <c r="CD213" i="171" s="1"/>
  <c r="EU213" i="171"/>
  <c r="CM213" i="171"/>
  <c r="CO213" i="171"/>
  <c r="AB213" i="171"/>
  <c r="FD213" i="171" s="1"/>
  <c r="EW213" i="171"/>
  <c r="CG213" i="171"/>
  <c r="BN213" i="171"/>
  <c r="BQ213" i="171" s="1"/>
  <c r="BK213" i="171"/>
  <c r="BM213" i="171" s="1"/>
  <c r="CR213" i="171"/>
  <c r="FE213" i="171"/>
  <c r="AG214" i="171"/>
  <c r="BJ214" i="171"/>
  <c r="ET214" i="171"/>
  <c r="EU214" i="171" s="1"/>
  <c r="FP214" i="171"/>
  <c r="CN215" i="171"/>
  <c r="CP216" i="171"/>
  <c r="CS216" i="171" s="1"/>
  <c r="CN216" i="171"/>
  <c r="FH216" i="171"/>
  <c r="BO217" i="171"/>
  <c r="EW217" i="171"/>
  <c r="BN217" i="171"/>
  <c r="BP217" i="171"/>
  <c r="BJ217" i="171"/>
  <c r="EA217" i="171"/>
  <c r="FJ217" i="171"/>
  <c r="FR217" i="171" s="1"/>
  <c r="FI217" i="171"/>
  <c r="FQ217" i="171" s="1"/>
  <c r="EG218" i="171"/>
  <c r="BL219" i="171"/>
  <c r="BO219" i="171"/>
  <c r="BU220" i="171"/>
  <c r="DK220" i="171"/>
  <c r="EA220" i="171" s="1"/>
  <c r="CS221" i="171"/>
  <c r="FE221" i="171"/>
  <c r="FF221" i="171" s="1"/>
  <c r="CO221" i="171"/>
  <c r="CO222" i="171"/>
  <c r="FI222" i="171"/>
  <c r="FQ222" i="171" s="1"/>
  <c r="AH223" i="171"/>
  <c r="CU223" i="171" s="1"/>
  <c r="BU223" i="171"/>
  <c r="BV223" i="171"/>
  <c r="BY223" i="171" s="1"/>
  <c r="EK223" i="171"/>
  <c r="FH223" i="171"/>
  <c r="CO224" i="171"/>
  <c r="AH224" i="171"/>
  <c r="Z224" i="171"/>
  <c r="CE224" i="171" s="1"/>
  <c r="CQ224" i="171"/>
  <c r="CT224" i="171" s="1"/>
  <c r="EK224" i="171"/>
  <c r="DU225" i="171"/>
  <c r="EG225" i="171"/>
  <c r="EU226" i="171"/>
  <c r="CM226" i="171"/>
  <c r="CR226" i="171"/>
  <c r="CO226" i="171"/>
  <c r="AB226" i="171"/>
  <c r="FD226" i="171" s="1"/>
  <c r="CN226" i="171"/>
  <c r="BL226" i="171"/>
  <c r="BP226" i="171"/>
  <c r="CS227" i="171"/>
  <c r="EH228" i="171"/>
  <c r="EK228" i="171" s="1"/>
  <c r="EG228" i="171"/>
  <c r="BU229" i="171"/>
  <c r="BV229" i="171"/>
  <c r="BY229" i="171" s="1"/>
  <c r="EK229" i="171"/>
  <c r="BO232" i="171"/>
  <c r="BY233" i="171"/>
  <c r="EG233" i="171"/>
  <c r="EH233" i="171"/>
  <c r="EK233" i="171" s="1"/>
  <c r="FH235" i="171"/>
  <c r="CN236" i="171"/>
  <c r="BL236" i="171"/>
  <c r="BL237" i="171"/>
  <c r="BP237" i="171"/>
  <c r="BY237" i="171"/>
  <c r="EW238" i="171"/>
  <c r="BN238" i="171"/>
  <c r="BQ238" i="171" s="1"/>
  <c r="BJ238" i="171"/>
  <c r="CP238" i="171"/>
  <c r="CS238" i="171" s="1"/>
  <c r="CR239" i="171"/>
  <c r="CQ239" i="171"/>
  <c r="CT239" i="171" s="1"/>
  <c r="CN239" i="171"/>
  <c r="AH239" i="171"/>
  <c r="Z239" i="171"/>
  <c r="CC239" i="171" s="1"/>
  <c r="EU239" i="171"/>
  <c r="CM239" i="171"/>
  <c r="CB240" i="171"/>
  <c r="CA240" i="171"/>
  <c r="CE240" i="171"/>
  <c r="CD240" i="171"/>
  <c r="CC240" i="171"/>
  <c r="CJ240" i="171" s="1"/>
  <c r="EK241" i="171"/>
  <c r="FC241" i="171"/>
  <c r="CT242" i="171"/>
  <c r="EP242" i="171"/>
  <c r="EU242" i="171" s="1"/>
  <c r="FI242" i="171"/>
  <c r="FQ242" i="171" s="1"/>
  <c r="FH242" i="171"/>
  <c r="FJ242" i="171"/>
  <c r="FR242" i="171" s="1"/>
  <c r="EU244" i="171"/>
  <c r="BL244" i="171"/>
  <c r="FP244" i="171"/>
  <c r="CR245" i="171"/>
  <c r="CQ245" i="171"/>
  <c r="CO245" i="171"/>
  <c r="AB245" i="171"/>
  <c r="FD245" i="171" s="1"/>
  <c r="CN245" i="171"/>
  <c r="AH245" i="171"/>
  <c r="Z245" i="171"/>
  <c r="CD245" i="171" s="1"/>
  <c r="CM245" i="171"/>
  <c r="BY246" i="171"/>
  <c r="DK246" i="171"/>
  <c r="DU246" i="171"/>
  <c r="BL248" i="171"/>
  <c r="BY252" i="171"/>
  <c r="EA257" i="171"/>
  <c r="EK259" i="171"/>
  <c r="BY264" i="171"/>
  <c r="EK268" i="171"/>
  <c r="DK271" i="171"/>
  <c r="DU271" i="171"/>
  <c r="EK273" i="171"/>
  <c r="DU273" i="171"/>
  <c r="DK273" i="171"/>
  <c r="EK274" i="171"/>
  <c r="BY276" i="171"/>
  <c r="EK277" i="171"/>
  <c r="EK284" i="171"/>
  <c r="BY285" i="171"/>
  <c r="EU286" i="171"/>
  <c r="BY287" i="171"/>
  <c r="FP291" i="171"/>
  <c r="CP212" i="171"/>
  <c r="CS212" i="171" s="1"/>
  <c r="DX213" i="171"/>
  <c r="Z214" i="171"/>
  <c r="CD214" i="171" s="1"/>
  <c r="AH214" i="171"/>
  <c r="DW214" i="171"/>
  <c r="BL215" i="171"/>
  <c r="CQ217" i="171"/>
  <c r="CP218" i="171"/>
  <c r="CS218" i="171" s="1"/>
  <c r="Z220" i="171"/>
  <c r="CD220" i="171" s="1"/>
  <c r="AH220" i="171"/>
  <c r="BL221" i="171"/>
  <c r="CQ223" i="171"/>
  <c r="CP224" i="171"/>
  <c r="CS224" i="171" s="1"/>
  <c r="AB225" i="171"/>
  <c r="FD225" i="171" s="1"/>
  <c r="CO225" i="171"/>
  <c r="Z226" i="171"/>
  <c r="CC226" i="171" s="1"/>
  <c r="AH226" i="171"/>
  <c r="BL227" i="171"/>
  <c r="FP227" i="171"/>
  <c r="BK228" i="171"/>
  <c r="CR228" i="171"/>
  <c r="CU228" i="171" s="1"/>
  <c r="CQ229" i="171"/>
  <c r="CP230" i="171"/>
  <c r="CS230" i="171" s="1"/>
  <c r="AB231" i="171"/>
  <c r="FD231" i="171" s="1"/>
  <c r="CO231" i="171"/>
  <c r="Z232" i="171"/>
  <c r="CD232" i="171" s="1"/>
  <c r="AH232" i="171"/>
  <c r="DW232" i="171"/>
  <c r="BL233" i="171"/>
  <c r="FP233" i="171"/>
  <c r="BK234" i="171"/>
  <c r="CR234" i="171"/>
  <c r="CU234" i="171" s="1"/>
  <c r="CQ235" i="171"/>
  <c r="CP236" i="171"/>
  <c r="CS236" i="171" s="1"/>
  <c r="AB237" i="171"/>
  <c r="FD237" i="171" s="1"/>
  <c r="CO237" i="171"/>
  <c r="Z238" i="171"/>
  <c r="CC238" i="171" s="1"/>
  <c r="AH238" i="171"/>
  <c r="CU238" i="171" s="1"/>
  <c r="BL239" i="171"/>
  <c r="FP239" i="171"/>
  <c r="BK240" i="171"/>
  <c r="CR240" i="171"/>
  <c r="BJ241" i="171"/>
  <c r="BP241" i="171"/>
  <c r="BV241" i="171"/>
  <c r="BY241" i="171" s="1"/>
  <c r="CQ241" i="171"/>
  <c r="CP242" i="171"/>
  <c r="CS242" i="171" s="1"/>
  <c r="AB243" i="171"/>
  <c r="FD243" i="171" s="1"/>
  <c r="CO243" i="171"/>
  <c r="Z244" i="171"/>
  <c r="CE244" i="171" s="1"/>
  <c r="AH244" i="171"/>
  <c r="CN244" i="171"/>
  <c r="BL245" i="171"/>
  <c r="EH245" i="171"/>
  <c r="EK245" i="171" s="1"/>
  <c r="FP245" i="171"/>
  <c r="BK246" i="171"/>
  <c r="CC246" i="171"/>
  <c r="CR246" i="171"/>
  <c r="BJ247" i="171"/>
  <c r="BP247" i="171"/>
  <c r="BV247" i="171"/>
  <c r="BY247" i="171" s="1"/>
  <c r="CQ247" i="171"/>
  <c r="CP248" i="171"/>
  <c r="CS248" i="171" s="1"/>
  <c r="AB249" i="171"/>
  <c r="FD249" i="171" s="1"/>
  <c r="CO249" i="171"/>
  <c r="Z250" i="171"/>
  <c r="CE250" i="171" s="1"/>
  <c r="AH250" i="171"/>
  <c r="CN250" i="171"/>
  <c r="BL251" i="171"/>
  <c r="CM251" i="171"/>
  <c r="EH251" i="171"/>
  <c r="EK251" i="171" s="1"/>
  <c r="EU251" i="171"/>
  <c r="FP251" i="171"/>
  <c r="BK252" i="171"/>
  <c r="CC252" i="171"/>
  <c r="CR252" i="171"/>
  <c r="CU252" i="171" s="1"/>
  <c r="DU252" i="171"/>
  <c r="DX252" i="171" s="1"/>
  <c r="EG252" i="171"/>
  <c r="BJ253" i="171"/>
  <c r="BP253" i="171"/>
  <c r="BV253" i="171"/>
  <c r="BY253" i="171" s="1"/>
  <c r="CQ253" i="171"/>
  <c r="BO254" i="171"/>
  <c r="BU254" i="171"/>
  <c r="CP254" i="171"/>
  <c r="CS254" i="171" s="1"/>
  <c r="FJ254" i="171"/>
  <c r="FR254" i="171" s="1"/>
  <c r="AB255" i="171"/>
  <c r="FD255" i="171" s="1"/>
  <c r="BN255" i="171"/>
  <c r="CO255" i="171"/>
  <c r="EW255" i="171"/>
  <c r="Z256" i="171"/>
  <c r="CE256" i="171" s="1"/>
  <c r="AH256" i="171"/>
  <c r="CN256" i="171"/>
  <c r="BL257" i="171"/>
  <c r="CM257" i="171"/>
  <c r="DV257" i="171"/>
  <c r="EB257" i="171"/>
  <c r="EH257" i="171"/>
  <c r="EK257" i="171" s="1"/>
  <c r="EU257" i="171"/>
  <c r="FP257" i="171"/>
  <c r="BK258" i="171"/>
  <c r="CR258" i="171"/>
  <c r="DU258" i="171"/>
  <c r="DZ258" i="171" s="1"/>
  <c r="EG258" i="171"/>
  <c r="BJ259" i="171"/>
  <c r="BP259" i="171"/>
  <c r="BV259" i="171"/>
  <c r="BY259" i="171" s="1"/>
  <c r="CQ259" i="171"/>
  <c r="BO260" i="171"/>
  <c r="BU260" i="171"/>
  <c r="CP260" i="171"/>
  <c r="CS260" i="171" s="1"/>
  <c r="FJ260" i="171"/>
  <c r="FR260" i="171" s="1"/>
  <c r="AB261" i="171"/>
  <c r="FD261" i="171" s="1"/>
  <c r="BN261" i="171"/>
  <c r="CO261" i="171"/>
  <c r="EW261" i="171"/>
  <c r="Z262" i="171"/>
  <c r="AH262" i="171"/>
  <c r="CN262" i="171"/>
  <c r="BL263" i="171"/>
  <c r="CM263" i="171"/>
  <c r="EH263" i="171"/>
  <c r="EK263" i="171" s="1"/>
  <c r="EU263" i="171"/>
  <c r="FP263" i="171"/>
  <c r="FS263" i="171" s="1"/>
  <c r="BK264" i="171"/>
  <c r="CC264" i="171"/>
  <c r="CR264" i="171"/>
  <c r="CU264" i="171" s="1"/>
  <c r="DU264" i="171"/>
  <c r="EG264" i="171"/>
  <c r="FO264" i="171"/>
  <c r="BJ265" i="171"/>
  <c r="BP265" i="171"/>
  <c r="BV265" i="171"/>
  <c r="BY265" i="171" s="1"/>
  <c r="CQ265" i="171"/>
  <c r="BO266" i="171"/>
  <c r="BU266" i="171"/>
  <c r="CP266" i="171"/>
  <c r="CS266" i="171" s="1"/>
  <c r="FJ266" i="171"/>
  <c r="FR266" i="171" s="1"/>
  <c r="AB267" i="171"/>
  <c r="FD267" i="171" s="1"/>
  <c r="BN267" i="171"/>
  <c r="CO267" i="171"/>
  <c r="EW267" i="171"/>
  <c r="Z268" i="171"/>
  <c r="CE268" i="171" s="1"/>
  <c r="AH268" i="171"/>
  <c r="CN268" i="171"/>
  <c r="BL269" i="171"/>
  <c r="CM269" i="171"/>
  <c r="EH269" i="171"/>
  <c r="EK269" i="171" s="1"/>
  <c r="EU269" i="171"/>
  <c r="FP269" i="171"/>
  <c r="BK270" i="171"/>
  <c r="CC270" i="171"/>
  <c r="CR270" i="171"/>
  <c r="CU270" i="171" s="1"/>
  <c r="DU270" i="171"/>
  <c r="EG270" i="171"/>
  <c r="BJ271" i="171"/>
  <c r="BP271" i="171"/>
  <c r="BV271" i="171"/>
  <c r="BY271" i="171" s="1"/>
  <c r="CB271" i="171"/>
  <c r="CQ271" i="171"/>
  <c r="BO272" i="171"/>
  <c r="BU272" i="171"/>
  <c r="CP272" i="171"/>
  <c r="CS272" i="171" s="1"/>
  <c r="FJ272" i="171"/>
  <c r="FR272" i="171" s="1"/>
  <c r="AB273" i="171"/>
  <c r="FD273" i="171" s="1"/>
  <c r="BN273" i="171"/>
  <c r="CO273" i="171"/>
  <c r="EW273" i="171"/>
  <c r="Z274" i="171"/>
  <c r="CE274" i="171" s="1"/>
  <c r="AH274" i="171"/>
  <c r="CN274" i="171"/>
  <c r="BL275" i="171"/>
  <c r="CM275" i="171"/>
  <c r="DV275" i="171"/>
  <c r="EB275" i="171"/>
  <c r="EH275" i="171"/>
  <c r="EK275" i="171" s="1"/>
  <c r="EU275" i="171"/>
  <c r="FP275" i="171"/>
  <c r="BK276" i="171"/>
  <c r="CC276" i="171"/>
  <c r="CR276" i="171"/>
  <c r="CU276" i="171" s="1"/>
  <c r="DU276" i="171"/>
  <c r="EG276" i="171"/>
  <c r="FO276" i="171"/>
  <c r="BJ277" i="171"/>
  <c r="BP277" i="171"/>
  <c r="BV277" i="171"/>
  <c r="BY277" i="171" s="1"/>
  <c r="CB277" i="171"/>
  <c r="CQ277" i="171"/>
  <c r="BO278" i="171"/>
  <c r="BU278" i="171"/>
  <c r="CP278" i="171"/>
  <c r="CS278" i="171" s="1"/>
  <c r="FJ278" i="171"/>
  <c r="FR278" i="171" s="1"/>
  <c r="AB279" i="171"/>
  <c r="FD279" i="171" s="1"/>
  <c r="BN279" i="171"/>
  <c r="CO279" i="171"/>
  <c r="EW279" i="171"/>
  <c r="Z280" i="171"/>
  <c r="AH280" i="171"/>
  <c r="CN280" i="171"/>
  <c r="BL281" i="171"/>
  <c r="CM281" i="171"/>
  <c r="EH281" i="171"/>
  <c r="EK281" i="171" s="1"/>
  <c r="EU281" i="171"/>
  <c r="BK282" i="171"/>
  <c r="CC282" i="171"/>
  <c r="CR282" i="171"/>
  <c r="CU282" i="171" s="1"/>
  <c r="DU282" i="171"/>
  <c r="DX282" i="171" s="1"/>
  <c r="EG282" i="171"/>
  <c r="FO282" i="171"/>
  <c r="BJ283" i="171"/>
  <c r="BP283" i="171"/>
  <c r="BV283" i="171"/>
  <c r="BY283" i="171" s="1"/>
  <c r="CB283" i="171"/>
  <c r="CQ283" i="171"/>
  <c r="BO284" i="171"/>
  <c r="BU284" i="171"/>
  <c r="CP284" i="171"/>
  <c r="CS284" i="171" s="1"/>
  <c r="FJ284" i="171"/>
  <c r="FR284" i="171" s="1"/>
  <c r="AB285" i="171"/>
  <c r="FD285" i="171" s="1"/>
  <c r="BN285" i="171"/>
  <c r="CG285" i="171"/>
  <c r="CO285" i="171"/>
  <c r="EW285" i="171"/>
  <c r="Z286" i="171"/>
  <c r="AH286" i="171"/>
  <c r="CN286" i="171"/>
  <c r="BL287" i="171"/>
  <c r="CM287" i="171"/>
  <c r="EH287" i="171"/>
  <c r="EK287" i="171" s="1"/>
  <c r="EU287" i="171"/>
  <c r="FP287" i="171"/>
  <c r="BK288" i="171"/>
  <c r="CC288" i="171"/>
  <c r="CR288" i="171"/>
  <c r="DU288" i="171"/>
  <c r="CG288" i="171" s="1"/>
  <c r="EG288" i="171"/>
  <c r="BJ289" i="171"/>
  <c r="BP289" i="171"/>
  <c r="BV289" i="171"/>
  <c r="BY289" i="171" s="1"/>
  <c r="CQ289" i="171"/>
  <c r="BO290" i="171"/>
  <c r="BU290" i="171"/>
  <c r="CP290" i="171"/>
  <c r="CS290" i="171" s="1"/>
  <c r="FJ290" i="171"/>
  <c r="FR290" i="171" s="1"/>
  <c r="AB291" i="171"/>
  <c r="FD291" i="171" s="1"/>
  <c r="BN291" i="171"/>
  <c r="CO291" i="171"/>
  <c r="EW291" i="171"/>
  <c r="Z292" i="171"/>
  <c r="AH292" i="171"/>
  <c r="CN292" i="171"/>
  <c r="BL293" i="171"/>
  <c r="CM293" i="171"/>
  <c r="EH293" i="171"/>
  <c r="EK293" i="171" s="1"/>
  <c r="EU293" i="171"/>
  <c r="FP293" i="171"/>
  <c r="BK294" i="171"/>
  <c r="CR294" i="171"/>
  <c r="BL295" i="171"/>
  <c r="CQ295" i="171"/>
  <c r="EG295" i="171"/>
  <c r="BP296" i="171"/>
  <c r="BJ296" i="171"/>
  <c r="BK297" i="171"/>
  <c r="BU297" i="171"/>
  <c r="CQ297" i="171"/>
  <c r="EW297" i="171"/>
  <c r="AG298" i="171"/>
  <c r="EW298" i="171"/>
  <c r="BN298" i="171"/>
  <c r="BQ298" i="171" s="1"/>
  <c r="BL298" i="171"/>
  <c r="CQ298" i="171"/>
  <c r="EI298" i="171"/>
  <c r="EK298" i="171" s="1"/>
  <c r="AH299" i="171"/>
  <c r="Z299" i="171"/>
  <c r="CD299" i="171" s="1"/>
  <c r="BO299" i="171"/>
  <c r="BU299" i="171"/>
  <c r="EP299" i="171"/>
  <c r="EU299" i="171" s="1"/>
  <c r="Z300" i="171"/>
  <c r="CD300" i="171" s="1"/>
  <c r="BO300" i="171"/>
  <c r="AH301" i="171"/>
  <c r="BN301" i="171"/>
  <c r="BU301" i="171"/>
  <c r="CM301" i="171"/>
  <c r="EU301" i="171"/>
  <c r="AB302" i="171"/>
  <c r="FD302" i="171" s="1"/>
  <c r="BO302" i="171"/>
  <c r="CN302" i="171"/>
  <c r="DK302" i="171"/>
  <c r="CG302" i="171" s="1"/>
  <c r="EG302" i="171"/>
  <c r="FP302" i="171"/>
  <c r="AG303" i="171"/>
  <c r="EW303" i="171"/>
  <c r="BO303" i="171"/>
  <c r="BI303" i="171"/>
  <c r="CB303" i="171"/>
  <c r="CN304" i="171"/>
  <c r="CO304" i="171"/>
  <c r="AB304" i="171"/>
  <c r="FD304" i="171" s="1"/>
  <c r="BJ304" i="171"/>
  <c r="FC304" i="171"/>
  <c r="FH304" i="171"/>
  <c r="FI304" i="171"/>
  <c r="FQ304" i="171" s="1"/>
  <c r="BO305" i="171"/>
  <c r="BO306" i="171"/>
  <c r="EG306" i="171"/>
  <c r="EH306" i="171"/>
  <c r="EK306" i="171" s="1"/>
  <c r="AG307" i="171"/>
  <c r="BP307" i="171"/>
  <c r="BJ307" i="171"/>
  <c r="BO307" i="171"/>
  <c r="BK307" i="171"/>
  <c r="BI307" i="171"/>
  <c r="BV307" i="171"/>
  <c r="BY307" i="171" s="1"/>
  <c r="BU307" i="171"/>
  <c r="CD307" i="171"/>
  <c r="BK309" i="171"/>
  <c r="AG311" i="171"/>
  <c r="BJ311" i="171"/>
  <c r="CQ311" i="171"/>
  <c r="CR312" i="171"/>
  <c r="CQ312" i="171"/>
  <c r="CM312" i="171"/>
  <c r="ET312" i="171"/>
  <c r="EU312" i="171" s="1"/>
  <c r="CQ313" i="171"/>
  <c r="CN313" i="171"/>
  <c r="CO314" i="171"/>
  <c r="CM314" i="171"/>
  <c r="AG314" i="171"/>
  <c r="BO314" i="171"/>
  <c r="EW314" i="171"/>
  <c r="BN314" i="171"/>
  <c r="BP314" i="171"/>
  <c r="BJ314" i="171"/>
  <c r="BI314" i="171"/>
  <c r="EK314" i="171"/>
  <c r="BL315" i="171"/>
  <c r="EJ315" i="171"/>
  <c r="EK315" i="171" s="1"/>
  <c r="EG315" i="171"/>
  <c r="EU317" i="171"/>
  <c r="BL317" i="171"/>
  <c r="FP317" i="171"/>
  <c r="EG318" i="171"/>
  <c r="FC320" i="171"/>
  <c r="FC321" i="171"/>
  <c r="EP322" i="171"/>
  <c r="FP323" i="171"/>
  <c r="AG324" i="171"/>
  <c r="BI325" i="171"/>
  <c r="CS326" i="171"/>
  <c r="DU333" i="171"/>
  <c r="DK333" i="171"/>
  <c r="EK335" i="171"/>
  <c r="DU340" i="171"/>
  <c r="DK340" i="171"/>
  <c r="DU342" i="171"/>
  <c r="DK342" i="171"/>
  <c r="BY354" i="171"/>
  <c r="BY360" i="171"/>
  <c r="CP225" i="171"/>
  <c r="CS225" i="171" s="1"/>
  <c r="AG228" i="171"/>
  <c r="CT228" i="171" s="1"/>
  <c r="BL228" i="171"/>
  <c r="CM228" i="171"/>
  <c r="CP231" i="171"/>
  <c r="CS231" i="171" s="1"/>
  <c r="AG234" i="171"/>
  <c r="CT234" i="171" s="1"/>
  <c r="BL234" i="171"/>
  <c r="CM234" i="171"/>
  <c r="CP237" i="171"/>
  <c r="CS237" i="171" s="1"/>
  <c r="AG240" i="171"/>
  <c r="BL240" i="171"/>
  <c r="CM240" i="171"/>
  <c r="EB240" i="171"/>
  <c r="BK241" i="171"/>
  <c r="CR241" i="171"/>
  <c r="CU241" i="171" s="1"/>
  <c r="CP243" i="171"/>
  <c r="CS243" i="171" s="1"/>
  <c r="AB244" i="171"/>
  <c r="FD244" i="171" s="1"/>
  <c r="CO244" i="171"/>
  <c r="AG246" i="171"/>
  <c r="BL246" i="171"/>
  <c r="CD246" i="171"/>
  <c r="CM246" i="171"/>
  <c r="BK247" i="171"/>
  <c r="CR247" i="171"/>
  <c r="CU247" i="171" s="1"/>
  <c r="CP249" i="171"/>
  <c r="CS249" i="171" s="1"/>
  <c r="AB250" i="171"/>
  <c r="FD250" i="171" s="1"/>
  <c r="BN250" i="171"/>
  <c r="CO250" i="171"/>
  <c r="EW250" i="171"/>
  <c r="Z251" i="171"/>
  <c r="CE251" i="171" s="1"/>
  <c r="AH251" i="171"/>
  <c r="CN251" i="171"/>
  <c r="AG252" i="171"/>
  <c r="BL252" i="171"/>
  <c r="CD252" i="171"/>
  <c r="CM252" i="171"/>
  <c r="BK253" i="171"/>
  <c r="CR253" i="171"/>
  <c r="CU253" i="171" s="1"/>
  <c r="BJ254" i="171"/>
  <c r="BP254" i="171"/>
  <c r="CQ254" i="171"/>
  <c r="BO255" i="171"/>
  <c r="CP255" i="171"/>
  <c r="CS255" i="171" s="1"/>
  <c r="AB256" i="171"/>
  <c r="FD256" i="171" s="1"/>
  <c r="BN256" i="171"/>
  <c r="CO256" i="171"/>
  <c r="EW256" i="171"/>
  <c r="Z257" i="171"/>
  <c r="CD257" i="171" s="1"/>
  <c r="AH257" i="171"/>
  <c r="CU257" i="171" s="1"/>
  <c r="CN257" i="171"/>
  <c r="DW257" i="171"/>
  <c r="AG258" i="171"/>
  <c r="CT258" i="171" s="1"/>
  <c r="BL258" i="171"/>
  <c r="CD258" i="171"/>
  <c r="CM258" i="171"/>
  <c r="BK259" i="171"/>
  <c r="CR259" i="171"/>
  <c r="CU259" i="171" s="1"/>
  <c r="BJ260" i="171"/>
  <c r="BP260" i="171"/>
  <c r="CQ260" i="171"/>
  <c r="BO261" i="171"/>
  <c r="CP261" i="171"/>
  <c r="CS261" i="171" s="1"/>
  <c r="AB262" i="171"/>
  <c r="FD262" i="171" s="1"/>
  <c r="BN262" i="171"/>
  <c r="CO262" i="171"/>
  <c r="EW262" i="171"/>
  <c r="Z263" i="171"/>
  <c r="CE263" i="171" s="1"/>
  <c r="AH263" i="171"/>
  <c r="CU263" i="171" s="1"/>
  <c r="CN263" i="171"/>
  <c r="AG264" i="171"/>
  <c r="BL264" i="171"/>
  <c r="CD264" i="171"/>
  <c r="BK265" i="171"/>
  <c r="CR265" i="171"/>
  <c r="CU265" i="171" s="1"/>
  <c r="BJ266" i="171"/>
  <c r="BP266" i="171"/>
  <c r="CQ266" i="171"/>
  <c r="BO267" i="171"/>
  <c r="CP267" i="171"/>
  <c r="CS267" i="171" s="1"/>
  <c r="AB268" i="171"/>
  <c r="FD268" i="171" s="1"/>
  <c r="BN268" i="171"/>
  <c r="CG268" i="171"/>
  <c r="CO268" i="171"/>
  <c r="EW268" i="171"/>
  <c r="Z269" i="171"/>
  <c r="CD269" i="171" s="1"/>
  <c r="AH269" i="171"/>
  <c r="CU269" i="171" s="1"/>
  <c r="CN269" i="171"/>
  <c r="AG270" i="171"/>
  <c r="CT270" i="171" s="1"/>
  <c r="BL270" i="171"/>
  <c r="CD270" i="171"/>
  <c r="BK271" i="171"/>
  <c r="CC271" i="171"/>
  <c r="CR271" i="171"/>
  <c r="BJ272" i="171"/>
  <c r="BP272" i="171"/>
  <c r="CQ272" i="171"/>
  <c r="FE272" i="171"/>
  <c r="BO273" i="171"/>
  <c r="CP273" i="171"/>
  <c r="CS273" i="171" s="1"/>
  <c r="AB274" i="171"/>
  <c r="FD274" i="171" s="1"/>
  <c r="BN274" i="171"/>
  <c r="CO274" i="171"/>
  <c r="EW274" i="171"/>
  <c r="Z275" i="171"/>
  <c r="CE275" i="171" s="1"/>
  <c r="AH275" i="171"/>
  <c r="CU275" i="171" s="1"/>
  <c r="CN275" i="171"/>
  <c r="DW275" i="171"/>
  <c r="AG276" i="171"/>
  <c r="BL276" i="171"/>
  <c r="CD276" i="171"/>
  <c r="BK277" i="171"/>
  <c r="CR277" i="171"/>
  <c r="BJ278" i="171"/>
  <c r="BP278" i="171"/>
  <c r="CQ278" i="171"/>
  <c r="BO279" i="171"/>
  <c r="CP279" i="171"/>
  <c r="CS279" i="171" s="1"/>
  <c r="AB280" i="171"/>
  <c r="FD280" i="171" s="1"/>
  <c r="BN280" i="171"/>
  <c r="CO280" i="171"/>
  <c r="EW280" i="171"/>
  <c r="Z281" i="171"/>
  <c r="CD281" i="171" s="1"/>
  <c r="AH281" i="171"/>
  <c r="CU281" i="171" s="1"/>
  <c r="CN281" i="171"/>
  <c r="AG282" i="171"/>
  <c r="CT282" i="171" s="1"/>
  <c r="BL282" i="171"/>
  <c r="CD282" i="171"/>
  <c r="BK283" i="171"/>
  <c r="CC283" i="171"/>
  <c r="CR283" i="171"/>
  <c r="CU283" i="171" s="1"/>
  <c r="BJ284" i="171"/>
  <c r="BP284" i="171"/>
  <c r="CQ284" i="171"/>
  <c r="BO285" i="171"/>
  <c r="CP285" i="171"/>
  <c r="CS285" i="171" s="1"/>
  <c r="AB286" i="171"/>
  <c r="FD286" i="171" s="1"/>
  <c r="BN286" i="171"/>
  <c r="CO286" i="171"/>
  <c r="EW286" i="171"/>
  <c r="Z287" i="171"/>
  <c r="CE287" i="171" s="1"/>
  <c r="AH287" i="171"/>
  <c r="CU287" i="171" s="1"/>
  <c r="CN287" i="171"/>
  <c r="AG288" i="171"/>
  <c r="CT288" i="171" s="1"/>
  <c r="BL288" i="171"/>
  <c r="CD288" i="171"/>
  <c r="BK289" i="171"/>
  <c r="CR289" i="171"/>
  <c r="BJ290" i="171"/>
  <c r="BP290" i="171"/>
  <c r="CQ290" i="171"/>
  <c r="BO291" i="171"/>
  <c r="CP291" i="171"/>
  <c r="CS291" i="171" s="1"/>
  <c r="AB292" i="171"/>
  <c r="FD292" i="171" s="1"/>
  <c r="BN292" i="171"/>
  <c r="CO292" i="171"/>
  <c r="EW292" i="171"/>
  <c r="Z293" i="171"/>
  <c r="AH293" i="171"/>
  <c r="CN293" i="171"/>
  <c r="AG294" i="171"/>
  <c r="BL294" i="171"/>
  <c r="FO294" i="171"/>
  <c r="AG295" i="171"/>
  <c r="Z296" i="171"/>
  <c r="CC296" i="171" s="1"/>
  <c r="AH296" i="171"/>
  <c r="CM296" i="171"/>
  <c r="BL297" i="171"/>
  <c r="BZ297" i="171"/>
  <c r="CR297" i="171"/>
  <c r="CU297" i="171" s="1"/>
  <c r="CR298" i="171"/>
  <c r="CU298" i="171" s="1"/>
  <c r="AB299" i="171"/>
  <c r="FD299" i="171" s="1"/>
  <c r="BP299" i="171"/>
  <c r="CM299" i="171"/>
  <c r="AB300" i="171"/>
  <c r="FD300" i="171" s="1"/>
  <c r="BP300" i="171"/>
  <c r="Z301" i="171"/>
  <c r="CE301" i="171" s="1"/>
  <c r="BO301" i="171"/>
  <c r="CN301" i="171"/>
  <c r="CO302" i="171"/>
  <c r="EU302" i="171"/>
  <c r="CC303" i="171"/>
  <c r="BP305" i="171"/>
  <c r="BY305" i="171"/>
  <c r="BP306" i="171"/>
  <c r="AH307" i="171"/>
  <c r="DK307" i="171"/>
  <c r="DU307" i="171"/>
  <c r="BK308" i="171"/>
  <c r="BY309" i="171"/>
  <c r="FI309" i="171"/>
  <c r="FQ309" i="171" s="1"/>
  <c r="FH309" i="171"/>
  <c r="FJ309" i="171"/>
  <c r="FR309" i="171" s="1"/>
  <c r="AH310" i="171"/>
  <c r="CU310" i="171" s="1"/>
  <c r="ET311" i="171"/>
  <c r="FP311" i="171"/>
  <c r="FS311" i="171" s="1"/>
  <c r="FO311" i="171"/>
  <c r="CO313" i="171"/>
  <c r="BU314" i="171"/>
  <c r="CC314" i="171"/>
  <c r="FC314" i="171"/>
  <c r="AH316" i="171"/>
  <c r="EH317" i="171"/>
  <c r="EK317" i="171" s="1"/>
  <c r="EG317" i="171"/>
  <c r="AG318" i="171"/>
  <c r="BP319" i="171"/>
  <c r="BJ319" i="171"/>
  <c r="BO319" i="171"/>
  <c r="BL319" i="171"/>
  <c r="BK319" i="171"/>
  <c r="BI319" i="171"/>
  <c r="BI320" i="171"/>
  <c r="CO321" i="171"/>
  <c r="CN321" i="171"/>
  <c r="AH321" i="171"/>
  <c r="Z321" i="171"/>
  <c r="CR321" i="171"/>
  <c r="CQ321" i="171"/>
  <c r="BP322" i="171"/>
  <c r="BJ322" i="171"/>
  <c r="BO322" i="171"/>
  <c r="EU323" i="171"/>
  <c r="CR324" i="171"/>
  <c r="CQ324" i="171"/>
  <c r="CO324" i="171"/>
  <c r="AB324" i="171"/>
  <c r="FD324" i="171" s="1"/>
  <c r="CN324" i="171"/>
  <c r="AH324" i="171"/>
  <c r="Z324" i="171"/>
  <c r="CD324" i="171" s="1"/>
  <c r="CM324" i="171"/>
  <c r="EA324" i="171"/>
  <c r="DK325" i="171"/>
  <c r="EX325" i="171" s="1"/>
  <c r="EV325" i="171" s="1"/>
  <c r="DU325" i="171"/>
  <c r="DU327" i="171"/>
  <c r="DK327" i="171"/>
  <c r="EK329" i="171"/>
  <c r="EK334" i="171"/>
  <c r="DU334" i="171"/>
  <c r="DK334" i="171"/>
  <c r="DU336" i="171"/>
  <c r="DK336" i="171"/>
  <c r="FP341" i="171"/>
  <c r="FS341" i="171" s="1"/>
  <c r="FO341" i="171"/>
  <c r="BY343" i="171"/>
  <c r="EK344" i="171"/>
  <c r="AG241" i="171"/>
  <c r="BL241" i="171"/>
  <c r="CP244" i="171"/>
  <c r="CS244" i="171" s="1"/>
  <c r="CE246" i="171"/>
  <c r="CL246" i="171" s="1"/>
  <c r="DW246" i="171"/>
  <c r="AG247" i="171"/>
  <c r="CT247" i="171" s="1"/>
  <c r="BL247" i="171"/>
  <c r="BO250" i="171"/>
  <c r="CP250" i="171"/>
  <c r="CS250" i="171" s="1"/>
  <c r="AB251" i="171"/>
  <c r="FD251" i="171" s="1"/>
  <c r="CO251" i="171"/>
  <c r="CE252" i="171"/>
  <c r="AG253" i="171"/>
  <c r="CT253" i="171" s="1"/>
  <c r="BL253" i="171"/>
  <c r="BK254" i="171"/>
  <c r="CR254" i="171"/>
  <c r="BJ255" i="171"/>
  <c r="BP255" i="171"/>
  <c r="BO256" i="171"/>
  <c r="CP256" i="171"/>
  <c r="CS256" i="171" s="1"/>
  <c r="AB257" i="171"/>
  <c r="FD257" i="171" s="1"/>
  <c r="CG257" i="171"/>
  <c r="CO257" i="171"/>
  <c r="DX257" i="171"/>
  <c r="AG259" i="171"/>
  <c r="BL259" i="171"/>
  <c r="CD259" i="171"/>
  <c r="BK260" i="171"/>
  <c r="CR260" i="171"/>
  <c r="BJ261" i="171"/>
  <c r="BP261" i="171"/>
  <c r="FE261" i="171"/>
  <c r="BO262" i="171"/>
  <c r="CP262" i="171"/>
  <c r="CS262" i="171" s="1"/>
  <c r="AB263" i="171"/>
  <c r="FD263" i="171" s="1"/>
  <c r="CO263" i="171"/>
  <c r="CE264" i="171"/>
  <c r="AG265" i="171"/>
  <c r="BL265" i="171"/>
  <c r="BK266" i="171"/>
  <c r="CR266" i="171"/>
  <c r="BJ267" i="171"/>
  <c r="BM267" i="171" s="1"/>
  <c r="BP267" i="171"/>
  <c r="BO268" i="171"/>
  <c r="CP268" i="171"/>
  <c r="CS268" i="171" s="1"/>
  <c r="AB269" i="171"/>
  <c r="FD269" i="171" s="1"/>
  <c r="CO269" i="171"/>
  <c r="CE270" i="171"/>
  <c r="AG271" i="171"/>
  <c r="BL271" i="171"/>
  <c r="CD271" i="171"/>
  <c r="CK271" i="171" s="1"/>
  <c r="CM271" i="171"/>
  <c r="BK272" i="171"/>
  <c r="CR272" i="171"/>
  <c r="CU272" i="171" s="1"/>
  <c r="BJ273" i="171"/>
  <c r="BM273" i="171" s="1"/>
  <c r="BP273" i="171"/>
  <c r="BO274" i="171"/>
  <c r="CP274" i="171"/>
  <c r="CS274" i="171" s="1"/>
  <c r="AB275" i="171"/>
  <c r="FD275" i="171" s="1"/>
  <c r="CG275" i="171"/>
  <c r="CO275" i="171"/>
  <c r="DX275" i="171"/>
  <c r="CE276" i="171"/>
  <c r="AG277" i="171"/>
  <c r="BL277" i="171"/>
  <c r="CM277" i="171"/>
  <c r="BK278" i="171"/>
  <c r="CR278" i="171"/>
  <c r="BJ279" i="171"/>
  <c r="BP279" i="171"/>
  <c r="BO280" i="171"/>
  <c r="CP280" i="171"/>
  <c r="CS280" i="171" s="1"/>
  <c r="AB281" i="171"/>
  <c r="FD281" i="171" s="1"/>
  <c r="CO281" i="171"/>
  <c r="CE282" i="171"/>
  <c r="AG283" i="171"/>
  <c r="BL283" i="171"/>
  <c r="CD283" i="171"/>
  <c r="CK283" i="171" s="1"/>
  <c r="CM283" i="171"/>
  <c r="BK284" i="171"/>
  <c r="CR284" i="171"/>
  <c r="CU284" i="171" s="1"/>
  <c r="BJ285" i="171"/>
  <c r="BM285" i="171" s="1"/>
  <c r="BP285" i="171"/>
  <c r="FE285" i="171"/>
  <c r="BO286" i="171"/>
  <c r="CP286" i="171"/>
  <c r="CS286" i="171" s="1"/>
  <c r="AB287" i="171"/>
  <c r="FD287" i="171" s="1"/>
  <c r="CO287" i="171"/>
  <c r="DX287" i="171"/>
  <c r="CE288" i="171"/>
  <c r="AG289" i="171"/>
  <c r="BL289" i="171"/>
  <c r="CM289" i="171"/>
  <c r="BK290" i="171"/>
  <c r="CR290" i="171"/>
  <c r="CU290" i="171" s="1"/>
  <c r="BJ291" i="171"/>
  <c r="BM291" i="171" s="1"/>
  <c r="BP291" i="171"/>
  <c r="BO292" i="171"/>
  <c r="CP292" i="171"/>
  <c r="CS292" i="171" s="1"/>
  <c r="AB293" i="171"/>
  <c r="FD293" i="171" s="1"/>
  <c r="CO293" i="171"/>
  <c r="AH295" i="171"/>
  <c r="CM295" i="171"/>
  <c r="AB296" i="171"/>
  <c r="FD296" i="171" s="1"/>
  <c r="CN296" i="171"/>
  <c r="AG297" i="171"/>
  <c r="BI297" i="171"/>
  <c r="FC298" i="171"/>
  <c r="CN299" i="171"/>
  <c r="BJ299" i="171"/>
  <c r="CO299" i="171"/>
  <c r="EW299" i="171"/>
  <c r="EU300" i="171"/>
  <c r="CM300" i="171"/>
  <c r="BJ300" i="171"/>
  <c r="CO300" i="171"/>
  <c r="EW300" i="171"/>
  <c r="AB301" i="171"/>
  <c r="FD301" i="171" s="1"/>
  <c r="BP301" i="171"/>
  <c r="EW301" i="171"/>
  <c r="BK302" i="171"/>
  <c r="EW304" i="171"/>
  <c r="BN304" i="171"/>
  <c r="BL304" i="171"/>
  <c r="EP304" i="171"/>
  <c r="EU304" i="171" s="1"/>
  <c r="DW305" i="171"/>
  <c r="BZ306" i="171"/>
  <c r="EW306" i="171"/>
  <c r="CB307" i="171"/>
  <c r="CL307" i="171" s="1"/>
  <c r="CA307" i="171"/>
  <c r="EK307" i="171"/>
  <c r="EW309" i="171"/>
  <c r="BN309" i="171"/>
  <c r="BO309" i="171"/>
  <c r="BP309" i="171"/>
  <c r="FC309" i="171"/>
  <c r="CN310" i="171"/>
  <c r="CM310" i="171"/>
  <c r="CO310" i="171"/>
  <c r="AB310" i="171"/>
  <c r="FD310" i="171" s="1"/>
  <c r="BK310" i="171"/>
  <c r="CQ310" i="171"/>
  <c r="EP310" i="171"/>
  <c r="EU310" i="171" s="1"/>
  <c r="EU311" i="171"/>
  <c r="CM311" i="171"/>
  <c r="CR311" i="171"/>
  <c r="CN311" i="171"/>
  <c r="EG312" i="171"/>
  <c r="EH312" i="171"/>
  <c r="EK312" i="171" s="1"/>
  <c r="AG313" i="171"/>
  <c r="BP313" i="171"/>
  <c r="BJ313" i="171"/>
  <c r="BO313" i="171"/>
  <c r="BK313" i="171"/>
  <c r="BI313" i="171"/>
  <c r="BV313" i="171"/>
  <c r="BY313" i="171" s="1"/>
  <c r="BU313" i="171"/>
  <c r="EW315" i="171"/>
  <c r="BN315" i="171"/>
  <c r="BK315" i="171"/>
  <c r="BO315" i="171"/>
  <c r="CN316" i="171"/>
  <c r="CM316" i="171"/>
  <c r="CQ316" i="171"/>
  <c r="CO316" i="171"/>
  <c r="AB316" i="171"/>
  <c r="FD316" i="171" s="1"/>
  <c r="FE316" i="171"/>
  <c r="BP316" i="171"/>
  <c r="BJ316" i="171"/>
  <c r="CG316" i="171"/>
  <c r="BO316" i="171"/>
  <c r="BY316" i="171"/>
  <c r="EP316" i="171"/>
  <c r="EU316" i="171" s="1"/>
  <c r="BX317" i="171"/>
  <c r="BY317" i="171" s="1"/>
  <c r="BU317" i="171"/>
  <c r="Z318" i="171"/>
  <c r="CC318" i="171" s="1"/>
  <c r="DK319" i="171"/>
  <c r="DU319" i="171"/>
  <c r="BV321" i="171"/>
  <c r="BY321" i="171" s="1"/>
  <c r="BU321" i="171"/>
  <c r="EK322" i="171"/>
  <c r="BY324" i="171"/>
  <c r="EG324" i="171"/>
  <c r="EK328" i="171"/>
  <c r="DU328" i="171"/>
  <c r="FE328" i="171" s="1"/>
  <c r="DK328" i="171"/>
  <c r="DU330" i="171"/>
  <c r="DK330" i="171"/>
  <c r="EB330" i="171" s="1"/>
  <c r="FP335" i="171"/>
  <c r="DK338" i="171"/>
  <c r="DU338" i="171"/>
  <c r="EX338" i="171" s="1"/>
  <c r="EK339" i="171"/>
  <c r="BY341" i="171"/>
  <c r="BY342" i="171"/>
  <c r="EK346" i="171"/>
  <c r="DK348" i="171"/>
  <c r="DU348" i="171"/>
  <c r="BJ250" i="171"/>
  <c r="BP250" i="171"/>
  <c r="CP251" i="171"/>
  <c r="CS251" i="171" s="1"/>
  <c r="AG254" i="171"/>
  <c r="BL254" i="171"/>
  <c r="CM254" i="171"/>
  <c r="BJ256" i="171"/>
  <c r="BP256" i="171"/>
  <c r="CP257" i="171"/>
  <c r="CS257" i="171" s="1"/>
  <c r="CE259" i="171"/>
  <c r="AG260" i="171"/>
  <c r="BL260" i="171"/>
  <c r="CM260" i="171"/>
  <c r="BJ262" i="171"/>
  <c r="BP262" i="171"/>
  <c r="CP263" i="171"/>
  <c r="CS263" i="171" s="1"/>
  <c r="AG266" i="171"/>
  <c r="BL266" i="171"/>
  <c r="CM266" i="171"/>
  <c r="BJ268" i="171"/>
  <c r="BP268" i="171"/>
  <c r="CP269" i="171"/>
  <c r="CS269" i="171" s="1"/>
  <c r="CE271" i="171"/>
  <c r="AG272" i="171"/>
  <c r="BL272" i="171"/>
  <c r="CM272" i="171"/>
  <c r="BJ274" i="171"/>
  <c r="BM274" i="171" s="1"/>
  <c r="BP274" i="171"/>
  <c r="CP275" i="171"/>
  <c r="CS275" i="171" s="1"/>
  <c r="AG278" i="171"/>
  <c r="BL278" i="171"/>
  <c r="CM278" i="171"/>
  <c r="BJ280" i="171"/>
  <c r="BM280" i="171" s="1"/>
  <c r="BP280" i="171"/>
  <c r="CP281" i="171"/>
  <c r="CS281" i="171" s="1"/>
  <c r="CE283" i="171"/>
  <c r="AG284" i="171"/>
  <c r="BL284" i="171"/>
  <c r="CM284" i="171"/>
  <c r="BJ286" i="171"/>
  <c r="BP286" i="171"/>
  <c r="CP287" i="171"/>
  <c r="CS287" i="171" s="1"/>
  <c r="AG290" i="171"/>
  <c r="BL290" i="171"/>
  <c r="CM290" i="171"/>
  <c r="BJ292" i="171"/>
  <c r="BM292" i="171" s="1"/>
  <c r="BP292" i="171"/>
  <c r="CP293" i="171"/>
  <c r="CS293" i="171" s="1"/>
  <c r="CO296" i="171"/>
  <c r="EU296" i="171"/>
  <c r="CO298" i="171"/>
  <c r="AB298" i="171"/>
  <c r="FD298" i="171" s="1"/>
  <c r="CC298" i="171"/>
  <c r="CM298" i="171"/>
  <c r="BK299" i="171"/>
  <c r="BK300" i="171"/>
  <c r="CR301" i="171"/>
  <c r="BJ301" i="171"/>
  <c r="CP301" i="171"/>
  <c r="CS301" i="171" s="1"/>
  <c r="BL302" i="171"/>
  <c r="FI303" i="171"/>
  <c r="FQ303" i="171" s="1"/>
  <c r="FJ303" i="171"/>
  <c r="FR303" i="171" s="1"/>
  <c r="BJ306" i="171"/>
  <c r="DX306" i="171"/>
  <c r="FJ308" i="171"/>
  <c r="FR308" i="171" s="1"/>
  <c r="FI308" i="171"/>
  <c r="FQ308" i="171" s="1"/>
  <c r="AH313" i="171"/>
  <c r="DK313" i="171"/>
  <c r="DU313" i="171"/>
  <c r="FI315" i="171"/>
  <c r="FQ315" i="171" s="1"/>
  <c r="FH315" i="171"/>
  <c r="FJ315" i="171"/>
  <c r="FR315" i="171" s="1"/>
  <c r="CR318" i="171"/>
  <c r="CQ318" i="171"/>
  <c r="CO318" i="171"/>
  <c r="AB318" i="171"/>
  <c r="FD318" i="171" s="1"/>
  <c r="EU318" i="171"/>
  <c r="CM318" i="171"/>
  <c r="CP318" i="171"/>
  <c r="CS318" i="171" s="1"/>
  <c r="CA320" i="171"/>
  <c r="FI321" i="171"/>
  <c r="FQ321" i="171" s="1"/>
  <c r="FH321" i="171"/>
  <c r="FJ321" i="171"/>
  <c r="FR321" i="171" s="1"/>
  <c r="EH325" i="171"/>
  <c r="EK325" i="171" s="1"/>
  <c r="EG325" i="171"/>
  <c r="FP329" i="171"/>
  <c r="DK332" i="171"/>
  <c r="DU332" i="171"/>
  <c r="EK333" i="171"/>
  <c r="BY335" i="171"/>
  <c r="FP340" i="171"/>
  <c r="DU347" i="171"/>
  <c r="DK347" i="171"/>
  <c r="BZ349" i="171"/>
  <c r="CB349" i="171"/>
  <c r="CA349" i="171"/>
  <c r="CB351" i="171"/>
  <c r="CA351" i="171"/>
  <c r="BZ351" i="171"/>
  <c r="DV213" i="171"/>
  <c r="EB213" i="171"/>
  <c r="BK214" i="171"/>
  <c r="BJ215" i="171"/>
  <c r="BP215" i="171"/>
  <c r="AB217" i="171"/>
  <c r="FD217" i="171" s="1"/>
  <c r="CO217" i="171"/>
  <c r="CE218" i="171"/>
  <c r="BK220" i="171"/>
  <c r="BJ221" i="171"/>
  <c r="BM221" i="171" s="1"/>
  <c r="BP221" i="171"/>
  <c r="BQ221" i="171" s="1"/>
  <c r="AB223" i="171"/>
  <c r="FD223" i="171" s="1"/>
  <c r="CO223" i="171"/>
  <c r="CM225" i="171"/>
  <c r="EU225" i="171"/>
  <c r="BK226" i="171"/>
  <c r="EG226" i="171"/>
  <c r="BJ227" i="171"/>
  <c r="BP227" i="171"/>
  <c r="BQ227" i="171" s="1"/>
  <c r="BO228" i="171"/>
  <c r="BU228" i="171"/>
  <c r="AB229" i="171"/>
  <c r="FD229" i="171" s="1"/>
  <c r="CO229" i="171"/>
  <c r="CM231" i="171"/>
  <c r="EU231" i="171"/>
  <c r="BK232" i="171"/>
  <c r="EG232" i="171"/>
  <c r="BJ233" i="171"/>
  <c r="BP233" i="171"/>
  <c r="BQ233" i="171" s="1"/>
  <c r="BO234" i="171"/>
  <c r="BU234" i="171"/>
  <c r="AB235" i="171"/>
  <c r="FD235" i="171" s="1"/>
  <c r="CO235" i="171"/>
  <c r="CM237" i="171"/>
  <c r="EU237" i="171"/>
  <c r="BK238" i="171"/>
  <c r="EG238" i="171"/>
  <c r="BJ239" i="171"/>
  <c r="BP239" i="171"/>
  <c r="BQ239" i="171" s="1"/>
  <c r="BO240" i="171"/>
  <c r="BU240" i="171"/>
  <c r="EX240" i="171"/>
  <c r="EV240" i="171" s="1"/>
  <c r="AB241" i="171"/>
  <c r="FD241" i="171" s="1"/>
  <c r="BN241" i="171"/>
  <c r="CO241" i="171"/>
  <c r="EW241" i="171"/>
  <c r="FI241" i="171"/>
  <c r="FQ241" i="171" s="1"/>
  <c r="CM243" i="171"/>
  <c r="EU243" i="171"/>
  <c r="BK244" i="171"/>
  <c r="CC244" i="171"/>
  <c r="CR244" i="171"/>
  <c r="EG244" i="171"/>
  <c r="BJ245" i="171"/>
  <c r="BP245" i="171"/>
  <c r="BQ245" i="171" s="1"/>
  <c r="BO246" i="171"/>
  <c r="BU246" i="171"/>
  <c r="CA246" i="171"/>
  <c r="CK246" i="171" s="1"/>
  <c r="AB247" i="171"/>
  <c r="FD247" i="171" s="1"/>
  <c r="BN247" i="171"/>
  <c r="CO247" i="171"/>
  <c r="EW247" i="171"/>
  <c r="FI247" i="171"/>
  <c r="FQ247" i="171" s="1"/>
  <c r="CM249" i="171"/>
  <c r="EU249" i="171"/>
  <c r="BK250" i="171"/>
  <c r="CR250" i="171"/>
  <c r="EG250" i="171"/>
  <c r="FO250" i="171"/>
  <c r="BJ251" i="171"/>
  <c r="BM251" i="171" s="1"/>
  <c r="BP251" i="171"/>
  <c r="CQ251" i="171"/>
  <c r="CT251" i="171" s="1"/>
  <c r="BO252" i="171"/>
  <c r="BU252" i="171"/>
  <c r="CA252" i="171"/>
  <c r="AB253" i="171"/>
  <c r="FD253" i="171" s="1"/>
  <c r="BN253" i="171"/>
  <c r="CO253" i="171"/>
  <c r="EW253" i="171"/>
  <c r="FI253" i="171"/>
  <c r="FQ253" i="171" s="1"/>
  <c r="FS253" i="171" s="1"/>
  <c r="Z254" i="171"/>
  <c r="CE254" i="171" s="1"/>
  <c r="CN254" i="171"/>
  <c r="FH254" i="171"/>
  <c r="CM255" i="171"/>
  <c r="EU255" i="171"/>
  <c r="BK256" i="171"/>
  <c r="CR256" i="171"/>
  <c r="EG256" i="171"/>
  <c r="BJ257" i="171"/>
  <c r="BP257" i="171"/>
  <c r="CQ257" i="171"/>
  <c r="CT257" i="171" s="1"/>
  <c r="DZ257" i="171"/>
  <c r="FE257" i="171"/>
  <c r="BO258" i="171"/>
  <c r="BU258" i="171"/>
  <c r="AB259" i="171"/>
  <c r="FD259" i="171" s="1"/>
  <c r="BN259" i="171"/>
  <c r="BZ259" i="171"/>
  <c r="CO259" i="171"/>
  <c r="EW259" i="171"/>
  <c r="FI259" i="171"/>
  <c r="FQ259" i="171" s="1"/>
  <c r="FS259" i="171" s="1"/>
  <c r="Z260" i="171"/>
  <c r="CE260" i="171" s="1"/>
  <c r="CN260" i="171"/>
  <c r="FH260" i="171"/>
  <c r="AG261" i="171"/>
  <c r="CT261" i="171" s="1"/>
  <c r="CM261" i="171"/>
  <c r="DV261" i="171"/>
  <c r="EB261" i="171"/>
  <c r="EU261" i="171"/>
  <c r="BK262" i="171"/>
  <c r="CR262" i="171"/>
  <c r="EG262" i="171"/>
  <c r="BJ263" i="171"/>
  <c r="BP263" i="171"/>
  <c r="BQ263" i="171" s="1"/>
  <c r="CQ263" i="171"/>
  <c r="BO264" i="171"/>
  <c r="BU264" i="171"/>
  <c r="CA264" i="171"/>
  <c r="CP264" i="171"/>
  <c r="CS264" i="171" s="1"/>
  <c r="AB265" i="171"/>
  <c r="FD265" i="171" s="1"/>
  <c r="BN265" i="171"/>
  <c r="BQ265" i="171" s="1"/>
  <c r="CO265" i="171"/>
  <c r="EW265" i="171"/>
  <c r="FI265" i="171"/>
  <c r="FQ265" i="171" s="1"/>
  <c r="Z266" i="171"/>
  <c r="CN266" i="171"/>
  <c r="FH266" i="171"/>
  <c r="CM267" i="171"/>
  <c r="EU267" i="171"/>
  <c r="BK268" i="171"/>
  <c r="CC268" i="171"/>
  <c r="CR268" i="171"/>
  <c r="EA268" i="171"/>
  <c r="EG268" i="171"/>
  <c r="BJ269" i="171"/>
  <c r="BP269" i="171"/>
  <c r="BQ269" i="171" s="1"/>
  <c r="CQ269" i="171"/>
  <c r="CT269" i="171" s="1"/>
  <c r="BO270" i="171"/>
  <c r="BU270" i="171"/>
  <c r="CA270" i="171"/>
  <c r="CP270" i="171"/>
  <c r="CS270" i="171" s="1"/>
  <c r="BN271" i="171"/>
  <c r="BZ271" i="171"/>
  <c r="EW271" i="171"/>
  <c r="FI271" i="171"/>
  <c r="FQ271" i="171" s="1"/>
  <c r="FS271" i="171" s="1"/>
  <c r="Z272" i="171"/>
  <c r="CE272" i="171" s="1"/>
  <c r="CN272" i="171"/>
  <c r="DW272" i="171"/>
  <c r="FH272" i="171"/>
  <c r="AG273" i="171"/>
  <c r="CM273" i="171"/>
  <c r="EU273" i="171"/>
  <c r="CC274" i="171"/>
  <c r="CR274" i="171"/>
  <c r="EG274" i="171"/>
  <c r="FO274" i="171"/>
  <c r="BJ275" i="171"/>
  <c r="BP275" i="171"/>
  <c r="CQ275" i="171"/>
  <c r="CT275" i="171" s="1"/>
  <c r="DZ275" i="171"/>
  <c r="FE275" i="171"/>
  <c r="BO276" i="171"/>
  <c r="BU276" i="171"/>
  <c r="CA276" i="171"/>
  <c r="CP276" i="171"/>
  <c r="CS276" i="171" s="1"/>
  <c r="BN277" i="171"/>
  <c r="EW277" i="171"/>
  <c r="FI277" i="171"/>
  <c r="FQ277" i="171" s="1"/>
  <c r="FS277" i="171" s="1"/>
  <c r="Z278" i="171"/>
  <c r="CN278" i="171"/>
  <c r="FH278" i="171"/>
  <c r="AG279" i="171"/>
  <c r="CT279" i="171" s="1"/>
  <c r="CM279" i="171"/>
  <c r="EU279" i="171"/>
  <c r="CR280" i="171"/>
  <c r="EG280" i="171"/>
  <c r="BJ281" i="171"/>
  <c r="BP281" i="171"/>
  <c r="BQ281" i="171" s="1"/>
  <c r="CQ281" i="171"/>
  <c r="BO282" i="171"/>
  <c r="BU282" i="171"/>
  <c r="CA282" i="171"/>
  <c r="CP282" i="171"/>
  <c r="CS282" i="171" s="1"/>
  <c r="EX282" i="171"/>
  <c r="EV282" i="171" s="1"/>
  <c r="BN283" i="171"/>
  <c r="BZ283" i="171"/>
  <c r="EW283" i="171"/>
  <c r="FI283" i="171"/>
  <c r="FQ283" i="171" s="1"/>
  <c r="FS283" i="171" s="1"/>
  <c r="Z284" i="171"/>
  <c r="CE284" i="171" s="1"/>
  <c r="CN284" i="171"/>
  <c r="FH284" i="171"/>
  <c r="AG285" i="171"/>
  <c r="CT285" i="171" s="1"/>
  <c r="CM285" i="171"/>
  <c r="EU285" i="171"/>
  <c r="CR286" i="171"/>
  <c r="EG286" i="171"/>
  <c r="BJ287" i="171"/>
  <c r="BP287" i="171"/>
  <c r="CQ287" i="171"/>
  <c r="BO288" i="171"/>
  <c r="BU288" i="171"/>
  <c r="CA288" i="171"/>
  <c r="CP288" i="171"/>
  <c r="CS288" i="171" s="1"/>
  <c r="EX288" i="171"/>
  <c r="EV288" i="171" s="1"/>
  <c r="BN289" i="171"/>
  <c r="BQ289" i="171" s="1"/>
  <c r="EW289" i="171"/>
  <c r="FI289" i="171"/>
  <c r="FQ289" i="171" s="1"/>
  <c r="FS289" i="171" s="1"/>
  <c r="Z290" i="171"/>
  <c r="CE290" i="171" s="1"/>
  <c r="CN290" i="171"/>
  <c r="FH290" i="171"/>
  <c r="AG291" i="171"/>
  <c r="CT291" i="171" s="1"/>
  <c r="CM291" i="171"/>
  <c r="EU291" i="171"/>
  <c r="CR292" i="171"/>
  <c r="EG292" i="171"/>
  <c r="BJ293" i="171"/>
  <c r="BP293" i="171"/>
  <c r="CQ293" i="171"/>
  <c r="CT293" i="171" s="1"/>
  <c r="EU294" i="171"/>
  <c r="BO294" i="171"/>
  <c r="BQ294" i="171" s="1"/>
  <c r="BU294" i="171"/>
  <c r="CP294" i="171"/>
  <c r="CS294" i="171" s="1"/>
  <c r="EW294" i="171"/>
  <c r="BP295" i="171"/>
  <c r="EW295" i="171"/>
  <c r="BK296" i="171"/>
  <c r="CP296" i="171"/>
  <c r="CS296" i="171" s="1"/>
  <c r="FI296" i="171"/>
  <c r="FQ296" i="171" s="1"/>
  <c r="FS296" i="171" s="1"/>
  <c r="BP297" i="171"/>
  <c r="BQ297" i="171" s="1"/>
  <c r="CN297" i="171"/>
  <c r="EG297" i="171"/>
  <c r="FI297" i="171"/>
  <c r="FQ297" i="171" s="1"/>
  <c r="FS297" i="171" s="1"/>
  <c r="BJ298" i="171"/>
  <c r="CN298" i="171"/>
  <c r="EU298" i="171"/>
  <c r="FJ298" i="171"/>
  <c r="FR298" i="171" s="1"/>
  <c r="FS298" i="171" s="1"/>
  <c r="BL299" i="171"/>
  <c r="CQ299" i="171"/>
  <c r="FO299" i="171"/>
  <c r="BL300" i="171"/>
  <c r="CQ300" i="171"/>
  <c r="BL301" i="171"/>
  <c r="CQ301" i="171"/>
  <c r="EG301" i="171"/>
  <c r="FP301" i="171"/>
  <c r="AG302" i="171"/>
  <c r="CT302" i="171" s="1"/>
  <c r="BP302" i="171"/>
  <c r="BJ302" i="171"/>
  <c r="BK303" i="171"/>
  <c r="BU303" i="171"/>
  <c r="CQ303" i="171"/>
  <c r="FC303" i="171"/>
  <c r="FH303" i="171"/>
  <c r="BP304" i="171"/>
  <c r="CQ304" i="171"/>
  <c r="EU305" i="171"/>
  <c r="CM305" i="171"/>
  <c r="CN305" i="171"/>
  <c r="BK305" i="171"/>
  <c r="CR306" i="171"/>
  <c r="CU306" i="171" s="1"/>
  <c r="CC306" i="171"/>
  <c r="EU306" i="171"/>
  <c r="CM306" i="171"/>
  <c r="CD306" i="171"/>
  <c r="BK306" i="171"/>
  <c r="CO306" i="171"/>
  <c r="CQ307" i="171"/>
  <c r="CN307" i="171"/>
  <c r="FI307" i="171"/>
  <c r="FQ307" i="171" s="1"/>
  <c r="AG308" i="171"/>
  <c r="BO308" i="171"/>
  <c r="EW308" i="171"/>
  <c r="BN308" i="171"/>
  <c r="BP308" i="171"/>
  <c r="BJ308" i="171"/>
  <c r="CN308" i="171"/>
  <c r="FH308" i="171"/>
  <c r="CO309" i="171"/>
  <c r="CN309" i="171"/>
  <c r="AH309" i="171"/>
  <c r="Z309" i="171"/>
  <c r="CQ309" i="171"/>
  <c r="BP310" i="171"/>
  <c r="CO311" i="171"/>
  <c r="Z312" i="171"/>
  <c r="CE312" i="171" s="1"/>
  <c r="EA312" i="171"/>
  <c r="DZ312" i="171"/>
  <c r="EB312" i="171"/>
  <c r="DV312" i="171"/>
  <c r="DW312" i="171"/>
  <c r="Z313" i="171"/>
  <c r="CC313" i="171" s="1"/>
  <c r="EH313" i="171"/>
  <c r="EK313" i="171" s="1"/>
  <c r="EW313" i="171"/>
  <c r="BL314" i="171"/>
  <c r="CN314" i="171"/>
  <c r="CR316" i="171"/>
  <c r="EB316" i="171"/>
  <c r="DV316" i="171"/>
  <c r="DZ316" i="171"/>
  <c r="BN317" i="171"/>
  <c r="DU317" i="171"/>
  <c r="DK317" i="171"/>
  <c r="DK318" i="171"/>
  <c r="CG318" i="171" s="1"/>
  <c r="FO318" i="171"/>
  <c r="FP318" i="171"/>
  <c r="FS318" i="171" s="1"/>
  <c r="CN319" i="171"/>
  <c r="AH319" i="171"/>
  <c r="Z319" i="171"/>
  <c r="CC319" i="171" s="1"/>
  <c r="CM319" i="171"/>
  <c r="BN319" i="171"/>
  <c r="CO319" i="171"/>
  <c r="EH319" i="171"/>
  <c r="EK319" i="171" s="1"/>
  <c r="EG319" i="171"/>
  <c r="FP320" i="171"/>
  <c r="EW321" i="171"/>
  <c r="BN321" i="171"/>
  <c r="BK321" i="171"/>
  <c r="BP321" i="171"/>
  <c r="BJ321" i="171"/>
  <c r="BO321" i="171"/>
  <c r="EP321" i="171"/>
  <c r="EU321" i="171" s="1"/>
  <c r="BM323" i="171"/>
  <c r="DK326" i="171"/>
  <c r="DU326" i="171"/>
  <c r="EK327" i="171"/>
  <c r="EU329" i="171"/>
  <c r="BY329" i="171"/>
  <c r="FP334" i="171"/>
  <c r="EU339" i="171"/>
  <c r="DU345" i="171"/>
  <c r="DK345" i="171"/>
  <c r="FP354" i="171"/>
  <c r="DU356" i="171"/>
  <c r="DK356" i="171"/>
  <c r="Z225" i="171"/>
  <c r="CE225" i="171" s="1"/>
  <c r="AH225" i="171"/>
  <c r="BJ228" i="171"/>
  <c r="BP228" i="171"/>
  <c r="Z231" i="171"/>
  <c r="CE231" i="171" s="1"/>
  <c r="AH231" i="171"/>
  <c r="CU231" i="171" s="1"/>
  <c r="BJ234" i="171"/>
  <c r="BP234" i="171"/>
  <c r="Z237" i="171"/>
  <c r="CD237" i="171" s="1"/>
  <c r="AH237" i="171"/>
  <c r="CU237" i="171" s="1"/>
  <c r="BJ240" i="171"/>
  <c r="BM240" i="171" s="1"/>
  <c r="BP240" i="171"/>
  <c r="Z243" i="171"/>
  <c r="CE243" i="171" s="1"/>
  <c r="AH243" i="171"/>
  <c r="CD244" i="171"/>
  <c r="CM244" i="171"/>
  <c r="BJ246" i="171"/>
  <c r="BP246" i="171"/>
  <c r="Z249" i="171"/>
  <c r="CE249" i="171" s="1"/>
  <c r="AH249" i="171"/>
  <c r="CM250" i="171"/>
  <c r="CC251" i="171"/>
  <c r="BJ252" i="171"/>
  <c r="BP252" i="171"/>
  <c r="BN254" i="171"/>
  <c r="Z255" i="171"/>
  <c r="CE255" i="171" s="1"/>
  <c r="AH255" i="171"/>
  <c r="CU255" i="171" s="1"/>
  <c r="CM256" i="171"/>
  <c r="BJ258" i="171"/>
  <c r="BP258" i="171"/>
  <c r="AB260" i="171"/>
  <c r="FD260" i="171" s="1"/>
  <c r="BN260" i="171"/>
  <c r="Z261" i="171"/>
  <c r="CE261" i="171" s="1"/>
  <c r="CM262" i="171"/>
  <c r="BJ264" i="171"/>
  <c r="BP264" i="171"/>
  <c r="AB266" i="171"/>
  <c r="FD266" i="171" s="1"/>
  <c r="BN266" i="171"/>
  <c r="BQ266" i="171" s="1"/>
  <c r="Z267" i="171"/>
  <c r="CD267" i="171" s="1"/>
  <c r="AH267" i="171"/>
  <c r="CD268" i="171"/>
  <c r="CM268" i="171"/>
  <c r="BJ270" i="171"/>
  <c r="BP270" i="171"/>
  <c r="AB272" i="171"/>
  <c r="FD272" i="171" s="1"/>
  <c r="BN272" i="171"/>
  <c r="Z273" i="171"/>
  <c r="CE273" i="171" s="1"/>
  <c r="CD274" i="171"/>
  <c r="CM274" i="171"/>
  <c r="BJ276" i="171"/>
  <c r="BP276" i="171"/>
  <c r="AB278" i="171"/>
  <c r="FD278" i="171" s="1"/>
  <c r="BN278" i="171"/>
  <c r="Z279" i="171"/>
  <c r="CM280" i="171"/>
  <c r="BJ282" i="171"/>
  <c r="BP282" i="171"/>
  <c r="AB284" i="171"/>
  <c r="FD284" i="171" s="1"/>
  <c r="BN284" i="171"/>
  <c r="Z285" i="171"/>
  <c r="CD285" i="171" s="1"/>
  <c r="CM286" i="171"/>
  <c r="CC287" i="171"/>
  <c r="BJ288" i="171"/>
  <c r="BP288" i="171"/>
  <c r="AB290" i="171"/>
  <c r="FD290" i="171" s="1"/>
  <c r="BN290" i="171"/>
  <c r="Z291" i="171"/>
  <c r="CD291" i="171" s="1"/>
  <c r="CM292" i="171"/>
  <c r="BJ294" i="171"/>
  <c r="CQ294" i="171"/>
  <c r="CR295" i="171"/>
  <c r="BJ295" i="171"/>
  <c r="CP295" i="171"/>
  <c r="CS295" i="171" s="1"/>
  <c r="DV295" i="171"/>
  <c r="ET295" i="171"/>
  <c r="EU295" i="171" s="1"/>
  <c r="BL296" i="171"/>
  <c r="CR296" i="171"/>
  <c r="EW296" i="171"/>
  <c r="CP297" i="171"/>
  <c r="CS297" i="171" s="1"/>
  <c r="BJ297" i="171"/>
  <c r="CE297" i="171"/>
  <c r="BK298" i="171"/>
  <c r="CP298" i="171"/>
  <c r="CS298" i="171" s="1"/>
  <c r="AG299" i="171"/>
  <c r="CR299" i="171"/>
  <c r="AG300" i="171"/>
  <c r="AH300" i="171"/>
  <c r="CR300" i="171"/>
  <c r="BK301" i="171"/>
  <c r="Z302" i="171"/>
  <c r="CD302" i="171" s="1"/>
  <c r="BN302" i="171"/>
  <c r="BU302" i="171"/>
  <c r="CM302" i="171"/>
  <c r="BL303" i="171"/>
  <c r="BZ303" i="171"/>
  <c r="AH304" i="171"/>
  <c r="Z304" i="171"/>
  <c r="CE304" i="171" s="1"/>
  <c r="CR304" i="171"/>
  <c r="EG304" i="171"/>
  <c r="BL305" i="171"/>
  <c r="BN305" i="171"/>
  <c r="BQ305" i="171" s="1"/>
  <c r="CO305" i="171"/>
  <c r="BL306" i="171"/>
  <c r="BN306" i="171"/>
  <c r="BU306" i="171"/>
  <c r="CE306" i="171"/>
  <c r="CP306" i="171"/>
  <c r="CS306" i="171" s="1"/>
  <c r="BN307" i="171"/>
  <c r="BZ307" i="171"/>
  <c r="Z308" i="171"/>
  <c r="AH308" i="171"/>
  <c r="BU308" i="171"/>
  <c r="BV308" i="171"/>
  <c r="BY308" i="171" s="1"/>
  <c r="CR308" i="171"/>
  <c r="FC308" i="171"/>
  <c r="BJ309" i="171"/>
  <c r="CR309" i="171"/>
  <c r="EP309" i="171"/>
  <c r="EU309" i="171" s="1"/>
  <c r="EG310" i="171"/>
  <c r="CP311" i="171"/>
  <c r="CS311" i="171" s="1"/>
  <c r="EH311" i="171"/>
  <c r="EK311" i="171" s="1"/>
  <c r="EG311" i="171"/>
  <c r="AB312" i="171"/>
  <c r="FD312" i="171" s="1"/>
  <c r="FE312" i="171"/>
  <c r="BU312" i="171"/>
  <c r="DX312" i="171"/>
  <c r="EX312" i="171"/>
  <c r="BL313" i="171"/>
  <c r="FH313" i="171"/>
  <c r="CS314" i="171"/>
  <c r="CR314" i="171"/>
  <c r="CO315" i="171"/>
  <c r="CN315" i="171"/>
  <c r="AH315" i="171"/>
  <c r="Z315" i="171"/>
  <c r="CR315" i="171"/>
  <c r="BJ315" i="171"/>
  <c r="BV315" i="171"/>
  <c r="BY315" i="171" s="1"/>
  <c r="CM315" i="171"/>
  <c r="FC315" i="171"/>
  <c r="EG316" i="171"/>
  <c r="BK317" i="171"/>
  <c r="BP317" i="171"/>
  <c r="EW317" i="171"/>
  <c r="AH318" i="171"/>
  <c r="BY319" i="171"/>
  <c r="EU319" i="171"/>
  <c r="BU320" i="171"/>
  <c r="EK320" i="171"/>
  <c r="AG321" i="171"/>
  <c r="DU322" i="171"/>
  <c r="EB322" i="171" s="1"/>
  <c r="CT323" i="171"/>
  <c r="BO323" i="171"/>
  <c r="EW323" i="171"/>
  <c r="BN323" i="171"/>
  <c r="BP323" i="171"/>
  <c r="FE324" i="171"/>
  <c r="ET324" i="171"/>
  <c r="EU324" i="171" s="1"/>
  <c r="FP328" i="171"/>
  <c r="EU331" i="171"/>
  <c r="CS332" i="171"/>
  <c r="EU333" i="171"/>
  <c r="CS339" i="171"/>
  <c r="DU339" i="171"/>
  <c r="DK339" i="171"/>
  <c r="EK341" i="171"/>
  <c r="DK344" i="171"/>
  <c r="DU344" i="171"/>
  <c r="EK345" i="171"/>
  <c r="DU346" i="171"/>
  <c r="DK346" i="171"/>
  <c r="FO352" i="171"/>
  <c r="FP352" i="171"/>
  <c r="FS352" i="171" s="1"/>
  <c r="EU360" i="171"/>
  <c r="Z305" i="171"/>
  <c r="AH305" i="171"/>
  <c r="CU305" i="171" s="1"/>
  <c r="CC307" i="171"/>
  <c r="CR307" i="171"/>
  <c r="CQ308" i="171"/>
  <c r="BN310" i="171"/>
  <c r="EW310" i="171"/>
  <c r="FI310" i="171"/>
  <c r="Z311" i="171"/>
  <c r="CD311" i="171" s="1"/>
  <c r="AH311" i="171"/>
  <c r="CR313" i="171"/>
  <c r="BV314" i="171"/>
  <c r="BY314" i="171" s="1"/>
  <c r="CQ314" i="171"/>
  <c r="BN316" i="171"/>
  <c r="DX316" i="171"/>
  <c r="EW316" i="171"/>
  <c r="EV316" i="171" s="1"/>
  <c r="FI316" i="171"/>
  <c r="Z317" i="171"/>
  <c r="CE317" i="171" s="1"/>
  <c r="AH317" i="171"/>
  <c r="CN317" i="171"/>
  <c r="EH318" i="171"/>
  <c r="EK318" i="171" s="1"/>
  <c r="CR319" i="171"/>
  <c r="BJ320" i="171"/>
  <c r="BP320" i="171"/>
  <c r="BV320" i="171"/>
  <c r="BY320" i="171" s="1"/>
  <c r="CQ320" i="171"/>
  <c r="AB322" i="171"/>
  <c r="FD322" i="171" s="1"/>
  <c r="BN322" i="171"/>
  <c r="CO322" i="171"/>
  <c r="EW322" i="171"/>
  <c r="FI322" i="171"/>
  <c r="Z323" i="171"/>
  <c r="CE323" i="171" s="1"/>
  <c r="AH323" i="171"/>
  <c r="CN323" i="171"/>
  <c r="DV324" i="171"/>
  <c r="EB324" i="171"/>
  <c r="EH324" i="171"/>
  <c r="EK324" i="171" s="1"/>
  <c r="FP324" i="171"/>
  <c r="BK325" i="171"/>
  <c r="CR325" i="171"/>
  <c r="BJ326" i="171"/>
  <c r="BP326" i="171"/>
  <c r="BV326" i="171"/>
  <c r="BY326" i="171" s="1"/>
  <c r="CB326" i="171"/>
  <c r="CQ326" i="171"/>
  <c r="BO327" i="171"/>
  <c r="BU327" i="171"/>
  <c r="FJ327" i="171"/>
  <c r="FR327" i="171" s="1"/>
  <c r="AB328" i="171"/>
  <c r="FD328" i="171" s="1"/>
  <c r="BN328" i="171"/>
  <c r="CO328" i="171"/>
  <c r="EW328" i="171"/>
  <c r="FI328" i="171"/>
  <c r="FQ328" i="171" s="1"/>
  <c r="Z329" i="171"/>
  <c r="AH329" i="171"/>
  <c r="CN329" i="171"/>
  <c r="CM330" i="171"/>
  <c r="EH330" i="171"/>
  <c r="EK330" i="171" s="1"/>
  <c r="EU330" i="171"/>
  <c r="FP330" i="171"/>
  <c r="BK331" i="171"/>
  <c r="CR331" i="171"/>
  <c r="DU331" i="171"/>
  <c r="EA331" i="171" s="1"/>
  <c r="EG331" i="171"/>
  <c r="BJ332" i="171"/>
  <c r="BP332" i="171"/>
  <c r="BV332" i="171"/>
  <c r="BY332" i="171" s="1"/>
  <c r="CQ332" i="171"/>
  <c r="BO333" i="171"/>
  <c r="BU333" i="171"/>
  <c r="FJ333" i="171"/>
  <c r="FR333" i="171" s="1"/>
  <c r="AB334" i="171"/>
  <c r="FD334" i="171" s="1"/>
  <c r="BN334" i="171"/>
  <c r="CO334" i="171"/>
  <c r="EW334" i="171"/>
  <c r="FI334" i="171"/>
  <c r="FQ334" i="171" s="1"/>
  <c r="Z335" i="171"/>
  <c r="CE335" i="171" s="1"/>
  <c r="AH335" i="171"/>
  <c r="CN335" i="171"/>
  <c r="CM336" i="171"/>
  <c r="EH336" i="171"/>
  <c r="EK336" i="171" s="1"/>
  <c r="EU336" i="171"/>
  <c r="FP336" i="171"/>
  <c r="FS336" i="171" s="1"/>
  <c r="BK337" i="171"/>
  <c r="CR337" i="171"/>
  <c r="DU337" i="171"/>
  <c r="EG337" i="171"/>
  <c r="BJ338" i="171"/>
  <c r="BP338" i="171"/>
  <c r="BV338" i="171"/>
  <c r="BY338" i="171" s="1"/>
  <c r="CQ338" i="171"/>
  <c r="BO339" i="171"/>
  <c r="BU339" i="171"/>
  <c r="FJ339" i="171"/>
  <c r="FR339" i="171" s="1"/>
  <c r="AB340" i="171"/>
  <c r="FD340" i="171" s="1"/>
  <c r="BN340" i="171"/>
  <c r="CO340" i="171"/>
  <c r="EW340" i="171"/>
  <c r="FI340" i="171"/>
  <c r="FQ340" i="171" s="1"/>
  <c r="Z341" i="171"/>
  <c r="AH341" i="171"/>
  <c r="CN341" i="171"/>
  <c r="CM342" i="171"/>
  <c r="EH342" i="171"/>
  <c r="EK342" i="171" s="1"/>
  <c r="EU342" i="171"/>
  <c r="FP342" i="171"/>
  <c r="BK343" i="171"/>
  <c r="CR343" i="171"/>
  <c r="EU343" i="171"/>
  <c r="FJ343" i="171"/>
  <c r="FR343" i="171" s="1"/>
  <c r="BL344" i="171"/>
  <c r="BL345" i="171"/>
  <c r="BL346" i="171"/>
  <c r="BZ346" i="171"/>
  <c r="EG346" i="171"/>
  <c r="BP347" i="171"/>
  <c r="BQ347" i="171" s="1"/>
  <c r="BJ347" i="171"/>
  <c r="BK348" i="171"/>
  <c r="BU348" i="171"/>
  <c r="CQ348" i="171"/>
  <c r="EW348" i="171"/>
  <c r="AG349" i="171"/>
  <c r="EW349" i="171"/>
  <c r="BN349" i="171"/>
  <c r="BL349" i="171"/>
  <c r="CQ349" i="171"/>
  <c r="EI349" i="171"/>
  <c r="EK349" i="171" s="1"/>
  <c r="AH350" i="171"/>
  <c r="Z350" i="171"/>
  <c r="CD350" i="171" s="1"/>
  <c r="BO350" i="171"/>
  <c r="BU350" i="171"/>
  <c r="EP350" i="171"/>
  <c r="EU350" i="171" s="1"/>
  <c r="BP351" i="171"/>
  <c r="AB352" i="171"/>
  <c r="FD352" i="171" s="1"/>
  <c r="CP353" i="171"/>
  <c r="CS353" i="171" s="1"/>
  <c r="BK353" i="171"/>
  <c r="CN353" i="171"/>
  <c r="FH353" i="171"/>
  <c r="CP354" i="171"/>
  <c r="CS354" i="171" s="1"/>
  <c r="BJ354" i="171"/>
  <c r="BU354" i="171"/>
  <c r="FC354" i="171"/>
  <c r="BP355" i="171"/>
  <c r="BV355" i="171"/>
  <c r="BY355" i="171" s="1"/>
  <c r="EU356" i="171"/>
  <c r="CM356" i="171"/>
  <c r="CQ356" i="171"/>
  <c r="CN356" i="171"/>
  <c r="BP356" i="171"/>
  <c r="BJ356" i="171"/>
  <c r="BN356" i="171"/>
  <c r="BU356" i="171"/>
  <c r="FO356" i="171"/>
  <c r="BJ357" i="171"/>
  <c r="ET357" i="171"/>
  <c r="FP357" i="171"/>
  <c r="BP358" i="171"/>
  <c r="BJ358" i="171"/>
  <c r="EW358" i="171"/>
  <c r="BN358" i="171"/>
  <c r="BK358" i="171"/>
  <c r="BO358" i="171"/>
  <c r="ET358" i="171"/>
  <c r="EU358" i="171" s="1"/>
  <c r="FH358" i="171"/>
  <c r="CN359" i="171"/>
  <c r="AH359" i="171"/>
  <c r="CU359" i="171" s="1"/>
  <c r="Z359" i="171"/>
  <c r="DU359" i="171"/>
  <c r="BZ360" i="171"/>
  <c r="BU360" i="171"/>
  <c r="CN361" i="171"/>
  <c r="CR361" i="171"/>
  <c r="CO361" i="171"/>
  <c r="AB361" i="171"/>
  <c r="FD361" i="171" s="1"/>
  <c r="BU361" i="171"/>
  <c r="DK361" i="171"/>
  <c r="EI361" i="171"/>
  <c r="EK361" i="171" s="1"/>
  <c r="EG361" i="171"/>
  <c r="FH361" i="171"/>
  <c r="FI361" i="171"/>
  <c r="FQ361" i="171" s="1"/>
  <c r="AG362" i="171"/>
  <c r="BU362" i="171"/>
  <c r="ET362" i="171"/>
  <c r="BO365" i="171"/>
  <c r="EW365" i="171"/>
  <c r="BN365" i="171"/>
  <c r="BP365" i="171"/>
  <c r="BJ365" i="171"/>
  <c r="BM365" i="171" s="1"/>
  <c r="BU365" i="171"/>
  <c r="BV365" i="171"/>
  <c r="BY365" i="171" s="1"/>
  <c r="EW366" i="171"/>
  <c r="DU366" i="171"/>
  <c r="EA366" i="171" s="1"/>
  <c r="EK366" i="171"/>
  <c r="BJ367" i="171"/>
  <c r="EK367" i="171"/>
  <c r="AG368" i="171"/>
  <c r="BY368" i="171"/>
  <c r="ET368" i="171"/>
  <c r="EU368" i="171" s="1"/>
  <c r="DU369" i="171"/>
  <c r="DK369" i="171"/>
  <c r="EK370" i="171"/>
  <c r="EU370" i="171"/>
  <c r="EP371" i="171"/>
  <c r="EU371" i="171" s="1"/>
  <c r="BP372" i="171"/>
  <c r="BJ372" i="171"/>
  <c r="EP372" i="171"/>
  <c r="EU372" i="171" s="1"/>
  <c r="BL373" i="171"/>
  <c r="FP374" i="171"/>
  <c r="FS374" i="171" s="1"/>
  <c r="FO374" i="171"/>
  <c r="DK377" i="171"/>
  <c r="DU377" i="171"/>
  <c r="DU378" i="171"/>
  <c r="DK378" i="171"/>
  <c r="EK379" i="171"/>
  <c r="BY382" i="171"/>
  <c r="CS384" i="171"/>
  <c r="DU385" i="171"/>
  <c r="DK385" i="171"/>
  <c r="DW386" i="171"/>
  <c r="EK386" i="171"/>
  <c r="EU388" i="171"/>
  <c r="DK388" i="171"/>
  <c r="DU388" i="171"/>
  <c r="EK390" i="171"/>
  <c r="DU396" i="171"/>
  <c r="EB396" i="171" s="1"/>
  <c r="DK396" i="171"/>
  <c r="EA396" i="171" s="1"/>
  <c r="FS406" i="171"/>
  <c r="BK320" i="171"/>
  <c r="CP322" i="171"/>
  <c r="CS322" i="171" s="1"/>
  <c r="DW324" i="171"/>
  <c r="AG325" i="171"/>
  <c r="CT325" i="171" s="1"/>
  <c r="BL325" i="171"/>
  <c r="CM325" i="171"/>
  <c r="BK326" i="171"/>
  <c r="CC326" i="171"/>
  <c r="BJ327" i="171"/>
  <c r="BP327" i="171"/>
  <c r="CQ327" i="171"/>
  <c r="BO328" i="171"/>
  <c r="CP328" i="171"/>
  <c r="CS328" i="171" s="1"/>
  <c r="BN329" i="171"/>
  <c r="EW329" i="171"/>
  <c r="Z330" i="171"/>
  <c r="CD330" i="171" s="1"/>
  <c r="AH330" i="171"/>
  <c r="CN330" i="171"/>
  <c r="AG331" i="171"/>
  <c r="CT331" i="171" s="1"/>
  <c r="BL331" i="171"/>
  <c r="CM331" i="171"/>
  <c r="BK332" i="171"/>
  <c r="BJ333" i="171"/>
  <c r="BP333" i="171"/>
  <c r="CQ333" i="171"/>
  <c r="BO334" i="171"/>
  <c r="CP334" i="171"/>
  <c r="CS334" i="171" s="1"/>
  <c r="BN335" i="171"/>
  <c r="EW335" i="171"/>
  <c r="Z336" i="171"/>
  <c r="CE336" i="171" s="1"/>
  <c r="AH336" i="171"/>
  <c r="CU336" i="171" s="1"/>
  <c r="CN336" i="171"/>
  <c r="AG337" i="171"/>
  <c r="CT337" i="171" s="1"/>
  <c r="BL337" i="171"/>
  <c r="CM337" i="171"/>
  <c r="BK338" i="171"/>
  <c r="BJ339" i="171"/>
  <c r="BP339" i="171"/>
  <c r="CQ339" i="171"/>
  <c r="BO340" i="171"/>
  <c r="CP340" i="171"/>
  <c r="CS340" i="171" s="1"/>
  <c r="BN341" i="171"/>
  <c r="EW341" i="171"/>
  <c r="Z342" i="171"/>
  <c r="CD342" i="171" s="1"/>
  <c r="AH342" i="171"/>
  <c r="CU342" i="171" s="1"/>
  <c r="CN342" i="171"/>
  <c r="DW342" i="171"/>
  <c r="AG343" i="171"/>
  <c r="CT343" i="171" s="1"/>
  <c r="BL343" i="171"/>
  <c r="CM343" i="171"/>
  <c r="CT344" i="171"/>
  <c r="CA346" i="171"/>
  <c r="Z347" i="171"/>
  <c r="CD347" i="171" s="1"/>
  <c r="AH347" i="171"/>
  <c r="CM347" i="171"/>
  <c r="AH349" i="171"/>
  <c r="CU349" i="171" s="1"/>
  <c r="BP350" i="171"/>
  <c r="EG351" i="171"/>
  <c r="EH351" i="171"/>
  <c r="EK351" i="171" s="1"/>
  <c r="FP351" i="171"/>
  <c r="FS351" i="171" s="1"/>
  <c r="CQ352" i="171"/>
  <c r="CT352" i="171" s="1"/>
  <c r="CR352" i="171"/>
  <c r="CD352" i="171"/>
  <c r="CO352" i="171"/>
  <c r="EU352" i="171"/>
  <c r="CO353" i="171"/>
  <c r="BK354" i="171"/>
  <c r="CM354" i="171"/>
  <c r="AH355" i="171"/>
  <c r="Z355" i="171"/>
  <c r="CE355" i="171" s="1"/>
  <c r="CR355" i="171"/>
  <c r="BK359" i="171"/>
  <c r="BJ360" i="171"/>
  <c r="BK361" i="171"/>
  <c r="EW361" i="171"/>
  <c r="BN361" i="171"/>
  <c r="BO361" i="171"/>
  <c r="CB363" i="171"/>
  <c r="CL363" i="171" s="1"/>
  <c r="CA363" i="171"/>
  <c r="CB364" i="171"/>
  <c r="CL364" i="171" s="1"/>
  <c r="CA364" i="171"/>
  <c r="BZ364" i="171"/>
  <c r="DK364" i="171"/>
  <c r="DU364" i="171"/>
  <c r="CM368" i="171"/>
  <c r="CR368" i="171"/>
  <c r="CQ368" i="171"/>
  <c r="CO368" i="171"/>
  <c r="AB368" i="171"/>
  <c r="FD368" i="171" s="1"/>
  <c r="CN368" i="171"/>
  <c r="EG369" i="171"/>
  <c r="EH369" i="171"/>
  <c r="EK369" i="171" s="1"/>
  <c r="DK370" i="171"/>
  <c r="DU370" i="171"/>
  <c r="CO371" i="171"/>
  <c r="CN371" i="171"/>
  <c r="AH371" i="171"/>
  <c r="Z371" i="171"/>
  <c r="CR371" i="171"/>
  <c r="FP379" i="171"/>
  <c r="DK401" i="171"/>
  <c r="DU401" i="171"/>
  <c r="CP317" i="171"/>
  <c r="CS317" i="171" s="1"/>
  <c r="FH319" i="171"/>
  <c r="AG320" i="171"/>
  <c r="BL320" i="171"/>
  <c r="CM320" i="171"/>
  <c r="EG321" i="171"/>
  <c r="CQ322" i="171"/>
  <c r="BU323" i="171"/>
  <c r="CP323" i="171"/>
  <c r="CS323" i="171" s="1"/>
  <c r="DK323" i="171"/>
  <c r="DW323" i="171" s="1"/>
  <c r="DX324" i="171"/>
  <c r="Z325" i="171"/>
  <c r="AH325" i="171"/>
  <c r="FH325" i="171"/>
  <c r="AG326" i="171"/>
  <c r="BL326" i="171"/>
  <c r="CD326" i="171"/>
  <c r="CK326" i="171" s="1"/>
  <c r="CM326" i="171"/>
  <c r="BK327" i="171"/>
  <c r="CR327" i="171"/>
  <c r="EG327" i="171"/>
  <c r="BJ328" i="171"/>
  <c r="BM328" i="171" s="1"/>
  <c r="BP328" i="171"/>
  <c r="CQ328" i="171"/>
  <c r="BO329" i="171"/>
  <c r="BU329" i="171"/>
  <c r="CP329" i="171"/>
  <c r="CS329" i="171" s="1"/>
  <c r="DK329" i="171"/>
  <c r="AB330" i="171"/>
  <c r="FD330" i="171" s="1"/>
  <c r="CO330" i="171"/>
  <c r="Z331" i="171"/>
  <c r="AH331" i="171"/>
  <c r="FH331" i="171"/>
  <c r="AG332" i="171"/>
  <c r="BL332" i="171"/>
  <c r="CD332" i="171"/>
  <c r="CM332" i="171"/>
  <c r="BK333" i="171"/>
  <c r="CR333" i="171"/>
  <c r="EG333" i="171"/>
  <c r="BJ334" i="171"/>
  <c r="BM334" i="171" s="1"/>
  <c r="BP334" i="171"/>
  <c r="CQ334" i="171"/>
  <c r="FE334" i="171"/>
  <c r="BO335" i="171"/>
  <c r="BU335" i="171"/>
  <c r="CP335" i="171"/>
  <c r="CS335" i="171" s="1"/>
  <c r="DK335" i="171"/>
  <c r="CG335" i="171" s="1"/>
  <c r="AB336" i="171"/>
  <c r="FD336" i="171" s="1"/>
  <c r="CO336" i="171"/>
  <c r="Z337" i="171"/>
  <c r="CC337" i="171" s="1"/>
  <c r="AH337" i="171"/>
  <c r="FH337" i="171"/>
  <c r="AG338" i="171"/>
  <c r="BL338" i="171"/>
  <c r="CM338" i="171"/>
  <c r="BK339" i="171"/>
  <c r="CR339" i="171"/>
  <c r="EG339" i="171"/>
  <c r="BJ340" i="171"/>
  <c r="BP340" i="171"/>
  <c r="CQ340" i="171"/>
  <c r="BO341" i="171"/>
  <c r="BU341" i="171"/>
  <c r="CP341" i="171"/>
  <c r="CS341" i="171" s="1"/>
  <c r="DK341" i="171"/>
  <c r="AB342" i="171"/>
  <c r="FD342" i="171" s="1"/>
  <c r="CO342" i="171"/>
  <c r="Z343" i="171"/>
  <c r="AH343" i="171"/>
  <c r="AH344" i="171"/>
  <c r="Z344" i="171"/>
  <c r="CD344" i="171" s="1"/>
  <c r="BU344" i="171"/>
  <c r="EP344" i="171"/>
  <c r="EU344" i="171" s="1"/>
  <c r="BU345" i="171"/>
  <c r="AH346" i="171"/>
  <c r="BN346" i="171"/>
  <c r="BU346" i="171"/>
  <c r="CB346" i="171"/>
  <c r="CL346" i="171" s="1"/>
  <c r="CM346" i="171"/>
  <c r="FH346" i="171"/>
  <c r="AB347" i="171"/>
  <c r="FD347" i="171" s="1"/>
  <c r="CN347" i="171"/>
  <c r="EA347" i="171"/>
  <c r="AG348" i="171"/>
  <c r="BO348" i="171"/>
  <c r="BI348" i="171"/>
  <c r="CB348" i="171"/>
  <c r="FC349" i="171"/>
  <c r="CN350" i="171"/>
  <c r="BJ350" i="171"/>
  <c r="CO350" i="171"/>
  <c r="EG350" i="171"/>
  <c r="EW350" i="171"/>
  <c r="CR351" i="171"/>
  <c r="CC351" i="171"/>
  <c r="CM351" i="171"/>
  <c r="CD351" i="171"/>
  <c r="BJ351" i="171"/>
  <c r="CN351" i="171"/>
  <c r="DK351" i="171"/>
  <c r="EB351" i="171" s="1"/>
  <c r="CP352" i="171"/>
  <c r="CS352" i="171" s="1"/>
  <c r="CR353" i="171"/>
  <c r="CN354" i="171"/>
  <c r="CN355" i="171"/>
  <c r="CO355" i="171"/>
  <c r="AB355" i="171"/>
  <c r="FD355" i="171" s="1"/>
  <c r="FC355" i="171"/>
  <c r="FH355" i="171"/>
  <c r="FI355" i="171"/>
  <c r="FQ355" i="171" s="1"/>
  <c r="BK357" i="171"/>
  <c r="BN357" i="171"/>
  <c r="FC358" i="171"/>
  <c r="BL359" i="171"/>
  <c r="EW359" i="171"/>
  <c r="BK360" i="171"/>
  <c r="BP361" i="171"/>
  <c r="ET361" i="171"/>
  <c r="EU361" i="171" s="1"/>
  <c r="EU362" i="171"/>
  <c r="CM362" i="171"/>
  <c r="CR362" i="171"/>
  <c r="CQ362" i="171"/>
  <c r="CN362" i="171"/>
  <c r="CP362" i="171"/>
  <c r="CS362" i="171" s="1"/>
  <c r="BZ363" i="171"/>
  <c r="CD364" i="171"/>
  <c r="CO365" i="171"/>
  <c r="CN365" i="171"/>
  <c r="AH365" i="171"/>
  <c r="CU365" i="171" s="1"/>
  <c r="Z365" i="171"/>
  <c r="CM365" i="171"/>
  <c r="EP365" i="171"/>
  <c r="EU365" i="171" s="1"/>
  <c r="FJ365" i="171"/>
  <c r="FR365" i="171" s="1"/>
  <c r="FI365" i="171"/>
  <c r="FQ365" i="171" s="1"/>
  <c r="FH365" i="171"/>
  <c r="EP366" i="171"/>
  <c r="EU366" i="171" s="1"/>
  <c r="FP367" i="171"/>
  <c r="DK371" i="171"/>
  <c r="DU371" i="171"/>
  <c r="DU373" i="171"/>
  <c r="DK373" i="171"/>
  <c r="DK376" i="171"/>
  <c r="DU376" i="171"/>
  <c r="FP380" i="171"/>
  <c r="DK383" i="171"/>
  <c r="DU383" i="171"/>
  <c r="DU384" i="171"/>
  <c r="DK384" i="171"/>
  <c r="DU391" i="171"/>
  <c r="DK391" i="171"/>
  <c r="CE326" i="171"/>
  <c r="AG327" i="171"/>
  <c r="BL327" i="171"/>
  <c r="CM327" i="171"/>
  <c r="BJ329" i="171"/>
  <c r="BM329" i="171" s="1"/>
  <c r="BP329" i="171"/>
  <c r="CP330" i="171"/>
  <c r="CS330" i="171" s="1"/>
  <c r="AG333" i="171"/>
  <c r="BL333" i="171"/>
  <c r="CM333" i="171"/>
  <c r="BJ335" i="171"/>
  <c r="BP335" i="171"/>
  <c r="CP336" i="171"/>
  <c r="CS336" i="171" s="1"/>
  <c r="AG339" i="171"/>
  <c r="BL339" i="171"/>
  <c r="CM339" i="171"/>
  <c r="BJ341" i="171"/>
  <c r="BM341" i="171" s="1"/>
  <c r="BP341" i="171"/>
  <c r="CP342" i="171"/>
  <c r="CS342" i="171" s="1"/>
  <c r="BY344" i="171"/>
  <c r="CD346" i="171"/>
  <c r="CO347" i="171"/>
  <c r="EU347" i="171"/>
  <c r="CC348" i="171"/>
  <c r="CO349" i="171"/>
  <c r="AB349" i="171"/>
  <c r="FD349" i="171" s="1"/>
  <c r="CC349" i="171"/>
  <c r="CM349" i="171"/>
  <c r="BK350" i="171"/>
  <c r="EW351" i="171"/>
  <c r="BP352" i="171"/>
  <c r="BJ352" i="171"/>
  <c r="BK352" i="171"/>
  <c r="BN352" i="171"/>
  <c r="EW352" i="171"/>
  <c r="AG353" i="171"/>
  <c r="BO353" i="171"/>
  <c r="BP353" i="171"/>
  <c r="BJ353" i="171"/>
  <c r="BN353" i="171"/>
  <c r="AG354" i="171"/>
  <c r="EW354" i="171"/>
  <c r="BN354" i="171"/>
  <c r="BO354" i="171"/>
  <c r="CQ354" i="171"/>
  <c r="BK355" i="171"/>
  <c r="EG357" i="171"/>
  <c r="EH357" i="171"/>
  <c r="EK357" i="171" s="1"/>
  <c r="DU357" i="171"/>
  <c r="DK357" i="171"/>
  <c r="CB358" i="171"/>
  <c r="FJ359" i="171"/>
  <c r="FR359" i="171" s="1"/>
  <c r="FH359" i="171"/>
  <c r="EG363" i="171"/>
  <c r="EH363" i="171"/>
  <c r="EK363" i="171" s="1"/>
  <c r="DU363" i="171"/>
  <c r="DK363" i="171"/>
  <c r="BV364" i="171"/>
  <c r="BY364" i="171" s="1"/>
  <c r="BU364" i="171"/>
  <c r="FJ364" i="171"/>
  <c r="FR364" i="171" s="1"/>
  <c r="FI364" i="171"/>
  <c r="FQ364" i="171" s="1"/>
  <c r="CB370" i="171"/>
  <c r="CL370" i="171" s="1"/>
  <c r="CA370" i="171"/>
  <c r="BZ370" i="171"/>
  <c r="CD370" i="171"/>
  <c r="CP371" i="171"/>
  <c r="CS371" i="171" s="1"/>
  <c r="BU371" i="171"/>
  <c r="BV371" i="171"/>
  <c r="BY371" i="171" s="1"/>
  <c r="CM371" i="171"/>
  <c r="FQ378" i="171"/>
  <c r="FP385" i="171"/>
  <c r="EU392" i="171"/>
  <c r="CP307" i="171"/>
  <c r="CS307" i="171" s="1"/>
  <c r="AG310" i="171"/>
  <c r="CT310" i="171" s="1"/>
  <c r="BJ312" i="171"/>
  <c r="BM312" i="171" s="1"/>
  <c r="BP312" i="171"/>
  <c r="CP313" i="171"/>
  <c r="CS313" i="171" s="1"/>
  <c r="FI314" i="171"/>
  <c r="AG316" i="171"/>
  <c r="CR317" i="171"/>
  <c r="BJ318" i="171"/>
  <c r="BM318" i="171" s="1"/>
  <c r="BP318" i="171"/>
  <c r="BQ318" i="171" s="1"/>
  <c r="BU319" i="171"/>
  <c r="CP319" i="171"/>
  <c r="CS319" i="171" s="1"/>
  <c r="BN320" i="171"/>
  <c r="EW320" i="171"/>
  <c r="FI320" i="171"/>
  <c r="FQ320" i="171" s="1"/>
  <c r="AG322" i="171"/>
  <c r="CM322" i="171"/>
  <c r="EU322" i="171"/>
  <c r="CR323" i="171"/>
  <c r="EG323" i="171"/>
  <c r="BJ324" i="171"/>
  <c r="BP324" i="171"/>
  <c r="BQ324" i="171" s="1"/>
  <c r="DZ324" i="171"/>
  <c r="BO325" i="171"/>
  <c r="BU325" i="171"/>
  <c r="CP325" i="171"/>
  <c r="CS325" i="171" s="1"/>
  <c r="BN326" i="171"/>
  <c r="BZ326" i="171"/>
  <c r="EW326" i="171"/>
  <c r="FI326" i="171"/>
  <c r="FQ326" i="171" s="1"/>
  <c r="Z327" i="171"/>
  <c r="AH327" i="171"/>
  <c r="CN327" i="171"/>
  <c r="FH327" i="171"/>
  <c r="AG328" i="171"/>
  <c r="CM328" i="171"/>
  <c r="EU328" i="171"/>
  <c r="CR329" i="171"/>
  <c r="EG329" i="171"/>
  <c r="BJ330" i="171"/>
  <c r="BP330" i="171"/>
  <c r="BQ330" i="171" s="1"/>
  <c r="CQ330" i="171"/>
  <c r="CT330" i="171" s="1"/>
  <c r="BO331" i="171"/>
  <c r="BU331" i="171"/>
  <c r="CP331" i="171"/>
  <c r="CS331" i="171" s="1"/>
  <c r="BN332" i="171"/>
  <c r="EW332" i="171"/>
  <c r="FI332" i="171"/>
  <c r="FQ332" i="171" s="1"/>
  <c r="FS332" i="171" s="1"/>
  <c r="Z333" i="171"/>
  <c r="AH333" i="171"/>
  <c r="CN333" i="171"/>
  <c r="FH333" i="171"/>
  <c r="AG334" i="171"/>
  <c r="CM334" i="171"/>
  <c r="EU334" i="171"/>
  <c r="CR335" i="171"/>
  <c r="EG335" i="171"/>
  <c r="BJ336" i="171"/>
  <c r="BM336" i="171" s="1"/>
  <c r="BP336" i="171"/>
  <c r="BQ336" i="171" s="1"/>
  <c r="CQ336" i="171"/>
  <c r="CT336" i="171" s="1"/>
  <c r="BO337" i="171"/>
  <c r="BU337" i="171"/>
  <c r="CP337" i="171"/>
  <c r="CS337" i="171" s="1"/>
  <c r="BN338" i="171"/>
  <c r="EW338" i="171"/>
  <c r="FI338" i="171"/>
  <c r="FQ338" i="171" s="1"/>
  <c r="FS338" i="171" s="1"/>
  <c r="Z339" i="171"/>
  <c r="AH339" i="171"/>
  <c r="CN339" i="171"/>
  <c r="FH339" i="171"/>
  <c r="AG340" i="171"/>
  <c r="CM340" i="171"/>
  <c r="EU340" i="171"/>
  <c r="CR341" i="171"/>
  <c r="EG341" i="171"/>
  <c r="BJ342" i="171"/>
  <c r="BM342" i="171" s="1"/>
  <c r="BP342" i="171"/>
  <c r="CQ342" i="171"/>
  <c r="CT342" i="171" s="1"/>
  <c r="BO343" i="171"/>
  <c r="BU343" i="171"/>
  <c r="CP343" i="171"/>
  <c r="CS343" i="171" s="1"/>
  <c r="CN344" i="171"/>
  <c r="BJ344" i="171"/>
  <c r="CO344" i="171"/>
  <c r="EG344" i="171"/>
  <c r="FJ344" i="171"/>
  <c r="FR344" i="171" s="1"/>
  <c r="EU345" i="171"/>
  <c r="CM345" i="171"/>
  <c r="CD345" i="171"/>
  <c r="BJ345" i="171"/>
  <c r="CO345" i="171"/>
  <c r="BP346" i="171"/>
  <c r="EW346" i="171"/>
  <c r="CP347" i="171"/>
  <c r="CS347" i="171" s="1"/>
  <c r="FI347" i="171"/>
  <c r="FQ347" i="171" s="1"/>
  <c r="FS347" i="171" s="1"/>
  <c r="BP348" i="171"/>
  <c r="CD348" i="171"/>
  <c r="CN348" i="171"/>
  <c r="EG348" i="171"/>
  <c r="FI348" i="171"/>
  <c r="FQ348" i="171" s="1"/>
  <c r="FS348" i="171" s="1"/>
  <c r="CD349" i="171"/>
  <c r="CN349" i="171"/>
  <c r="EU349" i="171"/>
  <c r="FJ349" i="171"/>
  <c r="FR349" i="171" s="1"/>
  <c r="FS349" i="171" s="1"/>
  <c r="BL350" i="171"/>
  <c r="CQ350" i="171"/>
  <c r="BL351" i="171"/>
  <c r="BN351" i="171"/>
  <c r="BU351" i="171"/>
  <c r="CE351" i="171"/>
  <c r="CP351" i="171"/>
  <c r="CS351" i="171" s="1"/>
  <c r="AH352" i="171"/>
  <c r="BO352" i="171"/>
  <c r="Z353" i="171"/>
  <c r="AH353" i="171"/>
  <c r="DU353" i="171"/>
  <c r="DX353" i="171" s="1"/>
  <c r="EW353" i="171"/>
  <c r="Z354" i="171"/>
  <c r="AH354" i="171"/>
  <c r="BP354" i="171"/>
  <c r="CR354" i="171"/>
  <c r="EG354" i="171"/>
  <c r="EW355" i="171"/>
  <c r="BN355" i="171"/>
  <c r="BL355" i="171"/>
  <c r="CM355" i="171"/>
  <c r="EW357" i="171"/>
  <c r="CQ358" i="171"/>
  <c r="CO358" i="171"/>
  <c r="AB358" i="171"/>
  <c r="FD358" i="171" s="1"/>
  <c r="CR358" i="171"/>
  <c r="CU358" i="171" s="1"/>
  <c r="BU358" i="171"/>
  <c r="BO359" i="171"/>
  <c r="BP359" i="171"/>
  <c r="BJ359" i="171"/>
  <c r="FI359" i="171"/>
  <c r="FQ359" i="171" s="1"/>
  <c r="EW360" i="171"/>
  <c r="BP360" i="171"/>
  <c r="EG360" i="171"/>
  <c r="EH362" i="171"/>
  <c r="EK362" i="171" s="1"/>
  <c r="EG362" i="171"/>
  <c r="BW363" i="171"/>
  <c r="BY363" i="171" s="1"/>
  <c r="BU363" i="171"/>
  <c r="BP364" i="171"/>
  <c r="BJ364" i="171"/>
  <c r="BO364" i="171"/>
  <c r="EW364" i="171"/>
  <c r="BN364" i="171"/>
  <c r="BK364" i="171"/>
  <c r="FH364" i="171"/>
  <c r="CP365" i="171"/>
  <c r="CS365" i="171" s="1"/>
  <c r="DU367" i="171"/>
  <c r="DK367" i="171"/>
  <c r="CP368" i="171"/>
  <c r="CS368" i="171" s="1"/>
  <c r="EB368" i="171"/>
  <c r="DV368" i="171"/>
  <c r="EA368" i="171"/>
  <c r="DZ368" i="171"/>
  <c r="DX368" i="171"/>
  <c r="CG368" i="171"/>
  <c r="EX368" i="171"/>
  <c r="EV368" i="171" s="1"/>
  <c r="FP370" i="171"/>
  <c r="DU372" i="171"/>
  <c r="BO373" i="171"/>
  <c r="BJ373" i="171"/>
  <c r="CS378" i="171"/>
  <c r="DU379" i="171"/>
  <c r="DK379" i="171"/>
  <c r="BY380" i="171"/>
  <c r="DK382" i="171"/>
  <c r="DU382" i="171"/>
  <c r="EK384" i="171"/>
  <c r="FP386" i="171"/>
  <c r="FO386" i="171"/>
  <c r="DK389" i="171"/>
  <c r="DU389" i="171"/>
  <c r="DU390" i="171"/>
  <c r="DK390" i="171"/>
  <c r="Z310" i="171"/>
  <c r="CE310" i="171" s="1"/>
  <c r="Z316" i="171"/>
  <c r="CD316" i="171" s="1"/>
  <c r="CM317" i="171"/>
  <c r="Z322" i="171"/>
  <c r="CD322" i="171" s="1"/>
  <c r="CM323" i="171"/>
  <c r="BJ325" i="171"/>
  <c r="BP325" i="171"/>
  <c r="BN327" i="171"/>
  <c r="BQ327" i="171" s="1"/>
  <c r="Z328" i="171"/>
  <c r="CD328" i="171" s="1"/>
  <c r="CM329" i="171"/>
  <c r="BJ331" i="171"/>
  <c r="BP331" i="171"/>
  <c r="BN333" i="171"/>
  <c r="Z334" i="171"/>
  <c r="CD334" i="171" s="1"/>
  <c r="CM335" i="171"/>
  <c r="BJ337" i="171"/>
  <c r="BP337" i="171"/>
  <c r="BN339" i="171"/>
  <c r="Z340" i="171"/>
  <c r="CE340" i="171" s="1"/>
  <c r="CM341" i="171"/>
  <c r="CC342" i="171"/>
  <c r="BJ343" i="171"/>
  <c r="BP343" i="171"/>
  <c r="FH343" i="171"/>
  <c r="BK344" i="171"/>
  <c r="CP344" i="171"/>
  <c r="CS344" i="171" s="1"/>
  <c r="BK345" i="171"/>
  <c r="CP345" i="171"/>
  <c r="CS345" i="171" s="1"/>
  <c r="CR346" i="171"/>
  <c r="CC346" i="171"/>
  <c r="BJ346" i="171"/>
  <c r="CP346" i="171"/>
  <c r="CS346" i="171" s="1"/>
  <c r="ET346" i="171"/>
  <c r="EU346" i="171" s="1"/>
  <c r="BL347" i="171"/>
  <c r="CR347" i="171"/>
  <c r="CP348" i="171"/>
  <c r="CS348" i="171" s="1"/>
  <c r="BJ348" i="171"/>
  <c r="CE348" i="171"/>
  <c r="BK349" i="171"/>
  <c r="CE349" i="171"/>
  <c r="CP349" i="171"/>
  <c r="CS349" i="171" s="1"/>
  <c r="AG350" i="171"/>
  <c r="CR350" i="171"/>
  <c r="AG351" i="171"/>
  <c r="AH351" i="171"/>
  <c r="BO351" i="171"/>
  <c r="CQ351" i="171"/>
  <c r="ET351" i="171"/>
  <c r="EU351" i="171" s="1"/>
  <c r="CM352" i="171"/>
  <c r="DK352" i="171"/>
  <c r="FE352" i="171" s="1"/>
  <c r="BU353" i="171"/>
  <c r="BV353" i="171"/>
  <c r="BY353" i="171" s="1"/>
  <c r="EK354" i="171"/>
  <c r="FI354" i="171"/>
  <c r="FQ354" i="171" s="1"/>
  <c r="FJ354" i="171"/>
  <c r="FR354" i="171" s="1"/>
  <c r="AG355" i="171"/>
  <c r="CT355" i="171" s="1"/>
  <c r="BO355" i="171"/>
  <c r="CP355" i="171"/>
  <c r="CS355" i="171" s="1"/>
  <c r="EU355" i="171"/>
  <c r="BK356" i="171"/>
  <c r="BW357" i="171"/>
  <c r="BY357" i="171" s="1"/>
  <c r="BU357" i="171"/>
  <c r="CM358" i="171"/>
  <c r="BU359" i="171"/>
  <c r="BV359" i="171"/>
  <c r="BY359" i="171" s="1"/>
  <c r="CU360" i="171"/>
  <c r="EK360" i="171"/>
  <c r="FC360" i="171"/>
  <c r="AH361" i="171"/>
  <c r="Z361" i="171"/>
  <c r="BJ361" i="171"/>
  <c r="CQ361" i="171"/>
  <c r="CT361" i="171" s="1"/>
  <c r="FP362" i="171"/>
  <c r="FS362" i="171" s="1"/>
  <c r="FO362" i="171"/>
  <c r="FO363" i="171"/>
  <c r="FP363" i="171"/>
  <c r="FS363" i="171" s="1"/>
  <c r="BP366" i="171"/>
  <c r="FP368" i="171"/>
  <c r="BO371" i="171"/>
  <c r="EW371" i="171"/>
  <c r="BN371" i="171"/>
  <c r="BK371" i="171"/>
  <c r="BP371" i="171"/>
  <c r="BJ371" i="171"/>
  <c r="FJ371" i="171"/>
  <c r="FR371" i="171" s="1"/>
  <c r="FI371" i="171"/>
  <c r="FQ371" i="171" s="1"/>
  <c r="FH371" i="171"/>
  <c r="BP373" i="171"/>
  <c r="FP373" i="171"/>
  <c r="EU380" i="171"/>
  <c r="FQ384" i="171"/>
  <c r="EK393" i="171"/>
  <c r="FS400" i="171"/>
  <c r="CQ353" i="171"/>
  <c r="Z356" i="171"/>
  <c r="AH356" i="171"/>
  <c r="CU356" i="171" s="1"/>
  <c r="CD357" i="171"/>
  <c r="CM357" i="171"/>
  <c r="EU357" i="171"/>
  <c r="CQ359" i="171"/>
  <c r="BO360" i="171"/>
  <c r="FJ360" i="171"/>
  <c r="Z362" i="171"/>
  <c r="CE362" i="171" s="1"/>
  <c r="AH362" i="171"/>
  <c r="CD363" i="171"/>
  <c r="CM363" i="171"/>
  <c r="EU363" i="171"/>
  <c r="CC364" i="171"/>
  <c r="CR364" i="171"/>
  <c r="CQ365" i="171"/>
  <c r="CT365" i="171" s="1"/>
  <c r="BO366" i="171"/>
  <c r="CA366" i="171"/>
  <c r="FJ366" i="171"/>
  <c r="FR366" i="171" s="1"/>
  <c r="FS366" i="171" s="1"/>
  <c r="AB367" i="171"/>
  <c r="FD367" i="171" s="1"/>
  <c r="BN367" i="171"/>
  <c r="BQ367" i="171" s="1"/>
  <c r="CO367" i="171"/>
  <c r="EW367" i="171"/>
  <c r="FI367" i="171"/>
  <c r="FQ367" i="171" s="1"/>
  <c r="Z368" i="171"/>
  <c r="AH368" i="171"/>
  <c r="CM369" i="171"/>
  <c r="EU369" i="171"/>
  <c r="FP369" i="171"/>
  <c r="BK370" i="171"/>
  <c r="CC370" i="171"/>
  <c r="CR370" i="171"/>
  <c r="CQ371" i="171"/>
  <c r="CT371" i="171" s="1"/>
  <c r="BO372" i="171"/>
  <c r="CA372" i="171"/>
  <c r="FJ372" i="171"/>
  <c r="AB373" i="171"/>
  <c r="FD373" i="171" s="1"/>
  <c r="BN373" i="171"/>
  <c r="CO373" i="171"/>
  <c r="EW373" i="171"/>
  <c r="FI373" i="171"/>
  <c r="FQ373" i="171" s="1"/>
  <c r="Z374" i="171"/>
  <c r="AH374" i="171"/>
  <c r="CN374" i="171"/>
  <c r="CD375" i="171"/>
  <c r="CM375" i="171"/>
  <c r="EH375" i="171"/>
  <c r="EK375" i="171" s="1"/>
  <c r="EU375" i="171"/>
  <c r="FP375" i="171"/>
  <c r="FS375" i="171" s="1"/>
  <c r="BK376" i="171"/>
  <c r="CR376" i="171"/>
  <c r="CU376" i="171" s="1"/>
  <c r="BJ377" i="171"/>
  <c r="BP377" i="171"/>
  <c r="BV377" i="171"/>
  <c r="BY377" i="171" s="1"/>
  <c r="CQ377" i="171"/>
  <c r="BO378" i="171"/>
  <c r="CA378" i="171"/>
  <c r="FJ378" i="171"/>
  <c r="FR378" i="171" s="1"/>
  <c r="AB379" i="171"/>
  <c r="FD379" i="171" s="1"/>
  <c r="BN379" i="171"/>
  <c r="CO379" i="171"/>
  <c r="EW379" i="171"/>
  <c r="FI379" i="171"/>
  <c r="FQ379" i="171" s="1"/>
  <c r="Z380" i="171"/>
  <c r="CE380" i="171" s="1"/>
  <c r="AH380" i="171"/>
  <c r="CN380" i="171"/>
  <c r="CM381" i="171"/>
  <c r="EH381" i="171"/>
  <c r="EK381" i="171" s="1"/>
  <c r="EU381" i="171"/>
  <c r="BK382" i="171"/>
  <c r="CC382" i="171"/>
  <c r="CR382" i="171"/>
  <c r="CU382" i="171" s="1"/>
  <c r="BJ383" i="171"/>
  <c r="BP383" i="171"/>
  <c r="BV383" i="171"/>
  <c r="BY383" i="171" s="1"/>
  <c r="CQ383" i="171"/>
  <c r="BO384" i="171"/>
  <c r="FJ384" i="171"/>
  <c r="FR384" i="171" s="1"/>
  <c r="AB385" i="171"/>
  <c r="FD385" i="171" s="1"/>
  <c r="BN385" i="171"/>
  <c r="CO385" i="171"/>
  <c r="EW385" i="171"/>
  <c r="FI385" i="171"/>
  <c r="FQ385" i="171" s="1"/>
  <c r="Z386" i="171"/>
  <c r="CE386" i="171" s="1"/>
  <c r="AH386" i="171"/>
  <c r="CN386" i="171"/>
  <c r="CD387" i="171"/>
  <c r="CM387" i="171"/>
  <c r="EH387" i="171"/>
  <c r="EK387" i="171" s="1"/>
  <c r="EU387" i="171"/>
  <c r="FP387" i="171"/>
  <c r="FS387" i="171" s="1"/>
  <c r="BK388" i="171"/>
  <c r="CR388" i="171"/>
  <c r="CU388" i="171" s="1"/>
  <c r="BJ389" i="171"/>
  <c r="BP389" i="171"/>
  <c r="BV389" i="171"/>
  <c r="BY389" i="171" s="1"/>
  <c r="CQ389" i="171"/>
  <c r="BO390" i="171"/>
  <c r="FJ390" i="171"/>
  <c r="FR390" i="171" s="1"/>
  <c r="AB391" i="171"/>
  <c r="FD391" i="171" s="1"/>
  <c r="BN391" i="171"/>
  <c r="CO391" i="171"/>
  <c r="EW391" i="171"/>
  <c r="AG392" i="171"/>
  <c r="CT392" i="171" s="1"/>
  <c r="EW392" i="171"/>
  <c r="BN392" i="171"/>
  <c r="BL392" i="171"/>
  <c r="EI392" i="171"/>
  <c r="EK392" i="171" s="1"/>
  <c r="AH393" i="171"/>
  <c r="Z393" i="171"/>
  <c r="CC393" i="171" s="1"/>
  <c r="BO393" i="171"/>
  <c r="EP393" i="171"/>
  <c r="EU393" i="171" s="1"/>
  <c r="Z394" i="171"/>
  <c r="CD394" i="171" s="1"/>
  <c r="BO394" i="171"/>
  <c r="BU395" i="171"/>
  <c r="FJ395" i="171"/>
  <c r="FR395" i="171" s="1"/>
  <c r="FS395" i="171" s="1"/>
  <c r="CN396" i="171"/>
  <c r="FH396" i="171"/>
  <c r="EK397" i="171"/>
  <c r="EP398" i="171"/>
  <c r="EU398" i="171" s="1"/>
  <c r="AH399" i="171"/>
  <c r="BK399" i="171"/>
  <c r="BO399" i="171"/>
  <c r="BY399" i="171"/>
  <c r="ET399" i="171"/>
  <c r="CS401" i="171"/>
  <c r="FC402" i="171"/>
  <c r="BJ404" i="171"/>
  <c r="CR405" i="171"/>
  <c r="CU405" i="171" s="1"/>
  <c r="CO405" i="171"/>
  <c r="AB405" i="171"/>
  <c r="FD405" i="171" s="1"/>
  <c r="CN405" i="171"/>
  <c r="EU405" i="171"/>
  <c r="CM405" i="171"/>
  <c r="EW405" i="171"/>
  <c r="BP405" i="171"/>
  <c r="CQ405" i="171"/>
  <c r="ET406" i="171"/>
  <c r="BI407" i="171"/>
  <c r="BU407" i="171"/>
  <c r="BW407" i="171"/>
  <c r="BY407" i="171" s="1"/>
  <c r="FP407" i="171"/>
  <c r="FS407" i="171" s="1"/>
  <c r="BV408" i="171"/>
  <c r="BY408" i="171" s="1"/>
  <c r="BU408" i="171"/>
  <c r="FI408" i="171"/>
  <c r="FQ408" i="171" s="1"/>
  <c r="FJ408" i="171"/>
  <c r="FR408" i="171" s="1"/>
  <c r="BL410" i="171"/>
  <c r="EK410" i="171"/>
  <c r="BJ411" i="171"/>
  <c r="BY411" i="171"/>
  <c r="ET411" i="171"/>
  <c r="EU411" i="171" s="1"/>
  <c r="CQ412" i="171"/>
  <c r="CT412" i="171" s="1"/>
  <c r="CO412" i="171"/>
  <c r="AB412" i="171"/>
  <c r="FD412" i="171" s="1"/>
  <c r="CN412" i="171"/>
  <c r="AH412" i="171"/>
  <c r="Z412" i="171"/>
  <c r="CD412" i="171" s="1"/>
  <c r="EU412" i="171"/>
  <c r="CM412" i="171"/>
  <c r="CR412" i="171"/>
  <c r="EH413" i="171"/>
  <c r="EK413" i="171" s="1"/>
  <c r="EG413" i="171"/>
  <c r="BI414" i="171"/>
  <c r="BK415" i="171"/>
  <c r="BP415" i="171"/>
  <c r="BJ415" i="171"/>
  <c r="BO415" i="171"/>
  <c r="EW415" i="171"/>
  <c r="BN415" i="171"/>
  <c r="FH415" i="171"/>
  <c r="FJ415" i="171"/>
  <c r="FR415" i="171" s="1"/>
  <c r="FI415" i="171"/>
  <c r="FQ415" i="171" s="1"/>
  <c r="CS416" i="171"/>
  <c r="BY426" i="171"/>
  <c r="BY439" i="171"/>
  <c r="FS443" i="171"/>
  <c r="DK446" i="171"/>
  <c r="DU446" i="171"/>
  <c r="CP367" i="171"/>
  <c r="CS367" i="171" s="1"/>
  <c r="CE369" i="171"/>
  <c r="AG370" i="171"/>
  <c r="CT370" i="171" s="1"/>
  <c r="BL370" i="171"/>
  <c r="CP373" i="171"/>
  <c r="CS373" i="171" s="1"/>
  <c r="AB374" i="171"/>
  <c r="FD374" i="171" s="1"/>
  <c r="CG374" i="171"/>
  <c r="CO374" i="171"/>
  <c r="DX374" i="171"/>
  <c r="CE375" i="171"/>
  <c r="AG376" i="171"/>
  <c r="CT376" i="171" s="1"/>
  <c r="BL376" i="171"/>
  <c r="BK377" i="171"/>
  <c r="CR377" i="171"/>
  <c r="BJ378" i="171"/>
  <c r="BP378" i="171"/>
  <c r="BO379" i="171"/>
  <c r="CP379" i="171"/>
  <c r="CS379" i="171" s="1"/>
  <c r="AB380" i="171"/>
  <c r="FD380" i="171" s="1"/>
  <c r="CO380" i="171"/>
  <c r="AG382" i="171"/>
  <c r="CT382" i="171" s="1"/>
  <c r="BL382" i="171"/>
  <c r="CD382" i="171"/>
  <c r="BK383" i="171"/>
  <c r="CR383" i="171"/>
  <c r="BJ384" i="171"/>
  <c r="BP384" i="171"/>
  <c r="BO385" i="171"/>
  <c r="CP385" i="171"/>
  <c r="CS385" i="171" s="1"/>
  <c r="AB386" i="171"/>
  <c r="FD386" i="171" s="1"/>
  <c r="CG386" i="171"/>
  <c r="CO386" i="171"/>
  <c r="DX386" i="171"/>
  <c r="CE387" i="171"/>
  <c r="CL387" i="171" s="1"/>
  <c r="AG388" i="171"/>
  <c r="BL388" i="171"/>
  <c r="CD388" i="171"/>
  <c r="BK389" i="171"/>
  <c r="CR389" i="171"/>
  <c r="BJ390" i="171"/>
  <c r="BP390" i="171"/>
  <c r="BO391" i="171"/>
  <c r="CP391" i="171"/>
  <c r="CS391" i="171" s="1"/>
  <c r="AH392" i="171"/>
  <c r="CA392" i="171"/>
  <c r="CR392" i="171"/>
  <c r="AB393" i="171"/>
  <c r="FD393" i="171" s="1"/>
  <c r="BP393" i="171"/>
  <c r="BY393" i="171"/>
  <c r="CM393" i="171"/>
  <c r="AB394" i="171"/>
  <c r="FD394" i="171" s="1"/>
  <c r="BP394" i="171"/>
  <c r="DZ394" i="171"/>
  <c r="EW394" i="171"/>
  <c r="AG395" i="171"/>
  <c r="BK395" i="171"/>
  <c r="BP395" i="171"/>
  <c r="BJ395" i="171"/>
  <c r="BN395" i="171"/>
  <c r="EW395" i="171"/>
  <c r="AG396" i="171"/>
  <c r="BP396" i="171"/>
  <c r="BJ396" i="171"/>
  <c r="BO396" i="171"/>
  <c r="BI396" i="171"/>
  <c r="BN396" i="171"/>
  <c r="CO396" i="171"/>
  <c r="CQ397" i="171"/>
  <c r="CO397" i="171"/>
  <c r="AG397" i="171"/>
  <c r="BP397" i="171"/>
  <c r="BJ397" i="171"/>
  <c r="BO397" i="171"/>
  <c r="EW397" i="171"/>
  <c r="BN397" i="171"/>
  <c r="BI397" i="171"/>
  <c r="CN397" i="171"/>
  <c r="BJ398" i="171"/>
  <c r="CR399" i="171"/>
  <c r="CO399" i="171"/>
  <c r="AB399" i="171"/>
  <c r="FD399" i="171" s="1"/>
  <c r="CN399" i="171"/>
  <c r="EU399" i="171"/>
  <c r="CM399" i="171"/>
  <c r="CQ399" i="171"/>
  <c r="ET400" i="171"/>
  <c r="EU400" i="171" s="1"/>
  <c r="BI401" i="171"/>
  <c r="BU401" i="171"/>
  <c r="BW401" i="171"/>
  <c r="BY401" i="171" s="1"/>
  <c r="FP401" i="171"/>
  <c r="FO401" i="171"/>
  <c r="BV402" i="171"/>
  <c r="BY402" i="171" s="1"/>
  <c r="BU402" i="171"/>
  <c r="CN403" i="171"/>
  <c r="AH403" i="171"/>
  <c r="CU403" i="171" s="1"/>
  <c r="Z403" i="171"/>
  <c r="CQ403" i="171"/>
  <c r="CO403" i="171"/>
  <c r="CM403" i="171"/>
  <c r="BY404" i="171"/>
  <c r="AG408" i="171"/>
  <c r="EW408" i="171"/>
  <c r="BN408" i="171"/>
  <c r="BK408" i="171"/>
  <c r="BP408" i="171"/>
  <c r="BJ408" i="171"/>
  <c r="BO408" i="171"/>
  <c r="BI408" i="171"/>
  <c r="CM408" i="171"/>
  <c r="FC409" i="171"/>
  <c r="CU411" i="171"/>
  <c r="CS412" i="171"/>
  <c r="DW412" i="171"/>
  <c r="BU413" i="171"/>
  <c r="FS413" i="171"/>
  <c r="EK414" i="171"/>
  <c r="EU414" i="171"/>
  <c r="EP415" i="171"/>
  <c r="EU415" i="171" s="1"/>
  <c r="BY416" i="171"/>
  <c r="CU420" i="171"/>
  <c r="EU420" i="171"/>
  <c r="DU420" i="171"/>
  <c r="DK420" i="171"/>
  <c r="EK424" i="171"/>
  <c r="CU429" i="171"/>
  <c r="CU432" i="171"/>
  <c r="EU432" i="171"/>
  <c r="DU432" i="171"/>
  <c r="DK432" i="171"/>
  <c r="EX432" i="171" s="1"/>
  <c r="EV432" i="171" s="1"/>
  <c r="BZ436" i="171"/>
  <c r="CD436" i="171"/>
  <c r="CB436" i="171"/>
  <c r="CA436" i="171"/>
  <c r="CA439" i="171"/>
  <c r="BZ439" i="171"/>
  <c r="CB439" i="171"/>
  <c r="CP374" i="171"/>
  <c r="CS374" i="171" s="1"/>
  <c r="EX374" i="171"/>
  <c r="EV374" i="171" s="1"/>
  <c r="AG377" i="171"/>
  <c r="BL377" i="171"/>
  <c r="CM377" i="171"/>
  <c r="BK378" i="171"/>
  <c r="BJ379" i="171"/>
  <c r="BP379" i="171"/>
  <c r="CP380" i="171"/>
  <c r="CS380" i="171" s="1"/>
  <c r="CE382" i="171"/>
  <c r="CL382" i="171" s="1"/>
  <c r="AG383" i="171"/>
  <c r="BL383" i="171"/>
  <c r="CM383" i="171"/>
  <c r="BK384" i="171"/>
  <c r="BJ385" i="171"/>
  <c r="BP385" i="171"/>
  <c r="CP386" i="171"/>
  <c r="CS386" i="171" s="1"/>
  <c r="EX386" i="171"/>
  <c r="EV386" i="171" s="1"/>
  <c r="AG389" i="171"/>
  <c r="BL389" i="171"/>
  <c r="CM389" i="171"/>
  <c r="BK390" i="171"/>
  <c r="BJ391" i="171"/>
  <c r="CB392" i="171"/>
  <c r="CN393" i="171"/>
  <c r="BJ393" i="171"/>
  <c r="CO393" i="171"/>
  <c r="CM394" i="171"/>
  <c r="CO394" i="171"/>
  <c r="AH395" i="171"/>
  <c r="CC396" i="171"/>
  <c r="CJ396" i="171" s="1"/>
  <c r="CB396" i="171"/>
  <c r="CA396" i="171"/>
  <c r="BV396" i="171"/>
  <c r="BY396" i="171" s="1"/>
  <c r="BU396" i="171"/>
  <c r="CD396" i="171"/>
  <c r="CB397" i="171"/>
  <c r="BV397" i="171"/>
  <c r="BY397" i="171" s="1"/>
  <c r="BU397" i="171"/>
  <c r="CO402" i="171"/>
  <c r="CR402" i="171"/>
  <c r="AG402" i="171"/>
  <c r="EW402" i="171"/>
  <c r="BN402" i="171"/>
  <c r="BK402" i="171"/>
  <c r="BP402" i="171"/>
  <c r="BJ402" i="171"/>
  <c r="BO402" i="171"/>
  <c r="CM402" i="171"/>
  <c r="FI402" i="171"/>
  <c r="FQ402" i="171" s="1"/>
  <c r="FJ402" i="171"/>
  <c r="FR402" i="171" s="1"/>
  <c r="FH403" i="171"/>
  <c r="FJ403" i="171"/>
  <c r="FR403" i="171" s="1"/>
  <c r="FI403" i="171"/>
  <c r="FQ403" i="171" s="1"/>
  <c r="BP404" i="171"/>
  <c r="FO405" i="171"/>
  <c r="FP405" i="171"/>
  <c r="FS405" i="171" s="1"/>
  <c r="CA407" i="171"/>
  <c r="CB407" i="171"/>
  <c r="BZ408" i="171"/>
  <c r="CB408" i="171"/>
  <c r="CL408" i="171" s="1"/>
  <c r="CA408" i="171"/>
  <c r="DZ412" i="171"/>
  <c r="DX412" i="171"/>
  <c r="CG412" i="171"/>
  <c r="EA412" i="171"/>
  <c r="EX412" i="171"/>
  <c r="BZ414" i="171"/>
  <c r="CD414" i="171"/>
  <c r="CB414" i="171"/>
  <c r="CA414" i="171"/>
  <c r="DU414" i="171"/>
  <c r="DK414" i="171"/>
  <c r="CN415" i="171"/>
  <c r="AH415" i="171"/>
  <c r="Z415" i="171"/>
  <c r="CR415" i="171"/>
  <c r="CQ415" i="171"/>
  <c r="CT415" i="171" s="1"/>
  <c r="CO415" i="171"/>
  <c r="DU416" i="171"/>
  <c r="DK416" i="171"/>
  <c r="FP421" i="171"/>
  <c r="DU423" i="171"/>
  <c r="DK423" i="171"/>
  <c r="DU427" i="171"/>
  <c r="DK427" i="171"/>
  <c r="DU428" i="171"/>
  <c r="DK428" i="171"/>
  <c r="FP433" i="171"/>
  <c r="DU437" i="171"/>
  <c r="FE437" i="171" s="1"/>
  <c r="DK437" i="171"/>
  <c r="DU439" i="171"/>
  <c r="DK439" i="171"/>
  <c r="CP357" i="171"/>
  <c r="CS357" i="171" s="1"/>
  <c r="AG360" i="171"/>
  <c r="CT360" i="171" s="1"/>
  <c r="BL360" i="171"/>
  <c r="CM360" i="171"/>
  <c r="BJ362" i="171"/>
  <c r="BP362" i="171"/>
  <c r="BQ362" i="171" s="1"/>
  <c r="BO363" i="171"/>
  <c r="CP363" i="171"/>
  <c r="CS363" i="171" s="1"/>
  <c r="AB364" i="171"/>
  <c r="FD364" i="171" s="1"/>
  <c r="CO364" i="171"/>
  <c r="AG366" i="171"/>
  <c r="CT366" i="171" s="1"/>
  <c r="BL366" i="171"/>
  <c r="CD366" i="171"/>
  <c r="CM366" i="171"/>
  <c r="BK367" i="171"/>
  <c r="CR367" i="171"/>
  <c r="CU367" i="171" s="1"/>
  <c r="EG367" i="171"/>
  <c r="BJ368" i="171"/>
  <c r="BP368" i="171"/>
  <c r="BQ368" i="171" s="1"/>
  <c r="FE368" i="171"/>
  <c r="BO369" i="171"/>
  <c r="BU369" i="171"/>
  <c r="CA369" i="171"/>
  <c r="CP369" i="171"/>
  <c r="CS369" i="171" s="1"/>
  <c r="AB370" i="171"/>
  <c r="FD370" i="171" s="1"/>
  <c r="BN370" i="171"/>
  <c r="CO370" i="171"/>
  <c r="EW370" i="171"/>
  <c r="FI370" i="171"/>
  <c r="FQ370" i="171" s="1"/>
  <c r="AG372" i="171"/>
  <c r="CT372" i="171" s="1"/>
  <c r="BL372" i="171"/>
  <c r="CD372" i="171"/>
  <c r="CM372" i="171"/>
  <c r="BK373" i="171"/>
  <c r="CR373" i="171"/>
  <c r="EG373" i="171"/>
  <c r="BJ374" i="171"/>
  <c r="BM374" i="171" s="1"/>
  <c r="BP374" i="171"/>
  <c r="CQ374" i="171"/>
  <c r="DZ374" i="171"/>
  <c r="FE374" i="171"/>
  <c r="BO375" i="171"/>
  <c r="BU375" i="171"/>
  <c r="CA375" i="171"/>
  <c r="CP375" i="171"/>
  <c r="CS375" i="171" s="1"/>
  <c r="DK375" i="171"/>
  <c r="DZ375" i="171" s="1"/>
  <c r="AB376" i="171"/>
  <c r="FD376" i="171" s="1"/>
  <c r="BN376" i="171"/>
  <c r="CO376" i="171"/>
  <c r="EW376" i="171"/>
  <c r="FI376" i="171"/>
  <c r="FQ376" i="171" s="1"/>
  <c r="FS376" i="171" s="1"/>
  <c r="Z377" i="171"/>
  <c r="AH377" i="171"/>
  <c r="CN377" i="171"/>
  <c r="DW377" i="171"/>
  <c r="FH377" i="171"/>
  <c r="AG378" i="171"/>
  <c r="CT378" i="171" s="1"/>
  <c r="BL378" i="171"/>
  <c r="CD378" i="171"/>
  <c r="CM378" i="171"/>
  <c r="BK379" i="171"/>
  <c r="CR379" i="171"/>
  <c r="CU379" i="171" s="1"/>
  <c r="EG379" i="171"/>
  <c r="BJ380" i="171"/>
  <c r="BM380" i="171" s="1"/>
  <c r="BP380" i="171"/>
  <c r="CQ380" i="171"/>
  <c r="BO381" i="171"/>
  <c r="BU381" i="171"/>
  <c r="CP381" i="171"/>
  <c r="CS381" i="171" s="1"/>
  <c r="DK381" i="171"/>
  <c r="AB382" i="171"/>
  <c r="FD382" i="171" s="1"/>
  <c r="BN382" i="171"/>
  <c r="BZ382" i="171"/>
  <c r="CO382" i="171"/>
  <c r="EW382" i="171"/>
  <c r="FI382" i="171"/>
  <c r="FQ382" i="171" s="1"/>
  <c r="FS382" i="171" s="1"/>
  <c r="Z383" i="171"/>
  <c r="AH383" i="171"/>
  <c r="CN383" i="171"/>
  <c r="FH383" i="171"/>
  <c r="AG384" i="171"/>
  <c r="BL384" i="171"/>
  <c r="CD384" i="171"/>
  <c r="CM384" i="171"/>
  <c r="BK385" i="171"/>
  <c r="CR385" i="171"/>
  <c r="EG385" i="171"/>
  <c r="BJ386" i="171"/>
  <c r="BM386" i="171" s="1"/>
  <c r="BP386" i="171"/>
  <c r="BQ386" i="171" s="1"/>
  <c r="CQ386" i="171"/>
  <c r="DZ386" i="171"/>
  <c r="FE386" i="171"/>
  <c r="BO387" i="171"/>
  <c r="BU387" i="171"/>
  <c r="CA387" i="171"/>
  <c r="CP387" i="171"/>
  <c r="CS387" i="171" s="1"/>
  <c r="DK387" i="171"/>
  <c r="AB388" i="171"/>
  <c r="FD388" i="171" s="1"/>
  <c r="BN388" i="171"/>
  <c r="CO388" i="171"/>
  <c r="EW388" i="171"/>
  <c r="FI388" i="171"/>
  <c r="FQ388" i="171" s="1"/>
  <c r="FS388" i="171" s="1"/>
  <c r="Z389" i="171"/>
  <c r="AH389" i="171"/>
  <c r="CN389" i="171"/>
  <c r="FH389" i="171"/>
  <c r="AG390" i="171"/>
  <c r="CT390" i="171" s="1"/>
  <c r="BL390" i="171"/>
  <c r="CM390" i="171"/>
  <c r="BK391" i="171"/>
  <c r="CR391" i="171"/>
  <c r="CU391" i="171" s="1"/>
  <c r="EG391" i="171"/>
  <c r="FH391" i="171"/>
  <c r="CO392" i="171"/>
  <c r="AB392" i="171"/>
  <c r="FD392" i="171" s="1"/>
  <c r="BP392" i="171"/>
  <c r="CC392" i="171"/>
  <c r="CJ392" i="171" s="1"/>
  <c r="CM392" i="171"/>
  <c r="DK392" i="171"/>
  <c r="FH392" i="171"/>
  <c r="BK393" i="171"/>
  <c r="CP393" i="171"/>
  <c r="CS393" i="171" s="1"/>
  <c r="BK394" i="171"/>
  <c r="CP394" i="171"/>
  <c r="CS394" i="171" s="1"/>
  <c r="ET394" i="171"/>
  <c r="EU394" i="171" s="1"/>
  <c r="Z395" i="171"/>
  <c r="CE395" i="171" s="1"/>
  <c r="CM395" i="171"/>
  <c r="DK395" i="171"/>
  <c r="CG395" i="171" s="1"/>
  <c r="EG395" i="171"/>
  <c r="CE396" i="171"/>
  <c r="EX396" i="171"/>
  <c r="DZ397" i="171"/>
  <c r="EP397" i="171"/>
  <c r="EU397" i="171" s="1"/>
  <c r="FH397" i="171"/>
  <c r="FJ397" i="171"/>
  <c r="FR397" i="171" s="1"/>
  <c r="FI397" i="171"/>
  <c r="FQ397" i="171" s="1"/>
  <c r="BP398" i="171"/>
  <c r="FO399" i="171"/>
  <c r="FP399" i="171"/>
  <c r="FS399" i="171" s="1"/>
  <c r="BY400" i="171"/>
  <c r="DW400" i="171"/>
  <c r="CA401" i="171"/>
  <c r="CB401" i="171"/>
  <c r="Z402" i="171"/>
  <c r="AH402" i="171"/>
  <c r="CN402" i="171"/>
  <c r="FH402" i="171"/>
  <c r="CP403" i="171"/>
  <c r="CS403" i="171" s="1"/>
  <c r="DU403" i="171"/>
  <c r="DV403" i="171" s="1"/>
  <c r="BL404" i="171"/>
  <c r="DU404" i="171"/>
  <c r="DX404" i="171" s="1"/>
  <c r="EG404" i="171"/>
  <c r="FP408" i="171"/>
  <c r="BP409" i="171"/>
  <c r="BJ409" i="171"/>
  <c r="BM409" i="171" s="1"/>
  <c r="BO409" i="171"/>
  <c r="EW409" i="171"/>
  <c r="BN409" i="171"/>
  <c r="BV409" i="171"/>
  <c r="BY409" i="171" s="1"/>
  <c r="BU409" i="171"/>
  <c r="BJ410" i="171"/>
  <c r="DU411" i="171"/>
  <c r="DK411" i="171"/>
  <c r="CE414" i="171"/>
  <c r="FC415" i="171"/>
  <c r="FS418" i="171"/>
  <c r="BY420" i="171"/>
  <c r="EU441" i="171"/>
  <c r="BJ363" i="171"/>
  <c r="BP363" i="171"/>
  <c r="CP364" i="171"/>
  <c r="CS364" i="171" s="1"/>
  <c r="CE366" i="171"/>
  <c r="AG367" i="171"/>
  <c r="CT367" i="171" s="1"/>
  <c r="CM367" i="171"/>
  <c r="EU367" i="171"/>
  <c r="EG368" i="171"/>
  <c r="BJ369" i="171"/>
  <c r="BM369" i="171" s="1"/>
  <c r="BP369" i="171"/>
  <c r="BO370" i="171"/>
  <c r="BU370" i="171"/>
  <c r="CP370" i="171"/>
  <c r="CS370" i="171" s="1"/>
  <c r="CE372" i="171"/>
  <c r="AG373" i="171"/>
  <c r="CT373" i="171" s="1"/>
  <c r="CM373" i="171"/>
  <c r="EU373" i="171"/>
  <c r="CR374" i="171"/>
  <c r="EA374" i="171"/>
  <c r="EG374" i="171"/>
  <c r="BJ375" i="171"/>
  <c r="BP375" i="171"/>
  <c r="BO376" i="171"/>
  <c r="BU376" i="171"/>
  <c r="CP376" i="171"/>
  <c r="CS376" i="171" s="1"/>
  <c r="BN377" i="171"/>
  <c r="EW377" i="171"/>
  <c r="FI377" i="171"/>
  <c r="FQ377" i="171" s="1"/>
  <c r="CE378" i="171"/>
  <c r="AG379" i="171"/>
  <c r="CT379" i="171" s="1"/>
  <c r="CM379" i="171"/>
  <c r="EU379" i="171"/>
  <c r="CR380" i="171"/>
  <c r="EG380" i="171"/>
  <c r="BJ381" i="171"/>
  <c r="BM381" i="171" s="1"/>
  <c r="BP381" i="171"/>
  <c r="BO382" i="171"/>
  <c r="BU382" i="171"/>
  <c r="CA382" i="171"/>
  <c r="CP382" i="171"/>
  <c r="CS382" i="171" s="1"/>
  <c r="BN383" i="171"/>
  <c r="EW383" i="171"/>
  <c r="FI383" i="171"/>
  <c r="FQ383" i="171" s="1"/>
  <c r="CE384" i="171"/>
  <c r="AG385" i="171"/>
  <c r="CT385" i="171" s="1"/>
  <c r="CM385" i="171"/>
  <c r="EU385" i="171"/>
  <c r="CR386" i="171"/>
  <c r="EA386" i="171"/>
  <c r="EG386" i="171"/>
  <c r="BJ387" i="171"/>
  <c r="BM387" i="171" s="1"/>
  <c r="BP387" i="171"/>
  <c r="BO388" i="171"/>
  <c r="BU388" i="171"/>
  <c r="CP388" i="171"/>
  <c r="CS388" i="171" s="1"/>
  <c r="BN389" i="171"/>
  <c r="EW389" i="171"/>
  <c r="FI389" i="171"/>
  <c r="FQ389" i="171" s="1"/>
  <c r="AG391" i="171"/>
  <c r="CT391" i="171" s="1"/>
  <c r="CM391" i="171"/>
  <c r="EU391" i="171"/>
  <c r="FI391" i="171"/>
  <c r="FQ391" i="171" s="1"/>
  <c r="CD392" i="171"/>
  <c r="FJ392" i="171"/>
  <c r="FR392" i="171" s="1"/>
  <c r="BL393" i="171"/>
  <c r="CQ393" i="171"/>
  <c r="FE393" i="171"/>
  <c r="BL394" i="171"/>
  <c r="CQ394" i="171"/>
  <c r="DW394" i="171"/>
  <c r="CQ396" i="171"/>
  <c r="BK396" i="171"/>
  <c r="CP397" i="171"/>
  <c r="CS397" i="171" s="1"/>
  <c r="BK397" i="171"/>
  <c r="BL398" i="171"/>
  <c r="DU398" i="171"/>
  <c r="EB398" i="171" s="1"/>
  <c r="CS404" i="171"/>
  <c r="EK404" i="171"/>
  <c r="BJ405" i="171"/>
  <c r="EG405" i="171"/>
  <c r="EI405" i="171"/>
  <c r="EK405" i="171" s="1"/>
  <c r="CQ406" i="171"/>
  <c r="CT406" i="171" s="1"/>
  <c r="CN406" i="171"/>
  <c r="AH406" i="171"/>
  <c r="Z406" i="171"/>
  <c r="CD406" i="171" s="1"/>
  <c r="EU406" i="171"/>
  <c r="CM406" i="171"/>
  <c r="CR406" i="171"/>
  <c r="EH406" i="171"/>
  <c r="EK406" i="171" s="1"/>
  <c r="EG406" i="171"/>
  <c r="BZ407" i="171"/>
  <c r="EH407" i="171"/>
  <c r="EK407" i="171" s="1"/>
  <c r="EG407" i="171"/>
  <c r="DK407" i="171"/>
  <c r="DU407" i="171"/>
  <c r="CR408" i="171"/>
  <c r="CU408" i="171" s="1"/>
  <c r="BL408" i="171"/>
  <c r="DU408" i="171"/>
  <c r="DK408" i="171"/>
  <c r="FE412" i="171"/>
  <c r="BY412" i="171"/>
  <c r="CP415" i="171"/>
  <c r="CS415" i="171" s="1"/>
  <c r="BV415" i="171"/>
  <c r="BY415" i="171" s="1"/>
  <c r="BU415" i="171"/>
  <c r="CM415" i="171"/>
  <c r="BP416" i="171"/>
  <c r="BJ416" i="171"/>
  <c r="EK416" i="171"/>
  <c r="FE418" i="171"/>
  <c r="BY418" i="171"/>
  <c r="CU426" i="171"/>
  <c r="DU426" i="171"/>
  <c r="DK426" i="171"/>
  <c r="CS428" i="171"/>
  <c r="EK428" i="171"/>
  <c r="BY430" i="171"/>
  <c r="FS436" i="171"/>
  <c r="DU438" i="171"/>
  <c r="DK438" i="171"/>
  <c r="DU445" i="171"/>
  <c r="DK445" i="171"/>
  <c r="DW445" i="171" s="1"/>
  <c r="EB449" i="171"/>
  <c r="DV449" i="171"/>
  <c r="DX449" i="171"/>
  <c r="DZ449" i="171"/>
  <c r="EX449" i="171"/>
  <c r="EA449" i="171"/>
  <c r="CC357" i="171"/>
  <c r="BN360" i="171"/>
  <c r="CC363" i="171"/>
  <c r="BN366" i="171"/>
  <c r="Z367" i="171"/>
  <c r="CC367" i="171" s="1"/>
  <c r="CC369" i="171"/>
  <c r="BJ370" i="171"/>
  <c r="BP370" i="171"/>
  <c r="BN372" i="171"/>
  <c r="Z373" i="171"/>
  <c r="CC373" i="171" s="1"/>
  <c r="CM374" i="171"/>
  <c r="DV374" i="171"/>
  <c r="CC375" i="171"/>
  <c r="BJ376" i="171"/>
  <c r="BP376" i="171"/>
  <c r="BN378" i="171"/>
  <c r="Z379" i="171"/>
  <c r="CE379" i="171" s="1"/>
  <c r="CM380" i="171"/>
  <c r="BJ382" i="171"/>
  <c r="BP382" i="171"/>
  <c r="BN384" i="171"/>
  <c r="Z385" i="171"/>
  <c r="CD385" i="171" s="1"/>
  <c r="CM386" i="171"/>
  <c r="DV386" i="171"/>
  <c r="CC387" i="171"/>
  <c r="CJ387" i="171" s="1"/>
  <c r="BJ388" i="171"/>
  <c r="BP388" i="171"/>
  <c r="BN390" i="171"/>
  <c r="Z391" i="171"/>
  <c r="CC391" i="171" s="1"/>
  <c r="BK392" i="171"/>
  <c r="CE392" i="171"/>
  <c r="CP392" i="171"/>
  <c r="CS392" i="171" s="1"/>
  <c r="AG393" i="171"/>
  <c r="CR393" i="171"/>
  <c r="AG394" i="171"/>
  <c r="AH394" i="171"/>
  <c r="CR394" i="171"/>
  <c r="FP394" i="171"/>
  <c r="FS394" i="171" s="1"/>
  <c r="FO394" i="171"/>
  <c r="CR395" i="171"/>
  <c r="CQ395" i="171"/>
  <c r="BL395" i="171"/>
  <c r="CO395" i="171"/>
  <c r="EU395" i="171"/>
  <c r="BL396" i="171"/>
  <c r="CM396" i="171"/>
  <c r="EH396" i="171"/>
  <c r="EK396" i="171" s="1"/>
  <c r="EW396" i="171"/>
  <c r="BL397" i="171"/>
  <c r="EK398" i="171"/>
  <c r="EG399" i="171"/>
  <c r="EI399" i="171"/>
  <c r="EK399" i="171" s="1"/>
  <c r="CQ400" i="171"/>
  <c r="CT400" i="171" s="1"/>
  <c r="CN400" i="171"/>
  <c r="AH400" i="171"/>
  <c r="Z400" i="171"/>
  <c r="CD400" i="171" s="1"/>
  <c r="CM400" i="171"/>
  <c r="CR400" i="171"/>
  <c r="EH400" i="171"/>
  <c r="EK400" i="171" s="1"/>
  <c r="EG400" i="171"/>
  <c r="CE401" i="171"/>
  <c r="EH401" i="171"/>
  <c r="EK401" i="171" s="1"/>
  <c r="EG401" i="171"/>
  <c r="CQ402" i="171"/>
  <c r="BL402" i="171"/>
  <c r="BP403" i="171"/>
  <c r="BJ403" i="171"/>
  <c r="BO403" i="171"/>
  <c r="EW403" i="171"/>
  <c r="BN403" i="171"/>
  <c r="BV403" i="171"/>
  <c r="BY403" i="171" s="1"/>
  <c r="BU403" i="171"/>
  <c r="EK403" i="171"/>
  <c r="EU404" i="171"/>
  <c r="BK405" i="171"/>
  <c r="BY405" i="171"/>
  <c r="CS406" i="171"/>
  <c r="CS407" i="171"/>
  <c r="CE407" i="171"/>
  <c r="CD408" i="171"/>
  <c r="CN409" i="171"/>
  <c r="AH409" i="171"/>
  <c r="CU409" i="171" s="1"/>
  <c r="Z409" i="171"/>
  <c r="CQ409" i="171"/>
  <c r="CT409" i="171" s="1"/>
  <c r="CO409" i="171"/>
  <c r="CM409" i="171"/>
  <c r="FH409" i="171"/>
  <c r="FJ409" i="171"/>
  <c r="FR409" i="171" s="1"/>
  <c r="FI409" i="171"/>
  <c r="FQ409" i="171" s="1"/>
  <c r="BP410" i="171"/>
  <c r="DU410" i="171"/>
  <c r="FE410" i="171" s="1"/>
  <c r="EG410" i="171"/>
  <c r="DK413" i="171"/>
  <c r="DU413" i="171"/>
  <c r="BL416" i="171"/>
  <c r="DU417" i="171"/>
  <c r="DK417" i="171"/>
  <c r="CS419" i="171"/>
  <c r="DU421" i="171"/>
  <c r="DK421" i="171"/>
  <c r="DU422" i="171"/>
  <c r="DK422" i="171"/>
  <c r="FP427" i="171"/>
  <c r="DU429" i="171"/>
  <c r="DK429" i="171"/>
  <c r="CS431" i="171"/>
  <c r="DU433" i="171"/>
  <c r="DK433" i="171"/>
  <c r="DU434" i="171"/>
  <c r="DK434" i="171"/>
  <c r="DK435" i="171"/>
  <c r="DU435" i="171"/>
  <c r="EX443" i="171"/>
  <c r="EV443" i="171" s="1"/>
  <c r="CP396" i="171"/>
  <c r="CS396" i="171" s="1"/>
  <c r="Z398" i="171"/>
  <c r="CE398" i="171" s="1"/>
  <c r="AH398" i="171"/>
  <c r="CU398" i="171" s="1"/>
  <c r="CN398" i="171"/>
  <c r="FH398" i="171"/>
  <c r="AG399" i="171"/>
  <c r="FO400" i="171"/>
  <c r="BJ401" i="171"/>
  <c r="BP401" i="171"/>
  <c r="BQ401" i="171" s="1"/>
  <c r="CQ401" i="171"/>
  <c r="CT401" i="171" s="1"/>
  <c r="CP402" i="171"/>
  <c r="CS402" i="171" s="1"/>
  <c r="Z404" i="171"/>
  <c r="CE404" i="171" s="1"/>
  <c r="AH404" i="171"/>
  <c r="CU404" i="171" s="1"/>
  <c r="CN404" i="171"/>
  <c r="FH404" i="171"/>
  <c r="AG405" i="171"/>
  <c r="BL405" i="171"/>
  <c r="FO406" i="171"/>
  <c r="BJ407" i="171"/>
  <c r="BP407" i="171"/>
  <c r="CQ407" i="171"/>
  <c r="CP408" i="171"/>
  <c r="CS408" i="171" s="1"/>
  <c r="Z410" i="171"/>
  <c r="CE410" i="171" s="1"/>
  <c r="AH410" i="171"/>
  <c r="CU410" i="171" s="1"/>
  <c r="CN410" i="171"/>
  <c r="FH410" i="171"/>
  <c r="AG411" i="171"/>
  <c r="CT411" i="171" s="1"/>
  <c r="BL411" i="171"/>
  <c r="CM411" i="171"/>
  <c r="EG412" i="171"/>
  <c r="FO412" i="171"/>
  <c r="BJ413" i="171"/>
  <c r="CB413" i="171"/>
  <c r="CQ413" i="171"/>
  <c r="BO414" i="171"/>
  <c r="BU414" i="171"/>
  <c r="CP414" i="171"/>
  <c r="CS414" i="171" s="1"/>
  <c r="FJ414" i="171"/>
  <c r="FR414" i="171" s="1"/>
  <c r="Z416" i="171"/>
  <c r="AH416" i="171"/>
  <c r="CU416" i="171" s="1"/>
  <c r="CN416" i="171"/>
  <c r="FH416" i="171"/>
  <c r="AG417" i="171"/>
  <c r="CT417" i="171" s="1"/>
  <c r="BL417" i="171"/>
  <c r="CM417" i="171"/>
  <c r="EU417" i="171"/>
  <c r="CR418" i="171"/>
  <c r="EA418" i="171"/>
  <c r="EG418" i="171"/>
  <c r="FO418" i="171"/>
  <c r="BJ419" i="171"/>
  <c r="CB419" i="171"/>
  <c r="CQ419" i="171"/>
  <c r="BO420" i="171"/>
  <c r="BU420" i="171"/>
  <c r="CA420" i="171"/>
  <c r="CP420" i="171"/>
  <c r="CS420" i="171" s="1"/>
  <c r="FJ420" i="171"/>
  <c r="FR420" i="171" s="1"/>
  <c r="BN421" i="171"/>
  <c r="CO421" i="171"/>
  <c r="EW421" i="171"/>
  <c r="FI421" i="171"/>
  <c r="FQ421" i="171" s="1"/>
  <c r="Z422" i="171"/>
  <c r="AH422" i="171"/>
  <c r="CU422" i="171" s="1"/>
  <c r="CN422" i="171"/>
  <c r="FH422" i="171"/>
  <c r="AG423" i="171"/>
  <c r="CT423" i="171" s="1"/>
  <c r="BL423" i="171"/>
  <c r="CM423" i="171"/>
  <c r="EU423" i="171"/>
  <c r="CR424" i="171"/>
  <c r="EA424" i="171"/>
  <c r="EG424" i="171"/>
  <c r="BJ425" i="171"/>
  <c r="BP425" i="171"/>
  <c r="BQ425" i="171" s="1"/>
  <c r="CQ425" i="171"/>
  <c r="CT425" i="171" s="1"/>
  <c r="BO426" i="171"/>
  <c r="BU426" i="171"/>
  <c r="CA426" i="171"/>
  <c r="CP426" i="171"/>
  <c r="CS426" i="171" s="1"/>
  <c r="FJ426" i="171"/>
  <c r="FR426" i="171" s="1"/>
  <c r="FS426" i="171" s="1"/>
  <c r="BN427" i="171"/>
  <c r="CO427" i="171"/>
  <c r="EW427" i="171"/>
  <c r="FI427" i="171"/>
  <c r="FQ427" i="171" s="1"/>
  <c r="Z428" i="171"/>
  <c r="AH428" i="171"/>
  <c r="CN428" i="171"/>
  <c r="FH428" i="171"/>
  <c r="AG429" i="171"/>
  <c r="CT429" i="171" s="1"/>
  <c r="BL429" i="171"/>
  <c r="CM429" i="171"/>
  <c r="EU429" i="171"/>
  <c r="CR430" i="171"/>
  <c r="EG430" i="171"/>
  <c r="FO430" i="171"/>
  <c r="BJ431" i="171"/>
  <c r="BP431" i="171"/>
  <c r="BQ431" i="171" s="1"/>
  <c r="CB431" i="171"/>
  <c r="CQ431" i="171"/>
  <c r="CT431" i="171" s="1"/>
  <c r="BO432" i="171"/>
  <c r="BU432" i="171"/>
  <c r="CA432" i="171"/>
  <c r="CP432" i="171"/>
  <c r="CS432" i="171" s="1"/>
  <c r="FJ432" i="171"/>
  <c r="FR432" i="171" s="1"/>
  <c r="FS432" i="171" s="1"/>
  <c r="BN433" i="171"/>
  <c r="CO433" i="171"/>
  <c r="EW433" i="171"/>
  <c r="FI433" i="171"/>
  <c r="FQ433" i="171" s="1"/>
  <c r="Z434" i="171"/>
  <c r="AH434" i="171"/>
  <c r="CU434" i="171" s="1"/>
  <c r="CN434" i="171"/>
  <c r="FH434" i="171"/>
  <c r="AG435" i="171"/>
  <c r="BL435" i="171"/>
  <c r="CQ435" i="171"/>
  <c r="EW435" i="171"/>
  <c r="FO435" i="171"/>
  <c r="AG436" i="171"/>
  <c r="EW436" i="171"/>
  <c r="BN436" i="171"/>
  <c r="BL436" i="171"/>
  <c r="CQ436" i="171"/>
  <c r="FO436" i="171"/>
  <c r="AH437" i="171"/>
  <c r="Z437" i="171"/>
  <c r="CE437" i="171" s="1"/>
  <c r="BO437" i="171"/>
  <c r="BU437" i="171"/>
  <c r="BO438" i="171"/>
  <c r="BU438" i="171"/>
  <c r="AH439" i="171"/>
  <c r="BN439" i="171"/>
  <c r="BU439" i="171"/>
  <c r="CM439" i="171"/>
  <c r="FH439" i="171"/>
  <c r="BO440" i="171"/>
  <c r="BW440" i="171"/>
  <c r="BY440" i="171" s="1"/>
  <c r="CN440" i="171"/>
  <c r="DK440" i="171"/>
  <c r="DV440" i="171" s="1"/>
  <c r="EG440" i="171"/>
  <c r="AG441" i="171"/>
  <c r="EW441" i="171"/>
  <c r="BN441" i="171"/>
  <c r="BO441" i="171"/>
  <c r="CQ441" i="171"/>
  <c r="FP441" i="171"/>
  <c r="BK442" i="171"/>
  <c r="BP443" i="171"/>
  <c r="BQ443" i="171" s="1"/>
  <c r="BY443" i="171"/>
  <c r="CG443" i="171"/>
  <c r="CQ443" i="171"/>
  <c r="EG443" i="171"/>
  <c r="FO443" i="171"/>
  <c r="AG444" i="171"/>
  <c r="BU445" i="171"/>
  <c r="CP447" i="171"/>
  <c r="CS447" i="171" s="1"/>
  <c r="BK447" i="171"/>
  <c r="DU447" i="171"/>
  <c r="BL448" i="171"/>
  <c r="BV448" i="171"/>
  <c r="BY448" i="171" s="1"/>
  <c r="FH448" i="171"/>
  <c r="FJ448" i="171"/>
  <c r="FR448" i="171" s="1"/>
  <c r="FI448" i="171"/>
  <c r="FQ448" i="171" s="1"/>
  <c r="BJ449" i="171"/>
  <c r="DW449" i="171"/>
  <c r="CS450" i="171"/>
  <c r="CO451" i="171"/>
  <c r="BL454" i="171"/>
  <c r="CT455" i="171"/>
  <c r="BK455" i="171"/>
  <c r="BP455" i="171"/>
  <c r="BU457" i="171"/>
  <c r="BX457" i="171"/>
  <c r="BY457" i="171" s="1"/>
  <c r="BL460" i="171"/>
  <c r="DU460" i="171"/>
  <c r="DK460" i="171"/>
  <c r="EU461" i="171"/>
  <c r="EK465" i="171"/>
  <c r="EK466" i="171"/>
  <c r="FP466" i="171"/>
  <c r="BY468" i="171"/>
  <c r="DU472" i="171"/>
  <c r="DK472" i="171"/>
  <c r="EU473" i="171"/>
  <c r="AB398" i="171"/>
  <c r="FD398" i="171" s="1"/>
  <c r="BN398" i="171"/>
  <c r="CO398" i="171"/>
  <c r="EW398" i="171"/>
  <c r="FI398" i="171"/>
  <c r="FQ398" i="171" s="1"/>
  <c r="Z399" i="171"/>
  <c r="CD399" i="171" s="1"/>
  <c r="EB400" i="171"/>
  <c r="BK401" i="171"/>
  <c r="CC401" i="171"/>
  <c r="CJ401" i="171" s="1"/>
  <c r="CR401" i="171"/>
  <c r="CU401" i="171" s="1"/>
  <c r="AB404" i="171"/>
  <c r="FD404" i="171" s="1"/>
  <c r="BN404" i="171"/>
  <c r="CO404" i="171"/>
  <c r="EW404" i="171"/>
  <c r="FI404" i="171"/>
  <c r="FQ404" i="171" s="1"/>
  <c r="Z405" i="171"/>
  <c r="CE405" i="171" s="1"/>
  <c r="DV406" i="171"/>
  <c r="BK407" i="171"/>
  <c r="CC407" i="171"/>
  <c r="CR407" i="171"/>
  <c r="CU407" i="171" s="1"/>
  <c r="CQ408" i="171"/>
  <c r="AB410" i="171"/>
  <c r="FD410" i="171" s="1"/>
  <c r="BN410" i="171"/>
  <c r="CO410" i="171"/>
  <c r="EW410" i="171"/>
  <c r="FI410" i="171"/>
  <c r="FQ410" i="171" s="1"/>
  <c r="Z411" i="171"/>
  <c r="CE411" i="171" s="1"/>
  <c r="CN411" i="171"/>
  <c r="EI411" i="171"/>
  <c r="EK411" i="171" s="1"/>
  <c r="FH411" i="171"/>
  <c r="DV412" i="171"/>
  <c r="EB412" i="171"/>
  <c r="BK413" i="171"/>
  <c r="BW413" i="171"/>
  <c r="BY413" i="171" s="1"/>
  <c r="CC413" i="171"/>
  <c r="CR413" i="171"/>
  <c r="CU413" i="171" s="1"/>
  <c r="FO413" i="171"/>
  <c r="BJ414" i="171"/>
  <c r="BP414" i="171"/>
  <c r="CQ414" i="171"/>
  <c r="AB416" i="171"/>
  <c r="FD416" i="171" s="1"/>
  <c r="BN416" i="171"/>
  <c r="CO416" i="171"/>
  <c r="EW416" i="171"/>
  <c r="FI416" i="171"/>
  <c r="FQ416" i="171" s="1"/>
  <c r="Z417" i="171"/>
  <c r="CD417" i="171" s="1"/>
  <c r="CN417" i="171"/>
  <c r="EI417" i="171"/>
  <c r="EK417" i="171" s="1"/>
  <c r="FH417" i="171"/>
  <c r="CM418" i="171"/>
  <c r="EB418" i="171"/>
  <c r="EU418" i="171"/>
  <c r="BK419" i="171"/>
  <c r="BW419" i="171"/>
  <c r="BY419" i="171" s="1"/>
  <c r="CC419" i="171"/>
  <c r="CR419" i="171"/>
  <c r="CU419" i="171" s="1"/>
  <c r="DU419" i="171"/>
  <c r="DZ419" i="171" s="1"/>
  <c r="EG419" i="171"/>
  <c r="FO419" i="171"/>
  <c r="BJ420" i="171"/>
  <c r="BP420" i="171"/>
  <c r="CB420" i="171"/>
  <c r="CQ420" i="171"/>
  <c r="BO421" i="171"/>
  <c r="BU421" i="171"/>
  <c r="FJ421" i="171"/>
  <c r="FR421" i="171" s="1"/>
  <c r="AB422" i="171"/>
  <c r="FD422" i="171" s="1"/>
  <c r="BN422" i="171"/>
  <c r="CO422" i="171"/>
  <c r="EW422" i="171"/>
  <c r="FI422" i="171"/>
  <c r="FQ422" i="171" s="1"/>
  <c r="Z423" i="171"/>
  <c r="CD423" i="171" s="1"/>
  <c r="CN423" i="171"/>
  <c r="EI423" i="171"/>
  <c r="EK423" i="171" s="1"/>
  <c r="FH423" i="171"/>
  <c r="CM424" i="171"/>
  <c r="EU424" i="171"/>
  <c r="BK425" i="171"/>
  <c r="BW425" i="171"/>
  <c r="BY425" i="171" s="1"/>
  <c r="CR425" i="171"/>
  <c r="CU425" i="171" s="1"/>
  <c r="DU425" i="171"/>
  <c r="CG425" i="171" s="1"/>
  <c r="EG425" i="171"/>
  <c r="BJ426" i="171"/>
  <c r="BP426" i="171"/>
  <c r="CB426" i="171"/>
  <c r="CQ426" i="171"/>
  <c r="BO427" i="171"/>
  <c r="BU427" i="171"/>
  <c r="FJ427" i="171"/>
  <c r="FR427" i="171" s="1"/>
  <c r="AB428" i="171"/>
  <c r="FD428" i="171" s="1"/>
  <c r="BN428" i="171"/>
  <c r="CO428" i="171"/>
  <c r="EW428" i="171"/>
  <c r="FI428" i="171"/>
  <c r="FQ428" i="171" s="1"/>
  <c r="Z429" i="171"/>
  <c r="CD429" i="171" s="1"/>
  <c r="CN429" i="171"/>
  <c r="EI429" i="171"/>
  <c r="EK429" i="171" s="1"/>
  <c r="FH429" i="171"/>
  <c r="CM430" i="171"/>
  <c r="EU430" i="171"/>
  <c r="BK431" i="171"/>
  <c r="BW431" i="171"/>
  <c r="BY431" i="171" s="1"/>
  <c r="CC431" i="171"/>
  <c r="CR431" i="171"/>
  <c r="DU431" i="171"/>
  <c r="DX431" i="171" s="1"/>
  <c r="EG431" i="171"/>
  <c r="FO431" i="171"/>
  <c r="BJ432" i="171"/>
  <c r="BP432" i="171"/>
  <c r="CB432" i="171"/>
  <c r="CQ432" i="171"/>
  <c r="BO433" i="171"/>
  <c r="BU433" i="171"/>
  <c r="FJ433" i="171"/>
  <c r="FR433" i="171" s="1"/>
  <c r="AB434" i="171"/>
  <c r="FD434" i="171" s="1"/>
  <c r="BN434" i="171"/>
  <c r="CO434" i="171"/>
  <c r="EW434" i="171"/>
  <c r="FI434" i="171"/>
  <c r="FQ434" i="171" s="1"/>
  <c r="Z435" i="171"/>
  <c r="CE435" i="171" s="1"/>
  <c r="CR435" i="171"/>
  <c r="CU435" i="171" s="1"/>
  <c r="CR436" i="171"/>
  <c r="CU436" i="171" s="1"/>
  <c r="AB437" i="171"/>
  <c r="FD437" i="171" s="1"/>
  <c r="BP437" i="171"/>
  <c r="CM437" i="171"/>
  <c r="FI437" i="171"/>
  <c r="AB438" i="171"/>
  <c r="FD438" i="171" s="1"/>
  <c r="BP438" i="171"/>
  <c r="CC438" i="171"/>
  <c r="EG438" i="171"/>
  <c r="FR438" i="171"/>
  <c r="FS438" i="171" s="1"/>
  <c r="BO439" i="171"/>
  <c r="CD439" i="171"/>
  <c r="CN439" i="171"/>
  <c r="EH439" i="171"/>
  <c r="EK439" i="171" s="1"/>
  <c r="FI439" i="171"/>
  <c r="FQ439" i="171" s="1"/>
  <c r="CQ440" i="171"/>
  <c r="CO440" i="171"/>
  <c r="EU440" i="171"/>
  <c r="FH440" i="171"/>
  <c r="Z441" i="171"/>
  <c r="AH441" i="171"/>
  <c r="BP441" i="171"/>
  <c r="CR441" i="171"/>
  <c r="EG441" i="171"/>
  <c r="EW442" i="171"/>
  <c r="BN442" i="171"/>
  <c r="BL442" i="171"/>
  <c r="CM442" i="171"/>
  <c r="EP442" i="171"/>
  <c r="EU442" i="171" s="1"/>
  <c r="AG443" i="171"/>
  <c r="CR443" i="171"/>
  <c r="DW443" i="171"/>
  <c r="Z444" i="171"/>
  <c r="CC444" i="171" s="1"/>
  <c r="ET444" i="171"/>
  <c r="EU444" i="171" s="1"/>
  <c r="CQ445" i="171"/>
  <c r="CM445" i="171"/>
  <c r="CD445" i="171"/>
  <c r="CR445" i="171"/>
  <c r="CU445" i="171" s="1"/>
  <c r="CC445" i="171"/>
  <c r="CN445" i="171"/>
  <c r="ET445" i="171"/>
  <c r="EU445" i="171" s="1"/>
  <c r="CP446" i="171"/>
  <c r="CS446" i="171" s="1"/>
  <c r="BL446" i="171"/>
  <c r="CM446" i="171"/>
  <c r="EH446" i="171"/>
  <c r="EK446" i="171" s="1"/>
  <c r="EW446" i="171"/>
  <c r="BO448" i="171"/>
  <c r="EW448" i="171"/>
  <c r="BN448" i="171"/>
  <c r="BP448" i="171"/>
  <c r="FC448" i="171"/>
  <c r="EU449" i="171"/>
  <c r="CM449" i="171"/>
  <c r="CO449" i="171"/>
  <c r="AB449" i="171"/>
  <c r="FD449" i="171" s="1"/>
  <c r="CN449" i="171"/>
  <c r="EW449" i="171"/>
  <c r="CG449" i="171"/>
  <c r="BN449" i="171"/>
  <c r="BQ449" i="171" s="1"/>
  <c r="BK449" i="171"/>
  <c r="CR449" i="171"/>
  <c r="FE449" i="171"/>
  <c r="EG450" i="171"/>
  <c r="BU451" i="171"/>
  <c r="CP451" i="171"/>
  <c r="CS451" i="171" s="1"/>
  <c r="ET451" i="171"/>
  <c r="EU451" i="171" s="1"/>
  <c r="BI452" i="171"/>
  <c r="EW453" i="171"/>
  <c r="BN453" i="171"/>
  <c r="BK453" i="171"/>
  <c r="BP453" i="171"/>
  <c r="BJ453" i="171"/>
  <c r="BO453" i="171"/>
  <c r="FI453" i="171"/>
  <c r="FQ453" i="171" s="1"/>
  <c r="FH453" i="171"/>
  <c r="FJ453" i="171"/>
  <c r="FR453" i="171" s="1"/>
  <c r="DU454" i="171"/>
  <c r="CG454" i="171" s="1"/>
  <c r="EK454" i="171"/>
  <c r="EU455" i="171"/>
  <c r="BL455" i="171"/>
  <c r="AG456" i="171"/>
  <c r="EW459" i="171"/>
  <c r="BN459" i="171"/>
  <c r="BK459" i="171"/>
  <c r="BP459" i="171"/>
  <c r="BJ459" i="171"/>
  <c r="BO459" i="171"/>
  <c r="FI459" i="171"/>
  <c r="FQ459" i="171" s="1"/>
  <c r="FH459" i="171"/>
  <c r="FJ459" i="171"/>
  <c r="FR459" i="171" s="1"/>
  <c r="FP461" i="171"/>
  <c r="FS464" i="171"/>
  <c r="DU467" i="171"/>
  <c r="CG467" i="171" s="1"/>
  <c r="DK467" i="171"/>
  <c r="DU471" i="171"/>
  <c r="EA471" i="171" s="1"/>
  <c r="DK471" i="171"/>
  <c r="FP473" i="171"/>
  <c r="FS473" i="171" s="1"/>
  <c r="FO473" i="171"/>
  <c r="CT476" i="171"/>
  <c r="BZ477" i="171"/>
  <c r="CB477" i="171"/>
  <c r="CA477" i="171"/>
  <c r="BO398" i="171"/>
  <c r="BN399" i="171"/>
  <c r="BQ399" i="171" s="1"/>
  <c r="EW399" i="171"/>
  <c r="CD401" i="171"/>
  <c r="CM401" i="171"/>
  <c r="EU401" i="171"/>
  <c r="BO404" i="171"/>
  <c r="BN405" i="171"/>
  <c r="CD407" i="171"/>
  <c r="CM407" i="171"/>
  <c r="EU407" i="171"/>
  <c r="CC408" i="171"/>
  <c r="BO410" i="171"/>
  <c r="AB411" i="171"/>
  <c r="FD411" i="171" s="1"/>
  <c r="BN411" i="171"/>
  <c r="BQ411" i="171" s="1"/>
  <c r="CO411" i="171"/>
  <c r="CD413" i="171"/>
  <c r="CM413" i="171"/>
  <c r="EU413" i="171"/>
  <c r="BK414" i="171"/>
  <c r="CC414" i="171"/>
  <c r="BO416" i="171"/>
  <c r="AB417" i="171"/>
  <c r="FD417" i="171" s="1"/>
  <c r="BN417" i="171"/>
  <c r="CO417" i="171"/>
  <c r="Z418" i="171"/>
  <c r="CD418" i="171" s="1"/>
  <c r="AH418" i="171"/>
  <c r="CN418" i="171"/>
  <c r="CD419" i="171"/>
  <c r="CM419" i="171"/>
  <c r="EU419" i="171"/>
  <c r="BK420" i="171"/>
  <c r="CC420" i="171"/>
  <c r="CJ420" i="171" s="1"/>
  <c r="BJ421" i="171"/>
  <c r="BP421" i="171"/>
  <c r="CQ421" i="171"/>
  <c r="BO422" i="171"/>
  <c r="AB423" i="171"/>
  <c r="FD423" i="171" s="1"/>
  <c r="BN423" i="171"/>
  <c r="CG423" i="171"/>
  <c r="CO423" i="171"/>
  <c r="Z424" i="171"/>
  <c r="CC424" i="171" s="1"/>
  <c r="AH424" i="171"/>
  <c r="CN424" i="171"/>
  <c r="CD425" i="171"/>
  <c r="CM425" i="171"/>
  <c r="EU425" i="171"/>
  <c r="BK426" i="171"/>
  <c r="CC426" i="171"/>
  <c r="CJ426" i="171" s="1"/>
  <c r="BJ427" i="171"/>
  <c r="BP427" i="171"/>
  <c r="CQ427" i="171"/>
  <c r="BO428" i="171"/>
  <c r="AB429" i="171"/>
  <c r="FD429" i="171" s="1"/>
  <c r="BN429" i="171"/>
  <c r="CO429" i="171"/>
  <c r="Z430" i="171"/>
  <c r="CE430" i="171" s="1"/>
  <c r="AH430" i="171"/>
  <c r="CN430" i="171"/>
  <c r="CD431" i="171"/>
  <c r="CM431" i="171"/>
  <c r="EU431" i="171"/>
  <c r="BK432" i="171"/>
  <c r="CC432" i="171"/>
  <c r="CJ432" i="171" s="1"/>
  <c r="BJ433" i="171"/>
  <c r="BP433" i="171"/>
  <c r="CQ433" i="171"/>
  <c r="BO434" i="171"/>
  <c r="AB435" i="171"/>
  <c r="FD435" i="171" s="1"/>
  <c r="BO436" i="171"/>
  <c r="FC436" i="171"/>
  <c r="CN437" i="171"/>
  <c r="BJ437" i="171"/>
  <c r="CO437" i="171"/>
  <c r="EW437" i="171"/>
  <c r="FJ437" i="171"/>
  <c r="FR437" i="171" s="1"/>
  <c r="EU438" i="171"/>
  <c r="CM438" i="171"/>
  <c r="BJ438" i="171"/>
  <c r="CE438" i="171"/>
  <c r="CO438" i="171"/>
  <c r="EW438" i="171"/>
  <c r="AB439" i="171"/>
  <c r="FD439" i="171" s="1"/>
  <c r="BP439" i="171"/>
  <c r="CE439" i="171"/>
  <c r="BK440" i="171"/>
  <c r="CP440" i="171"/>
  <c r="CS440" i="171" s="1"/>
  <c r="EK441" i="171"/>
  <c r="FI441" i="171"/>
  <c r="FQ441" i="171" s="1"/>
  <c r="FJ441" i="171"/>
  <c r="FR441" i="171" s="1"/>
  <c r="AG442" i="171"/>
  <c r="BO442" i="171"/>
  <c r="CP442" i="171"/>
  <c r="CS442" i="171" s="1"/>
  <c r="BJ443" i="171"/>
  <c r="AB444" i="171"/>
  <c r="FD444" i="171" s="1"/>
  <c r="DK444" i="171"/>
  <c r="EA444" i="171" s="1"/>
  <c r="FO444" i="171"/>
  <c r="CS445" i="171"/>
  <c r="BZ445" i="171"/>
  <c r="FP445" i="171"/>
  <c r="FS445" i="171" s="1"/>
  <c r="CN446" i="171"/>
  <c r="FO446" i="171"/>
  <c r="AG448" i="171"/>
  <c r="CM448" i="171"/>
  <c r="BL449" i="171"/>
  <c r="ET450" i="171"/>
  <c r="AG451" i="171"/>
  <c r="DK451" i="171"/>
  <c r="DV451" i="171" s="1"/>
  <c r="EP454" i="171"/>
  <c r="EU454" i="171" s="1"/>
  <c r="EG455" i="171"/>
  <c r="EJ455" i="171"/>
  <c r="EK455" i="171" s="1"/>
  <c r="FP455" i="171"/>
  <c r="FS455" i="171" s="1"/>
  <c r="FO455" i="171"/>
  <c r="CR456" i="171"/>
  <c r="CQ456" i="171"/>
  <c r="CO456" i="171"/>
  <c r="AB456" i="171"/>
  <c r="FD456" i="171" s="1"/>
  <c r="CN456" i="171"/>
  <c r="AH456" i="171"/>
  <c r="Z456" i="171"/>
  <c r="CD456" i="171" s="1"/>
  <c r="EU456" i="171"/>
  <c r="CM456" i="171"/>
  <c r="CP456" i="171"/>
  <c r="CS456" i="171" s="1"/>
  <c r="DK457" i="171"/>
  <c r="DU457" i="171"/>
  <c r="BU458" i="171"/>
  <c r="BY461" i="171"/>
  <c r="EA462" i="171"/>
  <c r="EK463" i="171"/>
  <c r="FS463" i="171"/>
  <c r="DK470" i="171"/>
  <c r="DU470" i="171"/>
  <c r="BY471" i="171"/>
  <c r="BY473" i="171"/>
  <c r="EK475" i="171"/>
  <c r="DU484" i="171"/>
  <c r="DK484" i="171"/>
  <c r="CP411" i="171"/>
  <c r="CS411" i="171" s="1"/>
  <c r="CE413" i="171"/>
  <c r="AG414" i="171"/>
  <c r="BL414" i="171"/>
  <c r="CM414" i="171"/>
  <c r="BO417" i="171"/>
  <c r="CP417" i="171"/>
  <c r="CS417" i="171" s="1"/>
  <c r="AB418" i="171"/>
  <c r="FD418" i="171" s="1"/>
  <c r="CO418" i="171"/>
  <c r="CE419" i="171"/>
  <c r="AG420" i="171"/>
  <c r="BL420" i="171"/>
  <c r="CD420" i="171"/>
  <c r="CM420" i="171"/>
  <c r="BK421" i="171"/>
  <c r="CR421" i="171"/>
  <c r="BJ422" i="171"/>
  <c r="BM422" i="171" s="1"/>
  <c r="BP422" i="171"/>
  <c r="BO423" i="171"/>
  <c r="CP423" i="171"/>
  <c r="CS423" i="171" s="1"/>
  <c r="AB424" i="171"/>
  <c r="FD424" i="171" s="1"/>
  <c r="CO424" i="171"/>
  <c r="AG426" i="171"/>
  <c r="BL426" i="171"/>
  <c r="CD426" i="171"/>
  <c r="CM426" i="171"/>
  <c r="BK427" i="171"/>
  <c r="CR427" i="171"/>
  <c r="BJ428" i="171"/>
  <c r="BM428" i="171" s="1"/>
  <c r="BP428" i="171"/>
  <c r="BO429" i="171"/>
  <c r="CP429" i="171"/>
  <c r="CS429" i="171" s="1"/>
  <c r="AB430" i="171"/>
  <c r="FD430" i="171" s="1"/>
  <c r="CO430" i="171"/>
  <c r="CE431" i="171"/>
  <c r="AG432" i="171"/>
  <c r="BL432" i="171"/>
  <c r="CD432" i="171"/>
  <c r="CM432" i="171"/>
  <c r="BK433" i="171"/>
  <c r="CR433" i="171"/>
  <c r="BJ434" i="171"/>
  <c r="BP434" i="171"/>
  <c r="BO435" i="171"/>
  <c r="BQ435" i="171" s="1"/>
  <c r="CM435" i="171"/>
  <c r="CO436" i="171"/>
  <c r="AB436" i="171"/>
  <c r="FD436" i="171" s="1"/>
  <c r="BP436" i="171"/>
  <c r="CC436" i="171"/>
  <c r="CM436" i="171"/>
  <c r="BK437" i="171"/>
  <c r="BK438" i="171"/>
  <c r="CR439" i="171"/>
  <c r="CC439" i="171"/>
  <c r="BJ439" i="171"/>
  <c r="CP439" i="171"/>
  <c r="CS439" i="171" s="1"/>
  <c r="ET439" i="171"/>
  <c r="EU439" i="171" s="1"/>
  <c r="BL440" i="171"/>
  <c r="CR440" i="171"/>
  <c r="BJ441" i="171"/>
  <c r="BU441" i="171"/>
  <c r="FC441" i="171"/>
  <c r="BY442" i="171"/>
  <c r="CM443" i="171"/>
  <c r="CN443" i="171"/>
  <c r="BK443" i="171"/>
  <c r="EP443" i="171"/>
  <c r="EU443" i="171" s="1"/>
  <c r="CR444" i="171"/>
  <c r="CM444" i="171"/>
  <c r="CO444" i="171"/>
  <c r="EH445" i="171"/>
  <c r="EK445" i="171" s="1"/>
  <c r="EG445" i="171"/>
  <c r="CO446" i="171"/>
  <c r="CO447" i="171"/>
  <c r="CQ447" i="171"/>
  <c r="AG447" i="171"/>
  <c r="EW447" i="171"/>
  <c r="BN447" i="171"/>
  <c r="BP447" i="171"/>
  <c r="BJ447" i="171"/>
  <c r="BO447" i="171"/>
  <c r="BI447" i="171"/>
  <c r="CN447" i="171"/>
  <c r="FI447" i="171"/>
  <c r="FQ447" i="171" s="1"/>
  <c r="FJ447" i="171"/>
  <c r="FR447" i="171" s="1"/>
  <c r="BY449" i="171"/>
  <c r="EW450" i="171"/>
  <c r="BN450" i="171"/>
  <c r="BJ450" i="171"/>
  <c r="EA450" i="171"/>
  <c r="CA452" i="171"/>
  <c r="CD452" i="171"/>
  <c r="CC452" i="171"/>
  <c r="CJ452" i="171" s="1"/>
  <c r="CB452" i="171"/>
  <c r="DK452" i="171"/>
  <c r="DU452" i="171"/>
  <c r="CO453" i="171"/>
  <c r="CN453" i="171"/>
  <c r="AH453" i="171"/>
  <c r="Z453" i="171"/>
  <c r="CR453" i="171"/>
  <c r="CQ453" i="171"/>
  <c r="BI458" i="171"/>
  <c r="DK458" i="171"/>
  <c r="DU458" i="171"/>
  <c r="CO459" i="171"/>
  <c r="CN459" i="171"/>
  <c r="AH459" i="171"/>
  <c r="Z459" i="171"/>
  <c r="CR459" i="171"/>
  <c r="CQ459" i="171"/>
  <c r="FP460" i="171"/>
  <c r="EU464" i="171"/>
  <c r="DU466" i="171"/>
  <c r="DK466" i="171"/>
  <c r="FP472" i="171"/>
  <c r="DU490" i="171"/>
  <c r="DK490" i="171"/>
  <c r="BJ417" i="171"/>
  <c r="BP417" i="171"/>
  <c r="CP418" i="171"/>
  <c r="CS418" i="171" s="1"/>
  <c r="CE420" i="171"/>
  <c r="AG421" i="171"/>
  <c r="CM421" i="171"/>
  <c r="BJ423" i="171"/>
  <c r="BP423" i="171"/>
  <c r="CP424" i="171"/>
  <c r="CS424" i="171" s="1"/>
  <c r="CE426" i="171"/>
  <c r="AG427" i="171"/>
  <c r="CM427" i="171"/>
  <c r="BJ429" i="171"/>
  <c r="BP429" i="171"/>
  <c r="CP430" i="171"/>
  <c r="CS430" i="171" s="1"/>
  <c r="CE432" i="171"/>
  <c r="AG433" i="171"/>
  <c r="CM433" i="171"/>
  <c r="BJ435" i="171"/>
  <c r="BL437" i="171"/>
  <c r="AG440" i="171"/>
  <c r="FE440" i="171"/>
  <c r="FF440" i="171" s="1"/>
  <c r="BP440" i="171"/>
  <c r="BJ440" i="171"/>
  <c r="AH442" i="171"/>
  <c r="Z442" i="171"/>
  <c r="CE442" i="171" s="1"/>
  <c r="CR442" i="171"/>
  <c r="AG446" i="171"/>
  <c r="BO446" i="171"/>
  <c r="BK446" i="171"/>
  <c r="FE446" i="171"/>
  <c r="FF446" i="171" s="1"/>
  <c r="BP446" i="171"/>
  <c r="BJ446" i="171"/>
  <c r="BU446" i="171"/>
  <c r="BV446" i="171"/>
  <c r="BY446" i="171" s="1"/>
  <c r="BZ447" i="171"/>
  <c r="CB447" i="171"/>
  <c r="CL447" i="171" s="1"/>
  <c r="CA447" i="171"/>
  <c r="BV447" i="171"/>
  <c r="BY447" i="171" s="1"/>
  <c r="BU447" i="171"/>
  <c r="CC447" i="171"/>
  <c r="AH448" i="171"/>
  <c r="Z448" i="171"/>
  <c r="CE448" i="171" s="1"/>
  <c r="CR448" i="171"/>
  <c r="CQ451" i="171"/>
  <c r="CN451" i="171"/>
  <c r="AH451" i="171"/>
  <c r="Z451" i="171"/>
  <c r="CM451" i="171"/>
  <c r="CR451" i="171"/>
  <c r="EH451" i="171"/>
  <c r="EK451" i="171" s="1"/>
  <c r="EG451" i="171"/>
  <c r="DU453" i="171"/>
  <c r="DK453" i="171"/>
  <c r="DU455" i="171"/>
  <c r="DK455" i="171"/>
  <c r="EH457" i="171"/>
  <c r="EK457" i="171" s="1"/>
  <c r="EG457" i="171"/>
  <c r="DU459" i="171"/>
  <c r="DK459" i="171"/>
  <c r="DU461" i="171"/>
  <c r="DK461" i="171"/>
  <c r="DU465" i="171"/>
  <c r="DK465" i="171"/>
  <c r="FP467" i="171"/>
  <c r="DU473" i="171"/>
  <c r="DK473" i="171"/>
  <c r="DK476" i="171"/>
  <c r="DU476" i="171"/>
  <c r="EX476" i="171" s="1"/>
  <c r="FS483" i="171"/>
  <c r="AG398" i="171"/>
  <c r="CT398" i="171" s="1"/>
  <c r="BJ400" i="171"/>
  <c r="BP400" i="171"/>
  <c r="AG404" i="171"/>
  <c r="CT404" i="171" s="1"/>
  <c r="BJ406" i="171"/>
  <c r="BM406" i="171" s="1"/>
  <c r="BP406" i="171"/>
  <c r="BQ406" i="171" s="1"/>
  <c r="AG410" i="171"/>
  <c r="CT410" i="171" s="1"/>
  <c r="BJ412" i="171"/>
  <c r="BM412" i="171" s="1"/>
  <c r="BP412" i="171"/>
  <c r="BQ412" i="171" s="1"/>
  <c r="BN414" i="171"/>
  <c r="AG416" i="171"/>
  <c r="BJ418" i="171"/>
  <c r="BM418" i="171" s="1"/>
  <c r="BP418" i="171"/>
  <c r="BQ418" i="171" s="1"/>
  <c r="BN420" i="171"/>
  <c r="BQ420" i="171" s="1"/>
  <c r="Z421" i="171"/>
  <c r="AH421" i="171"/>
  <c r="AG422" i="171"/>
  <c r="CT422" i="171" s="1"/>
  <c r="BJ424" i="171"/>
  <c r="BM424" i="171" s="1"/>
  <c r="BP424" i="171"/>
  <c r="BQ424" i="171" s="1"/>
  <c r="BN426" i="171"/>
  <c r="Z427" i="171"/>
  <c r="AH427" i="171"/>
  <c r="AG428" i="171"/>
  <c r="CT428" i="171" s="1"/>
  <c r="BJ430" i="171"/>
  <c r="BM430" i="171" s="1"/>
  <c r="BP430" i="171"/>
  <c r="BQ430" i="171" s="1"/>
  <c r="BN432" i="171"/>
  <c r="Z433" i="171"/>
  <c r="AH433" i="171"/>
  <c r="AG434" i="171"/>
  <c r="CT434" i="171" s="1"/>
  <c r="CO435" i="171"/>
  <c r="EK435" i="171"/>
  <c r="BK436" i="171"/>
  <c r="CE436" i="171"/>
  <c r="CP436" i="171"/>
  <c r="CS436" i="171" s="1"/>
  <c r="AG439" i="171"/>
  <c r="CT439" i="171" s="1"/>
  <c r="BK439" i="171"/>
  <c r="Z440" i="171"/>
  <c r="CE440" i="171" s="1"/>
  <c r="AH440" i="171"/>
  <c r="BN440" i="171"/>
  <c r="DZ440" i="171"/>
  <c r="BL441" i="171"/>
  <c r="CN442" i="171"/>
  <c r="CO442" i="171"/>
  <c r="AB442" i="171"/>
  <c r="FD442" i="171" s="1"/>
  <c r="FH442" i="171"/>
  <c r="FI442" i="171"/>
  <c r="FQ442" i="171" s="1"/>
  <c r="BU443" i="171"/>
  <c r="CP443" i="171"/>
  <c r="CS443" i="171" s="1"/>
  <c r="AH444" i="171"/>
  <c r="CQ444" i="171"/>
  <c r="EG444" i="171"/>
  <c r="EH444" i="171"/>
  <c r="EK444" i="171" s="1"/>
  <c r="Z446" i="171"/>
  <c r="AH446" i="171"/>
  <c r="CU446" i="171" s="1"/>
  <c r="DV446" i="171"/>
  <c r="FS446" i="171"/>
  <c r="CD447" i="171"/>
  <c r="DZ447" i="171"/>
  <c r="CN448" i="171"/>
  <c r="CR450" i="171"/>
  <c r="CO450" i="171"/>
  <c r="AB450" i="171"/>
  <c r="FD450" i="171" s="1"/>
  <c r="CN450" i="171"/>
  <c r="AH450" i="171"/>
  <c r="Z450" i="171"/>
  <c r="CD450" i="171" s="1"/>
  <c r="EU450" i="171"/>
  <c r="CM450" i="171"/>
  <c r="BL450" i="171"/>
  <c r="BP450" i="171"/>
  <c r="CE452" i="171"/>
  <c r="FP452" i="171"/>
  <c r="FS452" i="171" s="1"/>
  <c r="FO452" i="171"/>
  <c r="CP453" i="171"/>
  <c r="CS453" i="171" s="1"/>
  <c r="BV453" i="171"/>
  <c r="BY453" i="171" s="1"/>
  <c r="BU453" i="171"/>
  <c r="EK453" i="171"/>
  <c r="BY455" i="171"/>
  <c r="CA458" i="171"/>
  <c r="BZ458" i="171"/>
  <c r="CD458" i="171"/>
  <c r="CC458" i="171"/>
  <c r="CB458" i="171"/>
  <c r="CL458" i="171" s="1"/>
  <c r="FP458" i="171"/>
  <c r="FS458" i="171" s="1"/>
  <c r="FO458" i="171"/>
  <c r="CP459" i="171"/>
  <c r="CS459" i="171" s="1"/>
  <c r="BV459" i="171"/>
  <c r="BY459" i="171" s="1"/>
  <c r="BU459" i="171"/>
  <c r="EK459" i="171"/>
  <c r="DK464" i="171"/>
  <c r="DU464" i="171"/>
  <c r="BY465" i="171"/>
  <c r="BY467" i="171"/>
  <c r="EK469" i="171"/>
  <c r="FS469" i="171"/>
  <c r="EK481" i="171"/>
  <c r="Z443" i="171"/>
  <c r="CE443" i="171" s="1"/>
  <c r="AH443" i="171"/>
  <c r="FP444" i="171"/>
  <c r="FS444" i="171" s="1"/>
  <c r="BK445" i="171"/>
  <c r="CQ446" i="171"/>
  <c r="AB448" i="171"/>
  <c r="FD448" i="171" s="1"/>
  <c r="CO448" i="171"/>
  <c r="Z449" i="171"/>
  <c r="CE449" i="171" s="1"/>
  <c r="AH449" i="171"/>
  <c r="EB450" i="171"/>
  <c r="EH450" i="171"/>
  <c r="EK450" i="171" s="1"/>
  <c r="FP450" i="171"/>
  <c r="BK451" i="171"/>
  <c r="FO451" i="171"/>
  <c r="BJ452" i="171"/>
  <c r="BP452" i="171"/>
  <c r="BQ452" i="171" s="1"/>
  <c r="BV452" i="171"/>
  <c r="BY452" i="171" s="1"/>
  <c r="CQ452" i="171"/>
  <c r="AB454" i="171"/>
  <c r="FD454" i="171" s="1"/>
  <c r="BN454" i="171"/>
  <c r="CO454" i="171"/>
  <c r="EW454" i="171"/>
  <c r="FI454" i="171"/>
  <c r="Z455" i="171"/>
  <c r="CE455" i="171" s="1"/>
  <c r="AH455" i="171"/>
  <c r="CU455" i="171" s="1"/>
  <c r="CN455" i="171"/>
  <c r="EH456" i="171"/>
  <c r="EK456" i="171" s="1"/>
  <c r="FP456" i="171"/>
  <c r="FS456" i="171" s="1"/>
  <c r="BK457" i="171"/>
  <c r="CR457" i="171"/>
  <c r="BJ458" i="171"/>
  <c r="BP458" i="171"/>
  <c r="BQ458" i="171" s="1"/>
  <c r="BV458" i="171"/>
  <c r="BY458" i="171" s="1"/>
  <c r="CQ458" i="171"/>
  <c r="AB460" i="171"/>
  <c r="FD460" i="171" s="1"/>
  <c r="BN460" i="171"/>
  <c r="CO460" i="171"/>
  <c r="EW460" i="171"/>
  <c r="FI460" i="171"/>
  <c r="FQ460" i="171" s="1"/>
  <c r="Z461" i="171"/>
  <c r="CD461" i="171" s="1"/>
  <c r="AH461" i="171"/>
  <c r="CN461" i="171"/>
  <c r="CM462" i="171"/>
  <c r="DV462" i="171"/>
  <c r="EB462" i="171"/>
  <c r="EH462" i="171"/>
  <c r="EK462" i="171" s="1"/>
  <c r="EU462" i="171"/>
  <c r="FP462" i="171"/>
  <c r="FS462" i="171" s="1"/>
  <c r="BK463" i="171"/>
  <c r="CR463" i="171"/>
  <c r="DU463" i="171"/>
  <c r="CG463" i="171" s="1"/>
  <c r="EG463" i="171"/>
  <c r="FO463" i="171"/>
  <c r="BJ464" i="171"/>
  <c r="BP464" i="171"/>
  <c r="BQ464" i="171" s="1"/>
  <c r="BV464" i="171"/>
  <c r="BY464" i="171" s="1"/>
  <c r="CB464" i="171"/>
  <c r="CQ464" i="171"/>
  <c r="BO465" i="171"/>
  <c r="BU465" i="171"/>
  <c r="FJ465" i="171"/>
  <c r="FR465" i="171" s="1"/>
  <c r="AB466" i="171"/>
  <c r="FD466" i="171" s="1"/>
  <c r="BN466" i="171"/>
  <c r="CO466" i="171"/>
  <c r="EW466" i="171"/>
  <c r="FI466" i="171"/>
  <c r="FQ466" i="171" s="1"/>
  <c r="Z467" i="171"/>
  <c r="CD467" i="171" s="1"/>
  <c r="AH467" i="171"/>
  <c r="CU467" i="171" s="1"/>
  <c r="CN467" i="171"/>
  <c r="CM468" i="171"/>
  <c r="EB468" i="171"/>
  <c r="EH468" i="171"/>
  <c r="EK468" i="171" s="1"/>
  <c r="EU468" i="171"/>
  <c r="FP468" i="171"/>
  <c r="FS468" i="171" s="1"/>
  <c r="BK469" i="171"/>
  <c r="CR469" i="171"/>
  <c r="DU469" i="171"/>
  <c r="DX469" i="171" s="1"/>
  <c r="EG469" i="171"/>
  <c r="BJ470" i="171"/>
  <c r="BP470" i="171"/>
  <c r="BQ470" i="171" s="1"/>
  <c r="BV470" i="171"/>
  <c r="BY470" i="171" s="1"/>
  <c r="CB470" i="171"/>
  <c r="CQ470" i="171"/>
  <c r="BO471" i="171"/>
  <c r="BU471" i="171"/>
  <c r="FJ471" i="171"/>
  <c r="FR471" i="171" s="1"/>
  <c r="AB472" i="171"/>
  <c r="FD472" i="171" s="1"/>
  <c r="BN472" i="171"/>
  <c r="CO472" i="171"/>
  <c r="EW472" i="171"/>
  <c r="FI472" i="171"/>
  <c r="FQ472" i="171" s="1"/>
  <c r="Z473" i="171"/>
  <c r="CD473" i="171" s="1"/>
  <c r="AH473" i="171"/>
  <c r="CU473" i="171" s="1"/>
  <c r="CN473" i="171"/>
  <c r="CM474" i="171"/>
  <c r="EB474" i="171"/>
  <c r="EH474" i="171"/>
  <c r="EK474" i="171" s="1"/>
  <c r="EU474" i="171"/>
  <c r="FP474" i="171"/>
  <c r="FS474" i="171" s="1"/>
  <c r="BK475" i="171"/>
  <c r="CR475" i="171"/>
  <c r="DU475" i="171"/>
  <c r="DX475" i="171" s="1"/>
  <c r="EG475" i="171"/>
  <c r="BK476" i="171"/>
  <c r="BU476" i="171"/>
  <c r="EW476" i="171"/>
  <c r="AG477" i="171"/>
  <c r="EW477" i="171"/>
  <c r="BN477" i="171"/>
  <c r="BL477" i="171"/>
  <c r="CQ477" i="171"/>
  <c r="BL478" i="171"/>
  <c r="CO478" i="171"/>
  <c r="EH478" i="171"/>
  <c r="EK478" i="171" s="1"/>
  <c r="Z479" i="171"/>
  <c r="CD479" i="171" s="1"/>
  <c r="EG479" i="171"/>
  <c r="FO479" i="171"/>
  <c r="CP480" i="171"/>
  <c r="CS480" i="171" s="1"/>
  <c r="CM480" i="171"/>
  <c r="EH480" i="171"/>
  <c r="EK480" i="171" s="1"/>
  <c r="Z481" i="171"/>
  <c r="CC481" i="171" s="1"/>
  <c r="BK482" i="171"/>
  <c r="BO482" i="171"/>
  <c r="BI482" i="171"/>
  <c r="BP482" i="171"/>
  <c r="CO482" i="171"/>
  <c r="Z483" i="171"/>
  <c r="CD483" i="171" s="1"/>
  <c r="FO483" i="171"/>
  <c r="CP484" i="171"/>
  <c r="CS484" i="171" s="1"/>
  <c r="FJ484" i="171"/>
  <c r="FR484" i="171" s="1"/>
  <c r="FH484" i="171"/>
  <c r="CU485" i="171"/>
  <c r="BL486" i="171"/>
  <c r="EK486" i="171"/>
  <c r="CO487" i="171"/>
  <c r="AB487" i="171"/>
  <c r="FD487" i="171" s="1"/>
  <c r="CN487" i="171"/>
  <c r="AH487" i="171"/>
  <c r="Z487" i="171"/>
  <c r="CE487" i="171" s="1"/>
  <c r="EU487" i="171"/>
  <c r="CM487" i="171"/>
  <c r="CQ487" i="171"/>
  <c r="CT487" i="171" s="1"/>
  <c r="EW487" i="171"/>
  <c r="BN487" i="171"/>
  <c r="BO487" i="171"/>
  <c r="CR487" i="171"/>
  <c r="CS488" i="171"/>
  <c r="Z489" i="171"/>
  <c r="CD489" i="171" s="1"/>
  <c r="BU489" i="171"/>
  <c r="AG490" i="171"/>
  <c r="CM490" i="171"/>
  <c r="FJ490" i="171"/>
  <c r="FR490" i="171" s="1"/>
  <c r="FH490" i="171"/>
  <c r="FP491" i="171"/>
  <c r="FS491" i="171" s="1"/>
  <c r="FO491" i="171"/>
  <c r="BU492" i="171"/>
  <c r="BV492" i="171"/>
  <c r="BY492" i="171" s="1"/>
  <c r="EP492" i="171"/>
  <c r="EU492" i="171" s="1"/>
  <c r="BY494" i="171"/>
  <c r="ET494" i="171"/>
  <c r="EG495" i="171"/>
  <c r="EI495" i="171"/>
  <c r="EK495" i="171" s="1"/>
  <c r="BI496" i="171"/>
  <c r="EG496" i="171"/>
  <c r="EH496" i="171"/>
  <c r="EK496" i="171" s="1"/>
  <c r="BU497" i="171"/>
  <c r="BW497" i="171"/>
  <c r="BY497" i="171" s="1"/>
  <c r="FC497" i="171"/>
  <c r="CS498" i="171"/>
  <c r="EU501" i="171"/>
  <c r="BY501" i="171"/>
  <c r="DK503" i="171"/>
  <c r="DU503" i="171"/>
  <c r="EU507" i="171"/>
  <c r="BY507" i="171"/>
  <c r="DK509" i="171"/>
  <c r="DU509" i="171"/>
  <c r="EU513" i="171"/>
  <c r="BY513" i="171"/>
  <c r="DK515" i="171"/>
  <c r="DU515" i="171"/>
  <c r="CS516" i="171"/>
  <c r="BL445" i="171"/>
  <c r="CP448" i="171"/>
  <c r="CS448" i="171" s="1"/>
  <c r="BL451" i="171"/>
  <c r="BK452" i="171"/>
  <c r="CR452" i="171"/>
  <c r="EG452" i="171"/>
  <c r="BO454" i="171"/>
  <c r="BU454" i="171"/>
  <c r="CP454" i="171"/>
  <c r="CS454" i="171" s="1"/>
  <c r="FJ454" i="171"/>
  <c r="FR454" i="171" s="1"/>
  <c r="AB455" i="171"/>
  <c r="FD455" i="171" s="1"/>
  <c r="BN455" i="171"/>
  <c r="CO455" i="171"/>
  <c r="EW455" i="171"/>
  <c r="BL457" i="171"/>
  <c r="CM457" i="171"/>
  <c r="EU457" i="171"/>
  <c r="BK458" i="171"/>
  <c r="CR458" i="171"/>
  <c r="CU458" i="171" s="1"/>
  <c r="EG458" i="171"/>
  <c r="BO460" i="171"/>
  <c r="BU460" i="171"/>
  <c r="CP460" i="171"/>
  <c r="CS460" i="171" s="1"/>
  <c r="FJ460" i="171"/>
  <c r="FR460" i="171" s="1"/>
  <c r="AB461" i="171"/>
  <c r="FD461" i="171" s="1"/>
  <c r="BN461" i="171"/>
  <c r="CO461" i="171"/>
  <c r="EJ461" i="171"/>
  <c r="EK461" i="171" s="1"/>
  <c r="EW461" i="171"/>
  <c r="Z462" i="171"/>
  <c r="CE462" i="171" s="1"/>
  <c r="AH462" i="171"/>
  <c r="CN462" i="171"/>
  <c r="DW462" i="171"/>
  <c r="BL463" i="171"/>
  <c r="BX463" i="171"/>
  <c r="BY463" i="171" s="1"/>
  <c r="CM463" i="171"/>
  <c r="EU463" i="171"/>
  <c r="BK464" i="171"/>
  <c r="CC464" i="171"/>
  <c r="CR464" i="171"/>
  <c r="CU464" i="171" s="1"/>
  <c r="EG464" i="171"/>
  <c r="FO464" i="171"/>
  <c r="BJ465" i="171"/>
  <c r="BP465" i="171"/>
  <c r="CQ465" i="171"/>
  <c r="BO466" i="171"/>
  <c r="BU466" i="171"/>
  <c r="CP466" i="171"/>
  <c r="CS466" i="171" s="1"/>
  <c r="FJ466" i="171"/>
  <c r="FR466" i="171" s="1"/>
  <c r="AB467" i="171"/>
  <c r="FD467" i="171" s="1"/>
  <c r="BN467" i="171"/>
  <c r="CO467" i="171"/>
  <c r="EJ467" i="171"/>
  <c r="EK467" i="171" s="1"/>
  <c r="EW467" i="171"/>
  <c r="Z468" i="171"/>
  <c r="CD468" i="171" s="1"/>
  <c r="AH468" i="171"/>
  <c r="CU468" i="171" s="1"/>
  <c r="CN468" i="171"/>
  <c r="BL469" i="171"/>
  <c r="BX469" i="171"/>
  <c r="BY469" i="171" s="1"/>
  <c r="CM469" i="171"/>
  <c r="EU469" i="171"/>
  <c r="BK470" i="171"/>
  <c r="CC470" i="171"/>
  <c r="CR470" i="171"/>
  <c r="CU470" i="171" s="1"/>
  <c r="EG470" i="171"/>
  <c r="FO470" i="171"/>
  <c r="BJ471" i="171"/>
  <c r="BP471" i="171"/>
  <c r="CQ471" i="171"/>
  <c r="BO472" i="171"/>
  <c r="BU472" i="171"/>
  <c r="CP472" i="171"/>
  <c r="CS472" i="171" s="1"/>
  <c r="FJ472" i="171"/>
  <c r="FR472" i="171" s="1"/>
  <c r="AB473" i="171"/>
  <c r="FD473" i="171" s="1"/>
  <c r="BN473" i="171"/>
  <c r="CO473" i="171"/>
  <c r="EJ473" i="171"/>
  <c r="EK473" i="171" s="1"/>
  <c r="EW473" i="171"/>
  <c r="Z474" i="171"/>
  <c r="CE474" i="171" s="1"/>
  <c r="AH474" i="171"/>
  <c r="CU474" i="171" s="1"/>
  <c r="CN474" i="171"/>
  <c r="BL475" i="171"/>
  <c r="BX475" i="171"/>
  <c r="BY475" i="171" s="1"/>
  <c r="CM475" i="171"/>
  <c r="EU475" i="171"/>
  <c r="BL476" i="171"/>
  <c r="BZ476" i="171"/>
  <c r="CR476" i="171"/>
  <c r="CU476" i="171" s="1"/>
  <c r="EJ476" i="171"/>
  <c r="EK476" i="171" s="1"/>
  <c r="CR477" i="171"/>
  <c r="CU477" i="171" s="1"/>
  <c r="FC477" i="171"/>
  <c r="BI478" i="171"/>
  <c r="BN478" i="171"/>
  <c r="BV478" i="171"/>
  <c r="BY478" i="171" s="1"/>
  <c r="CQ478" i="171"/>
  <c r="CT478" i="171" s="1"/>
  <c r="CQ479" i="171"/>
  <c r="CO479" i="171"/>
  <c r="AB479" i="171"/>
  <c r="FD479" i="171" s="1"/>
  <c r="EU479" i="171"/>
  <c r="CM479" i="171"/>
  <c r="CR479" i="171"/>
  <c r="BO480" i="171"/>
  <c r="BK480" i="171"/>
  <c r="BI480" i="171"/>
  <c r="BP480" i="171"/>
  <c r="CO480" i="171"/>
  <c r="CO481" i="171"/>
  <c r="AB481" i="171"/>
  <c r="FD481" i="171" s="1"/>
  <c r="EU481" i="171"/>
  <c r="CM481" i="171"/>
  <c r="CQ481" i="171"/>
  <c r="FC481" i="171"/>
  <c r="AG482" i="171"/>
  <c r="CT482" i="171" s="1"/>
  <c r="BU482" i="171"/>
  <c r="EU483" i="171"/>
  <c r="CM483" i="171"/>
  <c r="CQ483" i="171"/>
  <c r="CO483" i="171"/>
  <c r="AB483" i="171"/>
  <c r="FD483" i="171" s="1"/>
  <c r="CR483" i="171"/>
  <c r="CU483" i="171" s="1"/>
  <c r="BK484" i="171"/>
  <c r="BO484" i="171"/>
  <c r="BI484" i="171"/>
  <c r="BP484" i="171"/>
  <c r="ET484" i="171"/>
  <c r="EU484" i="171" s="1"/>
  <c r="EP486" i="171"/>
  <c r="EU486" i="171" s="1"/>
  <c r="FJ486" i="171"/>
  <c r="FR486" i="171" s="1"/>
  <c r="FI486" i="171"/>
  <c r="FQ486" i="171" s="1"/>
  <c r="FH486" i="171"/>
  <c r="ET488" i="171"/>
  <c r="EU488" i="171" s="1"/>
  <c r="EU489" i="171"/>
  <c r="CM489" i="171"/>
  <c r="CR489" i="171"/>
  <c r="CU489" i="171" s="1"/>
  <c r="CQ489" i="171"/>
  <c r="CO489" i="171"/>
  <c r="AB489" i="171"/>
  <c r="FD489" i="171" s="1"/>
  <c r="CP489" i="171"/>
  <c r="CS489" i="171" s="1"/>
  <c r="EA489" i="171"/>
  <c r="CB491" i="171"/>
  <c r="CA491" i="171"/>
  <c r="BZ491" i="171"/>
  <c r="CJ491" i="171" s="1"/>
  <c r="EK493" i="171"/>
  <c r="AG495" i="171"/>
  <c r="EU502" i="171"/>
  <c r="EU508" i="171"/>
  <c r="EU514" i="171"/>
  <c r="AG452" i="171"/>
  <c r="BL452" i="171"/>
  <c r="BJ454" i="171"/>
  <c r="BM454" i="171" s="1"/>
  <c r="BP454" i="171"/>
  <c r="CQ454" i="171"/>
  <c r="BO455" i="171"/>
  <c r="CP455" i="171"/>
  <c r="CS455" i="171" s="1"/>
  <c r="BN456" i="171"/>
  <c r="EW456" i="171"/>
  <c r="Z457" i="171"/>
  <c r="CE457" i="171" s="1"/>
  <c r="AH457" i="171"/>
  <c r="CN457" i="171"/>
  <c r="AG458" i="171"/>
  <c r="BL458" i="171"/>
  <c r="BJ460" i="171"/>
  <c r="BP460" i="171"/>
  <c r="CQ460" i="171"/>
  <c r="BO461" i="171"/>
  <c r="CP461" i="171"/>
  <c r="CS461" i="171" s="1"/>
  <c r="AB462" i="171"/>
  <c r="FD462" i="171" s="1"/>
  <c r="BN462" i="171"/>
  <c r="CG462" i="171"/>
  <c r="CO462" i="171"/>
  <c r="DX462" i="171"/>
  <c r="EW462" i="171"/>
  <c r="Z463" i="171"/>
  <c r="CC463" i="171" s="1"/>
  <c r="AH463" i="171"/>
  <c r="CN463" i="171"/>
  <c r="AG464" i="171"/>
  <c r="BL464" i="171"/>
  <c r="CD464" i="171"/>
  <c r="CK464" i="171" s="1"/>
  <c r="BK465" i="171"/>
  <c r="CR465" i="171"/>
  <c r="BJ466" i="171"/>
  <c r="BP466" i="171"/>
  <c r="CQ466" i="171"/>
  <c r="BO467" i="171"/>
  <c r="CP467" i="171"/>
  <c r="CS467" i="171" s="1"/>
  <c r="AB468" i="171"/>
  <c r="FD468" i="171" s="1"/>
  <c r="BN468" i="171"/>
  <c r="CO468" i="171"/>
  <c r="DX468" i="171"/>
  <c r="EW468" i="171"/>
  <c r="Z469" i="171"/>
  <c r="CC469" i="171" s="1"/>
  <c r="AH469" i="171"/>
  <c r="CN469" i="171"/>
  <c r="AG470" i="171"/>
  <c r="BL470" i="171"/>
  <c r="CD470" i="171"/>
  <c r="CK470" i="171" s="1"/>
  <c r="BK471" i="171"/>
  <c r="CR471" i="171"/>
  <c r="BJ472" i="171"/>
  <c r="BM472" i="171" s="1"/>
  <c r="BP472" i="171"/>
  <c r="CQ472" i="171"/>
  <c r="BO473" i="171"/>
  <c r="CP473" i="171"/>
  <c r="CS473" i="171" s="1"/>
  <c r="AB474" i="171"/>
  <c r="FD474" i="171" s="1"/>
  <c r="BN474" i="171"/>
  <c r="CO474" i="171"/>
  <c r="EW474" i="171"/>
  <c r="Z475" i="171"/>
  <c r="AH475" i="171"/>
  <c r="CN475" i="171"/>
  <c r="BI476" i="171"/>
  <c r="CB476" i="171"/>
  <c r="BO477" i="171"/>
  <c r="EP478" i="171"/>
  <c r="DU478" i="171"/>
  <c r="DK478" i="171"/>
  <c r="BP479" i="171"/>
  <c r="BJ479" i="171"/>
  <c r="EW479" i="171"/>
  <c r="BN479" i="171"/>
  <c r="FC479" i="171"/>
  <c r="AG480" i="171"/>
  <c r="CT480" i="171" s="1"/>
  <c r="BU480" i="171"/>
  <c r="EP480" i="171"/>
  <c r="DK480" i="171"/>
  <c r="DU480" i="171"/>
  <c r="EW481" i="171"/>
  <c r="BN481" i="171"/>
  <c r="DU482" i="171"/>
  <c r="DK482" i="171"/>
  <c r="DK483" i="171"/>
  <c r="EA483" i="171" s="1"/>
  <c r="CT484" i="171"/>
  <c r="EK484" i="171"/>
  <c r="BO486" i="171"/>
  <c r="EW486" i="171"/>
  <c r="BN486" i="171"/>
  <c r="BK486" i="171"/>
  <c r="BJ488" i="171"/>
  <c r="CR490" i="171"/>
  <c r="CQ490" i="171"/>
  <c r="AH490" i="171"/>
  <c r="Z490" i="171"/>
  <c r="CE490" i="171" s="1"/>
  <c r="DK491" i="171"/>
  <c r="DU491" i="171"/>
  <c r="BO492" i="171"/>
  <c r="EW492" i="171"/>
  <c r="BN492" i="171"/>
  <c r="BK492" i="171"/>
  <c r="BP492" i="171"/>
  <c r="BJ492" i="171"/>
  <c r="EW494" i="171"/>
  <c r="BN494" i="171"/>
  <c r="BP494" i="171"/>
  <c r="EU495" i="171"/>
  <c r="CM495" i="171"/>
  <c r="CR495" i="171"/>
  <c r="CQ495" i="171"/>
  <c r="CO495" i="171"/>
  <c r="AB495" i="171"/>
  <c r="FD495" i="171" s="1"/>
  <c r="CN495" i="171"/>
  <c r="AH495" i="171"/>
  <c r="Z495" i="171"/>
  <c r="CD495" i="171" s="1"/>
  <c r="BY495" i="171"/>
  <c r="EK499" i="171"/>
  <c r="FS501" i="171"/>
  <c r="EK505" i="171"/>
  <c r="FP506" i="171"/>
  <c r="FS507" i="171"/>
  <c r="EK511" i="171"/>
  <c r="FP512" i="171"/>
  <c r="FS513" i="171"/>
  <c r="EK517" i="171"/>
  <c r="BJ461" i="171"/>
  <c r="BM461" i="171" s="1"/>
  <c r="BP461" i="171"/>
  <c r="CP462" i="171"/>
  <c r="CS462" i="171" s="1"/>
  <c r="EX462" i="171"/>
  <c r="CE464" i="171"/>
  <c r="AG465" i="171"/>
  <c r="BL465" i="171"/>
  <c r="CM465" i="171"/>
  <c r="BJ467" i="171"/>
  <c r="BP467" i="171"/>
  <c r="CP468" i="171"/>
  <c r="CS468" i="171" s="1"/>
  <c r="EX468" i="171"/>
  <c r="CE470" i="171"/>
  <c r="AG471" i="171"/>
  <c r="BL471" i="171"/>
  <c r="CM471" i="171"/>
  <c r="BJ473" i="171"/>
  <c r="BP473" i="171"/>
  <c r="CP474" i="171"/>
  <c r="CS474" i="171" s="1"/>
  <c r="CC476" i="171"/>
  <c r="CO477" i="171"/>
  <c r="AB477" i="171"/>
  <c r="FD477" i="171" s="1"/>
  <c r="CC477" i="171"/>
  <c r="CM477" i="171"/>
  <c r="EU477" i="171"/>
  <c r="CR478" i="171"/>
  <c r="AH478" i="171"/>
  <c r="Z478" i="171"/>
  <c r="CE478" i="171" s="1"/>
  <c r="CS479" i="171"/>
  <c r="CN482" i="171"/>
  <c r="AH482" i="171"/>
  <c r="Z482" i="171"/>
  <c r="CR482" i="171"/>
  <c r="BN488" i="171"/>
  <c r="DU488" i="171"/>
  <c r="DK488" i="171"/>
  <c r="FP489" i="171"/>
  <c r="FS489" i="171" s="1"/>
  <c r="FO489" i="171"/>
  <c r="BP491" i="171"/>
  <c r="BJ491" i="171"/>
  <c r="BO491" i="171"/>
  <c r="EW491" i="171"/>
  <c r="BN491" i="171"/>
  <c r="DK492" i="171"/>
  <c r="DU492" i="171"/>
  <c r="EW493" i="171"/>
  <c r="BN493" i="171"/>
  <c r="BO493" i="171"/>
  <c r="EU494" i="171"/>
  <c r="FP494" i="171"/>
  <c r="DU496" i="171"/>
  <c r="DK496" i="171"/>
  <c r="DU499" i="171"/>
  <c r="DK499" i="171"/>
  <c r="DU505" i="171"/>
  <c r="DK505" i="171"/>
  <c r="DU511" i="171"/>
  <c r="DK511" i="171"/>
  <c r="DU517" i="171"/>
  <c r="DK517" i="171"/>
  <c r="AG454" i="171"/>
  <c r="CM454" i="171"/>
  <c r="BJ456" i="171"/>
  <c r="BM456" i="171" s="1"/>
  <c r="BP456" i="171"/>
  <c r="CP457" i="171"/>
  <c r="CS457" i="171" s="1"/>
  <c r="AG460" i="171"/>
  <c r="CM460" i="171"/>
  <c r="BJ462" i="171"/>
  <c r="BM462" i="171" s="1"/>
  <c r="BP462" i="171"/>
  <c r="CQ462" i="171"/>
  <c r="CT462" i="171" s="1"/>
  <c r="CP463" i="171"/>
  <c r="CS463" i="171" s="1"/>
  <c r="BZ464" i="171"/>
  <c r="Z465" i="171"/>
  <c r="AH465" i="171"/>
  <c r="CN465" i="171"/>
  <c r="FH465" i="171"/>
  <c r="AG466" i="171"/>
  <c r="CM466" i="171"/>
  <c r="BJ468" i="171"/>
  <c r="BP468" i="171"/>
  <c r="CQ468" i="171"/>
  <c r="CP469" i="171"/>
  <c r="CS469" i="171" s="1"/>
  <c r="BZ470" i="171"/>
  <c r="Z471" i="171"/>
  <c r="AH471" i="171"/>
  <c r="CN471" i="171"/>
  <c r="FH471" i="171"/>
  <c r="AG472" i="171"/>
  <c r="CM472" i="171"/>
  <c r="BJ474" i="171"/>
  <c r="BM474" i="171" s="1"/>
  <c r="BP474" i="171"/>
  <c r="CQ474" i="171"/>
  <c r="CT474" i="171" s="1"/>
  <c r="CP475" i="171"/>
  <c r="CS475" i="171" s="1"/>
  <c r="CD476" i="171"/>
  <c r="CK476" i="171" s="1"/>
  <c r="CD477" i="171"/>
  <c r="CN477" i="171"/>
  <c r="FJ478" i="171"/>
  <c r="FR478" i="171" s="1"/>
  <c r="FH478" i="171"/>
  <c r="AH480" i="171"/>
  <c r="Z480" i="171"/>
  <c r="CC480" i="171" s="1"/>
  <c r="FJ480" i="171"/>
  <c r="FR480" i="171" s="1"/>
  <c r="FH480" i="171"/>
  <c r="EG481" i="171"/>
  <c r="BL482" i="171"/>
  <c r="BY482" i="171"/>
  <c r="FH482" i="171"/>
  <c r="FJ482" i="171"/>
  <c r="FR482" i="171" s="1"/>
  <c r="CR484" i="171"/>
  <c r="AH484" i="171"/>
  <c r="Z484" i="171"/>
  <c r="CE484" i="171" s="1"/>
  <c r="BP485" i="171"/>
  <c r="BJ485" i="171"/>
  <c r="BO485" i="171"/>
  <c r="EW485" i="171"/>
  <c r="BN485" i="171"/>
  <c r="DK486" i="171"/>
  <c r="DU486" i="171"/>
  <c r="BP488" i="171"/>
  <c r="EW488" i="171"/>
  <c r="CP490" i="171"/>
  <c r="CS490" i="171" s="1"/>
  <c r="BV490" i="171"/>
  <c r="BY490" i="171" s="1"/>
  <c r="BU490" i="171"/>
  <c r="BL491" i="171"/>
  <c r="BL493" i="171"/>
  <c r="BY493" i="171"/>
  <c r="CS495" i="171"/>
  <c r="CB497" i="171"/>
  <c r="CA497" i="171"/>
  <c r="BZ497" i="171"/>
  <c r="CC497" i="171"/>
  <c r="CE497" i="171"/>
  <c r="FP497" i="171"/>
  <c r="FS497" i="171" s="1"/>
  <c r="FO497" i="171"/>
  <c r="CS500" i="171"/>
  <c r="DU501" i="171"/>
  <c r="DK501" i="171"/>
  <c r="CS506" i="171"/>
  <c r="DU507" i="171"/>
  <c r="DK507" i="171"/>
  <c r="CS512" i="171"/>
  <c r="DU513" i="171"/>
  <c r="DK513" i="171"/>
  <c r="BJ445" i="171"/>
  <c r="BP445" i="171"/>
  <c r="BQ445" i="171" s="1"/>
  <c r="BJ451" i="171"/>
  <c r="BP451" i="171"/>
  <c r="Z454" i="171"/>
  <c r="CM455" i="171"/>
  <c r="BJ457" i="171"/>
  <c r="BP457" i="171"/>
  <c r="BQ457" i="171" s="1"/>
  <c r="Z460" i="171"/>
  <c r="CM461" i="171"/>
  <c r="BJ463" i="171"/>
  <c r="BP463" i="171"/>
  <c r="BQ463" i="171" s="1"/>
  <c r="BN465" i="171"/>
  <c r="Z466" i="171"/>
  <c r="CE466" i="171" s="1"/>
  <c r="CM467" i="171"/>
  <c r="BJ469" i="171"/>
  <c r="BP469" i="171"/>
  <c r="BN471" i="171"/>
  <c r="Z472" i="171"/>
  <c r="CE472" i="171" s="1"/>
  <c r="CM473" i="171"/>
  <c r="BJ475" i="171"/>
  <c r="BP475" i="171"/>
  <c r="CP476" i="171"/>
  <c r="CS476" i="171" s="1"/>
  <c r="BJ476" i="171"/>
  <c r="CE476" i="171"/>
  <c r="CO476" i="171"/>
  <c r="BK477" i="171"/>
  <c r="CE477" i="171"/>
  <c r="CP477" i="171"/>
  <c r="CS477" i="171" s="1"/>
  <c r="CP478" i="171"/>
  <c r="CS478" i="171" s="1"/>
  <c r="BK478" i="171"/>
  <c r="CM478" i="171"/>
  <c r="ET478" i="171"/>
  <c r="FI478" i="171"/>
  <c r="FQ478" i="171" s="1"/>
  <c r="AG479" i="171"/>
  <c r="CN479" i="171"/>
  <c r="BL480" i="171"/>
  <c r="BV480" i="171"/>
  <c r="BY480" i="171" s="1"/>
  <c r="ET480" i="171"/>
  <c r="FI480" i="171"/>
  <c r="FQ480" i="171" s="1"/>
  <c r="AG481" i="171"/>
  <c r="CP481" i="171"/>
  <c r="CS481" i="171" s="1"/>
  <c r="FO481" i="171"/>
  <c r="CP482" i="171"/>
  <c r="CS482" i="171" s="1"/>
  <c r="CM482" i="171"/>
  <c r="EH482" i="171"/>
  <c r="EK482" i="171" s="1"/>
  <c r="ET482" i="171"/>
  <c r="EU482" i="171" s="1"/>
  <c r="FI482" i="171"/>
  <c r="FQ482" i="171" s="1"/>
  <c r="AG483" i="171"/>
  <c r="CN483" i="171"/>
  <c r="BL484" i="171"/>
  <c r="BM484" i="171" s="1"/>
  <c r="BV484" i="171"/>
  <c r="BY484" i="171" s="1"/>
  <c r="EG484" i="171"/>
  <c r="EW484" i="171"/>
  <c r="BL485" i="171"/>
  <c r="FC485" i="171"/>
  <c r="CO486" i="171"/>
  <c r="AH486" i="171"/>
  <c r="Z486" i="171"/>
  <c r="CC486" i="171" s="1"/>
  <c r="BJ486" i="171"/>
  <c r="BV486" i="171"/>
  <c r="BY486" i="171" s="1"/>
  <c r="CQ486" i="171"/>
  <c r="CT486" i="171" s="1"/>
  <c r="FO487" i="171"/>
  <c r="BL488" i="171"/>
  <c r="BI488" i="171"/>
  <c r="BU488" i="171"/>
  <c r="EH488" i="171"/>
  <c r="EK488" i="171" s="1"/>
  <c r="EG488" i="171"/>
  <c r="FP488" i="171"/>
  <c r="AG489" i="171"/>
  <c r="BK490" i="171"/>
  <c r="BP490" i="171"/>
  <c r="BJ490" i="171"/>
  <c r="BO490" i="171"/>
  <c r="BI490" i="171"/>
  <c r="EP490" i="171"/>
  <c r="EU490" i="171" s="1"/>
  <c r="CE491" i="171"/>
  <c r="EK491" i="171"/>
  <c r="CO492" i="171"/>
  <c r="AH492" i="171"/>
  <c r="Z492" i="171"/>
  <c r="CE492" i="171" s="1"/>
  <c r="CQ492" i="171"/>
  <c r="CT492" i="171" s="1"/>
  <c r="BL492" i="171"/>
  <c r="CM492" i="171"/>
  <c r="FJ492" i="171"/>
  <c r="FR492" i="171" s="1"/>
  <c r="FI492" i="171"/>
  <c r="FQ492" i="171" s="1"/>
  <c r="FH492" i="171"/>
  <c r="DU493" i="171"/>
  <c r="EB493" i="171" s="1"/>
  <c r="CS494" i="171"/>
  <c r="EK494" i="171"/>
  <c r="DK498" i="171"/>
  <c r="DU498" i="171"/>
  <c r="EK500" i="171"/>
  <c r="BY502" i="171"/>
  <c r="DK504" i="171"/>
  <c r="DU504" i="171"/>
  <c r="EK506" i="171"/>
  <c r="BY508" i="171"/>
  <c r="DK510" i="171"/>
  <c r="DU510" i="171"/>
  <c r="EK512" i="171"/>
  <c r="BY514" i="171"/>
  <c r="DK516" i="171"/>
  <c r="DU516" i="171"/>
  <c r="CP493" i="171"/>
  <c r="CS493" i="171" s="1"/>
  <c r="AG496" i="171"/>
  <c r="BL496" i="171"/>
  <c r="CM496" i="171"/>
  <c r="BK497" i="171"/>
  <c r="BJ498" i="171"/>
  <c r="BP498" i="171"/>
  <c r="BV498" i="171"/>
  <c r="BY498" i="171" s="1"/>
  <c r="CQ498" i="171"/>
  <c r="BO499" i="171"/>
  <c r="CP499" i="171"/>
  <c r="CS499" i="171" s="1"/>
  <c r="BN500" i="171"/>
  <c r="EW500" i="171"/>
  <c r="Z501" i="171"/>
  <c r="CE501" i="171" s="1"/>
  <c r="AH501" i="171"/>
  <c r="CN501" i="171"/>
  <c r="EI501" i="171"/>
  <c r="EK501" i="171" s="1"/>
  <c r="AG502" i="171"/>
  <c r="BL502" i="171"/>
  <c r="CM502" i="171"/>
  <c r="EH502" i="171"/>
  <c r="EK502" i="171" s="1"/>
  <c r="BK503" i="171"/>
  <c r="BW503" i="171"/>
  <c r="BY503" i="171" s="1"/>
  <c r="CC503" i="171"/>
  <c r="BJ504" i="171"/>
  <c r="BP504" i="171"/>
  <c r="BV504" i="171"/>
  <c r="BY504" i="171" s="1"/>
  <c r="CQ504" i="171"/>
  <c r="BO505" i="171"/>
  <c r="CP505" i="171"/>
  <c r="CS505" i="171" s="1"/>
  <c r="BN506" i="171"/>
  <c r="EW506" i="171"/>
  <c r="Z507" i="171"/>
  <c r="CC507" i="171" s="1"/>
  <c r="AH507" i="171"/>
  <c r="CN507" i="171"/>
  <c r="EI507" i="171"/>
  <c r="EK507" i="171" s="1"/>
  <c r="AG508" i="171"/>
  <c r="BL508" i="171"/>
  <c r="CM508" i="171"/>
  <c r="EH508" i="171"/>
  <c r="EK508" i="171" s="1"/>
  <c r="BK509" i="171"/>
  <c r="BW509" i="171"/>
  <c r="BY509" i="171" s="1"/>
  <c r="CC509" i="171"/>
  <c r="BJ510" i="171"/>
  <c r="BP510" i="171"/>
  <c r="BV510" i="171"/>
  <c r="BY510" i="171" s="1"/>
  <c r="CQ510" i="171"/>
  <c r="BO511" i="171"/>
  <c r="CP511" i="171"/>
  <c r="CS511" i="171" s="1"/>
  <c r="BN512" i="171"/>
  <c r="EW512" i="171"/>
  <c r="Z513" i="171"/>
  <c r="CE513" i="171" s="1"/>
  <c r="AH513" i="171"/>
  <c r="CN513" i="171"/>
  <c r="EI513" i="171"/>
  <c r="EK513" i="171" s="1"/>
  <c r="AG514" i="171"/>
  <c r="BL514" i="171"/>
  <c r="CM514" i="171"/>
  <c r="EH514" i="171"/>
  <c r="EK514" i="171" s="1"/>
  <c r="BK515" i="171"/>
  <c r="BW515" i="171"/>
  <c r="BY515" i="171" s="1"/>
  <c r="CC515" i="171"/>
  <c r="BJ516" i="171"/>
  <c r="BP516" i="171"/>
  <c r="BV516" i="171"/>
  <c r="BY516" i="171" s="1"/>
  <c r="CQ516" i="171"/>
  <c r="BO517" i="171"/>
  <c r="CP517" i="171"/>
  <c r="CS517" i="171" s="1"/>
  <c r="CN478" i="171"/>
  <c r="CR480" i="171"/>
  <c r="BJ481" i="171"/>
  <c r="BM481" i="171" s="1"/>
  <c r="BP481" i="171"/>
  <c r="BN483" i="171"/>
  <c r="EW483" i="171"/>
  <c r="CN484" i="171"/>
  <c r="CM485" i="171"/>
  <c r="EU485" i="171"/>
  <c r="CR486" i="171"/>
  <c r="BJ487" i="171"/>
  <c r="BM487" i="171" s="1"/>
  <c r="BP487" i="171"/>
  <c r="BO488" i="171"/>
  <c r="FJ488" i="171"/>
  <c r="FR488" i="171" s="1"/>
  <c r="BN489" i="171"/>
  <c r="EW489" i="171"/>
  <c r="CN490" i="171"/>
  <c r="CD491" i="171"/>
  <c r="CM491" i="171"/>
  <c r="EU491" i="171"/>
  <c r="CR492" i="171"/>
  <c r="BJ493" i="171"/>
  <c r="BP493" i="171"/>
  <c r="CQ493" i="171"/>
  <c r="BO494" i="171"/>
  <c r="DK494" i="171"/>
  <c r="EX494" i="171" s="1"/>
  <c r="FJ494" i="171"/>
  <c r="FR494" i="171" s="1"/>
  <c r="BN495" i="171"/>
  <c r="EW495" i="171"/>
  <c r="Z496" i="171"/>
  <c r="CE496" i="171" s="1"/>
  <c r="AH496" i="171"/>
  <c r="CU496" i="171" s="1"/>
  <c r="CN496" i="171"/>
  <c r="FH496" i="171"/>
  <c r="CD497" i="171"/>
  <c r="CM497" i="171"/>
  <c r="EU497" i="171"/>
  <c r="BK498" i="171"/>
  <c r="CR498" i="171"/>
  <c r="BJ499" i="171"/>
  <c r="BP499" i="171"/>
  <c r="CQ499" i="171"/>
  <c r="CT499" i="171" s="1"/>
  <c r="BO500" i="171"/>
  <c r="DK500" i="171"/>
  <c r="DW500" i="171" s="1"/>
  <c r="FJ500" i="171"/>
  <c r="FR500" i="171" s="1"/>
  <c r="AB501" i="171"/>
  <c r="FD501" i="171" s="1"/>
  <c r="BN501" i="171"/>
  <c r="CO501" i="171"/>
  <c r="EW501" i="171"/>
  <c r="Z502" i="171"/>
  <c r="CE502" i="171" s="1"/>
  <c r="AH502" i="171"/>
  <c r="CU502" i="171" s="1"/>
  <c r="CN502" i="171"/>
  <c r="FH502" i="171"/>
  <c r="CD503" i="171"/>
  <c r="CM503" i="171"/>
  <c r="EU503" i="171"/>
  <c r="BK504" i="171"/>
  <c r="CR504" i="171"/>
  <c r="BJ505" i="171"/>
  <c r="BP505" i="171"/>
  <c r="CQ505" i="171"/>
  <c r="BO506" i="171"/>
  <c r="DK506" i="171"/>
  <c r="FE506" i="171" s="1"/>
  <c r="FF506" i="171" s="1"/>
  <c r="FJ506" i="171"/>
  <c r="FR506" i="171" s="1"/>
  <c r="AB507" i="171"/>
  <c r="FD507" i="171" s="1"/>
  <c r="BN507" i="171"/>
  <c r="CO507" i="171"/>
  <c r="EW507" i="171"/>
  <c r="Z508" i="171"/>
  <c r="CE508" i="171" s="1"/>
  <c r="AH508" i="171"/>
  <c r="CU508" i="171" s="1"/>
  <c r="CN508" i="171"/>
  <c r="FH508" i="171"/>
  <c r="BL509" i="171"/>
  <c r="CD509" i="171"/>
  <c r="CM509" i="171"/>
  <c r="EU509" i="171"/>
  <c r="BK510" i="171"/>
  <c r="CR510" i="171"/>
  <c r="BJ511" i="171"/>
  <c r="BP511" i="171"/>
  <c r="CQ511" i="171"/>
  <c r="CT511" i="171" s="1"/>
  <c r="BO512" i="171"/>
  <c r="DK512" i="171"/>
  <c r="FE512" i="171" s="1"/>
  <c r="FF512" i="171" s="1"/>
  <c r="FJ512" i="171"/>
  <c r="FR512" i="171" s="1"/>
  <c r="AB513" i="171"/>
  <c r="FD513" i="171" s="1"/>
  <c r="BN513" i="171"/>
  <c r="CO513" i="171"/>
  <c r="EW513" i="171"/>
  <c r="Z514" i="171"/>
  <c r="CE514" i="171" s="1"/>
  <c r="AH514" i="171"/>
  <c r="CU514" i="171" s="1"/>
  <c r="CN514" i="171"/>
  <c r="FH514" i="171"/>
  <c r="BL515" i="171"/>
  <c r="CD515" i="171"/>
  <c r="CM515" i="171"/>
  <c r="EU515" i="171"/>
  <c r="BK516" i="171"/>
  <c r="CR516" i="171"/>
  <c r="BJ517" i="171"/>
  <c r="BP517" i="171"/>
  <c r="CQ517" i="171"/>
  <c r="CT517" i="171" s="1"/>
  <c r="AG498" i="171"/>
  <c r="BL498" i="171"/>
  <c r="CM498" i="171"/>
  <c r="BK499" i="171"/>
  <c r="BJ500" i="171"/>
  <c r="BP500" i="171"/>
  <c r="CP501" i="171"/>
  <c r="CS501" i="171" s="1"/>
  <c r="CE503" i="171"/>
  <c r="CL503" i="171" s="1"/>
  <c r="AG504" i="171"/>
  <c r="BL504" i="171"/>
  <c r="CM504" i="171"/>
  <c r="BK505" i="171"/>
  <c r="BJ506" i="171"/>
  <c r="BP506" i="171"/>
  <c r="CP507" i="171"/>
  <c r="CS507" i="171" s="1"/>
  <c r="CE509" i="171"/>
  <c r="CL509" i="171" s="1"/>
  <c r="AG510" i="171"/>
  <c r="BL510" i="171"/>
  <c r="CM510" i="171"/>
  <c r="BK511" i="171"/>
  <c r="BJ512" i="171"/>
  <c r="BP512" i="171"/>
  <c r="CP513" i="171"/>
  <c r="CS513" i="171" s="1"/>
  <c r="CE515" i="171"/>
  <c r="CL515" i="171" s="1"/>
  <c r="AG516" i="171"/>
  <c r="BL516" i="171"/>
  <c r="CM516" i="171"/>
  <c r="BK517" i="171"/>
  <c r="CN480" i="171"/>
  <c r="BJ483" i="171"/>
  <c r="BM483" i="171" s="1"/>
  <c r="BP483" i="171"/>
  <c r="AB485" i="171"/>
  <c r="FD485" i="171" s="1"/>
  <c r="CO485" i="171"/>
  <c r="CN486" i="171"/>
  <c r="BK488" i="171"/>
  <c r="CR488" i="171"/>
  <c r="BJ489" i="171"/>
  <c r="BM489" i="171" s="1"/>
  <c r="BP489" i="171"/>
  <c r="FE489" i="171"/>
  <c r="AB491" i="171"/>
  <c r="FD491" i="171" s="1"/>
  <c r="CO491" i="171"/>
  <c r="CN492" i="171"/>
  <c r="CM493" i="171"/>
  <c r="EU493" i="171"/>
  <c r="BK494" i="171"/>
  <c r="BM494" i="171" s="1"/>
  <c r="CR494" i="171"/>
  <c r="EG494" i="171"/>
  <c r="BJ495" i="171"/>
  <c r="BM495" i="171" s="1"/>
  <c r="BP495" i="171"/>
  <c r="BO496" i="171"/>
  <c r="BU496" i="171"/>
  <c r="AB497" i="171"/>
  <c r="FD497" i="171" s="1"/>
  <c r="BN497" i="171"/>
  <c r="CO497" i="171"/>
  <c r="EW497" i="171"/>
  <c r="Z498" i="171"/>
  <c r="CC498" i="171" s="1"/>
  <c r="AH498" i="171"/>
  <c r="CN498" i="171"/>
  <c r="FH498" i="171"/>
  <c r="CM499" i="171"/>
  <c r="EU499" i="171"/>
  <c r="BK500" i="171"/>
  <c r="CR500" i="171"/>
  <c r="EG500" i="171"/>
  <c r="BJ501" i="171"/>
  <c r="BM501" i="171" s="1"/>
  <c r="BP501" i="171"/>
  <c r="CQ501" i="171"/>
  <c r="CT501" i="171" s="1"/>
  <c r="BO502" i="171"/>
  <c r="BU502" i="171"/>
  <c r="DK502" i="171"/>
  <c r="DW502" i="171" s="1"/>
  <c r="AB503" i="171"/>
  <c r="FD503" i="171" s="1"/>
  <c r="BN503" i="171"/>
  <c r="BZ503" i="171"/>
  <c r="CO503" i="171"/>
  <c r="EW503" i="171"/>
  <c r="Z504" i="171"/>
  <c r="CC504" i="171" s="1"/>
  <c r="AH504" i="171"/>
  <c r="CN504" i="171"/>
  <c r="FH504" i="171"/>
  <c r="CM505" i="171"/>
  <c r="EU505" i="171"/>
  <c r="BK506" i="171"/>
  <c r="CR506" i="171"/>
  <c r="EG506" i="171"/>
  <c r="BJ507" i="171"/>
  <c r="BM507" i="171" s="1"/>
  <c r="BP507" i="171"/>
  <c r="CQ507" i="171"/>
  <c r="CT507" i="171" s="1"/>
  <c r="BO508" i="171"/>
  <c r="BU508" i="171"/>
  <c r="DK508" i="171"/>
  <c r="DW508" i="171" s="1"/>
  <c r="AB509" i="171"/>
  <c r="FD509" i="171" s="1"/>
  <c r="BN509" i="171"/>
  <c r="BZ509" i="171"/>
  <c r="CO509" i="171"/>
  <c r="Z510" i="171"/>
  <c r="CC510" i="171" s="1"/>
  <c r="AH510" i="171"/>
  <c r="CN510" i="171"/>
  <c r="FH510" i="171"/>
  <c r="CM511" i="171"/>
  <c r="EU511" i="171"/>
  <c r="BK512" i="171"/>
  <c r="CR512" i="171"/>
  <c r="EG512" i="171"/>
  <c r="BJ513" i="171"/>
  <c r="BM513" i="171" s="1"/>
  <c r="BP513" i="171"/>
  <c r="CQ513" i="171"/>
  <c r="CT513" i="171" s="1"/>
  <c r="BO514" i="171"/>
  <c r="BU514" i="171"/>
  <c r="DK514" i="171"/>
  <c r="DW514" i="171" s="1"/>
  <c r="AB515" i="171"/>
  <c r="FD515" i="171" s="1"/>
  <c r="BN515" i="171"/>
  <c r="BZ515" i="171"/>
  <c r="CO515" i="171"/>
  <c r="Z516" i="171"/>
  <c r="CE516" i="171" s="1"/>
  <c r="AH516" i="171"/>
  <c r="CN516" i="171"/>
  <c r="FH516" i="171"/>
  <c r="CM517" i="171"/>
  <c r="EU517" i="171"/>
  <c r="CP485" i="171"/>
  <c r="CS485" i="171" s="1"/>
  <c r="AG488" i="171"/>
  <c r="CT488" i="171" s="1"/>
  <c r="CM488" i="171"/>
  <c r="CP491" i="171"/>
  <c r="CS491" i="171" s="1"/>
  <c r="Z493" i="171"/>
  <c r="AH493" i="171"/>
  <c r="CU493" i="171" s="1"/>
  <c r="CN493" i="171"/>
  <c r="AG494" i="171"/>
  <c r="CT494" i="171" s="1"/>
  <c r="CM494" i="171"/>
  <c r="FO495" i="171"/>
  <c r="BJ496" i="171"/>
  <c r="BP496" i="171"/>
  <c r="CQ496" i="171"/>
  <c r="BO497" i="171"/>
  <c r="CP497" i="171"/>
  <c r="CS497" i="171" s="1"/>
  <c r="BN498" i="171"/>
  <c r="EW498" i="171"/>
  <c r="FI498" i="171"/>
  <c r="FQ498" i="171" s="1"/>
  <c r="Z499" i="171"/>
  <c r="AH499" i="171"/>
  <c r="CU499" i="171" s="1"/>
  <c r="CN499" i="171"/>
  <c r="AG500" i="171"/>
  <c r="CT500" i="171" s="1"/>
  <c r="CM500" i="171"/>
  <c r="CR501" i="171"/>
  <c r="FO501" i="171"/>
  <c r="BJ502" i="171"/>
  <c r="BP502" i="171"/>
  <c r="CQ502" i="171"/>
  <c r="BO503" i="171"/>
  <c r="CA503" i="171"/>
  <c r="CP503" i="171"/>
  <c r="CS503" i="171" s="1"/>
  <c r="BN504" i="171"/>
  <c r="EW504" i="171"/>
  <c r="FI504" i="171"/>
  <c r="FQ504" i="171" s="1"/>
  <c r="Z505" i="171"/>
  <c r="CD505" i="171" s="1"/>
  <c r="AH505" i="171"/>
  <c r="CU505" i="171" s="1"/>
  <c r="CN505" i="171"/>
  <c r="AG506" i="171"/>
  <c r="CM506" i="171"/>
  <c r="CR507" i="171"/>
  <c r="FO507" i="171"/>
  <c r="BJ508" i="171"/>
  <c r="BP508" i="171"/>
  <c r="CQ508" i="171"/>
  <c r="BO509" i="171"/>
  <c r="CA509" i="171"/>
  <c r="CP509" i="171"/>
  <c r="CS509" i="171" s="1"/>
  <c r="BN510" i="171"/>
  <c r="EW510" i="171"/>
  <c r="FI510" i="171"/>
  <c r="FQ510" i="171" s="1"/>
  <c r="Z511" i="171"/>
  <c r="CD511" i="171" s="1"/>
  <c r="AH511" i="171"/>
  <c r="CU511" i="171" s="1"/>
  <c r="CN511" i="171"/>
  <c r="AG512" i="171"/>
  <c r="CM512" i="171"/>
  <c r="CR513" i="171"/>
  <c r="FO513" i="171"/>
  <c r="BJ514" i="171"/>
  <c r="BP514" i="171"/>
  <c r="CQ514" i="171"/>
  <c r="BO515" i="171"/>
  <c r="CA515" i="171"/>
  <c r="CP515" i="171"/>
  <c r="CS515" i="171" s="1"/>
  <c r="BN516" i="171"/>
  <c r="EW516" i="171"/>
  <c r="FI516" i="171"/>
  <c r="FQ516" i="171" s="1"/>
  <c r="Z517" i="171"/>
  <c r="CD517" i="171" s="1"/>
  <c r="AH517" i="171"/>
  <c r="CU517" i="171" s="1"/>
  <c r="CN517" i="171"/>
  <c r="Z488" i="171"/>
  <c r="AH488" i="171"/>
  <c r="AB493" i="171"/>
  <c r="FD493" i="171" s="1"/>
  <c r="Z494" i="171"/>
  <c r="AH494" i="171"/>
  <c r="BJ497" i="171"/>
  <c r="BP497" i="171"/>
  <c r="AB499" i="171"/>
  <c r="FD499" i="171" s="1"/>
  <c r="BN499" i="171"/>
  <c r="Z500" i="171"/>
  <c r="AH500" i="171"/>
  <c r="CM501" i="171"/>
  <c r="BJ503" i="171"/>
  <c r="BP503" i="171"/>
  <c r="AB505" i="171"/>
  <c r="FD505" i="171" s="1"/>
  <c r="BN505" i="171"/>
  <c r="Z506" i="171"/>
  <c r="AH506" i="171"/>
  <c r="CM507" i="171"/>
  <c r="BJ509" i="171"/>
  <c r="BP509" i="171"/>
  <c r="AB511" i="171"/>
  <c r="FD511" i="171" s="1"/>
  <c r="BN511" i="171"/>
  <c r="Z512" i="171"/>
  <c r="AH512" i="171"/>
  <c r="CM513" i="171"/>
  <c r="BJ515" i="171"/>
  <c r="BP515" i="171"/>
  <c r="AB517" i="171"/>
  <c r="FD517" i="171" s="1"/>
  <c r="BN517" i="171"/>
  <c r="FF468" i="171" l="1"/>
  <c r="FQ329" i="171"/>
  <c r="FO329" i="171"/>
  <c r="CA425" i="171"/>
  <c r="BZ425" i="171"/>
  <c r="CE314" i="171"/>
  <c r="CD314" i="171"/>
  <c r="CB314" i="171"/>
  <c r="CL314" i="171" s="1"/>
  <c r="FR137" i="171"/>
  <c r="FO137" i="171"/>
  <c r="DX263" i="171"/>
  <c r="DZ263" i="171"/>
  <c r="DV263" i="171"/>
  <c r="CG281" i="171"/>
  <c r="EB281" i="171"/>
  <c r="DZ281" i="171"/>
  <c r="FE281" i="171"/>
  <c r="CG287" i="171"/>
  <c r="DV287" i="171"/>
  <c r="DZ287" i="171"/>
  <c r="EB287" i="171"/>
  <c r="FE287" i="171"/>
  <c r="EB292" i="171"/>
  <c r="CG292" i="171"/>
  <c r="DW292" i="171"/>
  <c r="EA292" i="171"/>
  <c r="DV292" i="171"/>
  <c r="DW245" i="171"/>
  <c r="DZ245" i="171"/>
  <c r="EX233" i="171"/>
  <c r="DW233" i="171"/>
  <c r="CG250" i="171"/>
  <c r="EA250" i="171"/>
  <c r="DV250" i="171"/>
  <c r="EB227" i="171"/>
  <c r="DW227" i="171"/>
  <c r="FE227" i="171"/>
  <c r="FF227" i="171" s="1"/>
  <c r="FQ335" i="171"/>
  <c r="FS335" i="171" s="1"/>
  <c r="FO335" i="171"/>
  <c r="FR280" i="171"/>
  <c r="FO280" i="171"/>
  <c r="CE360" i="171"/>
  <c r="CD360" i="171"/>
  <c r="CA360" i="171"/>
  <c r="FR301" i="171"/>
  <c r="FO301" i="171"/>
  <c r="FQ286" i="171"/>
  <c r="FS286" i="171" s="1"/>
  <c r="FO286" i="171"/>
  <c r="CA253" i="171"/>
  <c r="CD253" i="171"/>
  <c r="CK253" i="171" s="1"/>
  <c r="CE253" i="171"/>
  <c r="BZ253" i="171"/>
  <c r="CB253" i="171"/>
  <c r="CC253" i="171"/>
  <c r="CB92" i="171"/>
  <c r="BZ92" i="171"/>
  <c r="CD92" i="171"/>
  <c r="CE92" i="171"/>
  <c r="CB438" i="171"/>
  <c r="BZ438" i="171"/>
  <c r="CJ438" i="171" s="1"/>
  <c r="CA438" i="171"/>
  <c r="CC384" i="171"/>
  <c r="CB384" i="171"/>
  <c r="CL384" i="171" s="1"/>
  <c r="CD358" i="171"/>
  <c r="CA358" i="171"/>
  <c r="CA173" i="171"/>
  <c r="CB173" i="171"/>
  <c r="CC173" i="171"/>
  <c r="BZ173" i="171"/>
  <c r="CD173" i="171"/>
  <c r="CU479" i="171"/>
  <c r="DW456" i="171"/>
  <c r="DV468" i="171"/>
  <c r="DV450" i="171"/>
  <c r="DX447" i="171"/>
  <c r="CT416" i="171"/>
  <c r="BQ400" i="171"/>
  <c r="BM429" i="171"/>
  <c r="CT459" i="171"/>
  <c r="CT442" i="171"/>
  <c r="DZ468" i="171"/>
  <c r="EA456" i="171"/>
  <c r="FO449" i="171"/>
  <c r="CT445" i="171"/>
  <c r="CU431" i="171"/>
  <c r="DV400" i="171"/>
  <c r="FE456" i="171"/>
  <c r="FE443" i="171"/>
  <c r="FF443" i="171" s="1"/>
  <c r="CU437" i="171"/>
  <c r="DZ443" i="171"/>
  <c r="DV443" i="171"/>
  <c r="EX400" i="171"/>
  <c r="DV397" i="171"/>
  <c r="DX396" i="171"/>
  <c r="CA388" i="171"/>
  <c r="DW397" i="171"/>
  <c r="DZ396" i="171"/>
  <c r="CU385" i="171"/>
  <c r="CT374" i="171"/>
  <c r="CU373" i="171"/>
  <c r="FS401" i="171"/>
  <c r="FE397" i="171"/>
  <c r="FF397" i="171" s="1"/>
  <c r="CE381" i="171"/>
  <c r="CG400" i="171"/>
  <c r="FS386" i="171"/>
  <c r="FO350" i="171"/>
  <c r="FO380" i="171"/>
  <c r="CU344" i="171"/>
  <c r="CC352" i="171"/>
  <c r="BQ349" i="171"/>
  <c r="BZ345" i="171"/>
  <c r="CC281" i="171"/>
  <c r="CT304" i="171"/>
  <c r="CT301" i="171"/>
  <c r="CT281" i="171"/>
  <c r="DZ227" i="171"/>
  <c r="DZ332" i="171"/>
  <c r="DX262" i="171"/>
  <c r="CE286" i="171"/>
  <c r="CD286" i="171"/>
  <c r="CC286" i="171"/>
  <c r="FO246" i="171"/>
  <c r="BZ384" i="171"/>
  <c r="CT196" i="171"/>
  <c r="FS281" i="171"/>
  <c r="EA263" i="171"/>
  <c r="CT255" i="171"/>
  <c r="CL438" i="171"/>
  <c r="DZ276" i="171"/>
  <c r="EX276" i="171"/>
  <c r="BQ451" i="171"/>
  <c r="BM466" i="171"/>
  <c r="BQ478" i="171"/>
  <c r="DW468" i="171"/>
  <c r="CT505" i="171"/>
  <c r="BQ475" i="171"/>
  <c r="CT468" i="171"/>
  <c r="BM479" i="171"/>
  <c r="DW475" i="171"/>
  <c r="CG468" i="171"/>
  <c r="DW450" i="171"/>
  <c r="EB456" i="171"/>
  <c r="EX450" i="171"/>
  <c r="BM400" i="171"/>
  <c r="DX456" i="171"/>
  <c r="BM434" i="171"/>
  <c r="CE425" i="171"/>
  <c r="DW484" i="171"/>
  <c r="CD438" i="171"/>
  <c r="CK438" i="171" s="1"/>
  <c r="FO461" i="171"/>
  <c r="FO424" i="171"/>
  <c r="EA400" i="171"/>
  <c r="EA443" i="171"/>
  <c r="EB443" i="171"/>
  <c r="BM403" i="171"/>
  <c r="CD386" i="171"/>
  <c r="FE400" i="171"/>
  <c r="FF400" i="171" s="1"/>
  <c r="DX397" i="171"/>
  <c r="CD397" i="171"/>
  <c r="BQ374" i="171"/>
  <c r="BM368" i="171"/>
  <c r="EV412" i="171"/>
  <c r="BZ397" i="171"/>
  <c r="CG397" i="171"/>
  <c r="CC388" i="171"/>
  <c r="CA384" i="171"/>
  <c r="CD381" i="171"/>
  <c r="CE345" i="171"/>
  <c r="CE358" i="171"/>
  <c r="FS380" i="171"/>
  <c r="CE352" i="171"/>
  <c r="DX330" i="171"/>
  <c r="FE377" i="171"/>
  <c r="FF377" i="171" s="1"/>
  <c r="BQ287" i="171"/>
  <c r="EA262" i="171"/>
  <c r="DV243" i="171"/>
  <c r="DZ233" i="171"/>
  <c r="CU260" i="171"/>
  <c r="BZ314" i="171"/>
  <c r="DZ300" i="171"/>
  <c r="CT240" i="171"/>
  <c r="BZ352" i="171"/>
  <c r="DW250" i="171"/>
  <c r="EA245" i="171"/>
  <c r="CE173" i="171"/>
  <c r="CD131" i="171"/>
  <c r="CC131" i="171"/>
  <c r="FS137" i="171"/>
  <c r="DV130" i="171"/>
  <c r="DX130" i="171"/>
  <c r="EB130" i="171"/>
  <c r="FE130" i="171"/>
  <c r="FO36" i="171"/>
  <c r="CU18" i="171"/>
  <c r="CT113" i="171"/>
  <c r="CK425" i="171"/>
  <c r="CG270" i="171"/>
  <c r="DW270" i="171"/>
  <c r="FE496" i="171"/>
  <c r="FF496" i="171" s="1"/>
  <c r="EA488" i="171"/>
  <c r="BM473" i="171"/>
  <c r="BM467" i="171"/>
  <c r="CG456" i="171"/>
  <c r="CU452" i="171"/>
  <c r="CU461" i="171"/>
  <c r="DV456" i="171"/>
  <c r="DX450" i="171"/>
  <c r="FO445" i="171"/>
  <c r="FS461" i="171"/>
  <c r="FO425" i="171"/>
  <c r="CC425" i="171"/>
  <c r="CJ425" i="171" s="1"/>
  <c r="DV447" i="171"/>
  <c r="CU428" i="171"/>
  <c r="CB425" i="171"/>
  <c r="EB435" i="171"/>
  <c r="CC381" i="171"/>
  <c r="CE397" i="171"/>
  <c r="FO393" i="171"/>
  <c r="DX400" i="171"/>
  <c r="DV396" i="171"/>
  <c r="BZ388" i="171"/>
  <c r="BM362" i="171"/>
  <c r="CC397" i="171"/>
  <c r="CE388" i="171"/>
  <c r="CL388" i="171" s="1"/>
  <c r="FE396" i="171"/>
  <c r="FF396" i="171" s="1"/>
  <c r="CT359" i="171"/>
  <c r="CC358" i="171"/>
  <c r="CT358" i="171"/>
  <c r="FS344" i="171"/>
  <c r="FS326" i="171"/>
  <c r="BZ358" i="171"/>
  <c r="EX391" i="171"/>
  <c r="BQ357" i="171"/>
  <c r="DV262" i="171"/>
  <c r="EX270" i="171"/>
  <c r="EV270" i="171" s="1"/>
  <c r="DX281" i="171"/>
  <c r="CG263" i="171"/>
  <c r="CU254" i="171"/>
  <c r="CA314" i="171"/>
  <c r="DX250" i="171"/>
  <c r="CB352" i="171"/>
  <c r="DZ205" i="171"/>
  <c r="FE205" i="171"/>
  <c r="FF205" i="171" s="1"/>
  <c r="DV205" i="171"/>
  <c r="DW205" i="171"/>
  <c r="EA216" i="171"/>
  <c r="DX216" i="171"/>
  <c r="DZ228" i="171"/>
  <c r="EB228" i="171"/>
  <c r="DW228" i="171"/>
  <c r="CE89" i="171"/>
  <c r="CC89" i="171"/>
  <c r="CA348" i="171"/>
  <c r="CK348" i="171" s="1"/>
  <c r="BZ348" i="171"/>
  <c r="CA297" i="171"/>
  <c r="CC297" i="171"/>
  <c r="CB297" i="171"/>
  <c r="CD297" i="171"/>
  <c r="FP240" i="171"/>
  <c r="FS240" i="171" s="1"/>
  <c r="FO240" i="171"/>
  <c r="CE235" i="171"/>
  <c r="CC235" i="171"/>
  <c r="CB235" i="171"/>
  <c r="CA235" i="171"/>
  <c r="CD235" i="171"/>
  <c r="CB126" i="171"/>
  <c r="CL126" i="171" s="1"/>
  <c r="CD126" i="171"/>
  <c r="BZ126" i="171"/>
  <c r="CA126" i="171"/>
  <c r="FS239" i="171"/>
  <c r="CT223" i="171"/>
  <c r="CU214" i="171"/>
  <c r="BM217" i="171"/>
  <c r="BQ185" i="171"/>
  <c r="CT155" i="171"/>
  <c r="BQ120" i="171"/>
  <c r="CT90" i="171"/>
  <c r="FS80" i="171"/>
  <c r="BM69" i="171"/>
  <c r="CU56" i="171"/>
  <c r="DV118" i="171"/>
  <c r="EV135" i="171"/>
  <c r="CU330" i="171"/>
  <c r="CT356" i="171"/>
  <c r="FS330" i="171"/>
  <c r="EX346" i="171"/>
  <c r="CU314" i="171"/>
  <c r="FS307" i="171"/>
  <c r="FS301" i="171"/>
  <c r="BQ257" i="171"/>
  <c r="CK252" i="171"/>
  <c r="BM227" i="171"/>
  <c r="BM279" i="171"/>
  <c r="DW240" i="171"/>
  <c r="CT276" i="171"/>
  <c r="CT246" i="171"/>
  <c r="DV240" i="171"/>
  <c r="CT217" i="171"/>
  <c r="CG261" i="171"/>
  <c r="CC190" i="171"/>
  <c r="BM167" i="171"/>
  <c r="EV163" i="171"/>
  <c r="BQ155" i="171"/>
  <c r="BM196" i="171"/>
  <c r="EX216" i="171"/>
  <c r="BQ214" i="171"/>
  <c r="BQ134" i="171"/>
  <c r="BM142" i="171"/>
  <c r="BM112" i="171"/>
  <c r="FE201" i="171"/>
  <c r="BM81" i="171"/>
  <c r="CC205" i="171"/>
  <c r="CJ205" i="171" s="1"/>
  <c r="CB51" i="171"/>
  <c r="CL51" i="171" s="1"/>
  <c r="CB27" i="171"/>
  <c r="CL27" i="171" s="1"/>
  <c r="DW339" i="171"/>
  <c r="DV345" i="171"/>
  <c r="BQ293" i="171"/>
  <c r="BM257" i="171"/>
  <c r="FF247" i="171"/>
  <c r="FS329" i="171"/>
  <c r="CK307" i="171"/>
  <c r="CU289" i="171"/>
  <c r="CU312" i="171"/>
  <c r="CU294" i="171"/>
  <c r="FS251" i="171"/>
  <c r="CU220" i="171"/>
  <c r="EB216" i="171"/>
  <c r="EV199" i="171"/>
  <c r="BM161" i="171"/>
  <c r="CT170" i="171"/>
  <c r="EB231" i="171"/>
  <c r="BQ159" i="171"/>
  <c r="BM103" i="171"/>
  <c r="FE210" i="171"/>
  <c r="FF210" i="171" s="1"/>
  <c r="BQ132" i="171"/>
  <c r="CJ122" i="171"/>
  <c r="CT140" i="171"/>
  <c r="CT20" i="171"/>
  <c r="EX117" i="171"/>
  <c r="EV117" i="171" s="1"/>
  <c r="EB148" i="171"/>
  <c r="FE134" i="171"/>
  <c r="DX122" i="171"/>
  <c r="CU372" i="171"/>
  <c r="CT146" i="171"/>
  <c r="CC122" i="171"/>
  <c r="CE172" i="171"/>
  <c r="CC172" i="171"/>
  <c r="FQ238" i="171"/>
  <c r="FO238" i="171"/>
  <c r="CB203" i="171"/>
  <c r="CA203" i="171"/>
  <c r="CE203" i="171"/>
  <c r="CL203" i="171" s="1"/>
  <c r="CD234" i="171"/>
  <c r="CB234" i="171"/>
  <c r="BZ234" i="171"/>
  <c r="CE79" i="171"/>
  <c r="CD79" i="171"/>
  <c r="BZ79" i="171"/>
  <c r="CB79" i="171"/>
  <c r="CA79" i="171"/>
  <c r="EB397" i="171"/>
  <c r="EA397" i="171"/>
  <c r="FE268" i="171"/>
  <c r="FF268" i="171" s="1"/>
  <c r="DZ268" i="171"/>
  <c r="EC268" i="171" s="1"/>
  <c r="EX268" i="171"/>
  <c r="EV268" i="171" s="1"/>
  <c r="EB268" i="171"/>
  <c r="FE243" i="171"/>
  <c r="EA243" i="171"/>
  <c r="EX243" i="171"/>
  <c r="CG215" i="171"/>
  <c r="DV215" i="171"/>
  <c r="EX215" i="171"/>
  <c r="EV215" i="171" s="1"/>
  <c r="DW215" i="171"/>
  <c r="EA215" i="171"/>
  <c r="FE215" i="171"/>
  <c r="FF215" i="171" s="1"/>
  <c r="DZ215" i="171"/>
  <c r="DZ171" i="171"/>
  <c r="CG171" i="171"/>
  <c r="EB171" i="171"/>
  <c r="DX171" i="171"/>
  <c r="DV171" i="171"/>
  <c r="EX171" i="171"/>
  <c r="FE171" i="171"/>
  <c r="FQ119" i="171"/>
  <c r="FO119" i="171"/>
  <c r="FQ173" i="171"/>
  <c r="FO173" i="171"/>
  <c r="BZ146" i="171"/>
  <c r="CD146" i="171"/>
  <c r="CB146" i="171"/>
  <c r="CC146" i="171"/>
  <c r="CA146" i="171"/>
  <c r="CA74" i="171"/>
  <c r="CD74" i="171"/>
  <c r="BZ74" i="171"/>
  <c r="CC74" i="171"/>
  <c r="CB74" i="171"/>
  <c r="CA67" i="171"/>
  <c r="CD67" i="171"/>
  <c r="CK67" i="171" s="1"/>
  <c r="CE67" i="171"/>
  <c r="BZ67" i="171"/>
  <c r="CC67" i="171"/>
  <c r="CB42" i="171"/>
  <c r="CC42" i="171"/>
  <c r="CD42" i="171"/>
  <c r="CE42" i="171"/>
  <c r="BZ42" i="171"/>
  <c r="CA42" i="171"/>
  <c r="CA84" i="171"/>
  <c r="CE84" i="171"/>
  <c r="CB84" i="171"/>
  <c r="CL84" i="171" s="1"/>
  <c r="BZ84" i="171"/>
  <c r="CD84" i="171"/>
  <c r="CK84" i="171" s="1"/>
  <c r="BR25" i="171"/>
  <c r="BK25" i="171"/>
  <c r="EW25" i="171"/>
  <c r="BJ25" i="171"/>
  <c r="BP25" i="171"/>
  <c r="BL25" i="171"/>
  <c r="BN25" i="171"/>
  <c r="EC397" i="171"/>
  <c r="DW391" i="171"/>
  <c r="DV426" i="171"/>
  <c r="CD323" i="171"/>
  <c r="EA401" i="171"/>
  <c r="DV378" i="171"/>
  <c r="BM295" i="171"/>
  <c r="DY262" i="171"/>
  <c r="EB267" i="171"/>
  <c r="BM286" i="171"/>
  <c r="FO221" i="171"/>
  <c r="CC234" i="171"/>
  <c r="CG243" i="171"/>
  <c r="FS238" i="171"/>
  <c r="EB215" i="171"/>
  <c r="DW243" i="171"/>
  <c r="CT132" i="171"/>
  <c r="EA171" i="171"/>
  <c r="FS108" i="171"/>
  <c r="CC79" i="171"/>
  <c r="BM42" i="171"/>
  <c r="DZ114" i="171"/>
  <c r="EB114" i="171"/>
  <c r="FQ57" i="171"/>
  <c r="FS57" i="171" s="1"/>
  <c r="FO57" i="171"/>
  <c r="CU320" i="171"/>
  <c r="CE114" i="171"/>
  <c r="CC114" i="171"/>
  <c r="FS184" i="171"/>
  <c r="BM478" i="171"/>
  <c r="DW472" i="171"/>
  <c r="DX395" i="171"/>
  <c r="BM331" i="171"/>
  <c r="DX382" i="171"/>
  <c r="DZ330" i="171"/>
  <c r="DW325" i="171"/>
  <c r="DW330" i="171"/>
  <c r="FS324" i="171"/>
  <c r="BM315" i="171"/>
  <c r="DZ302" i="171"/>
  <c r="BM234" i="171"/>
  <c r="BM308" i="171"/>
  <c r="DZ347" i="171"/>
  <c r="FO295" i="171"/>
  <c r="DX292" i="171"/>
  <c r="EB288" i="171"/>
  <c r="DW287" i="171"/>
  <c r="DX268" i="171"/>
  <c r="DX340" i="171"/>
  <c r="FS275" i="171"/>
  <c r="CU258" i="171"/>
  <c r="CU246" i="171"/>
  <c r="CT235" i="171"/>
  <c r="EB233" i="171"/>
  <c r="CU232" i="171"/>
  <c r="CD172" i="171"/>
  <c r="DZ243" i="171"/>
  <c r="CA234" i="171"/>
  <c r="FO232" i="171"/>
  <c r="BZ203" i="171"/>
  <c r="CD89" i="171"/>
  <c r="CT103" i="171"/>
  <c r="FS173" i="171"/>
  <c r="CD437" i="171"/>
  <c r="CU368" i="171"/>
  <c r="CT316" i="171"/>
  <c r="EA346" i="171"/>
  <c r="BQ306" i="171"/>
  <c r="BM288" i="171"/>
  <c r="CC275" i="171"/>
  <c r="CC269" i="171"/>
  <c r="CU225" i="171"/>
  <c r="FE302" i="171"/>
  <c r="FE263" i="171"/>
  <c r="BM316" i="171"/>
  <c r="BM310" i="171"/>
  <c r="EA325" i="171"/>
  <c r="CU293" i="171"/>
  <c r="CG262" i="171"/>
  <c r="BM311" i="171"/>
  <c r="DW268" i="171"/>
  <c r="FO258" i="171"/>
  <c r="DX243" i="171"/>
  <c r="DV233" i="171"/>
  <c r="CE234" i="171"/>
  <c r="FE233" i="171"/>
  <c r="FF233" i="171" s="1"/>
  <c r="BQ203" i="171"/>
  <c r="CD203" i="171"/>
  <c r="CE166" i="171"/>
  <c r="CC166" i="171"/>
  <c r="CD166" i="171"/>
  <c r="CU156" i="171"/>
  <c r="CT111" i="171"/>
  <c r="DW171" i="171"/>
  <c r="CT136" i="171"/>
  <c r="DW180" i="171"/>
  <c r="EX180" i="171"/>
  <c r="CT87" i="171"/>
  <c r="CC84" i="171"/>
  <c r="CB67" i="171"/>
  <c r="CU55" i="171"/>
  <c r="FQ233" i="171"/>
  <c r="FS233" i="171" s="1"/>
  <c r="FO233" i="171"/>
  <c r="EV275" i="171"/>
  <c r="CT215" i="171"/>
  <c r="BM197" i="171"/>
  <c r="CT179" i="171"/>
  <c r="CU207" i="171"/>
  <c r="FS232" i="171"/>
  <c r="BM201" i="171"/>
  <c r="DW235" i="171"/>
  <c r="BQ108" i="171"/>
  <c r="BQ102" i="171"/>
  <c r="BQ90" i="171"/>
  <c r="DW200" i="171"/>
  <c r="FE181" i="171"/>
  <c r="FF181" i="171" s="1"/>
  <c r="CT105" i="171"/>
  <c r="CT93" i="171"/>
  <c r="FE216" i="171"/>
  <c r="FF216" i="171" s="1"/>
  <c r="CT147" i="171"/>
  <c r="BM118" i="171"/>
  <c r="CG194" i="171"/>
  <c r="DX140" i="171"/>
  <c r="FE120" i="171"/>
  <c r="CU78" i="171"/>
  <c r="EX127" i="171"/>
  <c r="CU62" i="171"/>
  <c r="CU49" i="171"/>
  <c r="FS47" i="171"/>
  <c r="CU41" i="171"/>
  <c r="CG135" i="171"/>
  <c r="CT491" i="171"/>
  <c r="CT347" i="171"/>
  <c r="CT213" i="171"/>
  <c r="CT119" i="171"/>
  <c r="CU285" i="171"/>
  <c r="CT227" i="171"/>
  <c r="CU229" i="171"/>
  <c r="FS202" i="171"/>
  <c r="BM152" i="171"/>
  <c r="FS86" i="171"/>
  <c r="CT80" i="171"/>
  <c r="BQ50" i="171"/>
  <c r="CT27" i="171"/>
  <c r="CT72" i="171"/>
  <c r="CU357" i="171"/>
  <c r="CT184" i="171"/>
  <c r="CT131" i="171"/>
  <c r="FS250" i="171"/>
  <c r="CT485" i="171"/>
  <c r="CU215" i="171"/>
  <c r="CT209" i="171"/>
  <c r="BQ191" i="171"/>
  <c r="DW266" i="171"/>
  <c r="BM195" i="171"/>
  <c r="CG290" i="171"/>
  <c r="CT186" i="171"/>
  <c r="BQ220" i="171"/>
  <c r="CU106" i="171"/>
  <c r="CT123" i="171"/>
  <c r="CT124" i="171"/>
  <c r="DX197" i="171"/>
  <c r="CU69" i="171"/>
  <c r="FS65" i="171"/>
  <c r="BM29" i="171"/>
  <c r="CG123" i="171"/>
  <c r="DV57" i="171"/>
  <c r="FE58" i="171"/>
  <c r="FE46" i="171"/>
  <c r="CU199" i="171"/>
  <c r="FS178" i="171"/>
  <c r="CU153" i="171"/>
  <c r="CT24" i="171"/>
  <c r="CU33" i="171"/>
  <c r="CT418" i="171"/>
  <c r="FE424" i="171"/>
  <c r="FF424" i="171" s="1"/>
  <c r="DW430" i="171"/>
  <c r="DX418" i="171"/>
  <c r="DV393" i="171"/>
  <c r="CT345" i="171"/>
  <c r="CT306" i="171"/>
  <c r="DX300" i="171"/>
  <c r="EX286" i="171"/>
  <c r="EA306" i="171"/>
  <c r="CG269" i="171"/>
  <c r="EA274" i="171"/>
  <c r="CG280" i="171"/>
  <c r="CT231" i="171"/>
  <c r="FS209" i="171"/>
  <c r="DX256" i="171"/>
  <c r="BQ311" i="171"/>
  <c r="CT463" i="171"/>
  <c r="CU481" i="171"/>
  <c r="CT469" i="171"/>
  <c r="DW41" i="171"/>
  <c r="FE41" i="171"/>
  <c r="FF41" i="171" s="1"/>
  <c r="EA109" i="171"/>
  <c r="DW109" i="171"/>
  <c r="EX109" i="171"/>
  <c r="FQ268" i="171"/>
  <c r="FS268" i="171" s="1"/>
  <c r="FO268" i="171"/>
  <c r="BZ110" i="171"/>
  <c r="CC110" i="171"/>
  <c r="FR94" i="171"/>
  <c r="FS94" i="171" s="1"/>
  <c r="FO94" i="171"/>
  <c r="FP42" i="171"/>
  <c r="FS42" i="171" s="1"/>
  <c r="FO42" i="171"/>
  <c r="EX489" i="171"/>
  <c r="EV489" i="171" s="1"/>
  <c r="DW489" i="171"/>
  <c r="FR368" i="171"/>
  <c r="FO368" i="171"/>
  <c r="DV394" i="171"/>
  <c r="DX394" i="171"/>
  <c r="CA265" i="171"/>
  <c r="CC265" i="171"/>
  <c r="CB265" i="171"/>
  <c r="CD265" i="171"/>
  <c r="CE265" i="171"/>
  <c r="BZ265" i="171"/>
  <c r="FQ225" i="171"/>
  <c r="FO225" i="171"/>
  <c r="DZ299" i="171"/>
  <c r="EB299" i="171"/>
  <c r="FE299" i="171"/>
  <c r="CC217" i="171"/>
  <c r="BZ217" i="171"/>
  <c r="CB217" i="171"/>
  <c r="CA217" i="171"/>
  <c r="CD217" i="171"/>
  <c r="CA181" i="171"/>
  <c r="CK181" i="171" s="1"/>
  <c r="CB181" i="171"/>
  <c r="CC181" i="171"/>
  <c r="BZ181" i="171"/>
  <c r="CJ181" i="171" s="1"/>
  <c r="CE181" i="171"/>
  <c r="FE226" i="171"/>
  <c r="EB226" i="171"/>
  <c r="DV232" i="171"/>
  <c r="EA232" i="171"/>
  <c r="DX232" i="171"/>
  <c r="DZ232" i="171"/>
  <c r="CG232" i="171"/>
  <c r="FE232" i="171"/>
  <c r="EB232" i="171"/>
  <c r="EX232" i="171"/>
  <c r="EV232" i="171" s="1"/>
  <c r="EX86" i="171"/>
  <c r="DZ86" i="171"/>
  <c r="DX86" i="171"/>
  <c r="DW86" i="171"/>
  <c r="EA86" i="171"/>
  <c r="EB86" i="171"/>
  <c r="CG86" i="171"/>
  <c r="FE86" i="171"/>
  <c r="BZ320" i="171"/>
  <c r="CD320" i="171"/>
  <c r="CC320" i="171"/>
  <c r="BV26" i="171"/>
  <c r="BY26" i="171" s="1"/>
  <c r="BU26" i="171"/>
  <c r="FO503" i="171"/>
  <c r="BM468" i="171"/>
  <c r="CG474" i="171"/>
  <c r="DV489" i="171"/>
  <c r="DV474" i="171"/>
  <c r="EX418" i="171"/>
  <c r="EV418" i="171" s="1"/>
  <c r="DX430" i="171"/>
  <c r="CG418" i="171"/>
  <c r="EA474" i="171"/>
  <c r="EB424" i="171"/>
  <c r="DV418" i="171"/>
  <c r="EB393" i="171"/>
  <c r="FE394" i="171"/>
  <c r="CT386" i="171"/>
  <c r="EX381" i="171"/>
  <c r="EV381" i="171" s="1"/>
  <c r="BM366" i="171"/>
  <c r="EX394" i="171"/>
  <c r="DZ393" i="171"/>
  <c r="DV300" i="171"/>
  <c r="CE262" i="171"/>
  <c r="CD262" i="171"/>
  <c r="CG267" i="171"/>
  <c r="DV267" i="171"/>
  <c r="CT182" i="171"/>
  <c r="EB202" i="171"/>
  <c r="DV202" i="171"/>
  <c r="FO381" i="171"/>
  <c r="FP381" i="171"/>
  <c r="FS381" i="171" s="1"/>
  <c r="FP345" i="171"/>
  <c r="FS345" i="171" s="1"/>
  <c r="FO345" i="171"/>
  <c r="FQ323" i="171"/>
  <c r="FO323" i="171"/>
  <c r="CB294" i="171"/>
  <c r="BZ294" i="171"/>
  <c r="CD294" i="171"/>
  <c r="CC294" i="171"/>
  <c r="CJ294" i="171" s="1"/>
  <c r="CE294" i="171"/>
  <c r="CL294" i="171" s="1"/>
  <c r="CA294" i="171"/>
  <c r="CA277" i="171"/>
  <c r="CE277" i="171"/>
  <c r="BZ277" i="171"/>
  <c r="CC277" i="171"/>
  <c r="CD277" i="171"/>
  <c r="CK277" i="171" s="1"/>
  <c r="CA332" i="171"/>
  <c r="CB332" i="171"/>
  <c r="CE332" i="171"/>
  <c r="BZ332" i="171"/>
  <c r="FO306" i="171"/>
  <c r="FP306" i="171"/>
  <c r="FS306" i="171" s="1"/>
  <c r="CA289" i="171"/>
  <c r="CD289" i="171"/>
  <c r="BZ289" i="171"/>
  <c r="CJ289" i="171" s="1"/>
  <c r="CB289" i="171"/>
  <c r="CC289" i="171"/>
  <c r="CE289" i="171"/>
  <c r="FQ357" i="171"/>
  <c r="FS357" i="171" s="1"/>
  <c r="FO357" i="171"/>
  <c r="FQ317" i="171"/>
  <c r="FO317" i="171"/>
  <c r="FQ300" i="171"/>
  <c r="FS300" i="171" s="1"/>
  <c r="FO300" i="171"/>
  <c r="FQ288" i="171"/>
  <c r="FS288" i="171" s="1"/>
  <c r="FO288" i="171"/>
  <c r="FQ244" i="171"/>
  <c r="FO244" i="171"/>
  <c r="CA167" i="171"/>
  <c r="BZ167" i="171"/>
  <c r="CE167" i="171"/>
  <c r="CD167" i="171"/>
  <c r="CB167" i="171"/>
  <c r="CC167" i="171"/>
  <c r="FQ144" i="171"/>
  <c r="FS144" i="171" s="1"/>
  <c r="FO144" i="171"/>
  <c r="FR125" i="171"/>
  <c r="FS125" i="171" s="1"/>
  <c r="FO125" i="171"/>
  <c r="CK332" i="171"/>
  <c r="CB295" i="171"/>
  <c r="CC295" i="171"/>
  <c r="CD295" i="171"/>
  <c r="FP256" i="171"/>
  <c r="FS256" i="171" s="1"/>
  <c r="FO256" i="171"/>
  <c r="CD54" i="171"/>
  <c r="CA54" i="171"/>
  <c r="FQ291" i="171"/>
  <c r="FO291" i="171"/>
  <c r="FQ214" i="171"/>
  <c r="FO214" i="171"/>
  <c r="DX269" i="171"/>
  <c r="DZ269" i="171"/>
  <c r="CB221" i="171"/>
  <c r="CA221" i="171"/>
  <c r="CC221" i="171"/>
  <c r="CD221" i="171"/>
  <c r="BZ221" i="171"/>
  <c r="FP213" i="171"/>
  <c r="FS213" i="171" s="1"/>
  <c r="FO213" i="171"/>
  <c r="FR285" i="171"/>
  <c r="FO285" i="171"/>
  <c r="FP60" i="171"/>
  <c r="FS60" i="171" s="1"/>
  <c r="FO60" i="171"/>
  <c r="FO312" i="171"/>
  <c r="FP312" i="171"/>
  <c r="FS312" i="171" s="1"/>
  <c r="CT512" i="171"/>
  <c r="CT506" i="171"/>
  <c r="FO515" i="171"/>
  <c r="BQ469" i="171"/>
  <c r="CG499" i="171"/>
  <c r="DX489" i="171"/>
  <c r="EB489" i="171"/>
  <c r="EX424" i="171"/>
  <c r="EV424" i="171" s="1"/>
  <c r="FE490" i="171"/>
  <c r="FF490" i="171" s="1"/>
  <c r="CG424" i="171"/>
  <c r="CT448" i="171"/>
  <c r="DZ403" i="171"/>
  <c r="EB430" i="171"/>
  <c r="DV424" i="171"/>
  <c r="CT413" i="171"/>
  <c r="CG406" i="171"/>
  <c r="BQ390" i="171"/>
  <c r="DW418" i="171"/>
  <c r="EX393" i="171"/>
  <c r="EV393" i="171" s="1"/>
  <c r="CT380" i="171"/>
  <c r="DV366" i="171"/>
  <c r="EB439" i="171"/>
  <c r="FE428" i="171"/>
  <c r="EA394" i="171"/>
  <c r="CT403" i="171"/>
  <c r="EX446" i="171"/>
  <c r="FS369" i="171"/>
  <c r="DX286" i="171"/>
  <c r="FS317" i="171"/>
  <c r="FS214" i="171"/>
  <c r="CC209" i="171"/>
  <c r="CE217" i="171"/>
  <c r="FS368" i="171"/>
  <c r="EA300" i="171"/>
  <c r="EX300" i="171"/>
  <c r="EB300" i="171"/>
  <c r="DW300" i="171"/>
  <c r="EB286" i="171"/>
  <c r="DZ286" i="171"/>
  <c r="DV286" i="171"/>
  <c r="DW286" i="171"/>
  <c r="CG286" i="171"/>
  <c r="FE286" i="171"/>
  <c r="EA286" i="171"/>
  <c r="EX306" i="171"/>
  <c r="EV306" i="171" s="1"/>
  <c r="FE306" i="171"/>
  <c r="FF306" i="171" s="1"/>
  <c r="DZ306" i="171"/>
  <c r="EB306" i="171"/>
  <c r="DW306" i="171"/>
  <c r="CG306" i="171"/>
  <c r="DV306" i="171"/>
  <c r="EA239" i="171"/>
  <c r="FE239" i="171"/>
  <c r="FF239" i="171" s="1"/>
  <c r="DX239" i="171"/>
  <c r="DZ239" i="171"/>
  <c r="DV239" i="171"/>
  <c r="CG239" i="171"/>
  <c r="EB239" i="171"/>
  <c r="FQ215" i="171"/>
  <c r="FS215" i="171" s="1"/>
  <c r="FO215" i="171"/>
  <c r="FQ203" i="171"/>
  <c r="FS203" i="171" s="1"/>
  <c r="FO203" i="171"/>
  <c r="DW169" i="171"/>
  <c r="DV169" i="171"/>
  <c r="FE169" i="171"/>
  <c r="FF169" i="171" s="1"/>
  <c r="EB169" i="171"/>
  <c r="DZ256" i="171"/>
  <c r="FE256" i="171"/>
  <c r="FF256" i="171" s="1"/>
  <c r="DW256" i="171"/>
  <c r="CG256" i="171"/>
  <c r="EX256" i="171"/>
  <c r="EB256" i="171"/>
  <c r="EA256" i="171"/>
  <c r="FP167" i="171"/>
  <c r="FS167" i="171" s="1"/>
  <c r="FO167" i="171"/>
  <c r="CB209" i="171"/>
  <c r="BZ209" i="171"/>
  <c r="CA209" i="171"/>
  <c r="CE209" i="171"/>
  <c r="CA157" i="171"/>
  <c r="CD157" i="171"/>
  <c r="CE157" i="171"/>
  <c r="CB157" i="171"/>
  <c r="CE90" i="171"/>
  <c r="CA90" i="171"/>
  <c r="CC90" i="171"/>
  <c r="BZ90" i="171"/>
  <c r="CD90" i="171"/>
  <c r="CB90" i="171"/>
  <c r="CL90" i="171" s="1"/>
  <c r="FR262" i="171"/>
  <c r="FO262" i="171"/>
  <c r="FQ172" i="171"/>
  <c r="FS172" i="171" s="1"/>
  <c r="FO172" i="171"/>
  <c r="CT493" i="171"/>
  <c r="EX474" i="171"/>
  <c r="DX474" i="171"/>
  <c r="DZ489" i="171"/>
  <c r="EX430" i="171"/>
  <c r="EV430" i="171" s="1"/>
  <c r="CT453" i="171"/>
  <c r="CG430" i="171"/>
  <c r="DV430" i="171"/>
  <c r="EB406" i="171"/>
  <c r="EA430" i="171"/>
  <c r="CT419" i="171"/>
  <c r="CT407" i="171"/>
  <c r="DZ430" i="171"/>
  <c r="EA393" i="171"/>
  <c r="DV392" i="171"/>
  <c r="EB394" i="171"/>
  <c r="DX393" i="171"/>
  <c r="CU370" i="171"/>
  <c r="CG361" i="171"/>
  <c r="DV256" i="171"/>
  <c r="CU243" i="171"/>
  <c r="CE320" i="171"/>
  <c r="FE300" i="171"/>
  <c r="FE269" i="171"/>
  <c r="CB320" i="171"/>
  <c r="DX169" i="171"/>
  <c r="CG305" i="171"/>
  <c r="FE305" i="171"/>
  <c r="FF305" i="171" s="1"/>
  <c r="CE221" i="171"/>
  <c r="CL221" i="171" s="1"/>
  <c r="BZ157" i="171"/>
  <c r="CE58" i="171"/>
  <c r="CC58" i="171"/>
  <c r="CD58" i="171"/>
  <c r="CA247" i="171"/>
  <c r="CB247" i="171"/>
  <c r="CD247" i="171"/>
  <c r="CC247" i="171"/>
  <c r="CE247" i="171"/>
  <c r="CB163" i="171"/>
  <c r="CA163" i="171"/>
  <c r="BZ163" i="171"/>
  <c r="CU90" i="171"/>
  <c r="CD187" i="171"/>
  <c r="CE187" i="171"/>
  <c r="BZ187" i="171"/>
  <c r="CT172" i="171"/>
  <c r="BQ342" i="171"/>
  <c r="BM324" i="171"/>
  <c r="BM335" i="171"/>
  <c r="EV312" i="171"/>
  <c r="EV276" i="171"/>
  <c r="BQ253" i="171"/>
  <c r="EV300" i="171"/>
  <c r="BQ303" i="171"/>
  <c r="BQ167" i="171"/>
  <c r="EV162" i="171"/>
  <c r="BM190" i="171"/>
  <c r="CU235" i="171"/>
  <c r="DV224" i="171"/>
  <c r="CU218" i="171"/>
  <c r="BM132" i="171"/>
  <c r="BM72" i="171"/>
  <c r="DZ193" i="171"/>
  <c r="CT130" i="171"/>
  <c r="DV128" i="171"/>
  <c r="BM45" i="171"/>
  <c r="CE72" i="171"/>
  <c r="CC72" i="171"/>
  <c r="FQ78" i="171"/>
  <c r="FS78" i="171" s="1"/>
  <c r="FO78" i="171"/>
  <c r="CT497" i="171"/>
  <c r="CU387" i="171"/>
  <c r="BM399" i="171"/>
  <c r="DV376" i="171"/>
  <c r="FS342" i="171"/>
  <c r="BM294" i="171"/>
  <c r="CU249" i="171"/>
  <c r="EB345" i="171"/>
  <c r="DX326" i="171"/>
  <c r="CT309" i="171"/>
  <c r="BQ295" i="171"/>
  <c r="CT273" i="171"/>
  <c r="CT263" i="171"/>
  <c r="BM255" i="171"/>
  <c r="EA336" i="171"/>
  <c r="FS323" i="171"/>
  <c r="FS291" i="171"/>
  <c r="DY212" i="171"/>
  <c r="CU188" i="171"/>
  <c r="FS285" i="171"/>
  <c r="CG201" i="171"/>
  <c r="EA180" i="171"/>
  <c r="DZ162" i="171"/>
  <c r="CT121" i="171"/>
  <c r="CT97" i="171"/>
  <c r="CU43" i="171"/>
  <c r="CU460" i="171"/>
  <c r="CU338" i="171"/>
  <c r="CU364" i="171"/>
  <c r="CK288" i="171"/>
  <c r="BM281" i="171"/>
  <c r="CK276" i="171"/>
  <c r="BQ251" i="171"/>
  <c r="CU278" i="171"/>
  <c r="CU266" i="171"/>
  <c r="DW334" i="171"/>
  <c r="CG327" i="171"/>
  <c r="DZ342" i="171"/>
  <c r="FS287" i="171"/>
  <c r="EX246" i="171"/>
  <c r="EV246" i="171" s="1"/>
  <c r="FS244" i="171"/>
  <c r="EB294" i="171"/>
  <c r="FE279" i="171"/>
  <c r="DV255" i="171"/>
  <c r="CT233" i="171"/>
  <c r="BM223" i="171"/>
  <c r="CU182" i="171"/>
  <c r="BQ161" i="171"/>
  <c r="DX265" i="171"/>
  <c r="FE254" i="171"/>
  <c r="FF254" i="171" s="1"/>
  <c r="BM184" i="171"/>
  <c r="FS226" i="171"/>
  <c r="BM230" i="171"/>
  <c r="CT112" i="171"/>
  <c r="EB134" i="171"/>
  <c r="EB122" i="171"/>
  <c r="FS225" i="171"/>
  <c r="FQ83" i="171"/>
  <c r="FO83" i="171"/>
  <c r="BQ49" i="171"/>
  <c r="CT45" i="171"/>
  <c r="EA97" i="171"/>
  <c r="CT509" i="171"/>
  <c r="CU326" i="171"/>
  <c r="FS243" i="171"/>
  <c r="CT202" i="171"/>
  <c r="CU128" i="171"/>
  <c r="FO132" i="171"/>
  <c r="CT125" i="171"/>
  <c r="CU102" i="171"/>
  <c r="CU438" i="171"/>
  <c r="CU27" i="171"/>
  <c r="EB63" i="171"/>
  <c r="CT222" i="171"/>
  <c r="FS197" i="171"/>
  <c r="FS185" i="171"/>
  <c r="CG161" i="171"/>
  <c r="CD137" i="171"/>
  <c r="CT161" i="171"/>
  <c r="BQ160" i="171"/>
  <c r="CT144" i="171"/>
  <c r="BM102" i="171"/>
  <c r="CT99" i="171"/>
  <c r="BM106" i="171"/>
  <c r="DZ169" i="171"/>
  <c r="CU145" i="171"/>
  <c r="EB116" i="171"/>
  <c r="BQ44" i="171"/>
  <c r="DV136" i="171"/>
  <c r="CT39" i="171"/>
  <c r="CU20" i="171"/>
  <c r="FE129" i="171"/>
  <c r="FF129" i="171" s="1"/>
  <c r="BM28" i="171"/>
  <c r="EX126" i="171"/>
  <c r="EV126" i="171" s="1"/>
  <c r="DW102" i="171"/>
  <c r="BM27" i="171"/>
  <c r="FS35" i="171"/>
  <c r="EX66" i="171"/>
  <c r="FE40" i="171"/>
  <c r="CT268" i="171"/>
  <c r="CU159" i="171"/>
  <c r="CU205" i="171"/>
  <c r="BQ144" i="171"/>
  <c r="EV147" i="171"/>
  <c r="CT89" i="171"/>
  <c r="CT77" i="171"/>
  <c r="FS356" i="171"/>
  <c r="CU334" i="171"/>
  <c r="CT280" i="171"/>
  <c r="FO287" i="171"/>
  <c r="EA287" i="171"/>
  <c r="EC287" i="171" s="1"/>
  <c r="DZ292" i="171"/>
  <c r="EC292" i="171" s="1"/>
  <c r="CT237" i="171"/>
  <c r="CG233" i="171"/>
  <c r="CT174" i="171"/>
  <c r="CT48" i="171"/>
  <c r="CT59" i="171"/>
  <c r="CT42" i="171"/>
  <c r="CT53" i="171"/>
  <c r="CT286" i="171"/>
  <c r="CT145" i="171"/>
  <c r="CT81" i="171"/>
  <c r="CT204" i="171"/>
  <c r="FF232" i="171"/>
  <c r="FE195" i="171"/>
  <c r="CC137" i="171"/>
  <c r="BQ114" i="171"/>
  <c r="BQ110" i="171"/>
  <c r="CU147" i="171"/>
  <c r="BM124" i="171"/>
  <c r="FS132" i="171"/>
  <c r="CU66" i="171"/>
  <c r="CT51" i="171"/>
  <c r="CU32" i="171"/>
  <c r="CU65" i="171"/>
  <c r="CT63" i="171"/>
  <c r="DW155" i="171"/>
  <c r="FE118" i="171"/>
  <c r="CU29" i="171"/>
  <c r="FS83" i="171"/>
  <c r="CU24" i="171"/>
  <c r="CU396" i="171"/>
  <c r="CU104" i="171"/>
  <c r="FO108" i="171"/>
  <c r="CT315" i="171"/>
  <c r="FO184" i="171"/>
  <c r="CU291" i="171"/>
  <c r="CU302" i="171"/>
  <c r="FQ45" i="171"/>
  <c r="FS45" i="171" s="1"/>
  <c r="FO45" i="171"/>
  <c r="FQ33" i="171"/>
  <c r="FS33" i="171" s="1"/>
  <c r="FO33" i="171"/>
  <c r="FP136" i="171"/>
  <c r="FS136" i="171" s="1"/>
  <c r="FO136" i="171"/>
  <c r="BZ372" i="171"/>
  <c r="CB372" i="171"/>
  <c r="BZ366" i="171"/>
  <c r="CC366" i="171"/>
  <c r="CD33" i="171"/>
  <c r="CE33" i="171"/>
  <c r="CA33" i="171"/>
  <c r="DZ450" i="171"/>
  <c r="FE450" i="171"/>
  <c r="FF450" i="171" s="1"/>
  <c r="CB306" i="171"/>
  <c r="CA306" i="171"/>
  <c r="DW374" i="171"/>
  <c r="EB374" i="171"/>
  <c r="DZ262" i="171"/>
  <c r="FE262" i="171"/>
  <c r="FF262" i="171" s="1"/>
  <c r="FR143" i="171"/>
  <c r="FO143" i="171"/>
  <c r="FR130" i="171"/>
  <c r="FO130" i="171"/>
  <c r="CA149" i="171"/>
  <c r="CD149" i="171"/>
  <c r="BZ149" i="171"/>
  <c r="CC149" i="171"/>
  <c r="FE159" i="171"/>
  <c r="EA159" i="171"/>
  <c r="EB159" i="171"/>
  <c r="DZ159" i="171"/>
  <c r="DV159" i="171"/>
  <c r="EX159" i="171"/>
  <c r="EV159" i="171" s="1"/>
  <c r="DZ250" i="171"/>
  <c r="FE250" i="171"/>
  <c r="EB250" i="171"/>
  <c r="EC250" i="171" s="1"/>
  <c r="EX250" i="171"/>
  <c r="EV250" i="171" s="1"/>
  <c r="DZ78" i="171"/>
  <c r="EB78" i="171"/>
  <c r="EX78" i="171"/>
  <c r="EV78" i="171" s="1"/>
  <c r="DV78" i="171"/>
  <c r="FE78" i="171"/>
  <c r="CE104" i="171"/>
  <c r="BZ104" i="171"/>
  <c r="CA104" i="171"/>
  <c r="CC80" i="171"/>
  <c r="CB80" i="171"/>
  <c r="CD80" i="171"/>
  <c r="CA80" i="171"/>
  <c r="CA68" i="171"/>
  <c r="CC68" i="171"/>
  <c r="BZ68" i="171"/>
  <c r="CD68" i="171"/>
  <c r="EX71" i="171"/>
  <c r="FE71" i="171"/>
  <c r="FF71" i="171" s="1"/>
  <c r="CG71" i="171"/>
  <c r="DX71" i="171"/>
  <c r="DW71" i="171"/>
  <c r="EB71" i="171"/>
  <c r="DZ71" i="171"/>
  <c r="DV71" i="171"/>
  <c r="FR30" i="171"/>
  <c r="FS30" i="171" s="1"/>
  <c r="FO30" i="171"/>
  <c r="FQ245" i="171"/>
  <c r="FS245" i="171" s="1"/>
  <c r="FO245" i="171"/>
  <c r="CA18" i="171"/>
  <c r="CD18" i="171"/>
  <c r="CB18" i="171"/>
  <c r="CC18" i="171"/>
  <c r="CE18" i="171"/>
  <c r="DX472" i="171"/>
  <c r="DZ446" i="171"/>
  <c r="DZ435" i="171"/>
  <c r="DW366" i="171"/>
  <c r="DZ420" i="171"/>
  <c r="BQ339" i="171"/>
  <c r="CG334" i="171"/>
  <c r="CL306" i="171"/>
  <c r="DY292" i="171"/>
  <c r="BM258" i="171"/>
  <c r="EB255" i="171"/>
  <c r="BM245" i="171"/>
  <c r="DV294" i="171"/>
  <c r="FE255" i="171"/>
  <c r="DV258" i="171"/>
  <c r="BQ176" i="171"/>
  <c r="FE294" i="171"/>
  <c r="FF294" i="171" s="1"/>
  <c r="DX259" i="171"/>
  <c r="DX181" i="171"/>
  <c r="EB193" i="171"/>
  <c r="EB181" i="171"/>
  <c r="FO261" i="171"/>
  <c r="EV233" i="171"/>
  <c r="CD104" i="171"/>
  <c r="CT133" i="171"/>
  <c r="FO208" i="171"/>
  <c r="DX78" i="171"/>
  <c r="BM66" i="171"/>
  <c r="CE30" i="171"/>
  <c r="EX262" i="171"/>
  <c r="EV262" i="171" s="1"/>
  <c r="FS237" i="171"/>
  <c r="CB33" i="171"/>
  <c r="FP70" i="171"/>
  <c r="FO70" i="171"/>
  <c r="FQ100" i="171"/>
  <c r="FS100" i="171" s="1"/>
  <c r="FO100" i="171"/>
  <c r="EA446" i="171"/>
  <c r="EX366" i="171"/>
  <c r="EX345" i="171"/>
  <c r="EV345" i="171" s="1"/>
  <c r="EX294" i="171"/>
  <c r="CK306" i="171"/>
  <c r="EA294" i="171"/>
  <c r="CJ271" i="171"/>
  <c r="BM263" i="171"/>
  <c r="DY213" i="171"/>
  <c r="CT297" i="171"/>
  <c r="DW258" i="171"/>
  <c r="EV213" i="171"/>
  <c r="BM179" i="171"/>
  <c r="BQ175" i="171"/>
  <c r="EA233" i="171"/>
  <c r="CU230" i="171"/>
  <c r="DV193" i="171"/>
  <c r="DV181" i="171"/>
  <c r="CT181" i="171"/>
  <c r="FS261" i="171"/>
  <c r="FE193" i="171"/>
  <c r="FF193" i="171" s="1"/>
  <c r="EA162" i="171"/>
  <c r="CB104" i="171"/>
  <c r="EA71" i="171"/>
  <c r="CC33" i="171"/>
  <c r="BZ18" i="171"/>
  <c r="DV114" i="171"/>
  <c r="DW114" i="171"/>
  <c r="DX114" i="171"/>
  <c r="EX114" i="171"/>
  <c r="FE114" i="171"/>
  <c r="CT55" i="171"/>
  <c r="BZ80" i="171"/>
  <c r="CJ80" i="171" s="1"/>
  <c r="FE94" i="171"/>
  <c r="DV94" i="171"/>
  <c r="DW94" i="171"/>
  <c r="CG94" i="171"/>
  <c r="DX94" i="171"/>
  <c r="CU88" i="171"/>
  <c r="EV71" i="171"/>
  <c r="BZ246" i="171"/>
  <c r="CJ246" i="171" s="1"/>
  <c r="CT249" i="171"/>
  <c r="CE86" i="171"/>
  <c r="CA86" i="171"/>
  <c r="CD86" i="171"/>
  <c r="FP89" i="171"/>
  <c r="FS89" i="171" s="1"/>
  <c r="FO89" i="171"/>
  <c r="FR166" i="171"/>
  <c r="FS166" i="171" s="1"/>
  <c r="FO166" i="171"/>
  <c r="FF159" i="171"/>
  <c r="EX482" i="171"/>
  <c r="EV482" i="171" s="1"/>
  <c r="CL372" i="171"/>
  <c r="EB366" i="171"/>
  <c r="EA432" i="171"/>
  <c r="EA345" i="171"/>
  <c r="DX334" i="171"/>
  <c r="DW284" i="171"/>
  <c r="DW278" i="171"/>
  <c r="BM275" i="171"/>
  <c r="CJ265" i="171"/>
  <c r="CC262" i="171"/>
  <c r="EX258" i="171"/>
  <c r="EV258" i="171" s="1"/>
  <c r="CU277" i="171"/>
  <c r="EB246" i="171"/>
  <c r="DX233" i="171"/>
  <c r="DW193" i="171"/>
  <c r="CU204" i="171"/>
  <c r="FO226" i="171"/>
  <c r="CG159" i="171"/>
  <c r="BQ141" i="171"/>
  <c r="DZ213" i="171"/>
  <c r="CB149" i="171"/>
  <c r="BQ82" i="171"/>
  <c r="FE100" i="171"/>
  <c r="DV100" i="171"/>
  <c r="DW78" i="171"/>
  <c r="BQ43" i="171"/>
  <c r="BQ31" i="171"/>
  <c r="CB68" i="171"/>
  <c r="CU340" i="171"/>
  <c r="CB366" i="171"/>
  <c r="CL366" i="171" s="1"/>
  <c r="CC372" i="171"/>
  <c r="FP124" i="171"/>
  <c r="FO124" i="171"/>
  <c r="FQ113" i="171"/>
  <c r="FS113" i="171" s="1"/>
  <c r="FO113" i="171"/>
  <c r="FP148" i="171"/>
  <c r="FS148" i="171" s="1"/>
  <c r="FO148" i="171"/>
  <c r="CB114" i="171"/>
  <c r="CL114" i="171" s="1"/>
  <c r="CD114" i="171"/>
  <c r="BZ114" i="171"/>
  <c r="CA114" i="171"/>
  <c r="CK114" i="171" s="1"/>
  <c r="CT79" i="171"/>
  <c r="CC104" i="171"/>
  <c r="BZ357" i="171"/>
  <c r="CJ357" i="171" s="1"/>
  <c r="CB357" i="171"/>
  <c r="CA303" i="171"/>
  <c r="CE303" i="171"/>
  <c r="CL303" i="171" s="1"/>
  <c r="CD303" i="171"/>
  <c r="CT296" i="171"/>
  <c r="EX292" i="171"/>
  <c r="EV292" i="171" s="1"/>
  <c r="CB282" i="171"/>
  <c r="CL282" i="171" s="1"/>
  <c r="BZ282" i="171"/>
  <c r="CJ282" i="171" s="1"/>
  <c r="EB262" i="171"/>
  <c r="EC262" i="171" s="1"/>
  <c r="FP267" i="171"/>
  <c r="FS267" i="171" s="1"/>
  <c r="FO267" i="171"/>
  <c r="CA134" i="171"/>
  <c r="CC134" i="171"/>
  <c r="CJ134" i="171" s="1"/>
  <c r="CB134" i="171"/>
  <c r="CD134" i="171"/>
  <c r="BM115" i="171"/>
  <c r="CU123" i="171"/>
  <c r="BM108" i="171"/>
  <c r="CT96" i="171"/>
  <c r="BM83" i="171"/>
  <c r="DW176" i="171"/>
  <c r="FE228" i="171"/>
  <c r="FF228" i="171" s="1"/>
  <c r="FS208" i="171"/>
  <c r="CT154" i="171"/>
  <c r="FS114" i="171"/>
  <c r="BM65" i="171"/>
  <c r="DW127" i="171"/>
  <c r="DV112" i="171"/>
  <c r="BM35" i="171"/>
  <c r="CT52" i="171"/>
  <c r="BM82" i="171"/>
  <c r="CT65" i="171"/>
  <c r="CU53" i="171"/>
  <c r="EX85" i="171"/>
  <c r="EV85" i="171" s="1"/>
  <c r="FS435" i="171"/>
  <c r="FS231" i="171"/>
  <c r="CU157" i="171"/>
  <c r="CT101" i="171"/>
  <c r="CT95" i="171"/>
  <c r="CT73" i="171"/>
  <c r="FO342" i="171"/>
  <c r="FS221" i="171"/>
  <c r="CU209" i="171"/>
  <c r="FS66" i="171"/>
  <c r="FS280" i="171"/>
  <c r="FO149" i="171"/>
  <c r="BM47" i="171"/>
  <c r="CU72" i="171"/>
  <c r="BM68" i="171"/>
  <c r="BM39" i="171"/>
  <c r="CU47" i="171"/>
  <c r="FS470" i="171"/>
  <c r="CT137" i="171"/>
  <c r="CT64" i="171"/>
  <c r="CS18" i="171"/>
  <c r="CT335" i="171"/>
  <c r="FS262" i="171"/>
  <c r="BM133" i="171"/>
  <c r="BQ111" i="171"/>
  <c r="EX179" i="171"/>
  <c r="EV179" i="171" s="1"/>
  <c r="DW164" i="171"/>
  <c r="CC125" i="171"/>
  <c r="BQ86" i="171"/>
  <c r="BM84" i="171"/>
  <c r="BM78" i="171"/>
  <c r="CU171" i="171"/>
  <c r="DW166" i="171"/>
  <c r="FS138" i="171"/>
  <c r="CT85" i="171"/>
  <c r="BQ32" i="171"/>
  <c r="FS143" i="171"/>
  <c r="FS130" i="171"/>
  <c r="CT33" i="171"/>
  <c r="FS124" i="171"/>
  <c r="CU59" i="171"/>
  <c r="CU37" i="171"/>
  <c r="CL21" i="171"/>
  <c r="CT76" i="171"/>
  <c r="CU414" i="171"/>
  <c r="FS412" i="171"/>
  <c r="CT305" i="171"/>
  <c r="CU203" i="171"/>
  <c r="CU193" i="171"/>
  <c r="FS190" i="171"/>
  <c r="CT178" i="171"/>
  <c r="CU134" i="171"/>
  <c r="CU110" i="171"/>
  <c r="CT30" i="171"/>
  <c r="FS476" i="171"/>
  <c r="CU45" i="171"/>
  <c r="EA468" i="171"/>
  <c r="FE430" i="171"/>
  <c r="FF430" i="171" s="1"/>
  <c r="FS258" i="171"/>
  <c r="FS246" i="171"/>
  <c r="CT23" i="171"/>
  <c r="CE208" i="171"/>
  <c r="CC208" i="171"/>
  <c r="CD208" i="171"/>
  <c r="FR249" i="171"/>
  <c r="FS249" i="171" s="1"/>
  <c r="FO249" i="171"/>
  <c r="CT460" i="171"/>
  <c r="DW432" i="171"/>
  <c r="BQ407" i="171"/>
  <c r="CE390" i="171"/>
  <c r="CC380" i="171"/>
  <c r="CT384" i="171"/>
  <c r="BM233" i="171"/>
  <c r="FE206" i="171"/>
  <c r="FF206" i="171" s="1"/>
  <c r="EX206" i="171"/>
  <c r="EV206" i="171" s="1"/>
  <c r="DW206" i="171"/>
  <c r="EX185" i="171"/>
  <c r="EV185" i="171" s="1"/>
  <c r="DZ185" i="171"/>
  <c r="CE101" i="171"/>
  <c r="CD101" i="171"/>
  <c r="CE295" i="171"/>
  <c r="BZ295" i="171"/>
  <c r="CA295" i="171"/>
  <c r="CA36" i="171"/>
  <c r="CD36" i="171"/>
  <c r="BZ36" i="171"/>
  <c r="CE36" i="171"/>
  <c r="CB36" i="171"/>
  <c r="CC36" i="171"/>
  <c r="FE474" i="171"/>
  <c r="DZ474" i="171"/>
  <c r="FE462" i="171"/>
  <c r="FF462" i="171" s="1"/>
  <c r="DZ462" i="171"/>
  <c r="EB263" i="171"/>
  <c r="EC263" i="171" s="1"/>
  <c r="DW263" i="171"/>
  <c r="EX263" i="171"/>
  <c r="EV263" i="171" s="1"/>
  <c r="EA281" i="171"/>
  <c r="EC281" i="171" s="1"/>
  <c r="DW281" i="171"/>
  <c r="EX281" i="171"/>
  <c r="EV281" i="171" s="1"/>
  <c r="DV281" i="171"/>
  <c r="DX231" i="171"/>
  <c r="CG231" i="171"/>
  <c r="DW231" i="171"/>
  <c r="DW299" i="171"/>
  <c r="EX299" i="171"/>
  <c r="EV299" i="171" s="1"/>
  <c r="DX299" i="171"/>
  <c r="EA299" i="171"/>
  <c r="DV269" i="171"/>
  <c r="EB269" i="171"/>
  <c r="EX269" i="171"/>
  <c r="EV269" i="171" s="1"/>
  <c r="EA269" i="171"/>
  <c r="DW269" i="171"/>
  <c r="CA140" i="171"/>
  <c r="BZ140" i="171"/>
  <c r="CC140" i="171"/>
  <c r="CB140" i="171"/>
  <c r="CE140" i="171"/>
  <c r="CD140" i="171"/>
  <c r="FR118" i="171"/>
  <c r="FO118" i="171"/>
  <c r="FE245" i="171"/>
  <c r="FF245" i="171" s="1"/>
  <c r="DV245" i="171"/>
  <c r="DX245" i="171"/>
  <c r="EB245" i="171"/>
  <c r="CG245" i="171"/>
  <c r="EX245" i="171"/>
  <c r="EV245" i="171" s="1"/>
  <c r="FP142" i="171"/>
  <c r="FS142" i="171" s="1"/>
  <c r="FO142" i="171"/>
  <c r="EA226" i="171"/>
  <c r="DV226" i="171"/>
  <c r="DX226" i="171"/>
  <c r="EX226" i="171"/>
  <c r="DW226" i="171"/>
  <c r="DZ226" i="171"/>
  <c r="CG226" i="171"/>
  <c r="CG227" i="171"/>
  <c r="EX227" i="171"/>
  <c r="EV227" i="171" s="1"/>
  <c r="EA227" i="171"/>
  <c r="EC227" i="171" s="1"/>
  <c r="DX227" i="171"/>
  <c r="DV227" i="171"/>
  <c r="CG157" i="171"/>
  <c r="EB157" i="171"/>
  <c r="EX157" i="171"/>
  <c r="DX157" i="171"/>
  <c r="FE157" i="171"/>
  <c r="FF157" i="171" s="1"/>
  <c r="DZ157" i="171"/>
  <c r="EC157" i="171" s="1"/>
  <c r="CB197" i="171"/>
  <c r="CC197" i="171"/>
  <c r="BZ197" i="171"/>
  <c r="CD197" i="171"/>
  <c r="CK197" i="171" s="1"/>
  <c r="CE197" i="171"/>
  <c r="FR90" i="171"/>
  <c r="FS90" i="171" s="1"/>
  <c r="FO90" i="171"/>
  <c r="CT381" i="171"/>
  <c r="FE149" i="171"/>
  <c r="FF149" i="171" s="1"/>
  <c r="DW149" i="171"/>
  <c r="EB420" i="171"/>
  <c r="EV400" i="171"/>
  <c r="CC386" i="171"/>
  <c r="BM375" i="171"/>
  <c r="CD390" i="171"/>
  <c r="CG428" i="171"/>
  <c r="CT383" i="171"/>
  <c r="BQ312" i="171"/>
  <c r="EX376" i="171"/>
  <c r="DX342" i="171"/>
  <c r="BQ278" i="171"/>
  <c r="EA342" i="171"/>
  <c r="EX348" i="171"/>
  <c r="EV348" i="171" s="1"/>
  <c r="DW338" i="171"/>
  <c r="DX328" i="171"/>
  <c r="CT264" i="171"/>
  <c r="BM159" i="171"/>
  <c r="EX97" i="171"/>
  <c r="EV97" i="171" s="1"/>
  <c r="DW97" i="171"/>
  <c r="DW91" i="171"/>
  <c r="EX91" i="171"/>
  <c r="EA91" i="171"/>
  <c r="FQ79" i="171"/>
  <c r="FS79" i="171" s="1"/>
  <c r="FO79" i="171"/>
  <c r="FR154" i="171"/>
  <c r="FS154" i="171" s="1"/>
  <c r="FO154" i="171"/>
  <c r="FP106" i="171"/>
  <c r="FS106" i="171" s="1"/>
  <c r="FO106" i="171"/>
  <c r="FR76" i="171"/>
  <c r="FS76" i="171" s="1"/>
  <c r="FO76" i="171"/>
  <c r="FP101" i="171"/>
  <c r="FS101" i="171" s="1"/>
  <c r="FO101" i="171"/>
  <c r="FE156" i="171"/>
  <c r="FF156" i="171" s="1"/>
  <c r="EA156" i="171"/>
  <c r="DW156" i="171"/>
  <c r="DZ156" i="171"/>
  <c r="DV126" i="171"/>
  <c r="EB126" i="171"/>
  <c r="DZ126" i="171"/>
  <c r="DX126" i="171"/>
  <c r="FE126" i="171"/>
  <c r="DW420" i="171"/>
  <c r="CD444" i="171"/>
  <c r="EX382" i="171"/>
  <c r="CA376" i="171"/>
  <c r="BM346" i="171"/>
  <c r="FE388" i="171"/>
  <c r="DV369" i="171"/>
  <c r="CA258" i="171"/>
  <c r="CK258" i="171" s="1"/>
  <c r="EX209" i="171"/>
  <c r="EV209" i="171" s="1"/>
  <c r="DZ209" i="171"/>
  <c r="DV209" i="171"/>
  <c r="EX175" i="171"/>
  <c r="EV175" i="171" s="1"/>
  <c r="DZ175" i="171"/>
  <c r="DZ108" i="171"/>
  <c r="FE108" i="171"/>
  <c r="DX108" i="171"/>
  <c r="CE52" i="171"/>
  <c r="CC52" i="171"/>
  <c r="CD52" i="171"/>
  <c r="CB102" i="171"/>
  <c r="CE102" i="171"/>
  <c r="BZ102" i="171"/>
  <c r="CC102" i="171"/>
  <c r="CD102" i="171"/>
  <c r="CA102" i="171"/>
  <c r="FQ293" i="171"/>
  <c r="FO293" i="171"/>
  <c r="FR270" i="171"/>
  <c r="FS270" i="171" s="1"/>
  <c r="FO270" i="171"/>
  <c r="FO227" i="171"/>
  <c r="FR219" i="171"/>
  <c r="FS219" i="171" s="1"/>
  <c r="FO219" i="171"/>
  <c r="FF474" i="171"/>
  <c r="BM480" i="171"/>
  <c r="CC423" i="171"/>
  <c r="FF418" i="171"/>
  <c r="FF456" i="171"/>
  <c r="EX403" i="171"/>
  <c r="FS420" i="171"/>
  <c r="DX403" i="171"/>
  <c r="CG422" i="171"/>
  <c r="CD380" i="171"/>
  <c r="BZ376" i="171"/>
  <c r="CE376" i="171"/>
  <c r="CL376" i="171" s="1"/>
  <c r="CT388" i="171"/>
  <c r="CC376" i="171"/>
  <c r="BM330" i="171"/>
  <c r="CC323" i="171"/>
  <c r="CU318" i="171"/>
  <c r="CJ283" i="171"/>
  <c r="FS126" i="171"/>
  <c r="EX62" i="171"/>
  <c r="CG62" i="171"/>
  <c r="FE62" i="171"/>
  <c r="FF62" i="171" s="1"/>
  <c r="DZ62" i="171"/>
  <c r="FQ305" i="171"/>
  <c r="FO305" i="171"/>
  <c r="CG299" i="171"/>
  <c r="EC269" i="171"/>
  <c r="EX188" i="171"/>
  <c r="EV188" i="171" s="1"/>
  <c r="DW188" i="171"/>
  <c r="FP252" i="171"/>
  <c r="FS252" i="171" s="1"/>
  <c r="FO252" i="171"/>
  <c r="BZ298" i="171"/>
  <c r="CB298" i="171"/>
  <c r="CA298" i="171"/>
  <c r="DZ476" i="171"/>
  <c r="BQ380" i="171"/>
  <c r="CD376" i="171"/>
  <c r="CD250" i="171"/>
  <c r="CD298" i="171"/>
  <c r="EX252" i="171"/>
  <c r="EV252" i="171" s="1"/>
  <c r="DV330" i="171"/>
  <c r="CL295" i="171"/>
  <c r="CE258" i="171"/>
  <c r="EX156" i="171"/>
  <c r="EV156" i="171" s="1"/>
  <c r="EX203" i="171"/>
  <c r="EV203" i="171" s="1"/>
  <c r="DZ203" i="171"/>
  <c r="BQ96" i="171"/>
  <c r="DW126" i="171"/>
  <c r="BQ38" i="171"/>
  <c r="DW133" i="171"/>
  <c r="EA133" i="171"/>
  <c r="EX133" i="171"/>
  <c r="EX121" i="171"/>
  <c r="EA121" i="171"/>
  <c r="DW121" i="171"/>
  <c r="EX57" i="171"/>
  <c r="EB57" i="171"/>
  <c r="EA57" i="171"/>
  <c r="EB39" i="171"/>
  <c r="EX39" i="171"/>
  <c r="EV39" i="171" s="1"/>
  <c r="CG56" i="171"/>
  <c r="FE56" i="171"/>
  <c r="FF56" i="171" s="1"/>
  <c r="FE44" i="171"/>
  <c r="FF44" i="171" s="1"/>
  <c r="CG44" i="171"/>
  <c r="CA259" i="171"/>
  <c r="CK259" i="171" s="1"/>
  <c r="CB259" i="171"/>
  <c r="CC259" i="171"/>
  <c r="FR220" i="171"/>
  <c r="FS220" i="171" s="1"/>
  <c r="FO220" i="171"/>
  <c r="CB216" i="171"/>
  <c r="CA216" i="171"/>
  <c r="BZ216" i="171"/>
  <c r="CC216" i="171"/>
  <c r="CB199" i="171"/>
  <c r="CE199" i="171"/>
  <c r="CB24" i="171"/>
  <c r="CD24" i="171"/>
  <c r="BZ24" i="171"/>
  <c r="CC24" i="171"/>
  <c r="CB108" i="171"/>
  <c r="CA108" i="171"/>
  <c r="CK108" i="171" s="1"/>
  <c r="BZ108" i="171"/>
  <c r="CC108" i="171"/>
  <c r="CE108" i="171"/>
  <c r="CL108" i="171" s="1"/>
  <c r="EC300" i="171"/>
  <c r="CU271" i="171"/>
  <c r="EV256" i="171"/>
  <c r="FS269" i="171"/>
  <c r="CU240" i="171"/>
  <c r="BQ170" i="171"/>
  <c r="CT171" i="171"/>
  <c r="BM178" i="171"/>
  <c r="CT216" i="171"/>
  <c r="BM177" i="171"/>
  <c r="CU217" i="171"/>
  <c r="BQ129" i="171"/>
  <c r="DV222" i="171"/>
  <c r="BM90" i="171"/>
  <c r="FE188" i="171"/>
  <c r="EA174" i="171"/>
  <c r="CT109" i="171"/>
  <c r="FS160" i="171"/>
  <c r="FS119" i="171"/>
  <c r="BM59" i="171"/>
  <c r="CU50" i="171"/>
  <c r="CT94" i="171"/>
  <c r="DV63" i="171"/>
  <c r="BK26" i="171"/>
  <c r="EW26" i="171"/>
  <c r="BO26" i="171"/>
  <c r="CB19" i="171"/>
  <c r="FS431" i="171"/>
  <c r="CU140" i="171"/>
  <c r="FS70" i="171"/>
  <c r="BM261" i="171"/>
  <c r="BM322" i="171"/>
  <c r="CT312" i="171"/>
  <c r="BQ296" i="171"/>
  <c r="CU224" i="171"/>
  <c r="BM208" i="171"/>
  <c r="CT194" i="171"/>
  <c r="BM183" i="171"/>
  <c r="EC232" i="171"/>
  <c r="FP149" i="171"/>
  <c r="FS149" i="171" s="1"/>
  <c r="BQ128" i="171"/>
  <c r="EX168" i="171"/>
  <c r="CK126" i="171"/>
  <c r="BM130" i="171"/>
  <c r="BM100" i="171"/>
  <c r="FO160" i="171"/>
  <c r="BQ76" i="171"/>
  <c r="BN26" i="171"/>
  <c r="CT57" i="171"/>
  <c r="BM41" i="171"/>
  <c r="BQ71" i="171"/>
  <c r="BM51" i="171"/>
  <c r="CU35" i="171"/>
  <c r="FE123" i="171"/>
  <c r="FF123" i="171" s="1"/>
  <c r="FE111" i="171"/>
  <c r="FF111" i="171" s="1"/>
  <c r="CG99" i="171"/>
  <c r="CA19" i="171"/>
  <c r="DW61" i="171"/>
  <c r="EA49" i="171"/>
  <c r="DW37" i="171"/>
  <c r="DV51" i="171"/>
  <c r="DV33" i="171"/>
  <c r="CG50" i="171"/>
  <c r="DZ32" i="171"/>
  <c r="CG60" i="171"/>
  <c r="CG48" i="171"/>
  <c r="CG63" i="171"/>
  <c r="CU167" i="171"/>
  <c r="BM180" i="171"/>
  <c r="BQ205" i="171"/>
  <c r="BM191" i="171"/>
  <c r="BQ169" i="171"/>
  <c r="CT192" i="171"/>
  <c r="CT138" i="171"/>
  <c r="CT120" i="171"/>
  <c r="BQ116" i="171"/>
  <c r="CT114" i="171"/>
  <c r="CT106" i="171"/>
  <c r="FS118" i="171"/>
  <c r="CU64" i="171"/>
  <c r="BQ61" i="171"/>
  <c r="CT21" i="171"/>
  <c r="FO71" i="171"/>
  <c r="FS59" i="171"/>
  <c r="BP26" i="171"/>
  <c r="CU76" i="171"/>
  <c r="BM67" i="171"/>
  <c r="DZ63" i="171"/>
  <c r="CU60" i="171"/>
  <c r="FS39" i="171"/>
  <c r="BZ19" i="171"/>
  <c r="CT190" i="171"/>
  <c r="FS515" i="171"/>
  <c r="FF250" i="171"/>
  <c r="FS293" i="171"/>
  <c r="FE273" i="171"/>
  <c r="FF226" i="171"/>
  <c r="BM203" i="171"/>
  <c r="BQ179" i="171"/>
  <c r="EX253" i="171"/>
  <c r="EV253" i="171" s="1"/>
  <c r="BQ99" i="171"/>
  <c r="BQ138" i="171"/>
  <c r="BM136" i="171"/>
  <c r="FE162" i="171"/>
  <c r="FF162" i="171" s="1"/>
  <c r="EB221" i="171"/>
  <c r="BM148" i="171"/>
  <c r="CT66" i="171"/>
  <c r="FS72" i="171"/>
  <c r="DW63" i="171"/>
  <c r="EX129" i="171"/>
  <c r="EV129" i="171" s="1"/>
  <c r="FS71" i="171"/>
  <c r="BJ26" i="171"/>
  <c r="EX63" i="171"/>
  <c r="EV63" i="171" s="1"/>
  <c r="CD19" i="171"/>
  <c r="CB360" i="171"/>
  <c r="CL360" i="171" s="1"/>
  <c r="CU273" i="171"/>
  <c r="DX63" i="171"/>
  <c r="CU288" i="171"/>
  <c r="FS227" i="171"/>
  <c r="BM192" i="171"/>
  <c r="BM209" i="171"/>
  <c r="CT185" i="171"/>
  <c r="CT188" i="171"/>
  <c r="CT230" i="171"/>
  <c r="CT163" i="171"/>
  <c r="DZ231" i="171"/>
  <c r="BM147" i="171"/>
  <c r="BM138" i="171"/>
  <c r="BM154" i="171"/>
  <c r="EX108" i="171"/>
  <c r="EV108" i="171" s="1"/>
  <c r="BM48" i="171"/>
  <c r="FO72" i="171"/>
  <c r="FE63" i="171"/>
  <c r="FF63" i="171" s="1"/>
  <c r="EA63" i="171"/>
  <c r="CU25" i="171"/>
  <c r="CC19" i="171"/>
  <c r="FO54" i="171"/>
  <c r="CC360" i="171"/>
  <c r="CJ360" i="171" s="1"/>
  <c r="CT329" i="171"/>
  <c r="CU303" i="171"/>
  <c r="CU116" i="171"/>
  <c r="BL26" i="171"/>
  <c r="BQ511" i="171"/>
  <c r="DW471" i="171"/>
  <c r="CG472" i="171"/>
  <c r="CG460" i="171"/>
  <c r="CT405" i="171"/>
  <c r="EA445" i="171"/>
  <c r="DW369" i="171"/>
  <c r="BQ322" i="171"/>
  <c r="CU311" i="171"/>
  <c r="CC301" i="171"/>
  <c r="CT283" i="171"/>
  <c r="DV246" i="171"/>
  <c r="CT195" i="171"/>
  <c r="DV234" i="171"/>
  <c r="DX142" i="171"/>
  <c r="EA39" i="171"/>
  <c r="DZ56" i="171"/>
  <c r="DZ44" i="171"/>
  <c r="CC411" i="171"/>
  <c r="EA459" i="171"/>
  <c r="BQ366" i="171"/>
  <c r="CG438" i="171"/>
  <c r="FS390" i="171"/>
  <c r="BM337" i="171"/>
  <c r="DV346" i="171"/>
  <c r="CJ277" i="171"/>
  <c r="CT265" i="171"/>
  <c r="EA224" i="171"/>
  <c r="FE217" i="171"/>
  <c r="FF217" i="171" s="1"/>
  <c r="DZ224" i="171"/>
  <c r="CT175" i="171"/>
  <c r="CE106" i="171"/>
  <c r="DZ187" i="171"/>
  <c r="FE47" i="171"/>
  <c r="FF47" i="171" s="1"/>
  <c r="DZ138" i="171"/>
  <c r="DZ110" i="171"/>
  <c r="EA37" i="171"/>
  <c r="DZ505" i="171"/>
  <c r="BQ446" i="171"/>
  <c r="EA439" i="171"/>
  <c r="FE434" i="171"/>
  <c r="CG429" i="171"/>
  <c r="DW383" i="171"/>
  <c r="DX378" i="171"/>
  <c r="DW288" i="171"/>
  <c r="DW294" i="171"/>
  <c r="CG279" i="171"/>
  <c r="DW217" i="171"/>
  <c r="FE176" i="171"/>
  <c r="CK132" i="171"/>
  <c r="CU109" i="171"/>
  <c r="FE33" i="171"/>
  <c r="FS102" i="171"/>
  <c r="FF388" i="171"/>
  <c r="DW446" i="171"/>
  <c r="DW388" i="171"/>
  <c r="CG385" i="171"/>
  <c r="DZ369" i="171"/>
  <c r="DV185" i="171"/>
  <c r="DX209" i="171"/>
  <c r="EX194" i="171"/>
  <c r="EV194" i="171" s="1"/>
  <c r="DV175" i="171"/>
  <c r="CG145" i="171"/>
  <c r="EX123" i="171"/>
  <c r="EV123" i="171" s="1"/>
  <c r="FO395" i="171"/>
  <c r="BM353" i="171"/>
  <c r="DW371" i="171"/>
  <c r="CT313" i="171"/>
  <c r="DW276" i="171"/>
  <c r="DV276" i="171"/>
  <c r="FE260" i="171"/>
  <c r="DW170" i="171"/>
  <c r="CU135" i="171"/>
  <c r="FE200" i="171"/>
  <c r="FF200" i="171" s="1"/>
  <c r="DW174" i="171"/>
  <c r="CU133" i="171"/>
  <c r="DV116" i="171"/>
  <c r="FE292" i="171"/>
  <c r="FF292" i="171" s="1"/>
  <c r="CU22" i="171"/>
  <c r="CT19" i="171"/>
  <c r="CK18" i="171"/>
  <c r="CN18" i="171" s="1"/>
  <c r="CT18" i="171"/>
  <c r="CS20" i="171"/>
  <c r="FS18" i="171"/>
  <c r="DZ459" i="171"/>
  <c r="DW454" i="171"/>
  <c r="CC417" i="171"/>
  <c r="FE422" i="171"/>
  <c r="DX385" i="171"/>
  <c r="DX361" i="171"/>
  <c r="DW361" i="171"/>
  <c r="BM349" i="171"/>
  <c r="CD317" i="171"/>
  <c r="EV338" i="171"/>
  <c r="EC324" i="171"/>
  <c r="CT348" i="171"/>
  <c r="EA338" i="171"/>
  <c r="CC263" i="171"/>
  <c r="FF260" i="171"/>
  <c r="CD256" i="171"/>
  <c r="CK282" i="171"/>
  <c r="DW282" i="171"/>
  <c r="FF286" i="171"/>
  <c r="DW194" i="171"/>
  <c r="EX174" i="171"/>
  <c r="CT165" i="171"/>
  <c r="CK203" i="171"/>
  <c r="EX228" i="171"/>
  <c r="EV228" i="171" s="1"/>
  <c r="EX200" i="171"/>
  <c r="EV200" i="171" s="1"/>
  <c r="CE147" i="171"/>
  <c r="EB142" i="171"/>
  <c r="BQ104" i="171"/>
  <c r="CC95" i="171"/>
  <c r="CK120" i="171"/>
  <c r="CT104" i="171"/>
  <c r="CG142" i="171"/>
  <c r="FE99" i="171"/>
  <c r="FF99" i="171" s="1"/>
  <c r="CK64" i="171"/>
  <c r="FE141" i="171"/>
  <c r="FF141" i="171" s="1"/>
  <c r="DW49" i="171"/>
  <c r="EA61" i="171"/>
  <c r="FE32" i="171"/>
  <c r="FF32" i="171" s="1"/>
  <c r="DW56" i="171"/>
  <c r="DV66" i="171"/>
  <c r="CC435" i="171"/>
  <c r="EX388" i="171"/>
  <c r="EV388" i="171" s="1"/>
  <c r="FE383" i="171"/>
  <c r="FF383" i="171" s="1"/>
  <c r="EB369" i="171"/>
  <c r="DZ388" i="171"/>
  <c r="EB348" i="171"/>
  <c r="DX379" i="171"/>
  <c r="DX338" i="171"/>
  <c r="DW348" i="171"/>
  <c r="DV348" i="171"/>
  <c r="DY250" i="171"/>
  <c r="BM246" i="171"/>
  <c r="CK264" i="171"/>
  <c r="CC256" i="171"/>
  <c r="CT266" i="171"/>
  <c r="FF176" i="171"/>
  <c r="CT153" i="171"/>
  <c r="DX185" i="171"/>
  <c r="DW168" i="171"/>
  <c r="DW209" i="171"/>
  <c r="EB209" i="171"/>
  <c r="FE175" i="171"/>
  <c r="FF175" i="171" s="1"/>
  <c r="EA185" i="171"/>
  <c r="BM139" i="171"/>
  <c r="CU124" i="171"/>
  <c r="EA209" i="171"/>
  <c r="DW183" i="171"/>
  <c r="FF134" i="171"/>
  <c r="FF86" i="171"/>
  <c r="BQ88" i="171"/>
  <c r="BM54" i="171"/>
  <c r="EA51" i="171"/>
  <c r="EA33" i="171"/>
  <c r="DZ50" i="171"/>
  <c r="DZ37" i="171"/>
  <c r="DV293" i="171"/>
  <c r="DV274" i="171"/>
  <c r="DW499" i="171"/>
  <c r="BM496" i="171"/>
  <c r="BM482" i="171"/>
  <c r="DZ511" i="171"/>
  <c r="BQ405" i="171"/>
  <c r="DX446" i="171"/>
  <c r="CU441" i="171"/>
  <c r="CC437" i="171"/>
  <c r="CE423" i="171"/>
  <c r="FE403" i="171"/>
  <c r="FF403" i="171" s="1"/>
  <c r="EB388" i="171"/>
  <c r="FE378" i="171"/>
  <c r="FF378" i="171" s="1"/>
  <c r="BM343" i="171"/>
  <c r="DV390" i="171"/>
  <c r="EB338" i="171"/>
  <c r="CG348" i="171"/>
  <c r="CJ303" i="171"/>
  <c r="FF278" i="171"/>
  <c r="DY268" i="171"/>
  <c r="CC257" i="171"/>
  <c r="BQ254" i="171"/>
  <c r="BM269" i="171"/>
  <c r="CC250" i="171"/>
  <c r="CE299" i="171"/>
  <c r="DW252" i="171"/>
  <c r="EB282" i="171"/>
  <c r="DV178" i="171"/>
  <c r="DX175" i="171"/>
  <c r="CK185" i="171"/>
  <c r="EA228" i="171"/>
  <c r="FE183" i="171"/>
  <c r="EB175" i="171"/>
  <c r="EA168" i="171"/>
  <c r="BQ123" i="171"/>
  <c r="BM109" i="171"/>
  <c r="CD95" i="171"/>
  <c r="CC143" i="171"/>
  <c r="DY94" i="171"/>
  <c r="DY70" i="171"/>
  <c r="DW116" i="171"/>
  <c r="FE140" i="171"/>
  <c r="FF140" i="171" s="1"/>
  <c r="EX132" i="171"/>
  <c r="EV132" i="171" s="1"/>
  <c r="EB51" i="171"/>
  <c r="BQ37" i="171"/>
  <c r="FE89" i="171"/>
  <c r="FF89" i="171" s="1"/>
  <c r="CJ42" i="171"/>
  <c r="CT433" i="171"/>
  <c r="BM376" i="171"/>
  <c r="BQ360" i="171"/>
  <c r="DX388" i="171"/>
  <c r="EX369" i="171"/>
  <c r="EV369" i="171" s="1"/>
  <c r="CT377" i="171"/>
  <c r="DV388" i="171"/>
  <c r="EA388" i="171"/>
  <c r="CC355" i="171"/>
  <c r="CG351" i="171"/>
  <c r="EA348" i="171"/>
  <c r="EX331" i="171"/>
  <c r="EV331" i="171" s="1"/>
  <c r="DZ348" i="171"/>
  <c r="EC348" i="171" s="1"/>
  <c r="DV338" i="171"/>
  <c r="DZ338" i="171"/>
  <c r="BM282" i="171"/>
  <c r="BQ259" i="171"/>
  <c r="CD296" i="171"/>
  <c r="DV282" i="171"/>
  <c r="BM204" i="171"/>
  <c r="BQ200" i="171"/>
  <c r="BQ199" i="171"/>
  <c r="CU170" i="171"/>
  <c r="DW175" i="171"/>
  <c r="DV228" i="171"/>
  <c r="CT199" i="171"/>
  <c r="DW185" i="171"/>
  <c r="EB185" i="171"/>
  <c r="BQ93" i="171"/>
  <c r="FE138" i="171"/>
  <c r="FE142" i="171"/>
  <c r="FF142" i="171" s="1"/>
  <c r="FE127" i="171"/>
  <c r="FF127" i="171" s="1"/>
  <c r="FE105" i="171"/>
  <c r="FF105" i="171" s="1"/>
  <c r="CT50" i="171"/>
  <c r="CD455" i="171"/>
  <c r="CU440" i="171"/>
  <c r="FE361" i="171"/>
  <c r="BQ320" i="171"/>
  <c r="CC317" i="171"/>
  <c r="BM264" i="171"/>
  <c r="BM287" i="171"/>
  <c r="BM185" i="171"/>
  <c r="BM121" i="171"/>
  <c r="CU127" i="171"/>
  <c r="BQ56" i="171"/>
  <c r="CT61" i="171"/>
  <c r="BQ504" i="171"/>
  <c r="EA451" i="171"/>
  <c r="EB326" i="171"/>
  <c r="FE317" i="171"/>
  <c r="FF317" i="171" s="1"/>
  <c r="EB297" i="171"/>
  <c r="DX283" i="171"/>
  <c r="DW265" i="171"/>
  <c r="DZ253" i="171"/>
  <c r="CU136" i="171"/>
  <c r="DW186" i="171"/>
  <c r="CG179" i="171"/>
  <c r="CU121" i="171"/>
  <c r="EX105" i="171"/>
  <c r="CC78" i="171"/>
  <c r="FE136" i="171"/>
  <c r="DW124" i="171"/>
  <c r="DW115" i="171"/>
  <c r="FE35" i="171"/>
  <c r="FF35" i="171" s="1"/>
  <c r="CT32" i="171"/>
  <c r="DZ134" i="171"/>
  <c r="CT37" i="171"/>
  <c r="EX51" i="171"/>
  <c r="FE50" i="171"/>
  <c r="FF50" i="171" s="1"/>
  <c r="DZ42" i="171"/>
  <c r="EX456" i="171"/>
  <c r="EV456" i="171" s="1"/>
  <c r="CG393" i="171"/>
  <c r="DV271" i="171"/>
  <c r="EB234" i="171"/>
  <c r="DZ210" i="171"/>
  <c r="EX145" i="171"/>
  <c r="EX141" i="171"/>
  <c r="EV141" i="171" s="1"/>
  <c r="CT498" i="171"/>
  <c r="EA85" i="171"/>
  <c r="EX26" i="171"/>
  <c r="DX347" i="171"/>
  <c r="EA332" i="171"/>
  <c r="EB313" i="171"/>
  <c r="CG254" i="171"/>
  <c r="EU386" i="171"/>
  <c r="DW25" i="171"/>
  <c r="CE25" i="171"/>
  <c r="AE25" i="171"/>
  <c r="AF25" i="171" s="1"/>
  <c r="CS25" i="171" s="1"/>
  <c r="CA24" i="171"/>
  <c r="CK24" i="171" s="1"/>
  <c r="AE24" i="171"/>
  <c r="AF24" i="171" s="1"/>
  <c r="CS24" i="171" s="1"/>
  <c r="CU26" i="171"/>
  <c r="FE26" i="171"/>
  <c r="FF26" i="171" s="1"/>
  <c r="DZ26" i="171"/>
  <c r="BQ25" i="171"/>
  <c r="EK23" i="171"/>
  <c r="EG23" i="171"/>
  <c r="AK19" i="171"/>
  <c r="AP19" i="171" s="1"/>
  <c r="AK20" i="171"/>
  <c r="AP20" i="171" s="1"/>
  <c r="EU21" i="171"/>
  <c r="CS19" i="171"/>
  <c r="AE21" i="171"/>
  <c r="AK18" i="171"/>
  <c r="AP18" i="171" s="1"/>
  <c r="FO18" i="171"/>
  <c r="CE23" i="171"/>
  <c r="AE23" i="171"/>
  <c r="CD22" i="171"/>
  <c r="AE22" i="171"/>
  <c r="CE486" i="171"/>
  <c r="EC462" i="171"/>
  <c r="DZ439" i="171"/>
  <c r="DX428" i="171"/>
  <c r="CU354" i="171"/>
  <c r="EX319" i="171"/>
  <c r="EV319" i="171" s="1"/>
  <c r="CU194" i="171"/>
  <c r="CU198" i="171"/>
  <c r="CU139" i="171"/>
  <c r="CT86" i="171"/>
  <c r="CG182" i="171"/>
  <c r="DV102" i="171"/>
  <c r="FE96" i="171"/>
  <c r="FE90" i="171"/>
  <c r="CT69" i="171"/>
  <c r="FS425" i="171"/>
  <c r="BQ222" i="171"/>
  <c r="BM503" i="171"/>
  <c r="CC492" i="171"/>
  <c r="EA426" i="171"/>
  <c r="DV357" i="171"/>
  <c r="DW356" i="171"/>
  <c r="DV288" i="171"/>
  <c r="EB270" i="171"/>
  <c r="DZ295" i="171"/>
  <c r="EX235" i="171"/>
  <c r="EX176" i="171"/>
  <c r="EV176" i="171" s="1"/>
  <c r="CG206" i="171"/>
  <c r="EB197" i="171"/>
  <c r="CG189" i="171"/>
  <c r="FE177" i="171"/>
  <c r="DX132" i="171"/>
  <c r="DV106" i="171"/>
  <c r="DZ61" i="171"/>
  <c r="DZ49" i="171"/>
  <c r="DX37" i="171"/>
  <c r="CU363" i="171"/>
  <c r="DW411" i="171"/>
  <c r="DZ336" i="171"/>
  <c r="FE327" i="171"/>
  <c r="FF327" i="171" s="1"/>
  <c r="DW340" i="171"/>
  <c r="CG278" i="171"/>
  <c r="CG291" i="171"/>
  <c r="FE284" i="171"/>
  <c r="FF284" i="171" s="1"/>
  <c r="FE266" i="171"/>
  <c r="CG83" i="171"/>
  <c r="DZ97" i="171"/>
  <c r="DZ91" i="171"/>
  <c r="DW65" i="171"/>
  <c r="FE55" i="171"/>
  <c r="FE38" i="171"/>
  <c r="FF38" i="171" s="1"/>
  <c r="EA73" i="171"/>
  <c r="CG66" i="171"/>
  <c r="DX36" i="171"/>
  <c r="EA30" i="171"/>
  <c r="FO468" i="171"/>
  <c r="CU494" i="171"/>
  <c r="CE257" i="171"/>
  <c r="CC22" i="171"/>
  <c r="CJ21" i="171"/>
  <c r="CG492" i="171"/>
  <c r="DW513" i="171"/>
  <c r="DX501" i="171"/>
  <c r="DW505" i="171"/>
  <c r="EA482" i="171"/>
  <c r="EB475" i="171"/>
  <c r="CT420" i="171"/>
  <c r="CG509" i="171"/>
  <c r="FE458" i="171"/>
  <c r="FF458" i="171" s="1"/>
  <c r="DW419" i="171"/>
  <c r="DV401" i="171"/>
  <c r="FE401" i="171"/>
  <c r="FF401" i="171" s="1"/>
  <c r="DZ401" i="171"/>
  <c r="DX401" i="171"/>
  <c r="EX401" i="171"/>
  <c r="EV401" i="171" s="1"/>
  <c r="EB401" i="171"/>
  <c r="DW416" i="171"/>
  <c r="DX416" i="171"/>
  <c r="DW478" i="171"/>
  <c r="DX459" i="171"/>
  <c r="EB359" i="171"/>
  <c r="CG359" i="171"/>
  <c r="FE359" i="171"/>
  <c r="FF359" i="171" s="1"/>
  <c r="DX359" i="171"/>
  <c r="DW359" i="171"/>
  <c r="DZ359" i="171"/>
  <c r="CE329" i="171"/>
  <c r="CD329" i="171"/>
  <c r="CC329" i="171"/>
  <c r="CT470" i="171"/>
  <c r="EA465" i="171"/>
  <c r="CK382" i="171"/>
  <c r="EB387" i="171"/>
  <c r="DZ387" i="171"/>
  <c r="FE372" i="171"/>
  <c r="FF372" i="171" s="1"/>
  <c r="DW372" i="171"/>
  <c r="EB372" i="171"/>
  <c r="DX421" i="171"/>
  <c r="BM392" i="171"/>
  <c r="CK387" i="171"/>
  <c r="DW437" i="171"/>
  <c r="FE340" i="171"/>
  <c r="FF340" i="171" s="1"/>
  <c r="DW336" i="171"/>
  <c r="CG340" i="171"/>
  <c r="EB336" i="171"/>
  <c r="EX327" i="171"/>
  <c r="EV327" i="171" s="1"/>
  <c r="FE339" i="171"/>
  <c r="FF339" i="171" s="1"/>
  <c r="BM309" i="171"/>
  <c r="BM228" i="171"/>
  <c r="FE345" i="171"/>
  <c r="FF345" i="171" s="1"/>
  <c r="EA297" i="171"/>
  <c r="EC275" i="171"/>
  <c r="DX271" i="171"/>
  <c r="DZ297" i="171"/>
  <c r="CT260" i="171"/>
  <c r="DV253" i="171"/>
  <c r="FE297" i="171"/>
  <c r="FF297" i="171" s="1"/>
  <c r="CD178" i="171"/>
  <c r="DW279" i="171"/>
  <c r="CG255" i="171"/>
  <c r="DV210" i="171"/>
  <c r="CU206" i="171"/>
  <c r="EX186" i="171"/>
  <c r="CT177" i="171"/>
  <c r="EX234" i="171"/>
  <c r="EV234" i="171" s="1"/>
  <c r="EB210" i="171"/>
  <c r="EA210" i="171"/>
  <c r="FE189" i="171"/>
  <c r="FE234" i="171"/>
  <c r="FF234" i="171" s="1"/>
  <c r="DZ221" i="171"/>
  <c r="DW197" i="171"/>
  <c r="DV197" i="171"/>
  <c r="DV155" i="171"/>
  <c r="BM127" i="171"/>
  <c r="CU118" i="171"/>
  <c r="CD83" i="171"/>
  <c r="CU141" i="171"/>
  <c r="DX134" i="171"/>
  <c r="BQ92" i="171"/>
  <c r="DV149" i="171"/>
  <c r="DW140" i="171"/>
  <c r="EB140" i="171"/>
  <c r="FO74" i="171"/>
  <c r="CE66" i="171"/>
  <c r="CB86" i="171"/>
  <c r="CL86" i="171" s="1"/>
  <c r="CE76" i="171"/>
  <c r="EB66" i="171"/>
  <c r="CL33" i="171"/>
  <c r="CU447" i="171"/>
  <c r="DW434" i="171"/>
  <c r="BQ378" i="171"/>
  <c r="BM361" i="171"/>
  <c r="DV347" i="171"/>
  <c r="CT334" i="171"/>
  <c r="DW327" i="171"/>
  <c r="DV336" i="171"/>
  <c r="BM297" i="171"/>
  <c r="BQ290" i="171"/>
  <c r="CG332" i="171"/>
  <c r="BM293" i="171"/>
  <c r="EX297" i="171"/>
  <c r="DW283" i="171"/>
  <c r="FE291" i="171"/>
  <c r="EA265" i="171"/>
  <c r="EA253" i="171"/>
  <c r="FE295" i="171"/>
  <c r="FF295" i="171" s="1"/>
  <c r="FE265" i="171"/>
  <c r="FF265" i="171" s="1"/>
  <c r="DX284" i="171"/>
  <c r="DW210" i="171"/>
  <c r="DX234" i="171"/>
  <c r="DZ235" i="171"/>
  <c r="DZ234" i="171"/>
  <c r="EX221" i="171"/>
  <c r="EV221" i="171" s="1"/>
  <c r="DW187" i="171"/>
  <c r="EB187" i="171"/>
  <c r="EA221" i="171"/>
  <c r="EB155" i="171"/>
  <c r="BQ105" i="171"/>
  <c r="CU100" i="171"/>
  <c r="EB124" i="171"/>
  <c r="FE102" i="171"/>
  <c r="EB149" i="171"/>
  <c r="DV140" i="171"/>
  <c r="DX102" i="171"/>
  <c r="CG124" i="171"/>
  <c r="DW30" i="171"/>
  <c r="DV90" i="171"/>
  <c r="FO39" i="171"/>
  <c r="CT43" i="171"/>
  <c r="FS68" i="171"/>
  <c r="DX39" i="171"/>
  <c r="EX56" i="171"/>
  <c r="EV56" i="171" s="1"/>
  <c r="EX44" i="171"/>
  <c r="EV44" i="171" s="1"/>
  <c r="CG26" i="171"/>
  <c r="CG20" i="171"/>
  <c r="CV20" i="171" s="1"/>
  <c r="DA20" i="171" s="1"/>
  <c r="EE20" i="171" s="1"/>
  <c r="CG52" i="171"/>
  <c r="CG46" i="171"/>
  <c r="DW40" i="171"/>
  <c r="DW34" i="171"/>
  <c r="FS305" i="171"/>
  <c r="FO185" i="171"/>
  <c r="FO178" i="171"/>
  <c r="FS475" i="171"/>
  <c r="CT250" i="171"/>
  <c r="CT226" i="171"/>
  <c r="CU197" i="171"/>
  <c r="FO156" i="171"/>
  <c r="CT54" i="171"/>
  <c r="CU21" i="171"/>
  <c r="CT319" i="171"/>
  <c r="DW460" i="171"/>
  <c r="DW413" i="171"/>
  <c r="BQ372" i="171"/>
  <c r="BM410" i="171"/>
  <c r="EB384" i="171"/>
  <c r="CT332" i="171"/>
  <c r="DW319" i="171"/>
  <c r="DX370" i="171"/>
  <c r="DZ377" i="171"/>
  <c r="FE347" i="171"/>
  <c r="BQ307" i="171"/>
  <c r="BM276" i="171"/>
  <c r="FF272" i="171"/>
  <c r="BQ260" i="171"/>
  <c r="EB295" i="171"/>
  <c r="EC256" i="171"/>
  <c r="EC245" i="171"/>
  <c r="DW253" i="171"/>
  <c r="CE300" i="171"/>
  <c r="EA295" i="171"/>
  <c r="EB265" i="171"/>
  <c r="DZ265" i="171"/>
  <c r="DZ197" i="171"/>
  <c r="BQ193" i="171"/>
  <c r="BM173" i="171"/>
  <c r="BQ163" i="171"/>
  <c r="DX235" i="171"/>
  <c r="DW234" i="171"/>
  <c r="DX221" i="171"/>
  <c r="DW221" i="171"/>
  <c r="DV187" i="171"/>
  <c r="DX179" i="171"/>
  <c r="DW179" i="171"/>
  <c r="CG177" i="171"/>
  <c r="DW163" i="171"/>
  <c r="DZ155" i="171"/>
  <c r="BQ135" i="171"/>
  <c r="CU130" i="171"/>
  <c r="BQ117" i="171"/>
  <c r="FE132" i="171"/>
  <c r="DV124" i="171"/>
  <c r="DZ102" i="171"/>
  <c r="CC83" i="171"/>
  <c r="CU155" i="171"/>
  <c r="EA149" i="171"/>
  <c r="CU151" i="171"/>
  <c r="DW85" i="171"/>
  <c r="FE182" i="171"/>
  <c r="FF182" i="171" s="1"/>
  <c r="DX149" i="171"/>
  <c r="DY149" i="171" s="1"/>
  <c r="EB102" i="171"/>
  <c r="EX99" i="171"/>
  <c r="CT88" i="171"/>
  <c r="DW77" i="171"/>
  <c r="DZ85" i="171"/>
  <c r="BQ55" i="171"/>
  <c r="BZ86" i="171"/>
  <c r="FE85" i="171"/>
  <c r="FF85" i="171" s="1"/>
  <c r="CU23" i="171"/>
  <c r="DW51" i="171"/>
  <c r="DZ33" i="171"/>
  <c r="CU126" i="171"/>
  <c r="FS29" i="171"/>
  <c r="CU361" i="171"/>
  <c r="BM348" i="171"/>
  <c r="DX336" i="171"/>
  <c r="EA319" i="171"/>
  <c r="BM317" i="171"/>
  <c r="FE356" i="171"/>
  <c r="FF356" i="171" s="1"/>
  <c r="DX253" i="171"/>
  <c r="DX313" i="171"/>
  <c r="DV265" i="171"/>
  <c r="DW297" i="171"/>
  <c r="DW295" i="171"/>
  <c r="CG265" i="171"/>
  <c r="CG253" i="171"/>
  <c r="DZ179" i="171"/>
  <c r="CC178" i="171"/>
  <c r="EX265" i="171"/>
  <c r="EA234" i="171"/>
  <c r="EA197" i="171"/>
  <c r="EA155" i="171"/>
  <c r="CD125" i="171"/>
  <c r="EX187" i="171"/>
  <c r="EV187" i="171" s="1"/>
  <c r="EA173" i="171"/>
  <c r="EB136" i="171"/>
  <c r="DZ132" i="171"/>
  <c r="EX115" i="171"/>
  <c r="CU105" i="171"/>
  <c r="DW134" i="171"/>
  <c r="EX102" i="171"/>
  <c r="DZ149" i="171"/>
  <c r="FE124" i="171"/>
  <c r="CG136" i="171"/>
  <c r="FF188" i="171"/>
  <c r="DY374" i="171"/>
  <c r="DW347" i="171"/>
  <c r="CD355" i="171"/>
  <c r="BQ277" i="171"/>
  <c r="DY243" i="171"/>
  <c r="BQ241" i="171"/>
  <c r="BM215" i="171"/>
  <c r="EB253" i="171"/>
  <c r="CC299" i="171"/>
  <c r="BM307" i="171"/>
  <c r="EX197" i="171"/>
  <c r="EV197" i="171" s="1"/>
  <c r="EX173" i="171"/>
  <c r="EV173" i="171" s="1"/>
  <c r="DX164" i="171"/>
  <c r="CU129" i="171"/>
  <c r="DV134" i="171"/>
  <c r="CU115" i="171"/>
  <c r="CU103" i="171"/>
  <c r="CD66" i="171"/>
  <c r="FE95" i="171"/>
  <c r="FF95" i="171" s="1"/>
  <c r="CU48" i="171"/>
  <c r="FS350" i="171"/>
  <c r="EX287" i="171"/>
  <c r="EV287" i="171" s="1"/>
  <c r="DX362" i="171"/>
  <c r="DZ362" i="171"/>
  <c r="EX362" i="171"/>
  <c r="EV362" i="171" s="1"/>
  <c r="DW362" i="171"/>
  <c r="CG362" i="171"/>
  <c r="FE362" i="171"/>
  <c r="FF362" i="171" s="1"/>
  <c r="DV362" i="171"/>
  <c r="EA362" i="171"/>
  <c r="CG350" i="171"/>
  <c r="EX350" i="171"/>
  <c r="EV350" i="171" s="1"/>
  <c r="DW350" i="171"/>
  <c r="EB350" i="171"/>
  <c r="EA350" i="171"/>
  <c r="DX350" i="171"/>
  <c r="DZ350" i="171"/>
  <c r="FE350" i="171"/>
  <c r="FF350" i="171" s="1"/>
  <c r="EB301" i="171"/>
  <c r="FE301" i="171"/>
  <c r="DV301" i="171"/>
  <c r="EA301" i="171"/>
  <c r="DX301" i="171"/>
  <c r="EX301" i="171"/>
  <c r="DZ301" i="171"/>
  <c r="DW301" i="171"/>
  <c r="CG301" i="171"/>
  <c r="EX238" i="171"/>
  <c r="EV238" i="171" s="1"/>
  <c r="FE238" i="171"/>
  <c r="FF238" i="171" s="1"/>
  <c r="CG238" i="171"/>
  <c r="DW238" i="171"/>
  <c r="DV238" i="171"/>
  <c r="EA238" i="171"/>
  <c r="DX238" i="171"/>
  <c r="DZ238" i="171"/>
  <c r="CB48" i="171"/>
  <c r="CA48" i="171"/>
  <c r="CC48" i="171"/>
  <c r="BZ48" i="171"/>
  <c r="CE48" i="171"/>
  <c r="CD48" i="171"/>
  <c r="FR95" i="171"/>
  <c r="FO95" i="171"/>
  <c r="FP82" i="171"/>
  <c r="FS82" i="171" s="1"/>
  <c r="FO82" i="171"/>
  <c r="FQ24" i="171"/>
  <c r="FS24" i="171" s="1"/>
  <c r="FO24" i="171"/>
  <c r="FO73" i="171"/>
  <c r="FP73" i="171"/>
  <c r="FS73" i="171" s="1"/>
  <c r="EB505" i="171"/>
  <c r="EA494" i="171"/>
  <c r="EA492" i="171"/>
  <c r="CD485" i="171"/>
  <c r="CA485" i="171"/>
  <c r="BM460" i="171"/>
  <c r="EX445" i="171"/>
  <c r="EV445" i="171" s="1"/>
  <c r="DX445" i="171"/>
  <c r="FE337" i="171"/>
  <c r="FF337" i="171" s="1"/>
  <c r="EX337" i="171"/>
  <c r="EV337" i="171" s="1"/>
  <c r="DY286" i="171"/>
  <c r="DX311" i="171"/>
  <c r="CD293" i="171"/>
  <c r="CC293" i="171"/>
  <c r="CG274" i="171"/>
  <c r="BQ188" i="171"/>
  <c r="FE190" i="171"/>
  <c r="FF190" i="171" s="1"/>
  <c r="DV190" i="171"/>
  <c r="EA249" i="171"/>
  <c r="DW249" i="171"/>
  <c r="DV249" i="171"/>
  <c r="DX249" i="171"/>
  <c r="EB249" i="171"/>
  <c r="DX222" i="171"/>
  <c r="EX222" i="171"/>
  <c r="EV222" i="171" s="1"/>
  <c r="EA222" i="171"/>
  <c r="EB222" i="171"/>
  <c r="DW222" i="171"/>
  <c r="FE222" i="171"/>
  <c r="FF222" i="171" s="1"/>
  <c r="FE198" i="171"/>
  <c r="FF198" i="171" s="1"/>
  <c r="DW198" i="171"/>
  <c r="EX198" i="171"/>
  <c r="EA198" i="171"/>
  <c r="EA376" i="171"/>
  <c r="EB376" i="171"/>
  <c r="DV144" i="171"/>
  <c r="EX144" i="171"/>
  <c r="EV144" i="171" s="1"/>
  <c r="EB144" i="171"/>
  <c r="DX144" i="171"/>
  <c r="FE144" i="171"/>
  <c r="DZ144" i="171"/>
  <c r="FP477" i="171"/>
  <c r="FS477" i="171" s="1"/>
  <c r="FO477" i="171"/>
  <c r="FP161" i="171"/>
  <c r="FS161" i="171" s="1"/>
  <c r="FO161" i="171"/>
  <c r="CG244" i="171"/>
  <c r="DZ244" i="171"/>
  <c r="DV244" i="171"/>
  <c r="EA244" i="171"/>
  <c r="EB244" i="171"/>
  <c r="FE244" i="171"/>
  <c r="FF244" i="171" s="1"/>
  <c r="DW244" i="171"/>
  <c r="DX244" i="171"/>
  <c r="EX244" i="171"/>
  <c r="FQ107" i="171"/>
  <c r="FO107" i="171"/>
  <c r="CA128" i="171"/>
  <c r="CB128" i="171"/>
  <c r="CD128" i="171"/>
  <c r="CC128" i="171"/>
  <c r="CE128" i="171"/>
  <c r="BZ128" i="171"/>
  <c r="CG505" i="171"/>
  <c r="DV505" i="171"/>
  <c r="FE505" i="171"/>
  <c r="CC485" i="171"/>
  <c r="CB485" i="171"/>
  <c r="CL485" i="171" s="1"/>
  <c r="EA503" i="171"/>
  <c r="FO475" i="171"/>
  <c r="FO457" i="171"/>
  <c r="CE341" i="171"/>
  <c r="CD341" i="171"/>
  <c r="DX264" i="171"/>
  <c r="EX264" i="171"/>
  <c r="EV264" i="171" s="1"/>
  <c r="DV264" i="171"/>
  <c r="EA271" i="171"/>
  <c r="FE271" i="171"/>
  <c r="FF271" i="171" s="1"/>
  <c r="EB271" i="171"/>
  <c r="DW271" i="171"/>
  <c r="EA225" i="171"/>
  <c r="DV225" i="171"/>
  <c r="EB225" i="171"/>
  <c r="FE225" i="171"/>
  <c r="EA277" i="171"/>
  <c r="DX277" i="171"/>
  <c r="DW277" i="171"/>
  <c r="DZ277" i="171"/>
  <c r="DV277" i="171"/>
  <c r="FE277" i="171"/>
  <c r="FF277" i="171" s="1"/>
  <c r="EB277" i="171"/>
  <c r="EX259" i="171"/>
  <c r="DW259" i="171"/>
  <c r="EB259" i="171"/>
  <c r="EA259" i="171"/>
  <c r="EB238" i="171"/>
  <c r="BQ140" i="171"/>
  <c r="FE204" i="171"/>
  <c r="FF204" i="171" s="1"/>
  <c r="EX204" i="171"/>
  <c r="EA204" i="171"/>
  <c r="DW204" i="171"/>
  <c r="EA192" i="171"/>
  <c r="EX192" i="171"/>
  <c r="DW192" i="171"/>
  <c r="EX384" i="171"/>
  <c r="EV384" i="171" s="1"/>
  <c r="DV384" i="171"/>
  <c r="DW384" i="171"/>
  <c r="DW160" i="171"/>
  <c r="DV160" i="171"/>
  <c r="EA139" i="171"/>
  <c r="DW139" i="171"/>
  <c r="EX139" i="171"/>
  <c r="EV139" i="171" s="1"/>
  <c r="EA251" i="171"/>
  <c r="DZ251" i="171"/>
  <c r="EX251" i="171"/>
  <c r="EV251" i="171" s="1"/>
  <c r="DW251" i="171"/>
  <c r="CG251" i="171"/>
  <c r="FE251" i="171"/>
  <c r="FF251" i="171" s="1"/>
  <c r="DV251" i="171"/>
  <c r="EB251" i="171"/>
  <c r="FR257" i="171"/>
  <c r="FS257" i="171" s="1"/>
  <c r="FO257" i="171"/>
  <c r="FQ191" i="171"/>
  <c r="FS191" i="171" s="1"/>
  <c r="FO191" i="171"/>
  <c r="FR155" i="171"/>
  <c r="FS155" i="171" s="1"/>
  <c r="FO155" i="171"/>
  <c r="DX154" i="171"/>
  <c r="EA154" i="171"/>
  <c r="FE154" i="171"/>
  <c r="FF154" i="171" s="1"/>
  <c r="DW154" i="171"/>
  <c r="EX154" i="171"/>
  <c r="EV154" i="171" s="1"/>
  <c r="EB154" i="171"/>
  <c r="DZ154" i="171"/>
  <c r="CG154" i="171"/>
  <c r="CD513" i="171"/>
  <c r="CC513" i="171"/>
  <c r="DW516" i="171"/>
  <c r="CJ464" i="171"/>
  <c r="FO476" i="171"/>
  <c r="CT440" i="171"/>
  <c r="BM448" i="171"/>
  <c r="EX427" i="171"/>
  <c r="DZ427" i="171"/>
  <c r="FE427" i="171"/>
  <c r="FF427" i="171" s="1"/>
  <c r="CG427" i="171"/>
  <c r="DX427" i="171"/>
  <c r="DV414" i="171"/>
  <c r="DZ414" i="171"/>
  <c r="DV432" i="171"/>
  <c r="EB432" i="171"/>
  <c r="DZ432" i="171"/>
  <c r="FE432" i="171"/>
  <c r="FF432" i="171" s="1"/>
  <c r="DV420" i="171"/>
  <c r="FE420" i="171"/>
  <c r="FF420" i="171" s="1"/>
  <c r="EA420" i="171"/>
  <c r="EX420" i="171"/>
  <c r="EV420" i="171" s="1"/>
  <c r="DW274" i="171"/>
  <c r="EX283" i="171"/>
  <c r="EV283" i="171" s="1"/>
  <c r="EB283" i="171"/>
  <c r="CG283" i="171"/>
  <c r="DZ283" i="171"/>
  <c r="EA283" i="171"/>
  <c r="FE283" i="171"/>
  <c r="FF283" i="171" s="1"/>
  <c r="DV283" i="171"/>
  <c r="CG260" i="171"/>
  <c r="DW260" i="171"/>
  <c r="FP156" i="171"/>
  <c r="FS156" i="171" s="1"/>
  <c r="CU67" i="171"/>
  <c r="CE40" i="171"/>
  <c r="CD40" i="171"/>
  <c r="CC40" i="171"/>
  <c r="FE79" i="171"/>
  <c r="FF79" i="171" s="1"/>
  <c r="DZ79" i="171"/>
  <c r="EX79" i="171"/>
  <c r="DW79" i="171"/>
  <c r="EA79" i="171"/>
  <c r="EA24" i="171"/>
  <c r="FE24" i="171"/>
  <c r="FF24" i="171" s="1"/>
  <c r="DW24" i="171"/>
  <c r="DV24" i="171"/>
  <c r="CG24" i="171"/>
  <c r="EX24" i="171"/>
  <c r="EV24" i="171" s="1"/>
  <c r="DZ24" i="171"/>
  <c r="EB24" i="171"/>
  <c r="DX24" i="171"/>
  <c r="FP112" i="171"/>
  <c r="FO112" i="171"/>
  <c r="CB138" i="171"/>
  <c r="BZ138" i="171"/>
  <c r="CD138" i="171"/>
  <c r="CA138" i="171"/>
  <c r="CE138" i="171"/>
  <c r="CC138" i="171"/>
  <c r="FO120" i="171"/>
  <c r="FP120" i="171"/>
  <c r="FS120" i="171" s="1"/>
  <c r="CB179" i="171"/>
  <c r="CL179" i="171" s="1"/>
  <c r="BZ179" i="171"/>
  <c r="CC179" i="171"/>
  <c r="CD179" i="171"/>
  <c r="CK179" i="171" s="1"/>
  <c r="FP23" i="171"/>
  <c r="FS23" i="171" s="1"/>
  <c r="FO23" i="171"/>
  <c r="FQ467" i="171"/>
  <c r="FS467" i="171" s="1"/>
  <c r="FO467" i="171"/>
  <c r="FQ302" i="171"/>
  <c r="FS302" i="171" s="1"/>
  <c r="FO302" i="171"/>
  <c r="FQ179" i="171"/>
  <c r="FO179" i="171"/>
  <c r="FQ131" i="171"/>
  <c r="FS131" i="171" s="1"/>
  <c r="FO131" i="171"/>
  <c r="FP48" i="171"/>
  <c r="FS48" i="171" s="1"/>
  <c r="FO48" i="171"/>
  <c r="FR450" i="171"/>
  <c r="FO450" i="171"/>
  <c r="BM512" i="171"/>
  <c r="EA516" i="171"/>
  <c r="CT472" i="171"/>
  <c r="FE517" i="171"/>
  <c r="DV499" i="171"/>
  <c r="CU462" i="171"/>
  <c r="BM436" i="171"/>
  <c r="CG453" i="171"/>
  <c r="CD451" i="171"/>
  <c r="CE451" i="171"/>
  <c r="DX376" i="171"/>
  <c r="EB362" i="171"/>
  <c r="CU267" i="171"/>
  <c r="FE342" i="171"/>
  <c r="DV342" i="171"/>
  <c r="EB342" i="171"/>
  <c r="EX333" i="171"/>
  <c r="EV333" i="171" s="1"/>
  <c r="FE333" i="171"/>
  <c r="FF333" i="171" s="1"/>
  <c r="CG333" i="171"/>
  <c r="DX333" i="171"/>
  <c r="DW333" i="171"/>
  <c r="CE292" i="171"/>
  <c r="CC292" i="171"/>
  <c r="CD292" i="171"/>
  <c r="DV154" i="171"/>
  <c r="FE296" i="171"/>
  <c r="FF296" i="171" s="1"/>
  <c r="DV296" i="171"/>
  <c r="DW296" i="171"/>
  <c r="DX296" i="171"/>
  <c r="DZ296" i="171"/>
  <c r="DV289" i="171"/>
  <c r="DX289" i="171"/>
  <c r="CG289" i="171"/>
  <c r="EB289" i="171"/>
  <c r="EA289" i="171"/>
  <c r="EX289" i="171"/>
  <c r="EV289" i="171" s="1"/>
  <c r="DZ289" i="171"/>
  <c r="FE289" i="171"/>
  <c r="FF289" i="171" s="1"/>
  <c r="DW289" i="171"/>
  <c r="DX167" i="171"/>
  <c r="EA167" i="171"/>
  <c r="CG311" i="171"/>
  <c r="EB311" i="171"/>
  <c r="DV311" i="171"/>
  <c r="EA311" i="171"/>
  <c r="EX311" i="171"/>
  <c r="EV311" i="171" s="1"/>
  <c r="DW311" i="171"/>
  <c r="FE311" i="171"/>
  <c r="FF311" i="171" s="1"/>
  <c r="CA338" i="171"/>
  <c r="CB338" i="171"/>
  <c r="CC338" i="171"/>
  <c r="CD338" i="171"/>
  <c r="CE338" i="171"/>
  <c r="EX293" i="171"/>
  <c r="EV293" i="171" s="1"/>
  <c r="DW293" i="171"/>
  <c r="DX293" i="171"/>
  <c r="DZ293" i="171"/>
  <c r="FE293" i="171"/>
  <c r="EB293" i="171"/>
  <c r="CG293" i="171"/>
  <c r="EA293" i="171"/>
  <c r="FE274" i="171"/>
  <c r="FF274" i="171" s="1"/>
  <c r="EX274" i="171"/>
  <c r="DZ274" i="171"/>
  <c r="EB274" i="171"/>
  <c r="DX274" i="171"/>
  <c r="FE280" i="171"/>
  <c r="FF280" i="171" s="1"/>
  <c r="DZ280" i="171"/>
  <c r="EX280" i="171"/>
  <c r="EB280" i="171"/>
  <c r="DW280" i="171"/>
  <c r="EA280" i="171"/>
  <c r="DV280" i="171"/>
  <c r="DX280" i="171"/>
  <c r="FP196" i="171"/>
  <c r="FS196" i="171" s="1"/>
  <c r="FO196" i="171"/>
  <c r="DW72" i="171"/>
  <c r="EX72" i="171"/>
  <c r="EV72" i="171" s="1"/>
  <c r="EA72" i="171"/>
  <c r="EB72" i="171"/>
  <c r="CG72" i="171"/>
  <c r="DV72" i="171"/>
  <c r="DX72" i="171"/>
  <c r="FE72" i="171"/>
  <c r="DZ72" i="171"/>
  <c r="FP228" i="171"/>
  <c r="FS228" i="171" s="1"/>
  <c r="FO228" i="171"/>
  <c r="FR292" i="171"/>
  <c r="FS292" i="171" s="1"/>
  <c r="FO292" i="171"/>
  <c r="FO509" i="171"/>
  <c r="CG504" i="171"/>
  <c r="BZ485" i="171"/>
  <c r="CU457" i="171"/>
  <c r="CC489" i="171"/>
  <c r="FO469" i="171"/>
  <c r="FS450" i="171"/>
  <c r="CU421" i="171"/>
  <c r="CE374" i="171"/>
  <c r="CD374" i="171"/>
  <c r="EC342" i="171"/>
  <c r="CC341" i="171"/>
  <c r="BZ338" i="171"/>
  <c r="CJ338" i="171" s="1"/>
  <c r="DW378" i="171"/>
  <c r="DY378" i="171" s="1"/>
  <c r="EX378" i="171"/>
  <c r="EV378" i="171" s="1"/>
  <c r="EB378" i="171"/>
  <c r="DV332" i="171"/>
  <c r="EB332" i="171"/>
  <c r="FE332" i="171"/>
  <c r="FF332" i="171" s="1"/>
  <c r="DW332" i="171"/>
  <c r="DX332" i="171"/>
  <c r="DV259" i="171"/>
  <c r="DX251" i="171"/>
  <c r="CE280" i="171"/>
  <c r="CC280" i="171"/>
  <c r="CD280" i="171"/>
  <c r="CT206" i="171"/>
  <c r="FE290" i="171"/>
  <c r="DX290" i="171"/>
  <c r="DW290" i="171"/>
  <c r="DX207" i="171"/>
  <c r="FE207" i="171"/>
  <c r="FF207" i="171" s="1"/>
  <c r="EB191" i="171"/>
  <c r="DX191" i="171"/>
  <c r="EX191" i="171"/>
  <c r="EV191" i="171" s="1"/>
  <c r="DW191" i="171"/>
  <c r="DZ191" i="171"/>
  <c r="BM340" i="171"/>
  <c r="BQ284" i="171"/>
  <c r="BQ272" i="171"/>
  <c r="DY256" i="171"/>
  <c r="CK294" i="171"/>
  <c r="EC257" i="171"/>
  <c r="DZ325" i="171"/>
  <c r="DZ307" i="171"/>
  <c r="CT295" i="171"/>
  <c r="CU251" i="171"/>
  <c r="BQ206" i="171"/>
  <c r="CT207" i="171"/>
  <c r="EC185" i="171"/>
  <c r="BQ181" i="171"/>
  <c r="CG266" i="171"/>
  <c r="EB128" i="171"/>
  <c r="DW128" i="171"/>
  <c r="DX128" i="171"/>
  <c r="FE103" i="171"/>
  <c r="FF103" i="171" s="1"/>
  <c r="DW103" i="171"/>
  <c r="EA103" i="171"/>
  <c r="EX103" i="171"/>
  <c r="CG87" i="171"/>
  <c r="DW87" i="171"/>
  <c r="FS112" i="171"/>
  <c r="CG106" i="171"/>
  <c r="FE106" i="171"/>
  <c r="EB106" i="171"/>
  <c r="CG93" i="171"/>
  <c r="EX93" i="171"/>
  <c r="FP51" i="171"/>
  <c r="FS51" i="171" s="1"/>
  <c r="FO51" i="171"/>
  <c r="CB30" i="171"/>
  <c r="CL30" i="171" s="1"/>
  <c r="CA30" i="171"/>
  <c r="CC30" i="171"/>
  <c r="CJ30" i="171" s="1"/>
  <c r="CD30" i="171"/>
  <c r="FR88" i="171"/>
  <c r="FS88" i="171" s="1"/>
  <c r="FO88" i="171"/>
  <c r="FQ77" i="171"/>
  <c r="FS77" i="171" s="1"/>
  <c r="FO77" i="171"/>
  <c r="CB54" i="171"/>
  <c r="CC54" i="171"/>
  <c r="CE54" i="171"/>
  <c r="BZ54" i="171"/>
  <c r="CA110" i="171"/>
  <c r="CE110" i="171"/>
  <c r="CB110" i="171"/>
  <c r="CD110" i="171"/>
  <c r="CE73" i="171"/>
  <c r="BZ73" i="171"/>
  <c r="CD73" i="171"/>
  <c r="CB73" i="171"/>
  <c r="CA73" i="171"/>
  <c r="CC73" i="171"/>
  <c r="FQ67" i="171"/>
  <c r="FS67" i="171" s="1"/>
  <c r="FO67" i="171"/>
  <c r="BM417" i="171"/>
  <c r="DX466" i="171"/>
  <c r="DY412" i="171"/>
  <c r="CU406" i="171"/>
  <c r="BM363" i="171"/>
  <c r="CJ326" i="171"/>
  <c r="CK370" i="171"/>
  <c r="DV363" i="171"/>
  <c r="CG371" i="171"/>
  <c r="BM252" i="171"/>
  <c r="EC233" i="171"/>
  <c r="FF301" i="171"/>
  <c r="FF243" i="171"/>
  <c r="EA246" i="171"/>
  <c r="BQ187" i="171"/>
  <c r="DX297" i="171"/>
  <c r="CT208" i="171"/>
  <c r="BM202" i="171"/>
  <c r="FS179" i="171"/>
  <c r="BQ145" i="171"/>
  <c r="CE119" i="171"/>
  <c r="CC119" i="171"/>
  <c r="EV105" i="171"/>
  <c r="DW112" i="171"/>
  <c r="FE112" i="171"/>
  <c r="EB112" i="171"/>
  <c r="DX112" i="171"/>
  <c r="CC65" i="171"/>
  <c r="CD65" i="171"/>
  <c r="CE65" i="171"/>
  <c r="DX155" i="171"/>
  <c r="EX155" i="171"/>
  <c r="EV155" i="171" s="1"/>
  <c r="FE155" i="171"/>
  <c r="FF155" i="171" s="1"/>
  <c r="DX118" i="171"/>
  <c r="EB118" i="171"/>
  <c r="CG118" i="171"/>
  <c r="CD34" i="171"/>
  <c r="CC34" i="171"/>
  <c r="CB381" i="171"/>
  <c r="CL381" i="171" s="1"/>
  <c r="BZ381" i="171"/>
  <c r="CJ381" i="171" s="1"/>
  <c r="EC212" i="171"/>
  <c r="BQ437" i="171"/>
  <c r="CK369" i="171"/>
  <c r="EA414" i="171"/>
  <c r="CT338" i="171"/>
  <c r="BQ358" i="171"/>
  <c r="CT321" i="171"/>
  <c r="CU308" i="171"/>
  <c r="BM270" i="171"/>
  <c r="CT287" i="171"/>
  <c r="BM239" i="171"/>
  <c r="BQ215" i="171"/>
  <c r="DV313" i="171"/>
  <c r="CT289" i="171"/>
  <c r="CT252" i="171"/>
  <c r="CG207" i="171"/>
  <c r="CG222" i="171"/>
  <c r="DV167" i="171"/>
  <c r="BQ126" i="171"/>
  <c r="CJ116" i="171"/>
  <c r="FE166" i="171"/>
  <c r="FF166" i="171" s="1"/>
  <c r="EB166" i="171"/>
  <c r="CE46" i="171"/>
  <c r="CC46" i="171"/>
  <c r="CD46" i="171"/>
  <c r="EA54" i="171"/>
  <c r="EB54" i="171"/>
  <c r="CG54" i="171"/>
  <c r="DX54" i="171"/>
  <c r="DW54" i="171"/>
  <c r="DZ54" i="171"/>
  <c r="EX54" i="171"/>
  <c r="DV54" i="171"/>
  <c r="EA48" i="171"/>
  <c r="EB48" i="171"/>
  <c r="EX48" i="171"/>
  <c r="DX48" i="171"/>
  <c r="DV48" i="171"/>
  <c r="DW48" i="171"/>
  <c r="EB42" i="171"/>
  <c r="DX42" i="171"/>
  <c r="EX42" i="171"/>
  <c r="DW42" i="171"/>
  <c r="EA42" i="171"/>
  <c r="DV42" i="171"/>
  <c r="CG42" i="171"/>
  <c r="EB36" i="171"/>
  <c r="CG36" i="171"/>
  <c r="EX36" i="171"/>
  <c r="DZ36" i="171"/>
  <c r="DV36" i="171"/>
  <c r="DW36" i="171"/>
  <c r="FE30" i="171"/>
  <c r="FF30" i="171" s="1"/>
  <c r="DV30" i="171"/>
  <c r="EB30" i="171"/>
  <c r="EX30" i="171"/>
  <c r="CG30" i="171"/>
  <c r="DX30" i="171"/>
  <c r="CU187" i="171"/>
  <c r="FR96" i="171"/>
  <c r="FS96" i="171" s="1"/>
  <c r="FO96" i="171"/>
  <c r="FR493" i="171"/>
  <c r="FS493" i="171" s="1"/>
  <c r="FO493" i="171"/>
  <c r="DW424" i="171"/>
  <c r="DZ424" i="171"/>
  <c r="EC424" i="171" s="1"/>
  <c r="FE406" i="171"/>
  <c r="FF406" i="171" s="1"/>
  <c r="DX406" i="171"/>
  <c r="EX406" i="171"/>
  <c r="EV406" i="171" s="1"/>
  <c r="DZ406" i="171"/>
  <c r="EC406" i="171" s="1"/>
  <c r="DW406" i="171"/>
  <c r="FE484" i="171"/>
  <c r="FF484" i="171" s="1"/>
  <c r="FF449" i="171"/>
  <c r="DW410" i="171"/>
  <c r="DW435" i="171"/>
  <c r="DW422" i="171"/>
  <c r="DY386" i="171"/>
  <c r="CJ388" i="171"/>
  <c r="CK381" i="171"/>
  <c r="DW389" i="171"/>
  <c r="CT328" i="171"/>
  <c r="CG388" i="171"/>
  <c r="FE385" i="171"/>
  <c r="FF385" i="171" s="1"/>
  <c r="EA369" i="171"/>
  <c r="DZ331" i="171"/>
  <c r="CT300" i="171"/>
  <c r="FF290" i="171"/>
  <c r="BQ283" i="171"/>
  <c r="BQ275" i="171"/>
  <c r="BQ271" i="171"/>
  <c r="FS265" i="171"/>
  <c r="CJ259" i="171"/>
  <c r="EX347" i="171"/>
  <c r="EV347" i="171" s="1"/>
  <c r="EV286" i="171"/>
  <c r="DV270" i="171"/>
  <c r="CG273" i="171"/>
  <c r="CJ175" i="171"/>
  <c r="CT193" i="171"/>
  <c r="EA235" i="171"/>
  <c r="EB179" i="171"/>
  <c r="BM149" i="171"/>
  <c r="CJ110" i="171"/>
  <c r="EB172" i="171"/>
  <c r="FE172" i="171"/>
  <c r="FF172" i="171" s="1"/>
  <c r="EA169" i="171"/>
  <c r="EX169" i="171"/>
  <c r="EV169" i="171" s="1"/>
  <c r="EX87" i="171"/>
  <c r="EV87" i="171" s="1"/>
  <c r="DZ120" i="171"/>
  <c r="DX120" i="171"/>
  <c r="EX120" i="171"/>
  <c r="EV120" i="171" s="1"/>
  <c r="DZ104" i="171"/>
  <c r="DV104" i="171"/>
  <c r="DW104" i="171"/>
  <c r="DX104" i="171"/>
  <c r="CK54" i="171"/>
  <c r="CU61" i="171"/>
  <c r="EA55" i="171"/>
  <c r="DW55" i="171"/>
  <c r="EA43" i="171"/>
  <c r="DW43" i="171"/>
  <c r="FE31" i="171"/>
  <c r="FF31" i="171" s="1"/>
  <c r="DW31" i="171"/>
  <c r="EA31" i="171"/>
  <c r="CG45" i="171"/>
  <c r="EX45" i="171"/>
  <c r="EA45" i="171"/>
  <c r="DV45" i="171"/>
  <c r="EB45" i="171"/>
  <c r="EA27" i="171"/>
  <c r="DV27" i="171"/>
  <c r="EX27" i="171"/>
  <c r="EV27" i="171" s="1"/>
  <c r="EX38" i="171"/>
  <c r="EV38" i="171" s="1"/>
  <c r="CG38" i="171"/>
  <c r="DZ38" i="171"/>
  <c r="CG22" i="171"/>
  <c r="CV22" i="171" s="1"/>
  <c r="DA22" i="171" s="1"/>
  <c r="EE22" i="171" s="1"/>
  <c r="FE73" i="171"/>
  <c r="FF73" i="171" s="1"/>
  <c r="DW73" i="171"/>
  <c r="EA60" i="171"/>
  <c r="EB60" i="171"/>
  <c r="DX60" i="171"/>
  <c r="DV60" i="171"/>
  <c r="DW60" i="171"/>
  <c r="EX60" i="171"/>
  <c r="CB144" i="171"/>
  <c r="CE144" i="171"/>
  <c r="BZ144" i="171"/>
  <c r="CD144" i="171"/>
  <c r="CA144" i="171"/>
  <c r="FQ84" i="171"/>
  <c r="FS84" i="171" s="1"/>
  <c r="FO84" i="171"/>
  <c r="CT393" i="171"/>
  <c r="EX426" i="171"/>
  <c r="EV426" i="171" s="1"/>
  <c r="BQ389" i="171"/>
  <c r="FS408" i="171"/>
  <c r="CJ345" i="171"/>
  <c r="BQ316" i="171"/>
  <c r="FE346" i="171"/>
  <c r="FF346" i="171" s="1"/>
  <c r="FF266" i="171"/>
  <c r="FF253" i="171"/>
  <c r="BQ247" i="171"/>
  <c r="EV301" i="171"/>
  <c r="EV280" i="171"/>
  <c r="EV274" i="171"/>
  <c r="BM198" i="171"/>
  <c r="BQ194" i="171"/>
  <c r="BM186" i="171"/>
  <c r="BQ182" i="171"/>
  <c r="CK209" i="171"/>
  <c r="EV171" i="171"/>
  <c r="CU161" i="171"/>
  <c r="CJ104" i="171"/>
  <c r="DV138" i="171"/>
  <c r="EB138" i="171"/>
  <c r="DX138" i="171"/>
  <c r="EX138" i="171"/>
  <c r="EV138" i="171" s="1"/>
  <c r="DW138" i="171"/>
  <c r="CG122" i="171"/>
  <c r="DZ122" i="171"/>
  <c r="FE122" i="171"/>
  <c r="FF122" i="171" s="1"/>
  <c r="DV122" i="171"/>
  <c r="DW122" i="171"/>
  <c r="DV110" i="171"/>
  <c r="EB110" i="171"/>
  <c r="DW110" i="171"/>
  <c r="DX110" i="171"/>
  <c r="FE110" i="171"/>
  <c r="FF110" i="171" s="1"/>
  <c r="EX96" i="171"/>
  <c r="EV96" i="171" s="1"/>
  <c r="DX96" i="171"/>
  <c r="EB96" i="171"/>
  <c r="EA96" i="171"/>
  <c r="DZ96" i="171"/>
  <c r="DX69" i="171"/>
  <c r="EX69" i="171"/>
  <c r="CD28" i="171"/>
  <c r="CC28" i="171"/>
  <c r="CB288" i="171"/>
  <c r="CL288" i="171" s="1"/>
  <c r="BZ288" i="171"/>
  <c r="CJ288" i="171" s="1"/>
  <c r="CB60" i="171"/>
  <c r="CC60" i="171"/>
  <c r="BZ60" i="171"/>
  <c r="CE60" i="171"/>
  <c r="CA60" i="171"/>
  <c r="CK60" i="171" s="1"/>
  <c r="BQ98" i="171"/>
  <c r="BM96" i="171"/>
  <c r="DX200" i="171"/>
  <c r="CT129" i="171"/>
  <c r="DZ145" i="171"/>
  <c r="FF55" i="171"/>
  <c r="BM53" i="171"/>
  <c r="CK42" i="171"/>
  <c r="CJ18" i="171"/>
  <c r="FE133" i="171"/>
  <c r="FF133" i="171" s="1"/>
  <c r="BM126" i="171"/>
  <c r="BQ122" i="171"/>
  <c r="BM114" i="171"/>
  <c r="EV86" i="171"/>
  <c r="EV145" i="171"/>
  <c r="CU77" i="171"/>
  <c r="BM60" i="171"/>
  <c r="CT70" i="171"/>
  <c r="CT62" i="171"/>
  <c r="CT40" i="171"/>
  <c r="CT25" i="171"/>
  <c r="DW99" i="171"/>
  <c r="DZ55" i="171"/>
  <c r="CT364" i="171"/>
  <c r="BQ345" i="171"/>
  <c r="CT274" i="171"/>
  <c r="EV102" i="171"/>
  <c r="CT118" i="171"/>
  <c r="BM94" i="171"/>
  <c r="FE192" i="171"/>
  <c r="FF192" i="171" s="1"/>
  <c r="FE128" i="171"/>
  <c r="FS95" i="171"/>
  <c r="BM80" i="171"/>
  <c r="CT58" i="171"/>
  <c r="DW118" i="171"/>
  <c r="FS53" i="171"/>
  <c r="FS41" i="171"/>
  <c r="DX57" i="171"/>
  <c r="BM120" i="171"/>
  <c r="BQ78" i="171"/>
  <c r="BQ72" i="171"/>
  <c r="BM146" i="171"/>
  <c r="DW132" i="171"/>
  <c r="FS107" i="171"/>
  <c r="DW141" i="171"/>
  <c r="FE117" i="171"/>
  <c r="FF117" i="171" s="1"/>
  <c r="DX156" i="171"/>
  <c r="CG134" i="171"/>
  <c r="DX90" i="171"/>
  <c r="BM57" i="171"/>
  <c r="DW142" i="171"/>
  <c r="DY142" i="171" s="1"/>
  <c r="FE109" i="171"/>
  <c r="FF109" i="171" s="1"/>
  <c r="EV66" i="171"/>
  <c r="CT473" i="171"/>
  <c r="FS479" i="171"/>
  <c r="BM444" i="171"/>
  <c r="FS457" i="171"/>
  <c r="EV324" i="171"/>
  <c r="CT232" i="171"/>
  <c r="CU163" i="171"/>
  <c r="DV299" i="171"/>
  <c r="EV114" i="171"/>
  <c r="CT128" i="171"/>
  <c r="BM87" i="171"/>
  <c r="CU375" i="171"/>
  <c r="FO281" i="171"/>
  <c r="CT243" i="171"/>
  <c r="G20" i="50"/>
  <c r="G21" i="50"/>
  <c r="G19" i="50"/>
  <c r="DV351" i="171"/>
  <c r="DZ60" i="171"/>
  <c r="DX51" i="171"/>
  <c r="DY51" i="171" s="1"/>
  <c r="FO474" i="171"/>
  <c r="CU120" i="171"/>
  <c r="CU144" i="171"/>
  <c r="DU495" i="171"/>
  <c r="DK495" i="171"/>
  <c r="DK487" i="171"/>
  <c r="DU487" i="171"/>
  <c r="DV350" i="171"/>
  <c r="EU115" i="171"/>
  <c r="EU139" i="171"/>
  <c r="EU85" i="171"/>
  <c r="EU57" i="171"/>
  <c r="EU31" i="171"/>
  <c r="DV513" i="171"/>
  <c r="BM514" i="171"/>
  <c r="EA501" i="171"/>
  <c r="CJ515" i="171"/>
  <c r="EA506" i="171"/>
  <c r="DX503" i="171"/>
  <c r="BM506" i="171"/>
  <c r="EA480" i="171"/>
  <c r="CT464" i="171"/>
  <c r="CE481" i="171"/>
  <c r="CC479" i="171"/>
  <c r="FE509" i="171"/>
  <c r="DZ503" i="171"/>
  <c r="EA469" i="171"/>
  <c r="CU444" i="171"/>
  <c r="EX459" i="171"/>
  <c r="DW426" i="171"/>
  <c r="FO432" i="171"/>
  <c r="DW467" i="171"/>
  <c r="CU394" i="171"/>
  <c r="BQ384" i="171"/>
  <c r="CJ382" i="171"/>
  <c r="CK375" i="171"/>
  <c r="EX372" i="171"/>
  <c r="EV372" i="171" s="1"/>
  <c r="CG366" i="171"/>
  <c r="CU351" i="171"/>
  <c r="CC336" i="171"/>
  <c r="CC330" i="171"/>
  <c r="BQ338" i="171"/>
  <c r="DZ357" i="171"/>
  <c r="CT327" i="171"/>
  <c r="CG384" i="171"/>
  <c r="DW376" i="171"/>
  <c r="DY376" i="171" s="1"/>
  <c r="CT326" i="171"/>
  <c r="CC300" i="171"/>
  <c r="EB252" i="171"/>
  <c r="DX225" i="171"/>
  <c r="DW220" i="171"/>
  <c r="DV217" i="171"/>
  <c r="DZ222" i="171"/>
  <c r="CU174" i="171"/>
  <c r="DW203" i="171"/>
  <c r="CG195" i="171"/>
  <c r="CG183" i="171"/>
  <c r="EX170" i="171"/>
  <c r="EV170" i="171" s="1"/>
  <c r="CU154" i="171"/>
  <c r="DW201" i="171"/>
  <c r="DW189" i="171"/>
  <c r="FE180" i="171"/>
  <c r="FF180" i="171" s="1"/>
  <c r="CG199" i="171"/>
  <c r="DV132" i="171"/>
  <c r="DY132" i="171" s="1"/>
  <c r="FE104" i="171"/>
  <c r="FF104" i="171" s="1"/>
  <c r="BQ70" i="171"/>
  <c r="DZ140" i="171"/>
  <c r="CE37" i="171"/>
  <c r="DW106" i="171"/>
  <c r="CE88" i="171"/>
  <c r="EB29" i="171"/>
  <c r="FE65" i="171"/>
  <c r="DZ48" i="171"/>
  <c r="DZ30" i="171"/>
  <c r="DZ29" i="171"/>
  <c r="DZ66" i="171"/>
  <c r="BQ154" i="171"/>
  <c r="CU57" i="171"/>
  <c r="EU446" i="171"/>
  <c r="DU310" i="171"/>
  <c r="DK310" i="171"/>
  <c r="DU165" i="171"/>
  <c r="DK165" i="171"/>
  <c r="DK92" i="171"/>
  <c r="DU92" i="171"/>
  <c r="DU88" i="171"/>
  <c r="DK88" i="171"/>
  <c r="BM442" i="171"/>
  <c r="CD318" i="171"/>
  <c r="CT290" i="171"/>
  <c r="CG338" i="171"/>
  <c r="DW328" i="171"/>
  <c r="FE336" i="171"/>
  <c r="DZ271" i="171"/>
  <c r="EC271" i="171" s="1"/>
  <c r="DV297" i="171"/>
  <c r="DX278" i="171"/>
  <c r="CG197" i="171"/>
  <c r="DW177" i="171"/>
  <c r="DV108" i="171"/>
  <c r="CC94" i="171"/>
  <c r="CE94" i="171"/>
  <c r="FS74" i="171"/>
  <c r="DV29" i="171"/>
  <c r="CL19" i="171"/>
  <c r="FE25" i="171"/>
  <c r="FF25" i="171" s="1"/>
  <c r="FS487" i="171"/>
  <c r="EU500" i="171"/>
  <c r="DU442" i="171"/>
  <c r="DK442" i="171"/>
  <c r="EU378" i="171"/>
  <c r="DK365" i="171"/>
  <c r="DU365" i="171"/>
  <c r="EU359" i="171"/>
  <c r="DU380" i="171"/>
  <c r="DK380" i="171"/>
  <c r="DK237" i="171"/>
  <c r="DU237" i="171"/>
  <c r="CE80" i="171"/>
  <c r="CL80" i="171" s="1"/>
  <c r="CU96" i="171"/>
  <c r="CE480" i="171"/>
  <c r="CT479" i="171"/>
  <c r="BM439" i="171"/>
  <c r="DZ471" i="171"/>
  <c r="BM459" i="171"/>
  <c r="DY400" i="171"/>
  <c r="DX434" i="171"/>
  <c r="DW421" i="171"/>
  <c r="DY397" i="171"/>
  <c r="CJ397" i="171"/>
  <c r="CK396" i="171"/>
  <c r="CT340" i="171"/>
  <c r="FO378" i="171"/>
  <c r="DW385" i="171"/>
  <c r="EV295" i="171"/>
  <c r="BQ288" i="171"/>
  <c r="CE281" i="171"/>
  <c r="BM237" i="171"/>
  <c r="EX164" i="171"/>
  <c r="CE118" i="171"/>
  <c r="DU219" i="171"/>
  <c r="DK219" i="171"/>
  <c r="DK98" i="171"/>
  <c r="DU98" i="171"/>
  <c r="EU156" i="171"/>
  <c r="DK76" i="171"/>
  <c r="DU76" i="171"/>
  <c r="EU25" i="171"/>
  <c r="BQ517" i="171"/>
  <c r="BM509" i="171"/>
  <c r="CU512" i="171"/>
  <c r="BM517" i="171"/>
  <c r="EB507" i="171"/>
  <c r="CL497" i="171"/>
  <c r="CG486" i="171"/>
  <c r="CU471" i="171"/>
  <c r="DX464" i="171"/>
  <c r="CU450" i="171"/>
  <c r="EB476" i="171"/>
  <c r="CT432" i="171"/>
  <c r="CG470" i="171"/>
  <c r="EA458" i="171"/>
  <c r="EB440" i="171"/>
  <c r="FE444" i="171"/>
  <c r="FF444" i="171" s="1"/>
  <c r="EX433" i="171"/>
  <c r="EV433" i="171" s="1"/>
  <c r="EB413" i="171"/>
  <c r="CG410" i="171"/>
  <c r="DV438" i="171"/>
  <c r="EX428" i="171"/>
  <c r="BM371" i="171"/>
  <c r="DV353" i="171"/>
  <c r="BQ333" i="171"/>
  <c r="EX390" i="171"/>
  <c r="EV390" i="171" s="1"/>
  <c r="CC347" i="171"/>
  <c r="CE330" i="171"/>
  <c r="EX359" i="171"/>
  <c r="EV359" i="171" s="1"/>
  <c r="DY350" i="171"/>
  <c r="EB346" i="171"/>
  <c r="CU315" i="171"/>
  <c r="CU304" i="171"/>
  <c r="CE291" i="171"/>
  <c r="DZ319" i="171"/>
  <c r="DX294" i="171"/>
  <c r="CU248" i="171"/>
  <c r="CG295" i="171"/>
  <c r="EX249" i="171"/>
  <c r="BQ172" i="171"/>
  <c r="CJ247" i="171"/>
  <c r="DZ240" i="171"/>
  <c r="EC240" i="171" s="1"/>
  <c r="DX173" i="171"/>
  <c r="CE130" i="171"/>
  <c r="DZ168" i="171"/>
  <c r="EA187" i="171"/>
  <c r="EA127" i="171"/>
  <c r="DZ133" i="171"/>
  <c r="BM32" i="171"/>
  <c r="CU384" i="171"/>
  <c r="FO209" i="171"/>
  <c r="FS503" i="171"/>
  <c r="DU405" i="171"/>
  <c r="DK405" i="171"/>
  <c r="DU399" i="171"/>
  <c r="DK399" i="171"/>
  <c r="DK218" i="171"/>
  <c r="DU218" i="171"/>
  <c r="DU153" i="171"/>
  <c r="DK153" i="171"/>
  <c r="EU103" i="171"/>
  <c r="EU192" i="171"/>
  <c r="DK158" i="171"/>
  <c r="DU158" i="171"/>
  <c r="EU49" i="171"/>
  <c r="FE516" i="171"/>
  <c r="FF516" i="171" s="1"/>
  <c r="EB499" i="171"/>
  <c r="CG488" i="171"/>
  <c r="EV396" i="171"/>
  <c r="DZ408" i="171"/>
  <c r="CG439" i="171"/>
  <c r="DZ167" i="171"/>
  <c r="CG209" i="171"/>
  <c r="FE194" i="171"/>
  <c r="FF194" i="171" s="1"/>
  <c r="DV120" i="171"/>
  <c r="DX124" i="171"/>
  <c r="DV62" i="171"/>
  <c r="DU343" i="171"/>
  <c r="DK343" i="171"/>
  <c r="DK230" i="171"/>
  <c r="DU230" i="171"/>
  <c r="DU82" i="171"/>
  <c r="DK82" i="171"/>
  <c r="CE149" i="171"/>
  <c r="CL149" i="171" s="1"/>
  <c r="CU506" i="171"/>
  <c r="CE511" i="171"/>
  <c r="CE504" i="171"/>
  <c r="CG503" i="171"/>
  <c r="BQ502" i="171"/>
  <c r="BQ497" i="171"/>
  <c r="CC474" i="171"/>
  <c r="CT454" i="171"/>
  <c r="DW470" i="171"/>
  <c r="EB470" i="171"/>
  <c r="CT452" i="171"/>
  <c r="BQ480" i="171"/>
  <c r="FE471" i="171"/>
  <c r="FF471" i="171" s="1"/>
  <c r="EA470" i="171"/>
  <c r="DV469" i="171"/>
  <c r="DZ465" i="171"/>
  <c r="BQ482" i="171"/>
  <c r="FE476" i="171"/>
  <c r="FF476" i="171" s="1"/>
  <c r="EA475" i="171"/>
  <c r="DZ470" i="171"/>
  <c r="EX470" i="171"/>
  <c r="EV470" i="171" s="1"/>
  <c r="DW490" i="171"/>
  <c r="FE421" i="171"/>
  <c r="FF421" i="171" s="1"/>
  <c r="CU418" i="171"/>
  <c r="CG411" i="171"/>
  <c r="BM453" i="171"/>
  <c r="DX410" i="171"/>
  <c r="FE435" i="171"/>
  <c r="BM388" i="171"/>
  <c r="EB410" i="171"/>
  <c r="EA392" i="171"/>
  <c r="DW390" i="171"/>
  <c r="BQ383" i="171"/>
  <c r="CC374" i="171"/>
  <c r="EB390" i="171"/>
  <c r="EC386" i="171"/>
  <c r="EB414" i="171"/>
  <c r="FE384" i="171"/>
  <c r="FF384" i="171" s="1"/>
  <c r="CU412" i="171"/>
  <c r="BQ393" i="171"/>
  <c r="DZ371" i="171"/>
  <c r="FE366" i="171"/>
  <c r="FF366" i="171" s="1"/>
  <c r="BQ332" i="171"/>
  <c r="CU327" i="171"/>
  <c r="BQ326" i="171"/>
  <c r="FE391" i="171"/>
  <c r="CG373" i="171"/>
  <c r="BM305" i="171"/>
  <c r="BQ282" i="171"/>
  <c r="EA330" i="171"/>
  <c r="DW264" i="171"/>
  <c r="DX224" i="171"/>
  <c r="CT212" i="171"/>
  <c r="BQ153" i="171"/>
  <c r="CU152" i="171"/>
  <c r="DX150" i="171"/>
  <c r="CU142" i="171"/>
  <c r="EB167" i="171"/>
  <c r="BQ156" i="171"/>
  <c r="CT92" i="171"/>
  <c r="DZ128" i="171"/>
  <c r="CG144" i="171"/>
  <c r="DW129" i="171"/>
  <c r="DW117" i="171"/>
  <c r="EX90" i="171"/>
  <c r="EV90" i="171" s="1"/>
  <c r="CT56" i="171"/>
  <c r="BQ53" i="171"/>
  <c r="CT44" i="171"/>
  <c r="CU31" i="171"/>
  <c r="CG102" i="171"/>
  <c r="DW96" i="171"/>
  <c r="CK80" i="171"/>
  <c r="EA25" i="171"/>
  <c r="EV26" i="171"/>
  <c r="CT31" i="171"/>
  <c r="CG51" i="171"/>
  <c r="DZ25" i="171"/>
  <c r="FE61" i="171"/>
  <c r="DX29" i="171"/>
  <c r="CK74" i="171"/>
  <c r="BQ444" i="171"/>
  <c r="FO456" i="171"/>
  <c r="BQ344" i="171"/>
  <c r="CA357" i="171"/>
  <c r="CK357" i="171" s="1"/>
  <c r="CE357" i="171"/>
  <c r="CL357" i="171" s="1"/>
  <c r="CU488" i="171"/>
  <c r="CE498" i="171"/>
  <c r="BM511" i="171"/>
  <c r="BM469" i="171"/>
  <c r="DW459" i="171"/>
  <c r="CU475" i="171"/>
  <c r="DV470" i="171"/>
  <c r="CG455" i="171"/>
  <c r="DV431" i="171"/>
  <c r="DZ421" i="171"/>
  <c r="CC449" i="171"/>
  <c r="CG434" i="171"/>
  <c r="EX421" i="171"/>
  <c r="BM413" i="171"/>
  <c r="CG421" i="171"/>
  <c r="CT394" i="171"/>
  <c r="EB408" i="171"/>
  <c r="CK388" i="171"/>
  <c r="CC379" i="171"/>
  <c r="BQ375" i="171"/>
  <c r="BQ363" i="171"/>
  <c r="FE423" i="171"/>
  <c r="FF423" i="171" s="1"/>
  <c r="CC394" i="171"/>
  <c r="FE390" i="171"/>
  <c r="FF390" i="171" s="1"/>
  <c r="DW375" i="171"/>
  <c r="EB446" i="171"/>
  <c r="EC446" i="171" s="1"/>
  <c r="BQ394" i="171"/>
  <c r="CE322" i="171"/>
  <c r="CG379" i="171"/>
  <c r="CE344" i="171"/>
  <c r="CT322" i="171"/>
  <c r="EX371" i="171"/>
  <c r="EV371" i="171" s="1"/>
  <c r="BQ352" i="171"/>
  <c r="CT320" i="171"/>
  <c r="BQ270" i="171"/>
  <c r="EB264" i="171"/>
  <c r="CT201" i="171"/>
  <c r="DW291" i="171"/>
  <c r="CU192" i="171"/>
  <c r="FS211" i="171"/>
  <c r="EX210" i="171"/>
  <c r="EA203" i="171"/>
  <c r="BQ119" i="171"/>
  <c r="CT116" i="171"/>
  <c r="EB132" i="171"/>
  <c r="FE116" i="171"/>
  <c r="DZ90" i="171"/>
  <c r="BQ41" i="171"/>
  <c r="FE135" i="171"/>
  <c r="FF135" i="171" s="1"/>
  <c r="FE37" i="171"/>
  <c r="FF37" i="171" s="1"/>
  <c r="CG33" i="171"/>
  <c r="CG21" i="171"/>
  <c r="CV21" i="171" s="1"/>
  <c r="DA21" i="171" s="1"/>
  <c r="EE21" i="171" s="1"/>
  <c r="CG29" i="171"/>
  <c r="DZ51" i="171"/>
  <c r="FE48" i="171"/>
  <c r="FF48" i="171" s="1"/>
  <c r="FE36" i="171"/>
  <c r="FF36" i="171" s="1"/>
  <c r="CT503" i="171"/>
  <c r="CJ384" i="171"/>
  <c r="CU322" i="171"/>
  <c r="FO197" i="171"/>
  <c r="CU497" i="171"/>
  <c r="CG512" i="171"/>
  <c r="BQ494" i="171"/>
  <c r="BQ477" i="171"/>
  <c r="DW28" i="171"/>
  <c r="CU51" i="171"/>
  <c r="DW493" i="171"/>
  <c r="FE493" i="171"/>
  <c r="CG510" i="171"/>
  <c r="EV468" i="171"/>
  <c r="EX503" i="171"/>
  <c r="CK452" i="171"/>
  <c r="DX460" i="171"/>
  <c r="CU439" i="171"/>
  <c r="EC369" i="171"/>
  <c r="CU402" i="171"/>
  <c r="CE394" i="171"/>
  <c r="EX352" i="171"/>
  <c r="FO326" i="171"/>
  <c r="CG326" i="171"/>
  <c r="EV265" i="171"/>
  <c r="FE348" i="171"/>
  <c r="FF348" i="171" s="1"/>
  <c r="BQ237" i="171"/>
  <c r="FE240" i="171"/>
  <c r="FF240" i="171" s="1"/>
  <c r="FE174" i="171"/>
  <c r="FF174" i="171" s="1"/>
  <c r="DW120" i="171"/>
  <c r="DW136" i="171"/>
  <c r="DW100" i="171"/>
  <c r="BQ59" i="171"/>
  <c r="CG110" i="171"/>
  <c r="DW130" i="171"/>
  <c r="DY130" i="171" s="1"/>
  <c r="BQ75" i="171"/>
  <c r="CU378" i="171"/>
  <c r="CB345" i="171"/>
  <c r="CL345" i="171" s="1"/>
  <c r="CA345" i="171"/>
  <c r="CK345" i="171" s="1"/>
  <c r="CU39" i="171"/>
  <c r="CT516" i="171"/>
  <c r="FE499" i="171"/>
  <c r="FF499" i="171" s="1"/>
  <c r="DZ493" i="171"/>
  <c r="DW480" i="171"/>
  <c r="DW482" i="171"/>
  <c r="DZ469" i="171"/>
  <c r="CG473" i="171"/>
  <c r="CG469" i="171"/>
  <c r="BM455" i="171"/>
  <c r="DX433" i="171"/>
  <c r="EC418" i="171"/>
  <c r="DZ413" i="171"/>
  <c r="FO382" i="171"/>
  <c r="FE371" i="171"/>
  <c r="FF371" i="171" s="1"/>
  <c r="EB357" i="171"/>
  <c r="CG382" i="171"/>
  <c r="DX372" i="171"/>
  <c r="EC368" i="171"/>
  <c r="BQ359" i="171"/>
  <c r="BQ325" i="171"/>
  <c r="FS378" i="171"/>
  <c r="DX384" i="171"/>
  <c r="CG376" i="171"/>
  <c r="CE350" i="171"/>
  <c r="DZ364" i="171"/>
  <c r="EA326" i="171"/>
  <c r="BQ334" i="171"/>
  <c r="CT284" i="171"/>
  <c r="CT214" i="171"/>
  <c r="BQ208" i="171"/>
  <c r="BQ190" i="171"/>
  <c r="DV203" i="171"/>
  <c r="DW195" i="171"/>
  <c r="BQ158" i="171"/>
  <c r="DY155" i="171"/>
  <c r="BM166" i="171"/>
  <c r="FF128" i="171"/>
  <c r="DY106" i="171"/>
  <c r="CT134" i="171"/>
  <c r="EB108" i="171"/>
  <c r="CC70" i="171"/>
  <c r="EB90" i="171"/>
  <c r="BQ89" i="171"/>
  <c r="CE70" i="171"/>
  <c r="CT38" i="171"/>
  <c r="CT49" i="171"/>
  <c r="DZ121" i="171"/>
  <c r="CE35" i="171"/>
  <c r="DW50" i="171"/>
  <c r="CG32" i="171"/>
  <c r="DW58" i="171"/>
  <c r="CU466" i="171"/>
  <c r="CU132" i="171"/>
  <c r="FS430" i="171"/>
  <c r="FO239" i="171"/>
  <c r="CD507" i="171"/>
  <c r="BQ516" i="171"/>
  <c r="BM508" i="171"/>
  <c r="EA512" i="171"/>
  <c r="EA500" i="171"/>
  <c r="CC516" i="171"/>
  <c r="DZ499" i="171"/>
  <c r="FE498" i="171"/>
  <c r="FF498" i="171" s="1"/>
  <c r="CT489" i="171"/>
  <c r="DX470" i="171"/>
  <c r="DW496" i="171"/>
  <c r="DW492" i="171"/>
  <c r="CT471" i="171"/>
  <c r="FE472" i="171"/>
  <c r="DW469" i="171"/>
  <c r="EB469" i="171"/>
  <c r="FE470" i="171"/>
  <c r="FF470" i="171" s="1"/>
  <c r="DX471" i="171"/>
  <c r="FE461" i="171"/>
  <c r="EB445" i="171"/>
  <c r="BM435" i="171"/>
  <c r="DW466" i="171"/>
  <c r="DV458" i="171"/>
  <c r="FE452" i="171"/>
  <c r="FF452" i="171" s="1"/>
  <c r="CG484" i="171"/>
  <c r="EA457" i="171"/>
  <c r="DX444" i="171"/>
  <c r="CC442" i="171"/>
  <c r="DY424" i="171"/>
  <c r="EX422" i="171"/>
  <c r="CG417" i="171"/>
  <c r="CE385" i="171"/>
  <c r="DV410" i="171"/>
  <c r="DV407" i="171"/>
  <c r="DV372" i="171"/>
  <c r="DW427" i="171"/>
  <c r="BQ415" i="171"/>
  <c r="DY393" i="171"/>
  <c r="BQ385" i="171"/>
  <c r="EA382" i="171"/>
  <c r="FS384" i="171"/>
  <c r="EX357" i="171"/>
  <c r="EV357" i="171" s="1"/>
  <c r="FE351" i="171"/>
  <c r="FF351" i="171" s="1"/>
  <c r="CG389" i="171"/>
  <c r="EX377" i="171"/>
  <c r="EV377" i="171" s="1"/>
  <c r="DZ366" i="171"/>
  <c r="FE357" i="171"/>
  <c r="FF357" i="171" s="1"/>
  <c r="CJ332" i="171"/>
  <c r="CG377" i="171"/>
  <c r="CG383" i="171"/>
  <c r="CU331" i="171"/>
  <c r="FE376" i="171"/>
  <c r="FF376" i="171" s="1"/>
  <c r="CG328" i="171"/>
  <c r="DW344" i="171"/>
  <c r="CG356" i="171"/>
  <c r="BQ319" i="171"/>
  <c r="CK270" i="171"/>
  <c r="BQ313" i="171"/>
  <c r="CT271" i="171"/>
  <c r="CT259" i="171"/>
  <c r="EB276" i="171"/>
  <c r="DV252" i="171"/>
  <c r="DY252" i="171" s="1"/>
  <c r="CJ221" i="171"/>
  <c r="EV216" i="171"/>
  <c r="EX224" i="171"/>
  <c r="FO211" i="171"/>
  <c r="DX203" i="171"/>
  <c r="CU180" i="171"/>
  <c r="CU160" i="171"/>
  <c r="CE142" i="171"/>
  <c r="DZ186" i="171"/>
  <c r="CU111" i="171"/>
  <c r="CU99" i="171"/>
  <c r="FE197" i="171"/>
  <c r="FF197" i="171" s="1"/>
  <c r="CG185" i="171"/>
  <c r="CG169" i="171"/>
  <c r="CG166" i="171"/>
  <c r="EB104" i="171"/>
  <c r="FE145" i="171"/>
  <c r="FF145" i="171" s="1"/>
  <c r="EA115" i="171"/>
  <c r="CT26" i="171"/>
  <c r="BQ79" i="171"/>
  <c r="CD72" i="171"/>
  <c r="EX33" i="171"/>
  <c r="DW26" i="171"/>
  <c r="DX43" i="171"/>
  <c r="DZ31" i="171"/>
  <c r="DZ57" i="171"/>
  <c r="EC57" i="171" s="1"/>
  <c r="DX45" i="171"/>
  <c r="FE27" i="171"/>
  <c r="CJ74" i="171"/>
  <c r="DW38" i="171"/>
  <c r="EX73" i="171"/>
  <c r="EV73" i="171" s="1"/>
  <c r="FO237" i="171"/>
  <c r="FO47" i="171"/>
  <c r="FP485" i="171"/>
  <c r="FS485" i="171" s="1"/>
  <c r="FO485" i="171"/>
  <c r="FO269" i="171"/>
  <c r="CU500" i="171"/>
  <c r="FE514" i="171"/>
  <c r="FF514" i="171" s="1"/>
  <c r="EA507" i="171"/>
  <c r="BQ514" i="171"/>
  <c r="DZ507" i="171"/>
  <c r="BQ496" i="171"/>
  <c r="EB503" i="171"/>
  <c r="CU501" i="171"/>
  <c r="BM475" i="171"/>
  <c r="DW512" i="171"/>
  <c r="FE488" i="171"/>
  <c r="FF488" i="171" s="1"/>
  <c r="CU482" i="171"/>
  <c r="BQ456" i="171"/>
  <c r="CL491" i="171"/>
  <c r="CE468" i="171"/>
  <c r="EB463" i="171"/>
  <c r="CD457" i="171"/>
  <c r="CD487" i="171"/>
  <c r="CT477" i="171"/>
  <c r="CD474" i="171"/>
  <c r="EX471" i="171"/>
  <c r="EV471" i="171" s="1"/>
  <c r="CL470" i="171"/>
  <c r="CU449" i="171"/>
  <c r="CU433" i="171"/>
  <c r="CU442" i="171"/>
  <c r="CU459" i="171"/>
  <c r="CU453" i="171"/>
  <c r="EV447" i="171"/>
  <c r="CJ445" i="171"/>
  <c r="DZ433" i="171"/>
  <c r="CT443" i="171"/>
  <c r="DX422" i="171"/>
  <c r="DY418" i="171"/>
  <c r="EA413" i="171"/>
  <c r="EA493" i="171"/>
  <c r="CT435" i="171"/>
  <c r="DY443" i="171"/>
  <c r="FO414" i="171"/>
  <c r="BM382" i="171"/>
  <c r="DY449" i="171"/>
  <c r="DX414" i="171"/>
  <c r="CD379" i="171"/>
  <c r="BQ377" i="171"/>
  <c r="EX387" i="171"/>
  <c r="EV387" i="171" s="1"/>
  <c r="BQ381" i="171"/>
  <c r="FE416" i="171"/>
  <c r="FF416" i="171" s="1"/>
  <c r="CU415" i="171"/>
  <c r="BM393" i="171"/>
  <c r="BQ397" i="171"/>
  <c r="CT397" i="171"/>
  <c r="BQ395" i="171"/>
  <c r="EC394" i="171"/>
  <c r="CU362" i="171"/>
  <c r="DW379" i="171"/>
  <c r="EA372" i="171"/>
  <c r="CD335" i="171"/>
  <c r="BM325" i="171"/>
  <c r="DZ389" i="171"/>
  <c r="BM359" i="171"/>
  <c r="CU353" i="171"/>
  <c r="BQ343" i="171"/>
  <c r="BQ337" i="171"/>
  <c r="DW326" i="171"/>
  <c r="DW337" i="171"/>
  <c r="DW331" i="171"/>
  <c r="DV326" i="171"/>
  <c r="CU371" i="171"/>
  <c r="FE369" i="171"/>
  <c r="FF369" i="171" s="1"/>
  <c r="DZ326" i="171"/>
  <c r="BQ317" i="171"/>
  <c r="BM303" i="171"/>
  <c r="BQ246" i="171"/>
  <c r="BQ228" i="171"/>
  <c r="CE296" i="171"/>
  <c r="BM250" i="171"/>
  <c r="CT241" i="171"/>
  <c r="EX307" i="171"/>
  <c r="EV307" i="171" s="1"/>
  <c r="CD301" i="171"/>
  <c r="FE259" i="171"/>
  <c r="FF259" i="171" s="1"/>
  <c r="CL240" i="171"/>
  <c r="CE226" i="171"/>
  <c r="BQ243" i="171"/>
  <c r="CC227" i="171"/>
  <c r="BQ248" i="171"/>
  <c r="BQ202" i="171"/>
  <c r="BQ184" i="171"/>
  <c r="BM222" i="171"/>
  <c r="DV191" i="171"/>
  <c r="FE186" i="171"/>
  <c r="FF186" i="171" s="1"/>
  <c r="DV173" i="171"/>
  <c r="EB163" i="171"/>
  <c r="CE136" i="171"/>
  <c r="CE124" i="171"/>
  <c r="CE112" i="171"/>
  <c r="CE100" i="171"/>
  <c r="EC171" i="171"/>
  <c r="BQ137" i="171"/>
  <c r="BQ101" i="171"/>
  <c r="CT98" i="171"/>
  <c r="CG140" i="171"/>
  <c r="FE115" i="171"/>
  <c r="FF115" i="171" s="1"/>
  <c r="CU81" i="171"/>
  <c r="DY71" i="171"/>
  <c r="FF61" i="171"/>
  <c r="BM70" i="171"/>
  <c r="CE53" i="171"/>
  <c r="CG77" i="171"/>
  <c r="BM76" i="171"/>
  <c r="DZ73" i="171"/>
  <c r="EB62" i="171"/>
  <c r="EX50" i="171"/>
  <c r="EV50" i="171" s="1"/>
  <c r="FE43" i="171"/>
  <c r="FF43" i="171" s="1"/>
  <c r="CE34" i="171"/>
  <c r="DX33" i="171"/>
  <c r="DX27" i="171"/>
  <c r="DW32" i="171"/>
  <c r="DX62" i="171"/>
  <c r="CG40" i="171"/>
  <c r="FE29" i="171"/>
  <c r="FF29" i="171" s="1"/>
  <c r="CU503" i="171"/>
  <c r="FP517" i="171"/>
  <c r="FS517" i="171" s="1"/>
  <c r="FO517" i="171"/>
  <c r="FP511" i="171"/>
  <c r="FS511" i="171" s="1"/>
  <c r="FO511" i="171"/>
  <c r="CT475" i="171"/>
  <c r="FO462" i="171"/>
  <c r="CB375" i="171"/>
  <c r="CL375" i="171" s="1"/>
  <c r="BZ375" i="171"/>
  <c r="CU366" i="171"/>
  <c r="CT346" i="171"/>
  <c r="BZ378" i="171"/>
  <c r="CC378" i="171"/>
  <c r="CB378" i="171"/>
  <c r="CL378" i="171" s="1"/>
  <c r="FO202" i="171"/>
  <c r="FO138" i="171"/>
  <c r="FO68" i="171"/>
  <c r="CA98" i="171"/>
  <c r="CK98" i="171" s="1"/>
  <c r="CC98" i="171"/>
  <c r="CJ98" i="171" s="1"/>
  <c r="FO114" i="171"/>
  <c r="DV507" i="171"/>
  <c r="BQ505" i="171"/>
  <c r="FE508" i="171"/>
  <c r="FF508" i="171" s="1"/>
  <c r="DW503" i="171"/>
  <c r="DX507" i="171"/>
  <c r="DV503" i="171"/>
  <c r="DW507" i="171"/>
  <c r="CG516" i="171"/>
  <c r="CG498" i="171"/>
  <c r="CT483" i="171"/>
  <c r="BQ465" i="171"/>
  <c r="CJ497" i="171"/>
  <c r="DX517" i="171"/>
  <c r="DX505" i="171"/>
  <c r="DY505" i="171" s="1"/>
  <c r="FS494" i="171"/>
  <c r="CT465" i="171"/>
  <c r="BQ481" i="171"/>
  <c r="CU463" i="171"/>
  <c r="BQ462" i="171"/>
  <c r="CT495" i="171"/>
  <c r="FF489" i="171"/>
  <c r="CD469" i="171"/>
  <c r="FE465" i="171"/>
  <c r="FF465" i="171" s="1"/>
  <c r="DV463" i="171"/>
  <c r="CL464" i="171"/>
  <c r="EA463" i="171"/>
  <c r="CG464" i="171"/>
  <c r="CU427" i="171"/>
  <c r="DW473" i="171"/>
  <c r="CU448" i="171"/>
  <c r="CJ447" i="171"/>
  <c r="DZ445" i="171"/>
  <c r="FS460" i="171"/>
  <c r="FE445" i="171"/>
  <c r="FF445" i="171" s="1"/>
  <c r="CU424" i="171"/>
  <c r="DV413" i="171"/>
  <c r="FE467" i="171"/>
  <c r="FF467" i="171" s="1"/>
  <c r="EV449" i="171"/>
  <c r="CE429" i="171"/>
  <c r="FE414" i="171"/>
  <c r="FF414" i="171" s="1"/>
  <c r="BQ438" i="171"/>
  <c r="FE419" i="171"/>
  <c r="FF419" i="171" s="1"/>
  <c r="EX410" i="171"/>
  <c r="EV410" i="171" s="1"/>
  <c r="CE373" i="171"/>
  <c r="CE367" i="171"/>
  <c r="EX414" i="171"/>
  <c r="EV414" i="171" s="1"/>
  <c r="EX408" i="171"/>
  <c r="CG403" i="171"/>
  <c r="CD391" i="171"/>
  <c r="BM394" i="171"/>
  <c r="DZ392" i="171"/>
  <c r="CG437" i="171"/>
  <c r="EA395" i="171"/>
  <c r="CE393" i="171"/>
  <c r="FO408" i="171"/>
  <c r="FF374" i="171"/>
  <c r="FE379" i="171"/>
  <c r="DW357" i="171"/>
  <c r="CE334" i="171"/>
  <c r="CG367" i="171"/>
  <c r="FE364" i="171"/>
  <c r="FF364" i="171" s="1"/>
  <c r="EC336" i="171"/>
  <c r="CC335" i="171"/>
  <c r="BQ331" i="171"/>
  <c r="FS385" i="171"/>
  <c r="CT339" i="171"/>
  <c r="BQ348" i="171"/>
  <c r="CU337" i="171"/>
  <c r="EB364" i="171"/>
  <c r="CE342" i="171"/>
  <c r="BQ356" i="171"/>
  <c r="EA337" i="171"/>
  <c r="DX322" i="171"/>
  <c r="DX348" i="171"/>
  <c r="EC316" i="171"/>
  <c r="CT272" i="171"/>
  <c r="CT254" i="171"/>
  <c r="CT277" i="171"/>
  <c r="EB258" i="171"/>
  <c r="BQ300" i="171"/>
  <c r="BQ299" i="171"/>
  <c r="DZ259" i="171"/>
  <c r="CU226" i="171"/>
  <c r="DW273" i="171"/>
  <c r="CG277" i="171"/>
  <c r="CU176" i="171"/>
  <c r="EX231" i="171"/>
  <c r="EV231" i="171" s="1"/>
  <c r="BQ210" i="171"/>
  <c r="CT169" i="171"/>
  <c r="CG235" i="171"/>
  <c r="BQ216" i="171"/>
  <c r="CG312" i="171"/>
  <c r="CU242" i="171"/>
  <c r="EB203" i="171"/>
  <c r="EA186" i="171"/>
  <c r="FE163" i="171"/>
  <c r="FF163" i="171" s="1"/>
  <c r="EB173" i="171"/>
  <c r="EX167" i="171"/>
  <c r="EV167" i="171" s="1"/>
  <c r="DX163" i="171"/>
  <c r="CU112" i="171"/>
  <c r="DZ198" i="171"/>
  <c r="EA191" i="171"/>
  <c r="EC191" i="171" s="1"/>
  <c r="CD124" i="171"/>
  <c r="CU117" i="171"/>
  <c r="CU93" i="171"/>
  <c r="FF144" i="171"/>
  <c r="BQ131" i="171"/>
  <c r="BM99" i="171"/>
  <c r="CG100" i="171"/>
  <c r="FE139" i="171"/>
  <c r="FF139" i="171" s="1"/>
  <c r="BQ73" i="171"/>
  <c r="DX100" i="171"/>
  <c r="CG141" i="171"/>
  <c r="BQ35" i="171"/>
  <c r="CG114" i="171"/>
  <c r="CD82" i="171"/>
  <c r="FE66" i="171"/>
  <c r="FF66" i="171" s="1"/>
  <c r="DZ43" i="171"/>
  <c r="EA36" i="171"/>
  <c r="EX32" i="171"/>
  <c r="EV32" i="171" s="1"/>
  <c r="CE28" i="171"/>
  <c r="EB67" i="171"/>
  <c r="EA62" i="171"/>
  <c r="DX31" i="171"/>
  <c r="DZ39" i="171"/>
  <c r="CG28" i="171"/>
  <c r="FE42" i="171"/>
  <c r="FF42" i="171" s="1"/>
  <c r="CT515" i="171"/>
  <c r="CB369" i="171"/>
  <c r="CL369" i="171" s="1"/>
  <c r="BZ369" i="171"/>
  <c r="CJ369" i="171" s="1"/>
  <c r="FO330" i="171"/>
  <c r="CB276" i="171"/>
  <c r="CL276" i="171" s="1"/>
  <c r="BZ276" i="171"/>
  <c r="CJ276" i="171" s="1"/>
  <c r="FO324" i="171"/>
  <c r="CB215" i="171"/>
  <c r="CL215" i="171" s="1"/>
  <c r="CA215" i="171"/>
  <c r="CK215" i="171" s="1"/>
  <c r="FO275" i="171"/>
  <c r="CU179" i="171"/>
  <c r="FO251" i="171"/>
  <c r="BQ149" i="171"/>
  <c r="BM33" i="171"/>
  <c r="FO53" i="171"/>
  <c r="DX465" i="171"/>
  <c r="FO466" i="171"/>
  <c r="BM405" i="171"/>
  <c r="DW433" i="171"/>
  <c r="BM355" i="171"/>
  <c r="BQ240" i="171"/>
  <c r="BM231" i="171"/>
  <c r="BQ196" i="171"/>
  <c r="BQ178" i="171"/>
  <c r="BQ125" i="171"/>
  <c r="CG138" i="171"/>
  <c r="FO44" i="171"/>
  <c r="BQ419" i="171"/>
  <c r="BZ390" i="171"/>
  <c r="CB390" i="171"/>
  <c r="CL390" i="171" s="1"/>
  <c r="CC390" i="171"/>
  <c r="CB264" i="171"/>
  <c r="CL264" i="171" s="1"/>
  <c r="BZ264" i="171"/>
  <c r="CJ264" i="171" s="1"/>
  <c r="FO255" i="171"/>
  <c r="CE163" i="171"/>
  <c r="CL163" i="171" s="1"/>
  <c r="CC163" i="171"/>
  <c r="CJ163" i="171" s="1"/>
  <c r="FO263" i="171"/>
  <c r="BQ510" i="171"/>
  <c r="CG507" i="171"/>
  <c r="CT502" i="171"/>
  <c r="BM476" i="171"/>
  <c r="CC468" i="171"/>
  <c r="CT466" i="171"/>
  <c r="FE511" i="171"/>
  <c r="FF511" i="171" s="1"/>
  <c r="CG494" i="171"/>
  <c r="FE503" i="171"/>
  <c r="EV476" i="171"/>
  <c r="EC474" i="171"/>
  <c r="EX465" i="171"/>
  <c r="EV465" i="171" s="1"/>
  <c r="DY456" i="171"/>
  <c r="CG471" i="171"/>
  <c r="EC450" i="171"/>
  <c r="CT426" i="171"/>
  <c r="CT414" i="171"/>
  <c r="EC468" i="171"/>
  <c r="CG475" i="171"/>
  <c r="EA435" i="171"/>
  <c r="EC435" i="171" s="1"/>
  <c r="CC395" i="171"/>
  <c r="CG392" i="171"/>
  <c r="CJ375" i="171"/>
  <c r="FE404" i="171"/>
  <c r="FF404" i="171" s="1"/>
  <c r="DZ381" i="171"/>
  <c r="DW423" i="171"/>
  <c r="BQ369" i="171"/>
  <c r="CG432" i="171"/>
  <c r="CG446" i="171"/>
  <c r="EA352" i="171"/>
  <c r="EX383" i="171"/>
  <c r="BQ350" i="171"/>
  <c r="FE331" i="171"/>
  <c r="FF331" i="171" s="1"/>
  <c r="FF312" i="171"/>
  <c r="BQ302" i="171"/>
  <c r="EX326" i="171"/>
  <c r="EV326" i="171" s="1"/>
  <c r="EC312" i="171"/>
  <c r="BQ264" i="171"/>
  <c r="EX332" i="171"/>
  <c r="FE325" i="171"/>
  <c r="FF325" i="171" s="1"/>
  <c r="DV307" i="171"/>
  <c r="BQ223" i="171"/>
  <c r="CL241" i="171"/>
  <c r="FE191" i="171"/>
  <c r="FF191" i="171" s="1"/>
  <c r="FF116" i="171"/>
  <c r="EX205" i="171"/>
  <c r="BM95" i="171"/>
  <c r="BQ65" i="171"/>
  <c r="BM64" i="171"/>
  <c r="BQ27" i="171"/>
  <c r="FS44" i="171"/>
  <c r="CG58" i="171"/>
  <c r="CG27" i="171"/>
  <c r="DW52" i="171"/>
  <c r="FP499" i="171"/>
  <c r="FS499" i="171" s="1"/>
  <c r="FO499" i="171"/>
  <c r="CA419" i="171"/>
  <c r="CK419" i="171" s="1"/>
  <c r="BZ419" i="171"/>
  <c r="CJ419" i="171" s="1"/>
  <c r="CT467" i="171"/>
  <c r="CU348" i="171"/>
  <c r="FO231" i="171"/>
  <c r="CU175" i="171"/>
  <c r="CU169" i="171"/>
  <c r="BQ508" i="171"/>
  <c r="DZ517" i="171"/>
  <c r="BQ507" i="171"/>
  <c r="CC462" i="171"/>
  <c r="CE495" i="171"/>
  <c r="CU469" i="171"/>
  <c r="CG515" i="171"/>
  <c r="BQ440" i="171"/>
  <c r="DX476" i="171"/>
  <c r="CG458" i="171"/>
  <c r="CG452" i="171"/>
  <c r="DW425" i="171"/>
  <c r="DZ463" i="171"/>
  <c r="DZ452" i="171"/>
  <c r="BM432" i="171"/>
  <c r="BM414" i="171"/>
  <c r="EC400" i="171"/>
  <c r="EC430" i="171"/>
  <c r="CG391" i="171"/>
  <c r="FE373" i="171"/>
  <c r="DV370" i="171"/>
  <c r="CU300" i="171"/>
  <c r="BQ234" i="171"/>
  <c r="CK320" i="171"/>
  <c r="DW307" i="171"/>
  <c r="CG259" i="171"/>
  <c r="CU239" i="171"/>
  <c r="CG297" i="171"/>
  <c r="EB247" i="171"/>
  <c r="CG224" i="171"/>
  <c r="DV179" i="171"/>
  <c r="DZ173" i="171"/>
  <c r="DZ163" i="171"/>
  <c r="DX210" i="171"/>
  <c r="FE203" i="171"/>
  <c r="EX193" i="171"/>
  <c r="EV193" i="171" s="1"/>
  <c r="EA181" i="171"/>
  <c r="BQ174" i="171"/>
  <c r="BQ113" i="171"/>
  <c r="BM93" i="171"/>
  <c r="FE185" i="171"/>
  <c r="FF185" i="171" s="1"/>
  <c r="CG175" i="171"/>
  <c r="EX104" i="171"/>
  <c r="FE83" i="171"/>
  <c r="FF83" i="171" s="1"/>
  <c r="DZ139" i="171"/>
  <c r="DZ115" i="171"/>
  <c r="DW83" i="171"/>
  <c r="EV48" i="171"/>
  <c r="BQ29" i="171"/>
  <c r="CK146" i="171"/>
  <c r="EX122" i="171"/>
  <c r="BQ69" i="171"/>
  <c r="FF27" i="171"/>
  <c r="DW27" i="171"/>
  <c r="CG18" i="171"/>
  <c r="CV18" i="171" s="1"/>
  <c r="DA18" i="171" s="1"/>
  <c r="EE18" i="171" s="1"/>
  <c r="FE49" i="171"/>
  <c r="FF49" i="171" s="1"/>
  <c r="EB27" i="171"/>
  <c r="BQ413" i="171"/>
  <c r="CU472" i="171"/>
  <c r="CB270" i="171"/>
  <c r="CL270" i="171" s="1"/>
  <c r="BZ270" i="171"/>
  <c r="CJ270" i="171" s="1"/>
  <c r="CA199" i="171"/>
  <c r="CK199" i="171" s="1"/>
  <c r="CC199" i="171"/>
  <c r="CJ199" i="171" s="1"/>
  <c r="CA92" i="171"/>
  <c r="CK92" i="171" s="1"/>
  <c r="CC92" i="171"/>
  <c r="CJ92" i="171" s="1"/>
  <c r="FO41" i="171"/>
  <c r="CG517" i="171"/>
  <c r="BQ498" i="171"/>
  <c r="FE507" i="171"/>
  <c r="FF507" i="171" s="1"/>
  <c r="CU498" i="171"/>
  <c r="BM500" i="171"/>
  <c r="CT508" i="171"/>
  <c r="BQ490" i="171"/>
  <c r="FO488" i="171"/>
  <c r="BM486" i="171"/>
  <c r="DW483" i="171"/>
  <c r="BM477" i="171"/>
  <c r="EB513" i="171"/>
  <c r="FE486" i="171"/>
  <c r="FF486" i="171" s="1"/>
  <c r="DW465" i="171"/>
  <c r="FO506" i="171"/>
  <c r="BM492" i="171"/>
  <c r="EX491" i="171"/>
  <c r="DW463" i="171"/>
  <c r="FE460" i="171"/>
  <c r="BQ484" i="171"/>
  <c r="DV475" i="171"/>
  <c r="CD462" i="171"/>
  <c r="CC429" i="171"/>
  <c r="DV445" i="171"/>
  <c r="CT427" i="171"/>
  <c r="BQ450" i="171"/>
  <c r="FS447" i="171"/>
  <c r="BQ447" i="171"/>
  <c r="EA452" i="171"/>
  <c r="EA438" i="171"/>
  <c r="FE433" i="171"/>
  <c r="FF433" i="171" s="1"/>
  <c r="BM426" i="171"/>
  <c r="EV422" i="171"/>
  <c r="CE417" i="171"/>
  <c r="BQ416" i="171"/>
  <c r="EA440" i="171"/>
  <c r="CL431" i="171"/>
  <c r="DW428" i="171"/>
  <c r="BM407" i="171"/>
  <c r="DW404" i="171"/>
  <c r="CT399" i="171"/>
  <c r="EX434" i="171"/>
  <c r="EV434" i="171" s="1"/>
  <c r="EA404" i="171"/>
  <c r="BM370" i="171"/>
  <c r="EB438" i="171"/>
  <c r="DZ426" i="171"/>
  <c r="EA407" i="171"/>
  <c r="DZ404" i="171"/>
  <c r="FE411" i="171"/>
  <c r="FF411" i="171" s="1"/>
  <c r="EA408" i="171"/>
  <c r="BQ387" i="171"/>
  <c r="CU383" i="171"/>
  <c r="CK397" i="171"/>
  <c r="CD393" i="171"/>
  <c r="EV394" i="171"/>
  <c r="CU392" i="171"/>
  <c r="DZ383" i="171"/>
  <c r="FF379" i="171"/>
  <c r="FE370" i="171"/>
  <c r="FF370" i="171" s="1"/>
  <c r="EA357" i="171"/>
  <c r="CT351" i="171"/>
  <c r="EV346" i="171"/>
  <c r="BM345" i="171"/>
  <c r="EB370" i="171"/>
  <c r="CE347" i="171"/>
  <c r="FF342" i="171"/>
  <c r="CT349" i="171"/>
  <c r="FE338" i="171"/>
  <c r="FF338" i="171" s="1"/>
  <c r="FE326" i="171"/>
  <c r="FF326" i="171" s="1"/>
  <c r="BQ310" i="171"/>
  <c r="CG346" i="171"/>
  <c r="CE237" i="171"/>
  <c r="DW322" i="171"/>
  <c r="BQ321" i="171"/>
  <c r="BQ276" i="171"/>
  <c r="BQ258" i="171"/>
  <c r="CJ253" i="171"/>
  <c r="BQ252" i="171"/>
  <c r="CT278" i="171"/>
  <c r="FE319" i="171"/>
  <c r="FF319" i="171" s="1"/>
  <c r="BQ315" i="171"/>
  <c r="EA307" i="171"/>
  <c r="CE293" i="171"/>
  <c r="CE269" i="171"/>
  <c r="CT311" i="171"/>
  <c r="FF225" i="171"/>
  <c r="CG271" i="171"/>
  <c r="CK240" i="171"/>
  <c r="CE239" i="171"/>
  <c r="CD226" i="171"/>
  <c r="EV212" i="171"/>
  <c r="DW261" i="171"/>
  <c r="DW255" i="171"/>
  <c r="BQ242" i="171"/>
  <c r="CC233" i="171"/>
  <c r="BM219" i="171"/>
  <c r="EV210" i="171"/>
  <c r="CT183" i="171"/>
  <c r="BM218" i="171"/>
  <c r="CK191" i="171"/>
  <c r="DZ249" i="171"/>
  <c r="EC249" i="171" s="1"/>
  <c r="CT205" i="171"/>
  <c r="CT187" i="171"/>
  <c r="CG249" i="171"/>
  <c r="DV163" i="171"/>
  <c r="CG164" i="171"/>
  <c r="BM156" i="171"/>
  <c r="DY124" i="171"/>
  <c r="CG188" i="171"/>
  <c r="FE168" i="171"/>
  <c r="FF168" i="171" s="1"/>
  <c r="BM168" i="171"/>
  <c r="BQ162" i="171"/>
  <c r="BQ157" i="171"/>
  <c r="BQ152" i="171"/>
  <c r="BQ143" i="171"/>
  <c r="BQ107" i="171"/>
  <c r="BQ95" i="171"/>
  <c r="DW144" i="171"/>
  <c r="CG221" i="171"/>
  <c r="DX182" i="171"/>
  <c r="EA140" i="171"/>
  <c r="EA132" i="171"/>
  <c r="EA128" i="171"/>
  <c r="EB120" i="171"/>
  <c r="DZ116" i="171"/>
  <c r="CG108" i="171"/>
  <c r="CG104" i="171"/>
  <c r="CG112" i="171"/>
  <c r="DW95" i="171"/>
  <c r="BQ66" i="171"/>
  <c r="BM63" i="171"/>
  <c r="CE55" i="171"/>
  <c r="BQ47" i="171"/>
  <c r="BM34" i="171"/>
  <c r="CL146" i="171"/>
  <c r="CG126" i="171"/>
  <c r="FE121" i="171"/>
  <c r="FF121" i="171" s="1"/>
  <c r="CG90" i="171"/>
  <c r="DW111" i="171"/>
  <c r="BM97" i="171"/>
  <c r="CE22" i="171"/>
  <c r="BM30" i="171"/>
  <c r="DW62" i="171"/>
  <c r="DY62" i="171" s="1"/>
  <c r="DX49" i="171"/>
  <c r="EA29" i="171"/>
  <c r="DW45" i="171"/>
  <c r="EB33" i="171"/>
  <c r="DW44" i="171"/>
  <c r="FE60" i="171"/>
  <c r="FF60" i="171" s="1"/>
  <c r="FE54" i="171"/>
  <c r="FF54" i="171" s="1"/>
  <c r="FS495" i="171"/>
  <c r="FP505" i="171"/>
  <c r="FS505" i="171" s="1"/>
  <c r="FO505" i="171"/>
  <c r="CU515" i="171"/>
  <c r="CA431" i="171"/>
  <c r="CK431" i="171" s="1"/>
  <c r="BZ431" i="171"/>
  <c r="CJ431" i="171" s="1"/>
  <c r="CA413" i="171"/>
  <c r="CK413" i="171" s="1"/>
  <c r="BZ413" i="171"/>
  <c r="CJ413" i="171" s="1"/>
  <c r="CB445" i="171"/>
  <c r="CE445" i="171"/>
  <c r="CA445" i="171"/>
  <c r="CK445" i="171" s="1"/>
  <c r="CU397" i="171"/>
  <c r="BQ476" i="171"/>
  <c r="FO336" i="171"/>
  <c r="CE211" i="171"/>
  <c r="CL211" i="171" s="1"/>
  <c r="CD211" i="171"/>
  <c r="CK211" i="171" s="1"/>
  <c r="CB252" i="171"/>
  <c r="CL252" i="171" s="1"/>
  <c r="BZ252" i="171"/>
  <c r="CJ252" i="171" s="1"/>
  <c r="FO375" i="171"/>
  <c r="FO243" i="171"/>
  <c r="CB258" i="171"/>
  <c r="BZ258" i="171"/>
  <c r="CJ258" i="171" s="1"/>
  <c r="CE216" i="171"/>
  <c r="CL216" i="171" s="1"/>
  <c r="CD216" i="171"/>
  <c r="CK216" i="171" s="1"/>
  <c r="FO190" i="171"/>
  <c r="CA161" i="171"/>
  <c r="CK161" i="171" s="1"/>
  <c r="CE161" i="171"/>
  <c r="CL161" i="171" s="1"/>
  <c r="CA187" i="171"/>
  <c r="CK187" i="171" s="1"/>
  <c r="CC187" i="171"/>
  <c r="CJ187" i="171" s="1"/>
  <c r="CU108" i="171"/>
  <c r="CU98" i="171"/>
  <c r="FO126" i="171"/>
  <c r="FO102" i="171"/>
  <c r="FO59" i="171"/>
  <c r="FO35" i="171"/>
  <c r="FF517" i="171"/>
  <c r="FF493" i="171"/>
  <c r="CC501" i="171"/>
  <c r="EB517" i="171"/>
  <c r="FE513" i="171"/>
  <c r="DV511" i="171"/>
  <c r="CU510" i="171"/>
  <c r="BQ509" i="171"/>
  <c r="CA504" i="171"/>
  <c r="BZ504" i="171"/>
  <c r="CJ504" i="171" s="1"/>
  <c r="CD504" i="171"/>
  <c r="CB504" i="171"/>
  <c r="CL504" i="171" s="1"/>
  <c r="BQ503" i="171"/>
  <c r="DZ501" i="171"/>
  <c r="CA498" i="171"/>
  <c r="BZ498" i="171"/>
  <c r="CJ498" i="171" s="1"/>
  <c r="CD498" i="171"/>
  <c r="CB498" i="171"/>
  <c r="CL498" i="171" s="1"/>
  <c r="DV493" i="171"/>
  <c r="DW515" i="171"/>
  <c r="FO514" i="171"/>
  <c r="FP514" i="171"/>
  <c r="FS514" i="171" s="1"/>
  <c r="DX513" i="171"/>
  <c r="EX512" i="171"/>
  <c r="EV512" i="171" s="1"/>
  <c r="FO508" i="171"/>
  <c r="FP508" i="171"/>
  <c r="FS508" i="171" s="1"/>
  <c r="EX506" i="171"/>
  <c r="EB500" i="171"/>
  <c r="DV500" i="171"/>
  <c r="DZ500" i="171"/>
  <c r="DX500" i="171"/>
  <c r="BM499" i="171"/>
  <c r="CC496" i="171"/>
  <c r="CB496" i="171"/>
  <c r="CL496" i="171" s="1"/>
  <c r="CA496" i="171"/>
  <c r="CD496" i="171"/>
  <c r="BZ496" i="171"/>
  <c r="BQ489" i="171"/>
  <c r="BM510" i="171"/>
  <c r="BQ506" i="171"/>
  <c r="DW501" i="171"/>
  <c r="CG500" i="171"/>
  <c r="CT496" i="171"/>
  <c r="CA486" i="171"/>
  <c r="BZ486" i="171"/>
  <c r="CJ486" i="171" s="1"/>
  <c r="CD486" i="171"/>
  <c r="CB486" i="171"/>
  <c r="CL486" i="171" s="1"/>
  <c r="CD460" i="171"/>
  <c r="CC460" i="171"/>
  <c r="CB460" i="171"/>
  <c r="CA460" i="171"/>
  <c r="BZ460" i="171"/>
  <c r="CD454" i="171"/>
  <c r="CB454" i="171"/>
  <c r="CA454" i="171"/>
  <c r="BZ454" i="171"/>
  <c r="CC454" i="171"/>
  <c r="BZ465" i="171"/>
  <c r="CE465" i="171"/>
  <c r="CD465" i="171"/>
  <c r="CC465" i="171"/>
  <c r="CB465" i="171"/>
  <c r="CA465" i="171"/>
  <c r="EA499" i="171"/>
  <c r="EX499" i="171"/>
  <c r="EV499" i="171" s="1"/>
  <c r="EX492" i="171"/>
  <c r="DX492" i="171"/>
  <c r="DZ492" i="171"/>
  <c r="EB492" i="171"/>
  <c r="DV492" i="171"/>
  <c r="BM491" i="171"/>
  <c r="BQ488" i="171"/>
  <c r="CE482" i="171"/>
  <c r="CC482" i="171"/>
  <c r="CA482" i="171"/>
  <c r="CD482" i="171"/>
  <c r="CB482" i="171"/>
  <c r="BZ482" i="171"/>
  <c r="CU478" i="171"/>
  <c r="FO500" i="171"/>
  <c r="EX493" i="171"/>
  <c r="EA491" i="171"/>
  <c r="BM488" i="171"/>
  <c r="CK485" i="171"/>
  <c r="DX482" i="171"/>
  <c r="DV482" i="171"/>
  <c r="FE482" i="171"/>
  <c r="FF482" i="171" s="1"/>
  <c r="CG482" i="171"/>
  <c r="EB482" i="171"/>
  <c r="DZ482" i="171"/>
  <c r="BQ479" i="171"/>
  <c r="EA478" i="171"/>
  <c r="EX478" i="171"/>
  <c r="EV478" i="171" s="1"/>
  <c r="DV478" i="171"/>
  <c r="FE478" i="171"/>
  <c r="FF478" i="171" s="1"/>
  <c r="EB478" i="171"/>
  <c r="CG478" i="171"/>
  <c r="DZ478" i="171"/>
  <c r="DX478" i="171"/>
  <c r="BQ474" i="171"/>
  <c r="DY470" i="171"/>
  <c r="CE469" i="171"/>
  <c r="EB464" i="171"/>
  <c r="CT458" i="171"/>
  <c r="DW451" i="171"/>
  <c r="FE500" i="171"/>
  <c r="FF500" i="171" s="1"/>
  <c r="DX483" i="171"/>
  <c r="CG461" i="171"/>
  <c r="EB457" i="171"/>
  <c r="DK497" i="171"/>
  <c r="DU497" i="171"/>
  <c r="BZ487" i="171"/>
  <c r="CB487" i="171"/>
  <c r="CL487" i="171" s="1"/>
  <c r="CC487" i="171"/>
  <c r="CA487" i="171"/>
  <c r="FO484" i="171"/>
  <c r="FP484" i="171"/>
  <c r="FS484" i="171" s="1"/>
  <c r="CG466" i="171"/>
  <c r="BQ460" i="171"/>
  <c r="CU443" i="171"/>
  <c r="CK458" i="171"/>
  <c r="CE450" i="171"/>
  <c r="BQ426" i="171"/>
  <c r="CE421" i="171"/>
  <c r="CD421" i="171"/>
  <c r="CC421" i="171"/>
  <c r="CB421" i="171"/>
  <c r="CA421" i="171"/>
  <c r="BZ421" i="171"/>
  <c r="BQ414" i="171"/>
  <c r="FE469" i="171"/>
  <c r="FF469" i="171" s="1"/>
  <c r="EX454" i="171"/>
  <c r="EV454" i="171" s="1"/>
  <c r="DX453" i="171"/>
  <c r="CT446" i="171"/>
  <c r="EA490" i="171"/>
  <c r="DZ490" i="171"/>
  <c r="EX490" i="171"/>
  <c r="EV490" i="171" s="1"/>
  <c r="EB490" i="171"/>
  <c r="CG490" i="171"/>
  <c r="DX490" i="171"/>
  <c r="DV490" i="171"/>
  <c r="FS472" i="171"/>
  <c r="EX469" i="171"/>
  <c r="EV469" i="171" s="1"/>
  <c r="BM450" i="171"/>
  <c r="BM447" i="171"/>
  <c r="DZ475" i="171"/>
  <c r="DX458" i="171"/>
  <c r="CE456" i="171"/>
  <c r="EB452" i="171"/>
  <c r="CT451" i="171"/>
  <c r="CG447" i="171"/>
  <c r="BM438" i="171"/>
  <c r="BQ429" i="171"/>
  <c r="CE424" i="171"/>
  <c r="BM421" i="171"/>
  <c r="EB419" i="171"/>
  <c r="EB467" i="171"/>
  <c r="DV467" i="171"/>
  <c r="EA467" i="171"/>
  <c r="DZ467" i="171"/>
  <c r="EX467" i="171"/>
  <c r="EV467" i="171" s="1"/>
  <c r="DX467" i="171"/>
  <c r="FO459" i="171"/>
  <c r="FP459" i="171"/>
  <c r="FS459" i="171" s="1"/>
  <c r="FE455" i="171"/>
  <c r="FE453" i="171"/>
  <c r="FF453" i="171" s="1"/>
  <c r="CD449" i="171"/>
  <c r="FF434" i="171"/>
  <c r="EC432" i="171"/>
  <c r="CD430" i="171"/>
  <c r="FF428" i="171"/>
  <c r="CD424" i="171"/>
  <c r="FF422" i="171"/>
  <c r="EC420" i="171"/>
  <c r="CA411" i="171"/>
  <c r="BZ411" i="171"/>
  <c r="CB411" i="171"/>
  <c r="CL411" i="171" s="1"/>
  <c r="FF410" i="171"/>
  <c r="EX475" i="171"/>
  <c r="EV475" i="171" s="1"/>
  <c r="DX463" i="171"/>
  <c r="EB460" i="171"/>
  <c r="DV460" i="171"/>
  <c r="EA460" i="171"/>
  <c r="DZ460" i="171"/>
  <c r="EX460" i="171"/>
  <c r="EB444" i="171"/>
  <c r="BQ441" i="171"/>
  <c r="BM431" i="171"/>
  <c r="CK426" i="171"/>
  <c r="FP422" i="171"/>
  <c r="FS422" i="171" s="1"/>
  <c r="FO422" i="171"/>
  <c r="EV421" i="171"/>
  <c r="FP398" i="171"/>
  <c r="FS398" i="171" s="1"/>
  <c r="FO398" i="171"/>
  <c r="EA429" i="171"/>
  <c r="DZ429" i="171"/>
  <c r="EX429" i="171"/>
  <c r="EV429" i="171" s="1"/>
  <c r="DX429" i="171"/>
  <c r="EB429" i="171"/>
  <c r="DV429" i="171"/>
  <c r="EA417" i="171"/>
  <c r="DZ417" i="171"/>
  <c r="EX417" i="171"/>
  <c r="EV417" i="171" s="1"/>
  <c r="DX417" i="171"/>
  <c r="EB417" i="171"/>
  <c r="DV417" i="171"/>
  <c r="CE400" i="171"/>
  <c r="CD395" i="171"/>
  <c r="EB392" i="171"/>
  <c r="BM416" i="171"/>
  <c r="CD373" i="171"/>
  <c r="FE431" i="171"/>
  <c r="FF431" i="171" s="1"/>
  <c r="DX425" i="171"/>
  <c r="BQ409" i="171"/>
  <c r="BZ402" i="171"/>
  <c r="CC402" i="171"/>
  <c r="CB402" i="171"/>
  <c r="CA402" i="171"/>
  <c r="CE402" i="171"/>
  <c r="CD402" i="171"/>
  <c r="DX398" i="171"/>
  <c r="CU389" i="171"/>
  <c r="DX375" i="171"/>
  <c r="CG375" i="171"/>
  <c r="EC374" i="171"/>
  <c r="DX439" i="171"/>
  <c r="FE439" i="171"/>
  <c r="FF439" i="171" s="1"/>
  <c r="DW439" i="171"/>
  <c r="EX439" i="171"/>
  <c r="EV439" i="171" s="1"/>
  <c r="DV439" i="171"/>
  <c r="EC393" i="171"/>
  <c r="DX392" i="171"/>
  <c r="CT389" i="171"/>
  <c r="BM385" i="171"/>
  <c r="CJ439" i="171"/>
  <c r="CL436" i="171"/>
  <c r="CG420" i="171"/>
  <c r="FE408" i="171"/>
  <c r="FF408" i="171" s="1"/>
  <c r="EX404" i="171"/>
  <c r="EV404" i="171" s="1"/>
  <c r="CE399" i="171"/>
  <c r="BM398" i="171"/>
  <c r="BM397" i="171"/>
  <c r="FE395" i="171"/>
  <c r="FF395" i="171" s="1"/>
  <c r="FF393" i="171"/>
  <c r="DY388" i="171"/>
  <c r="DV382" i="171"/>
  <c r="DW429" i="171"/>
  <c r="EX425" i="171"/>
  <c r="EV425" i="171" s="1"/>
  <c r="BM404" i="171"/>
  <c r="CA393" i="171"/>
  <c r="CK393" i="171" s="1"/>
  <c r="BZ393" i="171"/>
  <c r="CJ393" i="171" s="1"/>
  <c r="CB393" i="171"/>
  <c r="CL393" i="171" s="1"/>
  <c r="BM389" i="171"/>
  <c r="DV381" i="171"/>
  <c r="CB380" i="171"/>
  <c r="CL380" i="171" s="1"/>
  <c r="CA380" i="171"/>
  <c r="CK380" i="171" s="1"/>
  <c r="BZ380" i="171"/>
  <c r="CJ380" i="171" s="1"/>
  <c r="CB356" i="171"/>
  <c r="CC356" i="171"/>
  <c r="CA356" i="171"/>
  <c r="BZ356" i="171"/>
  <c r="FO373" i="171"/>
  <c r="FO371" i="171"/>
  <c r="FP371" i="171"/>
  <c r="FS371" i="171" s="1"/>
  <c r="FO366" i="171"/>
  <c r="CT350" i="171"/>
  <c r="CC328" i="171"/>
  <c r="CB328" i="171"/>
  <c r="CA328" i="171"/>
  <c r="CK328" i="171" s="1"/>
  <c r="BZ328" i="171"/>
  <c r="FE387" i="171"/>
  <c r="FF387" i="171" s="1"/>
  <c r="DY368" i="171"/>
  <c r="EC366" i="171"/>
  <c r="EX353" i="171"/>
  <c r="EV353" i="171" s="1"/>
  <c r="FP327" i="171"/>
  <c r="FS327" i="171" s="1"/>
  <c r="FO327" i="171"/>
  <c r="DZ382" i="171"/>
  <c r="DZ370" i="171"/>
  <c r="FE381" i="171"/>
  <c r="FF381" i="171" s="1"/>
  <c r="FO367" i="171"/>
  <c r="EA363" i="171"/>
  <c r="CD362" i="171"/>
  <c r="BM350" i="171"/>
  <c r="FF347" i="171"/>
  <c r="BQ346" i="171"/>
  <c r="EB341" i="171"/>
  <c r="DV341" i="171"/>
  <c r="EA341" i="171"/>
  <c r="DZ341" i="171"/>
  <c r="EX341" i="171"/>
  <c r="EV341" i="171" s="1"/>
  <c r="DX341" i="171"/>
  <c r="EB335" i="171"/>
  <c r="DV335" i="171"/>
  <c r="EA335" i="171"/>
  <c r="DZ335" i="171"/>
  <c r="EX335" i="171"/>
  <c r="EV335" i="171" s="1"/>
  <c r="DX335" i="171"/>
  <c r="EB329" i="171"/>
  <c r="DV329" i="171"/>
  <c r="EA329" i="171"/>
  <c r="DZ329" i="171"/>
  <c r="EX329" i="171"/>
  <c r="EV329" i="171" s="1"/>
  <c r="DX329" i="171"/>
  <c r="DY326" i="171"/>
  <c r="FP319" i="171"/>
  <c r="FS319" i="171" s="1"/>
  <c r="FO319" i="171"/>
  <c r="DW401" i="171"/>
  <c r="DY401" i="171" s="1"/>
  <c r="CG401" i="171"/>
  <c r="CK364" i="171"/>
  <c r="BQ361" i="171"/>
  <c r="CU355" i="171"/>
  <c r="CJ348" i="171"/>
  <c r="CB347" i="171"/>
  <c r="BZ347" i="171"/>
  <c r="CJ347" i="171" s="1"/>
  <c r="CA347" i="171"/>
  <c r="CK347" i="171" s="1"/>
  <c r="FO332" i="171"/>
  <c r="DW396" i="171"/>
  <c r="DY396" i="171" s="1"/>
  <c r="CG396" i="171"/>
  <c r="DX377" i="171"/>
  <c r="EB377" i="171"/>
  <c r="DV377" i="171"/>
  <c r="EA377" i="171"/>
  <c r="CG372" i="171"/>
  <c r="CT368" i="171"/>
  <c r="EV366" i="171"/>
  <c r="BQ365" i="171"/>
  <c r="EX364" i="171"/>
  <c r="EV364" i="171" s="1"/>
  <c r="FO361" i="171"/>
  <c r="FP361" i="171"/>
  <c r="FS361" i="171" s="1"/>
  <c r="CG357" i="171"/>
  <c r="BM356" i="171"/>
  <c r="CD356" i="171"/>
  <c r="DK354" i="171"/>
  <c r="DU354" i="171"/>
  <c r="CA350" i="171"/>
  <c r="CK350" i="171" s="1"/>
  <c r="BZ350" i="171"/>
  <c r="CC350" i="171"/>
  <c r="CB350" i="171"/>
  <c r="CL350" i="171" s="1"/>
  <c r="CJ346" i="171"/>
  <c r="CL332" i="171"/>
  <c r="EB339" i="171"/>
  <c r="DV339" i="171"/>
  <c r="EA339" i="171"/>
  <c r="DZ339" i="171"/>
  <c r="FO328" i="171"/>
  <c r="BQ323" i="171"/>
  <c r="CC279" i="171"/>
  <c r="CB279" i="171"/>
  <c r="CA279" i="171"/>
  <c r="BZ279" i="171"/>
  <c r="CC255" i="171"/>
  <c r="CB255" i="171"/>
  <c r="CL255" i="171" s="1"/>
  <c r="CA255" i="171"/>
  <c r="BZ255" i="171"/>
  <c r="CB243" i="171"/>
  <c r="CL243" i="171" s="1"/>
  <c r="CA243" i="171"/>
  <c r="BZ243" i="171"/>
  <c r="CC243" i="171"/>
  <c r="BM321" i="171"/>
  <c r="FO320" i="171"/>
  <c r="EB317" i="171"/>
  <c r="DV317" i="171"/>
  <c r="EA317" i="171"/>
  <c r="EX317" i="171"/>
  <c r="DX317" i="171"/>
  <c r="CG317" i="171"/>
  <c r="DZ317" i="171"/>
  <c r="FP308" i="171"/>
  <c r="FS308" i="171" s="1"/>
  <c r="FO308" i="171"/>
  <c r="DK303" i="171"/>
  <c r="DU303" i="171"/>
  <c r="DY296" i="171"/>
  <c r="CD279" i="171"/>
  <c r="BZ278" i="171"/>
  <c r="CD278" i="171"/>
  <c r="CC278" i="171"/>
  <c r="CB278" i="171"/>
  <c r="CA278" i="171"/>
  <c r="BZ266" i="171"/>
  <c r="CD266" i="171"/>
  <c r="CC266" i="171"/>
  <c r="CB266" i="171"/>
  <c r="CA266" i="171"/>
  <c r="CG347" i="171"/>
  <c r="EB347" i="171"/>
  <c r="EC347" i="171" s="1"/>
  <c r="DW318" i="171"/>
  <c r="EA313" i="171"/>
  <c r="BM301" i="171"/>
  <c r="DV331" i="171"/>
  <c r="FE318" i="171"/>
  <c r="FF318" i="171" s="1"/>
  <c r="CC311" i="171"/>
  <c r="CD310" i="171"/>
  <c r="EC299" i="171"/>
  <c r="DU298" i="171"/>
  <c r="DK298" i="171"/>
  <c r="DY283" i="171"/>
  <c r="FF269" i="171"/>
  <c r="FF263" i="171"/>
  <c r="FF257" i="171"/>
  <c r="DW352" i="171"/>
  <c r="DW345" i="171"/>
  <c r="DV337" i="171"/>
  <c r="EB327" i="171"/>
  <c r="DV327" i="171"/>
  <c r="EA327" i="171"/>
  <c r="DZ327" i="171"/>
  <c r="CE324" i="171"/>
  <c r="CT318" i="171"/>
  <c r="BQ292" i="171"/>
  <c r="BQ280" i="171"/>
  <c r="BQ268" i="171"/>
  <c r="CB251" i="171"/>
  <c r="CL251" i="171" s="1"/>
  <c r="CA251" i="171"/>
  <c r="BZ251" i="171"/>
  <c r="CJ251" i="171" s="1"/>
  <c r="CK352" i="171"/>
  <c r="FE307" i="171"/>
  <c r="FF307" i="171" s="1"/>
  <c r="CB292" i="171"/>
  <c r="CL292" i="171" s="1"/>
  <c r="CA292" i="171"/>
  <c r="CK292" i="171" s="1"/>
  <c r="BZ292" i="171"/>
  <c r="CJ292" i="171" s="1"/>
  <c r="CD287" i="171"/>
  <c r="CB286" i="171"/>
  <c r="CL286" i="171" s="1"/>
  <c r="CA286" i="171"/>
  <c r="CK286" i="171" s="1"/>
  <c r="BZ286" i="171"/>
  <c r="CJ286" i="171" s="1"/>
  <c r="CB280" i="171"/>
  <c r="CL280" i="171" s="1"/>
  <c r="CA280" i="171"/>
  <c r="CK280" i="171" s="1"/>
  <c r="BZ280" i="171"/>
  <c r="CJ280" i="171" s="1"/>
  <c r="CD275" i="171"/>
  <c r="CB274" i="171"/>
  <c r="CL274" i="171" s="1"/>
  <c r="CA274" i="171"/>
  <c r="CK274" i="171" s="1"/>
  <c r="BZ274" i="171"/>
  <c r="CJ274" i="171" s="1"/>
  <c r="CB268" i="171"/>
  <c r="CL268" i="171" s="1"/>
  <c r="CA268" i="171"/>
  <c r="CK268" i="171" s="1"/>
  <c r="BZ268" i="171"/>
  <c r="CJ268" i="171" s="1"/>
  <c r="CD263" i="171"/>
  <c r="CB262" i="171"/>
  <c r="CL262" i="171" s="1"/>
  <c r="CA262" i="171"/>
  <c r="CK262" i="171" s="1"/>
  <c r="BZ262" i="171"/>
  <c r="CJ262" i="171" s="1"/>
  <c r="CB256" i="171"/>
  <c r="CL256" i="171" s="1"/>
  <c r="CA256" i="171"/>
  <c r="CK256" i="171" s="1"/>
  <c r="BZ256" i="171"/>
  <c r="CJ256" i="171" s="1"/>
  <c r="CD251" i="171"/>
  <c r="CB250" i="171"/>
  <c r="CL250" i="171" s="1"/>
  <c r="CA250" i="171"/>
  <c r="CK250" i="171" s="1"/>
  <c r="BZ250" i="171"/>
  <c r="CJ250" i="171" s="1"/>
  <c r="EA322" i="171"/>
  <c r="CB245" i="171"/>
  <c r="BZ245" i="171"/>
  <c r="CA245" i="171"/>
  <c r="CK245" i="171" s="1"/>
  <c r="BZ224" i="171"/>
  <c r="CA224" i="171"/>
  <c r="CB224" i="171"/>
  <c r="CL224" i="171" s="1"/>
  <c r="CD224" i="171"/>
  <c r="CC224" i="171"/>
  <c r="BZ213" i="171"/>
  <c r="CB213" i="171"/>
  <c r="CA213" i="171"/>
  <c r="CK213" i="171" s="1"/>
  <c r="CB201" i="171"/>
  <c r="CA201" i="171"/>
  <c r="BZ201" i="171"/>
  <c r="CB183" i="171"/>
  <c r="CA183" i="171"/>
  <c r="BZ183" i="171"/>
  <c r="CB165" i="171"/>
  <c r="BZ165" i="171"/>
  <c r="CA165" i="171"/>
  <c r="BZ153" i="171"/>
  <c r="CC153" i="171"/>
  <c r="CB153" i="171"/>
  <c r="CA153" i="171"/>
  <c r="CG296" i="171"/>
  <c r="EB296" i="171"/>
  <c r="EA296" i="171"/>
  <c r="DZ270" i="171"/>
  <c r="BM242" i="171"/>
  <c r="CL234" i="171"/>
  <c r="CE233" i="171"/>
  <c r="BQ232" i="171"/>
  <c r="CG220" i="171"/>
  <c r="CD207" i="171"/>
  <c r="BZ206" i="171"/>
  <c r="CE206" i="171"/>
  <c r="CD206" i="171"/>
  <c r="CC206" i="171"/>
  <c r="CB206" i="171"/>
  <c r="CA206" i="171"/>
  <c r="BZ200" i="171"/>
  <c r="CE200" i="171"/>
  <c r="CD200" i="171"/>
  <c r="CC200" i="171"/>
  <c r="CB200" i="171"/>
  <c r="CA200" i="171"/>
  <c r="BZ194" i="171"/>
  <c r="CE194" i="171"/>
  <c r="CD194" i="171"/>
  <c r="CC194" i="171"/>
  <c r="CB194" i="171"/>
  <c r="CA194" i="171"/>
  <c r="BZ188" i="171"/>
  <c r="CE188" i="171"/>
  <c r="CD188" i="171"/>
  <c r="CC188" i="171"/>
  <c r="CB188" i="171"/>
  <c r="CA188" i="171"/>
  <c r="BZ182" i="171"/>
  <c r="CE182" i="171"/>
  <c r="CD182" i="171"/>
  <c r="CC182" i="171"/>
  <c r="CB182" i="171"/>
  <c r="CA182" i="171"/>
  <c r="BZ176" i="171"/>
  <c r="CE176" i="171"/>
  <c r="CD176" i="171"/>
  <c r="CC176" i="171"/>
  <c r="CB176" i="171"/>
  <c r="CA176" i="171"/>
  <c r="FQ169" i="171"/>
  <c r="FS169" i="171" s="1"/>
  <c r="FO169" i="171"/>
  <c r="DX270" i="171"/>
  <c r="EB260" i="171"/>
  <c r="DV260" i="171"/>
  <c r="EA260" i="171"/>
  <c r="DZ260" i="171"/>
  <c r="EX260" i="171"/>
  <c r="EV260" i="171" s="1"/>
  <c r="FO248" i="171"/>
  <c r="FP248" i="171"/>
  <c r="FS248" i="171" s="1"/>
  <c r="CG247" i="171"/>
  <c r="FS241" i="171"/>
  <c r="CK241" i="171"/>
  <c r="CL228" i="171"/>
  <c r="CE227" i="171"/>
  <c r="BQ226" i="171"/>
  <c r="CC195" i="171"/>
  <c r="EV186" i="171"/>
  <c r="BQ180" i="171"/>
  <c r="CC316" i="171"/>
  <c r="CG276" i="171"/>
  <c r="DX266" i="171"/>
  <c r="EB266" i="171"/>
  <c r="DV266" i="171"/>
  <c r="EA266" i="171"/>
  <c r="DZ266" i="171"/>
  <c r="EX266" i="171"/>
  <c r="EV266" i="171" s="1"/>
  <c r="BM248" i="171"/>
  <c r="DZ247" i="171"/>
  <c r="CA229" i="171"/>
  <c r="BZ229" i="171"/>
  <c r="CC229" i="171"/>
  <c r="CB229" i="171"/>
  <c r="CE229" i="171"/>
  <c r="CD229" i="171"/>
  <c r="EC228" i="171"/>
  <c r="FP224" i="171"/>
  <c r="FS224" i="171" s="1"/>
  <c r="FO224" i="171"/>
  <c r="CB222" i="171"/>
  <c r="CA222" i="171"/>
  <c r="CC222" i="171"/>
  <c r="BZ222" i="171"/>
  <c r="CE222" i="171"/>
  <c r="CD222" i="171"/>
  <c r="BM212" i="171"/>
  <c r="DY238" i="171"/>
  <c r="BQ236" i="171"/>
  <c r="FE235" i="171"/>
  <c r="FF235" i="171" s="1"/>
  <c r="BM225" i="171"/>
  <c r="DX217" i="171"/>
  <c r="CC214" i="171"/>
  <c r="BZ212" i="171"/>
  <c r="CA212" i="171"/>
  <c r="CD212" i="171"/>
  <c r="CC212" i="171"/>
  <c r="CB212" i="171"/>
  <c r="CL212" i="171" s="1"/>
  <c r="BQ211" i="171"/>
  <c r="CT210" i="171"/>
  <c r="DX288" i="171"/>
  <c r="CC232" i="171"/>
  <c r="FE224" i="171"/>
  <c r="FF224" i="171" s="1"/>
  <c r="BZ218" i="171"/>
  <c r="CA218" i="171"/>
  <c r="CD218" i="171"/>
  <c r="CC218" i="171"/>
  <c r="CB218" i="171"/>
  <c r="CL218" i="171" s="1"/>
  <c r="CL205" i="171"/>
  <c r="DY203" i="171"/>
  <c r="DY191" i="171"/>
  <c r="DY185" i="171"/>
  <c r="DY179" i="171"/>
  <c r="CU164" i="171"/>
  <c r="EA160" i="171"/>
  <c r="DX160" i="171"/>
  <c r="EX160" i="171"/>
  <c r="EV160" i="171" s="1"/>
  <c r="DZ160" i="171"/>
  <c r="FO159" i="171"/>
  <c r="FS201" i="171"/>
  <c r="EB183" i="171"/>
  <c r="DV183" i="171"/>
  <c r="EA183" i="171"/>
  <c r="DZ183" i="171"/>
  <c r="EX183" i="171"/>
  <c r="EV183" i="171" s="1"/>
  <c r="DX183" i="171"/>
  <c r="FE179" i="171"/>
  <c r="FS177" i="171"/>
  <c r="EB170" i="171"/>
  <c r="DV170" i="171"/>
  <c r="EA170" i="171"/>
  <c r="DZ170" i="171"/>
  <c r="CG167" i="171"/>
  <c r="DW167" i="171"/>
  <c r="DY167" i="171" s="1"/>
  <c r="DX161" i="171"/>
  <c r="CG160" i="171"/>
  <c r="FP158" i="171"/>
  <c r="FS158" i="171" s="1"/>
  <c r="FO158" i="171"/>
  <c r="DY157" i="171"/>
  <c r="CD142" i="171"/>
  <c r="FP135" i="171"/>
  <c r="FS135" i="171" s="1"/>
  <c r="FO135" i="171"/>
  <c r="BZ117" i="171"/>
  <c r="CE117" i="171"/>
  <c r="CD117" i="171"/>
  <c r="CC117" i="171"/>
  <c r="CB117" i="171"/>
  <c r="CA117" i="171"/>
  <c r="FQ110" i="171"/>
  <c r="FS110" i="171" s="1"/>
  <c r="FO110" i="171"/>
  <c r="CD106" i="171"/>
  <c r="EV104" i="171"/>
  <c r="FP99" i="171"/>
  <c r="FS99" i="171" s="1"/>
  <c r="FO99" i="171"/>
  <c r="DX188" i="171"/>
  <c r="CJ173" i="171"/>
  <c r="FS171" i="171"/>
  <c r="FE161" i="171"/>
  <c r="FF161" i="171" s="1"/>
  <c r="DV150" i="171"/>
  <c r="DY150" i="171" s="1"/>
  <c r="EB150" i="171"/>
  <c r="CG150" i="171"/>
  <c r="BQ146" i="171"/>
  <c r="FS217" i="171"/>
  <c r="CJ161" i="171"/>
  <c r="CU158" i="171"/>
  <c r="CD153" i="171"/>
  <c r="BM145" i="171"/>
  <c r="FF138" i="171"/>
  <c r="FP133" i="171"/>
  <c r="FS133" i="171" s="1"/>
  <c r="FO133" i="171"/>
  <c r="CB127" i="171"/>
  <c r="CA127" i="171"/>
  <c r="BZ127" i="171"/>
  <c r="CE127" i="171"/>
  <c r="CD127" i="171"/>
  <c r="DY122" i="171"/>
  <c r="FF120" i="171"/>
  <c r="FP115" i="171"/>
  <c r="FS115" i="171" s="1"/>
  <c r="FO115" i="171"/>
  <c r="CB109" i="171"/>
  <c r="CA109" i="171"/>
  <c r="BZ109" i="171"/>
  <c r="CE109" i="171"/>
  <c r="CD109" i="171"/>
  <c r="FF102" i="171"/>
  <c r="FE202" i="171"/>
  <c r="FF202" i="171" s="1"/>
  <c r="FE178" i="171"/>
  <c r="FF178" i="171" s="1"/>
  <c r="BM151" i="171"/>
  <c r="CT150" i="171"/>
  <c r="FF171" i="171"/>
  <c r="BM170" i="171"/>
  <c r="CL134" i="171"/>
  <c r="CB131" i="171"/>
  <c r="CA131" i="171"/>
  <c r="CK131" i="171" s="1"/>
  <c r="BZ131" i="171"/>
  <c r="CJ131" i="171" s="1"/>
  <c r="FF130" i="171"/>
  <c r="CU125" i="171"/>
  <c r="BQ124" i="171"/>
  <c r="BM116" i="171"/>
  <c r="CL98" i="171"/>
  <c r="BQ94" i="171"/>
  <c r="BM86" i="171"/>
  <c r="CB85" i="171"/>
  <c r="CA85" i="171"/>
  <c r="CE85" i="171"/>
  <c r="BZ85" i="171"/>
  <c r="CJ85" i="171" s="1"/>
  <c r="CD85" i="171"/>
  <c r="DX127" i="171"/>
  <c r="CG127" i="171"/>
  <c r="EB127" i="171"/>
  <c r="DV127" i="171"/>
  <c r="EA124" i="171"/>
  <c r="DZ124" i="171"/>
  <c r="EX124" i="171"/>
  <c r="DZ84" i="171"/>
  <c r="DY78" i="171"/>
  <c r="BZ20" i="171"/>
  <c r="CC20" i="171"/>
  <c r="CE20" i="171"/>
  <c r="CD20" i="171"/>
  <c r="CB20" i="171"/>
  <c r="CA20" i="171"/>
  <c r="DX117" i="171"/>
  <c r="EB117" i="171"/>
  <c r="DV117" i="171"/>
  <c r="EA117" i="171"/>
  <c r="DZ117" i="171"/>
  <c r="BZ87" i="171"/>
  <c r="CE87" i="171"/>
  <c r="CC87" i="171"/>
  <c r="CA87" i="171"/>
  <c r="CD87" i="171"/>
  <c r="CB87" i="171"/>
  <c r="DY86" i="171"/>
  <c r="CB78" i="171"/>
  <c r="CA78" i="171"/>
  <c r="CK78" i="171" s="1"/>
  <c r="BZ78" i="171"/>
  <c r="CU74" i="171"/>
  <c r="CU68" i="171"/>
  <c r="EV64" i="171"/>
  <c r="BQ54" i="171"/>
  <c r="BQ36" i="171"/>
  <c r="BZ31" i="171"/>
  <c r="CD31" i="171"/>
  <c r="CA31" i="171"/>
  <c r="CB31" i="171"/>
  <c r="EA144" i="171"/>
  <c r="EC144" i="171" s="1"/>
  <c r="FO91" i="171"/>
  <c r="FP91" i="171"/>
  <c r="FS91" i="171" s="1"/>
  <c r="CU75" i="171"/>
  <c r="BQ74" i="171"/>
  <c r="CJ67" i="171"/>
  <c r="EA130" i="171"/>
  <c r="DZ130" i="171"/>
  <c r="EX130" i="171"/>
  <c r="DX121" i="171"/>
  <c r="CG121" i="171"/>
  <c r="EB121" i="171"/>
  <c r="DV121" i="171"/>
  <c r="DX93" i="171"/>
  <c r="EB93" i="171"/>
  <c r="DV93" i="171"/>
  <c r="EA93" i="171"/>
  <c r="DZ93" i="171"/>
  <c r="FO85" i="171"/>
  <c r="FP85" i="171"/>
  <c r="FS85" i="171" s="1"/>
  <c r="CT84" i="171"/>
  <c r="EB69" i="171"/>
  <c r="DZ69" i="171"/>
  <c r="DV69" i="171"/>
  <c r="BQ58" i="171"/>
  <c r="DY48" i="171"/>
  <c r="BQ40" i="171"/>
  <c r="DY30" i="171"/>
  <c r="CB29" i="171"/>
  <c r="CA29" i="171"/>
  <c r="BZ29" i="171"/>
  <c r="CC29" i="171"/>
  <c r="CK27" i="171"/>
  <c r="DX99" i="171"/>
  <c r="EB99" i="171"/>
  <c r="DV99" i="171"/>
  <c r="EA99" i="171"/>
  <c r="DZ99" i="171"/>
  <c r="CK96" i="171"/>
  <c r="FP64" i="171"/>
  <c r="FS64" i="171" s="1"/>
  <c r="FO64" i="171"/>
  <c r="FF64" i="171"/>
  <c r="BQ63" i="171"/>
  <c r="CD59" i="171"/>
  <c r="CU58" i="171"/>
  <c r="FP52" i="171"/>
  <c r="FS52" i="171" s="1"/>
  <c r="FO52" i="171"/>
  <c r="CJ51" i="171"/>
  <c r="BM49" i="171"/>
  <c r="CD41" i="171"/>
  <c r="CU40" i="171"/>
  <c r="EV33" i="171"/>
  <c r="BQ33" i="171"/>
  <c r="FO22" i="171"/>
  <c r="FP22" i="171"/>
  <c r="FS22" i="171" s="1"/>
  <c r="EB85" i="171"/>
  <c r="EC85" i="171" s="1"/>
  <c r="DX85" i="171"/>
  <c r="DV85" i="171"/>
  <c r="CG85" i="171"/>
  <c r="EC54" i="171"/>
  <c r="EC42" i="171"/>
  <c r="EC30" i="171"/>
  <c r="FO20" i="171"/>
  <c r="DW90" i="171"/>
  <c r="DY90" i="171" s="1"/>
  <c r="CG25" i="171"/>
  <c r="DV25" i="171"/>
  <c r="EB25" i="171"/>
  <c r="EX25" i="171"/>
  <c r="EV25" i="171" s="1"/>
  <c r="EX23" i="171"/>
  <c r="EC39" i="171"/>
  <c r="DX56" i="171"/>
  <c r="EB56" i="171"/>
  <c r="DV56" i="171"/>
  <c r="EA56" i="171"/>
  <c r="CE512" i="171"/>
  <c r="CD512" i="171"/>
  <c r="CC512" i="171"/>
  <c r="CB512" i="171"/>
  <c r="CA512" i="171"/>
  <c r="BZ512" i="171"/>
  <c r="CD501" i="171"/>
  <c r="BZ517" i="171"/>
  <c r="CC517" i="171"/>
  <c r="CB517" i="171"/>
  <c r="CA517" i="171"/>
  <c r="CK517" i="171" s="1"/>
  <c r="CK515" i="171"/>
  <c r="DW511" i="171"/>
  <c r="CE505" i="171"/>
  <c r="BZ499" i="171"/>
  <c r="CC499" i="171"/>
  <c r="CB499" i="171"/>
  <c r="CA499" i="171"/>
  <c r="BZ493" i="171"/>
  <c r="CB493" i="171"/>
  <c r="CA493" i="171"/>
  <c r="CC493" i="171"/>
  <c r="DV517" i="171"/>
  <c r="CU516" i="171"/>
  <c r="BQ515" i="171"/>
  <c r="DZ513" i="171"/>
  <c r="CA510" i="171"/>
  <c r="BZ510" i="171"/>
  <c r="CJ510" i="171" s="1"/>
  <c r="CD510" i="171"/>
  <c r="CB510" i="171"/>
  <c r="FF509" i="171"/>
  <c r="EV503" i="171"/>
  <c r="FF503" i="171"/>
  <c r="CD499" i="171"/>
  <c r="FE483" i="171"/>
  <c r="FF483" i="171" s="1"/>
  <c r="EB515" i="171"/>
  <c r="EB512" i="171"/>
  <c r="DV512" i="171"/>
  <c r="DZ512" i="171"/>
  <c r="DX512" i="171"/>
  <c r="EB509" i="171"/>
  <c r="EB506" i="171"/>
  <c r="DV506" i="171"/>
  <c r="DZ506" i="171"/>
  <c r="DX506" i="171"/>
  <c r="BM505" i="171"/>
  <c r="CG501" i="171"/>
  <c r="EA498" i="171"/>
  <c r="EB494" i="171"/>
  <c r="DV494" i="171"/>
  <c r="DX494" i="171"/>
  <c r="DZ494" i="171"/>
  <c r="BM493" i="171"/>
  <c r="EA515" i="171"/>
  <c r="CU513" i="171"/>
  <c r="CE507" i="171"/>
  <c r="BM504" i="171"/>
  <c r="BQ500" i="171"/>
  <c r="CA492" i="171"/>
  <c r="BZ492" i="171"/>
  <c r="CJ492" i="171" s="1"/>
  <c r="CB492" i="171"/>
  <c r="CL492" i="171" s="1"/>
  <c r="CD492" i="171"/>
  <c r="CU486" i="171"/>
  <c r="BM463" i="171"/>
  <c r="DW510" i="171"/>
  <c r="DW506" i="171"/>
  <c r="DW498" i="171"/>
  <c r="DX493" i="171"/>
  <c r="BQ485" i="171"/>
  <c r="CA480" i="171"/>
  <c r="CD480" i="171"/>
  <c r="CB480" i="171"/>
  <c r="CL480" i="171" s="1"/>
  <c r="BZ480" i="171"/>
  <c r="CJ480" i="171" s="1"/>
  <c r="FP471" i="171"/>
  <c r="FS471" i="171" s="1"/>
  <c r="FO471" i="171"/>
  <c r="CJ470" i="171"/>
  <c r="FO512" i="171"/>
  <c r="FS500" i="171"/>
  <c r="CB495" i="171"/>
  <c r="BZ495" i="171"/>
  <c r="CA495" i="171"/>
  <c r="CK495" i="171" s="1"/>
  <c r="FE494" i="171"/>
  <c r="FF494" i="171" s="1"/>
  <c r="BQ492" i="171"/>
  <c r="DV491" i="171"/>
  <c r="CC490" i="171"/>
  <c r="CB490" i="171"/>
  <c r="CL490" i="171" s="1"/>
  <c r="CA490" i="171"/>
  <c r="CD490" i="171"/>
  <c r="BZ490" i="171"/>
  <c r="EX480" i="171"/>
  <c r="EV480" i="171" s="1"/>
  <c r="DV480" i="171"/>
  <c r="CG480" i="171"/>
  <c r="FE480" i="171"/>
  <c r="FF480" i="171" s="1"/>
  <c r="EB480" i="171"/>
  <c r="DZ480" i="171"/>
  <c r="DX480" i="171"/>
  <c r="CL476" i="171"/>
  <c r="CB475" i="171"/>
  <c r="CA475" i="171"/>
  <c r="BZ475" i="171"/>
  <c r="BQ468" i="171"/>
  <c r="DV464" i="171"/>
  <c r="CE463" i="171"/>
  <c r="DW457" i="171"/>
  <c r="DY489" i="171"/>
  <c r="FO486" i="171"/>
  <c r="FP486" i="171"/>
  <c r="FS486" i="171" s="1"/>
  <c r="DZ483" i="171"/>
  <c r="CJ476" i="171"/>
  <c r="CD475" i="171"/>
  <c r="BQ473" i="171"/>
  <c r="CD463" i="171"/>
  <c r="BQ461" i="171"/>
  <c r="DV457" i="171"/>
  <c r="EB451" i="171"/>
  <c r="CB489" i="171"/>
  <c r="BZ489" i="171"/>
  <c r="CJ489" i="171" s="1"/>
  <c r="CE489" i="171"/>
  <c r="CA489" i="171"/>
  <c r="CK489" i="171" s="1"/>
  <c r="CU487" i="171"/>
  <c r="CC475" i="171"/>
  <c r="DY474" i="171"/>
  <c r="CC473" i="171"/>
  <c r="CB473" i="171"/>
  <c r="CA473" i="171"/>
  <c r="CK473" i="171" s="1"/>
  <c r="BZ473" i="171"/>
  <c r="BQ472" i="171"/>
  <c r="BM470" i="171"/>
  <c r="DY468" i="171"/>
  <c r="CC467" i="171"/>
  <c r="CB467" i="171"/>
  <c r="CA467" i="171"/>
  <c r="CK467" i="171" s="1"/>
  <c r="BZ467" i="171"/>
  <c r="BQ466" i="171"/>
  <c r="FE464" i="171"/>
  <c r="FF464" i="171" s="1"/>
  <c r="BM464" i="171"/>
  <c r="DY462" i="171"/>
  <c r="CC461" i="171"/>
  <c r="CB461" i="171"/>
  <c r="CA461" i="171"/>
  <c r="CK461" i="171" s="1"/>
  <c r="BZ461" i="171"/>
  <c r="FF460" i="171"/>
  <c r="BM458" i="171"/>
  <c r="BQ454" i="171"/>
  <c r="CB443" i="171"/>
  <c r="CL443" i="171" s="1"/>
  <c r="CA443" i="171"/>
  <c r="BZ443" i="171"/>
  <c r="FE457" i="171"/>
  <c r="FF457" i="171" s="1"/>
  <c r="CC443" i="171"/>
  <c r="DV459" i="171"/>
  <c r="DY459" i="171" s="1"/>
  <c r="EB459" i="171"/>
  <c r="EC459" i="171" s="1"/>
  <c r="DZ454" i="171"/>
  <c r="FE451" i="171"/>
  <c r="FF451" i="171" s="1"/>
  <c r="CB451" i="171"/>
  <c r="CL451" i="171" s="1"/>
  <c r="CA451" i="171"/>
  <c r="CK451" i="171" s="1"/>
  <c r="BZ451" i="171"/>
  <c r="BM446" i="171"/>
  <c r="BZ453" i="171"/>
  <c r="CE453" i="171"/>
  <c r="CC453" i="171"/>
  <c r="CB453" i="171"/>
  <c r="CA453" i="171"/>
  <c r="CD453" i="171"/>
  <c r="CL452" i="171"/>
  <c r="EA484" i="171"/>
  <c r="EX484" i="171"/>
  <c r="EB484" i="171"/>
  <c r="DZ484" i="171"/>
  <c r="DX484" i="171"/>
  <c r="DV484" i="171"/>
  <c r="DW458" i="171"/>
  <c r="EX458" i="171"/>
  <c r="EV458" i="171" s="1"/>
  <c r="DX452" i="171"/>
  <c r="BM443" i="171"/>
  <c r="BM427" i="171"/>
  <c r="EB425" i="171"/>
  <c r="FO420" i="171"/>
  <c r="DV419" i="171"/>
  <c r="CB418" i="171"/>
  <c r="CA418" i="171"/>
  <c r="CK418" i="171" s="1"/>
  <c r="BZ418" i="171"/>
  <c r="CK477" i="171"/>
  <c r="EB471" i="171"/>
  <c r="DV471" i="171"/>
  <c r="DY471" i="171" s="1"/>
  <c r="EX464" i="171"/>
  <c r="EV464" i="171" s="1"/>
  <c r="BQ459" i="171"/>
  <c r="FO453" i="171"/>
  <c r="FP453" i="171"/>
  <c r="FS453" i="171" s="1"/>
  <c r="DZ451" i="171"/>
  <c r="CE444" i="171"/>
  <c r="CB444" i="171"/>
  <c r="CA444" i="171"/>
  <c r="CK444" i="171" s="1"/>
  <c r="BZ444" i="171"/>
  <c r="CJ444" i="171" s="1"/>
  <c r="FF437" i="171"/>
  <c r="FO429" i="171"/>
  <c r="FP429" i="171"/>
  <c r="FS429" i="171" s="1"/>
  <c r="EV428" i="171"/>
  <c r="FO423" i="171"/>
  <c r="FP423" i="171"/>
  <c r="FS423" i="171" s="1"/>
  <c r="FO417" i="171"/>
  <c r="FP417" i="171"/>
  <c r="FS417" i="171" s="1"/>
  <c r="BQ404" i="171"/>
  <c r="EX463" i="171"/>
  <c r="EV463" i="171" s="1"/>
  <c r="BM449" i="171"/>
  <c r="DW444" i="171"/>
  <c r="CT436" i="171"/>
  <c r="CG435" i="171"/>
  <c r="BQ433" i="171"/>
  <c r="BM425" i="171"/>
  <c r="CK420" i="171"/>
  <c r="CL419" i="171"/>
  <c r="CC418" i="171"/>
  <c r="FP416" i="171"/>
  <c r="FS416" i="171" s="1"/>
  <c r="FO416" i="171"/>
  <c r="FE407" i="171"/>
  <c r="FF407" i="171" s="1"/>
  <c r="DW398" i="171"/>
  <c r="EB433" i="171"/>
  <c r="DV433" i="171"/>
  <c r="DY433" i="171" s="1"/>
  <c r="EA433" i="171"/>
  <c r="EB421" i="171"/>
  <c r="DV421" i="171"/>
  <c r="DY421" i="171" s="1"/>
  <c r="EA421" i="171"/>
  <c r="DX413" i="171"/>
  <c r="DY413" i="171" s="1"/>
  <c r="CG413" i="171"/>
  <c r="DZ398" i="171"/>
  <c r="CE391" i="171"/>
  <c r="EC449" i="171"/>
  <c r="CJ407" i="171"/>
  <c r="CD367" i="171"/>
  <c r="EX419" i="171"/>
  <c r="EV419" i="171" s="1"/>
  <c r="DZ407" i="171"/>
  <c r="CL401" i="171"/>
  <c r="DV395" i="171"/>
  <c r="CA389" i="171"/>
  <c r="BZ389" i="171"/>
  <c r="CE389" i="171"/>
  <c r="CD389" i="171"/>
  <c r="CC389" i="171"/>
  <c r="CB389" i="171"/>
  <c r="BQ388" i="171"/>
  <c r="FP383" i="171"/>
  <c r="FS383" i="171" s="1"/>
  <c r="FO383" i="171"/>
  <c r="EV382" i="171"/>
  <c r="BQ370" i="171"/>
  <c r="DX435" i="171"/>
  <c r="EB427" i="171"/>
  <c r="DV427" i="171"/>
  <c r="DY427" i="171" s="1"/>
  <c r="EA427" i="171"/>
  <c r="FO421" i="171"/>
  <c r="CK414" i="171"/>
  <c r="CK408" i="171"/>
  <c r="CG404" i="171"/>
  <c r="EX395" i="171"/>
  <c r="EV395" i="171" s="1"/>
  <c r="CL392" i="171"/>
  <c r="CK439" i="171"/>
  <c r="DV404" i="171"/>
  <c r="CE403" i="171"/>
  <c r="CB403" i="171"/>
  <c r="CA403" i="171"/>
  <c r="BZ403" i="171"/>
  <c r="CD403" i="171"/>
  <c r="CC403" i="171"/>
  <c r="BQ396" i="171"/>
  <c r="CT396" i="171"/>
  <c r="FF394" i="171"/>
  <c r="DW447" i="171"/>
  <c r="DY447" i="171" s="1"/>
  <c r="FE429" i="171"/>
  <c r="FF429" i="171" s="1"/>
  <c r="FE425" i="171"/>
  <c r="FF425" i="171" s="1"/>
  <c r="CG419" i="171"/>
  <c r="BM415" i="171"/>
  <c r="FF412" i="171"/>
  <c r="BM411" i="171"/>
  <c r="EB403" i="171"/>
  <c r="CA394" i="171"/>
  <c r="CK394" i="171" s="1"/>
  <c r="BZ394" i="171"/>
  <c r="CJ394" i="171" s="1"/>
  <c r="CB394" i="171"/>
  <c r="CL394" i="171" s="1"/>
  <c r="CU393" i="171"/>
  <c r="BQ392" i="171"/>
  <c r="BQ391" i="171"/>
  <c r="FE389" i="171"/>
  <c r="FF389" i="171" s="1"/>
  <c r="FO388" i="171"/>
  <c r="CK384" i="171"/>
  <c r="EB375" i="171"/>
  <c r="CU374" i="171"/>
  <c r="BQ373" i="171"/>
  <c r="CB368" i="171"/>
  <c r="BZ368" i="171"/>
  <c r="CA368" i="171"/>
  <c r="FS373" i="171"/>
  <c r="BQ371" i="171"/>
  <c r="BZ361" i="171"/>
  <c r="CB361" i="171"/>
  <c r="CA361" i="171"/>
  <c r="DV352" i="171"/>
  <c r="FP343" i="171"/>
  <c r="FS343" i="171" s="1"/>
  <c r="FO343" i="171"/>
  <c r="CB322" i="171"/>
  <c r="CL322" i="171" s="1"/>
  <c r="CA322" i="171"/>
  <c r="CK322" i="171" s="1"/>
  <c r="BZ322" i="171"/>
  <c r="CC322" i="171"/>
  <c r="EA390" i="171"/>
  <c r="DZ390" i="171"/>
  <c r="CU352" i="171"/>
  <c r="CU339" i="171"/>
  <c r="EC330" i="171"/>
  <c r="FQ314" i="171"/>
  <c r="FS314" i="171" s="1"/>
  <c r="FO314" i="171"/>
  <c r="FE382" i="171"/>
  <c r="FF382" i="171" s="1"/>
  <c r="EA370" i="171"/>
  <c r="FP359" i="171"/>
  <c r="FS359" i="171" s="1"/>
  <c r="FO359" i="171"/>
  <c r="CT354" i="171"/>
  <c r="CT353" i="171"/>
  <c r="EX389" i="171"/>
  <c r="EA384" i="171"/>
  <c r="DZ384" i="171"/>
  <c r="DX371" i="171"/>
  <c r="EA371" i="171"/>
  <c r="EB371" i="171"/>
  <c r="DV371" i="171"/>
  <c r="FS367" i="171"/>
  <c r="CJ363" i="171"/>
  <c r="BM351" i="171"/>
  <c r="FO346" i="171"/>
  <c r="FP346" i="171"/>
  <c r="FS346" i="171" s="1"/>
  <c r="CU346" i="171"/>
  <c r="CU343" i="171"/>
  <c r="CU325" i="171"/>
  <c r="EA398" i="171"/>
  <c r="CG390" i="171"/>
  <c r="CC368" i="171"/>
  <c r="FO347" i="171"/>
  <c r="CK346" i="171"/>
  <c r="CG341" i="171"/>
  <c r="CG329" i="171"/>
  <c r="EA410" i="171"/>
  <c r="EB385" i="171"/>
  <c r="DV385" i="171"/>
  <c r="DY385" i="171" s="1"/>
  <c r="EA385" i="171"/>
  <c r="DZ385" i="171"/>
  <c r="EX385" i="171"/>
  <c r="EV385" i="171" s="1"/>
  <c r="EA375" i="171"/>
  <c r="FF361" i="171"/>
  <c r="CA359" i="171"/>
  <c r="CE359" i="171"/>
  <c r="CB359" i="171"/>
  <c r="CC359" i="171"/>
  <c r="BZ359" i="171"/>
  <c r="CD359" i="171"/>
  <c r="BM357" i="171"/>
  <c r="CU350" i="171"/>
  <c r="DY348" i="171"/>
  <c r="BM347" i="171"/>
  <c r="EX339" i="171"/>
  <c r="EV339" i="171" s="1"/>
  <c r="CL338" i="171"/>
  <c r="CU329" i="171"/>
  <c r="CU323" i="171"/>
  <c r="CB305" i="171"/>
  <c r="CA305" i="171"/>
  <c r="BZ305" i="171"/>
  <c r="CC305" i="171"/>
  <c r="DW335" i="171"/>
  <c r="FS328" i="171"/>
  <c r="CG323" i="171"/>
  <c r="CE285" i="171"/>
  <c r="CE267" i="171"/>
  <c r="CC261" i="171"/>
  <c r="CB261" i="171"/>
  <c r="CL261" i="171" s="1"/>
  <c r="CA261" i="171"/>
  <c r="BZ261" i="171"/>
  <c r="FO354" i="171"/>
  <c r="DX339" i="171"/>
  <c r="FO334" i="171"/>
  <c r="FS320" i="171"/>
  <c r="EV294" i="171"/>
  <c r="BZ284" i="171"/>
  <c r="CD284" i="171"/>
  <c r="CC284" i="171"/>
  <c r="CB284" i="171"/>
  <c r="CL284" i="171" s="1"/>
  <c r="CA284" i="171"/>
  <c r="FP272" i="171"/>
  <c r="FS272" i="171" s="1"/>
  <c r="FO272" i="171"/>
  <c r="FP260" i="171"/>
  <c r="FS260" i="171" s="1"/>
  <c r="FO260" i="171"/>
  <c r="EV259" i="171"/>
  <c r="BZ254" i="171"/>
  <c r="CD254" i="171"/>
  <c r="CC254" i="171"/>
  <c r="CB254" i="171"/>
  <c r="CL254" i="171" s="1"/>
  <c r="CA254" i="171"/>
  <c r="CD231" i="171"/>
  <c r="DV318" i="171"/>
  <c r="FO315" i="171"/>
  <c r="FP315" i="171"/>
  <c r="FS315" i="171" s="1"/>
  <c r="EX313" i="171"/>
  <c r="BM256" i="171"/>
  <c r="EB331" i="171"/>
  <c r="EC331" i="171" s="1"/>
  <c r="EX322" i="171"/>
  <c r="CB318" i="171"/>
  <c r="BZ318" i="171"/>
  <c r="CJ318" i="171" s="1"/>
  <c r="CA318" i="171"/>
  <c r="CK318" i="171" s="1"/>
  <c r="FE313" i="171"/>
  <c r="FF313" i="171" s="1"/>
  <c r="BQ304" i="171"/>
  <c r="BM300" i="171"/>
  <c r="CU295" i="171"/>
  <c r="DY277" i="171"/>
  <c r="EB337" i="171"/>
  <c r="FE322" i="171"/>
  <c r="FF322" i="171" s="1"/>
  <c r="DK314" i="171"/>
  <c r="DU314" i="171"/>
  <c r="CJ314" i="171"/>
  <c r="CU307" i="171"/>
  <c r="CA301" i="171"/>
  <c r="CK301" i="171" s="1"/>
  <c r="BZ301" i="171"/>
  <c r="CJ301" i="171" s="1"/>
  <c r="CB301" i="171"/>
  <c r="CL301" i="171" s="1"/>
  <c r="CJ297" i="171"/>
  <c r="CU296" i="171"/>
  <c r="CB293" i="171"/>
  <c r="CL293" i="171" s="1"/>
  <c r="CA293" i="171"/>
  <c r="CK293" i="171" s="1"/>
  <c r="BZ293" i="171"/>
  <c r="CJ293" i="171" s="1"/>
  <c r="BM290" i="171"/>
  <c r="CB281" i="171"/>
  <c r="CA281" i="171"/>
  <c r="CK281" i="171" s="1"/>
  <c r="BZ281" i="171"/>
  <c r="CJ281" i="171" s="1"/>
  <c r="BM278" i="171"/>
  <c r="CB269" i="171"/>
  <c r="CA269" i="171"/>
  <c r="CK269" i="171" s="1"/>
  <c r="BZ269" i="171"/>
  <c r="CJ269" i="171" s="1"/>
  <c r="BM266" i="171"/>
  <c r="BQ256" i="171"/>
  <c r="CJ352" i="171"/>
  <c r="BQ314" i="171"/>
  <c r="CT307" i="171"/>
  <c r="CT298" i="171"/>
  <c r="CL289" i="171"/>
  <c r="EA288" i="171"/>
  <c r="CL283" i="171"/>
  <c r="EA282" i="171"/>
  <c r="CL277" i="171"/>
  <c r="EA276" i="171"/>
  <c r="EC276" i="171" s="1"/>
  <c r="CL271" i="171"/>
  <c r="EA270" i="171"/>
  <c r="CL265" i="171"/>
  <c r="EA264" i="171"/>
  <c r="CL259" i="171"/>
  <c r="EA258" i="171"/>
  <c r="EC258" i="171" s="1"/>
  <c r="CL253" i="171"/>
  <c r="EA252" i="171"/>
  <c r="BZ238" i="171"/>
  <c r="CJ238" i="171" s="1"/>
  <c r="CB238" i="171"/>
  <c r="CA238" i="171"/>
  <c r="CU245" i="171"/>
  <c r="CC245" i="171"/>
  <c r="BQ217" i="171"/>
  <c r="FF213" i="171"/>
  <c r="CU213" i="171"/>
  <c r="CE189" i="171"/>
  <c r="BM220" i="171"/>
  <c r="BQ219" i="171"/>
  <c r="FQ205" i="171"/>
  <c r="FS205" i="171" s="1"/>
  <c r="FO205" i="171"/>
  <c r="CD201" i="171"/>
  <c r="FQ199" i="171"/>
  <c r="FS199" i="171" s="1"/>
  <c r="FO199" i="171"/>
  <c r="CD195" i="171"/>
  <c r="FQ193" i="171"/>
  <c r="FS193" i="171" s="1"/>
  <c r="FO193" i="171"/>
  <c r="FQ187" i="171"/>
  <c r="FS187" i="171" s="1"/>
  <c r="FO187" i="171"/>
  <c r="CD183" i="171"/>
  <c r="FQ181" i="171"/>
  <c r="FS181" i="171" s="1"/>
  <c r="FO181" i="171"/>
  <c r="CD177" i="171"/>
  <c r="FQ175" i="171"/>
  <c r="FS175" i="171" s="1"/>
  <c r="FO175" i="171"/>
  <c r="EB285" i="171"/>
  <c r="DV285" i="171"/>
  <c r="EA285" i="171"/>
  <c r="DZ285" i="171"/>
  <c r="EX285" i="171"/>
  <c r="EV285" i="171" s="1"/>
  <c r="DX285" i="171"/>
  <c r="DX254" i="171"/>
  <c r="EB254" i="171"/>
  <c r="DV254" i="171"/>
  <c r="EA254" i="171"/>
  <c r="DZ254" i="171"/>
  <c r="EX254" i="171"/>
  <c r="EV254" i="171" s="1"/>
  <c r="DZ252" i="171"/>
  <c r="EV244" i="171"/>
  <c r="BM243" i="171"/>
  <c r="BZ236" i="171"/>
  <c r="CB236" i="171"/>
  <c r="CL236" i="171" s="1"/>
  <c r="CA236" i="171"/>
  <c r="CD236" i="171"/>
  <c r="CC236" i="171"/>
  <c r="CC201" i="171"/>
  <c r="EV192" i="171"/>
  <c r="BQ186" i="171"/>
  <c r="DX295" i="171"/>
  <c r="EB284" i="171"/>
  <c r="DV284" i="171"/>
  <c r="DY284" i="171" s="1"/>
  <c r="EA284" i="171"/>
  <c r="DZ284" i="171"/>
  <c r="EX284" i="171"/>
  <c r="EV284" i="171" s="1"/>
  <c r="DX276" i="171"/>
  <c r="EA247" i="171"/>
  <c r="BQ225" i="171"/>
  <c r="EC216" i="171"/>
  <c r="EC215" i="171"/>
  <c r="DK211" i="171"/>
  <c r="DU211" i="171"/>
  <c r="CU210" i="171"/>
  <c r="EB208" i="171"/>
  <c r="DV208" i="171"/>
  <c r="EA208" i="171"/>
  <c r="DZ208" i="171"/>
  <c r="EX208" i="171"/>
  <c r="EV208" i="171" s="1"/>
  <c r="DX208" i="171"/>
  <c r="CG208" i="171"/>
  <c r="FP204" i="171"/>
  <c r="FS204" i="171" s="1"/>
  <c r="FO204" i="171"/>
  <c r="EA196" i="171"/>
  <c r="DZ196" i="171"/>
  <c r="EX196" i="171"/>
  <c r="EV196" i="171" s="1"/>
  <c r="DX196" i="171"/>
  <c r="CG196" i="171"/>
  <c r="FP192" i="171"/>
  <c r="FS192" i="171" s="1"/>
  <c r="FO192" i="171"/>
  <c r="EA184" i="171"/>
  <c r="DZ184" i="171"/>
  <c r="EX184" i="171"/>
  <c r="EV184" i="171" s="1"/>
  <c r="DX184" i="171"/>
  <c r="CG184" i="171"/>
  <c r="FP180" i="171"/>
  <c r="FS180" i="171" s="1"/>
  <c r="FO180" i="171"/>
  <c r="EB290" i="171"/>
  <c r="DV290" i="171"/>
  <c r="DY290" i="171" s="1"/>
  <c r="EA290" i="171"/>
  <c r="DZ290" i="171"/>
  <c r="EX290" i="171"/>
  <c r="EV290" i="171" s="1"/>
  <c r="DW285" i="171"/>
  <c r="FE276" i="171"/>
  <c r="FF276" i="171" s="1"/>
  <c r="FE264" i="171"/>
  <c r="FF264" i="171" s="1"/>
  <c r="FE252" i="171"/>
  <c r="FF252" i="171" s="1"/>
  <c r="EV249" i="171"/>
  <c r="FO247" i="171"/>
  <c r="CG240" i="171"/>
  <c r="DX240" i="171"/>
  <c r="DY240" i="171" s="1"/>
  <c r="DY222" i="171"/>
  <c r="EX217" i="171"/>
  <c r="EV217" i="171" s="1"/>
  <c r="CU212" i="171"/>
  <c r="BM229" i="171"/>
  <c r="BM169" i="171"/>
  <c r="BM163" i="171"/>
  <c r="FQ153" i="171"/>
  <c r="FS153" i="171" s="1"/>
  <c r="FO153" i="171"/>
  <c r="CB174" i="171"/>
  <c r="CA174" i="171"/>
  <c r="BZ174" i="171"/>
  <c r="CJ174" i="171" s="1"/>
  <c r="CE174" i="171"/>
  <c r="CD174" i="171"/>
  <c r="CB168" i="171"/>
  <c r="CA168" i="171"/>
  <c r="BZ168" i="171"/>
  <c r="CJ168" i="171" s="1"/>
  <c r="CE168" i="171"/>
  <c r="CD168" i="171"/>
  <c r="CB156" i="171"/>
  <c r="CA156" i="171"/>
  <c r="CE156" i="171"/>
  <c r="CD156" i="171"/>
  <c r="BZ156" i="171"/>
  <c r="CJ156" i="171" s="1"/>
  <c r="CE155" i="171"/>
  <c r="BZ152" i="171"/>
  <c r="CE152" i="171"/>
  <c r="CA152" i="171"/>
  <c r="CC152" i="171"/>
  <c r="CB152" i="171"/>
  <c r="CD152" i="171"/>
  <c r="CG191" i="171"/>
  <c r="EA164" i="171"/>
  <c r="EB164" i="171"/>
  <c r="DZ164" i="171"/>
  <c r="DV164" i="171"/>
  <c r="DZ161" i="171"/>
  <c r="FP141" i="171"/>
  <c r="FS141" i="171" s="1"/>
  <c r="FO141" i="171"/>
  <c r="BZ123" i="171"/>
  <c r="CE123" i="171"/>
  <c r="CD123" i="171"/>
  <c r="CC123" i="171"/>
  <c r="CB123" i="171"/>
  <c r="CA123" i="171"/>
  <c r="FQ116" i="171"/>
  <c r="FS116" i="171" s="1"/>
  <c r="FO116" i="171"/>
  <c r="CD112" i="171"/>
  <c r="FP105" i="171"/>
  <c r="FS105" i="171" s="1"/>
  <c r="FO105" i="171"/>
  <c r="BZ93" i="171"/>
  <c r="CE93" i="171"/>
  <c r="CD93" i="171"/>
  <c r="CC93" i="171"/>
  <c r="CA93" i="171"/>
  <c r="CB93" i="171"/>
  <c r="EC213" i="171"/>
  <c r="BM174" i="171"/>
  <c r="CK173" i="171"/>
  <c r="DX170" i="171"/>
  <c r="BQ168" i="171"/>
  <c r="FE160" i="171"/>
  <c r="FF160" i="171" s="1"/>
  <c r="CL157" i="171"/>
  <c r="EB235" i="171"/>
  <c r="EB217" i="171"/>
  <c r="EC217" i="171" s="1"/>
  <c r="CA151" i="171"/>
  <c r="CB151" i="171"/>
  <c r="CD151" i="171"/>
  <c r="CC151" i="171"/>
  <c r="BZ151" i="171"/>
  <c r="CE151" i="171"/>
  <c r="CU150" i="171"/>
  <c r="EB137" i="171"/>
  <c r="DV137" i="171"/>
  <c r="EA137" i="171"/>
  <c r="DZ137" i="171"/>
  <c r="EX137" i="171"/>
  <c r="EV137" i="171" s="1"/>
  <c r="DX137" i="171"/>
  <c r="CG137" i="171"/>
  <c r="CJ132" i="171"/>
  <c r="EB119" i="171"/>
  <c r="DV119" i="171"/>
  <c r="EA119" i="171"/>
  <c r="DZ119" i="171"/>
  <c r="EX119" i="171"/>
  <c r="EV119" i="171" s="1"/>
  <c r="DX119" i="171"/>
  <c r="CG119" i="171"/>
  <c r="CJ114" i="171"/>
  <c r="CT110" i="171"/>
  <c r="EB101" i="171"/>
  <c r="DV101" i="171"/>
  <c r="EA101" i="171"/>
  <c r="DZ101" i="171"/>
  <c r="EX101" i="171"/>
  <c r="EV101" i="171" s="1"/>
  <c r="DX101" i="171"/>
  <c r="CG101" i="171"/>
  <c r="DZ225" i="171"/>
  <c r="EC225" i="171" s="1"/>
  <c r="EB201" i="171"/>
  <c r="DV201" i="171"/>
  <c r="EA201" i="171"/>
  <c r="DZ201" i="171"/>
  <c r="EX201" i="171"/>
  <c r="DX201" i="171"/>
  <c r="EB189" i="171"/>
  <c r="DV189" i="171"/>
  <c r="EA189" i="171"/>
  <c r="DZ189" i="171"/>
  <c r="EX189" i="171"/>
  <c r="DX189" i="171"/>
  <c r="EX181" i="171"/>
  <c r="EV181" i="171" s="1"/>
  <c r="EB177" i="171"/>
  <c r="DV177" i="171"/>
  <c r="EA177" i="171"/>
  <c r="DZ177" i="171"/>
  <c r="EX177" i="171"/>
  <c r="DX177" i="171"/>
  <c r="FE164" i="171"/>
  <c r="FF164" i="171" s="1"/>
  <c r="DX162" i="171"/>
  <c r="DV162" i="171"/>
  <c r="CG162" i="171"/>
  <c r="EB162" i="171"/>
  <c r="BM153" i="171"/>
  <c r="BQ150" i="171"/>
  <c r="DW108" i="171"/>
  <c r="DY108" i="171" s="1"/>
  <c r="EA199" i="171"/>
  <c r="DK151" i="171"/>
  <c r="DU151" i="171"/>
  <c r="DX136" i="171"/>
  <c r="EV130" i="171"/>
  <c r="CL128" i="171"/>
  <c r="CC127" i="171"/>
  <c r="CB125" i="171"/>
  <c r="CL125" i="171" s="1"/>
  <c r="CA125" i="171"/>
  <c r="CK125" i="171" s="1"/>
  <c r="BZ125" i="171"/>
  <c r="CJ125" i="171" s="1"/>
  <c r="FF124" i="171"/>
  <c r="CU119" i="171"/>
  <c r="BQ118" i="171"/>
  <c r="BM110" i="171"/>
  <c r="CU95" i="171"/>
  <c r="CL92" i="171"/>
  <c r="CU83" i="171"/>
  <c r="CU71" i="171"/>
  <c r="EC159" i="171"/>
  <c r="CG132" i="171"/>
  <c r="FE125" i="171"/>
  <c r="FF125" i="171" s="1"/>
  <c r="CU85" i="171"/>
  <c r="DX139" i="171"/>
  <c r="CG139" i="171"/>
  <c r="EB139" i="171"/>
  <c r="DV139" i="171"/>
  <c r="EA136" i="171"/>
  <c r="DZ136" i="171"/>
  <c r="EX136" i="171"/>
  <c r="EV136" i="171" s="1"/>
  <c r="DZ127" i="171"/>
  <c r="EC127" i="171" s="1"/>
  <c r="EX84" i="171"/>
  <c r="EV84" i="171" s="1"/>
  <c r="EA84" i="171"/>
  <c r="BQ83" i="171"/>
  <c r="BZ81" i="171"/>
  <c r="CE81" i="171"/>
  <c r="CC81" i="171"/>
  <c r="CA81" i="171"/>
  <c r="CD81" i="171"/>
  <c r="CB81" i="171"/>
  <c r="EV79" i="171"/>
  <c r="BQ62" i="171"/>
  <c r="BZ50" i="171"/>
  <c r="CE50" i="171"/>
  <c r="CD50" i="171"/>
  <c r="CC50" i="171"/>
  <c r="CB50" i="171"/>
  <c r="CA50" i="171"/>
  <c r="CE26" i="171"/>
  <c r="CC26" i="171"/>
  <c r="CD26" i="171"/>
  <c r="CB26" i="171"/>
  <c r="BZ26" i="171"/>
  <c r="CA26" i="171"/>
  <c r="EA163" i="171"/>
  <c r="DX141" i="171"/>
  <c r="EB141" i="171"/>
  <c r="DV141" i="171"/>
  <c r="EA141" i="171"/>
  <c r="DZ141" i="171"/>
  <c r="DV96" i="171"/>
  <c r="DY96" i="171" s="1"/>
  <c r="EA90" i="171"/>
  <c r="DX87" i="171"/>
  <c r="EA87" i="171"/>
  <c r="DV87" i="171"/>
  <c r="EB87" i="171"/>
  <c r="DZ87" i="171"/>
  <c r="CU87" i="171"/>
  <c r="BM75" i="171"/>
  <c r="BZ70" i="171"/>
  <c r="CJ70" i="171" s="1"/>
  <c r="CB70" i="171"/>
  <c r="CL70" i="171" s="1"/>
  <c r="CA70" i="171"/>
  <c r="CK70" i="171" s="1"/>
  <c r="CL67" i="171"/>
  <c r="CB66" i="171"/>
  <c r="CL66" i="171" s="1"/>
  <c r="CA66" i="171"/>
  <c r="CK66" i="171" s="1"/>
  <c r="BZ66" i="171"/>
  <c r="CJ66" i="171" s="1"/>
  <c r="BM62" i="171"/>
  <c r="CA55" i="171"/>
  <c r="BZ55" i="171"/>
  <c r="CJ55" i="171" s="1"/>
  <c r="CD55" i="171"/>
  <c r="CB55" i="171"/>
  <c r="EA53" i="171"/>
  <c r="DZ53" i="171"/>
  <c r="EX53" i="171"/>
  <c r="EV53" i="171" s="1"/>
  <c r="DX53" i="171"/>
  <c r="CG53" i="171"/>
  <c r="BM52" i="171"/>
  <c r="FP49" i="171"/>
  <c r="FS49" i="171" s="1"/>
  <c r="FO49" i="171"/>
  <c r="CA37" i="171"/>
  <c r="BZ37" i="171"/>
  <c r="CJ37" i="171" s="1"/>
  <c r="CD37" i="171"/>
  <c r="CB37" i="171"/>
  <c r="CL37" i="171" s="1"/>
  <c r="DZ35" i="171"/>
  <c r="EX35" i="171"/>
  <c r="EV35" i="171" s="1"/>
  <c r="DX35" i="171"/>
  <c r="CG35" i="171"/>
  <c r="EA35" i="171"/>
  <c r="FP31" i="171"/>
  <c r="FS31" i="171" s="1"/>
  <c r="FO31" i="171"/>
  <c r="EV30" i="171"/>
  <c r="FE143" i="171"/>
  <c r="FF143" i="171" s="1"/>
  <c r="EA134" i="171"/>
  <c r="FE119" i="171"/>
  <c r="FF119" i="171" s="1"/>
  <c r="EA110" i="171"/>
  <c r="CG155" i="171"/>
  <c r="CB82" i="171"/>
  <c r="CL82" i="171" s="1"/>
  <c r="BZ82" i="171"/>
  <c r="CC82" i="171"/>
  <c r="CA82" i="171"/>
  <c r="CK82" i="171" s="1"/>
  <c r="EB77" i="171"/>
  <c r="DV77" i="171"/>
  <c r="EA77" i="171"/>
  <c r="EX77" i="171"/>
  <c r="EV77" i="171" s="1"/>
  <c r="DZ77" i="171"/>
  <c r="DX77" i="171"/>
  <c r="CC77" i="171"/>
  <c r="CG69" i="171"/>
  <c r="FF58" i="171"/>
  <c r="CC47" i="171"/>
  <c r="CB47" i="171"/>
  <c r="CL47" i="171" s="1"/>
  <c r="CA47" i="171"/>
  <c r="BZ47" i="171"/>
  <c r="CK45" i="171"/>
  <c r="BM44" i="171"/>
  <c r="FF40" i="171"/>
  <c r="CB23" i="171"/>
  <c r="BZ23" i="171"/>
  <c r="CA23" i="171"/>
  <c r="CG149" i="171"/>
  <c r="EX149" i="171"/>
  <c r="EV149" i="171" s="1"/>
  <c r="EX134" i="171"/>
  <c r="DX111" i="171"/>
  <c r="EB111" i="171"/>
  <c r="DV111" i="171"/>
  <c r="EA111" i="171"/>
  <c r="DZ111" i="171"/>
  <c r="EA102" i="171"/>
  <c r="DW93" i="171"/>
  <c r="BM91" i="171"/>
  <c r="CB88" i="171"/>
  <c r="BZ88" i="171"/>
  <c r="CC88" i="171"/>
  <c r="CA88" i="171"/>
  <c r="CK88" i="171" s="1"/>
  <c r="BQ85" i="171"/>
  <c r="DK80" i="171"/>
  <c r="DU80" i="171"/>
  <c r="CU73" i="171"/>
  <c r="CG67" i="171"/>
  <c r="EC64" i="171"/>
  <c r="CU63" i="171"/>
  <c r="CB58" i="171"/>
  <c r="CL58" i="171" s="1"/>
  <c r="CA58" i="171"/>
  <c r="CK58" i="171" s="1"/>
  <c r="BZ58" i="171"/>
  <c r="CJ58" i="171" s="1"/>
  <c r="CG57" i="171"/>
  <c r="EB53" i="171"/>
  <c r="EV51" i="171"/>
  <c r="BQ51" i="171"/>
  <c r="CB40" i="171"/>
  <c r="CL40" i="171" s="1"/>
  <c r="CA40" i="171"/>
  <c r="CK40" i="171" s="1"/>
  <c r="BZ40" i="171"/>
  <c r="CJ40" i="171" s="1"/>
  <c r="CG39" i="171"/>
  <c r="DV35" i="171"/>
  <c r="FF33" i="171"/>
  <c r="CD29" i="171"/>
  <c r="CB28" i="171"/>
  <c r="CL28" i="171" s="1"/>
  <c r="CA28" i="171"/>
  <c r="CK28" i="171" s="1"/>
  <c r="BZ28" i="171"/>
  <c r="EB23" i="171"/>
  <c r="DW33" i="171"/>
  <c r="DY33" i="171" s="1"/>
  <c r="CL24" i="171"/>
  <c r="DZ65" i="171"/>
  <c r="DX65" i="171"/>
  <c r="DV65" i="171"/>
  <c r="EB65" i="171"/>
  <c r="EX65" i="171"/>
  <c r="EV65" i="171" s="1"/>
  <c r="EA65" i="171"/>
  <c r="CG19" i="171"/>
  <c r="CV19" i="171" s="1"/>
  <c r="DA19" i="171" s="1"/>
  <c r="EE19" i="171" s="1"/>
  <c r="CE78" i="171"/>
  <c r="FO50" i="171"/>
  <c r="FO38" i="171"/>
  <c r="FO26" i="171"/>
  <c r="FS20" i="171"/>
  <c r="EX29" i="171"/>
  <c r="EV29" i="171" s="1"/>
  <c r="DX25" i="171"/>
  <c r="DZ23" i="171"/>
  <c r="FO65" i="171"/>
  <c r="FE51" i="171"/>
  <c r="FF51" i="171" s="1"/>
  <c r="CG34" i="171"/>
  <c r="DZ27" i="171"/>
  <c r="EC27" i="171" s="1"/>
  <c r="DX38" i="171"/>
  <c r="EB38" i="171"/>
  <c r="DV38" i="171"/>
  <c r="EA38" i="171"/>
  <c r="DX32" i="171"/>
  <c r="EB32" i="171"/>
  <c r="DV32" i="171"/>
  <c r="EA32" i="171"/>
  <c r="CK68" i="171"/>
  <c r="EB58" i="171"/>
  <c r="DV58" i="171"/>
  <c r="EA58" i="171"/>
  <c r="DZ58" i="171"/>
  <c r="EX58" i="171"/>
  <c r="DX58" i="171"/>
  <c r="DW35" i="171"/>
  <c r="BM515" i="171"/>
  <c r="CG511" i="171"/>
  <c r="FF505" i="171"/>
  <c r="BM497" i="171"/>
  <c r="CE488" i="171"/>
  <c r="CD488" i="171"/>
  <c r="CC488" i="171"/>
  <c r="CA488" i="171"/>
  <c r="CB488" i="171"/>
  <c r="BZ488" i="171"/>
  <c r="EA513" i="171"/>
  <c r="BM502" i="171"/>
  <c r="CA516" i="171"/>
  <c r="BZ516" i="171"/>
  <c r="CJ516" i="171" s="1"/>
  <c r="CD516" i="171"/>
  <c r="CB516" i="171"/>
  <c r="CL516" i="171" s="1"/>
  <c r="DX509" i="171"/>
  <c r="EA508" i="171"/>
  <c r="DZ508" i="171"/>
  <c r="EX508" i="171"/>
  <c r="EV508" i="171" s="1"/>
  <c r="DX508" i="171"/>
  <c r="CG508" i="171"/>
  <c r="EB508" i="171"/>
  <c r="DV508" i="171"/>
  <c r="FP504" i="171"/>
  <c r="FS504" i="171" s="1"/>
  <c r="FO504" i="171"/>
  <c r="EA502" i="171"/>
  <c r="DZ502" i="171"/>
  <c r="EX502" i="171"/>
  <c r="EV502" i="171" s="1"/>
  <c r="DX502" i="171"/>
  <c r="CG502" i="171"/>
  <c r="EB502" i="171"/>
  <c r="DV502" i="171"/>
  <c r="FP498" i="171"/>
  <c r="FS498" i="171" s="1"/>
  <c r="FO498" i="171"/>
  <c r="CD493" i="171"/>
  <c r="CT510" i="171"/>
  <c r="DV515" i="171"/>
  <c r="CG513" i="171"/>
  <c r="EA510" i="171"/>
  <c r="DV509" i="171"/>
  <c r="EA504" i="171"/>
  <c r="DY503" i="171"/>
  <c r="BQ501" i="171"/>
  <c r="FO496" i="171"/>
  <c r="FP496" i="171"/>
  <c r="FS496" i="171" s="1"/>
  <c r="EX488" i="171"/>
  <c r="EA486" i="171"/>
  <c r="CT514" i="171"/>
  <c r="CB513" i="171"/>
  <c r="CL513" i="171" s="1"/>
  <c r="CA513" i="171"/>
  <c r="CK513" i="171" s="1"/>
  <c r="BZ513" i="171"/>
  <c r="FE510" i="171"/>
  <c r="FF510" i="171" s="1"/>
  <c r="EA509" i="171"/>
  <c r="CU507" i="171"/>
  <c r="BM498" i="171"/>
  <c r="EX516" i="171"/>
  <c r="EV516" i="171" s="1"/>
  <c r="DX516" i="171"/>
  <c r="EB516" i="171"/>
  <c r="DV516" i="171"/>
  <c r="DZ516" i="171"/>
  <c r="CU492" i="171"/>
  <c r="DW486" i="171"/>
  <c r="CT481" i="171"/>
  <c r="CD472" i="171"/>
  <c r="CC472" i="171"/>
  <c r="CB472" i="171"/>
  <c r="CL472" i="171" s="1"/>
  <c r="CA472" i="171"/>
  <c r="BZ472" i="171"/>
  <c r="BM457" i="171"/>
  <c r="BM451" i="171"/>
  <c r="EX513" i="171"/>
  <c r="EV513" i="171" s="1"/>
  <c r="EX501" i="171"/>
  <c r="CK497" i="171"/>
  <c r="CU480" i="171"/>
  <c r="FP465" i="171"/>
  <c r="FS465" i="171" s="1"/>
  <c r="FO465" i="171"/>
  <c r="DZ515" i="171"/>
  <c r="EC515" i="171" s="1"/>
  <c r="FO494" i="171"/>
  <c r="BQ493" i="171"/>
  <c r="BQ491" i="171"/>
  <c r="FE491" i="171"/>
  <c r="FF491" i="171" s="1"/>
  <c r="DW464" i="171"/>
  <c r="FS512" i="171"/>
  <c r="CU495" i="171"/>
  <c r="CC495" i="171"/>
  <c r="EV492" i="171"/>
  <c r="EB491" i="171"/>
  <c r="CU490" i="171"/>
  <c r="BQ486" i="171"/>
  <c r="EU480" i="171"/>
  <c r="EU478" i="171"/>
  <c r="EV474" i="171"/>
  <c r="CB469" i="171"/>
  <c r="CA469" i="171"/>
  <c r="CK469" i="171" s="1"/>
  <c r="BZ469" i="171"/>
  <c r="CJ469" i="171" s="1"/>
  <c r="DX511" i="171"/>
  <c r="DX499" i="171"/>
  <c r="CK491" i="171"/>
  <c r="DV483" i="171"/>
  <c r="DY483" i="171" s="1"/>
  <c r="DU481" i="171"/>
  <c r="DK481" i="171"/>
  <c r="DU477" i="171"/>
  <c r="DK477" i="171"/>
  <c r="CB474" i="171"/>
  <c r="CL474" i="171" s="1"/>
  <c r="CA474" i="171"/>
  <c r="CK474" i="171" s="1"/>
  <c r="BZ474" i="171"/>
  <c r="CJ474" i="171" s="1"/>
  <c r="EC471" i="171"/>
  <c r="DY469" i="171"/>
  <c r="BM465" i="171"/>
  <c r="CB462" i="171"/>
  <c r="CL462" i="171" s="1"/>
  <c r="CA462" i="171"/>
  <c r="CK462" i="171" s="1"/>
  <c r="BZ462" i="171"/>
  <c r="CJ462" i="171" s="1"/>
  <c r="FF461" i="171"/>
  <c r="FO490" i="171"/>
  <c r="FP490" i="171"/>
  <c r="FS490" i="171" s="1"/>
  <c r="FF472" i="171"/>
  <c r="DZ464" i="171"/>
  <c r="CC455" i="171"/>
  <c r="CA455" i="171"/>
  <c r="CK455" i="171" s="1"/>
  <c r="BZ455" i="171"/>
  <c r="CB455" i="171"/>
  <c r="CL455" i="171" s="1"/>
  <c r="BM452" i="171"/>
  <c r="CG476" i="171"/>
  <c r="CB440" i="171"/>
  <c r="CL440" i="171" s="1"/>
  <c r="CC440" i="171"/>
  <c r="CA440" i="171"/>
  <c r="BZ440" i="171"/>
  <c r="CD440" i="171"/>
  <c r="EB473" i="171"/>
  <c r="DV473" i="171"/>
  <c r="EA473" i="171"/>
  <c r="DZ473" i="171"/>
  <c r="EX473" i="171"/>
  <c r="EV473" i="171" s="1"/>
  <c r="DX473" i="171"/>
  <c r="DV454" i="171"/>
  <c r="CC451" i="171"/>
  <c r="CU451" i="171"/>
  <c r="CK447" i="171"/>
  <c r="DY445" i="171"/>
  <c r="BZ459" i="171"/>
  <c r="CE459" i="171"/>
  <c r="CC459" i="171"/>
  <c r="CB459" i="171"/>
  <c r="CA459" i="171"/>
  <c r="CD459" i="171"/>
  <c r="EC456" i="171"/>
  <c r="FE447" i="171"/>
  <c r="FF447" i="171" s="1"/>
  <c r="DW431" i="171"/>
  <c r="DY431" i="171" s="1"/>
  <c r="DZ458" i="171"/>
  <c r="DW452" i="171"/>
  <c r="EX452" i="171"/>
  <c r="EV452" i="171" s="1"/>
  <c r="BM437" i="171"/>
  <c r="FF435" i="171"/>
  <c r="BM433" i="171"/>
  <c r="EB431" i="171"/>
  <c r="CU430" i="171"/>
  <c r="FO426" i="171"/>
  <c r="DV425" i="171"/>
  <c r="DY425" i="171" s="1"/>
  <c r="CB424" i="171"/>
  <c r="CL424" i="171" s="1"/>
  <c r="CA424" i="171"/>
  <c r="CK424" i="171" s="1"/>
  <c r="BZ424" i="171"/>
  <c r="CJ424" i="171" s="1"/>
  <c r="CL477" i="171"/>
  <c r="FE475" i="171"/>
  <c r="FF475" i="171" s="1"/>
  <c r="EV459" i="171"/>
  <c r="BQ453" i="171"/>
  <c r="BQ442" i="171"/>
  <c r="BZ441" i="171"/>
  <c r="CA441" i="171"/>
  <c r="CC441" i="171"/>
  <c r="CB441" i="171"/>
  <c r="CE441" i="171"/>
  <c r="CD441" i="171"/>
  <c r="CL432" i="171"/>
  <c r="EA431" i="171"/>
  <c r="CL426" i="171"/>
  <c r="EA425" i="171"/>
  <c r="CL420" i="171"/>
  <c r="EA419" i="171"/>
  <c r="FO411" i="171"/>
  <c r="FP411" i="171"/>
  <c r="FS411" i="171" s="1"/>
  <c r="BQ398" i="171"/>
  <c r="FO447" i="171"/>
  <c r="FS441" i="171"/>
  <c r="CT441" i="171"/>
  <c r="BQ439" i="171"/>
  <c r="CD434" i="171"/>
  <c r="CC434" i="171"/>
  <c r="CB434" i="171"/>
  <c r="CA434" i="171"/>
  <c r="BZ434" i="171"/>
  <c r="CE434" i="171"/>
  <c r="DZ431" i="171"/>
  <c r="BQ427" i="171"/>
  <c r="BM419" i="171"/>
  <c r="CL413" i="171"/>
  <c r="CD411" i="171"/>
  <c r="CD404" i="171"/>
  <c r="CA404" i="171"/>
  <c r="BZ404" i="171"/>
  <c r="CC404" i="171"/>
  <c r="CB404" i="171"/>
  <c r="CL404" i="171" s="1"/>
  <c r="BM401" i="171"/>
  <c r="FO427" i="171"/>
  <c r="BQ403" i="171"/>
  <c r="CB391" i="171"/>
  <c r="CL391" i="171" s="1"/>
  <c r="CA391" i="171"/>
  <c r="BZ391" i="171"/>
  <c r="CJ391" i="171" s="1"/>
  <c r="CB379" i="171"/>
  <c r="CL379" i="171" s="1"/>
  <c r="CA379" i="171"/>
  <c r="CK379" i="171" s="1"/>
  <c r="BZ379" i="171"/>
  <c r="CJ379" i="171" s="1"/>
  <c r="DX438" i="171"/>
  <c r="FE438" i="171"/>
  <c r="FF438" i="171" s="1"/>
  <c r="DW438" i="171"/>
  <c r="EX438" i="171"/>
  <c r="EV438" i="171" s="1"/>
  <c r="DY410" i="171"/>
  <c r="EV389" i="171"/>
  <c r="EC401" i="171"/>
  <c r="CK401" i="171"/>
  <c r="CG398" i="171"/>
  <c r="EC396" i="171"/>
  <c r="FP392" i="171"/>
  <c r="FS392" i="171" s="1"/>
  <c r="FO392" i="171"/>
  <c r="DY384" i="171"/>
  <c r="DX381" i="171"/>
  <c r="CG381" i="171"/>
  <c r="CU377" i="171"/>
  <c r="FO433" i="171"/>
  <c r="FS421" i="171"/>
  <c r="CE415" i="171"/>
  <c r="CC415" i="171"/>
  <c r="CB415" i="171"/>
  <c r="CA415" i="171"/>
  <c r="BZ415" i="171"/>
  <c r="CD415" i="171"/>
  <c r="CL414" i="171"/>
  <c r="BQ402" i="171"/>
  <c r="DZ395" i="171"/>
  <c r="BM391" i="171"/>
  <c r="CJ436" i="171"/>
  <c r="BQ408" i="171"/>
  <c r="EB404" i="171"/>
  <c r="EC404" i="171" s="1"/>
  <c r="CT395" i="171"/>
  <c r="CK392" i="171"/>
  <c r="BM390" i="171"/>
  <c r="BM384" i="171"/>
  <c r="BM378" i="171"/>
  <c r="DX432" i="171"/>
  <c r="DY432" i="171" s="1"/>
  <c r="DX419" i="171"/>
  <c r="DU402" i="171"/>
  <c r="DK402" i="171"/>
  <c r="FE392" i="171"/>
  <c r="FF392" i="171" s="1"/>
  <c r="FF391" i="171"/>
  <c r="BM383" i="171"/>
  <c r="DV375" i="171"/>
  <c r="DY375" i="171" s="1"/>
  <c r="CB374" i="171"/>
  <c r="CL374" i="171" s="1"/>
  <c r="CA374" i="171"/>
  <c r="CK374" i="171" s="1"/>
  <c r="BZ374" i="171"/>
  <c r="CJ374" i="171" s="1"/>
  <c r="FF373" i="171"/>
  <c r="CB362" i="171"/>
  <c r="CL362" i="171" s="1"/>
  <c r="CA362" i="171"/>
  <c r="CK362" i="171" s="1"/>
  <c r="BZ362" i="171"/>
  <c r="EB395" i="171"/>
  <c r="EC388" i="171"/>
  <c r="EB352" i="171"/>
  <c r="CG352" i="171"/>
  <c r="DX352" i="171"/>
  <c r="CC340" i="171"/>
  <c r="CB340" i="171"/>
  <c r="CL340" i="171" s="1"/>
  <c r="CA340" i="171"/>
  <c r="BZ340" i="171"/>
  <c r="BM364" i="171"/>
  <c r="BQ355" i="171"/>
  <c r="BZ354" i="171"/>
  <c r="CA354" i="171"/>
  <c r="CE354" i="171"/>
  <c r="CD354" i="171"/>
  <c r="CC354" i="171"/>
  <c r="CB354" i="171"/>
  <c r="CA353" i="171"/>
  <c r="CB353" i="171"/>
  <c r="BZ353" i="171"/>
  <c r="CE353" i="171"/>
  <c r="CD353" i="171"/>
  <c r="CC353" i="171"/>
  <c r="CD340" i="171"/>
  <c r="BZ339" i="171"/>
  <c r="CE339" i="171"/>
  <c r="CD339" i="171"/>
  <c r="CC339" i="171"/>
  <c r="CB339" i="171"/>
  <c r="CA339" i="171"/>
  <c r="CU333" i="171"/>
  <c r="DX391" i="171"/>
  <c r="FO385" i="171"/>
  <c r="CJ370" i="171"/>
  <c r="EC362" i="171"/>
  <c r="BQ353" i="171"/>
  <c r="EV352" i="171"/>
  <c r="EB391" i="171"/>
  <c r="DV391" i="171"/>
  <c r="EA391" i="171"/>
  <c r="DZ391" i="171"/>
  <c r="EB373" i="171"/>
  <c r="DV373" i="171"/>
  <c r="EA373" i="171"/>
  <c r="EX373" i="171"/>
  <c r="DZ373" i="171"/>
  <c r="CA365" i="171"/>
  <c r="BZ365" i="171"/>
  <c r="CE365" i="171"/>
  <c r="CB365" i="171"/>
  <c r="CC365" i="171"/>
  <c r="CD365" i="171"/>
  <c r="DU358" i="171"/>
  <c r="DK358" i="171"/>
  <c r="CC344" i="171"/>
  <c r="CB344" i="171"/>
  <c r="CA344" i="171"/>
  <c r="CK344" i="171" s="1"/>
  <c r="BZ344" i="171"/>
  <c r="CB343" i="171"/>
  <c r="CA343" i="171"/>
  <c r="BZ343" i="171"/>
  <c r="CE343" i="171"/>
  <c r="CD343" i="171"/>
  <c r="CB337" i="171"/>
  <c r="CA337" i="171"/>
  <c r="BZ337" i="171"/>
  <c r="CJ337" i="171" s="1"/>
  <c r="CE337" i="171"/>
  <c r="CD337" i="171"/>
  <c r="CB331" i="171"/>
  <c r="CA331" i="171"/>
  <c r="BZ331" i="171"/>
  <c r="CE331" i="171"/>
  <c r="CD331" i="171"/>
  <c r="CB325" i="171"/>
  <c r="CA325" i="171"/>
  <c r="CE325" i="171"/>
  <c r="CD325" i="171"/>
  <c r="BZ325" i="171"/>
  <c r="DZ376" i="171"/>
  <c r="EC376" i="171" s="1"/>
  <c r="CE368" i="171"/>
  <c r="CK363" i="171"/>
  <c r="BQ341" i="171"/>
  <c r="BM339" i="171"/>
  <c r="CB336" i="171"/>
  <c r="CL336" i="171" s="1"/>
  <c r="CA336" i="171"/>
  <c r="BZ336" i="171"/>
  <c r="BQ329" i="171"/>
  <c r="BM327" i="171"/>
  <c r="FE375" i="171"/>
  <c r="FF375" i="171" s="1"/>
  <c r="BM367" i="171"/>
  <c r="CK360" i="171"/>
  <c r="BM354" i="171"/>
  <c r="FF352" i="171"/>
  <c r="FO349" i="171"/>
  <c r="CU335" i="171"/>
  <c r="CC331" i="171"/>
  <c r="DY330" i="171"/>
  <c r="CB329" i="171"/>
  <c r="CL329" i="171" s="1"/>
  <c r="CA329" i="171"/>
  <c r="CK329" i="171" s="1"/>
  <c r="BZ329" i="171"/>
  <c r="CJ329" i="171" s="1"/>
  <c r="BQ328" i="171"/>
  <c r="BM326" i="171"/>
  <c r="CA323" i="171"/>
  <c r="CK323" i="171" s="1"/>
  <c r="BZ323" i="171"/>
  <c r="CB323" i="171"/>
  <c r="CL323" i="171" s="1"/>
  <c r="BM320" i="171"/>
  <c r="EX344" i="171"/>
  <c r="EV344" i="171" s="1"/>
  <c r="EA344" i="171"/>
  <c r="DZ344" i="171"/>
  <c r="DX344" i="171"/>
  <c r="DV344" i="171"/>
  <c r="EB344" i="171"/>
  <c r="BZ315" i="171"/>
  <c r="CE315" i="171"/>
  <c r="CC315" i="171"/>
  <c r="CA315" i="171"/>
  <c r="CD315" i="171"/>
  <c r="CB315" i="171"/>
  <c r="CB302" i="171"/>
  <c r="CA302" i="171"/>
  <c r="CK302" i="171" s="1"/>
  <c r="BZ302" i="171"/>
  <c r="CC285" i="171"/>
  <c r="CB285" i="171"/>
  <c r="CL285" i="171" s="1"/>
  <c r="CA285" i="171"/>
  <c r="CK285" i="171" s="1"/>
  <c r="BZ285" i="171"/>
  <c r="FS354" i="171"/>
  <c r="FS334" i="171"/>
  <c r="DW317" i="171"/>
  <c r="CB313" i="171"/>
  <c r="CA313" i="171"/>
  <c r="CE313" i="171"/>
  <c r="CD313" i="171"/>
  <c r="BZ313" i="171"/>
  <c r="CJ313" i="171" s="1"/>
  <c r="BZ309" i="171"/>
  <c r="CE309" i="171"/>
  <c r="CA309" i="171"/>
  <c r="CC309" i="171"/>
  <c r="CB309" i="171"/>
  <c r="CD309" i="171"/>
  <c r="CT308" i="171"/>
  <c r="CE305" i="171"/>
  <c r="BZ290" i="171"/>
  <c r="CD290" i="171"/>
  <c r="CC290" i="171"/>
  <c r="CB290" i="171"/>
  <c r="CL290" i="171" s="1"/>
  <c r="CA290" i="171"/>
  <c r="FP278" i="171"/>
  <c r="FS278" i="171" s="1"/>
  <c r="FO278" i="171"/>
  <c r="CK349" i="171"/>
  <c r="FO340" i="171"/>
  <c r="FO321" i="171"/>
  <c r="FP321" i="171"/>
  <c r="FS321" i="171" s="1"/>
  <c r="CJ320" i="171"/>
  <c r="EB318" i="171"/>
  <c r="DZ313" i="171"/>
  <c r="EC313" i="171" s="1"/>
  <c r="FO307" i="171"/>
  <c r="CG331" i="171"/>
  <c r="DZ322" i="171"/>
  <c r="EC322" i="171" s="1"/>
  <c r="DY311" i="171"/>
  <c r="BQ309" i="171"/>
  <c r="CL297" i="171"/>
  <c r="DY294" i="171"/>
  <c r="FF293" i="171"/>
  <c r="DY271" i="171"/>
  <c r="CG337" i="171"/>
  <c r="FF324" i="171"/>
  <c r="BM319" i="171"/>
  <c r="CK314" i="171"/>
  <c r="FP309" i="171"/>
  <c r="FS309" i="171" s="1"/>
  <c r="FO309" i="171"/>
  <c r="EB307" i="171"/>
  <c r="EC307" i="171" s="1"/>
  <c r="DX307" i="171"/>
  <c r="CG307" i="171"/>
  <c r="DY306" i="171"/>
  <c r="CE302" i="171"/>
  <c r="CB296" i="171"/>
  <c r="CL296" i="171" s="1"/>
  <c r="BZ296" i="171"/>
  <c r="CJ296" i="171" s="1"/>
  <c r="CA296" i="171"/>
  <c r="CK296" i="171" s="1"/>
  <c r="CT294" i="171"/>
  <c r="FO289" i="171"/>
  <c r="DY288" i="171"/>
  <c r="FO277" i="171"/>
  <c r="DY276" i="171"/>
  <c r="FO265" i="171"/>
  <c r="CB257" i="171"/>
  <c r="CL257" i="171" s="1"/>
  <c r="CA257" i="171"/>
  <c r="CK257" i="171" s="1"/>
  <c r="BZ257" i="171"/>
  <c r="CJ257" i="171" s="1"/>
  <c r="BM254" i="171"/>
  <c r="CL352" i="171"/>
  <c r="CG344" i="171"/>
  <c r="FE341" i="171"/>
  <c r="FF341" i="171" s="1"/>
  <c r="DX327" i="171"/>
  <c r="CT324" i="171"/>
  <c r="CE318" i="171"/>
  <c r="CT303" i="171"/>
  <c r="CA300" i="171"/>
  <c r="CK300" i="171" s="1"/>
  <c r="BZ300" i="171"/>
  <c r="CJ300" i="171" s="1"/>
  <c r="CB300" i="171"/>
  <c r="CL300" i="171" s="1"/>
  <c r="CA299" i="171"/>
  <c r="CK299" i="171" s="1"/>
  <c r="BZ299" i="171"/>
  <c r="CJ299" i="171" s="1"/>
  <c r="CB299" i="171"/>
  <c r="CL299" i="171" s="1"/>
  <c r="FO297" i="171"/>
  <c r="BM247" i="171"/>
  <c r="BM241" i="171"/>
  <c r="CB220" i="171"/>
  <c r="CA220" i="171"/>
  <c r="CK220" i="171" s="1"/>
  <c r="BZ220" i="171"/>
  <c r="CK298" i="171"/>
  <c r="CE245" i="171"/>
  <c r="DK241" i="171"/>
  <c r="DU241" i="171"/>
  <c r="CB239" i="171"/>
  <c r="CL239" i="171" s="1"/>
  <c r="CA239" i="171"/>
  <c r="BZ239" i="171"/>
  <c r="CJ239" i="171" s="1"/>
  <c r="CC213" i="171"/>
  <c r="CE213" i="171"/>
  <c r="BQ212" i="171"/>
  <c r="CE207" i="171"/>
  <c r="CB189" i="171"/>
  <c r="CL189" i="171" s="1"/>
  <c r="CA189" i="171"/>
  <c r="CK189" i="171" s="1"/>
  <c r="BZ189" i="171"/>
  <c r="DY160" i="171"/>
  <c r="EB272" i="171"/>
  <c r="DV272" i="171"/>
  <c r="EA272" i="171"/>
  <c r="DZ272" i="171"/>
  <c r="EX272" i="171"/>
  <c r="EV272" i="171" s="1"/>
  <c r="EC243" i="171"/>
  <c r="CJ234" i="171"/>
  <c r="FO229" i="171"/>
  <c r="FP229" i="171"/>
  <c r="FS229" i="171" s="1"/>
  <c r="FO222" i="171"/>
  <c r="FP222" i="171"/>
  <c r="FS222" i="171" s="1"/>
  <c r="FP206" i="171"/>
  <c r="FS206" i="171" s="1"/>
  <c r="FO206" i="171"/>
  <c r="EV205" i="171"/>
  <c r="FP170" i="171"/>
  <c r="FS170" i="171" s="1"/>
  <c r="FO170" i="171"/>
  <c r="FQ163" i="171"/>
  <c r="FS163" i="171" s="1"/>
  <c r="FO163" i="171"/>
  <c r="EB305" i="171"/>
  <c r="DV305" i="171"/>
  <c r="EA305" i="171"/>
  <c r="DZ305" i="171"/>
  <c r="EX305" i="171"/>
  <c r="EV305" i="171" s="1"/>
  <c r="DX305" i="171"/>
  <c r="CU236" i="171"/>
  <c r="DY234" i="171"/>
  <c r="CJ228" i="171"/>
  <c r="EV226" i="171"/>
  <c r="EV198" i="171"/>
  <c r="BQ192" i="171"/>
  <c r="FE258" i="171"/>
  <c r="FF258" i="171" s="1"/>
  <c r="CG252" i="171"/>
  <c r="DV247" i="171"/>
  <c r="CG225" i="171"/>
  <c r="CU216" i="171"/>
  <c r="CB210" i="171"/>
  <c r="CA210" i="171"/>
  <c r="BZ210" i="171"/>
  <c r="CE210" i="171"/>
  <c r="CD210" i="171"/>
  <c r="DY205" i="171"/>
  <c r="CJ203" i="171"/>
  <c r="CB198" i="171"/>
  <c r="CA198" i="171"/>
  <c r="BZ198" i="171"/>
  <c r="CJ198" i="171" s="1"/>
  <c r="CE198" i="171"/>
  <c r="CD198" i="171"/>
  <c r="DY193" i="171"/>
  <c r="CJ191" i="171"/>
  <c r="CB186" i="171"/>
  <c r="CA186" i="171"/>
  <c r="BZ186" i="171"/>
  <c r="CJ186" i="171" s="1"/>
  <c r="CE186" i="171"/>
  <c r="CD186" i="171"/>
  <c r="DY181" i="171"/>
  <c r="CJ179" i="171"/>
  <c r="EX296" i="171"/>
  <c r="DX272" i="171"/>
  <c r="FS247" i="171"/>
  <c r="CK247" i="171"/>
  <c r="CE238" i="171"/>
  <c r="CD238" i="171"/>
  <c r="BQ235" i="171"/>
  <c r="DY221" i="171"/>
  <c r="EC210" i="171"/>
  <c r="BM200" i="171"/>
  <c r="BM188" i="171"/>
  <c r="BM176" i="171"/>
  <c r="CE232" i="171"/>
  <c r="BQ230" i="171"/>
  <c r="CT229" i="171"/>
  <c r="DW224" i="171"/>
  <c r="DY224" i="171" s="1"/>
  <c r="CA223" i="171"/>
  <c r="BZ223" i="171"/>
  <c r="CB223" i="171"/>
  <c r="CC223" i="171"/>
  <c r="CE223" i="171"/>
  <c r="CD223" i="171"/>
  <c r="CK221" i="171"/>
  <c r="CE220" i="171"/>
  <c r="EB214" i="171"/>
  <c r="DV214" i="171"/>
  <c r="FE214" i="171"/>
  <c r="FF214" i="171" s="1"/>
  <c r="EX214" i="171"/>
  <c r="EV214" i="171" s="1"/>
  <c r="DZ214" i="171"/>
  <c r="DX214" i="171"/>
  <c r="CU202" i="171"/>
  <c r="BQ201" i="171"/>
  <c r="BM199" i="171"/>
  <c r="CU196" i="171"/>
  <c r="BQ195" i="171"/>
  <c r="BM193" i="171"/>
  <c r="CU190" i="171"/>
  <c r="BQ189" i="171"/>
  <c r="BM187" i="171"/>
  <c r="CU184" i="171"/>
  <c r="BQ183" i="171"/>
  <c r="BM181" i="171"/>
  <c r="CU178" i="171"/>
  <c r="BQ177" i="171"/>
  <c r="BM175" i="171"/>
  <c r="BQ171" i="171"/>
  <c r="EC169" i="171"/>
  <c r="CU166" i="171"/>
  <c r="CU168" i="171"/>
  <c r="EC162" i="171"/>
  <c r="CB155" i="171"/>
  <c r="CL155" i="171" s="1"/>
  <c r="CA155" i="171"/>
  <c r="CK155" i="171" s="1"/>
  <c r="BZ155" i="171"/>
  <c r="CB142" i="171"/>
  <c r="CL142" i="171" s="1"/>
  <c r="CA142" i="171"/>
  <c r="CK142" i="171" s="1"/>
  <c r="BZ142" i="171"/>
  <c r="CJ142" i="171" s="1"/>
  <c r="CB130" i="171"/>
  <c r="CL130" i="171" s="1"/>
  <c r="CA130" i="171"/>
  <c r="BZ130" i="171"/>
  <c r="CJ130" i="171" s="1"/>
  <c r="CB118" i="171"/>
  <c r="CL118" i="171" s="1"/>
  <c r="CA118" i="171"/>
  <c r="BZ118" i="171"/>
  <c r="CJ118" i="171" s="1"/>
  <c r="CB106" i="171"/>
  <c r="CL106" i="171" s="1"/>
  <c r="CA106" i="171"/>
  <c r="CK106" i="171" s="1"/>
  <c r="BZ106" i="171"/>
  <c r="CJ106" i="171" s="1"/>
  <c r="FE196" i="171"/>
  <c r="FF196" i="171" s="1"/>
  <c r="FO189" i="171"/>
  <c r="DX186" i="171"/>
  <c r="CG186" i="171"/>
  <c r="EB186" i="171"/>
  <c r="EC186" i="171" s="1"/>
  <c r="DV186" i="171"/>
  <c r="EX161" i="171"/>
  <c r="EV161" i="171" s="1"/>
  <c r="EA161" i="171"/>
  <c r="FO150" i="171"/>
  <c r="FP150" i="171"/>
  <c r="FS150" i="171" s="1"/>
  <c r="BZ129" i="171"/>
  <c r="CE129" i="171"/>
  <c r="CD129" i="171"/>
  <c r="CC129" i="171"/>
  <c r="CB129" i="171"/>
  <c r="CA129" i="171"/>
  <c r="FQ122" i="171"/>
  <c r="FS122" i="171" s="1"/>
  <c r="FO122" i="171"/>
  <c r="CD118" i="171"/>
  <c r="FP111" i="171"/>
  <c r="FS111" i="171" s="1"/>
  <c r="FO111" i="171"/>
  <c r="FQ92" i="171"/>
  <c r="FS92" i="171" s="1"/>
  <c r="FO92" i="171"/>
  <c r="DX174" i="171"/>
  <c r="CG174" i="171"/>
  <c r="EB174" i="171"/>
  <c r="DV174" i="171"/>
  <c r="CL173" i="171"/>
  <c r="EV168" i="171"/>
  <c r="FE167" i="171"/>
  <c r="BM162" i="171"/>
  <c r="EB160" i="171"/>
  <c r="CJ157" i="171"/>
  <c r="CC147" i="171"/>
  <c r="CB147" i="171"/>
  <c r="CL147" i="171" s="1"/>
  <c r="CA147" i="171"/>
  <c r="CK147" i="171" s="1"/>
  <c r="BZ147" i="171"/>
  <c r="EV133" i="171"/>
  <c r="EV127" i="171"/>
  <c r="EV121" i="171"/>
  <c r="EV115" i="171"/>
  <c r="EV109" i="171"/>
  <c r="EV103" i="171"/>
  <c r="FO162" i="171"/>
  <c r="FP162" i="171"/>
  <c r="FS162" i="171" s="1"/>
  <c r="FP157" i="171"/>
  <c r="FS157" i="171" s="1"/>
  <c r="FO157" i="171"/>
  <c r="CA154" i="171"/>
  <c r="BZ154" i="171"/>
  <c r="CJ154" i="171" s="1"/>
  <c r="CB154" i="171"/>
  <c r="CD154" i="171"/>
  <c r="EX150" i="171"/>
  <c r="EV150" i="171" s="1"/>
  <c r="CB150" i="171"/>
  <c r="CA150" i="171"/>
  <c r="CK150" i="171" s="1"/>
  <c r="BZ150" i="171"/>
  <c r="CJ150" i="171" s="1"/>
  <c r="BQ147" i="171"/>
  <c r="CB139" i="171"/>
  <c r="CA139" i="171"/>
  <c r="BZ139" i="171"/>
  <c r="CE139" i="171"/>
  <c r="CD139" i="171"/>
  <c r="DY134" i="171"/>
  <c r="FF132" i="171"/>
  <c r="FP127" i="171"/>
  <c r="FS127" i="171" s="1"/>
  <c r="FO127" i="171"/>
  <c r="CB121" i="171"/>
  <c r="CA121" i="171"/>
  <c r="BZ121" i="171"/>
  <c r="CE121" i="171"/>
  <c r="CD121" i="171"/>
  <c r="DY116" i="171"/>
  <c r="FF114" i="171"/>
  <c r="FP109" i="171"/>
  <c r="FS109" i="171" s="1"/>
  <c r="FO109" i="171"/>
  <c r="CB103" i="171"/>
  <c r="CA103" i="171"/>
  <c r="BZ103" i="171"/>
  <c r="CE103" i="171"/>
  <c r="CD103" i="171"/>
  <c r="FF96" i="171"/>
  <c r="BM165" i="171"/>
  <c r="CD165" i="171"/>
  <c r="BM135" i="171"/>
  <c r="BM123" i="171"/>
  <c r="BM111" i="171"/>
  <c r="DZ174" i="171"/>
  <c r="CE171" i="171"/>
  <c r="FO165" i="171"/>
  <c r="BM140" i="171"/>
  <c r="EV124" i="171"/>
  <c r="CL122" i="171"/>
  <c r="CC121" i="171"/>
  <c r="DY120" i="171"/>
  <c r="CB119" i="171"/>
  <c r="CL119" i="171" s="1"/>
  <c r="CA119" i="171"/>
  <c r="CK119" i="171" s="1"/>
  <c r="BZ119" i="171"/>
  <c r="FF118" i="171"/>
  <c r="CU113" i="171"/>
  <c r="BQ112" i="171"/>
  <c r="BM104" i="171"/>
  <c r="CB95" i="171"/>
  <c r="CL95" i="171" s="1"/>
  <c r="CA95" i="171"/>
  <c r="CK95" i="171" s="1"/>
  <c r="BZ95" i="171"/>
  <c r="CJ95" i="171" s="1"/>
  <c r="CU89" i="171"/>
  <c r="CA83" i="171"/>
  <c r="CK83" i="171" s="1"/>
  <c r="BZ83" i="171"/>
  <c r="CB83" i="171"/>
  <c r="CL83" i="171" s="1"/>
  <c r="CB71" i="171"/>
  <c r="CL71" i="171" s="1"/>
  <c r="CA71" i="171"/>
  <c r="BZ71" i="171"/>
  <c r="CG120" i="171"/>
  <c r="BM77" i="171"/>
  <c r="DX145" i="171"/>
  <c r="DW145" i="171"/>
  <c r="DV145" i="171"/>
  <c r="EB145" i="171"/>
  <c r="EA145" i="171"/>
  <c r="EC139" i="171"/>
  <c r="DW101" i="171"/>
  <c r="DW84" i="171"/>
  <c r="EC78" i="171"/>
  <c r="CC71" i="171"/>
  <c r="EB68" i="171"/>
  <c r="EX128" i="171"/>
  <c r="EV128" i="171" s="1"/>
  <c r="EA120" i="171"/>
  <c r="EC120" i="171" s="1"/>
  <c r="DX105" i="171"/>
  <c r="EB105" i="171"/>
  <c r="DV105" i="171"/>
  <c r="EA105" i="171"/>
  <c r="DZ105" i="171"/>
  <c r="CB97" i="171"/>
  <c r="CA97" i="171"/>
  <c r="BZ97" i="171"/>
  <c r="CJ97" i="171" s="1"/>
  <c r="CE97" i="171"/>
  <c r="CD97" i="171"/>
  <c r="FF94" i="171"/>
  <c r="DK74" i="171"/>
  <c r="DU74" i="171"/>
  <c r="FF70" i="171"/>
  <c r="CU70" i="171"/>
  <c r="BQ60" i="171"/>
  <c r="EV54" i="171"/>
  <c r="BQ42" i="171"/>
  <c r="EV36" i="171"/>
  <c r="BQ24" i="171"/>
  <c r="FO97" i="171"/>
  <c r="FP97" i="171"/>
  <c r="FS97" i="171" s="1"/>
  <c r="BM85" i="171"/>
  <c r="BM71" i="171"/>
  <c r="EC121" i="171"/>
  <c r="EA118" i="171"/>
  <c r="DZ118" i="171"/>
  <c r="EX118" i="171"/>
  <c r="EV118" i="171" s="1"/>
  <c r="DX109" i="171"/>
  <c r="CG109" i="171"/>
  <c r="EB109" i="171"/>
  <c r="DV109" i="171"/>
  <c r="DW107" i="171"/>
  <c r="BQ81" i="171"/>
  <c r="CJ79" i="171"/>
  <c r="FF72" i="171"/>
  <c r="DY60" i="171"/>
  <c r="BQ52" i="171"/>
  <c r="CC49" i="171"/>
  <c r="BQ34" i="171"/>
  <c r="CC31" i="171"/>
  <c r="DX123" i="171"/>
  <c r="EB123" i="171"/>
  <c r="DV123" i="171"/>
  <c r="EA123" i="171"/>
  <c r="DZ123" i="171"/>
  <c r="EA114" i="171"/>
  <c r="EC114" i="171" s="1"/>
  <c r="EV93" i="171"/>
  <c r="DX91" i="171"/>
  <c r="CG91" i="171"/>
  <c r="EB91" i="171"/>
  <c r="DV91" i="171"/>
  <c r="BQ87" i="171"/>
  <c r="DK75" i="171"/>
  <c r="DU75" i="171"/>
  <c r="FE69" i="171"/>
  <c r="FF69" i="171" s="1"/>
  <c r="EX68" i="171"/>
  <c r="BQ67" i="171"/>
  <c r="FP63" i="171"/>
  <c r="FS63" i="171" s="1"/>
  <c r="FO63" i="171"/>
  <c r="CA63" i="171"/>
  <c r="CB63" i="171"/>
  <c r="BZ63" i="171"/>
  <c r="CE63" i="171"/>
  <c r="CD63" i="171"/>
  <c r="CC63" i="171"/>
  <c r="FP58" i="171"/>
  <c r="FS58" i="171" s="1"/>
  <c r="FO58" i="171"/>
  <c r="CJ57" i="171"/>
  <c r="BM55" i="171"/>
  <c r="DV53" i="171"/>
  <c r="CD47" i="171"/>
  <c r="CU46" i="171"/>
  <c r="FP40" i="171"/>
  <c r="FS40" i="171" s="1"/>
  <c r="FO40" i="171"/>
  <c r="CJ39" i="171"/>
  <c r="BM37" i="171"/>
  <c r="CJ27" i="171"/>
  <c r="BM25" i="171"/>
  <c r="DV23" i="171"/>
  <c r="CL36" i="171"/>
  <c r="BM24" i="171"/>
  <c r="CT22" i="171"/>
  <c r="CG65" i="171"/>
  <c r="FS50" i="171"/>
  <c r="FS38" i="171"/>
  <c r="FS26" i="171"/>
  <c r="EX61" i="171"/>
  <c r="CG61" i="171"/>
  <c r="EB61" i="171"/>
  <c r="EC61" i="171" s="1"/>
  <c r="DV61" i="171"/>
  <c r="EX55" i="171"/>
  <c r="EV55" i="171" s="1"/>
  <c r="CG55" i="171"/>
  <c r="EB55" i="171"/>
  <c r="DV55" i="171"/>
  <c r="EX49" i="171"/>
  <c r="EV49" i="171" s="1"/>
  <c r="CG49" i="171"/>
  <c r="EB49" i="171"/>
  <c r="EC49" i="171" s="1"/>
  <c r="DV49" i="171"/>
  <c r="EX43" i="171"/>
  <c r="CG43" i="171"/>
  <c r="EB43" i="171"/>
  <c r="DV43" i="171"/>
  <c r="DY43" i="171" s="1"/>
  <c r="EX37" i="171"/>
  <c r="EV37" i="171" s="1"/>
  <c r="CG37" i="171"/>
  <c r="EB37" i="171"/>
  <c r="DV37" i="171"/>
  <c r="DY37" i="171" s="1"/>
  <c r="EB31" i="171"/>
  <c r="EC31" i="171" s="1"/>
  <c r="CG31" i="171"/>
  <c r="EX31" i="171"/>
  <c r="EV31" i="171" s="1"/>
  <c r="DV31" i="171"/>
  <c r="DY31" i="171" s="1"/>
  <c r="EC29" i="171"/>
  <c r="DW57" i="171"/>
  <c r="DY57" i="171" s="1"/>
  <c r="DZ45" i="171"/>
  <c r="EC45" i="171" s="1"/>
  <c r="DW39" i="171"/>
  <c r="DY39" i="171" s="1"/>
  <c r="DX44" i="171"/>
  <c r="EB44" i="171"/>
  <c r="DV44" i="171"/>
  <c r="EA44" i="171"/>
  <c r="DW23" i="171"/>
  <c r="DV73" i="171"/>
  <c r="EB73" i="171"/>
  <c r="EC73" i="171" s="1"/>
  <c r="DX73" i="171"/>
  <c r="CG73" i="171"/>
  <c r="CL68" i="171"/>
  <c r="EB52" i="171"/>
  <c r="DV52" i="171"/>
  <c r="EA52" i="171"/>
  <c r="DZ52" i="171"/>
  <c r="EX52" i="171"/>
  <c r="EV52" i="171" s="1"/>
  <c r="DX52" i="171"/>
  <c r="DY513" i="171"/>
  <c r="CE500" i="171"/>
  <c r="CD500" i="171"/>
  <c r="CC500" i="171"/>
  <c r="CB500" i="171"/>
  <c r="CA500" i="171"/>
  <c r="BZ500" i="171"/>
  <c r="DW517" i="171"/>
  <c r="EX509" i="171"/>
  <c r="EV509" i="171" s="1"/>
  <c r="BZ505" i="171"/>
  <c r="CC505" i="171"/>
  <c r="CB505" i="171"/>
  <c r="CA505" i="171"/>
  <c r="CK505" i="171" s="1"/>
  <c r="CK503" i="171"/>
  <c r="DX515" i="171"/>
  <c r="EA514" i="171"/>
  <c r="DZ514" i="171"/>
  <c r="EX514" i="171"/>
  <c r="EV514" i="171" s="1"/>
  <c r="DX514" i="171"/>
  <c r="CG514" i="171"/>
  <c r="EB514" i="171"/>
  <c r="DV514" i="171"/>
  <c r="FP510" i="171"/>
  <c r="FS510" i="171" s="1"/>
  <c r="FO510" i="171"/>
  <c r="DW509" i="171"/>
  <c r="BQ513" i="171"/>
  <c r="CC502" i="171"/>
  <c r="CB502" i="171"/>
  <c r="CL502" i="171" s="1"/>
  <c r="CA502" i="171"/>
  <c r="BZ502" i="171"/>
  <c r="CD502" i="171"/>
  <c r="EC499" i="171"/>
  <c r="CB507" i="171"/>
  <c r="CA507" i="171"/>
  <c r="CK507" i="171" s="1"/>
  <c r="BZ507" i="171"/>
  <c r="CJ507" i="171" s="1"/>
  <c r="FE504" i="171"/>
  <c r="FF504" i="171" s="1"/>
  <c r="EX510" i="171"/>
  <c r="EV510" i="171" s="1"/>
  <c r="DX510" i="171"/>
  <c r="EB510" i="171"/>
  <c r="DV510" i="171"/>
  <c r="DZ510" i="171"/>
  <c r="BQ471" i="171"/>
  <c r="DW453" i="171"/>
  <c r="EA517" i="171"/>
  <c r="EX517" i="171"/>
  <c r="EV517" i="171" s="1"/>
  <c r="DZ509" i="171"/>
  <c r="CG493" i="171"/>
  <c r="CG491" i="171"/>
  <c r="DX491" i="171"/>
  <c r="CB463" i="171"/>
  <c r="CL463" i="171" s="1"/>
  <c r="CA463" i="171"/>
  <c r="CK463" i="171" s="1"/>
  <c r="BZ463" i="171"/>
  <c r="CJ463" i="171" s="1"/>
  <c r="EA453" i="171"/>
  <c r="FE515" i="171"/>
  <c r="FF515" i="171" s="1"/>
  <c r="EB483" i="171"/>
  <c r="BQ455" i="171"/>
  <c r="DZ453" i="171"/>
  <c r="BZ481" i="171"/>
  <c r="CJ481" i="171" s="1"/>
  <c r="CB481" i="171"/>
  <c r="CL481" i="171" s="1"/>
  <c r="CA481" i="171"/>
  <c r="CB479" i="171"/>
  <c r="BZ479" i="171"/>
  <c r="CJ479" i="171" s="1"/>
  <c r="CE479" i="171"/>
  <c r="CA479" i="171"/>
  <c r="CK479" i="171" s="1"/>
  <c r="EV460" i="171"/>
  <c r="FQ454" i="171"/>
  <c r="FS454" i="171" s="1"/>
  <c r="FO454" i="171"/>
  <c r="EX453" i="171"/>
  <c r="EV453" i="171" s="1"/>
  <c r="DY450" i="171"/>
  <c r="EB461" i="171"/>
  <c r="DV461" i="171"/>
  <c r="EA461" i="171"/>
  <c r="DZ461" i="171"/>
  <c r="EX461" i="171"/>
  <c r="EV461" i="171" s="1"/>
  <c r="DX461" i="171"/>
  <c r="EB454" i="171"/>
  <c r="CA448" i="171"/>
  <c r="BZ448" i="171"/>
  <c r="CD448" i="171"/>
  <c r="CC448" i="171"/>
  <c r="CB448" i="171"/>
  <c r="CL448" i="171" s="1"/>
  <c r="BZ442" i="171"/>
  <c r="CJ442" i="171" s="1"/>
  <c r="CD442" i="171"/>
  <c r="CB442" i="171"/>
  <c r="CL442" i="171" s="1"/>
  <c r="CA442" i="171"/>
  <c r="BM423" i="171"/>
  <c r="FO460" i="171"/>
  <c r="EV450" i="171"/>
  <c r="DK441" i="171"/>
  <c r="DU441" i="171"/>
  <c r="EB426" i="171"/>
  <c r="EC426" i="171" s="1"/>
  <c r="EC452" i="171"/>
  <c r="CB430" i="171"/>
  <c r="CL430" i="171" s="1"/>
  <c r="CA430" i="171"/>
  <c r="CK430" i="171" s="1"/>
  <c r="BZ430" i="171"/>
  <c r="EC421" i="171"/>
  <c r="CJ477" i="171"/>
  <c r="DK448" i="171"/>
  <c r="DU448" i="171"/>
  <c r="EV446" i="171"/>
  <c r="FO440" i="171"/>
  <c r="FP440" i="171"/>
  <c r="FS440" i="171" s="1"/>
  <c r="FQ437" i="171"/>
  <c r="FS437" i="171" s="1"/>
  <c r="FO437" i="171"/>
  <c r="BZ405" i="171"/>
  <c r="CB405" i="171"/>
  <c r="CL405" i="171" s="1"/>
  <c r="CA405" i="171"/>
  <c r="CG459" i="171"/>
  <c r="EB447" i="171"/>
  <c r="EA447" i="171"/>
  <c r="CT444" i="171"/>
  <c r="FO439" i="171"/>
  <c r="FP439" i="171"/>
  <c r="FS439" i="171" s="1"/>
  <c r="CD428" i="171"/>
  <c r="CC428" i="171"/>
  <c r="CB428" i="171"/>
  <c r="CA428" i="171"/>
  <c r="BZ428" i="171"/>
  <c r="CE428" i="171"/>
  <c r="DZ425" i="171"/>
  <c r="BQ421" i="171"/>
  <c r="FP404" i="171"/>
  <c r="FS404" i="171" s="1"/>
  <c r="FO404" i="171"/>
  <c r="FS427" i="171"/>
  <c r="CE409" i="171"/>
  <c r="CB409" i="171"/>
  <c r="CA409" i="171"/>
  <c r="BZ409" i="171"/>
  <c r="CD409" i="171"/>
  <c r="CC409" i="171"/>
  <c r="EV403" i="171"/>
  <c r="CG426" i="171"/>
  <c r="CB406" i="171"/>
  <c r="CA406" i="171"/>
  <c r="CK406" i="171" s="1"/>
  <c r="BZ406" i="171"/>
  <c r="DX426" i="171"/>
  <c r="EC408" i="171"/>
  <c r="FO402" i="171"/>
  <c r="FP402" i="171"/>
  <c r="FS402" i="171" s="1"/>
  <c r="EC392" i="171"/>
  <c r="FP389" i="171"/>
  <c r="FS389" i="171" s="1"/>
  <c r="FO389" i="171"/>
  <c r="CA377" i="171"/>
  <c r="BZ377" i="171"/>
  <c r="CE377" i="171"/>
  <c r="CD377" i="171"/>
  <c r="CC377" i="171"/>
  <c r="CB377" i="171"/>
  <c r="BQ376" i="171"/>
  <c r="FO441" i="171"/>
  <c r="FS433" i="171"/>
  <c r="EB416" i="171"/>
  <c r="DV416" i="171"/>
  <c r="DY416" i="171" s="1"/>
  <c r="EA416" i="171"/>
  <c r="DZ416" i="171"/>
  <c r="EC412" i="171"/>
  <c r="CJ408" i="171"/>
  <c r="EX398" i="171"/>
  <c r="EV398" i="171" s="1"/>
  <c r="EV408" i="171"/>
  <c r="FF386" i="171"/>
  <c r="DW417" i="171"/>
  <c r="FO415" i="171"/>
  <c r="FP415" i="171"/>
  <c r="FS415" i="171" s="1"/>
  <c r="CB412" i="171"/>
  <c r="BZ412" i="171"/>
  <c r="CA412" i="171"/>
  <c r="CK412" i="171" s="1"/>
  <c r="DZ410" i="171"/>
  <c r="EC410" i="171" s="1"/>
  <c r="CD405" i="171"/>
  <c r="FO396" i="171"/>
  <c r="FP396" i="171"/>
  <c r="FS396" i="171" s="1"/>
  <c r="EX392" i="171"/>
  <c r="EV392" i="171" s="1"/>
  <c r="CU386" i="171"/>
  <c r="CK378" i="171"/>
  <c r="FR372" i="171"/>
  <c r="FS372" i="171" s="1"/>
  <c r="FO372" i="171"/>
  <c r="BM373" i="171"/>
  <c r="EB367" i="171"/>
  <c r="DV367" i="171"/>
  <c r="EA367" i="171"/>
  <c r="EX367" i="171"/>
  <c r="EV367" i="171" s="1"/>
  <c r="DZ367" i="171"/>
  <c r="FE367" i="171"/>
  <c r="FF367" i="171" s="1"/>
  <c r="FO364" i="171"/>
  <c r="FP364" i="171"/>
  <c r="FS364" i="171" s="1"/>
  <c r="BZ333" i="171"/>
  <c r="CE333" i="171"/>
  <c r="CD333" i="171"/>
  <c r="CC333" i="171"/>
  <c r="CB333" i="171"/>
  <c r="CA333" i="171"/>
  <c r="CG363" i="171"/>
  <c r="DX363" i="171"/>
  <c r="FP365" i="171"/>
  <c r="FS365" i="171" s="1"/>
  <c r="FO365" i="171"/>
  <c r="EB363" i="171"/>
  <c r="FE363" i="171"/>
  <c r="FF363" i="171" s="1"/>
  <c r="DU349" i="171"/>
  <c r="DK349" i="171"/>
  <c r="CA371" i="171"/>
  <c r="BZ371" i="171"/>
  <c r="CE371" i="171"/>
  <c r="CC371" i="171"/>
  <c r="CB371" i="171"/>
  <c r="CD371" i="171"/>
  <c r="CG370" i="171"/>
  <c r="DW370" i="171"/>
  <c r="CD368" i="171"/>
  <c r="BM360" i="171"/>
  <c r="FO338" i="171"/>
  <c r="EA378" i="171"/>
  <c r="DZ378" i="171"/>
  <c r="BM372" i="171"/>
  <c r="EA361" i="171"/>
  <c r="EX361" i="171"/>
  <c r="EV361" i="171" s="1"/>
  <c r="EB361" i="171"/>
  <c r="DZ361" i="171"/>
  <c r="DV361" i="171"/>
  <c r="DY361" i="171" s="1"/>
  <c r="CC361" i="171"/>
  <c r="CE356" i="171"/>
  <c r="CU341" i="171"/>
  <c r="DY336" i="171"/>
  <c r="CB335" i="171"/>
  <c r="CL335" i="171" s="1"/>
  <c r="CA335" i="171"/>
  <c r="CK335" i="171" s="1"/>
  <c r="BZ335" i="171"/>
  <c r="CJ335" i="171" s="1"/>
  <c r="BM332" i="171"/>
  <c r="FF328" i="171"/>
  <c r="EC326" i="171"/>
  <c r="FQ322" i="171"/>
  <c r="FS322" i="171" s="1"/>
  <c r="FO322" i="171"/>
  <c r="CU317" i="171"/>
  <c r="CA311" i="171"/>
  <c r="CK311" i="171" s="1"/>
  <c r="BZ311" i="171"/>
  <c r="CJ311" i="171" s="1"/>
  <c r="CB311" i="171"/>
  <c r="DU315" i="171"/>
  <c r="DK315" i="171"/>
  <c r="BZ304" i="171"/>
  <c r="CC304" i="171"/>
  <c r="CB304" i="171"/>
  <c r="CL304" i="171" s="1"/>
  <c r="CA304" i="171"/>
  <c r="EV296" i="171"/>
  <c r="CC267" i="171"/>
  <c r="CB267" i="171"/>
  <c r="CA267" i="171"/>
  <c r="CK267" i="171" s="1"/>
  <c r="BZ267" i="171"/>
  <c r="CA225" i="171"/>
  <c r="BZ225" i="171"/>
  <c r="CB225" i="171"/>
  <c r="CL225" i="171" s="1"/>
  <c r="CC225" i="171"/>
  <c r="DX357" i="171"/>
  <c r="DY357" i="171" s="1"/>
  <c r="DZ345" i="171"/>
  <c r="EC345" i="171" s="1"/>
  <c r="DX345" i="171"/>
  <c r="DW341" i="171"/>
  <c r="CB312" i="171"/>
  <c r="CL312" i="171" s="1"/>
  <c r="CA312" i="171"/>
  <c r="BZ312" i="171"/>
  <c r="CU309" i="171"/>
  <c r="CD304" i="171"/>
  <c r="FP284" i="171"/>
  <c r="FS284" i="171" s="1"/>
  <c r="FO284" i="171"/>
  <c r="FP266" i="171"/>
  <c r="FS266" i="171" s="1"/>
  <c r="FO266" i="171"/>
  <c r="CD255" i="171"/>
  <c r="CD243" i="171"/>
  <c r="CJ351" i="171"/>
  <c r="CL349" i="171"/>
  <c r="CG345" i="171"/>
  <c r="FS340" i="171"/>
  <c r="DX318" i="171"/>
  <c r="CU313" i="171"/>
  <c r="BM268" i="171"/>
  <c r="FO344" i="171"/>
  <c r="DX331" i="171"/>
  <c r="FE329" i="171"/>
  <c r="FF329" i="171" s="1"/>
  <c r="DV322" i="171"/>
  <c r="CJ306" i="171"/>
  <c r="BM299" i="171"/>
  <c r="FF287" i="171"/>
  <c r="DY265" i="171"/>
  <c r="DY259" i="171"/>
  <c r="DY253" i="171"/>
  <c r="FE344" i="171"/>
  <c r="FF344" i="171" s="1"/>
  <c r="DX337" i="171"/>
  <c r="FE335" i="171"/>
  <c r="FF335" i="171" s="1"/>
  <c r="CG322" i="171"/>
  <c r="FF299" i="171"/>
  <c r="FO296" i="171"/>
  <c r="CK295" i="171"/>
  <c r="BQ286" i="171"/>
  <c r="BQ274" i="171"/>
  <c r="BQ262" i="171"/>
  <c r="FO253" i="171"/>
  <c r="EB340" i="171"/>
  <c r="DV340" i="171"/>
  <c r="DY340" i="171" s="1"/>
  <c r="EA340" i="171"/>
  <c r="DZ340" i="171"/>
  <c r="EX340" i="171"/>
  <c r="EV340" i="171" s="1"/>
  <c r="CC312" i="171"/>
  <c r="FP304" i="171"/>
  <c r="FS304" i="171" s="1"/>
  <c r="FO304" i="171"/>
  <c r="FF302" i="171"/>
  <c r="BQ301" i="171"/>
  <c r="CU299" i="171"/>
  <c r="DY239" i="171"/>
  <c r="BZ232" i="171"/>
  <c r="CB232" i="171"/>
  <c r="CA232" i="171"/>
  <c r="CK232" i="171" s="1"/>
  <c r="CB214" i="171"/>
  <c r="CA214" i="171"/>
  <c r="CK214" i="171" s="1"/>
  <c r="BZ214" i="171"/>
  <c r="CJ214" i="171" s="1"/>
  <c r="CL298" i="171"/>
  <c r="FE288" i="171"/>
  <c r="FF288" i="171" s="1"/>
  <c r="EB273" i="171"/>
  <c r="DV273" i="171"/>
  <c r="EA273" i="171"/>
  <c r="DZ273" i="171"/>
  <c r="EX273" i="171"/>
  <c r="EV273" i="171" s="1"/>
  <c r="DX273" i="171"/>
  <c r="FO235" i="171"/>
  <c r="FP235" i="171"/>
  <c r="FS235" i="171" s="1"/>
  <c r="FP223" i="171"/>
  <c r="FS223" i="171" s="1"/>
  <c r="FO223" i="171"/>
  <c r="CB207" i="171"/>
  <c r="CA207" i="171"/>
  <c r="BZ207" i="171"/>
  <c r="CJ207" i="171" s="1"/>
  <c r="CE177" i="171"/>
  <c r="BZ159" i="171"/>
  <c r="CB159" i="171"/>
  <c r="CA159" i="171"/>
  <c r="CK159" i="171" s="1"/>
  <c r="DZ294" i="171"/>
  <c r="EC294" i="171" s="1"/>
  <c r="CG294" i="171"/>
  <c r="EA255" i="171"/>
  <c r="DZ255" i="171"/>
  <c r="EX255" i="171"/>
  <c r="EV255" i="171" s="1"/>
  <c r="DX255" i="171"/>
  <c r="DY255" i="171" s="1"/>
  <c r="BZ248" i="171"/>
  <c r="CC248" i="171"/>
  <c r="CB248" i="171"/>
  <c r="CL248" i="171" s="1"/>
  <c r="CA248" i="171"/>
  <c r="CD248" i="171"/>
  <c r="FP236" i="171"/>
  <c r="FS236" i="171" s="1"/>
  <c r="FO236" i="171"/>
  <c r="BZ219" i="171"/>
  <c r="CB219" i="171"/>
  <c r="CA219" i="171"/>
  <c r="CK219" i="171" s="1"/>
  <c r="FP200" i="171"/>
  <c r="FS200" i="171" s="1"/>
  <c r="FO200" i="171"/>
  <c r="FP194" i="171"/>
  <c r="FS194" i="171" s="1"/>
  <c r="FO194" i="171"/>
  <c r="FP188" i="171"/>
  <c r="FS188" i="171" s="1"/>
  <c r="FO188" i="171"/>
  <c r="FP182" i="171"/>
  <c r="FS182" i="171" s="1"/>
  <c r="FO182" i="171"/>
  <c r="FP176" i="171"/>
  <c r="FS176" i="171" s="1"/>
  <c r="FO176" i="171"/>
  <c r="EA267" i="171"/>
  <c r="DZ267" i="171"/>
  <c r="EX267" i="171"/>
  <c r="EV267" i="171" s="1"/>
  <c r="DX267" i="171"/>
  <c r="DZ264" i="171"/>
  <c r="CG258" i="171"/>
  <c r="FO230" i="171"/>
  <c r="FP230" i="171"/>
  <c r="FS230" i="171" s="1"/>
  <c r="DW225" i="171"/>
  <c r="FO218" i="171"/>
  <c r="FP218" i="171"/>
  <c r="FS218" i="171" s="1"/>
  <c r="EV204" i="171"/>
  <c r="BQ198" i="171"/>
  <c r="FE270" i="171"/>
  <c r="FF270" i="171" s="1"/>
  <c r="CG264" i="171"/>
  <c r="FF203" i="171"/>
  <c r="FF179" i="171"/>
  <c r="DY169" i="171"/>
  <c r="BM249" i="171"/>
  <c r="BM236" i="171"/>
  <c r="EV235" i="171"/>
  <c r="CL217" i="171"/>
  <c r="BM211" i="171"/>
  <c r="FE282" i="171"/>
  <c r="FF282" i="171" s="1"/>
  <c r="CG272" i="171"/>
  <c r="BZ242" i="171"/>
  <c r="CC242" i="171"/>
  <c r="CB242" i="171"/>
  <c r="CL242" i="171" s="1"/>
  <c r="CA242" i="171"/>
  <c r="CD242" i="171"/>
  <c r="CU221" i="171"/>
  <c r="CU208" i="171"/>
  <c r="BM205" i="171"/>
  <c r="CB202" i="171"/>
  <c r="CL202" i="171" s="1"/>
  <c r="CA202" i="171"/>
  <c r="CK202" i="171" s="1"/>
  <c r="BZ202" i="171"/>
  <c r="CJ202" i="171" s="1"/>
  <c r="FF201" i="171"/>
  <c r="EC199" i="171"/>
  <c r="CB196" i="171"/>
  <c r="CL196" i="171" s="1"/>
  <c r="CA196" i="171"/>
  <c r="CK196" i="171" s="1"/>
  <c r="BZ196" i="171"/>
  <c r="CJ196" i="171" s="1"/>
  <c r="FF195" i="171"/>
  <c r="CB190" i="171"/>
  <c r="CL190" i="171" s="1"/>
  <c r="CA190" i="171"/>
  <c r="CK190" i="171" s="1"/>
  <c r="BZ190" i="171"/>
  <c r="CJ190" i="171" s="1"/>
  <c r="FF189" i="171"/>
  <c r="EC187" i="171"/>
  <c r="CB184" i="171"/>
  <c r="CL184" i="171" s="1"/>
  <c r="CA184" i="171"/>
  <c r="CK184" i="171" s="1"/>
  <c r="BZ184" i="171"/>
  <c r="CJ184" i="171" s="1"/>
  <c r="FF183" i="171"/>
  <c r="EC181" i="171"/>
  <c r="CB178" i="171"/>
  <c r="CL178" i="171" s="1"/>
  <c r="CA178" i="171"/>
  <c r="CK178" i="171" s="1"/>
  <c r="BZ178" i="171"/>
  <c r="CJ178" i="171" s="1"/>
  <c r="FF177" i="171"/>
  <c r="CU172" i="171"/>
  <c r="CA166" i="171"/>
  <c r="CK166" i="171" s="1"/>
  <c r="CB166" i="171"/>
  <c r="CL166" i="171" s="1"/>
  <c r="BZ166" i="171"/>
  <c r="CJ166" i="171" s="1"/>
  <c r="FE208" i="171"/>
  <c r="FF208" i="171" s="1"/>
  <c r="CC165" i="171"/>
  <c r="EC163" i="171"/>
  <c r="CB162" i="171"/>
  <c r="CA162" i="171"/>
  <c r="CE162" i="171"/>
  <c r="CD162" i="171"/>
  <c r="BZ162" i="171"/>
  <c r="CB160" i="171"/>
  <c r="CA160" i="171"/>
  <c r="BZ160" i="171"/>
  <c r="CJ160" i="171" s="1"/>
  <c r="CD160" i="171"/>
  <c r="CA148" i="171"/>
  <c r="CK148" i="171" s="1"/>
  <c r="BZ148" i="171"/>
  <c r="CC148" i="171"/>
  <c r="CB148" i="171"/>
  <c r="EB195" i="171"/>
  <c r="DV195" i="171"/>
  <c r="EA195" i="171"/>
  <c r="DZ195" i="171"/>
  <c r="EX195" i="171"/>
  <c r="EV195" i="171" s="1"/>
  <c r="DX195" i="171"/>
  <c r="FS189" i="171"/>
  <c r="DW161" i="171"/>
  <c r="BZ135" i="171"/>
  <c r="CE135" i="171"/>
  <c r="CD135" i="171"/>
  <c r="CC135" i="171"/>
  <c r="CB135" i="171"/>
  <c r="CA135" i="171"/>
  <c r="EC132" i="171"/>
  <c r="FQ128" i="171"/>
  <c r="FS128" i="171" s="1"/>
  <c r="FO128" i="171"/>
  <c r="EV122" i="171"/>
  <c r="FP117" i="171"/>
  <c r="FS117" i="171" s="1"/>
  <c r="FO117" i="171"/>
  <c r="DY100" i="171"/>
  <c r="BZ99" i="171"/>
  <c r="CE99" i="171"/>
  <c r="CD99" i="171"/>
  <c r="CC99" i="171"/>
  <c r="CA99" i="171"/>
  <c r="CB99" i="171"/>
  <c r="EB176" i="171"/>
  <c r="DV176" i="171"/>
  <c r="EA176" i="171"/>
  <c r="DZ176" i="171"/>
  <c r="CJ167" i="171"/>
  <c r="BM160" i="171"/>
  <c r="CK157" i="171"/>
  <c r="DW216" i="171"/>
  <c r="DY216" i="171" s="1"/>
  <c r="CG216" i="171"/>
  <c r="EV157" i="171"/>
  <c r="CE153" i="171"/>
  <c r="CJ144" i="171"/>
  <c r="EB131" i="171"/>
  <c r="DV131" i="171"/>
  <c r="EA131" i="171"/>
  <c r="DZ131" i="171"/>
  <c r="EX131" i="171"/>
  <c r="EV131" i="171" s="1"/>
  <c r="DX131" i="171"/>
  <c r="CG131" i="171"/>
  <c r="CJ126" i="171"/>
  <c r="EB113" i="171"/>
  <c r="DV113" i="171"/>
  <c r="EA113" i="171"/>
  <c r="DZ113" i="171"/>
  <c r="EX113" i="171"/>
  <c r="EV113" i="171" s="1"/>
  <c r="DX113" i="171"/>
  <c r="CG113" i="171"/>
  <c r="CJ108" i="171"/>
  <c r="EB206" i="171"/>
  <c r="DV206" i="171"/>
  <c r="EA206" i="171"/>
  <c r="DZ206" i="171"/>
  <c r="FP152" i="171"/>
  <c r="FS152" i="171" s="1"/>
  <c r="FO152" i="171"/>
  <c r="BM150" i="171"/>
  <c r="CG228" i="171"/>
  <c r="DX228" i="171"/>
  <c r="EB194" i="171"/>
  <c r="DV194" i="171"/>
  <c r="EA194" i="171"/>
  <c r="DZ194" i="171"/>
  <c r="CG176" i="171"/>
  <c r="EA172" i="171"/>
  <c r="DZ172" i="171"/>
  <c r="EX172" i="171"/>
  <c r="EV172" i="171" s="1"/>
  <c r="DX172" i="171"/>
  <c r="DY172" i="171" s="1"/>
  <c r="CG172" i="171"/>
  <c r="FP146" i="171"/>
  <c r="FS146" i="171" s="1"/>
  <c r="FO146" i="171"/>
  <c r="CU143" i="171"/>
  <c r="BQ142" i="171"/>
  <c r="EC140" i="171"/>
  <c r="BM134" i="171"/>
  <c r="CL116" i="171"/>
  <c r="DY114" i="171"/>
  <c r="CB113" i="171"/>
  <c r="CL113" i="171" s="1"/>
  <c r="CA113" i="171"/>
  <c r="CK113" i="171" s="1"/>
  <c r="BZ113" i="171"/>
  <c r="CJ113" i="171" s="1"/>
  <c r="FF112" i="171"/>
  <c r="CU107" i="171"/>
  <c r="BQ106" i="171"/>
  <c r="BM98" i="171"/>
  <c r="CA89" i="171"/>
  <c r="CK89" i="171" s="1"/>
  <c r="CB89" i="171"/>
  <c r="CL89" i="171" s="1"/>
  <c r="BZ89" i="171"/>
  <c r="CJ89" i="171" s="1"/>
  <c r="FE101" i="171"/>
  <c r="FF101" i="171" s="1"/>
  <c r="DW113" i="171"/>
  <c r="DV84" i="171"/>
  <c r="DU81" i="171"/>
  <c r="DK81" i="171"/>
  <c r="CB62" i="171"/>
  <c r="CD62" i="171"/>
  <c r="CC62" i="171"/>
  <c r="CA62" i="171"/>
  <c r="BZ62" i="171"/>
  <c r="BZ44" i="171"/>
  <c r="CE44" i="171"/>
  <c r="CD44" i="171"/>
  <c r="CC44" i="171"/>
  <c r="CB44" i="171"/>
  <c r="CA44" i="171"/>
  <c r="CE32" i="171"/>
  <c r="CD32" i="171"/>
  <c r="CC32" i="171"/>
  <c r="CB32" i="171"/>
  <c r="BZ32" i="171"/>
  <c r="CA32" i="171"/>
  <c r="CU97" i="171"/>
  <c r="CB91" i="171"/>
  <c r="CA91" i="171"/>
  <c r="BZ91" i="171"/>
  <c r="CJ91" i="171" s="1"/>
  <c r="CE91" i="171"/>
  <c r="CD91" i="171"/>
  <c r="EB89" i="171"/>
  <c r="DV89" i="171"/>
  <c r="EA89" i="171"/>
  <c r="EX89" i="171"/>
  <c r="EV89" i="171" s="1"/>
  <c r="DZ89" i="171"/>
  <c r="DX89" i="171"/>
  <c r="FF84" i="171"/>
  <c r="DY64" i="171"/>
  <c r="DY63" i="171"/>
  <c r="CA61" i="171"/>
  <c r="BZ61" i="171"/>
  <c r="CD61" i="171"/>
  <c r="CB61" i="171"/>
  <c r="CL61" i="171" s="1"/>
  <c r="EA59" i="171"/>
  <c r="DZ59" i="171"/>
  <c r="EX59" i="171"/>
  <c r="EV59" i="171" s="1"/>
  <c r="DX59" i="171"/>
  <c r="CG59" i="171"/>
  <c r="BM58" i="171"/>
  <c r="FP55" i="171"/>
  <c r="FS55" i="171" s="1"/>
  <c r="FO55" i="171"/>
  <c r="CA43" i="171"/>
  <c r="BZ43" i="171"/>
  <c r="CD43" i="171"/>
  <c r="CB43" i="171"/>
  <c r="CL43" i="171" s="1"/>
  <c r="EA41" i="171"/>
  <c r="DZ41" i="171"/>
  <c r="EX41" i="171"/>
  <c r="EV41" i="171" s="1"/>
  <c r="DX41" i="171"/>
  <c r="CG41" i="171"/>
  <c r="BM40" i="171"/>
  <c r="FP37" i="171"/>
  <c r="FS37" i="171" s="1"/>
  <c r="FO37" i="171"/>
  <c r="BZ25" i="171"/>
  <c r="CA25" i="171"/>
  <c r="CB25" i="171"/>
  <c r="CL25" i="171" s="1"/>
  <c r="CD25" i="171"/>
  <c r="EA148" i="171"/>
  <c r="DZ148" i="171"/>
  <c r="FE148" i="171"/>
  <c r="FF148" i="171" s="1"/>
  <c r="CG148" i="171"/>
  <c r="EX148" i="171"/>
  <c r="DX148" i="171"/>
  <c r="DY148" i="171" s="1"/>
  <c r="BM74" i="171"/>
  <c r="FE68" i="171"/>
  <c r="FF68" i="171" s="1"/>
  <c r="DY147" i="171"/>
  <c r="FO87" i="171"/>
  <c r="FP87" i="171"/>
  <c r="FS87" i="171" s="1"/>
  <c r="CC59" i="171"/>
  <c r="CB59" i="171"/>
  <c r="CL59" i="171" s="1"/>
  <c r="CA59" i="171"/>
  <c r="CK59" i="171" s="1"/>
  <c r="BZ59" i="171"/>
  <c r="CK57" i="171"/>
  <c r="BM56" i="171"/>
  <c r="FF52" i="171"/>
  <c r="CC41" i="171"/>
  <c r="CB41" i="171"/>
  <c r="CL41" i="171" s="1"/>
  <c r="CA41" i="171"/>
  <c r="CK41" i="171" s="1"/>
  <c r="BZ41" i="171"/>
  <c r="CK39" i="171"/>
  <c r="BM38" i="171"/>
  <c r="FF34" i="171"/>
  <c r="BQ28" i="171"/>
  <c r="CC25" i="171"/>
  <c r="CU19" i="171"/>
  <c r="DX135" i="171"/>
  <c r="EB135" i="171"/>
  <c r="DV135" i="171"/>
  <c r="EA135" i="171"/>
  <c r="DZ135" i="171"/>
  <c r="EA126" i="171"/>
  <c r="EC126" i="171" s="1"/>
  <c r="CG105" i="171"/>
  <c r="EV99" i="171"/>
  <c r="DX97" i="171"/>
  <c r="CG97" i="171"/>
  <c r="EB97" i="171"/>
  <c r="EC97" i="171" s="1"/>
  <c r="DV97" i="171"/>
  <c r="FE91" i="171"/>
  <c r="FF91" i="171" s="1"/>
  <c r="CG89" i="171"/>
  <c r="CU84" i="171"/>
  <c r="CT82" i="171"/>
  <c r="CB72" i="171"/>
  <c r="CL72" i="171" s="1"/>
  <c r="BZ72" i="171"/>
  <c r="CJ72" i="171" s="1"/>
  <c r="CA72" i="171"/>
  <c r="CK72" i="171" s="1"/>
  <c r="DV68" i="171"/>
  <c r="FP62" i="171"/>
  <c r="FS62" i="171" s="1"/>
  <c r="FO62" i="171"/>
  <c r="CE62" i="171"/>
  <c r="EB59" i="171"/>
  <c r="EV57" i="171"/>
  <c r="BQ57" i="171"/>
  <c r="CB46" i="171"/>
  <c r="CA46" i="171"/>
  <c r="CK46" i="171" s="1"/>
  <c r="BZ46" i="171"/>
  <c r="CJ46" i="171" s="1"/>
  <c r="EB41" i="171"/>
  <c r="BQ39" i="171"/>
  <c r="CU34" i="171"/>
  <c r="FP28" i="171"/>
  <c r="FS28" i="171" s="1"/>
  <c r="FO28" i="171"/>
  <c r="CT28" i="171"/>
  <c r="CL18" i="171"/>
  <c r="EB79" i="171"/>
  <c r="EC79" i="171" s="1"/>
  <c r="DX79" i="171"/>
  <c r="CG79" i="171"/>
  <c r="DV79" i="171"/>
  <c r="FE67" i="171"/>
  <c r="FF67" i="171" s="1"/>
  <c r="DZ67" i="171"/>
  <c r="EC67" i="171" s="1"/>
  <c r="DX67" i="171"/>
  <c r="DW67" i="171"/>
  <c r="DV67" i="171"/>
  <c r="DX23" i="171"/>
  <c r="FE57" i="171"/>
  <c r="FF57" i="171" s="1"/>
  <c r="FE39" i="171"/>
  <c r="FF39" i="171" s="1"/>
  <c r="DX50" i="171"/>
  <c r="EB50" i="171"/>
  <c r="DV50" i="171"/>
  <c r="EA50" i="171"/>
  <c r="CJ68" i="171"/>
  <c r="DW59" i="171"/>
  <c r="EB46" i="171"/>
  <c r="DV46" i="171"/>
  <c r="EA46" i="171"/>
  <c r="DZ46" i="171"/>
  <c r="EX46" i="171"/>
  <c r="EV46" i="171" s="1"/>
  <c r="DX46" i="171"/>
  <c r="FP516" i="171"/>
  <c r="FS516" i="171" s="1"/>
  <c r="FO516" i="171"/>
  <c r="EC517" i="171"/>
  <c r="CC514" i="171"/>
  <c r="CB514" i="171"/>
  <c r="CL514" i="171" s="1"/>
  <c r="CA514" i="171"/>
  <c r="BZ514" i="171"/>
  <c r="CD514" i="171"/>
  <c r="FF513" i="171"/>
  <c r="CC508" i="171"/>
  <c r="CB508" i="171"/>
  <c r="CL508" i="171" s="1"/>
  <c r="CA508" i="171"/>
  <c r="BZ508" i="171"/>
  <c r="CD508" i="171"/>
  <c r="EV501" i="171"/>
  <c r="BQ495" i="171"/>
  <c r="EC493" i="171"/>
  <c r="EV506" i="171"/>
  <c r="CB501" i="171"/>
  <c r="CL501" i="171" s="1"/>
  <c r="CA501" i="171"/>
  <c r="CK501" i="171" s="1"/>
  <c r="BZ501" i="171"/>
  <c r="CJ501" i="171" s="1"/>
  <c r="EX504" i="171"/>
  <c r="EV504" i="171" s="1"/>
  <c r="DX504" i="171"/>
  <c r="EB504" i="171"/>
  <c r="DV504" i="171"/>
  <c r="DZ504" i="171"/>
  <c r="DK485" i="171"/>
  <c r="DU485" i="171"/>
  <c r="CD466" i="171"/>
  <c r="CC466" i="171"/>
  <c r="CB466" i="171"/>
  <c r="CL466" i="171" s="1"/>
  <c r="CA466" i="171"/>
  <c r="BZ466" i="171"/>
  <c r="DW504" i="171"/>
  <c r="CC484" i="171"/>
  <c r="CA484" i="171"/>
  <c r="CD484" i="171"/>
  <c r="CB484" i="171"/>
  <c r="CL484" i="171" s="1"/>
  <c r="BZ484" i="171"/>
  <c r="FO482" i="171"/>
  <c r="FP482" i="171"/>
  <c r="FS482" i="171" s="1"/>
  <c r="FO480" i="171"/>
  <c r="FP480" i="171"/>
  <c r="FS480" i="171" s="1"/>
  <c r="EA511" i="171"/>
  <c r="EX511" i="171"/>
  <c r="EV511" i="171" s="1"/>
  <c r="EV493" i="171"/>
  <c r="EV491" i="171"/>
  <c r="EB488" i="171"/>
  <c r="DV488" i="171"/>
  <c r="DZ488" i="171"/>
  <c r="DX488" i="171"/>
  <c r="EV462" i="171"/>
  <c r="EX483" i="171"/>
  <c r="EV483" i="171" s="1"/>
  <c r="BQ467" i="171"/>
  <c r="FF455" i="171"/>
  <c r="CB483" i="171"/>
  <c r="BZ483" i="171"/>
  <c r="CE483" i="171"/>
  <c r="CA483" i="171"/>
  <c r="CK483" i="171" s="1"/>
  <c r="EC469" i="171"/>
  <c r="BZ450" i="171"/>
  <c r="CA450" i="171"/>
  <c r="CK450" i="171" s="1"/>
  <c r="CB450" i="171"/>
  <c r="CL450" i="171" s="1"/>
  <c r="CC450" i="171"/>
  <c r="FP442" i="171"/>
  <c r="FS442" i="171" s="1"/>
  <c r="FO442" i="171"/>
  <c r="CE433" i="171"/>
  <c r="CD433" i="171"/>
  <c r="CC433" i="171"/>
  <c r="CB433" i="171"/>
  <c r="CA433" i="171"/>
  <c r="BZ433" i="171"/>
  <c r="EB455" i="171"/>
  <c r="DV455" i="171"/>
  <c r="EA455" i="171"/>
  <c r="EX455" i="171"/>
  <c r="EV455" i="171" s="1"/>
  <c r="DX455" i="171"/>
  <c r="DZ455" i="171"/>
  <c r="DV453" i="171"/>
  <c r="EB453" i="171"/>
  <c r="EB466" i="171"/>
  <c r="DV466" i="171"/>
  <c r="DY466" i="171" s="1"/>
  <c r="EA466" i="171"/>
  <c r="DZ466" i="171"/>
  <c r="EX466" i="171"/>
  <c r="EV466" i="171" s="1"/>
  <c r="DW455" i="171"/>
  <c r="DY426" i="171"/>
  <c r="DY458" i="171"/>
  <c r="EX457" i="171"/>
  <c r="EV457" i="171" s="1"/>
  <c r="DX457" i="171"/>
  <c r="CG457" i="171"/>
  <c r="CB456" i="171"/>
  <c r="CL456" i="171" s="1"/>
  <c r="BZ456" i="171"/>
  <c r="CA456" i="171"/>
  <c r="CK456" i="171" s="1"/>
  <c r="EX451" i="171"/>
  <c r="EV451" i="171" s="1"/>
  <c r="CG451" i="171"/>
  <c r="DX451" i="171"/>
  <c r="BQ417" i="171"/>
  <c r="DY430" i="171"/>
  <c r="BM420" i="171"/>
  <c r="BZ399" i="171"/>
  <c r="CB399" i="171"/>
  <c r="CL399" i="171" s="1"/>
  <c r="CA399" i="171"/>
  <c r="CK399" i="171" s="1"/>
  <c r="FP448" i="171"/>
  <c r="FS448" i="171" s="1"/>
  <c r="FO448" i="171"/>
  <c r="DY438" i="171"/>
  <c r="FP434" i="171"/>
  <c r="FS434" i="171" s="1"/>
  <c r="FO434" i="171"/>
  <c r="CD422" i="171"/>
  <c r="CC422" i="171"/>
  <c r="CB422" i="171"/>
  <c r="CA422" i="171"/>
  <c r="BZ422" i="171"/>
  <c r="CE422" i="171"/>
  <c r="CD410" i="171"/>
  <c r="CA410" i="171"/>
  <c r="BZ410" i="171"/>
  <c r="CC410" i="171"/>
  <c r="CB410" i="171"/>
  <c r="CL410" i="171" s="1"/>
  <c r="CB400" i="171"/>
  <c r="CL400" i="171" s="1"/>
  <c r="CA400" i="171"/>
  <c r="CK400" i="171" s="1"/>
  <c r="BZ400" i="171"/>
  <c r="DX407" i="171"/>
  <c r="DW407" i="171"/>
  <c r="CG407" i="171"/>
  <c r="CC406" i="171"/>
  <c r="EB407" i="171"/>
  <c r="CB395" i="171"/>
  <c r="CL395" i="171" s="1"/>
  <c r="CA395" i="171"/>
  <c r="CK395" i="171" s="1"/>
  <c r="BZ395" i="171"/>
  <c r="CJ395" i="171" s="1"/>
  <c r="FP391" i="171"/>
  <c r="FS391" i="171" s="1"/>
  <c r="FO391" i="171"/>
  <c r="DX387" i="171"/>
  <c r="CG387" i="171"/>
  <c r="DV437" i="171"/>
  <c r="EB437" i="171"/>
  <c r="EX437" i="171"/>
  <c r="EV437" i="171" s="1"/>
  <c r="EA437" i="171"/>
  <c r="DZ437" i="171"/>
  <c r="DX437" i="171"/>
  <c r="CG433" i="171"/>
  <c r="CJ414" i="171"/>
  <c r="CL407" i="171"/>
  <c r="FP403" i="171"/>
  <c r="FS403" i="171" s="1"/>
  <c r="FO403" i="171"/>
  <c r="BM402" i="171"/>
  <c r="CT402" i="171"/>
  <c r="DV398" i="171"/>
  <c r="CL396" i="171"/>
  <c r="CU395" i="171"/>
  <c r="BM379" i="171"/>
  <c r="EX413" i="171"/>
  <c r="EV413" i="171" s="1"/>
  <c r="BM408" i="171"/>
  <c r="CT408" i="171"/>
  <c r="CC399" i="171"/>
  <c r="EV397" i="171"/>
  <c r="BM396" i="171"/>
  <c r="BM395" i="171"/>
  <c r="DW387" i="171"/>
  <c r="DW381" i="171"/>
  <c r="EA454" i="171"/>
  <c r="CG431" i="171"/>
  <c r="FE417" i="171"/>
  <c r="FF417" i="171" s="1"/>
  <c r="CC412" i="171"/>
  <c r="CC405" i="171"/>
  <c r="DY394" i="171"/>
  <c r="DV387" i="171"/>
  <c r="CB386" i="171"/>
  <c r="CL386" i="171" s="1"/>
  <c r="CA386" i="171"/>
  <c r="CK386" i="171" s="1"/>
  <c r="BZ386" i="171"/>
  <c r="CJ386" i="171" s="1"/>
  <c r="BM377" i="171"/>
  <c r="EV373" i="171"/>
  <c r="DX367" i="171"/>
  <c r="CK366" i="171"/>
  <c r="FR360" i="171"/>
  <c r="FS360" i="171" s="1"/>
  <c r="FO360" i="171"/>
  <c r="DK360" i="171"/>
  <c r="DU360" i="171"/>
  <c r="CC334" i="171"/>
  <c r="CB334" i="171"/>
  <c r="CL334" i="171" s="1"/>
  <c r="CA334" i="171"/>
  <c r="CK334" i="171" s="1"/>
  <c r="BZ334" i="171"/>
  <c r="CB316" i="171"/>
  <c r="BZ316" i="171"/>
  <c r="CJ316" i="171" s="1"/>
  <c r="CA316" i="171"/>
  <c r="CK316" i="171" s="1"/>
  <c r="DX389" i="171"/>
  <c r="EB389" i="171"/>
  <c r="DV389" i="171"/>
  <c r="EA389" i="171"/>
  <c r="FO370" i="171"/>
  <c r="EB353" i="171"/>
  <c r="CG353" i="171"/>
  <c r="FP339" i="171"/>
  <c r="FS339" i="171" s="1"/>
  <c r="FO339" i="171"/>
  <c r="BZ327" i="171"/>
  <c r="CE327" i="171"/>
  <c r="CD327" i="171"/>
  <c r="CC327" i="171"/>
  <c r="CB327" i="171"/>
  <c r="CA327" i="171"/>
  <c r="CJ358" i="171"/>
  <c r="DX383" i="171"/>
  <c r="EB383" i="171"/>
  <c r="DV383" i="171"/>
  <c r="EA383" i="171"/>
  <c r="DW373" i="171"/>
  <c r="EX363" i="171"/>
  <c r="EV363" i="171" s="1"/>
  <c r="CC362" i="171"/>
  <c r="FO355" i="171"/>
  <c r="FP355" i="171"/>
  <c r="FS355" i="171" s="1"/>
  <c r="EB323" i="171"/>
  <c r="DV323" i="171"/>
  <c r="EA323" i="171"/>
  <c r="EX323" i="171"/>
  <c r="EV323" i="171" s="1"/>
  <c r="DX323" i="171"/>
  <c r="DZ323" i="171"/>
  <c r="EA403" i="171"/>
  <c r="EC403" i="171" s="1"/>
  <c r="FO379" i="171"/>
  <c r="FF368" i="171"/>
  <c r="CG364" i="171"/>
  <c r="DW364" i="171"/>
  <c r="DV364" i="171"/>
  <c r="DW392" i="171"/>
  <c r="DY392" i="171" s="1"/>
  <c r="EA364" i="171"/>
  <c r="EC364" i="171" s="1"/>
  <c r="CT362" i="171"/>
  <c r="CD361" i="171"/>
  <c r="FP353" i="171"/>
  <c r="FS353" i="171" s="1"/>
  <c r="FO353" i="171"/>
  <c r="CC343" i="171"/>
  <c r="DY342" i="171"/>
  <c r="CB341" i="171"/>
  <c r="CL341" i="171" s="1"/>
  <c r="CA341" i="171"/>
  <c r="CK341" i="171" s="1"/>
  <c r="BZ341" i="171"/>
  <c r="CJ341" i="171" s="1"/>
  <c r="BQ340" i="171"/>
  <c r="BM338" i="171"/>
  <c r="FF334" i="171"/>
  <c r="EC332" i="171"/>
  <c r="DY324" i="171"/>
  <c r="EV322" i="171"/>
  <c r="CA317" i="171"/>
  <c r="CK317" i="171" s="1"/>
  <c r="BZ317" i="171"/>
  <c r="CJ317" i="171" s="1"/>
  <c r="CB317" i="171"/>
  <c r="CL317" i="171" s="1"/>
  <c r="FQ310" i="171"/>
  <c r="FS310" i="171" s="1"/>
  <c r="FO310" i="171"/>
  <c r="DW363" i="171"/>
  <c r="DZ346" i="171"/>
  <c r="EC346" i="171" s="1"/>
  <c r="DX346" i="171"/>
  <c r="FE323" i="171"/>
  <c r="FF323" i="171" s="1"/>
  <c r="EV317" i="171"/>
  <c r="FO313" i="171"/>
  <c r="FP313" i="171"/>
  <c r="FS313" i="171" s="1"/>
  <c r="CA308" i="171"/>
  <c r="BZ308" i="171"/>
  <c r="CB308" i="171"/>
  <c r="CC308" i="171"/>
  <c r="CE308" i="171"/>
  <c r="CD308" i="171"/>
  <c r="CC291" i="171"/>
  <c r="CB291" i="171"/>
  <c r="CL291" i="171" s="1"/>
  <c r="CA291" i="171"/>
  <c r="CK291" i="171" s="1"/>
  <c r="BZ291" i="171"/>
  <c r="CC273" i="171"/>
  <c r="CB273" i="171"/>
  <c r="CL273" i="171" s="1"/>
  <c r="CA273" i="171"/>
  <c r="BZ273" i="171"/>
  <c r="CB249" i="171"/>
  <c r="CL249" i="171" s="1"/>
  <c r="CA249" i="171"/>
  <c r="BZ249" i="171"/>
  <c r="CC249" i="171"/>
  <c r="CA231" i="171"/>
  <c r="BZ231" i="171"/>
  <c r="CC231" i="171"/>
  <c r="CB231" i="171"/>
  <c r="CL231" i="171" s="1"/>
  <c r="EB356" i="171"/>
  <c r="DV356" i="171"/>
  <c r="DZ356" i="171"/>
  <c r="EA356" i="171"/>
  <c r="DX356" i="171"/>
  <c r="EX356" i="171"/>
  <c r="EV356" i="171" s="1"/>
  <c r="DZ337" i="171"/>
  <c r="CB319" i="171"/>
  <c r="CA319" i="171"/>
  <c r="CE319" i="171"/>
  <c r="CD319" i="171"/>
  <c r="BZ319" i="171"/>
  <c r="CJ319" i="171" s="1"/>
  <c r="DY312" i="171"/>
  <c r="CD305" i="171"/>
  <c r="BM298" i="171"/>
  <c r="FP290" i="171"/>
  <c r="FS290" i="171" s="1"/>
  <c r="FO290" i="171"/>
  <c r="FP254" i="171"/>
  <c r="FS254" i="171" s="1"/>
  <c r="FO254" i="171"/>
  <c r="CD225" i="171"/>
  <c r="CK351" i="171"/>
  <c r="CJ349" i="171"/>
  <c r="CG339" i="171"/>
  <c r="DZ318" i="171"/>
  <c r="CG313" i="171"/>
  <c r="EB328" i="171"/>
  <c r="DV328" i="171"/>
  <c r="DY328" i="171" s="1"/>
  <c r="EA328" i="171"/>
  <c r="DZ328" i="171"/>
  <c r="EX328" i="171"/>
  <c r="EV328" i="171" s="1"/>
  <c r="CE311" i="171"/>
  <c r="FF281" i="171"/>
  <c r="EB334" i="171"/>
  <c r="DV334" i="171"/>
  <c r="DY334" i="171" s="1"/>
  <c r="EA334" i="171"/>
  <c r="DZ334" i="171"/>
  <c r="EX334" i="171"/>
  <c r="EV334" i="171" s="1"/>
  <c r="FE330" i="171"/>
  <c r="FF330" i="171" s="1"/>
  <c r="EB325" i="171"/>
  <c r="DV325" i="171"/>
  <c r="DX325" i="171"/>
  <c r="CG325" i="171"/>
  <c r="CB324" i="171"/>
  <c r="BZ324" i="171"/>
  <c r="CA324" i="171"/>
  <c r="CK324" i="171" s="1"/>
  <c r="BZ321" i="171"/>
  <c r="CE321" i="171"/>
  <c r="CC321" i="171"/>
  <c r="CB321" i="171"/>
  <c r="CA321" i="171"/>
  <c r="CD321" i="171"/>
  <c r="CU316" i="171"/>
  <c r="EC306" i="171"/>
  <c r="EC296" i="171"/>
  <c r="CB287" i="171"/>
  <c r="CL287" i="171" s="1"/>
  <c r="CA287" i="171"/>
  <c r="CK287" i="171" s="1"/>
  <c r="BZ287" i="171"/>
  <c r="CJ287" i="171" s="1"/>
  <c r="BM284" i="171"/>
  <c r="CB275" i="171"/>
  <c r="CL275" i="171" s="1"/>
  <c r="CA275" i="171"/>
  <c r="CK275" i="171" s="1"/>
  <c r="BZ275" i="171"/>
  <c r="CJ275" i="171" s="1"/>
  <c r="BM272" i="171"/>
  <c r="CB263" i="171"/>
  <c r="CL263" i="171" s="1"/>
  <c r="CA263" i="171"/>
  <c r="CK263" i="171" s="1"/>
  <c r="BZ263" i="171"/>
  <c r="CJ263" i="171" s="1"/>
  <c r="BM260" i="171"/>
  <c r="EA353" i="171"/>
  <c r="EX342" i="171"/>
  <c r="EV342" i="171" s="1"/>
  <c r="CG342" i="171"/>
  <c r="DU321" i="171"/>
  <c r="DK321" i="171"/>
  <c r="BM314" i="171"/>
  <c r="CT314" i="171"/>
  <c r="DU304" i="171"/>
  <c r="DK304" i="171"/>
  <c r="CU301" i="171"/>
  <c r="FO298" i="171"/>
  <c r="EV297" i="171"/>
  <c r="BM296" i="171"/>
  <c r="BQ291" i="171"/>
  <c r="BM289" i="171"/>
  <c r="DY287" i="171"/>
  <c r="BQ285" i="171"/>
  <c r="BM283" i="171"/>
  <c r="BQ279" i="171"/>
  <c r="BM277" i="171"/>
  <c r="DY275" i="171"/>
  <c r="BQ273" i="171"/>
  <c r="BM271" i="171"/>
  <c r="DY269" i="171"/>
  <c r="BQ267" i="171"/>
  <c r="BM265" i="171"/>
  <c r="DY263" i="171"/>
  <c r="BQ261" i="171"/>
  <c r="BM259" i="171"/>
  <c r="DY257" i="171"/>
  <c r="BQ255" i="171"/>
  <c r="BM253" i="171"/>
  <c r="DY251" i="171"/>
  <c r="CU244" i="171"/>
  <c r="CJ298" i="171"/>
  <c r="DX246" i="171"/>
  <c r="CG246" i="171"/>
  <c r="FO242" i="171"/>
  <c r="FP242" i="171"/>
  <c r="FS242" i="171" s="1"/>
  <c r="BM214" i="171"/>
  <c r="CB195" i="171"/>
  <c r="CL195" i="171" s="1"/>
  <c r="CA195" i="171"/>
  <c r="CK195" i="171" s="1"/>
  <c r="BZ195" i="171"/>
  <c r="CJ195" i="171" s="1"/>
  <c r="CB177" i="171"/>
  <c r="CA177" i="171"/>
  <c r="CK177" i="171" s="1"/>
  <c r="BZ177" i="171"/>
  <c r="CJ177" i="171" s="1"/>
  <c r="CT245" i="171"/>
  <c r="DY235" i="171"/>
  <c r="CB233" i="171"/>
  <c r="CL233" i="171" s="1"/>
  <c r="CA233" i="171"/>
  <c r="CK233" i="171" s="1"/>
  <c r="BZ233" i="171"/>
  <c r="CU219" i="171"/>
  <c r="FP212" i="171"/>
  <c r="FS212" i="171" s="1"/>
  <c r="FO212" i="171"/>
  <c r="DY210" i="171"/>
  <c r="DX258" i="171"/>
  <c r="DY258" i="171" s="1"/>
  <c r="DW247" i="171"/>
  <c r="BM244" i="171"/>
  <c r="CJ235" i="171"/>
  <c r="BQ231" i="171"/>
  <c r="CB227" i="171"/>
  <c r="CL227" i="171" s="1"/>
  <c r="CA227" i="171"/>
  <c r="CK227" i="171" s="1"/>
  <c r="BZ227" i="171"/>
  <c r="CJ227" i="171" s="1"/>
  <c r="BQ224" i="171"/>
  <c r="BQ204" i="171"/>
  <c r="CC183" i="171"/>
  <c r="EB291" i="171"/>
  <c r="DV291" i="171"/>
  <c r="EA291" i="171"/>
  <c r="DZ291" i="171"/>
  <c r="EX291" i="171"/>
  <c r="EV291" i="171" s="1"/>
  <c r="DX291" i="171"/>
  <c r="DX247" i="171"/>
  <c r="EX225" i="171"/>
  <c r="EV225" i="171" s="1"/>
  <c r="EA202" i="171"/>
  <c r="DZ202" i="171"/>
  <c r="EX202" i="171"/>
  <c r="EV202" i="171" s="1"/>
  <c r="DX202" i="171"/>
  <c r="CG202" i="171"/>
  <c r="FP198" i="171"/>
  <c r="FS198" i="171" s="1"/>
  <c r="FO198" i="171"/>
  <c r="EA190" i="171"/>
  <c r="DZ190" i="171"/>
  <c r="EX190" i="171"/>
  <c r="EV190" i="171" s="1"/>
  <c r="DX190" i="171"/>
  <c r="CG190" i="171"/>
  <c r="FP186" i="171"/>
  <c r="FS186" i="171" s="1"/>
  <c r="FO186" i="171"/>
  <c r="EA178" i="171"/>
  <c r="DZ178" i="171"/>
  <c r="EX178" i="171"/>
  <c r="EV178" i="171" s="1"/>
  <c r="DX178" i="171"/>
  <c r="CG178" i="171"/>
  <c r="FF167" i="171"/>
  <c r="CG282" i="171"/>
  <c r="EX271" i="171"/>
  <c r="EV271" i="171" s="1"/>
  <c r="CL247" i="171"/>
  <c r="FE246" i="171"/>
  <c r="FF246" i="171" s="1"/>
  <c r="BM235" i="171"/>
  <c r="EC221" i="171"/>
  <c r="BM216" i="171"/>
  <c r="CE214" i="171"/>
  <c r="EX277" i="171"/>
  <c r="EV277" i="171" s="1"/>
  <c r="DX260" i="171"/>
  <c r="DW254" i="171"/>
  <c r="DK229" i="171"/>
  <c r="DU229" i="171"/>
  <c r="DK223" i="171"/>
  <c r="DU223" i="171"/>
  <c r="CT221" i="171"/>
  <c r="CC220" i="171"/>
  <c r="FO210" i="171"/>
  <c r="FP210" i="171"/>
  <c r="FS210" i="171" s="1"/>
  <c r="CB208" i="171"/>
  <c r="CL208" i="171" s="1"/>
  <c r="CA208" i="171"/>
  <c r="CK208" i="171" s="1"/>
  <c r="BZ208" i="171"/>
  <c r="CJ208" i="171" s="1"/>
  <c r="BQ207" i="171"/>
  <c r="CB172" i="171"/>
  <c r="CL172" i="171" s="1"/>
  <c r="CA172" i="171"/>
  <c r="CK172" i="171" s="1"/>
  <c r="BZ172" i="171"/>
  <c r="CJ172" i="171" s="1"/>
  <c r="CL169" i="171"/>
  <c r="CG234" i="171"/>
  <c r="FO174" i="171"/>
  <c r="FP174" i="171"/>
  <c r="FS174" i="171" s="1"/>
  <c r="FO168" i="171"/>
  <c r="FP168" i="171"/>
  <c r="FS168" i="171" s="1"/>
  <c r="CU162" i="171"/>
  <c r="CE159" i="171"/>
  <c r="FP151" i="171"/>
  <c r="FS151" i="171" s="1"/>
  <c r="FO151" i="171"/>
  <c r="DU146" i="171"/>
  <c r="DK146" i="171"/>
  <c r="CG210" i="171"/>
  <c r="BM164" i="171"/>
  <c r="DV161" i="171"/>
  <c r="BZ141" i="171"/>
  <c r="CE141" i="171"/>
  <c r="CD141" i="171"/>
  <c r="CC141" i="171"/>
  <c r="CB141" i="171"/>
  <c r="CA141" i="171"/>
  <c r="FQ134" i="171"/>
  <c r="FS134" i="171" s="1"/>
  <c r="FO134" i="171"/>
  <c r="CD130" i="171"/>
  <c r="FP123" i="171"/>
  <c r="FS123" i="171" s="1"/>
  <c r="FO123" i="171"/>
  <c r="BZ105" i="171"/>
  <c r="CE105" i="171"/>
  <c r="CD105" i="171"/>
  <c r="CC105" i="171"/>
  <c r="CB105" i="171"/>
  <c r="CA105" i="171"/>
  <c r="EC102" i="171"/>
  <c r="FQ98" i="171"/>
  <c r="FS98" i="171" s="1"/>
  <c r="FO98" i="171"/>
  <c r="FP93" i="171"/>
  <c r="FS93" i="171" s="1"/>
  <c r="FO93" i="171"/>
  <c r="CC210" i="171"/>
  <c r="EA205" i="171"/>
  <c r="EC205" i="171" s="1"/>
  <c r="EA193" i="171"/>
  <c r="EC193" i="171" s="1"/>
  <c r="EB188" i="171"/>
  <c r="DV188" i="171"/>
  <c r="EA188" i="171"/>
  <c r="DZ188" i="171"/>
  <c r="EB184" i="171"/>
  <c r="CG181" i="171"/>
  <c r="CK167" i="171"/>
  <c r="BM143" i="171"/>
  <c r="BQ139" i="171"/>
  <c r="BM137" i="171"/>
  <c r="BQ133" i="171"/>
  <c r="BM131" i="171"/>
  <c r="BQ127" i="171"/>
  <c r="BM125" i="171"/>
  <c r="BQ121" i="171"/>
  <c r="BM119" i="171"/>
  <c r="BQ115" i="171"/>
  <c r="BM113" i="171"/>
  <c r="BQ109" i="171"/>
  <c r="BM107" i="171"/>
  <c r="BQ103" i="171"/>
  <c r="BM101" i="171"/>
  <c r="FO207" i="171"/>
  <c r="CG170" i="171"/>
  <c r="BM158" i="171"/>
  <c r="CE154" i="171"/>
  <c r="EA150" i="171"/>
  <c r="FP139" i="171"/>
  <c r="FS139" i="171" s="1"/>
  <c r="FO139" i="171"/>
  <c r="CB133" i="171"/>
  <c r="CA133" i="171"/>
  <c r="BZ133" i="171"/>
  <c r="CJ133" i="171" s="1"/>
  <c r="CE133" i="171"/>
  <c r="CD133" i="171"/>
  <c r="DY128" i="171"/>
  <c r="FF126" i="171"/>
  <c r="FP121" i="171"/>
  <c r="FS121" i="171" s="1"/>
  <c r="FO121" i="171"/>
  <c r="CB115" i="171"/>
  <c r="CA115" i="171"/>
  <c r="BZ115" i="171"/>
  <c r="CJ115" i="171" s="1"/>
  <c r="CE115" i="171"/>
  <c r="CD115" i="171"/>
  <c r="DY110" i="171"/>
  <c r="FF108" i="171"/>
  <c r="FP103" i="171"/>
  <c r="FS103" i="171" s="1"/>
  <c r="FO103" i="171"/>
  <c r="DX204" i="171"/>
  <c r="CG204" i="171"/>
  <c r="EB204" i="171"/>
  <c r="DV204" i="171"/>
  <c r="FO195" i="171"/>
  <c r="DX192" i="171"/>
  <c r="CG192" i="171"/>
  <c r="EB192" i="171"/>
  <c r="DV192" i="171"/>
  <c r="FO183" i="171"/>
  <c r="DX180" i="171"/>
  <c r="CG180" i="171"/>
  <c r="EB180" i="171"/>
  <c r="DV180" i="171"/>
  <c r="BQ164" i="171"/>
  <c r="FP147" i="171"/>
  <c r="FS147" i="171" s="1"/>
  <c r="FO147" i="171"/>
  <c r="EB190" i="171"/>
  <c r="CG187" i="171"/>
  <c r="EA166" i="171"/>
  <c r="DZ166" i="171"/>
  <c r="EX166" i="171"/>
  <c r="EV166" i="171" s="1"/>
  <c r="DX166" i="171"/>
  <c r="DY166" i="171" s="1"/>
  <c r="CU165" i="171"/>
  <c r="EV148" i="171"/>
  <c r="FP145" i="171"/>
  <c r="FS145" i="171" s="1"/>
  <c r="FO145" i="171"/>
  <c r="CA145" i="171"/>
  <c r="CB145" i="171"/>
  <c r="BZ145" i="171"/>
  <c r="CE145" i="171"/>
  <c r="CD145" i="171"/>
  <c r="CC145" i="171"/>
  <c r="CB143" i="171"/>
  <c r="CL143" i="171" s="1"/>
  <c r="CA143" i="171"/>
  <c r="CK143" i="171" s="1"/>
  <c r="BZ143" i="171"/>
  <c r="CJ143" i="171" s="1"/>
  <c r="CU137" i="171"/>
  <c r="BQ136" i="171"/>
  <c r="CE131" i="171"/>
  <c r="BM128" i="171"/>
  <c r="CL110" i="171"/>
  <c r="CC109" i="171"/>
  <c r="CB107" i="171"/>
  <c r="CL107" i="171" s="1"/>
  <c r="CA107" i="171"/>
  <c r="CK107" i="171" s="1"/>
  <c r="BZ107" i="171"/>
  <c r="CJ107" i="171" s="1"/>
  <c r="FF106" i="171"/>
  <c r="CU101" i="171"/>
  <c r="BQ100" i="171"/>
  <c r="BM92" i="171"/>
  <c r="FE170" i="171"/>
  <c r="FF170" i="171" s="1"/>
  <c r="DY159" i="171"/>
  <c r="CG128" i="171"/>
  <c r="EA116" i="171"/>
  <c r="BM73" i="171"/>
  <c r="DX103" i="171"/>
  <c r="CG103" i="171"/>
  <c r="EB103" i="171"/>
  <c r="DV103" i="171"/>
  <c r="EA100" i="171"/>
  <c r="DZ100" i="171"/>
  <c r="EX100" i="171"/>
  <c r="EV100" i="171" s="1"/>
  <c r="EB95" i="171"/>
  <c r="DV95" i="171"/>
  <c r="EA95" i="171"/>
  <c r="DZ95" i="171"/>
  <c r="EX95" i="171"/>
  <c r="EV95" i="171" s="1"/>
  <c r="CG95" i="171"/>
  <c r="DX95" i="171"/>
  <c r="EB84" i="171"/>
  <c r="EB83" i="171"/>
  <c r="DV83" i="171"/>
  <c r="EA83" i="171"/>
  <c r="EX83" i="171"/>
  <c r="DX83" i="171"/>
  <c r="DZ83" i="171"/>
  <c r="FF78" i="171"/>
  <c r="CD71" i="171"/>
  <c r="BZ69" i="171"/>
  <c r="CE69" i="171"/>
  <c r="CA69" i="171"/>
  <c r="CB69" i="171"/>
  <c r="CD69" i="171"/>
  <c r="CC69" i="171"/>
  <c r="DZ68" i="171"/>
  <c r="EC68" i="171" s="1"/>
  <c r="DX129" i="171"/>
  <c r="EB129" i="171"/>
  <c r="DV129" i="171"/>
  <c r="EA129" i="171"/>
  <c r="DZ129" i="171"/>
  <c r="EX116" i="171"/>
  <c r="EV116" i="171" s="1"/>
  <c r="EA108" i="171"/>
  <c r="EC108" i="171" s="1"/>
  <c r="DW105" i="171"/>
  <c r="CB94" i="171"/>
  <c r="CL94" i="171" s="1"/>
  <c r="BZ94" i="171"/>
  <c r="CA94" i="171"/>
  <c r="CK94" i="171" s="1"/>
  <c r="CU91" i="171"/>
  <c r="CU79" i="171"/>
  <c r="EV60" i="171"/>
  <c r="BQ48" i="171"/>
  <c r="EV42" i="171"/>
  <c r="CE31" i="171"/>
  <c r="CJ146" i="171"/>
  <c r="FE131" i="171"/>
  <c r="FF131" i="171" s="1"/>
  <c r="EA122" i="171"/>
  <c r="EC122" i="171" s="1"/>
  <c r="CJ86" i="171"/>
  <c r="FO81" i="171"/>
  <c r="FP81" i="171"/>
  <c r="FS81" i="171" s="1"/>
  <c r="EV69" i="171"/>
  <c r="BQ68" i="171"/>
  <c r="EV62" i="171"/>
  <c r="EA142" i="171"/>
  <c r="DZ142" i="171"/>
  <c r="EX142" i="171"/>
  <c r="DX133" i="171"/>
  <c r="CG133" i="171"/>
  <c r="EB133" i="171"/>
  <c r="EC133" i="171" s="1"/>
  <c r="DV133" i="171"/>
  <c r="DW131" i="171"/>
  <c r="DZ109" i="171"/>
  <c r="EA106" i="171"/>
  <c r="DZ106" i="171"/>
  <c r="EX106" i="171"/>
  <c r="EV106" i="171" s="1"/>
  <c r="FO80" i="171"/>
  <c r="DY72" i="171"/>
  <c r="CG68" i="171"/>
  <c r="CC61" i="171"/>
  <c r="EV58" i="171"/>
  <c r="DY54" i="171"/>
  <c r="BQ46" i="171"/>
  <c r="CC43" i="171"/>
  <c r="CE29" i="171"/>
  <c r="FF28" i="171"/>
  <c r="EA138" i="171"/>
  <c r="EC138" i="171" s="1"/>
  <c r="DW123" i="171"/>
  <c r="CG117" i="171"/>
  <c r="FE97" i="171"/>
  <c r="FF97" i="171" s="1"/>
  <c r="BQ91" i="171"/>
  <c r="CJ90" i="171"/>
  <c r="BM88" i="171"/>
  <c r="FO86" i="171"/>
  <c r="BZ76" i="171"/>
  <c r="CA76" i="171"/>
  <c r="CK76" i="171" s="1"/>
  <c r="CC76" i="171"/>
  <c r="CB76" i="171"/>
  <c r="CL76" i="171" s="1"/>
  <c r="DW69" i="171"/>
  <c r="BM61" i="171"/>
  <c r="DV59" i="171"/>
  <c r="EC55" i="171"/>
  <c r="CU52" i="171"/>
  <c r="FP46" i="171"/>
  <c r="FS46" i="171" s="1"/>
  <c r="FO46" i="171"/>
  <c r="CJ45" i="171"/>
  <c r="BM43" i="171"/>
  <c r="DV41" i="171"/>
  <c r="EC37" i="171"/>
  <c r="CB34" i="171"/>
  <c r="CL34" i="171" s="1"/>
  <c r="BZ34" i="171"/>
  <c r="CJ34" i="171" s="1"/>
  <c r="CA34" i="171"/>
  <c r="CK34" i="171" s="1"/>
  <c r="CD23" i="171"/>
  <c r="CB22" i="171"/>
  <c r="CA22" i="171"/>
  <c r="CK22" i="171" s="1"/>
  <c r="CN22" i="171" s="1"/>
  <c r="BZ22" i="171"/>
  <c r="CJ22" i="171" s="1"/>
  <c r="BM36" i="171"/>
  <c r="CC23" i="171"/>
  <c r="EC60" i="171"/>
  <c r="FO56" i="171"/>
  <c r="FS32" i="171"/>
  <c r="CJ19" i="171"/>
  <c r="DX61" i="171"/>
  <c r="DX55" i="171"/>
  <c r="EA23" i="171"/>
  <c r="EC51" i="171"/>
  <c r="EC33" i="171"/>
  <c r="CL74" i="171"/>
  <c r="EA66" i="171"/>
  <c r="EC66" i="171" s="1"/>
  <c r="DX66" i="171"/>
  <c r="DW66" i="171"/>
  <c r="DW53" i="171"/>
  <c r="EB40" i="171"/>
  <c r="DV40" i="171"/>
  <c r="EA40" i="171"/>
  <c r="DZ40" i="171"/>
  <c r="EX40" i="171"/>
  <c r="EV40" i="171" s="1"/>
  <c r="DX40" i="171"/>
  <c r="CE506" i="171"/>
  <c r="CD506" i="171"/>
  <c r="CC506" i="171"/>
  <c r="CB506" i="171"/>
  <c r="CA506" i="171"/>
  <c r="BZ506" i="171"/>
  <c r="DV501" i="171"/>
  <c r="DY501" i="171" s="1"/>
  <c r="BQ499" i="171"/>
  <c r="CE494" i="171"/>
  <c r="CD494" i="171"/>
  <c r="CC494" i="171"/>
  <c r="CA494" i="171"/>
  <c r="BZ494" i="171"/>
  <c r="CB494" i="171"/>
  <c r="CE517" i="171"/>
  <c r="EX515" i="171"/>
  <c r="EV515" i="171" s="1"/>
  <c r="BZ511" i="171"/>
  <c r="CC511" i="171"/>
  <c r="CB511" i="171"/>
  <c r="CA511" i="171"/>
  <c r="CK511" i="171" s="1"/>
  <c r="CK509" i="171"/>
  <c r="FE502" i="171"/>
  <c r="FF502" i="171" s="1"/>
  <c r="CE499" i="171"/>
  <c r="CE493" i="171"/>
  <c r="EB511" i="171"/>
  <c r="CE510" i="171"/>
  <c r="CJ509" i="171"/>
  <c r="CU504" i="171"/>
  <c r="CJ503" i="171"/>
  <c r="FE501" i="171"/>
  <c r="FF501" i="171" s="1"/>
  <c r="DY499" i="171"/>
  <c r="CT504" i="171"/>
  <c r="FO502" i="171"/>
  <c r="FP502" i="171"/>
  <c r="FS502" i="171" s="1"/>
  <c r="EX500" i="171"/>
  <c r="EV500" i="171" s="1"/>
  <c r="BQ483" i="171"/>
  <c r="BM516" i="171"/>
  <c r="BQ512" i="171"/>
  <c r="CG506" i="171"/>
  <c r="EX498" i="171"/>
  <c r="EV498" i="171" s="1"/>
  <c r="DX498" i="171"/>
  <c r="EB498" i="171"/>
  <c r="DV498" i="171"/>
  <c r="DZ498" i="171"/>
  <c r="FO492" i="171"/>
  <c r="FP492" i="171"/>
  <c r="FS492" i="171" s="1"/>
  <c r="BM490" i="171"/>
  <c r="FS488" i="171"/>
  <c r="EV484" i="171"/>
  <c r="CE460" i="171"/>
  <c r="CE454" i="171"/>
  <c r="BM445" i="171"/>
  <c r="EX507" i="171"/>
  <c r="EV507" i="171" s="1"/>
  <c r="EV488" i="171"/>
  <c r="EX486" i="171"/>
  <c r="EV486" i="171" s="1"/>
  <c r="DX486" i="171"/>
  <c r="EB486" i="171"/>
  <c r="DZ486" i="171"/>
  <c r="DV486" i="171"/>
  <c r="BM485" i="171"/>
  <c r="CU484" i="171"/>
  <c r="FO478" i="171"/>
  <c r="FP478" i="171"/>
  <c r="FS478" i="171" s="1"/>
  <c r="EA476" i="171"/>
  <c r="EC476" i="171" s="1"/>
  <c r="BZ471" i="171"/>
  <c r="CE471" i="171"/>
  <c r="CD471" i="171"/>
  <c r="CC471" i="171"/>
  <c r="CB471" i="171"/>
  <c r="CA471" i="171"/>
  <c r="CU465" i="171"/>
  <c r="EA505" i="171"/>
  <c r="EC505" i="171" s="1"/>
  <c r="EX505" i="171"/>
  <c r="EV505" i="171" s="1"/>
  <c r="EB501" i="171"/>
  <c r="EA496" i="171"/>
  <c r="DZ496" i="171"/>
  <c r="EX496" i="171"/>
  <c r="EV496" i="171" s="1"/>
  <c r="EB496" i="171"/>
  <c r="DV496" i="171"/>
  <c r="DX496" i="171"/>
  <c r="CG496" i="171"/>
  <c r="DW494" i="171"/>
  <c r="CA478" i="171"/>
  <c r="CB478" i="171"/>
  <c r="CL478" i="171" s="1"/>
  <c r="BZ478" i="171"/>
  <c r="CD478" i="171"/>
  <c r="CC478" i="171"/>
  <c r="FS506" i="171"/>
  <c r="EV494" i="171"/>
  <c r="FE492" i="171"/>
  <c r="FF492" i="171" s="1"/>
  <c r="DW491" i="171"/>
  <c r="DZ491" i="171"/>
  <c r="EC491" i="171" s="1"/>
  <c r="DW488" i="171"/>
  <c r="CJ485" i="171"/>
  <c r="CG483" i="171"/>
  <c r="DU479" i="171"/>
  <c r="DK479" i="171"/>
  <c r="CE475" i="171"/>
  <c r="FE466" i="171"/>
  <c r="FF466" i="171" s="1"/>
  <c r="CB457" i="171"/>
  <c r="CL457" i="171" s="1"/>
  <c r="CA457" i="171"/>
  <c r="BZ457" i="171"/>
  <c r="FE454" i="171"/>
  <c r="FF454" i="171" s="1"/>
  <c r="EC489" i="171"/>
  <c r="CC483" i="171"/>
  <c r="CD481" i="171"/>
  <c r="DW476" i="171"/>
  <c r="DY475" i="171"/>
  <c r="BM471" i="171"/>
  <c r="CB468" i="171"/>
  <c r="CL468" i="171" s="1"/>
  <c r="CA468" i="171"/>
  <c r="CK468" i="171" s="1"/>
  <c r="BZ468" i="171"/>
  <c r="EA464" i="171"/>
  <c r="CT490" i="171"/>
  <c r="BQ487" i="171"/>
  <c r="DV476" i="171"/>
  <c r="CE473" i="171"/>
  <c r="CE467" i="171"/>
  <c r="CE461" i="171"/>
  <c r="CC457" i="171"/>
  <c r="DX454" i="171"/>
  <c r="BZ449" i="171"/>
  <c r="CJ449" i="171" s="1"/>
  <c r="CA449" i="171"/>
  <c r="CK449" i="171" s="1"/>
  <c r="CB449" i="171"/>
  <c r="CL449" i="171" s="1"/>
  <c r="CJ458" i="171"/>
  <c r="CA446" i="171"/>
  <c r="CC446" i="171"/>
  <c r="CB446" i="171"/>
  <c r="CE446" i="171"/>
  <c r="CD446" i="171"/>
  <c r="BZ446" i="171"/>
  <c r="EC440" i="171"/>
  <c r="BQ432" i="171"/>
  <c r="CE427" i="171"/>
  <c r="CD427" i="171"/>
  <c r="CC427" i="171"/>
  <c r="CB427" i="171"/>
  <c r="CA427" i="171"/>
  <c r="BZ427" i="171"/>
  <c r="FE473" i="171"/>
  <c r="FF473" i="171" s="1"/>
  <c r="EB465" i="171"/>
  <c r="EC465" i="171" s="1"/>
  <c r="DV465" i="171"/>
  <c r="DW461" i="171"/>
  <c r="BM440" i="171"/>
  <c r="CT421" i="171"/>
  <c r="FO472" i="171"/>
  <c r="DZ457" i="171"/>
  <c r="CT447" i="171"/>
  <c r="CD443" i="171"/>
  <c r="BM441" i="171"/>
  <c r="EX435" i="171"/>
  <c r="EV435" i="171" s="1"/>
  <c r="EB458" i="171"/>
  <c r="CU456" i="171"/>
  <c r="CC456" i="171"/>
  <c r="DV452" i="171"/>
  <c r="DY452" i="171" s="1"/>
  <c r="EX444" i="171"/>
  <c r="EV444" i="171" s="1"/>
  <c r="CG444" i="171"/>
  <c r="DZ444" i="171"/>
  <c r="DU436" i="171"/>
  <c r="DK436" i="171"/>
  <c r="BQ423" i="171"/>
  <c r="CE418" i="171"/>
  <c r="CG465" i="171"/>
  <c r="FE463" i="171"/>
  <c r="FF463" i="171" s="1"/>
  <c r="FE459" i="171"/>
  <c r="FF459" i="171" s="1"/>
  <c r="CT456" i="171"/>
  <c r="BQ448" i="171"/>
  <c r="EC439" i="171"/>
  <c r="DZ438" i="171"/>
  <c r="CA435" i="171"/>
  <c r="CD435" i="171"/>
  <c r="CB435" i="171"/>
  <c r="CL435" i="171" s="1"/>
  <c r="BZ435" i="171"/>
  <c r="CJ435" i="171" s="1"/>
  <c r="BQ434" i="171"/>
  <c r="CB429" i="171"/>
  <c r="CL429" i="171" s="1"/>
  <c r="CA429" i="171"/>
  <c r="CK429" i="171" s="1"/>
  <c r="BZ429" i="171"/>
  <c r="CJ429" i="171" s="1"/>
  <c r="BQ428" i="171"/>
  <c r="FE426" i="171"/>
  <c r="FF426" i="171" s="1"/>
  <c r="CB423" i="171"/>
  <c r="CL423" i="171" s="1"/>
  <c r="CA423" i="171"/>
  <c r="CK423" i="171" s="1"/>
  <c r="BZ423" i="171"/>
  <c r="CJ423" i="171" s="1"/>
  <c r="BQ422" i="171"/>
  <c r="CB417" i="171"/>
  <c r="CL417" i="171" s="1"/>
  <c r="CA417" i="171"/>
  <c r="CK417" i="171" s="1"/>
  <c r="BZ417" i="171"/>
  <c r="CJ417" i="171" s="1"/>
  <c r="BQ410" i="171"/>
  <c r="EB472" i="171"/>
  <c r="DV472" i="171"/>
  <c r="DY472" i="171" s="1"/>
  <c r="EA472" i="171"/>
  <c r="DZ472" i="171"/>
  <c r="EX472" i="171"/>
  <c r="EV472" i="171" s="1"/>
  <c r="FS466" i="171"/>
  <c r="DV444" i="171"/>
  <c r="EX440" i="171"/>
  <c r="EV440" i="171" s="1"/>
  <c r="DX440" i="171"/>
  <c r="DW440" i="171"/>
  <c r="CA437" i="171"/>
  <c r="CK437" i="171" s="1"/>
  <c r="BZ437" i="171"/>
  <c r="CJ437" i="171" s="1"/>
  <c r="CB437" i="171"/>
  <c r="CL437" i="171" s="1"/>
  <c r="BQ436" i="171"/>
  <c r="DV435" i="171"/>
  <c r="DY435" i="171" s="1"/>
  <c r="CK432" i="171"/>
  <c r="CC430" i="171"/>
  <c r="FP428" i="171"/>
  <c r="FS428" i="171" s="1"/>
  <c r="FO428" i="171"/>
  <c r="EV427" i="171"/>
  <c r="CL425" i="171"/>
  <c r="CD416" i="171"/>
  <c r="CB416" i="171"/>
  <c r="CA416" i="171"/>
  <c r="BZ416" i="171"/>
  <c r="CE416" i="171"/>
  <c r="CC416" i="171"/>
  <c r="FE413" i="171"/>
  <c r="FF413" i="171" s="1"/>
  <c r="FP410" i="171"/>
  <c r="FS410" i="171" s="1"/>
  <c r="FO410" i="171"/>
  <c r="CD398" i="171"/>
  <c r="CA398" i="171"/>
  <c r="BZ398" i="171"/>
  <c r="CB398" i="171"/>
  <c r="CL398" i="171" s="1"/>
  <c r="CC398" i="171"/>
  <c r="EC443" i="171"/>
  <c r="EB434" i="171"/>
  <c r="DV434" i="171"/>
  <c r="DY434" i="171" s="1"/>
  <c r="EA434" i="171"/>
  <c r="DZ434" i="171"/>
  <c r="EB422" i="171"/>
  <c r="DV422" i="171"/>
  <c r="DY422" i="171" s="1"/>
  <c r="EA422" i="171"/>
  <c r="DZ422" i="171"/>
  <c r="FS414" i="171"/>
  <c r="FP409" i="171"/>
  <c r="FS409" i="171" s="1"/>
  <c r="FO409" i="171"/>
  <c r="CC400" i="171"/>
  <c r="CU400" i="171"/>
  <c r="FE398" i="171"/>
  <c r="FF398" i="171" s="1"/>
  <c r="CB385" i="171"/>
  <c r="CA385" i="171"/>
  <c r="CK385" i="171" s="1"/>
  <c r="BZ385" i="171"/>
  <c r="CA373" i="171"/>
  <c r="CK373" i="171" s="1"/>
  <c r="BZ373" i="171"/>
  <c r="CJ373" i="171" s="1"/>
  <c r="CB373" i="171"/>
  <c r="CL373" i="171" s="1"/>
  <c r="CA367" i="171"/>
  <c r="BZ367" i="171"/>
  <c r="CJ367" i="171" s="1"/>
  <c r="CB367" i="171"/>
  <c r="CL367" i="171" s="1"/>
  <c r="CG445" i="171"/>
  <c r="CG416" i="171"/>
  <c r="CG408" i="171"/>
  <c r="DW408" i="171"/>
  <c r="DV408" i="171"/>
  <c r="CE406" i="171"/>
  <c r="DW395" i="171"/>
  <c r="EV383" i="171"/>
  <c r="EX431" i="171"/>
  <c r="EV431" i="171" s="1"/>
  <c r="DU415" i="171"/>
  <c r="DK415" i="171"/>
  <c r="EA411" i="171"/>
  <c r="EX411" i="171"/>
  <c r="EV411" i="171" s="1"/>
  <c r="DX411" i="171"/>
  <c r="EB411" i="171"/>
  <c r="DV411" i="171"/>
  <c r="DZ411" i="171"/>
  <c r="DX408" i="171"/>
  <c r="EX407" i="171"/>
  <c r="EV407" i="171" s="1"/>
  <c r="FO397" i="171"/>
  <c r="FP397" i="171"/>
  <c r="FS397" i="171" s="1"/>
  <c r="CC385" i="171"/>
  <c r="CA383" i="171"/>
  <c r="BZ383" i="171"/>
  <c r="CE383" i="171"/>
  <c r="CD383" i="171"/>
  <c r="CC383" i="171"/>
  <c r="CB383" i="171"/>
  <c r="BQ382" i="171"/>
  <c r="FP377" i="171"/>
  <c r="FS377" i="171" s="1"/>
  <c r="FO377" i="171"/>
  <c r="EV376" i="171"/>
  <c r="EX375" i="171"/>
  <c r="EV375" i="171" s="1"/>
  <c r="CG440" i="171"/>
  <c r="EB428" i="171"/>
  <c r="DV428" i="171"/>
  <c r="DY428" i="171" s="1"/>
  <c r="EA428" i="171"/>
  <c r="DZ428" i="171"/>
  <c r="EA423" i="171"/>
  <c r="DZ423" i="171"/>
  <c r="EX423" i="171"/>
  <c r="EV423" i="171" s="1"/>
  <c r="DX423" i="171"/>
  <c r="EB423" i="171"/>
  <c r="DV423" i="171"/>
  <c r="CG414" i="171"/>
  <c r="DW414" i="171"/>
  <c r="CK407" i="171"/>
  <c r="DW403" i="171"/>
  <c r="DY403" i="171" s="1"/>
  <c r="CL397" i="171"/>
  <c r="DW382" i="171"/>
  <c r="CL439" i="171"/>
  <c r="CK436" i="171"/>
  <c r="DK409" i="171"/>
  <c r="DU409" i="171"/>
  <c r="EB382" i="171"/>
  <c r="DX420" i="171"/>
  <c r="EX416" i="171"/>
  <c r="EV416" i="171" s="1"/>
  <c r="CE412" i="171"/>
  <c r="CU399" i="171"/>
  <c r="EV391" i="171"/>
  <c r="CK390" i="171"/>
  <c r="EB381" i="171"/>
  <c r="CU380" i="171"/>
  <c r="BQ379" i="171"/>
  <c r="FO376" i="171"/>
  <c r="DX373" i="171"/>
  <c r="CK372" i="171"/>
  <c r="FO384" i="171"/>
  <c r="CE328" i="171"/>
  <c r="BZ310" i="171"/>
  <c r="CC310" i="171"/>
  <c r="CB310" i="171"/>
  <c r="CL310" i="171" s="1"/>
  <c r="CA310" i="171"/>
  <c r="CK310" i="171" s="1"/>
  <c r="EA387" i="171"/>
  <c r="EC387" i="171" s="1"/>
  <c r="EB379" i="171"/>
  <c r="DV379" i="171"/>
  <c r="DY379" i="171" s="1"/>
  <c r="EA379" i="171"/>
  <c r="DZ379" i="171"/>
  <c r="EX379" i="171"/>
  <c r="EV379" i="171" s="1"/>
  <c r="FS370" i="171"/>
  <c r="DW367" i="171"/>
  <c r="BQ364" i="171"/>
  <c r="DZ353" i="171"/>
  <c r="DZ352" i="171"/>
  <c r="EC352" i="171" s="1"/>
  <c r="BQ351" i="171"/>
  <c r="BM344" i="171"/>
  <c r="FP333" i="171"/>
  <c r="FS333" i="171" s="1"/>
  <c r="FO333" i="171"/>
  <c r="EV332" i="171"/>
  <c r="CG378" i="171"/>
  <c r="EX370" i="171"/>
  <c r="EV370" i="171" s="1"/>
  <c r="CL358" i="171"/>
  <c r="BQ354" i="171"/>
  <c r="FE353" i="171"/>
  <c r="FF353" i="171" s="1"/>
  <c r="BM352" i="171"/>
  <c r="CT333" i="171"/>
  <c r="DX390" i="171"/>
  <c r="EA381" i="171"/>
  <c r="EC381" i="171" s="1"/>
  <c r="DZ372" i="171"/>
  <c r="EC372" i="171" s="1"/>
  <c r="DZ363" i="171"/>
  <c r="EC363" i="171" s="1"/>
  <c r="DU355" i="171"/>
  <c r="DK355" i="171"/>
  <c r="DZ351" i="171"/>
  <c r="EX351" i="171"/>
  <c r="EV351" i="171" s="1"/>
  <c r="DX351" i="171"/>
  <c r="DW351" i="171"/>
  <c r="CL348" i="171"/>
  <c r="FP337" i="171"/>
  <c r="FS337" i="171" s="1"/>
  <c r="FO337" i="171"/>
  <c r="FF336" i="171"/>
  <c r="FP331" i="171"/>
  <c r="FS331" i="171" s="1"/>
  <c r="FO331" i="171"/>
  <c r="FP325" i="171"/>
  <c r="FS325" i="171" s="1"/>
  <c r="FO325" i="171"/>
  <c r="FO390" i="171"/>
  <c r="FS379" i="171"/>
  <c r="CJ364" i="171"/>
  <c r="BZ355" i="171"/>
  <c r="CJ355" i="171" s="1"/>
  <c r="CB355" i="171"/>
  <c r="CL355" i="171" s="1"/>
  <c r="CA355" i="171"/>
  <c r="CK355" i="171" s="1"/>
  <c r="CU347" i="171"/>
  <c r="CB342" i="171"/>
  <c r="CL342" i="171" s="1"/>
  <c r="CA342" i="171"/>
  <c r="CK342" i="171" s="1"/>
  <c r="BZ342" i="171"/>
  <c r="CJ342" i="171" s="1"/>
  <c r="BQ335" i="171"/>
  <c r="BM333" i="171"/>
  <c r="CB330" i="171"/>
  <c r="CL330" i="171" s="1"/>
  <c r="CA330" i="171"/>
  <c r="CK330" i="171" s="1"/>
  <c r="BZ330" i="171"/>
  <c r="CJ330" i="171" s="1"/>
  <c r="CG369" i="171"/>
  <c r="DX369" i="171"/>
  <c r="DX366" i="171"/>
  <c r="DY366" i="171" s="1"/>
  <c r="DX364" i="171"/>
  <c r="CE361" i="171"/>
  <c r="EA359" i="171"/>
  <c r="EC359" i="171" s="1"/>
  <c r="DV359" i="171"/>
  <c r="FO358" i="171"/>
  <c r="FP358" i="171"/>
  <c r="FS358" i="171" s="1"/>
  <c r="BM358" i="171"/>
  <c r="EA351" i="171"/>
  <c r="FO348" i="171"/>
  <c r="EC338" i="171"/>
  <c r="CD336" i="171"/>
  <c r="CL326" i="171"/>
  <c r="CC325" i="171"/>
  <c r="FQ316" i="171"/>
  <c r="FS316" i="171" s="1"/>
  <c r="FO316" i="171"/>
  <c r="DK308" i="171"/>
  <c r="DU308" i="171"/>
  <c r="CJ307" i="171"/>
  <c r="CC302" i="171"/>
  <c r="CT299" i="171"/>
  <c r="CE279" i="171"/>
  <c r="CA237" i="171"/>
  <c r="CK237" i="171" s="1"/>
  <c r="BZ237" i="171"/>
  <c r="CC237" i="171"/>
  <c r="CB237" i="171"/>
  <c r="CU319" i="171"/>
  <c r="DY316" i="171"/>
  <c r="EV313" i="171"/>
  <c r="BQ308" i="171"/>
  <c r="FP303" i="171"/>
  <c r="FS303" i="171" s="1"/>
  <c r="FO303" i="171"/>
  <c r="BM302" i="171"/>
  <c r="CE278" i="171"/>
  <c r="CD273" i="171"/>
  <c r="BZ272" i="171"/>
  <c r="CD272" i="171"/>
  <c r="CC272" i="171"/>
  <c r="CB272" i="171"/>
  <c r="CL272" i="171" s="1"/>
  <c r="CA272" i="171"/>
  <c r="CE266" i="171"/>
  <c r="CD261" i="171"/>
  <c r="BZ260" i="171"/>
  <c r="CD260" i="171"/>
  <c r="CC260" i="171"/>
  <c r="CB260" i="171"/>
  <c r="CL260" i="171" s="1"/>
  <c r="CA260" i="171"/>
  <c r="CD249" i="171"/>
  <c r="CL351" i="171"/>
  <c r="CL320" i="171"/>
  <c r="EX318" i="171"/>
  <c r="EV318" i="171" s="1"/>
  <c r="EA318" i="171"/>
  <c r="DW313" i="171"/>
  <c r="DY313" i="171" s="1"/>
  <c r="BM306" i="171"/>
  <c r="BM262" i="171"/>
  <c r="EX330" i="171"/>
  <c r="EV330" i="171" s="1"/>
  <c r="CG330" i="171"/>
  <c r="EB319" i="171"/>
  <c r="EC319" i="171" s="1"/>
  <c r="DV319" i="171"/>
  <c r="DX319" i="171"/>
  <c r="CG319" i="171"/>
  <c r="FF316" i="171"/>
  <c r="CE316" i="171"/>
  <c r="BM313" i="171"/>
  <c r="DK309" i="171"/>
  <c r="DU309" i="171"/>
  <c r="FF275" i="171"/>
  <c r="DW346" i="171"/>
  <c r="EX336" i="171"/>
  <c r="EV336" i="171" s="1"/>
  <c r="CG336" i="171"/>
  <c r="CU324" i="171"/>
  <c r="CC324" i="171"/>
  <c r="CU321" i="171"/>
  <c r="FF300" i="171"/>
  <c r="FO283" i="171"/>
  <c r="FO271" i="171"/>
  <c r="FO259" i="171"/>
  <c r="BQ250" i="171"/>
  <c r="DY246" i="171"/>
  <c r="DW353" i="171"/>
  <c r="DY353" i="171" s="1"/>
  <c r="EB333" i="171"/>
  <c r="DV333" i="171"/>
  <c r="DY333" i="171" s="1"/>
  <c r="EA333" i="171"/>
  <c r="DZ333" i="171"/>
  <c r="DW329" i="171"/>
  <c r="DK320" i="171"/>
  <c r="DU320" i="171"/>
  <c r="CD312" i="171"/>
  <c r="BM304" i="171"/>
  <c r="EX302" i="171"/>
  <c r="EV302" i="171" s="1"/>
  <c r="DX302" i="171"/>
  <c r="DW302" i="171"/>
  <c r="DV302" i="171"/>
  <c r="EB302" i="171"/>
  <c r="EA302" i="171"/>
  <c r="DY300" i="171"/>
  <c r="CJ295" i="171"/>
  <c r="CU292" i="171"/>
  <c r="FF291" i="171"/>
  <c r="CU286" i="171"/>
  <c r="FF285" i="171"/>
  <c r="EC283" i="171"/>
  <c r="CU280" i="171"/>
  <c r="FF279" i="171"/>
  <c r="CU274" i="171"/>
  <c r="FF273" i="171"/>
  <c r="CU268" i="171"/>
  <c r="FF267" i="171"/>
  <c r="EC265" i="171"/>
  <c r="CU262" i="171"/>
  <c r="FF261" i="171"/>
  <c r="CU256" i="171"/>
  <c r="FF255" i="171"/>
  <c r="CU250" i="171"/>
  <c r="CA244" i="171"/>
  <c r="CK244" i="171" s="1"/>
  <c r="BZ244" i="171"/>
  <c r="CJ244" i="171" s="1"/>
  <c r="CB244" i="171"/>
  <c r="CL244" i="171" s="1"/>
  <c r="DY233" i="171"/>
  <c r="BZ226" i="171"/>
  <c r="CJ226" i="171" s="1"/>
  <c r="CA226" i="171"/>
  <c r="CK226" i="171" s="1"/>
  <c r="CB226" i="171"/>
  <c r="DZ246" i="171"/>
  <c r="EC246" i="171" s="1"/>
  <c r="CD239" i="171"/>
  <c r="BM238" i="171"/>
  <c r="DY226" i="171"/>
  <c r="EB220" i="171"/>
  <c r="DV220" i="171"/>
  <c r="DX220" i="171"/>
  <c r="FE220" i="171"/>
  <c r="FF220" i="171" s="1"/>
  <c r="EX220" i="171"/>
  <c r="EV220" i="171" s="1"/>
  <c r="DZ220" i="171"/>
  <c r="FO216" i="171"/>
  <c r="FP216" i="171"/>
  <c r="FS216" i="171" s="1"/>
  <c r="CE201" i="171"/>
  <c r="CE183" i="171"/>
  <c r="CB171" i="171"/>
  <c r="BZ171" i="171"/>
  <c r="CJ171" i="171" s="1"/>
  <c r="CA171" i="171"/>
  <c r="EB279" i="171"/>
  <c r="DV279" i="171"/>
  <c r="EA279" i="171"/>
  <c r="DZ279" i="171"/>
  <c r="EX279" i="171"/>
  <c r="EV279" i="171" s="1"/>
  <c r="DX279" i="171"/>
  <c r="EA261" i="171"/>
  <c r="DZ261" i="171"/>
  <c r="EX261" i="171"/>
  <c r="EV261" i="171" s="1"/>
  <c r="DX261" i="171"/>
  <c r="DY261" i="171" s="1"/>
  <c r="CK234" i="171"/>
  <c r="CU233" i="171"/>
  <c r="BM232" i="171"/>
  <c r="CC219" i="171"/>
  <c r="CE219" i="171"/>
  <c r="BQ218" i="171"/>
  <c r="BZ170" i="171"/>
  <c r="CE170" i="171"/>
  <c r="CD170" i="171"/>
  <c r="CC170" i="171"/>
  <c r="CA170" i="171"/>
  <c r="CB170" i="171"/>
  <c r="EB278" i="171"/>
  <c r="DV278" i="171"/>
  <c r="DY278" i="171" s="1"/>
  <c r="EA278" i="171"/>
  <c r="DZ278" i="171"/>
  <c r="EX278" i="171"/>
  <c r="EV278" i="171" s="1"/>
  <c r="BQ244" i="171"/>
  <c r="EV243" i="171"/>
  <c r="FO241" i="171"/>
  <c r="CJ241" i="171"/>
  <c r="CK235" i="171"/>
  <c r="EC234" i="171"/>
  <c r="CK228" i="171"/>
  <c r="CU227" i="171"/>
  <c r="BM226" i="171"/>
  <c r="EV224" i="171"/>
  <c r="CC189" i="171"/>
  <c r="EV180" i="171"/>
  <c r="DZ282" i="171"/>
  <c r="EC282" i="171" s="1"/>
  <c r="EX247" i="171"/>
  <c r="EV247" i="171" s="1"/>
  <c r="DU242" i="171"/>
  <c r="DK242" i="171"/>
  <c r="BZ230" i="171"/>
  <c r="CB230" i="171"/>
  <c r="CL230" i="171" s="1"/>
  <c r="CA230" i="171"/>
  <c r="CC230" i="171"/>
  <c r="CD230" i="171"/>
  <c r="DY215" i="171"/>
  <c r="CJ209" i="171"/>
  <c r="CB204" i="171"/>
  <c r="CA204" i="171"/>
  <c r="BZ204" i="171"/>
  <c r="CJ204" i="171" s="1"/>
  <c r="CE204" i="171"/>
  <c r="CD204" i="171"/>
  <c r="DY199" i="171"/>
  <c r="CJ197" i="171"/>
  <c r="CB192" i="171"/>
  <c r="CA192" i="171"/>
  <c r="BZ192" i="171"/>
  <c r="CJ192" i="171" s="1"/>
  <c r="CE192" i="171"/>
  <c r="CD192" i="171"/>
  <c r="DY187" i="171"/>
  <c r="CJ185" i="171"/>
  <c r="CB180" i="171"/>
  <c r="CA180" i="171"/>
  <c r="BZ180" i="171"/>
  <c r="CJ180" i="171" s="1"/>
  <c r="CE180" i="171"/>
  <c r="CD180" i="171"/>
  <c r="DY175" i="171"/>
  <c r="DZ288" i="171"/>
  <c r="EC288" i="171" s="1"/>
  <c r="DW267" i="171"/>
  <c r="BQ249" i="171"/>
  <c r="FE249" i="171"/>
  <c r="FF249" i="171" s="1"/>
  <c r="CU222" i="171"/>
  <c r="CK217" i="171"/>
  <c r="BM206" i="171"/>
  <c r="BM194" i="171"/>
  <c r="BM182" i="171"/>
  <c r="DU248" i="171"/>
  <c r="DK248" i="171"/>
  <c r="DK236" i="171"/>
  <c r="DU236" i="171"/>
  <c r="DY232" i="171"/>
  <c r="FE231" i="171"/>
  <c r="FF231" i="171" s="1"/>
  <c r="BQ229" i="171"/>
  <c r="CJ215" i="171"/>
  <c r="DW202" i="171"/>
  <c r="EV201" i="171"/>
  <c r="CL199" i="171"/>
  <c r="DW196" i="171"/>
  <c r="DY196" i="171" s="1"/>
  <c r="CL193" i="171"/>
  <c r="DW190" i="171"/>
  <c r="DY190" i="171" s="1"/>
  <c r="EV189" i="171"/>
  <c r="CL187" i="171"/>
  <c r="DW184" i="171"/>
  <c r="CL181" i="171"/>
  <c r="DW178" i="171"/>
  <c r="DY178" i="171" s="1"/>
  <c r="EV177" i="171"/>
  <c r="CL175" i="171"/>
  <c r="CC162" i="171"/>
  <c r="CG214" i="171"/>
  <c r="EB207" i="171"/>
  <c r="DV207" i="171"/>
  <c r="EA207" i="171"/>
  <c r="DZ207" i="171"/>
  <c r="EX207" i="171"/>
  <c r="EV207" i="171" s="1"/>
  <c r="BZ164" i="171"/>
  <c r="CE164" i="171"/>
  <c r="CC164" i="171"/>
  <c r="CA164" i="171"/>
  <c r="CD164" i="171"/>
  <c r="CB164" i="171"/>
  <c r="CE160" i="171"/>
  <c r="CE148" i="171"/>
  <c r="CB136" i="171"/>
  <c r="CL136" i="171" s="1"/>
  <c r="CA136" i="171"/>
  <c r="BZ136" i="171"/>
  <c r="CJ136" i="171" s="1"/>
  <c r="CB124" i="171"/>
  <c r="CL124" i="171" s="1"/>
  <c r="CA124" i="171"/>
  <c r="CK124" i="171" s="1"/>
  <c r="BZ124" i="171"/>
  <c r="CJ124" i="171" s="1"/>
  <c r="CB112" i="171"/>
  <c r="CL112" i="171" s="1"/>
  <c r="CA112" i="171"/>
  <c r="CK112" i="171" s="1"/>
  <c r="BZ112" i="171"/>
  <c r="CJ112" i="171" s="1"/>
  <c r="CB100" i="171"/>
  <c r="CL100" i="171" s="1"/>
  <c r="CA100" i="171"/>
  <c r="BZ100" i="171"/>
  <c r="CJ100" i="171" s="1"/>
  <c r="EA231" i="171"/>
  <c r="EC231" i="171" s="1"/>
  <c r="CG203" i="171"/>
  <c r="FO201" i="171"/>
  <c r="DX198" i="171"/>
  <c r="CG198" i="171"/>
  <c r="EB198" i="171"/>
  <c r="DV198" i="171"/>
  <c r="FE184" i="171"/>
  <c r="FF184" i="171" s="1"/>
  <c r="FO177" i="171"/>
  <c r="CG173" i="171"/>
  <c r="DW173" i="171"/>
  <c r="DY173" i="171" s="1"/>
  <c r="EB161" i="171"/>
  <c r="CU146" i="171"/>
  <c r="FQ140" i="171"/>
  <c r="FS140" i="171" s="1"/>
  <c r="FO140" i="171"/>
  <c r="CD136" i="171"/>
  <c r="EV134" i="171"/>
  <c r="FP129" i="171"/>
  <c r="FS129" i="171" s="1"/>
  <c r="FO129" i="171"/>
  <c r="BZ111" i="171"/>
  <c r="CE111" i="171"/>
  <c r="CD111" i="171"/>
  <c r="CC111" i="171"/>
  <c r="CB111" i="171"/>
  <c r="CA111" i="171"/>
  <c r="FQ104" i="171"/>
  <c r="FS104" i="171" s="1"/>
  <c r="FO104" i="171"/>
  <c r="CD100" i="171"/>
  <c r="EB224" i="171"/>
  <c r="CG205" i="171"/>
  <c r="EB200" i="171"/>
  <c r="DV200" i="171"/>
  <c r="DY200" i="171" s="1"/>
  <c r="EA200" i="171"/>
  <c r="DZ200" i="171"/>
  <c r="EB196" i="171"/>
  <c r="CG193" i="171"/>
  <c r="DX176" i="171"/>
  <c r="EV174" i="171"/>
  <c r="FE173" i="171"/>
  <c r="FF173" i="171" s="1"/>
  <c r="FO171" i="171"/>
  <c r="DY171" i="171"/>
  <c r="DX168" i="171"/>
  <c r="CG168" i="171"/>
  <c r="EB168" i="171"/>
  <c r="EC168" i="171" s="1"/>
  <c r="DV168" i="171"/>
  <c r="CL167" i="171"/>
  <c r="BQ166" i="171"/>
  <c r="CK163" i="171"/>
  <c r="FO217" i="171"/>
  <c r="FS207" i="171"/>
  <c r="EA179" i="171"/>
  <c r="EC179" i="171" s="1"/>
  <c r="FO164" i="171"/>
  <c r="FP164" i="171"/>
  <c r="FS164" i="171" s="1"/>
  <c r="BZ158" i="171"/>
  <c r="CE158" i="171"/>
  <c r="CA158" i="171"/>
  <c r="CD158" i="171"/>
  <c r="CC158" i="171"/>
  <c r="CB158" i="171"/>
  <c r="BM157" i="171"/>
  <c r="CT157" i="171"/>
  <c r="DK152" i="171"/>
  <c r="DU152" i="171"/>
  <c r="DZ150" i="171"/>
  <c r="EC150" i="171" s="1"/>
  <c r="EB143" i="171"/>
  <c r="DV143" i="171"/>
  <c r="EA143" i="171"/>
  <c r="DZ143" i="171"/>
  <c r="EX143" i="171"/>
  <c r="EV143" i="171" s="1"/>
  <c r="DX143" i="171"/>
  <c r="CG143" i="171"/>
  <c r="CJ138" i="171"/>
  <c r="EB125" i="171"/>
  <c r="DV125" i="171"/>
  <c r="EA125" i="171"/>
  <c r="DZ125" i="171"/>
  <c r="EX125" i="171"/>
  <c r="EV125" i="171" s="1"/>
  <c r="DX125" i="171"/>
  <c r="CG125" i="171"/>
  <c r="CJ120" i="171"/>
  <c r="EB107" i="171"/>
  <c r="DV107" i="171"/>
  <c r="EA107" i="171"/>
  <c r="DZ107" i="171"/>
  <c r="EX107" i="171"/>
  <c r="EV107" i="171" s="1"/>
  <c r="DX107" i="171"/>
  <c r="CG107" i="171"/>
  <c r="CJ102" i="171"/>
  <c r="FF90" i="171"/>
  <c r="DX206" i="171"/>
  <c r="DZ204" i="171"/>
  <c r="FS195" i="171"/>
  <c r="DZ192" i="171"/>
  <c r="EC192" i="171" s="1"/>
  <c r="FS183" i="171"/>
  <c r="DZ180" i="171"/>
  <c r="EC180" i="171" s="1"/>
  <c r="CE165" i="171"/>
  <c r="EV164" i="171"/>
  <c r="CC155" i="171"/>
  <c r="BQ151" i="171"/>
  <c r="FE150" i="171"/>
  <c r="FF150" i="171" s="1"/>
  <c r="BM141" i="171"/>
  <c r="BM129" i="171"/>
  <c r="BM117" i="171"/>
  <c r="BM105" i="171"/>
  <c r="FE209" i="171"/>
  <c r="FF209" i="171" s="1"/>
  <c r="DW207" i="171"/>
  <c r="CG200" i="171"/>
  <c r="DX194" i="171"/>
  <c r="EB182" i="171"/>
  <c r="DV182" i="171"/>
  <c r="DY182" i="171" s="1"/>
  <c r="EA182" i="171"/>
  <c r="DZ182" i="171"/>
  <c r="EA175" i="171"/>
  <c r="CD171" i="171"/>
  <c r="CC159" i="171"/>
  <c r="CE150" i="171"/>
  <c r="EC145" i="171"/>
  <c r="EV142" i="171"/>
  <c r="CC139" i="171"/>
  <c r="DY138" i="171"/>
  <c r="CB137" i="171"/>
  <c r="CL137" i="171" s="1"/>
  <c r="CA137" i="171"/>
  <c r="CK137" i="171" s="1"/>
  <c r="BZ137" i="171"/>
  <c r="CJ137" i="171" s="1"/>
  <c r="FF136" i="171"/>
  <c r="CU131" i="171"/>
  <c r="BQ130" i="171"/>
  <c r="BM122" i="171"/>
  <c r="CL104" i="171"/>
  <c r="CC103" i="171"/>
  <c r="CB101" i="171"/>
  <c r="CL101" i="171" s="1"/>
  <c r="CA101" i="171"/>
  <c r="BZ101" i="171"/>
  <c r="CJ101" i="171" s="1"/>
  <c r="FF100" i="171"/>
  <c r="CB77" i="171"/>
  <c r="CA77" i="171"/>
  <c r="CK77" i="171" s="1"/>
  <c r="BZ77" i="171"/>
  <c r="CJ77" i="171" s="1"/>
  <c r="CG116" i="171"/>
  <c r="EA104" i="171"/>
  <c r="EC104" i="171" s="1"/>
  <c r="EV83" i="171"/>
  <c r="BQ80" i="171"/>
  <c r="FP75" i="171"/>
  <c r="FS75" i="171" s="1"/>
  <c r="FO75" i="171"/>
  <c r="DW137" i="171"/>
  <c r="DX115" i="171"/>
  <c r="CG115" i="171"/>
  <c r="EB115" i="171"/>
  <c r="DV115" i="171"/>
  <c r="EA112" i="171"/>
  <c r="DZ112" i="171"/>
  <c r="EX112" i="171"/>
  <c r="EV112" i="171" s="1"/>
  <c r="DZ103" i="171"/>
  <c r="EC103" i="171" s="1"/>
  <c r="DX84" i="171"/>
  <c r="DX68" i="171"/>
  <c r="FF65" i="171"/>
  <c r="EV61" i="171"/>
  <c r="BZ56" i="171"/>
  <c r="CE56" i="171"/>
  <c r="CD56" i="171"/>
  <c r="CC56" i="171"/>
  <c r="CB56" i="171"/>
  <c r="CA56" i="171"/>
  <c r="DY45" i="171"/>
  <c r="EV43" i="171"/>
  <c r="BZ38" i="171"/>
  <c r="CE38" i="171"/>
  <c r="CD38" i="171"/>
  <c r="CC38" i="171"/>
  <c r="CB38" i="171"/>
  <c r="CA38" i="171"/>
  <c r="FP19" i="171"/>
  <c r="FS19" i="171" s="1"/>
  <c r="FO19" i="171"/>
  <c r="EX140" i="171"/>
  <c r="EV140" i="171" s="1"/>
  <c r="CU94" i="171"/>
  <c r="DW89" i="171"/>
  <c r="EC86" i="171"/>
  <c r="CB65" i="171"/>
  <c r="CL65" i="171" s="1"/>
  <c r="CA65" i="171"/>
  <c r="CK65" i="171" s="1"/>
  <c r="BZ65" i="171"/>
  <c r="BQ64" i="171"/>
  <c r="FP61" i="171"/>
  <c r="FS61" i="171" s="1"/>
  <c r="FO61" i="171"/>
  <c r="CA49" i="171"/>
  <c r="BZ49" i="171"/>
  <c r="CJ49" i="171" s="1"/>
  <c r="CD49" i="171"/>
  <c r="CB49" i="171"/>
  <c r="CL49" i="171" s="1"/>
  <c r="EA47" i="171"/>
  <c r="DZ47" i="171"/>
  <c r="EX47" i="171"/>
  <c r="EV47" i="171" s="1"/>
  <c r="DX47" i="171"/>
  <c r="CG47" i="171"/>
  <c r="BM46" i="171"/>
  <c r="FP43" i="171"/>
  <c r="FS43" i="171" s="1"/>
  <c r="FO43" i="171"/>
  <c r="BQ30" i="171"/>
  <c r="FP25" i="171"/>
  <c r="FS25" i="171" s="1"/>
  <c r="FO25" i="171"/>
  <c r="DV156" i="171"/>
  <c r="DY156" i="171" s="1"/>
  <c r="EB156" i="171"/>
  <c r="CG156" i="171"/>
  <c r="CG96" i="171"/>
  <c r="CK86" i="171"/>
  <c r="CJ84" i="171"/>
  <c r="BM79" i="171"/>
  <c r="BZ75" i="171"/>
  <c r="CE75" i="171"/>
  <c r="CA75" i="171"/>
  <c r="CD75" i="171"/>
  <c r="CC75" i="171"/>
  <c r="CB75" i="171"/>
  <c r="FP69" i="171"/>
  <c r="FS69" i="171" s="1"/>
  <c r="FO69" i="171"/>
  <c r="EV68" i="171"/>
  <c r="EC147" i="171"/>
  <c r="CE77" i="171"/>
  <c r="CT75" i="171"/>
  <c r="EC70" i="171"/>
  <c r="CC53" i="171"/>
  <c r="CB53" i="171"/>
  <c r="CL53" i="171" s="1"/>
  <c r="CA53" i="171"/>
  <c r="CK53" i="171" s="1"/>
  <c r="BZ53" i="171"/>
  <c r="CK51" i="171"/>
  <c r="BM50" i="171"/>
  <c r="FF46" i="171"/>
  <c r="CC35" i="171"/>
  <c r="CB35" i="171"/>
  <c r="CL35" i="171" s="1"/>
  <c r="CA35" i="171"/>
  <c r="CK35" i="171" s="1"/>
  <c r="BZ35" i="171"/>
  <c r="DW135" i="171"/>
  <c r="CG129" i="171"/>
  <c r="EX110" i="171"/>
  <c r="EV110" i="171" s="1"/>
  <c r="BQ97" i="171"/>
  <c r="CJ96" i="171"/>
  <c r="EA94" i="171"/>
  <c r="DZ94" i="171"/>
  <c r="EX94" i="171"/>
  <c r="EV94" i="171" s="1"/>
  <c r="EV91" i="171"/>
  <c r="CK90" i="171"/>
  <c r="FE87" i="171"/>
  <c r="FF87" i="171" s="1"/>
  <c r="BQ77" i="171"/>
  <c r="EC71" i="171"/>
  <c r="CB52" i="171"/>
  <c r="CL52" i="171" s="1"/>
  <c r="CA52" i="171"/>
  <c r="CK52" i="171" s="1"/>
  <c r="BZ52" i="171"/>
  <c r="EB47" i="171"/>
  <c r="EV45" i="171"/>
  <c r="BQ45" i="171"/>
  <c r="FP34" i="171"/>
  <c r="FS34" i="171" s="1"/>
  <c r="FO34" i="171"/>
  <c r="CJ33" i="171"/>
  <c r="BM31" i="171"/>
  <c r="DY29" i="171"/>
  <c r="FO21" i="171"/>
  <c r="FQ21" i="171"/>
  <c r="FS21" i="171" s="1"/>
  <c r="FE93" i="171"/>
  <c r="FF93" i="171" s="1"/>
  <c r="DW68" i="171"/>
  <c r="FS56" i="171"/>
  <c r="FO32" i="171"/>
  <c r="FE45" i="171"/>
  <c r="FF45" i="171" s="1"/>
  <c r="EB26" i="171"/>
  <c r="DV26" i="171"/>
  <c r="DX26" i="171"/>
  <c r="EA26" i="171"/>
  <c r="DW47" i="171"/>
  <c r="DW46" i="171"/>
  <c r="EA34" i="171"/>
  <c r="DZ34" i="171"/>
  <c r="DX34" i="171"/>
  <c r="EB34" i="171"/>
  <c r="DV34" i="171"/>
  <c r="EX34" i="171"/>
  <c r="EV34" i="171" s="1"/>
  <c r="DV28" i="171"/>
  <c r="EA28" i="171"/>
  <c r="DZ28" i="171"/>
  <c r="DX28" i="171"/>
  <c r="EB28" i="171"/>
  <c r="EX28" i="171"/>
  <c r="EV28" i="171" s="1"/>
  <c r="EC149" i="171" l="1"/>
  <c r="CK289" i="171"/>
  <c r="CL235" i="171"/>
  <c r="EC311" i="171"/>
  <c r="DY231" i="171"/>
  <c r="CK297" i="171"/>
  <c r="CK358" i="171"/>
  <c r="CK265" i="171"/>
  <c r="EC463" i="171"/>
  <c r="EC297" i="171"/>
  <c r="DY227" i="171"/>
  <c r="CK79" i="171"/>
  <c r="CK33" i="171"/>
  <c r="CL209" i="171"/>
  <c r="EC239" i="171"/>
  <c r="CL79" i="171"/>
  <c r="DY197" i="171"/>
  <c r="DY446" i="171"/>
  <c r="DY209" i="171"/>
  <c r="EC226" i="171"/>
  <c r="DY245" i="171"/>
  <c r="CK140" i="171"/>
  <c r="CJ140" i="171"/>
  <c r="CJ36" i="171"/>
  <c r="CK134" i="171"/>
  <c r="BU25" i="171"/>
  <c r="BV25" i="171"/>
  <c r="BY25" i="171" s="1"/>
  <c r="CL42" i="171"/>
  <c r="DY112" i="171"/>
  <c r="EC295" i="171"/>
  <c r="DY102" i="171"/>
  <c r="DY338" i="171"/>
  <c r="EC433" i="171"/>
  <c r="BQ26" i="171"/>
  <c r="CJ24" i="171"/>
  <c r="CJ376" i="171"/>
  <c r="EC286" i="171"/>
  <c r="CJ217" i="171"/>
  <c r="CL140" i="171"/>
  <c r="CJ128" i="171"/>
  <c r="EC238" i="171"/>
  <c r="DY301" i="171"/>
  <c r="CJ216" i="171"/>
  <c r="DY126" i="171"/>
  <c r="CK104" i="171"/>
  <c r="CJ366" i="171"/>
  <c r="CL232" i="171"/>
  <c r="DY270" i="171"/>
  <c r="EC36" i="171"/>
  <c r="EC48" i="171"/>
  <c r="DY297" i="171"/>
  <c r="DY293" i="171"/>
  <c r="DY289" i="171"/>
  <c r="EC24" i="171"/>
  <c r="EC414" i="171"/>
  <c r="EC277" i="171"/>
  <c r="DY264" i="171"/>
  <c r="DY144" i="171"/>
  <c r="EC222" i="171"/>
  <c r="DY140" i="171"/>
  <c r="EC235" i="171"/>
  <c r="CK19" i="171"/>
  <c r="CN19" i="171" s="1"/>
  <c r="CK149" i="171"/>
  <c r="CJ372" i="171"/>
  <c r="EC128" i="171"/>
  <c r="DY299" i="171"/>
  <c r="CL347" i="171"/>
  <c r="DY463" i="171"/>
  <c r="EC96" i="171"/>
  <c r="DY104" i="171"/>
  <c r="DY42" i="171"/>
  <c r="DY118" i="171"/>
  <c r="DY332" i="171"/>
  <c r="EC72" i="171"/>
  <c r="EC289" i="171"/>
  <c r="EC259" i="171"/>
  <c r="EC155" i="171"/>
  <c r="DY347" i="171"/>
  <c r="EC63" i="171"/>
  <c r="EC32" i="171"/>
  <c r="CK303" i="171"/>
  <c r="EC203" i="171"/>
  <c r="EC470" i="171"/>
  <c r="EC350" i="171"/>
  <c r="DY295" i="171"/>
  <c r="DY36" i="171"/>
  <c r="EC134" i="171"/>
  <c r="EC253" i="171"/>
  <c r="DY282" i="171"/>
  <c r="EC110" i="171"/>
  <c r="BM26" i="171"/>
  <c r="DY281" i="171"/>
  <c r="CJ149" i="171"/>
  <c r="CL22" i="171"/>
  <c r="CJ52" i="171"/>
  <c r="EC115" i="171"/>
  <c r="EC175" i="171"/>
  <c r="EC224" i="171"/>
  <c r="EC198" i="171"/>
  <c r="DY369" i="171"/>
  <c r="EC438" i="171"/>
  <c r="EC444" i="171"/>
  <c r="CJ468" i="171"/>
  <c r="CJ94" i="171"/>
  <c r="CK231" i="171"/>
  <c r="EC90" i="171"/>
  <c r="DY217" i="171"/>
  <c r="CJ411" i="171"/>
  <c r="EC475" i="171"/>
  <c r="DY406" i="171"/>
  <c r="EC156" i="171"/>
  <c r="DY359" i="171"/>
  <c r="DY414" i="171"/>
  <c r="CK367" i="171"/>
  <c r="CL385" i="171"/>
  <c r="CL324" i="171"/>
  <c r="EC264" i="171"/>
  <c r="CK207" i="171"/>
  <c r="EC43" i="171"/>
  <c r="DY307" i="171"/>
  <c r="CK391" i="171"/>
  <c r="CL469" i="171"/>
  <c r="CJ513" i="171"/>
  <c r="CJ28" i="171"/>
  <c r="DY164" i="171"/>
  <c r="CL281" i="171"/>
  <c r="CJ78" i="171"/>
  <c r="EC445" i="171"/>
  <c r="CK102" i="171"/>
  <c r="CK101" i="171"/>
  <c r="CL237" i="171"/>
  <c r="DY420" i="171"/>
  <c r="DY444" i="171"/>
  <c r="CJ233" i="171"/>
  <c r="CL46" i="171"/>
  <c r="DY228" i="171"/>
  <c r="DY225" i="171"/>
  <c r="DY322" i="171"/>
  <c r="CJ119" i="171"/>
  <c r="CJ323" i="171"/>
  <c r="CJ336" i="171"/>
  <c r="CL344" i="171"/>
  <c r="CL269" i="171"/>
  <c r="EC375" i="171"/>
  <c r="EC427" i="171"/>
  <c r="CJ73" i="171"/>
  <c r="CL48" i="171"/>
  <c r="CL197" i="171"/>
  <c r="CK36" i="171"/>
  <c r="CJ65" i="171"/>
  <c r="EC204" i="171"/>
  <c r="DY267" i="171"/>
  <c r="CL226" i="171"/>
  <c r="DY390" i="171"/>
  <c r="DY465" i="171"/>
  <c r="CL511" i="171"/>
  <c r="EC91" i="171"/>
  <c r="CJ83" i="171"/>
  <c r="CL88" i="171"/>
  <c r="DY136" i="171"/>
  <c r="CL258" i="171"/>
  <c r="DY362" i="171"/>
  <c r="DY202" i="171"/>
  <c r="CK457" i="171"/>
  <c r="EC116" i="171"/>
  <c r="EC325" i="171"/>
  <c r="EC425" i="171"/>
  <c r="EC419" i="171"/>
  <c r="CL102" i="171"/>
  <c r="CK376" i="171"/>
  <c r="EC413" i="171"/>
  <c r="EC357" i="171"/>
  <c r="EC44" i="171"/>
  <c r="CK487" i="171"/>
  <c r="EC209" i="171"/>
  <c r="EC507" i="171"/>
  <c r="EC503" i="171"/>
  <c r="DY24" i="171"/>
  <c r="CL23" i="171"/>
  <c r="CL171" i="171"/>
  <c r="EC353" i="171"/>
  <c r="EC457" i="171"/>
  <c r="EC511" i="171"/>
  <c r="EC337" i="171"/>
  <c r="DY398" i="171"/>
  <c r="CJ232" i="171"/>
  <c r="DY345" i="171"/>
  <c r="DY370" i="171"/>
  <c r="CL507" i="171"/>
  <c r="CL55" i="171"/>
  <c r="DY184" i="171"/>
  <c r="DY49" i="171"/>
  <c r="EC109" i="171"/>
  <c r="DY188" i="171"/>
  <c r="CL267" i="171"/>
  <c r="CL505" i="171"/>
  <c r="EC167" i="171"/>
  <c r="DY59" i="171"/>
  <c r="CL207" i="171"/>
  <c r="CL198" i="171"/>
  <c r="CK210" i="171"/>
  <c r="CL177" i="171"/>
  <c r="CL144" i="171"/>
  <c r="EC244" i="171"/>
  <c r="DY41" i="171"/>
  <c r="DY363" i="171"/>
  <c r="DY453" i="171"/>
  <c r="CL495" i="171"/>
  <c r="EC274" i="171"/>
  <c r="DY346" i="171"/>
  <c r="DY161" i="171"/>
  <c r="EC509" i="171"/>
  <c r="CJ488" i="171"/>
  <c r="DY404" i="171"/>
  <c r="DY460" i="171"/>
  <c r="DY163" i="171"/>
  <c r="EC25" i="171"/>
  <c r="EG22" i="171"/>
  <c r="EI22" i="171"/>
  <c r="EK22" i="171" s="1"/>
  <c r="EI19" i="171"/>
  <c r="EK19" i="171" s="1"/>
  <c r="EG19" i="171"/>
  <c r="EI21" i="171"/>
  <c r="EK21" i="171" s="1"/>
  <c r="EG21" i="171"/>
  <c r="EI20" i="171"/>
  <c r="EK20" i="171" s="1"/>
  <c r="EG20" i="171"/>
  <c r="EI18" i="171"/>
  <c r="EK18" i="171" s="1"/>
  <c r="EG18" i="171"/>
  <c r="FE20" i="171"/>
  <c r="FF20" i="171" s="1"/>
  <c r="DV20" i="171"/>
  <c r="DW20" i="171"/>
  <c r="DZ20" i="171"/>
  <c r="EA20" i="171"/>
  <c r="EB20" i="171"/>
  <c r="EX20" i="171"/>
  <c r="DX20" i="171"/>
  <c r="DX22" i="171"/>
  <c r="DV22" i="171"/>
  <c r="EX22" i="171"/>
  <c r="EB22" i="171"/>
  <c r="EA22" i="171"/>
  <c r="DW22" i="171"/>
  <c r="DZ22" i="171"/>
  <c r="DX19" i="171"/>
  <c r="EB19" i="171"/>
  <c r="EX19" i="171"/>
  <c r="DW19" i="171"/>
  <c r="DV19" i="171"/>
  <c r="EA19" i="171"/>
  <c r="DZ19" i="171"/>
  <c r="EX21" i="171"/>
  <c r="DZ21" i="171"/>
  <c r="EB21" i="171"/>
  <c r="EA21" i="171"/>
  <c r="DX21" i="171"/>
  <c r="DV21" i="171"/>
  <c r="DW21" i="171"/>
  <c r="BR20" i="171"/>
  <c r="BN20" i="171"/>
  <c r="BJ20" i="171"/>
  <c r="BO20" i="171"/>
  <c r="BK20" i="171"/>
  <c r="EW20" i="171"/>
  <c r="BP20" i="171"/>
  <c r="BL20" i="171"/>
  <c r="BR19" i="171"/>
  <c r="BP19" i="171"/>
  <c r="BN19" i="171"/>
  <c r="BL19" i="171"/>
  <c r="BO19" i="171"/>
  <c r="EW19" i="171"/>
  <c r="BJ19" i="171"/>
  <c r="BK19" i="171"/>
  <c r="AF21" i="171"/>
  <c r="CS21" i="171" s="1"/>
  <c r="AK21" i="171"/>
  <c r="AP21" i="171" s="1"/>
  <c r="AF22" i="171"/>
  <c r="CS22" i="171" s="1"/>
  <c r="AK22" i="171"/>
  <c r="AP22" i="171" s="1"/>
  <c r="FE19" i="171"/>
  <c r="FF19" i="171" s="1"/>
  <c r="AF23" i="171"/>
  <c r="CS23" i="171" s="1"/>
  <c r="AK23" i="171"/>
  <c r="AP23" i="171" s="1"/>
  <c r="FE23" i="171" s="1"/>
  <c r="FF23" i="171" s="1"/>
  <c r="EB18" i="171"/>
  <c r="EX18" i="171"/>
  <c r="DX18" i="171"/>
  <c r="DZ18" i="171"/>
  <c r="DV18" i="171"/>
  <c r="EA18" i="171"/>
  <c r="FE18" i="171"/>
  <c r="FF18" i="171" s="1"/>
  <c r="DW18" i="171"/>
  <c r="BR18" i="171"/>
  <c r="BJ18" i="171"/>
  <c r="EW18" i="171"/>
  <c r="BN18" i="171"/>
  <c r="BL18" i="171"/>
  <c r="BO18" i="171"/>
  <c r="BP18" i="171"/>
  <c r="BK18" i="171"/>
  <c r="CK129" i="171"/>
  <c r="CL73" i="171"/>
  <c r="CK145" i="171"/>
  <c r="EC178" i="171"/>
  <c r="CK160" i="171"/>
  <c r="CL162" i="171"/>
  <c r="CK37" i="171"/>
  <c r="CK55" i="171"/>
  <c r="CK117" i="171"/>
  <c r="CK266" i="171"/>
  <c r="EC280" i="171"/>
  <c r="EC142" i="171"/>
  <c r="DY27" i="171"/>
  <c r="EC197" i="171"/>
  <c r="DY274" i="171"/>
  <c r="EC154" i="171"/>
  <c r="CL60" i="171"/>
  <c r="DY372" i="171"/>
  <c r="EC293" i="171"/>
  <c r="CJ511" i="171"/>
  <c r="EC183" i="171"/>
  <c r="CK498" i="171"/>
  <c r="CK504" i="171"/>
  <c r="CK144" i="171"/>
  <c r="CJ54" i="171"/>
  <c r="CL138" i="171"/>
  <c r="EC251" i="171"/>
  <c r="DY244" i="171"/>
  <c r="CK48" i="171"/>
  <c r="EC301" i="171"/>
  <c r="CJ164" i="171"/>
  <c r="CL170" i="171"/>
  <c r="DY83" i="171"/>
  <c r="EC95" i="171"/>
  <c r="EC202" i="171"/>
  <c r="EC52" i="171"/>
  <c r="CL54" i="171"/>
  <c r="CK338" i="171"/>
  <c r="DY154" i="171"/>
  <c r="CK138" i="171"/>
  <c r="CK128" i="171"/>
  <c r="DY249" i="171"/>
  <c r="EC383" i="171"/>
  <c r="CK25" i="171"/>
  <c r="CK428" i="171"/>
  <c r="EC506" i="171"/>
  <c r="CJ402" i="171"/>
  <c r="CJ60" i="171"/>
  <c r="CK110" i="171"/>
  <c r="CK75" i="171"/>
  <c r="DY383" i="171"/>
  <c r="CJ59" i="171"/>
  <c r="CL32" i="171"/>
  <c r="DY273" i="171"/>
  <c r="CL371" i="171"/>
  <c r="CK73" i="171"/>
  <c r="EC130" i="171"/>
  <c r="EC62" i="171"/>
  <c r="EA92" i="171"/>
  <c r="CK30" i="171"/>
  <c r="DY280" i="171"/>
  <c r="CJ48" i="171"/>
  <c r="CJ75" i="171"/>
  <c r="CK38" i="171"/>
  <c r="DY125" i="171"/>
  <c r="EC143" i="171"/>
  <c r="CL164" i="171"/>
  <c r="CJ230" i="171"/>
  <c r="CK170" i="171"/>
  <c r="CJ383" i="171"/>
  <c r="CJ385" i="171"/>
  <c r="CL416" i="171"/>
  <c r="DY325" i="171"/>
  <c r="CJ410" i="171"/>
  <c r="CL422" i="171"/>
  <c r="EC214" i="171"/>
  <c r="CJ223" i="171"/>
  <c r="CL331" i="171"/>
  <c r="CL434" i="171"/>
  <c r="CJ26" i="171"/>
  <c r="EC480" i="171"/>
  <c r="CK512" i="171"/>
  <c r="CJ222" i="171"/>
  <c r="CK229" i="171"/>
  <c r="DY266" i="171"/>
  <c r="CK278" i="171"/>
  <c r="DY439" i="171"/>
  <c r="CK454" i="171"/>
  <c r="DZ82" i="171"/>
  <c r="DW82" i="171"/>
  <c r="FE82" i="171"/>
  <c r="FF82" i="171" s="1"/>
  <c r="EX82" i="171"/>
  <c r="EV82" i="171" s="1"/>
  <c r="EA82" i="171"/>
  <c r="DX82" i="171"/>
  <c r="DV82" i="171"/>
  <c r="EB82" i="171"/>
  <c r="CG82" i="171"/>
  <c r="EB158" i="171"/>
  <c r="DW158" i="171"/>
  <c r="DV158" i="171"/>
  <c r="EX158" i="171"/>
  <c r="EV158" i="171" s="1"/>
  <c r="EA158" i="171"/>
  <c r="DX158" i="171"/>
  <c r="CG158" i="171"/>
  <c r="DZ158" i="171"/>
  <c r="FE158" i="171"/>
  <c r="FF158" i="171" s="1"/>
  <c r="DW218" i="171"/>
  <c r="DZ218" i="171"/>
  <c r="CG218" i="171"/>
  <c r="FE218" i="171"/>
  <c r="FF218" i="171" s="1"/>
  <c r="DX218" i="171"/>
  <c r="DV218" i="171"/>
  <c r="EX218" i="171"/>
  <c r="EV218" i="171" s="1"/>
  <c r="EB218" i="171"/>
  <c r="EA218" i="171"/>
  <c r="CG98" i="171"/>
  <c r="EA98" i="171"/>
  <c r="FE98" i="171"/>
  <c r="FF98" i="171" s="1"/>
  <c r="DV98" i="171"/>
  <c r="EB98" i="171"/>
  <c r="EX98" i="171"/>
  <c r="EV98" i="171" s="1"/>
  <c r="DW98" i="171"/>
  <c r="DX98" i="171"/>
  <c r="DZ98" i="171"/>
  <c r="EX487" i="171"/>
  <c r="EV487" i="171" s="1"/>
  <c r="DZ487" i="171"/>
  <c r="EA487" i="171"/>
  <c r="FE487" i="171"/>
  <c r="FF487" i="171" s="1"/>
  <c r="DW487" i="171"/>
  <c r="DX487" i="171"/>
  <c r="CG487" i="171"/>
  <c r="EB487" i="171"/>
  <c r="DV487" i="171"/>
  <c r="DW399" i="171"/>
  <c r="FE399" i="171"/>
  <c r="FF399" i="171" s="1"/>
  <c r="CG399" i="171"/>
  <c r="EA399" i="171"/>
  <c r="DX399" i="171"/>
  <c r="EB399" i="171"/>
  <c r="DV399" i="171"/>
  <c r="EX399" i="171"/>
  <c r="EV399" i="171" s="1"/>
  <c r="DZ399" i="171"/>
  <c r="EX219" i="171"/>
  <c r="EV219" i="171" s="1"/>
  <c r="DX219" i="171"/>
  <c r="EA219" i="171"/>
  <c r="DZ219" i="171"/>
  <c r="FE219" i="171"/>
  <c r="FF219" i="171" s="1"/>
  <c r="DV219" i="171"/>
  <c r="DW219" i="171"/>
  <c r="CG219" i="171"/>
  <c r="EB219" i="171"/>
  <c r="EX495" i="171"/>
  <c r="EV495" i="171" s="1"/>
  <c r="FE495" i="171"/>
  <c r="FF495" i="171" s="1"/>
  <c r="DV495" i="171"/>
  <c r="DW495" i="171"/>
  <c r="EB495" i="171"/>
  <c r="CG495" i="171"/>
  <c r="EA495" i="171"/>
  <c r="DX495" i="171"/>
  <c r="DZ495" i="171"/>
  <c r="CK164" i="171"/>
  <c r="DY220" i="171"/>
  <c r="CJ88" i="171"/>
  <c r="CJ499" i="171"/>
  <c r="FE92" i="171"/>
  <c r="FF92" i="171" s="1"/>
  <c r="DW92" i="171"/>
  <c r="DX92" i="171"/>
  <c r="CG92" i="171"/>
  <c r="DV92" i="171"/>
  <c r="EB92" i="171"/>
  <c r="EX92" i="171"/>
  <c r="EV92" i="171" s="1"/>
  <c r="DZ92" i="171"/>
  <c r="CL446" i="171"/>
  <c r="DY476" i="171"/>
  <c r="EC173" i="171"/>
  <c r="FE230" i="171"/>
  <c r="FF230" i="171" s="1"/>
  <c r="DX230" i="171"/>
  <c r="CG230" i="171"/>
  <c r="DZ230" i="171"/>
  <c r="EA230" i="171"/>
  <c r="EB230" i="171"/>
  <c r="EX230" i="171"/>
  <c r="EV230" i="171" s="1"/>
  <c r="DW230" i="171"/>
  <c r="DV230" i="171"/>
  <c r="FE153" i="171"/>
  <c r="FF153" i="171" s="1"/>
  <c r="DV153" i="171"/>
  <c r="CG153" i="171"/>
  <c r="DX153" i="171"/>
  <c r="EX153" i="171"/>
  <c r="EV153" i="171" s="1"/>
  <c r="DZ153" i="171"/>
  <c r="DW153" i="171"/>
  <c r="EA153" i="171"/>
  <c r="EB153" i="171"/>
  <c r="DZ405" i="171"/>
  <c r="DV405" i="171"/>
  <c r="EX405" i="171"/>
  <c r="EV405" i="171" s="1"/>
  <c r="FE405" i="171"/>
  <c r="FF405" i="171" s="1"/>
  <c r="CG405" i="171"/>
  <c r="EA405" i="171"/>
  <c r="DX405" i="171"/>
  <c r="DW405" i="171"/>
  <c r="EB405" i="171"/>
  <c r="DV76" i="171"/>
  <c r="CG76" i="171"/>
  <c r="DX76" i="171"/>
  <c r="EB76" i="171"/>
  <c r="EA76" i="171"/>
  <c r="FE76" i="171"/>
  <c r="FF76" i="171" s="1"/>
  <c r="DZ76" i="171"/>
  <c r="EX76" i="171"/>
  <c r="EV76" i="171" s="1"/>
  <c r="DW76" i="171"/>
  <c r="EA365" i="171"/>
  <c r="DX365" i="171"/>
  <c r="DW365" i="171"/>
  <c r="EX365" i="171"/>
  <c r="EV365" i="171" s="1"/>
  <c r="CG365" i="171"/>
  <c r="DV365" i="171"/>
  <c r="EB365" i="171"/>
  <c r="DZ365" i="171"/>
  <c r="FE365" i="171"/>
  <c r="FF365" i="171" s="1"/>
  <c r="FE165" i="171"/>
  <c r="FF165" i="171" s="1"/>
  <c r="DZ165" i="171"/>
  <c r="DX165" i="171"/>
  <c r="EA165" i="171"/>
  <c r="DW165" i="171"/>
  <c r="CG165" i="171"/>
  <c r="EX165" i="171"/>
  <c r="EV165" i="171" s="1"/>
  <c r="EB165" i="171"/>
  <c r="DV165" i="171"/>
  <c r="CK260" i="171"/>
  <c r="CJ416" i="171"/>
  <c r="CJ427" i="171"/>
  <c r="CK162" i="171"/>
  <c r="CL428" i="171"/>
  <c r="DX343" i="171"/>
  <c r="FE343" i="171"/>
  <c r="FF343" i="171" s="1"/>
  <c r="CG343" i="171"/>
  <c r="EA343" i="171"/>
  <c r="EB343" i="171"/>
  <c r="DZ343" i="171"/>
  <c r="DV343" i="171"/>
  <c r="DW343" i="171"/>
  <c r="EX343" i="171"/>
  <c r="EV343" i="171" s="1"/>
  <c r="CG237" i="171"/>
  <c r="EB237" i="171"/>
  <c r="EA237" i="171"/>
  <c r="FE237" i="171"/>
  <c r="FF237" i="171" s="1"/>
  <c r="DW237" i="171"/>
  <c r="DX237" i="171"/>
  <c r="EX237" i="171"/>
  <c r="EV237" i="171" s="1"/>
  <c r="DZ237" i="171"/>
  <c r="DV237" i="171"/>
  <c r="CK416" i="171"/>
  <c r="CK427" i="171"/>
  <c r="CK446" i="171"/>
  <c r="CJ508" i="171"/>
  <c r="CJ514" i="171"/>
  <c r="CJ99" i="171"/>
  <c r="CJ333" i="171"/>
  <c r="CJ377" i="171"/>
  <c r="CK26" i="171"/>
  <c r="CJ229" i="171"/>
  <c r="CK421" i="171"/>
  <c r="CL465" i="171"/>
  <c r="CJ390" i="171"/>
  <c r="EA380" i="171"/>
  <c r="DV380" i="171"/>
  <c r="DX380" i="171"/>
  <c r="DZ380" i="171"/>
  <c r="EB380" i="171"/>
  <c r="FE380" i="171"/>
  <c r="FF380" i="171" s="1"/>
  <c r="EX380" i="171"/>
  <c r="EV380" i="171" s="1"/>
  <c r="DW380" i="171"/>
  <c r="CG380" i="171"/>
  <c r="EX442" i="171"/>
  <c r="EV442" i="171" s="1"/>
  <c r="DV442" i="171"/>
  <c r="DW442" i="171"/>
  <c r="CG442" i="171"/>
  <c r="DX442" i="171"/>
  <c r="EA442" i="171"/>
  <c r="DZ442" i="171"/>
  <c r="EB442" i="171"/>
  <c r="FE442" i="171"/>
  <c r="FF442" i="171" s="1"/>
  <c r="EX88" i="171"/>
  <c r="EV88" i="171" s="1"/>
  <c r="DX88" i="171"/>
  <c r="EB88" i="171"/>
  <c r="CG88" i="171"/>
  <c r="DZ88" i="171"/>
  <c r="FE88" i="171"/>
  <c r="FF88" i="171" s="1"/>
  <c r="DW88" i="171"/>
  <c r="EA88" i="171"/>
  <c r="DV88" i="171"/>
  <c r="EA310" i="171"/>
  <c r="CG310" i="171"/>
  <c r="EX310" i="171"/>
  <c r="EV310" i="171" s="1"/>
  <c r="FE310" i="171"/>
  <c r="FF310" i="171" s="1"/>
  <c r="DX310" i="171"/>
  <c r="DW310" i="171"/>
  <c r="DZ310" i="171"/>
  <c r="EB310" i="171"/>
  <c r="DV310" i="171"/>
  <c r="CK158" i="171"/>
  <c r="CK435" i="171"/>
  <c r="CK321" i="171"/>
  <c r="EC323" i="171"/>
  <c r="CJ304" i="171"/>
  <c r="CK236" i="171"/>
  <c r="CJ20" i="171"/>
  <c r="CL319" i="171"/>
  <c r="CJ441" i="171"/>
  <c r="CK440" i="171"/>
  <c r="DY87" i="171"/>
  <c r="CJ81" i="171"/>
  <c r="DY189" i="171"/>
  <c r="DY201" i="171"/>
  <c r="DY512" i="171"/>
  <c r="EC56" i="171"/>
  <c r="CK494" i="171"/>
  <c r="CJ506" i="171"/>
  <c r="DY145" i="171"/>
  <c r="CL223" i="171"/>
  <c r="CK186" i="171"/>
  <c r="CL313" i="171"/>
  <c r="DY344" i="171"/>
  <c r="CJ331" i="171"/>
  <c r="CK337" i="171"/>
  <c r="CL343" i="171"/>
  <c r="CL459" i="171"/>
  <c r="CJ47" i="171"/>
  <c r="EC35" i="171"/>
  <c r="CK156" i="171"/>
  <c r="DY208" i="171"/>
  <c r="CJ236" i="171"/>
  <c r="CJ254" i="171"/>
  <c r="CJ403" i="171"/>
  <c r="EC451" i="171"/>
  <c r="CL512" i="171"/>
  <c r="CL87" i="171"/>
  <c r="CL20" i="171"/>
  <c r="CK85" i="171"/>
  <c r="CL117" i="171"/>
  <c r="CJ212" i="171"/>
  <c r="EC482" i="171"/>
  <c r="CL445" i="171"/>
  <c r="DY507" i="171"/>
  <c r="EC26" i="171"/>
  <c r="CJ272" i="171"/>
  <c r="CJ237" i="171"/>
  <c r="EC89" i="171"/>
  <c r="CJ32" i="171"/>
  <c r="CJ62" i="171"/>
  <c r="CJ242" i="171"/>
  <c r="CK442" i="171"/>
  <c r="CJ129" i="171"/>
  <c r="DY186" i="171"/>
  <c r="CL186" i="171"/>
  <c r="CK198" i="171"/>
  <c r="CK290" i="171"/>
  <c r="CJ309" i="171"/>
  <c r="CK331" i="171"/>
  <c r="CL337" i="171"/>
  <c r="CJ344" i="171"/>
  <c r="CK434" i="171"/>
  <c r="CL123" i="171"/>
  <c r="CJ152" i="171"/>
  <c r="CJ389" i="171"/>
  <c r="CJ461" i="171"/>
  <c r="CK109" i="171"/>
  <c r="EC377" i="171"/>
  <c r="CK43" i="171"/>
  <c r="CK61" i="171"/>
  <c r="EC267" i="171"/>
  <c r="CK248" i="171"/>
  <c r="CJ505" i="171"/>
  <c r="CK223" i="171"/>
  <c r="EC344" i="171"/>
  <c r="CL441" i="171"/>
  <c r="EC508" i="171"/>
  <c r="DY65" i="171"/>
  <c r="CJ421" i="171"/>
  <c r="DY26" i="171"/>
  <c r="DY34" i="171"/>
  <c r="DY47" i="171"/>
  <c r="CJ53" i="171"/>
  <c r="CK56" i="171"/>
  <c r="EC112" i="171"/>
  <c r="EC182" i="171"/>
  <c r="EC107" i="171"/>
  <c r="DY143" i="171"/>
  <c r="CJ158" i="171"/>
  <c r="CK111" i="171"/>
  <c r="DY198" i="171"/>
  <c r="CK180" i="171"/>
  <c r="CJ260" i="171"/>
  <c r="DY351" i="171"/>
  <c r="EC423" i="171"/>
  <c r="CL471" i="171"/>
  <c r="CL506" i="171"/>
  <c r="CJ76" i="171"/>
  <c r="CL145" i="171"/>
  <c r="CK115" i="171"/>
  <c r="CJ105" i="171"/>
  <c r="CJ321" i="171"/>
  <c r="CJ291" i="171"/>
  <c r="CJ422" i="171"/>
  <c r="CJ399" i="171"/>
  <c r="EC466" i="171"/>
  <c r="EC455" i="171"/>
  <c r="CJ433" i="171"/>
  <c r="CJ466" i="171"/>
  <c r="EC50" i="171"/>
  <c r="CK32" i="171"/>
  <c r="CK44" i="171"/>
  <c r="EC194" i="171"/>
  <c r="EC378" i="171"/>
  <c r="CK405" i="171"/>
  <c r="DY514" i="171"/>
  <c r="DY52" i="171"/>
  <c r="EC118" i="171"/>
  <c r="CL121" i="171"/>
  <c r="CK154" i="171"/>
  <c r="CJ147" i="171"/>
  <c r="CJ353" i="171"/>
  <c r="CK340" i="171"/>
  <c r="CJ440" i="171"/>
  <c r="DY58" i="171"/>
  <c r="DY111" i="171"/>
  <c r="CJ50" i="171"/>
  <c r="CL152" i="171"/>
  <c r="CJ322" i="171"/>
  <c r="CK490" i="171"/>
  <c r="CK480" i="171"/>
  <c r="CK492" i="171"/>
  <c r="EC494" i="171"/>
  <c r="EC124" i="171"/>
  <c r="CK153" i="171"/>
  <c r="CJ278" i="171"/>
  <c r="CJ279" i="171"/>
  <c r="DY377" i="171"/>
  <c r="CJ356" i="171"/>
  <c r="CL402" i="171"/>
  <c r="CJ482" i="171"/>
  <c r="CJ496" i="171"/>
  <c r="CJ457" i="171"/>
  <c r="DY66" i="171"/>
  <c r="DY204" i="171"/>
  <c r="CL115" i="171"/>
  <c r="EC389" i="171"/>
  <c r="DY407" i="171"/>
  <c r="CK422" i="171"/>
  <c r="CL44" i="171"/>
  <c r="CJ267" i="171"/>
  <c r="CJ428" i="171"/>
  <c r="EC461" i="171"/>
  <c r="DY109" i="171"/>
  <c r="CK118" i="171"/>
  <c r="CJ365" i="171"/>
  <c r="CJ339" i="171"/>
  <c r="CJ472" i="171"/>
  <c r="EC38" i="171"/>
  <c r="EC65" i="171"/>
  <c r="CJ284" i="171"/>
  <c r="CJ261" i="171"/>
  <c r="CL359" i="171"/>
  <c r="EC385" i="171"/>
  <c r="CK453" i="171"/>
  <c r="EC512" i="171"/>
  <c r="DY56" i="171"/>
  <c r="CJ29" i="171"/>
  <c r="EC260" i="171"/>
  <c r="CJ176" i="171"/>
  <c r="CJ182" i="171"/>
  <c r="CJ188" i="171"/>
  <c r="CJ194" i="171"/>
  <c r="CJ200" i="171"/>
  <c r="CJ206" i="171"/>
  <c r="CK224" i="171"/>
  <c r="CJ266" i="171"/>
  <c r="EC317" i="171"/>
  <c r="CK279" i="171"/>
  <c r="CJ487" i="171"/>
  <c r="EC500" i="171"/>
  <c r="CJ378" i="171"/>
  <c r="CJ25" i="171"/>
  <c r="CK62" i="171"/>
  <c r="CJ312" i="171"/>
  <c r="EC510" i="171"/>
  <c r="EC279" i="171"/>
  <c r="EC302" i="171"/>
  <c r="CK484" i="171"/>
  <c r="EC148" i="171"/>
  <c r="EC206" i="171"/>
  <c r="EC340" i="171"/>
  <c r="EC447" i="171"/>
  <c r="CK315" i="171"/>
  <c r="CL81" i="171"/>
  <c r="EC284" i="171"/>
  <c r="EC285" i="171"/>
  <c r="CK212" i="171"/>
  <c r="CJ153" i="171"/>
  <c r="CJ350" i="171"/>
  <c r="DY451" i="171"/>
  <c r="CK482" i="171"/>
  <c r="CL63" i="171"/>
  <c r="CK516" i="171"/>
  <c r="EC111" i="171"/>
  <c r="DY139" i="171"/>
  <c r="CL156" i="171"/>
  <c r="CK403" i="171"/>
  <c r="CJ443" i="171"/>
  <c r="CL85" i="171"/>
  <c r="EC492" i="171"/>
  <c r="CJ454" i="171"/>
  <c r="CK486" i="171"/>
  <c r="DY28" i="171"/>
  <c r="CJ35" i="171"/>
  <c r="CL75" i="171"/>
  <c r="CL38" i="171"/>
  <c r="CJ56" i="171"/>
  <c r="CJ111" i="171"/>
  <c r="CK136" i="171"/>
  <c r="EC278" i="171"/>
  <c r="CK383" i="171"/>
  <c r="EC411" i="171"/>
  <c r="DY408" i="171"/>
  <c r="DY440" i="171"/>
  <c r="EC496" i="171"/>
  <c r="CK471" i="171"/>
  <c r="EC486" i="171"/>
  <c r="CK506" i="171"/>
  <c r="CK69" i="171"/>
  <c r="CJ145" i="171"/>
  <c r="CJ249" i="171"/>
  <c r="CJ450" i="171"/>
  <c r="CL483" i="171"/>
  <c r="DY79" i="171"/>
  <c r="CL62" i="171"/>
  <c r="EC113" i="171"/>
  <c r="CJ135" i="171"/>
  <c r="CJ225" i="171"/>
  <c r="CK333" i="171"/>
  <c r="CJ502" i="171"/>
  <c r="CJ500" i="171"/>
  <c r="CK63" i="171"/>
  <c r="CK121" i="171"/>
  <c r="DY174" i="171"/>
  <c r="CL309" i="171"/>
  <c r="CJ340" i="171"/>
  <c r="CJ415" i="171"/>
  <c r="CJ404" i="171"/>
  <c r="CJ459" i="171"/>
  <c r="DY508" i="171"/>
  <c r="EC77" i="171"/>
  <c r="CJ305" i="171"/>
  <c r="EC371" i="171"/>
  <c r="CJ418" i="171"/>
  <c r="CK87" i="171"/>
  <c r="CL109" i="171"/>
  <c r="CK218" i="171"/>
  <c r="CL229" i="171"/>
  <c r="CJ243" i="171"/>
  <c r="EC341" i="171"/>
  <c r="CK402" i="171"/>
  <c r="DX242" i="171"/>
  <c r="EA242" i="171"/>
  <c r="DZ242" i="171"/>
  <c r="EX242" i="171"/>
  <c r="EV242" i="171" s="1"/>
  <c r="EB242" i="171"/>
  <c r="DV242" i="171"/>
  <c r="CG242" i="171"/>
  <c r="FE242" i="171"/>
  <c r="FF242" i="171" s="1"/>
  <c r="DW242" i="171"/>
  <c r="EA415" i="171"/>
  <c r="EB415" i="171"/>
  <c r="DV415" i="171"/>
  <c r="FE415" i="171"/>
  <c r="FF415" i="171" s="1"/>
  <c r="DW415" i="171"/>
  <c r="CG415" i="171"/>
  <c r="DZ415" i="171"/>
  <c r="DX415" i="171"/>
  <c r="EX415" i="171"/>
  <c r="EV415" i="171" s="1"/>
  <c r="EB436" i="171"/>
  <c r="EA436" i="171"/>
  <c r="DZ436" i="171"/>
  <c r="EX436" i="171"/>
  <c r="EV436" i="171" s="1"/>
  <c r="DV436" i="171"/>
  <c r="CG436" i="171"/>
  <c r="FE436" i="171"/>
  <c r="FF436" i="171" s="1"/>
  <c r="DW436" i="171"/>
  <c r="DX436" i="171"/>
  <c r="CJ324" i="171"/>
  <c r="CL308" i="171"/>
  <c r="CJ484" i="171"/>
  <c r="EX485" i="171"/>
  <c r="EV485" i="171" s="1"/>
  <c r="DW485" i="171"/>
  <c r="DX485" i="171"/>
  <c r="EB485" i="171"/>
  <c r="DV485" i="171"/>
  <c r="CG485" i="171"/>
  <c r="FE485" i="171"/>
  <c r="FF485" i="171" s="1"/>
  <c r="EA485" i="171"/>
  <c r="DZ485" i="171"/>
  <c r="CK508" i="171"/>
  <c r="EC41" i="171"/>
  <c r="EC59" i="171"/>
  <c r="DY84" i="171"/>
  <c r="DY206" i="171"/>
  <c r="CL99" i="171"/>
  <c r="CL160" i="171"/>
  <c r="CK304" i="171"/>
  <c r="EC367" i="171"/>
  <c r="CJ409" i="171"/>
  <c r="CJ405" i="171"/>
  <c r="EC453" i="171"/>
  <c r="DY73" i="171"/>
  <c r="CK71" i="171"/>
  <c r="CJ103" i="171"/>
  <c r="CJ139" i="171"/>
  <c r="CL150" i="171"/>
  <c r="CK130" i="171"/>
  <c r="CK325" i="171"/>
  <c r="EC373" i="171"/>
  <c r="CL353" i="171"/>
  <c r="CK354" i="171"/>
  <c r="DY509" i="171"/>
  <c r="CL488" i="171"/>
  <c r="DY35" i="171"/>
  <c r="EB80" i="171"/>
  <c r="EA80" i="171"/>
  <c r="DW80" i="171"/>
  <c r="DV80" i="171"/>
  <c r="FE80" i="171"/>
  <c r="FF80" i="171" s="1"/>
  <c r="EX80" i="171"/>
  <c r="EV80" i="171" s="1"/>
  <c r="DX80" i="171"/>
  <c r="DZ80" i="171"/>
  <c r="CG80" i="171"/>
  <c r="DY137" i="171"/>
  <c r="CL305" i="171"/>
  <c r="CK361" i="171"/>
  <c r="CK368" i="171"/>
  <c r="EC483" i="171"/>
  <c r="DY464" i="171"/>
  <c r="DY491" i="171"/>
  <c r="DY494" i="171"/>
  <c r="DY517" i="171"/>
  <c r="CL493" i="171"/>
  <c r="CL131" i="171"/>
  <c r="CJ127" i="171"/>
  <c r="DY170" i="171"/>
  <c r="CL165" i="171"/>
  <c r="CJ201" i="171"/>
  <c r="CJ245" i="171"/>
  <c r="DY327" i="171"/>
  <c r="CL266" i="171"/>
  <c r="CL278" i="171"/>
  <c r="EA354" i="171"/>
  <c r="DZ354" i="171"/>
  <c r="DW354" i="171"/>
  <c r="DV354" i="171"/>
  <c r="CG354" i="171"/>
  <c r="DX354" i="171"/>
  <c r="FE354" i="171"/>
  <c r="FF354" i="171" s="1"/>
  <c r="EX354" i="171"/>
  <c r="EV354" i="171" s="1"/>
  <c r="EB354" i="171"/>
  <c r="DY329" i="171"/>
  <c r="DW497" i="171"/>
  <c r="EX497" i="171"/>
  <c r="EV497" i="171" s="1"/>
  <c r="DX497" i="171"/>
  <c r="FE497" i="171"/>
  <c r="FF497" i="171" s="1"/>
  <c r="EB497" i="171"/>
  <c r="CG497" i="171"/>
  <c r="DV497" i="171"/>
  <c r="EA497" i="171"/>
  <c r="DZ497" i="171"/>
  <c r="CL454" i="171"/>
  <c r="DY493" i="171"/>
  <c r="EB152" i="171"/>
  <c r="EA152" i="171"/>
  <c r="DZ152" i="171"/>
  <c r="DV152" i="171"/>
  <c r="DX152" i="171"/>
  <c r="EX152" i="171"/>
  <c r="EV152" i="171" s="1"/>
  <c r="DW152" i="171"/>
  <c r="FE152" i="171"/>
  <c r="FF152" i="171" s="1"/>
  <c r="CG152" i="171"/>
  <c r="CL56" i="171"/>
  <c r="CL158" i="171"/>
  <c r="CL111" i="171"/>
  <c r="DY207" i="171"/>
  <c r="CL180" i="171"/>
  <c r="CK192" i="171"/>
  <c r="CK272" i="171"/>
  <c r="EB308" i="171"/>
  <c r="EA308" i="171"/>
  <c r="DW308" i="171"/>
  <c r="FE308" i="171"/>
  <c r="FF308" i="171" s="1"/>
  <c r="EX308" i="171"/>
  <c r="EV308" i="171" s="1"/>
  <c r="DX308" i="171"/>
  <c r="DZ308" i="171"/>
  <c r="DV308" i="171"/>
  <c r="CG308" i="171"/>
  <c r="CL383" i="171"/>
  <c r="DY411" i="171"/>
  <c r="EC434" i="171"/>
  <c r="EC472" i="171"/>
  <c r="CL427" i="171"/>
  <c r="CJ446" i="171"/>
  <c r="CJ478" i="171"/>
  <c r="DY496" i="171"/>
  <c r="EC498" i="171"/>
  <c r="DY40" i="171"/>
  <c r="DY133" i="171"/>
  <c r="DY129" i="171"/>
  <c r="DY103" i="171"/>
  <c r="EC166" i="171"/>
  <c r="DY192" i="171"/>
  <c r="EC188" i="171"/>
  <c r="CK105" i="171"/>
  <c r="CJ141" i="171"/>
  <c r="EC291" i="171"/>
  <c r="CL321" i="171"/>
  <c r="CJ231" i="171"/>
  <c r="CJ273" i="171"/>
  <c r="CJ308" i="171"/>
  <c r="CJ327" i="171"/>
  <c r="CL316" i="171"/>
  <c r="DY387" i="171"/>
  <c r="CJ400" i="171"/>
  <c r="CK410" i="171"/>
  <c r="CK433" i="171"/>
  <c r="EC488" i="171"/>
  <c r="CK466" i="171"/>
  <c r="EC504" i="171"/>
  <c r="CK514" i="171"/>
  <c r="DY67" i="171"/>
  <c r="CK91" i="171"/>
  <c r="CK99" i="171"/>
  <c r="CK135" i="171"/>
  <c r="EC195" i="171"/>
  <c r="CJ148" i="171"/>
  <c r="CJ162" i="171"/>
  <c r="CK242" i="171"/>
  <c r="CL159" i="171"/>
  <c r="CK312" i="171"/>
  <c r="CL311" i="171"/>
  <c r="CJ371" i="171"/>
  <c r="CL333" i="171"/>
  <c r="EC416" i="171"/>
  <c r="CK377" i="171"/>
  <c r="CL406" i="171"/>
  <c r="CK409" i="171"/>
  <c r="EX448" i="171"/>
  <c r="EV448" i="171" s="1"/>
  <c r="FE448" i="171"/>
  <c r="FF448" i="171" s="1"/>
  <c r="EB448" i="171"/>
  <c r="EA448" i="171"/>
  <c r="DZ448" i="171"/>
  <c r="DV448" i="171"/>
  <c r="CG448" i="171"/>
  <c r="DW448" i="171"/>
  <c r="DX448" i="171"/>
  <c r="CJ448" i="171"/>
  <c r="DY510" i="171"/>
  <c r="CK500" i="171"/>
  <c r="DY53" i="171"/>
  <c r="DX75" i="171"/>
  <c r="DV75" i="171"/>
  <c r="EB75" i="171"/>
  <c r="EA75" i="171"/>
  <c r="DZ75" i="171"/>
  <c r="DW75" i="171"/>
  <c r="FE75" i="171"/>
  <c r="FF75" i="171" s="1"/>
  <c r="CG75" i="171"/>
  <c r="EX75" i="171"/>
  <c r="EV75" i="171" s="1"/>
  <c r="DW74" i="171"/>
  <c r="FE74" i="171"/>
  <c r="FF74" i="171" s="1"/>
  <c r="DX74" i="171"/>
  <c r="CG74" i="171"/>
  <c r="DZ74" i="171"/>
  <c r="EB74" i="171"/>
  <c r="DV74" i="171"/>
  <c r="EA74" i="171"/>
  <c r="EX74" i="171"/>
  <c r="EV74" i="171" s="1"/>
  <c r="CK97" i="171"/>
  <c r="CK103" i="171"/>
  <c r="CK139" i="171"/>
  <c r="CL129" i="171"/>
  <c r="CL210" i="171"/>
  <c r="DY305" i="171"/>
  <c r="EC272" i="171"/>
  <c r="CK239" i="171"/>
  <c r="CJ220" i="171"/>
  <c r="CJ285" i="171"/>
  <c r="CL302" i="171"/>
  <c r="CJ315" i="171"/>
  <c r="CK336" i="171"/>
  <c r="CL325" i="171"/>
  <c r="DY391" i="171"/>
  <c r="CK339" i="171"/>
  <c r="CK353" i="171"/>
  <c r="CJ354" i="171"/>
  <c r="CJ362" i="171"/>
  <c r="CK415" i="171"/>
  <c r="CK404" i="171"/>
  <c r="EC431" i="171"/>
  <c r="DY473" i="171"/>
  <c r="EX481" i="171"/>
  <c r="EV481" i="171" s="1"/>
  <c r="EA481" i="171"/>
  <c r="DW481" i="171"/>
  <c r="DV481" i="171"/>
  <c r="DZ481" i="171"/>
  <c r="CG481" i="171"/>
  <c r="DX481" i="171"/>
  <c r="FE481" i="171"/>
  <c r="FF481" i="171" s="1"/>
  <c r="EB481" i="171"/>
  <c r="CK472" i="171"/>
  <c r="EC502" i="171"/>
  <c r="CK488" i="171"/>
  <c r="DY38" i="171"/>
  <c r="CJ82" i="171"/>
  <c r="DY141" i="171"/>
  <c r="CL26" i="171"/>
  <c r="CK50" i="171"/>
  <c r="CK81" i="171"/>
  <c r="DY101" i="171"/>
  <c r="CL151" i="171"/>
  <c r="CJ93" i="171"/>
  <c r="EC164" i="171"/>
  <c r="CK174" i="171"/>
  <c r="DY254" i="171"/>
  <c r="CK261" i="171"/>
  <c r="EC384" i="171"/>
  <c r="CL361" i="171"/>
  <c r="CJ368" i="171"/>
  <c r="CL403" i="171"/>
  <c r="CK389" i="171"/>
  <c r="EC398" i="171"/>
  <c r="DY484" i="171"/>
  <c r="CJ453" i="171"/>
  <c r="EC454" i="171"/>
  <c r="CK443" i="171"/>
  <c r="CL489" i="171"/>
  <c r="CJ490" i="171"/>
  <c r="DY506" i="171"/>
  <c r="CJ493" i="171"/>
  <c r="CJ517" i="171"/>
  <c r="DY25" i="171"/>
  <c r="EC99" i="171"/>
  <c r="DY121" i="171"/>
  <c r="CL78" i="171"/>
  <c r="DY117" i="171"/>
  <c r="EC84" i="171"/>
  <c r="CK127" i="171"/>
  <c r="EC160" i="171"/>
  <c r="CJ218" i="171"/>
  <c r="EC247" i="171"/>
  <c r="CK176" i="171"/>
  <c r="CK182" i="171"/>
  <c r="CK188" i="171"/>
  <c r="CK194" i="171"/>
  <c r="CK200" i="171"/>
  <c r="CK206" i="171"/>
  <c r="CL153" i="171"/>
  <c r="CK201" i="171"/>
  <c r="CL245" i="171"/>
  <c r="EB303" i="171"/>
  <c r="EA303" i="171"/>
  <c r="DX303" i="171"/>
  <c r="DW303" i="171"/>
  <c r="EX303" i="171"/>
  <c r="EV303" i="171" s="1"/>
  <c r="DZ303" i="171"/>
  <c r="FE303" i="171"/>
  <c r="FF303" i="171" s="1"/>
  <c r="CG303" i="171"/>
  <c r="DV303" i="171"/>
  <c r="CJ255" i="171"/>
  <c r="CL279" i="171"/>
  <c r="DY339" i="171"/>
  <c r="DY335" i="171"/>
  <c r="CK356" i="171"/>
  <c r="EC467" i="171"/>
  <c r="CL421" i="171"/>
  <c r="CL482" i="171"/>
  <c r="EC28" i="171"/>
  <c r="CK49" i="171"/>
  <c r="DY115" i="171"/>
  <c r="DY107" i="171"/>
  <c r="EC125" i="171"/>
  <c r="EC200" i="171"/>
  <c r="CK100" i="171"/>
  <c r="DX236" i="171"/>
  <c r="DZ236" i="171"/>
  <c r="EX236" i="171"/>
  <c r="EV236" i="171" s="1"/>
  <c r="EB236" i="171"/>
  <c r="EA236" i="171"/>
  <c r="DV236" i="171"/>
  <c r="FE236" i="171"/>
  <c r="FF236" i="171" s="1"/>
  <c r="DW236" i="171"/>
  <c r="CG236" i="171"/>
  <c r="CL192" i="171"/>
  <c r="CK204" i="171"/>
  <c r="CK230" i="171"/>
  <c r="EC261" i="171"/>
  <c r="DY279" i="171"/>
  <c r="DY302" i="171"/>
  <c r="EC351" i="171"/>
  <c r="DY423" i="171"/>
  <c r="EC428" i="171"/>
  <c r="CJ398" i="171"/>
  <c r="DY498" i="171"/>
  <c r="CL494" i="171"/>
  <c r="CL69" i="171"/>
  <c r="EC83" i="171"/>
  <c r="DY95" i="171"/>
  <c r="DY180" i="171"/>
  <c r="CK133" i="171"/>
  <c r="CL105" i="171"/>
  <c r="CK141" i="171"/>
  <c r="EB223" i="171"/>
  <c r="EA223" i="171"/>
  <c r="DW223" i="171"/>
  <c r="DV223" i="171"/>
  <c r="DZ223" i="171"/>
  <c r="FE223" i="171"/>
  <c r="FF223" i="171" s="1"/>
  <c r="EX223" i="171"/>
  <c r="EV223" i="171" s="1"/>
  <c r="DX223" i="171"/>
  <c r="CG223" i="171"/>
  <c r="EC334" i="171"/>
  <c r="CK319" i="171"/>
  <c r="EC356" i="171"/>
  <c r="CK273" i="171"/>
  <c r="CK308" i="171"/>
  <c r="DY323" i="171"/>
  <c r="CK327" i="171"/>
  <c r="DY389" i="171"/>
  <c r="CJ334" i="171"/>
  <c r="DW360" i="171"/>
  <c r="DX360" i="171"/>
  <c r="EB360" i="171"/>
  <c r="DV360" i="171"/>
  <c r="DZ360" i="171"/>
  <c r="FE360" i="171"/>
  <c r="FF360" i="171" s="1"/>
  <c r="EX360" i="171"/>
  <c r="EV360" i="171" s="1"/>
  <c r="CG360" i="171"/>
  <c r="EA360" i="171"/>
  <c r="CL433" i="171"/>
  <c r="DY488" i="171"/>
  <c r="DY504" i="171"/>
  <c r="DY50" i="171"/>
  <c r="DY97" i="171"/>
  <c r="DY89" i="171"/>
  <c r="CL91" i="171"/>
  <c r="DY194" i="171"/>
  <c r="DY113" i="171"/>
  <c r="EC131" i="171"/>
  <c r="EC176" i="171"/>
  <c r="CL135" i="171"/>
  <c r="CL219" i="171"/>
  <c r="EC255" i="171"/>
  <c r="CJ159" i="171"/>
  <c r="EC273" i="171"/>
  <c r="EC361" i="171"/>
  <c r="CK371" i="171"/>
  <c r="CJ412" i="171"/>
  <c r="CL377" i="171"/>
  <c r="CL409" i="171"/>
  <c r="DW441" i="171"/>
  <c r="DV441" i="171"/>
  <c r="DZ441" i="171"/>
  <c r="EX441" i="171"/>
  <c r="EV441" i="171" s="1"/>
  <c r="EB441" i="171"/>
  <c r="CG441" i="171"/>
  <c r="EA441" i="171"/>
  <c r="FE441" i="171"/>
  <c r="FF441" i="171" s="1"/>
  <c r="DX441" i="171"/>
  <c r="CK448" i="171"/>
  <c r="DY461" i="171"/>
  <c r="CL479" i="171"/>
  <c r="CL500" i="171"/>
  <c r="DY61" i="171"/>
  <c r="DY23" i="171"/>
  <c r="CL97" i="171"/>
  <c r="EC174" i="171"/>
  <c r="CL103" i="171"/>
  <c r="CL139" i="171"/>
  <c r="DY214" i="171"/>
  <c r="CJ290" i="171"/>
  <c r="CK309" i="171"/>
  <c r="CK313" i="171"/>
  <c r="CL315" i="171"/>
  <c r="CJ343" i="171"/>
  <c r="CL365" i="171"/>
  <c r="CL339" i="171"/>
  <c r="CL354" i="171"/>
  <c r="CG402" i="171"/>
  <c r="EX402" i="171"/>
  <c r="EV402" i="171" s="1"/>
  <c r="DW402" i="171"/>
  <c r="DX402" i="171"/>
  <c r="EB402" i="171"/>
  <c r="EA402" i="171"/>
  <c r="DV402" i="171"/>
  <c r="FE402" i="171"/>
  <c r="FF402" i="171" s="1"/>
  <c r="DZ402" i="171"/>
  <c r="EC395" i="171"/>
  <c r="CL415" i="171"/>
  <c r="CK441" i="171"/>
  <c r="DY454" i="171"/>
  <c r="CJ455" i="171"/>
  <c r="EC516" i="171"/>
  <c r="DY502" i="171"/>
  <c r="EC23" i="171"/>
  <c r="CK23" i="171"/>
  <c r="CN23" i="171" s="1"/>
  <c r="CL50" i="171"/>
  <c r="CG151" i="171"/>
  <c r="DW151" i="171"/>
  <c r="EX151" i="171"/>
  <c r="EV151" i="171" s="1"/>
  <c r="EB151" i="171"/>
  <c r="DX151" i="171"/>
  <c r="FE151" i="171"/>
  <c r="FF151" i="171" s="1"/>
  <c r="DZ151" i="171"/>
  <c r="EA151" i="171"/>
  <c r="DV151" i="171"/>
  <c r="EC177" i="171"/>
  <c r="EC119" i="171"/>
  <c r="CK151" i="171"/>
  <c r="CL93" i="171"/>
  <c r="CJ123" i="171"/>
  <c r="CK152" i="171"/>
  <c r="CK168" i="171"/>
  <c r="CL174" i="171"/>
  <c r="EC184" i="171"/>
  <c r="DY285" i="171"/>
  <c r="CK238" i="171"/>
  <c r="CL318" i="171"/>
  <c r="CK254" i="171"/>
  <c r="CK284" i="171"/>
  <c r="CK359" i="171"/>
  <c r="CJ361" i="171"/>
  <c r="CL368" i="171"/>
  <c r="CL389" i="171"/>
  <c r="DY395" i="171"/>
  <c r="CL444" i="171"/>
  <c r="CL418" i="171"/>
  <c r="CL461" i="171"/>
  <c r="CJ467" i="171"/>
  <c r="CJ475" i="171"/>
  <c r="CK510" i="171"/>
  <c r="CK499" i="171"/>
  <c r="DY69" i="171"/>
  <c r="EC93" i="171"/>
  <c r="CL31" i="171"/>
  <c r="CJ87" i="171"/>
  <c r="DY127" i="171"/>
  <c r="CL127" i="171"/>
  <c r="DY183" i="171"/>
  <c r="CK222" i="171"/>
  <c r="DY260" i="171"/>
  <c r="CL176" i="171"/>
  <c r="CL182" i="171"/>
  <c r="CL188" i="171"/>
  <c r="CL194" i="171"/>
  <c r="CL200" i="171"/>
  <c r="CL206" i="171"/>
  <c r="EC270" i="171"/>
  <c r="CJ183" i="171"/>
  <c r="CL201" i="171"/>
  <c r="CK251" i="171"/>
  <c r="DY337" i="171"/>
  <c r="CK255" i="171"/>
  <c r="DY341" i="171"/>
  <c r="DY382" i="171"/>
  <c r="DY478" i="171"/>
  <c r="DY492" i="171"/>
  <c r="CJ465" i="171"/>
  <c r="CJ460" i="171"/>
  <c r="CK496" i="171"/>
  <c r="DY500" i="171"/>
  <c r="DY511" i="171"/>
  <c r="CK171" i="171"/>
  <c r="EC34" i="171"/>
  <c r="EC94" i="171"/>
  <c r="EC47" i="171"/>
  <c r="CJ38" i="171"/>
  <c r="CL77" i="171"/>
  <c r="DY168" i="171"/>
  <c r="DX248" i="171"/>
  <c r="EA248" i="171"/>
  <c r="DZ248" i="171"/>
  <c r="EX248" i="171"/>
  <c r="EV248" i="171" s="1"/>
  <c r="EB248" i="171"/>
  <c r="DV248" i="171"/>
  <c r="FE248" i="171"/>
  <c r="FF248" i="171" s="1"/>
  <c r="DW248" i="171"/>
  <c r="CG248" i="171"/>
  <c r="CL204" i="171"/>
  <c r="CJ170" i="171"/>
  <c r="EX320" i="171"/>
  <c r="EV320" i="171" s="1"/>
  <c r="DX320" i="171"/>
  <c r="FE320" i="171"/>
  <c r="FF320" i="171" s="1"/>
  <c r="EB320" i="171"/>
  <c r="DV320" i="171"/>
  <c r="DW320" i="171"/>
  <c r="EA320" i="171"/>
  <c r="CG320" i="171"/>
  <c r="DZ320" i="171"/>
  <c r="DV355" i="171"/>
  <c r="EB355" i="171"/>
  <c r="EA355" i="171"/>
  <c r="DZ355" i="171"/>
  <c r="EX355" i="171"/>
  <c r="EV355" i="171" s="1"/>
  <c r="FE355" i="171"/>
  <c r="FF355" i="171" s="1"/>
  <c r="DW355" i="171"/>
  <c r="CG355" i="171"/>
  <c r="DX355" i="171"/>
  <c r="EC379" i="171"/>
  <c r="EC422" i="171"/>
  <c r="CK398" i="171"/>
  <c r="EB479" i="171"/>
  <c r="FE479" i="171"/>
  <c r="FF479" i="171" s="1"/>
  <c r="DV479" i="171"/>
  <c r="EA479" i="171"/>
  <c r="DW479" i="171"/>
  <c r="DZ479" i="171"/>
  <c r="CG479" i="171"/>
  <c r="EX479" i="171"/>
  <c r="EV479" i="171" s="1"/>
  <c r="DX479" i="171"/>
  <c r="CK478" i="171"/>
  <c r="CJ471" i="171"/>
  <c r="DY486" i="171"/>
  <c r="CJ494" i="171"/>
  <c r="EC106" i="171"/>
  <c r="CL133" i="171"/>
  <c r="CL141" i="171"/>
  <c r="DY291" i="171"/>
  <c r="EA321" i="171"/>
  <c r="DZ321" i="171"/>
  <c r="EB321" i="171"/>
  <c r="DV321" i="171"/>
  <c r="CG321" i="171"/>
  <c r="EX321" i="171"/>
  <c r="EV321" i="171" s="1"/>
  <c r="FE321" i="171"/>
  <c r="FF321" i="171" s="1"/>
  <c r="DX321" i="171"/>
  <c r="DW321" i="171"/>
  <c r="EC328" i="171"/>
  <c r="EC318" i="171"/>
  <c r="DY356" i="171"/>
  <c r="CL327" i="171"/>
  <c r="DY437" i="171"/>
  <c r="CJ456" i="171"/>
  <c r="EC46" i="171"/>
  <c r="EC135" i="171"/>
  <c r="CJ41" i="171"/>
  <c r="CJ44" i="171"/>
  <c r="EC172" i="171"/>
  <c r="DY195" i="171"/>
  <c r="CJ219" i="171"/>
  <c r="DZ349" i="171"/>
  <c r="DW349" i="171"/>
  <c r="DV349" i="171"/>
  <c r="CG349" i="171"/>
  <c r="DX349" i="171"/>
  <c r="FE349" i="171"/>
  <c r="FF349" i="171" s="1"/>
  <c r="EA349" i="171"/>
  <c r="EX349" i="171"/>
  <c r="EV349" i="171" s="1"/>
  <c r="EB349" i="171"/>
  <c r="DY367" i="171"/>
  <c r="CL412" i="171"/>
  <c r="CK481" i="171"/>
  <c r="DY44" i="171"/>
  <c r="CJ63" i="171"/>
  <c r="DY91" i="171"/>
  <c r="EC123" i="171"/>
  <c r="EC105" i="171"/>
  <c r="CJ121" i="171"/>
  <c r="CL154" i="171"/>
  <c r="DY272" i="171"/>
  <c r="CJ189" i="171"/>
  <c r="CL220" i="171"/>
  <c r="CJ325" i="171"/>
  <c r="CK343" i="171"/>
  <c r="DY373" i="171"/>
  <c r="CJ434" i="171"/>
  <c r="DY516" i="171"/>
  <c r="DY515" i="171"/>
  <c r="EC58" i="171"/>
  <c r="DY32" i="171"/>
  <c r="CJ23" i="171"/>
  <c r="DY77" i="171"/>
  <c r="EC87" i="171"/>
  <c r="DY162" i="171"/>
  <c r="EC189" i="171"/>
  <c r="EC201" i="171"/>
  <c r="CK93" i="171"/>
  <c r="CK123" i="171"/>
  <c r="CL168" i="171"/>
  <c r="EC196" i="171"/>
  <c r="EC252" i="171"/>
  <c r="CL238" i="171"/>
  <c r="DY371" i="171"/>
  <c r="EC390" i="171"/>
  <c r="DY419" i="171"/>
  <c r="EC484" i="171"/>
  <c r="CJ451" i="171"/>
  <c r="CJ473" i="171"/>
  <c r="CK475" i="171"/>
  <c r="EC513" i="171"/>
  <c r="CL499" i="171"/>
  <c r="CJ512" i="171"/>
  <c r="DY85" i="171"/>
  <c r="DY99" i="171"/>
  <c r="EC69" i="171"/>
  <c r="CK31" i="171"/>
  <c r="CJ109" i="171"/>
  <c r="CJ117" i="171"/>
  <c r="CL222" i="171"/>
  <c r="CK183" i="171"/>
  <c r="EC370" i="171"/>
  <c r="CJ328" i="171"/>
  <c r="CL356" i="171"/>
  <c r="EC417" i="171"/>
  <c r="EC429" i="171"/>
  <c r="CK411" i="171"/>
  <c r="DY467" i="171"/>
  <c r="CK465" i="171"/>
  <c r="CK460" i="171"/>
  <c r="EB309" i="171"/>
  <c r="EA309" i="171"/>
  <c r="DZ309" i="171"/>
  <c r="DV309" i="171"/>
  <c r="CG309" i="171"/>
  <c r="DX309" i="171"/>
  <c r="EX309" i="171"/>
  <c r="EV309" i="171" s="1"/>
  <c r="FE309" i="171"/>
  <c r="FF309" i="171" s="1"/>
  <c r="DW309" i="171"/>
  <c r="DV229" i="171"/>
  <c r="EX229" i="171"/>
  <c r="EV229" i="171" s="1"/>
  <c r="CG229" i="171"/>
  <c r="DX229" i="171"/>
  <c r="FE229" i="171"/>
  <c r="FF229" i="171" s="1"/>
  <c r="EA229" i="171"/>
  <c r="DW229" i="171"/>
  <c r="DZ229" i="171"/>
  <c r="EB229" i="171"/>
  <c r="DZ304" i="171"/>
  <c r="EX304" i="171"/>
  <c r="EV304" i="171" s="1"/>
  <c r="DV304" i="171"/>
  <c r="EB304" i="171"/>
  <c r="EA304" i="171"/>
  <c r="DX304" i="171"/>
  <c r="CG304" i="171"/>
  <c r="FE304" i="171"/>
  <c r="FF304" i="171" s="1"/>
  <c r="DW304" i="171"/>
  <c r="DY364" i="171"/>
  <c r="DY455" i="171"/>
  <c r="CJ483" i="171"/>
  <c r="CJ43" i="171"/>
  <c r="CJ61" i="171"/>
  <c r="DX81" i="171"/>
  <c r="EA81" i="171"/>
  <c r="EB81" i="171"/>
  <c r="DZ81" i="171"/>
  <c r="DV81" i="171"/>
  <c r="CG81" i="171"/>
  <c r="FE81" i="171"/>
  <c r="FF81" i="171" s="1"/>
  <c r="DW81" i="171"/>
  <c r="EX81" i="171"/>
  <c r="EV81" i="171" s="1"/>
  <c r="DY131" i="171"/>
  <c r="DY176" i="171"/>
  <c r="CL214" i="171"/>
  <c r="CK225" i="171"/>
  <c r="EA315" i="171"/>
  <c r="EB315" i="171"/>
  <c r="DZ315" i="171"/>
  <c r="DV315" i="171"/>
  <c r="DX315" i="171"/>
  <c r="EX315" i="171"/>
  <c r="EV315" i="171" s="1"/>
  <c r="FE315" i="171"/>
  <c r="FF315" i="171" s="1"/>
  <c r="CG315" i="171"/>
  <c r="DW315" i="171"/>
  <c r="DY55" i="171"/>
  <c r="EX241" i="171"/>
  <c r="EV241" i="171" s="1"/>
  <c r="CG241" i="171"/>
  <c r="DX241" i="171"/>
  <c r="DW241" i="171"/>
  <c r="FE241" i="171"/>
  <c r="FF241" i="171" s="1"/>
  <c r="EB241" i="171"/>
  <c r="DV241" i="171"/>
  <c r="EA241" i="171"/>
  <c r="DZ241" i="171"/>
  <c r="CG358" i="171"/>
  <c r="DW358" i="171"/>
  <c r="DX358" i="171"/>
  <c r="EX358" i="171"/>
  <c r="EV358" i="171" s="1"/>
  <c r="EA358" i="171"/>
  <c r="DV358" i="171"/>
  <c r="FE358" i="171"/>
  <c r="FF358" i="171" s="1"/>
  <c r="DZ358" i="171"/>
  <c r="EB358" i="171"/>
  <c r="EB477" i="171"/>
  <c r="EA477" i="171"/>
  <c r="DZ477" i="171"/>
  <c r="DX477" i="171"/>
  <c r="EX477" i="171"/>
  <c r="EV477" i="171" s="1"/>
  <c r="CG477" i="171"/>
  <c r="DV477" i="171"/>
  <c r="DW477" i="171"/>
  <c r="FE477" i="171"/>
  <c r="FF477" i="171" s="1"/>
  <c r="EC53" i="171"/>
  <c r="EC136" i="171"/>
  <c r="DY177" i="171"/>
  <c r="DY119" i="171"/>
  <c r="EC137" i="171"/>
  <c r="CJ151" i="171"/>
  <c r="EC208" i="171"/>
  <c r="DV211" i="171"/>
  <c r="EX211" i="171"/>
  <c r="EV211" i="171" s="1"/>
  <c r="FE211" i="171"/>
  <c r="FF211" i="171" s="1"/>
  <c r="DX211" i="171"/>
  <c r="EA211" i="171"/>
  <c r="EB211" i="171"/>
  <c r="DZ211" i="171"/>
  <c r="DW211" i="171"/>
  <c r="CG211" i="171"/>
  <c r="EA314" i="171"/>
  <c r="EX314" i="171"/>
  <c r="EV314" i="171" s="1"/>
  <c r="DX314" i="171"/>
  <c r="EB314" i="171"/>
  <c r="DV314" i="171"/>
  <c r="CG314" i="171"/>
  <c r="DZ314" i="171"/>
  <c r="FE314" i="171"/>
  <c r="FF314" i="171" s="1"/>
  <c r="DW314" i="171"/>
  <c r="DY318" i="171"/>
  <c r="CJ359" i="171"/>
  <c r="CL453" i="171"/>
  <c r="CL467" i="171"/>
  <c r="DY457" i="171"/>
  <c r="CL475" i="171"/>
  <c r="CJ495" i="171"/>
  <c r="CK29" i="171"/>
  <c r="DY93" i="171"/>
  <c r="CK20" i="171"/>
  <c r="CN20" i="171" s="1"/>
  <c r="EC170" i="171"/>
  <c r="EC266" i="171"/>
  <c r="CK165" i="171"/>
  <c r="CL183" i="171"/>
  <c r="CL213" i="171"/>
  <c r="CJ224" i="171"/>
  <c r="EC327" i="171"/>
  <c r="DZ298" i="171"/>
  <c r="FE298" i="171"/>
  <c r="FF298" i="171" s="1"/>
  <c r="CG298" i="171"/>
  <c r="DW298" i="171"/>
  <c r="DV298" i="171"/>
  <c r="DX298" i="171"/>
  <c r="EA298" i="171"/>
  <c r="EX298" i="171"/>
  <c r="EV298" i="171" s="1"/>
  <c r="EB298" i="171"/>
  <c r="DY331" i="171"/>
  <c r="DY317" i="171"/>
  <c r="EC329" i="171"/>
  <c r="EC382" i="171"/>
  <c r="DY381" i="171"/>
  <c r="EC490" i="171"/>
  <c r="EC478" i="171"/>
  <c r="DY482" i="171"/>
  <c r="CL460" i="171"/>
  <c r="EC207" i="171"/>
  <c r="EC220" i="171"/>
  <c r="EC333" i="171"/>
  <c r="DY319" i="171"/>
  <c r="CJ310" i="171"/>
  <c r="EB409" i="171"/>
  <c r="EA409" i="171"/>
  <c r="DV409" i="171"/>
  <c r="DW409" i="171"/>
  <c r="CG409" i="171"/>
  <c r="FE409" i="171"/>
  <c r="FF409" i="171" s="1"/>
  <c r="DX409" i="171"/>
  <c r="DZ409" i="171"/>
  <c r="EX409" i="171"/>
  <c r="EV409" i="171" s="1"/>
  <c r="EC40" i="171"/>
  <c r="EC129" i="171"/>
  <c r="CJ69" i="171"/>
  <c r="EC100" i="171"/>
  <c r="DW146" i="171"/>
  <c r="EX146" i="171"/>
  <c r="EV146" i="171" s="1"/>
  <c r="DV146" i="171"/>
  <c r="EB146" i="171"/>
  <c r="EA146" i="171"/>
  <c r="DX146" i="171"/>
  <c r="CG146" i="171"/>
  <c r="FE146" i="171"/>
  <c r="FF146" i="171" s="1"/>
  <c r="DZ146" i="171"/>
  <c r="EC190" i="171"/>
  <c r="CK249" i="171"/>
  <c r="EC437" i="171"/>
  <c r="DY46" i="171"/>
  <c r="DY68" i="171"/>
  <c r="DY135" i="171"/>
  <c r="CL148" i="171"/>
  <c r="CJ248" i="171"/>
  <c r="CJ406" i="171"/>
  <c r="CJ430" i="171"/>
  <c r="CK502" i="171"/>
  <c r="EC514" i="171"/>
  <c r="DY123" i="171"/>
  <c r="DY105" i="171"/>
  <c r="CJ71" i="171"/>
  <c r="CJ155" i="171"/>
  <c r="CJ210" i="171"/>
  <c r="DY247" i="171"/>
  <c r="EC305" i="171"/>
  <c r="CJ302" i="171"/>
  <c r="CK365" i="171"/>
  <c r="EC391" i="171"/>
  <c r="EC458" i="171"/>
  <c r="CK459" i="171"/>
  <c r="EC473" i="171"/>
  <c r="EC464" i="171"/>
  <c r="CK47" i="171"/>
  <c r="EC141" i="171"/>
  <c r="EC101" i="171"/>
  <c r="EC161" i="171"/>
  <c r="EC290" i="171"/>
  <c r="EC254" i="171"/>
  <c r="CK305" i="171"/>
  <c r="DY352" i="171"/>
  <c r="EC407" i="171"/>
  <c r="CL473" i="171"/>
  <c r="DY480" i="171"/>
  <c r="CL510" i="171"/>
  <c r="CK493" i="171"/>
  <c r="CL517" i="171"/>
  <c r="CL29" i="171"/>
  <c r="CJ31" i="171"/>
  <c r="EC117" i="171"/>
  <c r="CJ165" i="171"/>
  <c r="CJ213" i="171"/>
  <c r="CK243" i="171"/>
  <c r="EC339" i="171"/>
  <c r="EC335" i="171"/>
  <c r="CL328" i="171"/>
  <c r="DY417" i="171"/>
  <c r="DY429" i="171"/>
  <c r="EC460" i="171"/>
  <c r="DY490" i="171"/>
  <c r="EC501" i="171"/>
  <c r="EC19" i="171" l="1"/>
  <c r="EW23" i="171"/>
  <c r="BK23" i="171"/>
  <c r="BL23" i="171"/>
  <c r="DY22" i="171"/>
  <c r="BN23" i="171"/>
  <c r="EC22" i="171"/>
  <c r="BR23" i="171"/>
  <c r="BU23" i="171" s="1"/>
  <c r="BJ23" i="171"/>
  <c r="BM19" i="171"/>
  <c r="BM20" i="171"/>
  <c r="EC21" i="171"/>
  <c r="DY19" i="171"/>
  <c r="DY18" i="171"/>
  <c r="EV18" i="171"/>
  <c r="EC20" i="171"/>
  <c r="BQ18" i="171"/>
  <c r="DY20" i="171"/>
  <c r="EC18" i="171"/>
  <c r="BV20" i="171"/>
  <c r="BY20" i="171" s="1"/>
  <c r="BU20" i="171"/>
  <c r="BP23" i="171"/>
  <c r="BN21" i="171"/>
  <c r="EW21" i="171"/>
  <c r="EV21" i="171" s="1"/>
  <c r="FE21" i="171"/>
  <c r="FF21" i="171" s="1"/>
  <c r="BO21" i="171"/>
  <c r="BL21" i="171"/>
  <c r="BP21" i="171"/>
  <c r="BK21" i="171"/>
  <c r="BR21" i="171"/>
  <c r="BJ21" i="171"/>
  <c r="DY21" i="171"/>
  <c r="BQ19" i="171"/>
  <c r="BU19" i="171"/>
  <c r="BV19" i="171"/>
  <c r="BY19" i="171" s="1"/>
  <c r="BO23" i="171"/>
  <c r="BR22" i="171"/>
  <c r="BJ22" i="171"/>
  <c r="BP22" i="171"/>
  <c r="BN22" i="171"/>
  <c r="BK22" i="171"/>
  <c r="BO22" i="171"/>
  <c r="EW22" i="171"/>
  <c r="EV22" i="171" s="1"/>
  <c r="BL22" i="171"/>
  <c r="FE22" i="171"/>
  <c r="FF22" i="171" s="1"/>
  <c r="EV19" i="171"/>
  <c r="BQ20" i="171"/>
  <c r="EV20" i="171"/>
  <c r="J19" i="50" a="1"/>
  <c r="J19" i="50" s="1"/>
  <c r="BM18" i="171"/>
  <c r="BV18" i="171"/>
  <c r="BY18" i="171" s="1"/>
  <c r="BU18" i="171"/>
  <c r="EV23" i="171"/>
  <c r="DY237" i="171"/>
  <c r="DY92" i="171"/>
  <c r="EC82" i="171"/>
  <c r="EC310" i="171"/>
  <c r="EC442" i="171"/>
  <c r="EC380" i="171"/>
  <c r="EC237" i="171"/>
  <c r="EC76" i="171"/>
  <c r="DY98" i="171"/>
  <c r="DY82" i="171"/>
  <c r="DY314" i="171"/>
  <c r="DY88" i="171"/>
  <c r="EC92" i="171"/>
  <c r="EC495" i="171"/>
  <c r="EC98" i="171"/>
  <c r="EC365" i="171"/>
  <c r="DY310" i="171"/>
  <c r="DY343" i="171"/>
  <c r="DY165" i="171"/>
  <c r="EC153" i="171"/>
  <c r="EC219" i="171"/>
  <c r="DY487" i="171"/>
  <c r="EX15" i="171"/>
  <c r="DY399" i="171"/>
  <c r="DY303" i="171"/>
  <c r="EC88" i="171"/>
  <c r="DY442" i="171"/>
  <c r="EC343" i="171"/>
  <c r="EC165" i="171"/>
  <c r="DY153" i="171"/>
  <c r="EC487" i="171"/>
  <c r="EC218" i="171"/>
  <c r="DY76" i="171"/>
  <c r="EC230" i="171"/>
  <c r="DY365" i="171"/>
  <c r="EC405" i="171"/>
  <c r="DY495" i="171"/>
  <c r="DY219" i="171"/>
  <c r="EC399" i="171"/>
  <c r="DY158" i="171"/>
  <c r="DY380" i="171"/>
  <c r="DY405" i="171"/>
  <c r="DY230" i="171"/>
  <c r="DY218" i="171"/>
  <c r="EC158" i="171"/>
  <c r="EC360" i="171"/>
  <c r="DY485" i="171"/>
  <c r="EC409" i="171"/>
  <c r="DY298" i="171"/>
  <c r="DY315" i="171"/>
  <c r="DY349" i="171"/>
  <c r="EC321" i="171"/>
  <c r="EC248" i="171"/>
  <c r="DY360" i="171"/>
  <c r="DY223" i="171"/>
  <c r="EC75" i="171"/>
  <c r="EC308" i="171"/>
  <c r="EC314" i="171"/>
  <c r="EC415" i="171"/>
  <c r="EC477" i="171"/>
  <c r="DY358" i="171"/>
  <c r="EC241" i="171"/>
  <c r="EC229" i="171"/>
  <c r="EC355" i="171"/>
  <c r="DY248" i="171"/>
  <c r="EC441" i="171"/>
  <c r="EC303" i="171"/>
  <c r="DY309" i="171"/>
  <c r="EC152" i="171"/>
  <c r="EC354" i="171"/>
  <c r="DY81" i="171"/>
  <c r="EC146" i="171"/>
  <c r="DY146" i="171"/>
  <c r="EC349" i="171"/>
  <c r="DY481" i="171"/>
  <c r="DY448" i="171"/>
  <c r="DY354" i="171"/>
  <c r="DY415" i="171"/>
  <c r="DY242" i="171"/>
  <c r="EC74" i="171"/>
  <c r="DY75" i="171"/>
  <c r="EC448" i="171"/>
  <c r="DY152" i="171"/>
  <c r="DY436" i="171"/>
  <c r="DY229" i="171"/>
  <c r="DY321" i="171"/>
  <c r="DY479" i="171"/>
  <c r="DY441" i="171"/>
  <c r="EC298" i="171"/>
  <c r="DY409" i="171"/>
  <c r="DY477" i="171"/>
  <c r="DY241" i="171"/>
  <c r="DY304" i="171"/>
  <c r="EC309" i="171"/>
  <c r="DY320" i="171"/>
  <c r="DY151" i="171"/>
  <c r="EC402" i="171"/>
  <c r="EC223" i="171"/>
  <c r="EC236" i="171"/>
  <c r="EC497" i="171"/>
  <c r="DY80" i="171"/>
  <c r="EC436" i="171"/>
  <c r="EC242" i="171"/>
  <c r="DY355" i="171"/>
  <c r="EC211" i="171"/>
  <c r="DY211" i="171"/>
  <c r="EC358" i="171"/>
  <c r="EC315" i="171"/>
  <c r="EC81" i="171"/>
  <c r="EC304" i="171"/>
  <c r="EC479" i="171"/>
  <c r="EC320" i="171"/>
  <c r="EC151" i="171"/>
  <c r="DY402" i="171"/>
  <c r="DY236" i="171"/>
  <c r="EC481" i="171"/>
  <c r="DY74" i="171"/>
  <c r="DY308" i="171"/>
  <c r="DY497" i="171"/>
  <c r="EC80" i="171"/>
  <c r="EC485" i="171"/>
  <c r="BM23" i="171" l="1"/>
  <c r="BQ22" i="171"/>
  <c r="BQ23" i="171"/>
  <c r="BV23" i="171"/>
  <c r="BY23" i="171" s="1"/>
  <c r="BV21" i="171"/>
  <c r="BY21" i="171" s="1"/>
  <c r="BU21" i="171"/>
  <c r="BQ21" i="171"/>
  <c r="J21" i="50" a="1"/>
  <c r="J21" i="50" s="1"/>
  <c r="J20" i="50" a="1"/>
  <c r="J20" i="50" s="1"/>
  <c r="BM22" i="171"/>
  <c r="BU22" i="171"/>
  <c r="BV22" i="171"/>
  <c r="BY22" i="171" s="1"/>
  <c r="BM21" i="171"/>
  <c r="EW15" i="171"/>
  <c r="J12" i="112" s="1"/>
  <c r="K19" i="50" a="1"/>
  <c r="K19" i="50" s="1"/>
  <c r="K21" i="50" a="1"/>
  <c r="K21" i="50" s="1"/>
  <c r="AB17" i="171"/>
  <c r="AC17" i="171" s="1"/>
  <c r="K20" i="50" l="1" a="1"/>
  <c r="K20" i="50" s="1"/>
  <c r="FN104" i="181"/>
  <c r="FD104" i="181"/>
  <c r="FB104" i="181"/>
  <c r="FA104" i="181"/>
  <c r="EZ104" i="181"/>
  <c r="EY104" i="181"/>
  <c r="ES104" i="181"/>
  <c r="ER104" i="181"/>
  <c r="EQ104" i="181"/>
  <c r="EO104" i="181"/>
  <c r="EN104" i="181"/>
  <c r="EM104" i="181"/>
  <c r="EE104" i="181"/>
  <c r="EI104" i="181" s="1"/>
  <c r="ED104" i="181"/>
  <c r="EH104" i="181" s="1"/>
  <c r="DT104" i="181"/>
  <c r="DO104" i="181" s="1"/>
  <c r="DS104" i="181"/>
  <c r="DN104" i="181" s="1"/>
  <c r="DR104" i="181"/>
  <c r="DM104" i="181" s="1"/>
  <c r="DP104" i="181"/>
  <c r="DJ104" i="181"/>
  <c r="DE104" i="181" s="1"/>
  <c r="DI104" i="181"/>
  <c r="DD104" i="181" s="1"/>
  <c r="DH104" i="181"/>
  <c r="DC104" i="181" s="1"/>
  <c r="DF104" i="181"/>
  <c r="CZ104" i="181"/>
  <c r="CY104" i="181"/>
  <c r="CX104" i="181"/>
  <c r="BT104" i="181"/>
  <c r="BX104" i="181" s="1"/>
  <c r="BR104" i="181"/>
  <c r="BV104" i="181" s="1"/>
  <c r="BH104" i="181"/>
  <c r="BG104" i="181"/>
  <c r="BF104" i="181"/>
  <c r="BE104" i="181"/>
  <c r="BD104" i="181"/>
  <c r="BC104" i="181"/>
  <c r="BB104" i="181"/>
  <c r="BA104" i="181"/>
  <c r="AY104" i="181"/>
  <c r="AW104" i="181"/>
  <c r="AV104" i="181"/>
  <c r="AU104" i="181"/>
  <c r="AT104" i="181"/>
  <c r="AR104" i="181"/>
  <c r="AO104" i="181"/>
  <c r="AN104" i="181"/>
  <c r="AM104" i="181"/>
  <c r="AD104" i="181"/>
  <c r="F104" i="181"/>
  <c r="D104" i="181"/>
  <c r="C104" i="181"/>
  <c r="V104" i="181" s="1"/>
  <c r="Y104" i="181" s="1"/>
  <c r="A104" i="181"/>
  <c r="F103" i="181"/>
  <c r="D103" i="181"/>
  <c r="C103" i="181"/>
  <c r="A103" i="181"/>
  <c r="FC104" i="181" l="1"/>
  <c r="DK104" i="181" s="1"/>
  <c r="BI104" i="181"/>
  <c r="ET104" i="181"/>
  <c r="EU104" i="181" s="1"/>
  <c r="EP104" i="181"/>
  <c r="AK104" i="181"/>
  <c r="AP104" i="181" s="1"/>
  <c r="CO104" i="181"/>
  <c r="Z104" i="181"/>
  <c r="CC104" i="181" s="1"/>
  <c r="AH104" i="181"/>
  <c r="CM104" i="181"/>
  <c r="AG104" i="181"/>
  <c r="CQ104" i="181"/>
  <c r="CP104" i="181"/>
  <c r="CR104" i="181"/>
  <c r="CN104" i="181"/>
  <c r="DU104" i="181" l="1"/>
  <c r="CE104" i="181"/>
  <c r="CG104" i="181"/>
  <c r="CV104" i="181" s="1"/>
  <c r="DA104" i="181" s="1"/>
  <c r="EA104" i="181" s="1"/>
  <c r="CT104" i="181"/>
  <c r="CU104" i="181"/>
  <c r="CA104" i="181"/>
  <c r="BZ104" i="181"/>
  <c r="CJ104" i="181" s="1"/>
  <c r="AE104" i="181"/>
  <c r="AF104" i="181" s="1"/>
  <c r="CS104" i="181" s="1"/>
  <c r="CD104" i="181"/>
  <c r="CB104" i="181"/>
  <c r="CL104" i="181" s="1"/>
  <c r="BO104" i="181"/>
  <c r="BN104" i="181"/>
  <c r="EW104" i="181"/>
  <c r="BS104" i="181"/>
  <c r="BL104" i="181"/>
  <c r="BK104" i="181"/>
  <c r="BP104" i="181"/>
  <c r="BJ104" i="181"/>
  <c r="EB104" i="181" l="1"/>
  <c r="DW104" i="181"/>
  <c r="FE104" i="181"/>
  <c r="FF104" i="181" s="1"/>
  <c r="DZ104" i="181"/>
  <c r="DX104" i="181"/>
  <c r="EF104" i="181"/>
  <c r="EG104" i="181" s="1"/>
  <c r="EX104" i="181"/>
  <c r="EV104" i="181" s="1"/>
  <c r="DV104" i="181"/>
  <c r="BW104" i="181"/>
  <c r="BY104" i="181" s="1"/>
  <c r="BU104" i="181"/>
  <c r="BM104" i="181"/>
  <c r="BQ104" i="181"/>
  <c r="CK104" i="181"/>
  <c r="C3" i="171"/>
  <c r="D2" i="171"/>
  <c r="DY104" i="181" l="1"/>
  <c r="EJ104" i="181"/>
  <c r="EK104" i="181" s="1"/>
  <c r="EC104" i="181"/>
  <c r="C2" i="171"/>
  <c r="B1" i="183" l="1"/>
  <c r="B4" i="72" l="1"/>
  <c r="B5" i="72" s="1"/>
  <c r="B6" i="72" s="1"/>
  <c r="B7" i="72" s="1"/>
  <c r="B8" i="72" s="1"/>
  <c r="B9" i="72" s="1"/>
  <c r="B10" i="72" s="1"/>
  <c r="B11" i="72" s="1"/>
  <c r="B12" i="72" s="1"/>
  <c r="B13" i="72" s="1"/>
  <c r="B14" i="72" s="1"/>
  <c r="B15" i="72" s="1"/>
  <c r="FN99" i="181" l="1"/>
  <c r="FG99" i="181"/>
  <c r="FJ99" i="181" s="1"/>
  <c r="FR99" i="181" s="1"/>
  <c r="FD99" i="181"/>
  <c r="FB99" i="181"/>
  <c r="FA99" i="181"/>
  <c r="EZ99" i="181"/>
  <c r="EY99" i="181"/>
  <c r="ES99" i="181"/>
  <c r="ER99" i="181"/>
  <c r="EQ99" i="181"/>
  <c r="EO99" i="181"/>
  <c r="EN99" i="181"/>
  <c r="EM99" i="181"/>
  <c r="EF99" i="181"/>
  <c r="EJ99" i="181" s="1"/>
  <c r="EE99" i="181"/>
  <c r="EI99" i="181" s="1"/>
  <c r="DT99" i="181"/>
  <c r="DO99" i="181" s="1"/>
  <c r="DS99" i="181"/>
  <c r="DN99" i="181" s="1"/>
  <c r="DR99" i="181"/>
  <c r="DM99" i="181" s="1"/>
  <c r="DP99" i="181"/>
  <c r="DJ99" i="181"/>
  <c r="DE99" i="181" s="1"/>
  <c r="DI99" i="181"/>
  <c r="DD99" i="181" s="1"/>
  <c r="DH99" i="181"/>
  <c r="DC99" i="181" s="1"/>
  <c r="DF99" i="181"/>
  <c r="CZ99" i="181"/>
  <c r="CY99" i="181"/>
  <c r="CX99" i="181"/>
  <c r="BT99" i="181"/>
  <c r="BX99" i="181" s="1"/>
  <c r="BS99" i="181"/>
  <c r="BW99" i="181" s="1"/>
  <c r="BH99" i="181"/>
  <c r="BG99" i="181"/>
  <c r="BF99" i="181"/>
  <c r="BE99" i="181"/>
  <c r="BD99" i="181"/>
  <c r="BC99" i="181"/>
  <c r="BB99" i="181"/>
  <c r="BA99" i="181"/>
  <c r="AY99" i="181"/>
  <c r="AW99" i="181"/>
  <c r="AV99" i="181"/>
  <c r="AU99" i="181"/>
  <c r="AT99" i="181"/>
  <c r="AR99" i="181"/>
  <c r="AO99" i="181"/>
  <c r="AN99" i="181"/>
  <c r="AM99" i="181"/>
  <c r="AD99" i="181"/>
  <c r="CP99" i="181" s="1"/>
  <c r="X99" i="181"/>
  <c r="F99" i="181"/>
  <c r="D99" i="181"/>
  <c r="C99" i="181"/>
  <c r="A99" i="181"/>
  <c r="F98" i="181"/>
  <c r="D98" i="181"/>
  <c r="C98" i="181"/>
  <c r="A98" i="181"/>
  <c r="FN102" i="181"/>
  <c r="FD102" i="181"/>
  <c r="FB102" i="181"/>
  <c r="FA102" i="181"/>
  <c r="EZ102" i="181"/>
  <c r="EY102" i="181"/>
  <c r="ES102" i="181"/>
  <c r="ER102" i="181"/>
  <c r="EQ102" i="181"/>
  <c r="EO102" i="181"/>
  <c r="EN102" i="181"/>
  <c r="EM102" i="181"/>
  <c r="EE102" i="181"/>
  <c r="EI102" i="181" s="1"/>
  <c r="ED102" i="181"/>
  <c r="EH102" i="181" s="1"/>
  <c r="DT102" i="181"/>
  <c r="DO102" i="181" s="1"/>
  <c r="DS102" i="181"/>
  <c r="DN102" i="181" s="1"/>
  <c r="DR102" i="181"/>
  <c r="DM102" i="181" s="1"/>
  <c r="DP102" i="181"/>
  <c r="DJ102" i="181"/>
  <c r="DE102" i="181" s="1"/>
  <c r="DI102" i="181"/>
  <c r="DD102" i="181" s="1"/>
  <c r="DH102" i="181"/>
  <c r="DC102" i="181" s="1"/>
  <c r="DF102" i="181"/>
  <c r="CZ102" i="181"/>
  <c r="CY102" i="181"/>
  <c r="CX102" i="181"/>
  <c r="BT102" i="181"/>
  <c r="BX102" i="181" s="1"/>
  <c r="BR102" i="181"/>
  <c r="BV102" i="181" s="1"/>
  <c r="BH102" i="181"/>
  <c r="BG102" i="181"/>
  <c r="BF102" i="181"/>
  <c r="BE102" i="181"/>
  <c r="BD102" i="181"/>
  <c r="BC102" i="181"/>
  <c r="BB102" i="181"/>
  <c r="BA102" i="181"/>
  <c r="AY102" i="181"/>
  <c r="AW102" i="181"/>
  <c r="AV102" i="181"/>
  <c r="AU102" i="181"/>
  <c r="AT102" i="181"/>
  <c r="AR102" i="181"/>
  <c r="AO102" i="181"/>
  <c r="AN102" i="181"/>
  <c r="AM102" i="181"/>
  <c r="AD102" i="181"/>
  <c r="F102" i="181"/>
  <c r="D102" i="181"/>
  <c r="X102" i="181" s="1"/>
  <c r="FG102" i="181" s="1"/>
  <c r="C102" i="181"/>
  <c r="A102" i="181"/>
  <c r="F101" i="181"/>
  <c r="D101" i="181"/>
  <c r="C101" i="181"/>
  <c r="A101" i="181"/>
  <c r="FN97" i="181"/>
  <c r="FD97" i="181"/>
  <c r="FB97" i="181"/>
  <c r="FA97" i="181"/>
  <c r="EZ97" i="181"/>
  <c r="EY97" i="181"/>
  <c r="ES97" i="181"/>
  <c r="ER97" i="181"/>
  <c r="EQ97" i="181"/>
  <c r="EO97" i="181"/>
  <c r="EN97" i="181"/>
  <c r="EM97" i="181"/>
  <c r="EF97" i="181"/>
  <c r="EJ97" i="181" s="1"/>
  <c r="EE97" i="181"/>
  <c r="EI97" i="181" s="1"/>
  <c r="DT97" i="181"/>
  <c r="DO97" i="181" s="1"/>
  <c r="DS97" i="181"/>
  <c r="DR97" i="181"/>
  <c r="DM97" i="181" s="1"/>
  <c r="DP97" i="181"/>
  <c r="DN97" i="181"/>
  <c r="DJ97" i="181"/>
  <c r="DE97" i="181" s="1"/>
  <c r="DI97" i="181"/>
  <c r="DD97" i="181" s="1"/>
  <c r="DH97" i="181"/>
  <c r="DC97" i="181" s="1"/>
  <c r="DF97" i="181"/>
  <c r="CZ97" i="181"/>
  <c r="CY97" i="181"/>
  <c r="CX97" i="181"/>
  <c r="BT97" i="181"/>
  <c r="BX97" i="181" s="1"/>
  <c r="BS97" i="181"/>
  <c r="BW97" i="181" s="1"/>
  <c r="BH97" i="181"/>
  <c r="BG97" i="181"/>
  <c r="BF97" i="181"/>
  <c r="BE97" i="181"/>
  <c r="BD97" i="181"/>
  <c r="BC97" i="181"/>
  <c r="BB97" i="181"/>
  <c r="BA97" i="181"/>
  <c r="AY97" i="181"/>
  <c r="AW97" i="181"/>
  <c r="AV97" i="181"/>
  <c r="AU97" i="181"/>
  <c r="AT97" i="181"/>
  <c r="AR97" i="181"/>
  <c r="AO97" i="181"/>
  <c r="AN97" i="181"/>
  <c r="AM97" i="181"/>
  <c r="AD97" i="181"/>
  <c r="F97" i="181"/>
  <c r="D97" i="181"/>
  <c r="X97" i="181" s="1"/>
  <c r="FG97" i="181" s="1"/>
  <c r="C97" i="181"/>
  <c r="A97" i="181"/>
  <c r="F96" i="181"/>
  <c r="D96" i="181"/>
  <c r="C96" i="181"/>
  <c r="A96" i="181"/>
  <c r="CN99" i="181" l="1"/>
  <c r="CO99" i="181"/>
  <c r="EP99" i="181"/>
  <c r="FI99" i="181"/>
  <c r="FQ99" i="181" s="1"/>
  <c r="CQ99" i="181"/>
  <c r="BI99" i="181"/>
  <c r="FH99" i="181"/>
  <c r="FP99" i="181" s="1"/>
  <c r="ET102" i="181"/>
  <c r="ET99" i="181"/>
  <c r="FC99" i="181"/>
  <c r="DK99" i="181" s="1"/>
  <c r="BI102" i="181"/>
  <c r="CR99" i="181"/>
  <c r="FC102" i="181"/>
  <c r="DK102" i="181" s="1"/>
  <c r="BI97" i="181"/>
  <c r="ET97" i="181"/>
  <c r="EP102" i="181"/>
  <c r="FJ102" i="181"/>
  <c r="FR102" i="181" s="1"/>
  <c r="FI102" i="181"/>
  <c r="FQ102" i="181" s="1"/>
  <c r="FH102" i="181"/>
  <c r="FC97" i="181"/>
  <c r="DU97" i="181" s="1"/>
  <c r="EP97" i="181"/>
  <c r="CR97" i="181"/>
  <c r="CP97" i="181"/>
  <c r="FJ97" i="181"/>
  <c r="FR97" i="181" s="1"/>
  <c r="FI97" i="181"/>
  <c r="FQ97" i="181" s="1"/>
  <c r="FH97" i="181"/>
  <c r="CQ97" i="181"/>
  <c r="CN97" i="181"/>
  <c r="CO97" i="181"/>
  <c r="FN91" i="181"/>
  <c r="FD91" i="181"/>
  <c r="FB91" i="181"/>
  <c r="FA91" i="181"/>
  <c r="EZ91" i="181"/>
  <c r="EY91" i="181"/>
  <c r="ES91" i="181"/>
  <c r="ER91" i="181"/>
  <c r="EQ91" i="181"/>
  <c r="EO91" i="181"/>
  <c r="EN91" i="181"/>
  <c r="EM91" i="181"/>
  <c r="EF91" i="181"/>
  <c r="EJ91" i="181" s="1"/>
  <c r="EE91" i="181"/>
  <c r="EI91" i="181" s="1"/>
  <c r="DT91" i="181"/>
  <c r="DO91" i="181" s="1"/>
  <c r="DS91" i="181"/>
  <c r="DN91" i="181" s="1"/>
  <c r="DR91" i="181"/>
  <c r="DM91" i="181" s="1"/>
  <c r="DP91" i="181"/>
  <c r="DJ91" i="181"/>
  <c r="DE91" i="181" s="1"/>
  <c r="DI91" i="181"/>
  <c r="DD91" i="181" s="1"/>
  <c r="DH91" i="181"/>
  <c r="DC91" i="181" s="1"/>
  <c r="DF91" i="181"/>
  <c r="CZ91" i="181"/>
  <c r="CY91" i="181"/>
  <c r="CX91" i="181"/>
  <c r="BT91" i="181"/>
  <c r="BX91" i="181" s="1"/>
  <c r="BS91" i="181"/>
  <c r="BR91" i="181"/>
  <c r="BV91" i="181" s="1"/>
  <c r="BH91" i="181"/>
  <c r="BG91" i="181"/>
  <c r="BF91" i="181"/>
  <c r="BE91" i="181"/>
  <c r="BD91" i="181"/>
  <c r="BC91" i="181"/>
  <c r="BB91" i="181"/>
  <c r="BA91" i="181"/>
  <c r="AY91" i="181"/>
  <c r="AW91" i="181"/>
  <c r="AV91" i="181"/>
  <c r="AU91" i="181"/>
  <c r="AT91" i="181"/>
  <c r="AR91" i="181"/>
  <c r="AP91" i="181"/>
  <c r="AO91" i="181"/>
  <c r="AN91" i="181"/>
  <c r="AM91" i="181"/>
  <c r="AK91" i="181"/>
  <c r="AD91" i="181"/>
  <c r="F91" i="181"/>
  <c r="D91" i="181"/>
  <c r="C91" i="181"/>
  <c r="A91" i="181"/>
  <c r="F90" i="181"/>
  <c r="D90" i="181"/>
  <c r="C90" i="181"/>
  <c r="A90" i="181"/>
  <c r="DU99" i="181" l="1"/>
  <c r="FS99" i="181"/>
  <c r="FO99" i="181"/>
  <c r="DU102" i="181"/>
  <c r="CG102" i="181" s="1"/>
  <c r="EU102" i="181"/>
  <c r="EU99" i="181"/>
  <c r="EU97" i="181"/>
  <c r="EW91" i="181"/>
  <c r="FC91" i="181"/>
  <c r="DK91" i="181" s="1"/>
  <c r="CG99" i="181"/>
  <c r="FP102" i="181"/>
  <c r="FS102" i="181" s="1"/>
  <c r="FO102" i="181"/>
  <c r="DK97" i="181"/>
  <c r="CG97" i="181" s="1"/>
  <c r="EP91" i="181"/>
  <c r="BU91" i="181"/>
  <c r="FP97" i="181"/>
  <c r="FS97" i="181" s="1"/>
  <c r="FO97" i="181"/>
  <c r="BO91" i="181"/>
  <c r="BI91" i="181"/>
  <c r="ET91" i="181"/>
  <c r="BJ91" i="181"/>
  <c r="BK91" i="181"/>
  <c r="BW91" i="181"/>
  <c r="BY91" i="181" s="1"/>
  <c r="BL91" i="181"/>
  <c r="BP91" i="181"/>
  <c r="BN91" i="181"/>
  <c r="FN75" i="181"/>
  <c r="FG75" i="181"/>
  <c r="FI75" i="181" s="1"/>
  <c r="FQ75" i="181" s="1"/>
  <c r="FD75" i="181"/>
  <c r="FB75" i="181"/>
  <c r="FA75" i="181"/>
  <c r="EZ75" i="181"/>
  <c r="EY75" i="181"/>
  <c r="ES75" i="181"/>
  <c r="ER75" i="181"/>
  <c r="EQ75" i="181"/>
  <c r="EO75" i="181"/>
  <c r="EN75" i="181"/>
  <c r="EM75" i="181"/>
  <c r="EF75" i="181"/>
  <c r="EJ75" i="181" s="1"/>
  <c r="EE75" i="181"/>
  <c r="EI75" i="181" s="1"/>
  <c r="DT75" i="181"/>
  <c r="DO75" i="181" s="1"/>
  <c r="DS75" i="181"/>
  <c r="DN75" i="181" s="1"/>
  <c r="DR75" i="181"/>
  <c r="DM75" i="181" s="1"/>
  <c r="DP75" i="181"/>
  <c r="DJ75" i="181"/>
  <c r="DE75" i="181" s="1"/>
  <c r="DI75" i="181"/>
  <c r="DD75" i="181" s="1"/>
  <c r="DH75" i="181"/>
  <c r="DC75" i="181" s="1"/>
  <c r="DF75" i="181"/>
  <c r="CZ75" i="181"/>
  <c r="CY75" i="181"/>
  <c r="CX75" i="181"/>
  <c r="BT75" i="181"/>
  <c r="BX75" i="181" s="1"/>
  <c r="BS75" i="181"/>
  <c r="BW75" i="181" s="1"/>
  <c r="BH75" i="181"/>
  <c r="BG75" i="181"/>
  <c r="BF75" i="181"/>
  <c r="BE75" i="181"/>
  <c r="BD75" i="181"/>
  <c r="BC75" i="181"/>
  <c r="BB75" i="181"/>
  <c r="BA75" i="181"/>
  <c r="AY75" i="181"/>
  <c r="AW75" i="181"/>
  <c r="AV75" i="181"/>
  <c r="AU75" i="181"/>
  <c r="AT75" i="181"/>
  <c r="AR75" i="181"/>
  <c r="AO75" i="181"/>
  <c r="AN75" i="181"/>
  <c r="AM75" i="181"/>
  <c r="AD75" i="181"/>
  <c r="X75" i="181"/>
  <c r="F75" i="181"/>
  <c r="D75" i="181"/>
  <c r="C75" i="181"/>
  <c r="A75" i="181"/>
  <c r="F74" i="181"/>
  <c r="D74" i="181"/>
  <c r="C74" i="181"/>
  <c r="A74" i="181"/>
  <c r="FN73" i="181"/>
  <c r="FG73" i="181"/>
  <c r="FH73" i="181" s="1"/>
  <c r="FD73" i="181"/>
  <c r="FB73" i="181"/>
  <c r="FA73" i="181"/>
  <c r="EZ73" i="181"/>
  <c r="EY73" i="181"/>
  <c r="ES73" i="181"/>
  <c r="ER73" i="181"/>
  <c r="EQ73" i="181"/>
  <c r="EO73" i="181"/>
  <c r="EN73" i="181"/>
  <c r="EM73" i="181"/>
  <c r="EF73" i="181"/>
  <c r="EJ73" i="181" s="1"/>
  <c r="EE73" i="181"/>
  <c r="EI73" i="181" s="1"/>
  <c r="DT73" i="181"/>
  <c r="DO73" i="181" s="1"/>
  <c r="DS73" i="181"/>
  <c r="DN73" i="181" s="1"/>
  <c r="DR73" i="181"/>
  <c r="DM73" i="181" s="1"/>
  <c r="DP73" i="181"/>
  <c r="DJ73" i="181"/>
  <c r="DE73" i="181" s="1"/>
  <c r="DI73" i="181"/>
  <c r="DD73" i="181" s="1"/>
  <c r="DH73" i="181"/>
  <c r="DC73" i="181" s="1"/>
  <c r="DF73" i="181"/>
  <c r="CZ73" i="181"/>
  <c r="CY73" i="181"/>
  <c r="CX73" i="181"/>
  <c r="BT73" i="181"/>
  <c r="BX73" i="181" s="1"/>
  <c r="BS73" i="181"/>
  <c r="BW73" i="181" s="1"/>
  <c r="BH73" i="181"/>
  <c r="BG73" i="181"/>
  <c r="BF73" i="181"/>
  <c r="BE73" i="181"/>
  <c r="BD73" i="181"/>
  <c r="BC73" i="181"/>
  <c r="BB73" i="181"/>
  <c r="BA73" i="181"/>
  <c r="AY73" i="181"/>
  <c r="AW73" i="181"/>
  <c r="AV73" i="181"/>
  <c r="AU73" i="181"/>
  <c r="AT73" i="181"/>
  <c r="AR73" i="181"/>
  <c r="AO73" i="181"/>
  <c r="AN73" i="181"/>
  <c r="AM73" i="181"/>
  <c r="AD73" i="181"/>
  <c r="X73" i="181"/>
  <c r="F73" i="181"/>
  <c r="D73" i="181"/>
  <c r="C73" i="181"/>
  <c r="A73" i="181"/>
  <c r="F72" i="181"/>
  <c r="D72" i="181"/>
  <c r="C72" i="181"/>
  <c r="A72" i="181"/>
  <c r="FN71" i="181"/>
  <c r="FG71" i="181"/>
  <c r="FI71" i="181" s="1"/>
  <c r="FQ71" i="181" s="1"/>
  <c r="FD71" i="181"/>
  <c r="FB71" i="181"/>
  <c r="FA71" i="181"/>
  <c r="EZ71" i="181"/>
  <c r="EY71" i="181"/>
  <c r="ES71" i="181"/>
  <c r="ER71" i="181"/>
  <c r="EQ71" i="181"/>
  <c r="EO71" i="181"/>
  <c r="EN71" i="181"/>
  <c r="EM71" i="181"/>
  <c r="EE71" i="181"/>
  <c r="EI71" i="181" s="1"/>
  <c r="DT71" i="181"/>
  <c r="DO71" i="181" s="1"/>
  <c r="DS71" i="181"/>
  <c r="DN71" i="181" s="1"/>
  <c r="DR71" i="181"/>
  <c r="DM71" i="181" s="1"/>
  <c r="DP71" i="181"/>
  <c r="DJ71" i="181"/>
  <c r="DE71" i="181" s="1"/>
  <c r="DI71" i="181"/>
  <c r="DD71" i="181" s="1"/>
  <c r="DH71" i="181"/>
  <c r="DC71" i="181" s="1"/>
  <c r="DF71" i="181"/>
  <c r="CZ71" i="181"/>
  <c r="CY71" i="181"/>
  <c r="CX71" i="181"/>
  <c r="BT71" i="181"/>
  <c r="BX71" i="181" s="1"/>
  <c r="BH71" i="181"/>
  <c r="BG71" i="181"/>
  <c r="BF71" i="181"/>
  <c r="BE71" i="181"/>
  <c r="BD71" i="181"/>
  <c r="BC71" i="181"/>
  <c r="BB71" i="181"/>
  <c r="BA71" i="181"/>
  <c r="AY71" i="181"/>
  <c r="AW71" i="181"/>
  <c r="AV71" i="181"/>
  <c r="AU71" i="181"/>
  <c r="AT71" i="181"/>
  <c r="AR71" i="181"/>
  <c r="AO71" i="181"/>
  <c r="AN71" i="181"/>
  <c r="AM71" i="181"/>
  <c r="AD71" i="181"/>
  <c r="X71" i="181"/>
  <c r="F71" i="181"/>
  <c r="D71" i="181"/>
  <c r="C71" i="181"/>
  <c r="A71" i="181"/>
  <c r="F70" i="181"/>
  <c r="D70" i="181"/>
  <c r="C70" i="181"/>
  <c r="A70" i="181"/>
  <c r="FN69" i="181"/>
  <c r="FG69" i="181"/>
  <c r="FI69" i="181" s="1"/>
  <c r="FQ69" i="181" s="1"/>
  <c r="FD69" i="181"/>
  <c r="FB69" i="181"/>
  <c r="FA69" i="181"/>
  <c r="EZ69" i="181"/>
  <c r="EY69" i="181"/>
  <c r="ES69" i="181"/>
  <c r="ER69" i="181"/>
  <c r="EQ69" i="181"/>
  <c r="EO69" i="181"/>
  <c r="EN69" i="181"/>
  <c r="EM69" i="181"/>
  <c r="EF69" i="181"/>
  <c r="EJ69" i="181" s="1"/>
  <c r="EE69" i="181"/>
  <c r="EI69" i="181" s="1"/>
  <c r="DT69" i="181"/>
  <c r="DS69" i="181"/>
  <c r="DN69" i="181" s="1"/>
  <c r="DR69" i="181"/>
  <c r="DM69" i="181" s="1"/>
  <c r="DP69" i="181"/>
  <c r="DO69" i="181"/>
  <c r="DJ69" i="181"/>
  <c r="DE69" i="181" s="1"/>
  <c r="DI69" i="181"/>
  <c r="DD69" i="181" s="1"/>
  <c r="DH69" i="181"/>
  <c r="DC69" i="181" s="1"/>
  <c r="DF69" i="181"/>
  <c r="CZ69" i="181"/>
  <c r="CY69" i="181"/>
  <c r="CX69" i="181"/>
  <c r="BT69" i="181"/>
  <c r="BX69" i="181" s="1"/>
  <c r="BS69" i="181"/>
  <c r="BW69" i="181" s="1"/>
  <c r="BH69" i="181"/>
  <c r="BG69" i="181"/>
  <c r="BF69" i="181"/>
  <c r="BE69" i="181"/>
  <c r="BD69" i="181"/>
  <c r="BC69" i="181"/>
  <c r="BB69" i="181"/>
  <c r="BA69" i="181"/>
  <c r="AY69" i="181"/>
  <c r="AW69" i="181"/>
  <c r="AV69" i="181"/>
  <c r="AU69" i="181"/>
  <c r="AT69" i="181"/>
  <c r="AR69" i="181"/>
  <c r="AO69" i="181"/>
  <c r="AN69" i="181"/>
  <c r="AM69" i="181"/>
  <c r="AD69" i="181"/>
  <c r="X69" i="181"/>
  <c r="F69" i="181"/>
  <c r="D69" i="181"/>
  <c r="C69" i="181"/>
  <c r="A69" i="181"/>
  <c r="F68" i="181"/>
  <c r="D68" i="181"/>
  <c r="C68" i="181"/>
  <c r="A68" i="181"/>
  <c r="FN67" i="181"/>
  <c r="FG67" i="181"/>
  <c r="FJ67" i="181" s="1"/>
  <c r="FR67" i="181" s="1"/>
  <c r="FD67" i="181"/>
  <c r="FB67" i="181"/>
  <c r="FA67" i="181"/>
  <c r="EZ67" i="181"/>
  <c r="EY67" i="181"/>
  <c r="ES67" i="181"/>
  <c r="ER67" i="181"/>
  <c r="EQ67" i="181"/>
  <c r="EO67" i="181"/>
  <c r="EN67" i="181"/>
  <c r="EM67" i="181"/>
  <c r="EF67" i="181"/>
  <c r="EJ67" i="181" s="1"/>
  <c r="EE67" i="181"/>
  <c r="EI67" i="181" s="1"/>
  <c r="ED67" i="181"/>
  <c r="EH67" i="181" s="1"/>
  <c r="DT67" i="181"/>
  <c r="DO67" i="181" s="1"/>
  <c r="DS67" i="181"/>
  <c r="DN67" i="181" s="1"/>
  <c r="DR67" i="181"/>
  <c r="DM67" i="181" s="1"/>
  <c r="DP67" i="181"/>
  <c r="DJ67" i="181"/>
  <c r="DE67" i="181" s="1"/>
  <c r="DI67" i="181"/>
  <c r="DD67" i="181" s="1"/>
  <c r="DH67" i="181"/>
  <c r="DC67" i="181" s="1"/>
  <c r="DF67" i="181"/>
  <c r="DA67" i="181"/>
  <c r="CZ67" i="181"/>
  <c r="CY67" i="181"/>
  <c r="CX67" i="181"/>
  <c r="CV67" i="181"/>
  <c r="BT67" i="181"/>
  <c r="BX67" i="181" s="1"/>
  <c r="BS67" i="181"/>
  <c r="BW67" i="181" s="1"/>
  <c r="BH67" i="181"/>
  <c r="BG67" i="181"/>
  <c r="BF67" i="181"/>
  <c r="BE67" i="181"/>
  <c r="BD67" i="181"/>
  <c r="BC67" i="181"/>
  <c r="BB67" i="181"/>
  <c r="BA67" i="181"/>
  <c r="AY67" i="181"/>
  <c r="AW67" i="181"/>
  <c r="AV67" i="181"/>
  <c r="AU67" i="181"/>
  <c r="AT67" i="181"/>
  <c r="AR67" i="181"/>
  <c r="AO67" i="181"/>
  <c r="AN67" i="181"/>
  <c r="AM67" i="181"/>
  <c r="AD67" i="181"/>
  <c r="X67" i="181"/>
  <c r="F67" i="181"/>
  <c r="D67" i="181"/>
  <c r="C67" i="181"/>
  <c r="A67" i="181"/>
  <c r="F66" i="181"/>
  <c r="D66" i="181"/>
  <c r="C66" i="181"/>
  <c r="A66" i="181"/>
  <c r="FN87" i="181"/>
  <c r="FD87" i="181"/>
  <c r="FB87" i="181"/>
  <c r="FA87" i="181"/>
  <c r="EZ87" i="181"/>
  <c r="EY87" i="181"/>
  <c r="ES87" i="181"/>
  <c r="ER87" i="181"/>
  <c r="EQ87" i="181"/>
  <c r="EO87" i="181"/>
  <c r="EN87" i="181"/>
  <c r="EM87" i="181"/>
  <c r="EF87" i="181"/>
  <c r="EJ87" i="181" s="1"/>
  <c r="EE87" i="181"/>
  <c r="EI87" i="181" s="1"/>
  <c r="DT87" i="181"/>
  <c r="DO87" i="181" s="1"/>
  <c r="DS87" i="181"/>
  <c r="DN87" i="181" s="1"/>
  <c r="DR87" i="181"/>
  <c r="DM87" i="181" s="1"/>
  <c r="DP87" i="181"/>
  <c r="DJ87" i="181"/>
  <c r="DE87" i="181" s="1"/>
  <c r="DI87" i="181"/>
  <c r="DD87" i="181" s="1"/>
  <c r="DH87" i="181"/>
  <c r="DC87" i="181" s="1"/>
  <c r="DF87" i="181"/>
  <c r="CZ87" i="181"/>
  <c r="CY87" i="181"/>
  <c r="CX87" i="181"/>
  <c r="BT87" i="181"/>
  <c r="BX87" i="181" s="1"/>
  <c r="BS87" i="181"/>
  <c r="BW87" i="181" s="1"/>
  <c r="BH87" i="181"/>
  <c r="BG87" i="181"/>
  <c r="BF87" i="181"/>
  <c r="BE87" i="181"/>
  <c r="BD87" i="181"/>
  <c r="BC87" i="181"/>
  <c r="BB87" i="181"/>
  <c r="BA87" i="181"/>
  <c r="AY87" i="181"/>
  <c r="AW87" i="181"/>
  <c r="AV87" i="181"/>
  <c r="AU87" i="181"/>
  <c r="AT87" i="181"/>
  <c r="AR87" i="181"/>
  <c r="AO87" i="181"/>
  <c r="AN87" i="181"/>
  <c r="AM87" i="181"/>
  <c r="AD87" i="181"/>
  <c r="F87" i="181"/>
  <c r="D87" i="181"/>
  <c r="C87" i="181"/>
  <c r="A87" i="181"/>
  <c r="F86" i="181"/>
  <c r="E86" i="181"/>
  <c r="E87" i="181" s="1"/>
  <c r="D86" i="181"/>
  <c r="C86" i="181"/>
  <c r="A86" i="181"/>
  <c r="B86" i="181" s="1"/>
  <c r="FN89" i="181"/>
  <c r="FD89" i="181"/>
  <c r="FB89" i="181"/>
  <c r="FA89" i="181"/>
  <c r="EZ89" i="181"/>
  <c r="EY89" i="181"/>
  <c r="ES89" i="181"/>
  <c r="ER89" i="181"/>
  <c r="EQ89" i="181"/>
  <c r="EO89" i="181"/>
  <c r="EN89" i="181"/>
  <c r="EM89" i="181"/>
  <c r="EF89" i="181"/>
  <c r="EJ89" i="181" s="1"/>
  <c r="EE89" i="181"/>
  <c r="EI89" i="181" s="1"/>
  <c r="DT89" i="181"/>
  <c r="DO89" i="181" s="1"/>
  <c r="DS89" i="181"/>
  <c r="DN89" i="181" s="1"/>
  <c r="DR89" i="181"/>
  <c r="DM89" i="181" s="1"/>
  <c r="DP89" i="181"/>
  <c r="DJ89" i="181"/>
  <c r="DE89" i="181" s="1"/>
  <c r="DI89" i="181"/>
  <c r="DD89" i="181" s="1"/>
  <c r="DH89" i="181"/>
  <c r="DC89" i="181" s="1"/>
  <c r="DF89" i="181"/>
  <c r="CZ89" i="181"/>
  <c r="CY89" i="181"/>
  <c r="CX89" i="181"/>
  <c r="BT89" i="181"/>
  <c r="BX89" i="181" s="1"/>
  <c r="BS89" i="181"/>
  <c r="BW89" i="181" s="1"/>
  <c r="BH89" i="181"/>
  <c r="BG89" i="181"/>
  <c r="BF89" i="181"/>
  <c r="BE89" i="181"/>
  <c r="BD89" i="181"/>
  <c r="BC89" i="181"/>
  <c r="BB89" i="181"/>
  <c r="BA89" i="181"/>
  <c r="AY89" i="181"/>
  <c r="AW89" i="181"/>
  <c r="AV89" i="181"/>
  <c r="AU89" i="181"/>
  <c r="AT89" i="181"/>
  <c r="AR89" i="181"/>
  <c r="AO89" i="181"/>
  <c r="AN89" i="181"/>
  <c r="AM89" i="181"/>
  <c r="AD89" i="181"/>
  <c r="F89" i="181"/>
  <c r="D89" i="181"/>
  <c r="C89" i="181"/>
  <c r="A89" i="181"/>
  <c r="F88" i="181"/>
  <c r="D88" i="181"/>
  <c r="C88" i="181"/>
  <c r="A88" i="181"/>
  <c r="DU91" i="181" l="1"/>
  <c r="CG91" i="181" s="1"/>
  <c r="EU91" i="181"/>
  <c r="FI73" i="181"/>
  <c r="FQ73" i="181" s="1"/>
  <c r="BQ91" i="181"/>
  <c r="FH71" i="181"/>
  <c r="FP71" i="181" s="1"/>
  <c r="FJ71" i="181"/>
  <c r="FR71" i="181" s="1"/>
  <c r="BI75" i="181"/>
  <c r="BM91" i="181"/>
  <c r="FC69" i="181"/>
  <c r="DK69" i="181" s="1"/>
  <c r="BI71" i="181"/>
  <c r="BI69" i="181"/>
  <c r="FC73" i="181"/>
  <c r="DU73" i="181" s="1"/>
  <c r="ET75" i="181"/>
  <c r="EP71" i="181"/>
  <c r="ET89" i="181"/>
  <c r="FH67" i="181"/>
  <c r="BI67" i="181"/>
  <c r="EP67" i="181"/>
  <c r="FC67" i="181"/>
  <c r="DU67" i="181" s="1"/>
  <c r="FI67" i="181"/>
  <c r="FQ67" i="181" s="1"/>
  <c r="EP69" i="181"/>
  <c r="ET73" i="181"/>
  <c r="FJ75" i="181"/>
  <c r="FR75" i="181" s="1"/>
  <c r="EP75" i="181"/>
  <c r="FC75" i="181"/>
  <c r="DK75" i="181" s="1"/>
  <c r="BI87" i="181"/>
  <c r="ET67" i="181"/>
  <c r="ET71" i="181"/>
  <c r="FC89" i="181"/>
  <c r="DK89" i="181" s="1"/>
  <c r="ET69" i="181"/>
  <c r="EP73" i="181"/>
  <c r="EK67" i="181"/>
  <c r="EG67" i="181"/>
  <c r="EP87" i="181"/>
  <c r="FC71" i="181"/>
  <c r="BI73" i="181"/>
  <c r="FC87" i="181"/>
  <c r="DK87" i="181" s="1"/>
  <c r="ET87" i="181"/>
  <c r="FP73" i="181"/>
  <c r="FJ69" i="181"/>
  <c r="FR69" i="181" s="1"/>
  <c r="FH69" i="181"/>
  <c r="FJ73" i="181"/>
  <c r="FR73" i="181" s="1"/>
  <c r="FH75" i="181"/>
  <c r="B87" i="181"/>
  <c r="BI89" i="181"/>
  <c r="EP89" i="181"/>
  <c r="AK89" i="181"/>
  <c r="AP89" i="181" s="1"/>
  <c r="FN35" i="181"/>
  <c r="FG35" i="181"/>
  <c r="FJ35" i="181" s="1"/>
  <c r="FR35" i="181" s="1"/>
  <c r="FD35" i="181"/>
  <c r="FB35" i="181"/>
  <c r="FA35" i="181"/>
  <c r="EZ35" i="181"/>
  <c r="EY35" i="181"/>
  <c r="ES35" i="181"/>
  <c r="ER35" i="181"/>
  <c r="EQ35" i="181"/>
  <c r="EO35" i="181"/>
  <c r="EN35" i="181"/>
  <c r="EM35" i="181"/>
  <c r="EF35" i="181"/>
  <c r="EJ35" i="181" s="1"/>
  <c r="DT35" i="181"/>
  <c r="DO35" i="181" s="1"/>
  <c r="DS35" i="181"/>
  <c r="DN35" i="181" s="1"/>
  <c r="DR35" i="181"/>
  <c r="DM35" i="181" s="1"/>
  <c r="DP35" i="181"/>
  <c r="DJ35" i="181"/>
  <c r="DE35" i="181" s="1"/>
  <c r="DI35" i="181"/>
  <c r="DD35" i="181" s="1"/>
  <c r="DH35" i="181"/>
  <c r="CZ35" i="181"/>
  <c r="CY35" i="181"/>
  <c r="CX35" i="181"/>
  <c r="BT35" i="181"/>
  <c r="BX35" i="181" s="1"/>
  <c r="BH35" i="181"/>
  <c r="BG35" i="181"/>
  <c r="BF35" i="181"/>
  <c r="BE35" i="181"/>
  <c r="BD35" i="181"/>
  <c r="BC35" i="181"/>
  <c r="BB35" i="181"/>
  <c r="BA35" i="181"/>
  <c r="AY35" i="181"/>
  <c r="AW35" i="181"/>
  <c r="AV35" i="181"/>
  <c r="AU35" i="181"/>
  <c r="AT35" i="181"/>
  <c r="AR35" i="181"/>
  <c r="AO35" i="181"/>
  <c r="AN35" i="181"/>
  <c r="AM35" i="181"/>
  <c r="AD35" i="181"/>
  <c r="X35" i="181"/>
  <c r="F35" i="181"/>
  <c r="D35" i="181"/>
  <c r="C35" i="181"/>
  <c r="A35" i="181"/>
  <c r="F34" i="181"/>
  <c r="D34" i="181"/>
  <c r="C34" i="181"/>
  <c r="A34" i="181"/>
  <c r="FS71" i="181" l="1"/>
  <c r="FO71" i="181"/>
  <c r="DU69" i="181"/>
  <c r="CG69" i="181" s="1"/>
  <c r="EU89" i="181"/>
  <c r="DK73" i="181"/>
  <c r="CG73" i="181" s="1"/>
  <c r="EU75" i="181"/>
  <c r="DU75" i="181"/>
  <c r="CG75" i="181" s="1"/>
  <c r="DU89" i="181"/>
  <c r="CG89" i="181" s="1"/>
  <c r="EU71" i="181"/>
  <c r="EU67" i="181"/>
  <c r="FS73" i="181"/>
  <c r="DK67" i="181"/>
  <c r="DW67" i="181" s="1"/>
  <c r="EU73" i="181"/>
  <c r="ET35" i="181"/>
  <c r="EU69" i="181"/>
  <c r="DU87" i="181"/>
  <c r="CG87" i="181" s="1"/>
  <c r="FP67" i="181"/>
  <c r="FS67" i="181" s="1"/>
  <c r="FO67" i="181"/>
  <c r="CV69" i="181"/>
  <c r="DA69" i="181" s="1"/>
  <c r="ED69" i="181"/>
  <c r="BS71" i="181"/>
  <c r="FO73" i="181"/>
  <c r="DU71" i="181"/>
  <c r="DK71" i="181"/>
  <c r="EU87" i="181"/>
  <c r="FO69" i="181"/>
  <c r="FP69" i="181"/>
  <c r="FS69" i="181" s="1"/>
  <c r="FP75" i="181"/>
  <c r="FS75" i="181" s="1"/>
  <c r="FO75" i="181"/>
  <c r="BL89" i="181"/>
  <c r="EW89" i="181"/>
  <c r="BN89" i="181"/>
  <c r="BP89" i="181"/>
  <c r="BJ89" i="181"/>
  <c r="BO89" i="181"/>
  <c r="BR89" i="181"/>
  <c r="BK89" i="181"/>
  <c r="FI35" i="181"/>
  <c r="FQ35" i="181" s="1"/>
  <c r="FH35" i="181"/>
  <c r="FP35" i="181" s="1"/>
  <c r="EP35" i="181"/>
  <c r="BI35" i="181"/>
  <c r="FC35" i="181"/>
  <c r="DU35" i="181" s="1"/>
  <c r="FN94" i="181"/>
  <c r="FD94" i="181"/>
  <c r="FB94" i="181"/>
  <c r="FA94" i="181"/>
  <c r="EZ94" i="181"/>
  <c r="EY94" i="181"/>
  <c r="ES94" i="181"/>
  <c r="ER94" i="181"/>
  <c r="EQ94" i="181"/>
  <c r="EO94" i="181"/>
  <c r="EN94" i="181"/>
  <c r="EM94" i="181"/>
  <c r="EF94" i="181"/>
  <c r="EJ94" i="181" s="1"/>
  <c r="EE94" i="181"/>
  <c r="EI94" i="181" s="1"/>
  <c r="DT94" i="181"/>
  <c r="DO94" i="181" s="1"/>
  <c r="DS94" i="181"/>
  <c r="DN94" i="181" s="1"/>
  <c r="DR94" i="181"/>
  <c r="DM94" i="181" s="1"/>
  <c r="DP94" i="181"/>
  <c r="DJ94" i="181"/>
  <c r="DE94" i="181" s="1"/>
  <c r="DI94" i="181"/>
  <c r="DD94" i="181" s="1"/>
  <c r="DH94" i="181"/>
  <c r="DC94" i="181" s="1"/>
  <c r="DF94" i="181"/>
  <c r="CZ94" i="181"/>
  <c r="CY94" i="181"/>
  <c r="CX94" i="181"/>
  <c r="BS94" i="181"/>
  <c r="BW94" i="181" s="1"/>
  <c r="BH94" i="181"/>
  <c r="BG94" i="181"/>
  <c r="BF94" i="181"/>
  <c r="BE94" i="181"/>
  <c r="BD94" i="181"/>
  <c r="BC94" i="181"/>
  <c r="BB94" i="181"/>
  <c r="BA94" i="181"/>
  <c r="AY94" i="181"/>
  <c r="AW94" i="181"/>
  <c r="AV94" i="181"/>
  <c r="AU94" i="181"/>
  <c r="AT94" i="181"/>
  <c r="AR94" i="181"/>
  <c r="AO94" i="181"/>
  <c r="AN94" i="181"/>
  <c r="AM94" i="181"/>
  <c r="AD94" i="181"/>
  <c r="F94" i="181"/>
  <c r="D94" i="181"/>
  <c r="X94" i="181" s="1"/>
  <c r="FG94" i="181" s="1"/>
  <c r="FH94" i="181" s="1"/>
  <c r="FP94" i="181" s="1"/>
  <c r="C94" i="181"/>
  <c r="A94" i="181"/>
  <c r="F93" i="181"/>
  <c r="D93" i="181"/>
  <c r="C93" i="181"/>
  <c r="A93" i="181"/>
  <c r="FN85" i="181"/>
  <c r="FD85" i="181"/>
  <c r="FB85" i="181"/>
  <c r="FA85" i="181"/>
  <c r="EZ85" i="181"/>
  <c r="EY85" i="181"/>
  <c r="ES85" i="181"/>
  <c r="ER85" i="181"/>
  <c r="EQ85" i="181"/>
  <c r="EO85" i="181"/>
  <c r="EN85" i="181"/>
  <c r="EM85" i="181"/>
  <c r="EF85" i="181"/>
  <c r="EJ85" i="181" s="1"/>
  <c r="EE85" i="181"/>
  <c r="EI85" i="181" s="1"/>
  <c r="DT85" i="181"/>
  <c r="DO85" i="181" s="1"/>
  <c r="DS85" i="181"/>
  <c r="DN85" i="181" s="1"/>
  <c r="DR85" i="181"/>
  <c r="DM85" i="181" s="1"/>
  <c r="DP85" i="181"/>
  <c r="DJ85" i="181"/>
  <c r="DE85" i="181" s="1"/>
  <c r="DI85" i="181"/>
  <c r="DD85" i="181" s="1"/>
  <c r="DH85" i="181"/>
  <c r="DC85" i="181" s="1"/>
  <c r="DF85" i="181"/>
  <c r="CZ85" i="181"/>
  <c r="CY85" i="181"/>
  <c r="CX85" i="181"/>
  <c r="BT85" i="181"/>
  <c r="BX85" i="181" s="1"/>
  <c r="BS85" i="181"/>
  <c r="BW85" i="181" s="1"/>
  <c r="BH85" i="181"/>
  <c r="BG85" i="181"/>
  <c r="BF85" i="181"/>
  <c r="BE85" i="181"/>
  <c r="BD85" i="181"/>
  <c r="BC85" i="181"/>
  <c r="BB85" i="181"/>
  <c r="BA85" i="181"/>
  <c r="AY85" i="181"/>
  <c r="AW85" i="181"/>
  <c r="AV85" i="181"/>
  <c r="AU85" i="181"/>
  <c r="AT85" i="181"/>
  <c r="AR85" i="181"/>
  <c r="AO85" i="181"/>
  <c r="AN85" i="181"/>
  <c r="AM85" i="181"/>
  <c r="AD85" i="181"/>
  <c r="F85" i="181"/>
  <c r="D85" i="181"/>
  <c r="C85" i="181"/>
  <c r="A85" i="181"/>
  <c r="F84" i="181"/>
  <c r="D84" i="181"/>
  <c r="C84" i="181"/>
  <c r="A84" i="181"/>
  <c r="EA67" i="181" l="1"/>
  <c r="EU35" i="181"/>
  <c r="EB67" i="181"/>
  <c r="DZ69" i="181"/>
  <c r="DX67" i="181"/>
  <c r="DZ67" i="181"/>
  <c r="EX67" i="181"/>
  <c r="DV67" i="181"/>
  <c r="CG67" i="181"/>
  <c r="EB69" i="181"/>
  <c r="DX69" i="181"/>
  <c r="EA69" i="181"/>
  <c r="DW69" i="181"/>
  <c r="EX69" i="181"/>
  <c r="DV69" i="181"/>
  <c r="ED75" i="181"/>
  <c r="EG69" i="181"/>
  <c r="EH69" i="181"/>
  <c r="EK69" i="181" s="1"/>
  <c r="CG71" i="181"/>
  <c r="BW71" i="181"/>
  <c r="BM89" i="181"/>
  <c r="BQ89" i="181"/>
  <c r="EP94" i="181"/>
  <c r="BV89" i="181"/>
  <c r="BY89" i="181" s="1"/>
  <c r="BU89" i="181"/>
  <c r="BI94" i="181"/>
  <c r="FS35" i="181"/>
  <c r="EP85" i="181"/>
  <c r="FO35" i="181"/>
  <c r="ET94" i="181"/>
  <c r="FJ94" i="181"/>
  <c r="FR94" i="181" s="1"/>
  <c r="FI94" i="181"/>
  <c r="FQ94" i="181" s="1"/>
  <c r="FC94" i="181"/>
  <c r="DK94" i="181" s="1"/>
  <c r="FC85" i="181"/>
  <c r="DU85" i="181" s="1"/>
  <c r="BI85" i="181"/>
  <c r="ET85" i="181"/>
  <c r="BR35" i="181"/>
  <c r="FN83" i="181"/>
  <c r="FD83" i="181"/>
  <c r="FB83" i="181"/>
  <c r="FA83" i="181"/>
  <c r="EZ83" i="181"/>
  <c r="EY83" i="181"/>
  <c r="ES83" i="181"/>
  <c r="ER83" i="181"/>
  <c r="EQ83" i="181"/>
  <c r="EO83" i="181"/>
  <c r="EN83" i="181"/>
  <c r="EM83" i="181"/>
  <c r="EE83" i="181"/>
  <c r="EI83" i="181" s="1"/>
  <c r="DT83" i="181"/>
  <c r="DO83" i="181" s="1"/>
  <c r="DS83" i="181"/>
  <c r="DN83" i="181" s="1"/>
  <c r="DR83" i="181"/>
  <c r="DM83" i="181" s="1"/>
  <c r="DP83" i="181"/>
  <c r="DJ83" i="181"/>
  <c r="DI83" i="181"/>
  <c r="DD83" i="181" s="1"/>
  <c r="DH83" i="181"/>
  <c r="DC83" i="181" s="1"/>
  <c r="CZ83" i="181"/>
  <c r="CY83" i="181"/>
  <c r="CX83" i="181"/>
  <c r="BS83" i="181"/>
  <c r="BH83" i="181"/>
  <c r="BG83" i="181"/>
  <c r="BF83" i="181"/>
  <c r="BE83" i="181"/>
  <c r="BD83" i="181"/>
  <c r="BC83" i="181"/>
  <c r="BB83" i="181"/>
  <c r="BA83" i="181"/>
  <c r="AY83" i="181"/>
  <c r="AW83" i="181"/>
  <c r="AV83" i="181"/>
  <c r="AU83" i="181"/>
  <c r="AT83" i="181"/>
  <c r="AR83" i="181"/>
  <c r="AO83" i="181"/>
  <c r="AN83" i="181"/>
  <c r="AM83" i="181"/>
  <c r="AD83" i="181"/>
  <c r="F83" i="181"/>
  <c r="D83" i="181"/>
  <c r="C83" i="181"/>
  <c r="A83" i="181"/>
  <c r="F82" i="181"/>
  <c r="D82" i="181"/>
  <c r="C82" i="181"/>
  <c r="A82" i="181"/>
  <c r="EC67" i="181" l="1"/>
  <c r="DY67" i="181"/>
  <c r="EC69" i="181"/>
  <c r="DY69" i="181"/>
  <c r="EU94" i="181"/>
  <c r="EF71" i="181"/>
  <c r="EH75" i="181"/>
  <c r="EK75" i="181" s="1"/>
  <c r="EG75" i="181"/>
  <c r="FS94" i="181"/>
  <c r="EU85" i="181"/>
  <c r="DU94" i="181"/>
  <c r="CG94" i="181" s="1"/>
  <c r="DK85" i="181"/>
  <c r="CG85" i="181" s="1"/>
  <c r="BI83" i="181"/>
  <c r="FO94" i="181"/>
  <c r="FC83" i="181"/>
  <c r="DU83" i="181" s="1"/>
  <c r="EP83" i="181"/>
  <c r="BV35" i="181"/>
  <c r="ET83" i="181"/>
  <c r="DE83" i="181"/>
  <c r="DF83" i="181" s="1"/>
  <c r="BW83" i="181"/>
  <c r="FN80" i="181"/>
  <c r="FG80" i="181"/>
  <c r="FI80" i="181" s="1"/>
  <c r="FQ80" i="181" s="1"/>
  <c r="FD80" i="181"/>
  <c r="FB80" i="181"/>
  <c r="FA80" i="181"/>
  <c r="EZ80" i="181"/>
  <c r="EY80" i="181"/>
  <c r="ES80" i="181"/>
  <c r="ER80" i="181"/>
  <c r="EQ80" i="181"/>
  <c r="EO80" i="181"/>
  <c r="EN80" i="181"/>
  <c r="EM80" i="181"/>
  <c r="DT80" i="181"/>
  <c r="DO80" i="181" s="1"/>
  <c r="DS80" i="181"/>
  <c r="DN80" i="181" s="1"/>
  <c r="DR80" i="181"/>
  <c r="DM80" i="181" s="1"/>
  <c r="DP80" i="181"/>
  <c r="DJ80" i="181"/>
  <c r="DI80" i="181"/>
  <c r="DH80" i="181"/>
  <c r="DC80" i="181" s="1"/>
  <c r="CZ80" i="181"/>
  <c r="CY80" i="181"/>
  <c r="CX80" i="181"/>
  <c r="BS80" i="181"/>
  <c r="BW80" i="181" s="1"/>
  <c r="BH80" i="181"/>
  <c r="BG80" i="181"/>
  <c r="BF80" i="181"/>
  <c r="BE80" i="181"/>
  <c r="BD80" i="181"/>
  <c r="BC80" i="181"/>
  <c r="BB80" i="181"/>
  <c r="BA80" i="181"/>
  <c r="AY80" i="181"/>
  <c r="AV80" i="181"/>
  <c r="AU80" i="181"/>
  <c r="AT80" i="181"/>
  <c r="AO80" i="181"/>
  <c r="AN80" i="181"/>
  <c r="AM80" i="181"/>
  <c r="AD80" i="181"/>
  <c r="X80" i="181"/>
  <c r="F80" i="181"/>
  <c r="D80" i="181"/>
  <c r="C80" i="181"/>
  <c r="A80" i="181"/>
  <c r="F79" i="181"/>
  <c r="D79" i="181"/>
  <c r="C79" i="181"/>
  <c r="A79" i="181"/>
  <c r="BT94" i="181" l="1"/>
  <c r="BX94" i="181" s="1"/>
  <c r="EJ71" i="181"/>
  <c r="BI80" i="181"/>
  <c r="EU83" i="181"/>
  <c r="FC80" i="181"/>
  <c r="DU80" i="181" s="1"/>
  <c r="DK83" i="181"/>
  <c r="CG83" i="181" s="1"/>
  <c r="DE80" i="181"/>
  <c r="EF83" i="181"/>
  <c r="EJ83" i="181" s="1"/>
  <c r="FJ80" i="181"/>
  <c r="FR80" i="181" s="1"/>
  <c r="BT83" i="181"/>
  <c r="ET80" i="181"/>
  <c r="EP80" i="181"/>
  <c r="DD80" i="181"/>
  <c r="DF80" i="181" s="1"/>
  <c r="AR80" i="181"/>
  <c r="AW80" i="181" s="1"/>
  <c r="FH80" i="181"/>
  <c r="DK80" i="181" l="1"/>
  <c r="CG80" i="181" s="1"/>
  <c r="EU80" i="181"/>
  <c r="ED94" i="181"/>
  <c r="EG94" i="181" s="1"/>
  <c r="BX83" i="181"/>
  <c r="BR80" i="181"/>
  <c r="FP80" i="181"/>
  <c r="FS80" i="181" s="1"/>
  <c r="FO80" i="181"/>
  <c r="EE80" i="181"/>
  <c r="EI80" i="181" s="1"/>
  <c r="EH94" i="181" l="1"/>
  <c r="EK94" i="181" s="1"/>
  <c r="BV80" i="181"/>
  <c r="ED80" i="181"/>
  <c r="EH80" i="181" l="1"/>
  <c r="FN78" i="181" l="1"/>
  <c r="FG78" i="181"/>
  <c r="FJ78" i="181" s="1"/>
  <c r="FR78" i="181" s="1"/>
  <c r="FD78" i="181"/>
  <c r="FB78" i="181"/>
  <c r="FA78" i="181"/>
  <c r="EZ78" i="181"/>
  <c r="EY78" i="181"/>
  <c r="ES78" i="181"/>
  <c r="ER78" i="181"/>
  <c r="EQ78" i="181"/>
  <c r="EO78" i="181"/>
  <c r="EN78" i="181"/>
  <c r="EM78" i="181"/>
  <c r="DT78" i="181"/>
  <c r="DO78" i="181" s="1"/>
  <c r="DS78" i="181"/>
  <c r="DN78" i="181" s="1"/>
  <c r="DR78" i="181"/>
  <c r="DM78" i="181" s="1"/>
  <c r="DP78" i="181"/>
  <c r="DJ78" i="181"/>
  <c r="DI78" i="181"/>
  <c r="DD78" i="181" s="1"/>
  <c r="DH78" i="181"/>
  <c r="DC78" i="181" s="1"/>
  <c r="CZ78" i="181"/>
  <c r="CY78" i="181"/>
  <c r="CX78" i="181"/>
  <c r="BH78" i="181"/>
  <c r="BG78" i="181"/>
  <c r="BF78" i="181"/>
  <c r="BE78" i="181"/>
  <c r="BD78" i="181"/>
  <c r="BC78" i="181"/>
  <c r="BB78" i="181"/>
  <c r="BA78" i="181"/>
  <c r="AY78" i="181"/>
  <c r="AV78" i="181"/>
  <c r="AU78" i="181"/>
  <c r="AT78" i="181"/>
  <c r="AO78" i="181"/>
  <c r="AN78" i="181"/>
  <c r="AM78" i="181"/>
  <c r="AD78" i="181"/>
  <c r="X78" i="181"/>
  <c r="F78" i="181"/>
  <c r="D78" i="181"/>
  <c r="C78" i="181"/>
  <c r="A78" i="181"/>
  <c r="F77" i="181"/>
  <c r="D77" i="181"/>
  <c r="C77" i="181"/>
  <c r="A77" i="181"/>
  <c r="FC78" i="181" l="1"/>
  <c r="ET78" i="181"/>
  <c r="BI78" i="181"/>
  <c r="EP78" i="181"/>
  <c r="FH78" i="181"/>
  <c r="FI78" i="181"/>
  <c r="FQ78" i="181" s="1"/>
  <c r="FN64" i="181"/>
  <c r="FG64" i="181"/>
  <c r="FJ64" i="181" s="1"/>
  <c r="FR64" i="181" s="1"/>
  <c r="FD64" i="181"/>
  <c r="FB64" i="181"/>
  <c r="FA64" i="181"/>
  <c r="EZ64" i="181"/>
  <c r="EY64" i="181"/>
  <c r="ES64" i="181"/>
  <c r="ER64" i="181"/>
  <c r="EQ64" i="181"/>
  <c r="EO64" i="181"/>
  <c r="EN64" i="181"/>
  <c r="EM64" i="181"/>
  <c r="EE64" i="181"/>
  <c r="EI64" i="181" s="1"/>
  <c r="DT64" i="181"/>
  <c r="DO64" i="181" s="1"/>
  <c r="DS64" i="181"/>
  <c r="DN64" i="181" s="1"/>
  <c r="DR64" i="181"/>
  <c r="DM64" i="181" s="1"/>
  <c r="DP64" i="181"/>
  <c r="DJ64" i="181"/>
  <c r="DE64" i="181" s="1"/>
  <c r="DI64" i="181"/>
  <c r="DD64" i="181" s="1"/>
  <c r="DH64" i="181"/>
  <c r="DC64" i="181" s="1"/>
  <c r="DF64" i="181"/>
  <c r="CZ64" i="181"/>
  <c r="CY64" i="181"/>
  <c r="CX64" i="181"/>
  <c r="BT64" i="181"/>
  <c r="BX64" i="181" s="1"/>
  <c r="BH64" i="181"/>
  <c r="BG64" i="181"/>
  <c r="BF64" i="181"/>
  <c r="BE64" i="181"/>
  <c r="BD64" i="181"/>
  <c r="BC64" i="181"/>
  <c r="BB64" i="181"/>
  <c r="BA64" i="181"/>
  <c r="AY64" i="181"/>
  <c r="AW64" i="181"/>
  <c r="AV64" i="181"/>
  <c r="AU64" i="181"/>
  <c r="AT64" i="181"/>
  <c r="AR64" i="181"/>
  <c r="AO64" i="181"/>
  <c r="AN64" i="181"/>
  <c r="AM64" i="181"/>
  <c r="AD64" i="181"/>
  <c r="X64" i="181"/>
  <c r="F64" i="181"/>
  <c r="D64" i="181"/>
  <c r="C64" i="181"/>
  <c r="A64" i="181"/>
  <c r="F63" i="181"/>
  <c r="D63" i="181"/>
  <c r="C63" i="181"/>
  <c r="A63" i="181"/>
  <c r="FN62" i="181"/>
  <c r="FG62" i="181"/>
  <c r="FI62" i="181" s="1"/>
  <c r="FQ62" i="181" s="1"/>
  <c r="FD62" i="181"/>
  <c r="FB62" i="181"/>
  <c r="FA62" i="181"/>
  <c r="EZ62" i="181"/>
  <c r="EY62" i="181"/>
  <c r="ES62" i="181"/>
  <c r="ER62" i="181"/>
  <c r="EQ62" i="181"/>
  <c r="EO62" i="181"/>
  <c r="EN62" i="181"/>
  <c r="EM62" i="181"/>
  <c r="EF62" i="181"/>
  <c r="EJ62" i="181" s="1"/>
  <c r="EE62" i="181"/>
  <c r="EI62" i="181" s="1"/>
  <c r="DT62" i="181"/>
  <c r="DO62" i="181" s="1"/>
  <c r="DS62" i="181"/>
  <c r="DN62" i="181" s="1"/>
  <c r="DR62" i="181"/>
  <c r="DM62" i="181" s="1"/>
  <c r="DP62" i="181"/>
  <c r="DJ62" i="181"/>
  <c r="DE62" i="181" s="1"/>
  <c r="DI62" i="181"/>
  <c r="DD62" i="181" s="1"/>
  <c r="DH62" i="181"/>
  <c r="DC62" i="181" s="1"/>
  <c r="DF62" i="181"/>
  <c r="CZ62" i="181"/>
  <c r="CY62" i="181"/>
  <c r="CX62" i="181"/>
  <c r="BT62" i="181"/>
  <c r="BX62" i="181" s="1"/>
  <c r="BS62" i="181"/>
  <c r="BW62" i="181" s="1"/>
  <c r="BH62" i="181"/>
  <c r="BG62" i="181"/>
  <c r="BF62" i="181"/>
  <c r="BE62" i="181"/>
  <c r="BD62" i="181"/>
  <c r="BC62" i="181"/>
  <c r="BB62" i="181"/>
  <c r="BA62" i="181"/>
  <c r="AY62" i="181"/>
  <c r="AW62" i="181"/>
  <c r="AV62" i="181"/>
  <c r="AU62" i="181"/>
  <c r="AT62" i="181"/>
  <c r="AR62" i="181"/>
  <c r="AO62" i="181"/>
  <c r="AN62" i="181"/>
  <c r="AM62" i="181"/>
  <c r="AD62" i="181"/>
  <c r="X62" i="181"/>
  <c r="F62" i="181"/>
  <c r="D62" i="181"/>
  <c r="C62" i="181"/>
  <c r="A62" i="181"/>
  <c r="F61" i="181"/>
  <c r="D61" i="181"/>
  <c r="C61" i="181"/>
  <c r="A61" i="181"/>
  <c r="FN60" i="181"/>
  <c r="FG60" i="181"/>
  <c r="FI60" i="181" s="1"/>
  <c r="FQ60" i="181" s="1"/>
  <c r="FD60" i="181"/>
  <c r="FB60" i="181"/>
  <c r="FA60" i="181"/>
  <c r="EZ60" i="181"/>
  <c r="EY60" i="181"/>
  <c r="ES60" i="181"/>
  <c r="ER60" i="181"/>
  <c r="EQ60" i="181"/>
  <c r="EO60" i="181"/>
  <c r="EN60" i="181"/>
  <c r="EM60" i="181"/>
  <c r="EF60" i="181"/>
  <c r="EJ60" i="181" s="1"/>
  <c r="EE60" i="181"/>
  <c r="EI60" i="181" s="1"/>
  <c r="DT60" i="181"/>
  <c r="DO60" i="181" s="1"/>
  <c r="DS60" i="181"/>
  <c r="DN60" i="181" s="1"/>
  <c r="DR60" i="181"/>
  <c r="DM60" i="181" s="1"/>
  <c r="DP60" i="181"/>
  <c r="DJ60" i="181"/>
  <c r="DE60" i="181" s="1"/>
  <c r="DI60" i="181"/>
  <c r="DD60" i="181" s="1"/>
  <c r="DH60" i="181"/>
  <c r="DC60" i="181" s="1"/>
  <c r="DF60" i="181"/>
  <c r="CZ60" i="181"/>
  <c r="CY60" i="181"/>
  <c r="CX60" i="181"/>
  <c r="BT60" i="181"/>
  <c r="BX60" i="181" s="1"/>
  <c r="BS60" i="181"/>
  <c r="BW60" i="181" s="1"/>
  <c r="BH60" i="181"/>
  <c r="BG60" i="181"/>
  <c r="BF60" i="181"/>
  <c r="BE60" i="181"/>
  <c r="BD60" i="181"/>
  <c r="BC60" i="181"/>
  <c r="BB60" i="181"/>
  <c r="BA60" i="181"/>
  <c r="AY60" i="181"/>
  <c r="AW60" i="181"/>
  <c r="AV60" i="181"/>
  <c r="AU60" i="181"/>
  <c r="AT60" i="181"/>
  <c r="AR60" i="181"/>
  <c r="AO60" i="181"/>
  <c r="AN60" i="181"/>
  <c r="AM60" i="181"/>
  <c r="AD60" i="181"/>
  <c r="X60" i="181"/>
  <c r="F60" i="181"/>
  <c r="D60" i="181"/>
  <c r="C60" i="181"/>
  <c r="A60" i="181"/>
  <c r="F59" i="181"/>
  <c r="D59" i="181"/>
  <c r="C59" i="181"/>
  <c r="A59" i="181"/>
  <c r="FN58" i="181"/>
  <c r="FD58" i="181"/>
  <c r="FB58" i="181"/>
  <c r="FA58" i="181"/>
  <c r="EZ58" i="181"/>
  <c r="EY58" i="181"/>
  <c r="ES58" i="181"/>
  <c r="ER58" i="181"/>
  <c r="EQ58" i="181"/>
  <c r="EO58" i="181"/>
  <c r="EN58" i="181"/>
  <c r="EM58" i="181"/>
  <c r="EE58" i="181"/>
  <c r="EI58" i="181" s="1"/>
  <c r="ED58" i="181"/>
  <c r="EH58" i="181" s="1"/>
  <c r="DT58" i="181"/>
  <c r="DO58" i="181" s="1"/>
  <c r="DS58" i="181"/>
  <c r="DN58" i="181" s="1"/>
  <c r="DR58" i="181"/>
  <c r="DM58" i="181" s="1"/>
  <c r="DP58" i="181"/>
  <c r="DJ58" i="181"/>
  <c r="DE58" i="181" s="1"/>
  <c r="DI58" i="181"/>
  <c r="DD58" i="181" s="1"/>
  <c r="DH58" i="181"/>
  <c r="DC58" i="181" s="1"/>
  <c r="DF58" i="181"/>
  <c r="CZ58" i="181"/>
  <c r="CY58" i="181"/>
  <c r="CX58" i="181"/>
  <c r="BT58" i="181"/>
  <c r="BX58" i="181" s="1"/>
  <c r="BR58" i="181"/>
  <c r="BV58" i="181" s="1"/>
  <c r="BH58" i="181"/>
  <c r="BG58" i="181"/>
  <c r="BF58" i="181"/>
  <c r="BE58" i="181"/>
  <c r="BD58" i="181"/>
  <c r="BC58" i="181"/>
  <c r="BB58" i="181"/>
  <c r="BA58" i="181"/>
  <c r="AY58" i="181"/>
  <c r="AW58" i="181"/>
  <c r="AV58" i="181"/>
  <c r="AU58" i="181"/>
  <c r="AT58" i="181"/>
  <c r="AR58" i="181"/>
  <c r="AO58" i="181"/>
  <c r="AN58" i="181"/>
  <c r="AM58" i="181"/>
  <c r="AD58" i="181"/>
  <c r="F58" i="181"/>
  <c r="D58" i="181"/>
  <c r="X58" i="181" s="1"/>
  <c r="FG58" i="181" s="1"/>
  <c r="C58" i="181"/>
  <c r="A58" i="181"/>
  <c r="F57" i="181"/>
  <c r="D57" i="181"/>
  <c r="C57" i="181"/>
  <c r="A57" i="181"/>
  <c r="FN56" i="181"/>
  <c r="FD56" i="181"/>
  <c r="FB56" i="181"/>
  <c r="FA56" i="181"/>
  <c r="EZ56" i="181"/>
  <c r="EY56" i="181"/>
  <c r="ES56" i="181"/>
  <c r="ER56" i="181"/>
  <c r="EQ56" i="181"/>
  <c r="EO56" i="181"/>
  <c r="EN56" i="181"/>
  <c r="EM56" i="181"/>
  <c r="EE56" i="181"/>
  <c r="EI56" i="181" s="1"/>
  <c r="DT56" i="181"/>
  <c r="DO56" i="181" s="1"/>
  <c r="DS56" i="181"/>
  <c r="DN56" i="181" s="1"/>
  <c r="DR56" i="181"/>
  <c r="DM56" i="181" s="1"/>
  <c r="DP56" i="181"/>
  <c r="DJ56" i="181"/>
  <c r="DE56" i="181" s="1"/>
  <c r="DI56" i="181"/>
  <c r="DD56" i="181" s="1"/>
  <c r="DH56" i="181"/>
  <c r="DC56" i="181" s="1"/>
  <c r="DF56" i="181"/>
  <c r="CZ56" i="181"/>
  <c r="CY56" i="181"/>
  <c r="CX56" i="181"/>
  <c r="BT56" i="181"/>
  <c r="BX56" i="181" s="1"/>
  <c r="BH56" i="181"/>
  <c r="BG56" i="181"/>
  <c r="BF56" i="181"/>
  <c r="BE56" i="181"/>
  <c r="BD56" i="181"/>
  <c r="BC56" i="181"/>
  <c r="BB56" i="181"/>
  <c r="BA56" i="181"/>
  <c r="AY56" i="181"/>
  <c r="AW56" i="181"/>
  <c r="AV56" i="181"/>
  <c r="AU56" i="181"/>
  <c r="AT56" i="181"/>
  <c r="AR56" i="181"/>
  <c r="AO56" i="181"/>
  <c r="AN56" i="181"/>
  <c r="AM56" i="181"/>
  <c r="AD56" i="181"/>
  <c r="F56" i="181"/>
  <c r="D56" i="181"/>
  <c r="X56" i="181" s="1"/>
  <c r="FG56" i="181" s="1"/>
  <c r="C56" i="181"/>
  <c r="A56" i="181"/>
  <c r="F55" i="181"/>
  <c r="D55" i="181"/>
  <c r="C55" i="181"/>
  <c r="A55" i="181"/>
  <c r="FN54" i="181"/>
  <c r="FD54" i="181"/>
  <c r="FB54" i="181"/>
  <c r="FA54" i="181"/>
  <c r="EZ54" i="181"/>
  <c r="EY54" i="181"/>
  <c r="ES54" i="181"/>
  <c r="ER54" i="181"/>
  <c r="EQ54" i="181"/>
  <c r="EO54" i="181"/>
  <c r="EN54" i="181"/>
  <c r="EM54" i="181"/>
  <c r="EE54" i="181"/>
  <c r="EI54" i="181" s="1"/>
  <c r="ED54" i="181"/>
  <c r="EH54" i="181" s="1"/>
  <c r="DT54" i="181"/>
  <c r="DO54" i="181" s="1"/>
  <c r="DS54" i="181"/>
  <c r="DN54" i="181" s="1"/>
  <c r="DR54" i="181"/>
  <c r="DM54" i="181" s="1"/>
  <c r="DP54" i="181"/>
  <c r="DJ54" i="181"/>
  <c r="DE54" i="181" s="1"/>
  <c r="DI54" i="181"/>
  <c r="DD54" i="181" s="1"/>
  <c r="DH54" i="181"/>
  <c r="DC54" i="181" s="1"/>
  <c r="DF54" i="181"/>
  <c r="CZ54" i="181"/>
  <c r="CY54" i="181"/>
  <c r="CX54" i="181"/>
  <c r="BT54" i="181"/>
  <c r="BX54" i="181" s="1"/>
  <c r="BH54" i="181"/>
  <c r="BG54" i="181"/>
  <c r="BF54" i="181"/>
  <c r="BE54" i="181"/>
  <c r="BD54" i="181"/>
  <c r="BC54" i="181"/>
  <c r="BB54" i="181"/>
  <c r="BA54" i="181"/>
  <c r="AY54" i="181"/>
  <c r="AW54" i="181"/>
  <c r="AV54" i="181"/>
  <c r="AU54" i="181"/>
  <c r="AT54" i="181"/>
  <c r="AR54" i="181"/>
  <c r="AO54" i="181"/>
  <c r="AN54" i="181"/>
  <c r="AM54" i="181"/>
  <c r="AD54" i="181"/>
  <c r="F54" i="181"/>
  <c r="D54" i="181"/>
  <c r="X54" i="181" s="1"/>
  <c r="FG54" i="181" s="1"/>
  <c r="C54" i="181"/>
  <c r="A54" i="181"/>
  <c r="F53" i="181"/>
  <c r="D53" i="181"/>
  <c r="C53" i="181"/>
  <c r="A53" i="181"/>
  <c r="FC56" i="181" l="1"/>
  <c r="DK56" i="181" s="1"/>
  <c r="DU78" i="181"/>
  <c r="FC54" i="181"/>
  <c r="DU54" i="181" s="1"/>
  <c r="BI62" i="181"/>
  <c r="ET60" i="181"/>
  <c r="FC60" i="181"/>
  <c r="DU60" i="181" s="1"/>
  <c r="ET62" i="181"/>
  <c r="EP58" i="181"/>
  <c r="FJ60" i="181"/>
  <c r="FR60" i="181" s="1"/>
  <c r="FC62" i="181"/>
  <c r="DU62" i="181" s="1"/>
  <c r="EP60" i="181"/>
  <c r="EU60" i="181" s="1"/>
  <c r="BI64" i="181"/>
  <c r="FH60" i="181"/>
  <c r="FP60" i="181" s="1"/>
  <c r="EU78" i="181"/>
  <c r="FP78" i="181"/>
  <c r="FS78" i="181" s="1"/>
  <c r="FO78" i="181"/>
  <c r="BS78" i="181"/>
  <c r="FC58" i="181"/>
  <c r="DK58" i="181" s="1"/>
  <c r="BI60" i="181"/>
  <c r="BI58" i="181"/>
  <c r="ET58" i="181"/>
  <c r="EP62" i="181"/>
  <c r="FJ62" i="181"/>
  <c r="FR62" i="181" s="1"/>
  <c r="ET64" i="181"/>
  <c r="BI56" i="181"/>
  <c r="ET56" i="181"/>
  <c r="BI54" i="181"/>
  <c r="EP64" i="181"/>
  <c r="FC64" i="181"/>
  <c r="DK64" i="181" s="1"/>
  <c r="FI64" i="181"/>
  <c r="FQ64" i="181" s="1"/>
  <c r="FH64" i="181"/>
  <c r="FH62" i="181"/>
  <c r="EP56" i="181"/>
  <c r="FJ58" i="181"/>
  <c r="FR58" i="181" s="1"/>
  <c r="FI58" i="181"/>
  <c r="FQ58" i="181" s="1"/>
  <c r="FH58" i="181"/>
  <c r="FJ56" i="181"/>
  <c r="FR56" i="181" s="1"/>
  <c r="FI56" i="181"/>
  <c r="FQ56" i="181" s="1"/>
  <c r="FH56" i="181"/>
  <c r="ET54" i="181"/>
  <c r="EP54" i="181"/>
  <c r="DK54" i="181"/>
  <c r="FI54" i="181"/>
  <c r="FQ54" i="181" s="1"/>
  <c r="FH54" i="181"/>
  <c r="FJ54" i="181"/>
  <c r="FR54" i="181" s="1"/>
  <c r="FN46" i="181"/>
  <c r="FD46" i="181"/>
  <c r="FB46" i="181"/>
  <c r="FA46" i="181"/>
  <c r="EZ46" i="181"/>
  <c r="EY46" i="181"/>
  <c r="ES46" i="181"/>
  <c r="ER46" i="181"/>
  <c r="EQ46" i="181"/>
  <c r="EO46" i="181"/>
  <c r="EN46" i="181"/>
  <c r="EM46" i="181"/>
  <c r="EE46" i="181"/>
  <c r="EI46" i="181" s="1"/>
  <c r="DT46" i="181"/>
  <c r="DO46" i="181" s="1"/>
  <c r="DS46" i="181"/>
  <c r="DN46" i="181" s="1"/>
  <c r="DR46" i="181"/>
  <c r="DM46" i="181" s="1"/>
  <c r="DP46" i="181"/>
  <c r="DJ46" i="181"/>
  <c r="DE46" i="181" s="1"/>
  <c r="DI46" i="181"/>
  <c r="DD46" i="181" s="1"/>
  <c r="DH46" i="181"/>
  <c r="DC46" i="181" s="1"/>
  <c r="DF46" i="181"/>
  <c r="CZ46" i="181"/>
  <c r="CY46" i="181"/>
  <c r="CX46" i="181"/>
  <c r="BT46" i="181"/>
  <c r="BX46" i="181" s="1"/>
  <c r="BH46" i="181"/>
  <c r="BG46" i="181"/>
  <c r="BF46" i="181"/>
  <c r="BE46" i="181"/>
  <c r="BD46" i="181"/>
  <c r="BC46" i="181"/>
  <c r="BB46" i="181"/>
  <c r="BA46" i="181"/>
  <c r="AY46" i="181"/>
  <c r="AW46" i="181"/>
  <c r="AV46" i="181"/>
  <c r="AU46" i="181"/>
  <c r="AT46" i="181"/>
  <c r="AR46" i="181"/>
  <c r="AO46" i="181"/>
  <c r="AN46" i="181"/>
  <c r="AM46" i="181"/>
  <c r="AD46" i="181"/>
  <c r="F46" i="181"/>
  <c r="D46" i="181"/>
  <c r="C46" i="181"/>
  <c r="A46" i="181"/>
  <c r="F45" i="181"/>
  <c r="D45" i="181"/>
  <c r="C45" i="181"/>
  <c r="A45" i="181"/>
  <c r="FN44" i="181"/>
  <c r="FD44" i="181"/>
  <c r="FB44" i="181"/>
  <c r="FA44" i="181"/>
  <c r="EZ44" i="181"/>
  <c r="EY44" i="181"/>
  <c r="ES44" i="181"/>
  <c r="ER44" i="181"/>
  <c r="EQ44" i="181"/>
  <c r="EO44" i="181"/>
  <c r="EN44" i="181"/>
  <c r="EM44" i="181"/>
  <c r="EE44" i="181"/>
  <c r="EI44" i="181" s="1"/>
  <c r="DT44" i="181"/>
  <c r="DO44" i="181" s="1"/>
  <c r="DS44" i="181"/>
  <c r="DN44" i="181" s="1"/>
  <c r="DR44" i="181"/>
  <c r="DM44" i="181" s="1"/>
  <c r="DP44" i="181"/>
  <c r="DJ44" i="181"/>
  <c r="DE44" i="181" s="1"/>
  <c r="DI44" i="181"/>
  <c r="DD44" i="181" s="1"/>
  <c r="DH44" i="181"/>
  <c r="DC44" i="181" s="1"/>
  <c r="DF44" i="181"/>
  <c r="CZ44" i="181"/>
  <c r="CY44" i="181"/>
  <c r="CX44" i="181"/>
  <c r="BT44" i="181"/>
  <c r="BX44" i="181" s="1"/>
  <c r="BH44" i="181"/>
  <c r="BG44" i="181"/>
  <c r="BF44" i="181"/>
  <c r="BE44" i="181"/>
  <c r="BD44" i="181"/>
  <c r="BC44" i="181"/>
  <c r="BB44" i="181"/>
  <c r="BA44" i="181"/>
  <c r="AY44" i="181"/>
  <c r="AW44" i="181"/>
  <c r="AV44" i="181"/>
  <c r="AU44" i="181"/>
  <c r="AT44" i="181"/>
  <c r="AR44" i="181"/>
  <c r="AO44" i="181"/>
  <c r="AN44" i="181"/>
  <c r="AM44" i="181"/>
  <c r="AD44" i="181"/>
  <c r="F44" i="181"/>
  <c r="D44" i="181"/>
  <c r="C44" i="181"/>
  <c r="A44" i="181"/>
  <c r="F43" i="181"/>
  <c r="D43" i="181"/>
  <c r="C43" i="181"/>
  <c r="A43" i="181"/>
  <c r="FN42" i="181"/>
  <c r="FD42" i="181"/>
  <c r="FB42" i="181"/>
  <c r="FA42" i="181"/>
  <c r="EZ42" i="181"/>
  <c r="EY42" i="181"/>
  <c r="ES42" i="181"/>
  <c r="ER42" i="181"/>
  <c r="EQ42" i="181"/>
  <c r="EO42" i="181"/>
  <c r="EN42" i="181"/>
  <c r="EM42" i="181"/>
  <c r="EE42" i="181"/>
  <c r="EI42" i="181" s="1"/>
  <c r="DT42" i="181"/>
  <c r="DO42" i="181" s="1"/>
  <c r="DS42" i="181"/>
  <c r="DN42" i="181" s="1"/>
  <c r="DR42" i="181"/>
  <c r="DM42" i="181" s="1"/>
  <c r="DP42" i="181"/>
  <c r="DJ42" i="181"/>
  <c r="DE42" i="181" s="1"/>
  <c r="DI42" i="181"/>
  <c r="DD42" i="181" s="1"/>
  <c r="DH42" i="181"/>
  <c r="DC42" i="181" s="1"/>
  <c r="DF42" i="181"/>
  <c r="CZ42" i="181"/>
  <c r="CY42" i="181"/>
  <c r="CX42" i="181"/>
  <c r="BT42" i="181"/>
  <c r="BX42" i="181" s="1"/>
  <c r="BH42" i="181"/>
  <c r="BG42" i="181"/>
  <c r="BF42" i="181"/>
  <c r="BE42" i="181"/>
  <c r="BD42" i="181"/>
  <c r="BC42" i="181"/>
  <c r="BB42" i="181"/>
  <c r="BA42" i="181"/>
  <c r="AY42" i="181"/>
  <c r="AW42" i="181"/>
  <c r="AV42" i="181"/>
  <c r="AU42" i="181"/>
  <c r="AT42" i="181"/>
  <c r="AR42" i="181"/>
  <c r="AO42" i="181"/>
  <c r="AN42" i="181"/>
  <c r="AM42" i="181"/>
  <c r="AD42" i="181"/>
  <c r="F42" i="181"/>
  <c r="D42" i="181"/>
  <c r="C42" i="181"/>
  <c r="A42" i="181"/>
  <c r="F41" i="181"/>
  <c r="D41" i="181"/>
  <c r="C41" i="181"/>
  <c r="A41" i="181"/>
  <c r="FN52" i="181"/>
  <c r="FD52" i="181"/>
  <c r="FB52" i="181"/>
  <c r="FA52" i="181"/>
  <c r="EZ52" i="181"/>
  <c r="EY52" i="181"/>
  <c r="ES52" i="181"/>
  <c r="ER52" i="181"/>
  <c r="EQ52" i="181"/>
  <c r="EO52" i="181"/>
  <c r="EN52" i="181"/>
  <c r="EM52" i="181"/>
  <c r="EE52" i="181"/>
  <c r="EI52" i="181" s="1"/>
  <c r="ED52" i="181"/>
  <c r="EH52" i="181" s="1"/>
  <c r="DT52" i="181"/>
  <c r="DO52" i="181" s="1"/>
  <c r="DS52" i="181"/>
  <c r="DN52" i="181" s="1"/>
  <c r="DR52" i="181"/>
  <c r="DM52" i="181" s="1"/>
  <c r="DP52" i="181"/>
  <c r="DJ52" i="181"/>
  <c r="DE52" i="181" s="1"/>
  <c r="DI52" i="181"/>
  <c r="DD52" i="181" s="1"/>
  <c r="DH52" i="181"/>
  <c r="DC52" i="181" s="1"/>
  <c r="DF52" i="181"/>
  <c r="CZ52" i="181"/>
  <c r="CY52" i="181"/>
  <c r="CX52" i="181"/>
  <c r="BT52" i="181"/>
  <c r="BX52" i="181" s="1"/>
  <c r="BR52" i="181"/>
  <c r="BV52" i="181" s="1"/>
  <c r="BH52" i="181"/>
  <c r="BG52" i="181"/>
  <c r="BF52" i="181"/>
  <c r="BE52" i="181"/>
  <c r="BD52" i="181"/>
  <c r="BC52" i="181"/>
  <c r="BB52" i="181"/>
  <c r="BA52" i="181"/>
  <c r="AY52" i="181"/>
  <c r="AW52" i="181"/>
  <c r="AV52" i="181"/>
  <c r="AU52" i="181"/>
  <c r="AT52" i="181"/>
  <c r="AR52" i="181"/>
  <c r="AO52" i="181"/>
  <c r="AN52" i="181"/>
  <c r="AM52" i="181"/>
  <c r="AD52" i="181"/>
  <c r="F52" i="181"/>
  <c r="D52" i="181"/>
  <c r="C52" i="181"/>
  <c r="A52" i="181"/>
  <c r="F51" i="181"/>
  <c r="D51" i="181"/>
  <c r="C51" i="181"/>
  <c r="A51" i="181"/>
  <c r="FN50" i="181"/>
  <c r="FD50" i="181"/>
  <c r="FB50" i="181"/>
  <c r="FA50" i="181"/>
  <c r="EZ50" i="181"/>
  <c r="EY50" i="181"/>
  <c r="ES50" i="181"/>
  <c r="ER50" i="181"/>
  <c r="EQ50" i="181"/>
  <c r="EO50" i="181"/>
  <c r="EN50" i="181"/>
  <c r="EM50" i="181"/>
  <c r="EE50" i="181"/>
  <c r="EI50" i="181" s="1"/>
  <c r="ED50" i="181"/>
  <c r="EH50" i="181" s="1"/>
  <c r="DT50" i="181"/>
  <c r="DO50" i="181" s="1"/>
  <c r="DS50" i="181"/>
  <c r="DN50" i="181" s="1"/>
  <c r="DR50" i="181"/>
  <c r="DM50" i="181" s="1"/>
  <c r="DP50" i="181"/>
  <c r="DJ50" i="181"/>
  <c r="DE50" i="181" s="1"/>
  <c r="DI50" i="181"/>
  <c r="DD50" i="181" s="1"/>
  <c r="DH50" i="181"/>
  <c r="DC50" i="181" s="1"/>
  <c r="DF50" i="181"/>
  <c r="CZ50" i="181"/>
  <c r="CY50" i="181"/>
  <c r="CX50" i="181"/>
  <c r="BT50" i="181"/>
  <c r="BX50" i="181" s="1"/>
  <c r="BR50" i="181"/>
  <c r="BH50" i="181"/>
  <c r="BG50" i="181"/>
  <c r="BF50" i="181"/>
  <c r="BE50" i="181"/>
  <c r="BD50" i="181"/>
  <c r="BC50" i="181"/>
  <c r="BB50" i="181"/>
  <c r="BA50" i="181"/>
  <c r="AY50" i="181"/>
  <c r="AW50" i="181"/>
  <c r="AV50" i="181"/>
  <c r="AU50" i="181"/>
  <c r="AT50" i="181"/>
  <c r="AR50" i="181"/>
  <c r="AO50" i="181"/>
  <c r="AN50" i="181"/>
  <c r="AM50" i="181"/>
  <c r="AD50" i="181"/>
  <c r="F50" i="181"/>
  <c r="D50" i="181"/>
  <c r="C50" i="181"/>
  <c r="A50" i="181"/>
  <c r="F49" i="181"/>
  <c r="D49" i="181"/>
  <c r="C49" i="181"/>
  <c r="A49" i="181"/>
  <c r="FN48" i="181"/>
  <c r="FD48" i="181"/>
  <c r="FB48" i="181"/>
  <c r="FA48" i="181"/>
  <c r="EZ48" i="181"/>
  <c r="EY48" i="181"/>
  <c r="ES48" i="181"/>
  <c r="ER48" i="181"/>
  <c r="EQ48" i="181"/>
  <c r="EO48" i="181"/>
  <c r="EN48" i="181"/>
  <c r="EM48" i="181"/>
  <c r="EE48" i="181"/>
  <c r="EI48" i="181" s="1"/>
  <c r="DT48" i="181"/>
  <c r="DO48" i="181" s="1"/>
  <c r="DS48" i="181"/>
  <c r="DN48" i="181" s="1"/>
  <c r="DR48" i="181"/>
  <c r="DM48" i="181" s="1"/>
  <c r="DP48" i="181"/>
  <c r="DJ48" i="181"/>
  <c r="DE48" i="181" s="1"/>
  <c r="DI48" i="181"/>
  <c r="DD48" i="181" s="1"/>
  <c r="DH48" i="181"/>
  <c r="DC48" i="181" s="1"/>
  <c r="DF48" i="181"/>
  <c r="CZ48" i="181"/>
  <c r="CY48" i="181"/>
  <c r="CX48" i="181"/>
  <c r="BT48" i="181"/>
  <c r="BX48" i="181" s="1"/>
  <c r="BH48" i="181"/>
  <c r="BG48" i="181"/>
  <c r="BF48" i="181"/>
  <c r="BE48" i="181"/>
  <c r="BD48" i="181"/>
  <c r="BC48" i="181"/>
  <c r="BB48" i="181"/>
  <c r="BA48" i="181"/>
  <c r="AY48" i="181"/>
  <c r="AW48" i="181"/>
  <c r="AV48" i="181"/>
  <c r="AU48" i="181"/>
  <c r="AT48" i="181"/>
  <c r="AR48" i="181"/>
  <c r="AO48" i="181"/>
  <c r="AN48" i="181"/>
  <c r="AM48" i="181"/>
  <c r="AD48" i="181"/>
  <c r="F48" i="181"/>
  <c r="D48" i="181"/>
  <c r="C48" i="181"/>
  <c r="A48" i="181"/>
  <c r="F47" i="181"/>
  <c r="D47" i="181"/>
  <c r="C47" i="181"/>
  <c r="A47" i="181"/>
  <c r="FN39" i="181"/>
  <c r="FD39" i="181"/>
  <c r="FB39" i="181"/>
  <c r="FA39" i="181"/>
  <c r="EZ39" i="181"/>
  <c r="EY39" i="181"/>
  <c r="ES39" i="181"/>
  <c r="ER39" i="181"/>
  <c r="EQ39" i="181"/>
  <c r="EO39" i="181"/>
  <c r="EN39" i="181"/>
  <c r="EM39" i="181"/>
  <c r="EF39" i="181"/>
  <c r="EJ39" i="181" s="1"/>
  <c r="DT39" i="181"/>
  <c r="DO39" i="181" s="1"/>
  <c r="DS39" i="181"/>
  <c r="DN39" i="181" s="1"/>
  <c r="DR39" i="181"/>
  <c r="DM39" i="181" s="1"/>
  <c r="DP39" i="181"/>
  <c r="DJ39" i="181"/>
  <c r="DE39" i="181" s="1"/>
  <c r="DI39" i="181"/>
  <c r="DH39" i="181"/>
  <c r="DC39" i="181" s="1"/>
  <c r="CZ39" i="181"/>
  <c r="CY39" i="181"/>
  <c r="CX39" i="181"/>
  <c r="BH39" i="181"/>
  <c r="BG39" i="181"/>
  <c r="BF39" i="181"/>
  <c r="BE39" i="181"/>
  <c r="BC39" i="181"/>
  <c r="BB39" i="181"/>
  <c r="BA39" i="181"/>
  <c r="AV39" i="181"/>
  <c r="AU39" i="181"/>
  <c r="AT39" i="181"/>
  <c r="AO39" i="181"/>
  <c r="AN39" i="181"/>
  <c r="AM39" i="181"/>
  <c r="AD39" i="181"/>
  <c r="CP39" i="181" s="1"/>
  <c r="X39" i="181"/>
  <c r="FG39" i="181" s="1"/>
  <c r="F39" i="181"/>
  <c r="D39" i="181"/>
  <c r="C39" i="181"/>
  <c r="A39" i="181"/>
  <c r="F38" i="181"/>
  <c r="D38" i="181"/>
  <c r="C38" i="181"/>
  <c r="A38" i="181"/>
  <c r="FN37" i="181"/>
  <c r="FD37" i="181"/>
  <c r="FB37" i="181"/>
  <c r="FA37" i="181"/>
  <c r="EZ37" i="181"/>
  <c r="EY37" i="181"/>
  <c r="ES37" i="181"/>
  <c r="ER37" i="181"/>
  <c r="EQ37" i="181"/>
  <c r="EO37" i="181"/>
  <c r="EN37" i="181"/>
  <c r="EM37" i="181"/>
  <c r="EF37" i="181"/>
  <c r="EJ37" i="181" s="1"/>
  <c r="DT37" i="181"/>
  <c r="DO37" i="181" s="1"/>
  <c r="DS37" i="181"/>
  <c r="DN37" i="181" s="1"/>
  <c r="DR37" i="181"/>
  <c r="DM37" i="181" s="1"/>
  <c r="DP37" i="181"/>
  <c r="DJ37" i="181"/>
  <c r="DE37" i="181" s="1"/>
  <c r="DI37" i="181"/>
  <c r="DH37" i="181"/>
  <c r="DC37" i="181" s="1"/>
  <c r="CZ37" i="181"/>
  <c r="CY37" i="181"/>
  <c r="CX37" i="181"/>
  <c r="BH37" i="181"/>
  <c r="BG37" i="181"/>
  <c r="BF37" i="181"/>
  <c r="BE37" i="181"/>
  <c r="BC37" i="181"/>
  <c r="BB37" i="181"/>
  <c r="BA37" i="181"/>
  <c r="AV37" i="181"/>
  <c r="AU37" i="181"/>
  <c r="AT37" i="181"/>
  <c r="AO37" i="181"/>
  <c r="AN37" i="181"/>
  <c r="AM37" i="181"/>
  <c r="AD37" i="181"/>
  <c r="CP37" i="181" s="1"/>
  <c r="F37" i="181"/>
  <c r="D37" i="181"/>
  <c r="C37" i="181"/>
  <c r="A37" i="181"/>
  <c r="F36" i="181"/>
  <c r="D36" i="181"/>
  <c r="C36" i="181"/>
  <c r="A36" i="181"/>
  <c r="FN33" i="181"/>
  <c r="FD33" i="181"/>
  <c r="FB33" i="181"/>
  <c r="FA33" i="181"/>
  <c r="EZ33" i="181"/>
  <c r="EY33" i="181"/>
  <c r="ES33" i="181"/>
  <c r="ER33" i="181"/>
  <c r="EQ33" i="181"/>
  <c r="EO33" i="181"/>
  <c r="EN33" i="181"/>
  <c r="EM33" i="181"/>
  <c r="EF33" i="181"/>
  <c r="EJ33" i="181" s="1"/>
  <c r="DT33" i="181"/>
  <c r="DO33" i="181" s="1"/>
  <c r="DS33" i="181"/>
  <c r="DN33" i="181" s="1"/>
  <c r="DR33" i="181"/>
  <c r="DM33" i="181" s="1"/>
  <c r="DP33" i="181"/>
  <c r="DJ33" i="181"/>
  <c r="DE33" i="181" s="1"/>
  <c r="DI33" i="181"/>
  <c r="DD33" i="181" s="1"/>
  <c r="DH33" i="181"/>
  <c r="DC33" i="181" s="1"/>
  <c r="DF33" i="181"/>
  <c r="CZ33" i="181"/>
  <c r="CY33" i="181"/>
  <c r="CX33" i="181"/>
  <c r="BH33" i="181"/>
  <c r="BG33" i="181"/>
  <c r="BF33" i="181"/>
  <c r="BE33" i="181"/>
  <c r="BD33" i="181"/>
  <c r="BC33" i="181"/>
  <c r="BB33" i="181"/>
  <c r="BA33" i="181"/>
  <c r="AY33" i="181"/>
  <c r="AV33" i="181"/>
  <c r="AU33" i="181"/>
  <c r="AT33" i="181"/>
  <c r="AO33" i="181"/>
  <c r="AN33" i="181"/>
  <c r="AM33" i="181"/>
  <c r="AD33" i="181"/>
  <c r="F33" i="181"/>
  <c r="D33" i="181"/>
  <c r="C33" i="181"/>
  <c r="A33" i="181"/>
  <c r="F32" i="181"/>
  <c r="D32" i="181"/>
  <c r="C32" i="181"/>
  <c r="A32" i="181"/>
  <c r="EU64" i="181" l="1"/>
  <c r="DU56" i="181"/>
  <c r="CG56" i="181" s="1"/>
  <c r="EU56" i="181"/>
  <c r="DK62" i="181"/>
  <c r="CG62" i="181" s="1"/>
  <c r="FO60" i="181"/>
  <c r="EU58" i="181"/>
  <c r="DK60" i="181"/>
  <c r="CG60" i="181" s="1"/>
  <c r="DU58" i="181"/>
  <c r="CG58" i="181" s="1"/>
  <c r="EU54" i="181"/>
  <c r="FS60" i="181"/>
  <c r="BI46" i="181"/>
  <c r="EP52" i="181"/>
  <c r="BI42" i="181"/>
  <c r="EU62" i="181"/>
  <c r="CG54" i="181"/>
  <c r="BW78" i="181"/>
  <c r="FC37" i="181"/>
  <c r="DU37" i="181" s="1"/>
  <c r="ET42" i="181"/>
  <c r="ET46" i="181"/>
  <c r="FC44" i="181"/>
  <c r="DU44" i="181" s="1"/>
  <c r="FC46" i="181"/>
  <c r="DK46" i="181" s="1"/>
  <c r="DU64" i="181"/>
  <c r="CG64" i="181" s="1"/>
  <c r="ET50" i="181"/>
  <c r="BR64" i="181"/>
  <c r="FP64" i="181"/>
  <c r="FS64" i="181" s="1"/>
  <c r="FO64" i="181"/>
  <c r="FP62" i="181"/>
  <c r="FS62" i="181" s="1"/>
  <c r="FO62" i="181"/>
  <c r="FP58" i="181"/>
  <c r="FS58" i="181" s="1"/>
  <c r="FO58" i="181"/>
  <c r="EF56" i="181"/>
  <c r="BS56" i="181"/>
  <c r="FP56" i="181"/>
  <c r="FS56" i="181" s="1"/>
  <c r="FO56" i="181"/>
  <c r="CV54" i="181"/>
  <c r="DA54" i="181" s="1"/>
  <c r="FP54" i="181"/>
  <c r="FS54" i="181" s="1"/>
  <c r="FO54" i="181"/>
  <c r="BS54" i="181"/>
  <c r="EP46" i="181"/>
  <c r="ET44" i="181"/>
  <c r="EP44" i="181"/>
  <c r="BI44" i="181"/>
  <c r="FC42" i="181"/>
  <c r="DK42" i="181" s="1"/>
  <c r="EP42" i="181"/>
  <c r="ET39" i="181"/>
  <c r="FC48" i="181"/>
  <c r="DK48" i="181" s="1"/>
  <c r="BI50" i="181"/>
  <c r="FC50" i="181"/>
  <c r="DU50" i="181" s="1"/>
  <c r="BI52" i="181"/>
  <c r="ET52" i="181"/>
  <c r="FC52" i="181"/>
  <c r="DK52" i="181" s="1"/>
  <c r="BI33" i="181"/>
  <c r="FC33" i="181"/>
  <c r="DK33" i="181" s="1"/>
  <c r="BI48" i="181"/>
  <c r="BI39" i="181"/>
  <c r="EP50" i="181"/>
  <c r="BV50" i="181"/>
  <c r="ET48" i="181"/>
  <c r="EP48" i="181"/>
  <c r="FC39" i="181"/>
  <c r="DU39" i="181" s="1"/>
  <c r="EP39" i="181"/>
  <c r="DD39" i="181"/>
  <c r="DF39" i="181" s="1"/>
  <c r="FJ39" i="181"/>
  <c r="FR39" i="181" s="1"/>
  <c r="FI39" i="181"/>
  <c r="FQ39" i="181" s="1"/>
  <c r="FH39" i="181"/>
  <c r="CR39" i="181"/>
  <c r="CN39" i="181"/>
  <c r="AR39" i="181"/>
  <c r="AW39" i="181" s="1"/>
  <c r="CQ39" i="181"/>
  <c r="AY39" i="181"/>
  <c r="BD39" i="181" s="1"/>
  <c r="CO39" i="181"/>
  <c r="ET37" i="181"/>
  <c r="CN37" i="181"/>
  <c r="BI37" i="181"/>
  <c r="EP37" i="181"/>
  <c r="CR37" i="181"/>
  <c r="CQ37" i="181"/>
  <c r="CO37" i="181"/>
  <c r="ET33" i="181"/>
  <c r="EP33" i="181"/>
  <c r="CO33" i="181"/>
  <c r="CR33" i="181"/>
  <c r="CP33" i="181"/>
  <c r="CQ33" i="181"/>
  <c r="FN30" i="181"/>
  <c r="FD30" i="181"/>
  <c r="FB30" i="181"/>
  <c r="FA30" i="181"/>
  <c r="EZ30" i="181"/>
  <c r="EY30" i="181"/>
  <c r="ES30" i="181"/>
  <c r="ER30" i="181"/>
  <c r="EQ30" i="181"/>
  <c r="EO30" i="181"/>
  <c r="EN30" i="181"/>
  <c r="EM30" i="181"/>
  <c r="EF30" i="181"/>
  <c r="EJ30" i="181" s="1"/>
  <c r="ED30" i="181"/>
  <c r="EH30" i="181" s="1"/>
  <c r="DT30" i="181"/>
  <c r="DO30" i="181" s="1"/>
  <c r="DS30" i="181"/>
  <c r="DN30" i="181" s="1"/>
  <c r="DR30" i="181"/>
  <c r="DM30" i="181" s="1"/>
  <c r="DP30" i="181"/>
  <c r="DJ30" i="181"/>
  <c r="DE30" i="181" s="1"/>
  <c r="DI30" i="181"/>
  <c r="DD30" i="181" s="1"/>
  <c r="DH30" i="181"/>
  <c r="DC30" i="181" s="1"/>
  <c r="DF30" i="181"/>
  <c r="CZ30" i="181"/>
  <c r="CY30" i="181"/>
  <c r="CX30" i="181"/>
  <c r="BS30" i="181"/>
  <c r="BR30" i="181"/>
  <c r="BV30" i="181" s="1"/>
  <c r="BH30" i="181"/>
  <c r="BG30" i="181"/>
  <c r="BF30" i="181"/>
  <c r="BE30" i="181"/>
  <c r="BD30" i="181"/>
  <c r="BC30" i="181"/>
  <c r="BB30" i="181"/>
  <c r="BA30" i="181"/>
  <c r="AY30" i="181"/>
  <c r="AW30" i="181"/>
  <c r="AV30" i="181"/>
  <c r="AU30" i="181"/>
  <c r="AT30" i="181"/>
  <c r="AR30" i="181"/>
  <c r="AO30" i="181"/>
  <c r="AN30" i="181"/>
  <c r="AM30" i="181"/>
  <c r="AD30" i="181"/>
  <c r="F30" i="181"/>
  <c r="D30" i="181"/>
  <c r="C30" i="181"/>
  <c r="A30" i="181"/>
  <c r="F29" i="181"/>
  <c r="D29" i="181"/>
  <c r="C29" i="181"/>
  <c r="A29" i="181"/>
  <c r="FN28" i="181"/>
  <c r="FD28" i="181"/>
  <c r="FB28" i="181"/>
  <c r="FA28" i="181"/>
  <c r="EZ28" i="181"/>
  <c r="EY28" i="181"/>
  <c r="ES28" i="181"/>
  <c r="ER28" i="181"/>
  <c r="EQ28" i="181"/>
  <c r="EO28" i="181"/>
  <c r="EN28" i="181"/>
  <c r="EM28" i="181"/>
  <c r="EF28" i="181"/>
  <c r="EJ28" i="181" s="1"/>
  <c r="ED28" i="181"/>
  <c r="EH28" i="181" s="1"/>
  <c r="DT28" i="181"/>
  <c r="DO28" i="181" s="1"/>
  <c r="DS28" i="181"/>
  <c r="DN28" i="181" s="1"/>
  <c r="DR28" i="181"/>
  <c r="DM28" i="181" s="1"/>
  <c r="DP28" i="181"/>
  <c r="DJ28" i="181"/>
  <c r="DE28" i="181" s="1"/>
  <c r="DI28" i="181"/>
  <c r="DD28" i="181" s="1"/>
  <c r="DH28" i="181"/>
  <c r="DC28" i="181" s="1"/>
  <c r="DF28" i="181"/>
  <c r="CZ28" i="181"/>
  <c r="CY28" i="181"/>
  <c r="CX28" i="181"/>
  <c r="BS28" i="181"/>
  <c r="BW28" i="181" s="1"/>
  <c r="BR28" i="181"/>
  <c r="BH28" i="181"/>
  <c r="BG28" i="181"/>
  <c r="BF28" i="181"/>
  <c r="BE28" i="181"/>
  <c r="AK28" i="181" s="1"/>
  <c r="BD28" i="181"/>
  <c r="BC28" i="181"/>
  <c r="BB28" i="181"/>
  <c r="BA28" i="181"/>
  <c r="AY28" i="181"/>
  <c r="AW28" i="181"/>
  <c r="AV28" i="181"/>
  <c r="AU28" i="181"/>
  <c r="AT28" i="181"/>
  <c r="AR28" i="181"/>
  <c r="AO28" i="181"/>
  <c r="AN28" i="181"/>
  <c r="AM28" i="181"/>
  <c r="AD28" i="181"/>
  <c r="X28" i="181"/>
  <c r="FG28" i="181" s="1"/>
  <c r="F28" i="181"/>
  <c r="D28" i="181"/>
  <c r="C28" i="181"/>
  <c r="A28" i="181"/>
  <c r="F27" i="181"/>
  <c r="D27" i="181"/>
  <c r="C27" i="181"/>
  <c r="A27" i="181"/>
  <c r="EU52" i="181" l="1"/>
  <c r="DU42" i="181"/>
  <c r="CG42" i="181" s="1"/>
  <c r="EU50" i="181"/>
  <c r="DK50" i="181"/>
  <c r="CG50" i="181" s="1"/>
  <c r="DK44" i="181"/>
  <c r="CG44" i="181" s="1"/>
  <c r="EU46" i="181"/>
  <c r="DU46" i="181"/>
  <c r="CG46" i="181" s="1"/>
  <c r="BI28" i="181"/>
  <c r="AP28" i="181" s="1"/>
  <c r="BN28" i="181" s="1"/>
  <c r="EP30" i="181"/>
  <c r="EU42" i="181"/>
  <c r="EU44" i="181"/>
  <c r="EU48" i="181"/>
  <c r="ED64" i="181"/>
  <c r="BV64" i="181"/>
  <c r="BW56" i="181"/>
  <c r="EJ56" i="181"/>
  <c r="EX54" i="181"/>
  <c r="DW54" i="181"/>
  <c r="EB54" i="181"/>
  <c r="DV54" i="181"/>
  <c r="EA54" i="181"/>
  <c r="EF54" i="181"/>
  <c r="DZ54" i="181"/>
  <c r="DX54" i="181"/>
  <c r="BW54" i="181"/>
  <c r="FC28" i="181"/>
  <c r="DU28" i="181" s="1"/>
  <c r="EU33" i="181"/>
  <c r="BS46" i="181"/>
  <c r="BS42" i="181"/>
  <c r="DU48" i="181"/>
  <c r="CG48" i="181" s="1"/>
  <c r="DU52" i="181"/>
  <c r="CG52" i="181" s="1"/>
  <c r="BS44" i="181"/>
  <c r="FC30" i="181"/>
  <c r="DK30" i="181" s="1"/>
  <c r="DU33" i="181"/>
  <c r="EU39" i="181"/>
  <c r="EU37" i="181"/>
  <c r="DK39" i="181"/>
  <c r="CG39" i="181" s="1"/>
  <c r="BS39" i="181"/>
  <c r="BW39" i="181" s="1"/>
  <c r="EE39" i="181"/>
  <c r="EI39" i="181" s="1"/>
  <c r="FO39" i="181"/>
  <c r="FP39" i="181"/>
  <c r="FS39" i="181" s="1"/>
  <c r="BT33" i="181"/>
  <c r="ET30" i="181"/>
  <c r="BI30" i="181"/>
  <c r="BW30" i="181"/>
  <c r="ET28" i="181"/>
  <c r="EP28" i="181"/>
  <c r="BT28" i="181"/>
  <c r="BX28" i="181" s="1"/>
  <c r="BJ28" i="181"/>
  <c r="FJ28" i="181"/>
  <c r="FR28" i="181" s="1"/>
  <c r="FH28" i="181"/>
  <c r="FI28" i="181"/>
  <c r="FQ28" i="181" s="1"/>
  <c r="BV28" i="181"/>
  <c r="FN26" i="181"/>
  <c r="FD26" i="181"/>
  <c r="FB26" i="181"/>
  <c r="FA26" i="181"/>
  <c r="EZ26" i="181"/>
  <c r="EY26" i="181"/>
  <c r="ES26" i="181"/>
  <c r="ER26" i="181"/>
  <c r="EQ26" i="181"/>
  <c r="EO26" i="181"/>
  <c r="EN26" i="181"/>
  <c r="EM26" i="181"/>
  <c r="EE26" i="181"/>
  <c r="EI26" i="181" s="1"/>
  <c r="ED26" i="181"/>
  <c r="EH26" i="181" s="1"/>
  <c r="DT26" i="181"/>
  <c r="DO26" i="181" s="1"/>
  <c r="DS26" i="181"/>
  <c r="DN26" i="181" s="1"/>
  <c r="DR26" i="181"/>
  <c r="DM26" i="181" s="1"/>
  <c r="DP26" i="181"/>
  <c r="DJ26" i="181"/>
  <c r="DE26" i="181" s="1"/>
  <c r="DI26" i="181"/>
  <c r="DD26" i="181" s="1"/>
  <c r="DH26" i="181"/>
  <c r="DF26" i="181"/>
  <c r="DC26" i="181"/>
  <c r="CZ26" i="181"/>
  <c r="CY26" i="181"/>
  <c r="CX26" i="181"/>
  <c r="BS26" i="181"/>
  <c r="BW26" i="181" s="1"/>
  <c r="BR26" i="181"/>
  <c r="BV26" i="181" s="1"/>
  <c r="BH26" i="181"/>
  <c r="BG26" i="181"/>
  <c r="BF26" i="181"/>
  <c r="BE26" i="181"/>
  <c r="BD26" i="181"/>
  <c r="BC26" i="181"/>
  <c r="BB26" i="181"/>
  <c r="BA26" i="181"/>
  <c r="AY26" i="181"/>
  <c r="AW26" i="181"/>
  <c r="AV26" i="181"/>
  <c r="AU26" i="181"/>
  <c r="AT26" i="181"/>
  <c r="AR26" i="181"/>
  <c r="AO26" i="181"/>
  <c r="AN26" i="181"/>
  <c r="AM26" i="181"/>
  <c r="AD26" i="181"/>
  <c r="F26" i="181"/>
  <c r="D26" i="181"/>
  <c r="C26" i="181"/>
  <c r="A26" i="181"/>
  <c r="F25" i="181"/>
  <c r="D25" i="181"/>
  <c r="C25" i="181"/>
  <c r="A25" i="181"/>
  <c r="BO28" i="181" l="1"/>
  <c r="BQ28" i="181" s="1"/>
  <c r="BP28" i="181"/>
  <c r="BL28" i="181"/>
  <c r="EW28" i="181"/>
  <c r="EU30" i="181"/>
  <c r="BK28" i="181"/>
  <c r="DK28" i="181"/>
  <c r="CG28" i="181" s="1"/>
  <c r="BI26" i="181"/>
  <c r="EU28" i="181"/>
  <c r="EP26" i="181"/>
  <c r="DY54" i="181"/>
  <c r="EH64" i="181"/>
  <c r="EC54" i="181"/>
  <c r="EJ54" i="181"/>
  <c r="EK54" i="181" s="1"/>
  <c r="EG54" i="181"/>
  <c r="EF44" i="181"/>
  <c r="EJ44" i="181" s="1"/>
  <c r="EF42" i="181"/>
  <c r="EF46" i="181"/>
  <c r="FC26" i="181"/>
  <c r="DK26" i="181" s="1"/>
  <c r="DU30" i="181"/>
  <c r="CG30" i="181" s="1"/>
  <c r="BW42" i="181"/>
  <c r="BW46" i="181"/>
  <c r="BW44" i="181"/>
  <c r="BT39" i="181"/>
  <c r="BX33" i="181"/>
  <c r="BY28" i="181"/>
  <c r="BU28" i="181"/>
  <c r="FP28" i="181"/>
  <c r="FS28" i="181" s="1"/>
  <c r="FO28" i="181"/>
  <c r="ET26" i="181"/>
  <c r="FN24" i="181"/>
  <c r="FD24" i="181"/>
  <c r="FB24" i="181"/>
  <c r="FA24" i="181"/>
  <c r="EZ24" i="181"/>
  <c r="EY24" i="181"/>
  <c r="ES24" i="181"/>
  <c r="ER24" i="181"/>
  <c r="EQ24" i="181"/>
  <c r="EO24" i="181"/>
  <c r="EN24" i="181"/>
  <c r="EM24" i="181"/>
  <c r="ED24" i="181"/>
  <c r="EH24" i="181" s="1"/>
  <c r="DT24" i="181"/>
  <c r="DO24" i="181" s="1"/>
  <c r="DS24" i="181"/>
  <c r="DN24" i="181" s="1"/>
  <c r="DR24" i="181"/>
  <c r="DM24" i="181" s="1"/>
  <c r="DP24" i="181"/>
  <c r="DJ24" i="181"/>
  <c r="DE24" i="181" s="1"/>
  <c r="DI24" i="181"/>
  <c r="DD24" i="181" s="1"/>
  <c r="DH24" i="181"/>
  <c r="DC24" i="181" s="1"/>
  <c r="DF24" i="181"/>
  <c r="CZ24" i="181"/>
  <c r="CY24" i="181"/>
  <c r="CX24" i="181"/>
  <c r="BR24" i="181"/>
  <c r="BV24" i="181" s="1"/>
  <c r="BH24" i="181"/>
  <c r="BG24" i="181"/>
  <c r="BF24" i="181"/>
  <c r="BE24" i="181"/>
  <c r="BD24" i="181"/>
  <c r="BC24" i="181"/>
  <c r="BB24" i="181"/>
  <c r="BA24" i="181"/>
  <c r="AY24" i="181"/>
  <c r="AW24" i="181"/>
  <c r="AV24" i="181"/>
  <c r="AU24" i="181"/>
  <c r="AT24" i="181"/>
  <c r="AR24" i="181"/>
  <c r="AO24" i="181"/>
  <c r="AN24" i="181"/>
  <c r="AM24" i="181"/>
  <c r="AD24" i="181"/>
  <c r="CP24" i="181" s="1"/>
  <c r="F24" i="181"/>
  <c r="D24" i="181"/>
  <c r="C24" i="181"/>
  <c r="A24" i="181"/>
  <c r="F23" i="181"/>
  <c r="D23" i="181"/>
  <c r="C23" i="181"/>
  <c r="A23" i="181"/>
  <c r="FN22" i="181"/>
  <c r="FD22" i="181"/>
  <c r="FB22" i="181"/>
  <c r="FA22" i="181"/>
  <c r="EZ22" i="181"/>
  <c r="EY22" i="181"/>
  <c r="ES22" i="181"/>
  <c r="ER22" i="181"/>
  <c r="EQ22" i="181"/>
  <c r="EO22" i="181"/>
  <c r="EN22" i="181"/>
  <c r="EM22" i="181"/>
  <c r="EF22" i="181"/>
  <c r="EJ22" i="181" s="1"/>
  <c r="DT22" i="181"/>
  <c r="DO22" i="181" s="1"/>
  <c r="DS22" i="181"/>
  <c r="DN22" i="181" s="1"/>
  <c r="DR22" i="181"/>
  <c r="DM22" i="181" s="1"/>
  <c r="DP22" i="181"/>
  <c r="DJ22" i="181"/>
  <c r="DE22" i="181" s="1"/>
  <c r="DI22" i="181"/>
  <c r="DD22" i="181" s="1"/>
  <c r="DH22" i="181"/>
  <c r="DC22" i="181" s="1"/>
  <c r="DF22" i="181"/>
  <c r="CZ22" i="181"/>
  <c r="CY22" i="181"/>
  <c r="CX22" i="181"/>
  <c r="BT22" i="181"/>
  <c r="BX22" i="181" s="1"/>
  <c r="BH22" i="181"/>
  <c r="BG22" i="181"/>
  <c r="BF22" i="181"/>
  <c r="BE22" i="181"/>
  <c r="BD22" i="181"/>
  <c r="BC22" i="181"/>
  <c r="BB22" i="181"/>
  <c r="BA22" i="181"/>
  <c r="AY22" i="181"/>
  <c r="AW22" i="181"/>
  <c r="AV22" i="181"/>
  <c r="AU22" i="181"/>
  <c r="AT22" i="181"/>
  <c r="AR22" i="181"/>
  <c r="AO22" i="181"/>
  <c r="AN22" i="181"/>
  <c r="AM22" i="181"/>
  <c r="AD22" i="181"/>
  <c r="CP22" i="181" s="1"/>
  <c r="F22" i="181"/>
  <c r="D22" i="181"/>
  <c r="C22" i="181"/>
  <c r="A22" i="181"/>
  <c r="F21" i="181"/>
  <c r="D21" i="181"/>
  <c r="C21" i="181"/>
  <c r="A21" i="181"/>
  <c r="FN20" i="181"/>
  <c r="FD20" i="181"/>
  <c r="FB20" i="181"/>
  <c r="FA20" i="181"/>
  <c r="EZ20" i="181"/>
  <c r="EY20" i="181"/>
  <c r="ES20" i="181"/>
  <c r="ER20" i="181"/>
  <c r="EQ20" i="181"/>
  <c r="EO20" i="181"/>
  <c r="EN20" i="181"/>
  <c r="EM20" i="181"/>
  <c r="EF20" i="181"/>
  <c r="EJ20" i="181" s="1"/>
  <c r="DT20" i="181"/>
  <c r="DO20" i="181" s="1"/>
  <c r="DS20" i="181"/>
  <c r="DN20" i="181" s="1"/>
  <c r="DR20" i="181"/>
  <c r="DM20" i="181" s="1"/>
  <c r="DP20" i="181"/>
  <c r="DJ20" i="181"/>
  <c r="DE20" i="181" s="1"/>
  <c r="DI20" i="181"/>
  <c r="DD20" i="181" s="1"/>
  <c r="DH20" i="181"/>
  <c r="DC20" i="181" s="1"/>
  <c r="DF20" i="181"/>
  <c r="CZ20" i="181"/>
  <c r="CY20" i="181"/>
  <c r="CX20" i="181"/>
  <c r="BT20" i="181"/>
  <c r="BX20" i="181" s="1"/>
  <c r="BH20" i="181"/>
  <c r="BG20" i="181"/>
  <c r="BF20" i="181"/>
  <c r="BE20" i="181"/>
  <c r="BD20" i="181"/>
  <c r="BC20" i="181"/>
  <c r="BB20" i="181"/>
  <c r="BA20" i="181"/>
  <c r="AY20" i="181"/>
  <c r="AW20" i="181"/>
  <c r="AV20" i="181"/>
  <c r="AU20" i="181"/>
  <c r="AT20" i="181"/>
  <c r="AR20" i="181"/>
  <c r="AO20" i="181"/>
  <c r="AN20" i="181"/>
  <c r="AM20" i="181"/>
  <c r="AD20" i="181"/>
  <c r="F20" i="181"/>
  <c r="D20" i="181"/>
  <c r="C20" i="181"/>
  <c r="A20" i="181"/>
  <c r="G19" i="181"/>
  <c r="F19" i="181"/>
  <c r="E19" i="181"/>
  <c r="E20" i="181" s="1"/>
  <c r="E21" i="181" s="1"/>
  <c r="E22" i="181" s="1"/>
  <c r="E23" i="181" s="1"/>
  <c r="E24" i="181" s="1"/>
  <c r="E25" i="181" s="1"/>
  <c r="E26" i="181" s="1"/>
  <c r="E27" i="181" s="1"/>
  <c r="E28" i="181" s="1"/>
  <c r="E29" i="181" s="1"/>
  <c r="E30" i="181" s="1"/>
  <c r="D19" i="181"/>
  <c r="C19" i="181"/>
  <c r="A19" i="181"/>
  <c r="B19" i="181" s="1"/>
  <c r="C12" i="181"/>
  <c r="J7" i="181"/>
  <c r="M5" i="181"/>
  <c r="C3" i="181"/>
  <c r="D1" i="181"/>
  <c r="E1" i="181" s="1"/>
  <c r="F1" i="181" s="1"/>
  <c r="G1" i="181" s="1"/>
  <c r="H1" i="181" s="1"/>
  <c r="I1" i="181" s="1"/>
  <c r="J1" i="181" s="1"/>
  <c r="K1" i="181" s="1"/>
  <c r="L1" i="181" s="1"/>
  <c r="M1" i="181" s="1"/>
  <c r="N1" i="181" s="1"/>
  <c r="O1" i="181" s="1"/>
  <c r="P1" i="181" s="1"/>
  <c r="Q1" i="181" s="1"/>
  <c r="R1" i="181" s="1"/>
  <c r="S1" i="181" s="1"/>
  <c r="T1" i="181" s="1"/>
  <c r="U1" i="181" s="1"/>
  <c r="V1" i="181" s="1"/>
  <c r="W1" i="181" s="1"/>
  <c r="X1" i="181" s="1"/>
  <c r="Y1" i="181" s="1"/>
  <c r="Z1" i="181" s="1"/>
  <c r="AA1" i="181" s="1"/>
  <c r="AB1" i="181" s="1"/>
  <c r="AC1" i="181" s="1"/>
  <c r="AD1" i="181" s="1"/>
  <c r="AE1" i="181" s="1"/>
  <c r="AF1" i="181" s="1"/>
  <c r="AG1" i="181" s="1"/>
  <c r="AH1" i="181" s="1"/>
  <c r="AI1" i="181" s="1"/>
  <c r="AJ1" i="181" s="1"/>
  <c r="AK1" i="181" s="1"/>
  <c r="AL1" i="181" s="1"/>
  <c r="AM1" i="181" s="1"/>
  <c r="AN1" i="181" s="1"/>
  <c r="AO1" i="181" s="1"/>
  <c r="AP1" i="181" s="1"/>
  <c r="AQ1" i="181" s="1"/>
  <c r="AR1" i="181" s="1"/>
  <c r="AS1" i="181" s="1"/>
  <c r="AT1" i="181" s="1"/>
  <c r="AU1" i="181" s="1"/>
  <c r="AV1" i="181" s="1"/>
  <c r="AW1" i="181" s="1"/>
  <c r="AX1" i="181" s="1"/>
  <c r="AY1" i="181" s="1"/>
  <c r="AZ1" i="181" s="1"/>
  <c r="BA1" i="181" s="1"/>
  <c r="BB1" i="181" s="1"/>
  <c r="BC1" i="181" s="1"/>
  <c r="BD1" i="181" s="1"/>
  <c r="BE1" i="181" s="1"/>
  <c r="BF1" i="181" s="1"/>
  <c r="BG1" i="181" s="1"/>
  <c r="BH1" i="181" s="1"/>
  <c r="BI1" i="181" s="1"/>
  <c r="BJ1" i="181" s="1"/>
  <c r="BK1" i="181" s="1"/>
  <c r="BL1" i="181" s="1"/>
  <c r="BM1" i="181" s="1"/>
  <c r="BN1" i="181" s="1"/>
  <c r="BO1" i="181" s="1"/>
  <c r="BP1" i="181" s="1"/>
  <c r="BQ1" i="181" s="1"/>
  <c r="BR1" i="181" s="1"/>
  <c r="BS1" i="181" s="1"/>
  <c r="BT1" i="181" s="1"/>
  <c r="BU1" i="181" s="1"/>
  <c r="BV1" i="181" s="1"/>
  <c r="BW1" i="181" s="1"/>
  <c r="BX1" i="181" s="1"/>
  <c r="BY1" i="181" s="1"/>
  <c r="BZ1" i="181" s="1"/>
  <c r="CA1" i="181" s="1"/>
  <c r="CB1" i="181" s="1"/>
  <c r="CC1" i="181" s="1"/>
  <c r="CD1" i="181" s="1"/>
  <c r="CE1" i="181" s="1"/>
  <c r="CF1" i="181" s="1"/>
  <c r="CG1" i="181" s="1"/>
  <c r="CH1" i="181" s="1"/>
  <c r="CI1" i="181" s="1"/>
  <c r="CJ1" i="181" s="1"/>
  <c r="CK1" i="181" s="1"/>
  <c r="CL1" i="181" s="1"/>
  <c r="CM1" i="181" s="1"/>
  <c r="CN1" i="181" s="1"/>
  <c r="CO1" i="181" s="1"/>
  <c r="CP1" i="181" s="1"/>
  <c r="CQ1" i="181" s="1"/>
  <c r="CR1" i="181" s="1"/>
  <c r="CS1" i="181" s="1"/>
  <c r="CT1" i="181" s="1"/>
  <c r="CU1" i="181" s="1"/>
  <c r="CV1" i="181" s="1"/>
  <c r="CW1" i="181" s="1"/>
  <c r="CX1" i="181" s="1"/>
  <c r="CY1" i="181" s="1"/>
  <c r="CZ1" i="181" s="1"/>
  <c r="DA1" i="181" s="1"/>
  <c r="DB1" i="181" s="1"/>
  <c r="DC1" i="181" s="1"/>
  <c r="DD1" i="181" s="1"/>
  <c r="DE1" i="181" s="1"/>
  <c r="DF1" i="181" s="1"/>
  <c r="DG1" i="181" s="1"/>
  <c r="DH1" i="181" s="1"/>
  <c r="DI1" i="181" s="1"/>
  <c r="DJ1" i="181" s="1"/>
  <c r="DK1" i="181" s="1"/>
  <c r="DL1" i="181" s="1"/>
  <c r="DM1" i="181" s="1"/>
  <c r="DN1" i="181" s="1"/>
  <c r="DO1" i="181" s="1"/>
  <c r="DP1" i="181" s="1"/>
  <c r="DQ1" i="181" s="1"/>
  <c r="DR1" i="181" s="1"/>
  <c r="DS1" i="181" s="1"/>
  <c r="DT1" i="181" s="1"/>
  <c r="DU1" i="181" s="1"/>
  <c r="DV1" i="181" s="1"/>
  <c r="DW1" i="181" s="1"/>
  <c r="DX1" i="181" s="1"/>
  <c r="DY1" i="181" s="1"/>
  <c r="DZ1" i="181" s="1"/>
  <c r="EA1" i="181" s="1"/>
  <c r="EB1" i="181" s="1"/>
  <c r="EC1" i="181" s="1"/>
  <c r="ED1" i="181" s="1"/>
  <c r="EE1" i="181" s="1"/>
  <c r="EF1" i="181" s="1"/>
  <c r="EG1" i="181" s="1"/>
  <c r="EH1" i="181" s="1"/>
  <c r="EI1" i="181" s="1"/>
  <c r="EJ1" i="181" s="1"/>
  <c r="EK1" i="181" s="1"/>
  <c r="EL1" i="181" s="1"/>
  <c r="EM1" i="181" s="1"/>
  <c r="EN1" i="181" s="1"/>
  <c r="EO1" i="181" s="1"/>
  <c r="EP1" i="181" s="1"/>
  <c r="EQ1" i="181" s="1"/>
  <c r="ER1" i="181" s="1"/>
  <c r="ES1" i="181" s="1"/>
  <c r="ET1" i="181" s="1"/>
  <c r="EU1" i="181" s="1"/>
  <c r="EV1" i="181" s="1"/>
  <c r="EW1" i="181" s="1"/>
  <c r="EX1" i="181" s="1"/>
  <c r="EY1" i="181" s="1"/>
  <c r="EZ1" i="181" s="1"/>
  <c r="FA1" i="181" s="1"/>
  <c r="FB1" i="181" s="1"/>
  <c r="FC1" i="181" s="1"/>
  <c r="FD1" i="181" s="1"/>
  <c r="FE1" i="181" s="1"/>
  <c r="FF1" i="181" s="1"/>
  <c r="FG1" i="181" s="1"/>
  <c r="FH1" i="181" s="1"/>
  <c r="FI1" i="181" s="1"/>
  <c r="FJ1" i="181" s="1"/>
  <c r="FK1" i="181" s="1"/>
  <c r="FL1" i="181" s="1"/>
  <c r="FM1" i="181" s="1"/>
  <c r="FN1" i="181" s="1"/>
  <c r="FO1" i="181" s="1"/>
  <c r="FP1" i="181" s="1"/>
  <c r="FQ1" i="181" s="1"/>
  <c r="FR1" i="181" s="1"/>
  <c r="FS1" i="181" s="1"/>
  <c r="FT1" i="181" s="1"/>
  <c r="CR24" i="181" l="1"/>
  <c r="EU26" i="181"/>
  <c r="AU17" i="181"/>
  <c r="BC17" i="181"/>
  <c r="BM28" i="181"/>
  <c r="BA17" i="181"/>
  <c r="DU26" i="181"/>
  <c r="CG26" i="181" s="1"/>
  <c r="CQ24" i="181"/>
  <c r="CQ22" i="181"/>
  <c r="FC24" i="181"/>
  <c r="DK24" i="181" s="1"/>
  <c r="E32" i="181"/>
  <c r="E33" i="181" s="1"/>
  <c r="E36" i="181" s="1"/>
  <c r="E37" i="181" s="1"/>
  <c r="E38" i="181" s="1"/>
  <c r="E39" i="181" s="1"/>
  <c r="E47" i="181" s="1"/>
  <c r="E48" i="181" s="1"/>
  <c r="E49" i="181" s="1"/>
  <c r="E50" i="181" s="1"/>
  <c r="E51" i="181" s="1"/>
  <c r="E52" i="181" s="1"/>
  <c r="E41" i="181"/>
  <c r="E42" i="181" s="1"/>
  <c r="E43" i="181" s="1"/>
  <c r="E44" i="181" s="1"/>
  <c r="E45" i="181" s="1"/>
  <c r="E46" i="181" s="1"/>
  <c r="EP24" i="181"/>
  <c r="FC22" i="181"/>
  <c r="DK22" i="181" s="1"/>
  <c r="BI24" i="181"/>
  <c r="EJ42" i="181"/>
  <c r="DR17" i="181"/>
  <c r="ET24" i="181"/>
  <c r="EJ46" i="181"/>
  <c r="BR48" i="181"/>
  <c r="BX39" i="181"/>
  <c r="CV26" i="181"/>
  <c r="DA26" i="181" s="1"/>
  <c r="CM24" i="181"/>
  <c r="CY17" i="181"/>
  <c r="AO17" i="181"/>
  <c r="ET22" i="181"/>
  <c r="BI22" i="181"/>
  <c r="EP22" i="181"/>
  <c r="CR22" i="181"/>
  <c r="CO22" i="181"/>
  <c r="CP20" i="181"/>
  <c r="CQ20" i="181"/>
  <c r="CO20" i="181"/>
  <c r="AT17" i="181"/>
  <c r="CZ17" i="181"/>
  <c r="AM17" i="181"/>
  <c r="AV17" i="181"/>
  <c r="DH17" i="181"/>
  <c r="DJ17" i="181"/>
  <c r="DT17" i="181"/>
  <c r="AN17" i="181"/>
  <c r="ET20" i="181"/>
  <c r="FC20" i="181"/>
  <c r="DK20" i="181" s="1"/>
  <c r="B20" i="181"/>
  <c r="B21" i="181" s="1"/>
  <c r="B22" i="181" s="1"/>
  <c r="B23" i="181" s="1"/>
  <c r="B24" i="181" s="1"/>
  <c r="B25" i="181" s="1"/>
  <c r="B26" i="181" s="1"/>
  <c r="B27" i="181" s="1"/>
  <c r="B28" i="181" s="1"/>
  <c r="B29" i="181" s="1"/>
  <c r="B30" i="181" s="1"/>
  <c r="BB17" i="181"/>
  <c r="BI20" i="181"/>
  <c r="EP20" i="181"/>
  <c r="DI17" i="181"/>
  <c r="CR20" i="181"/>
  <c r="CX17" i="181"/>
  <c r="DS17" i="181"/>
  <c r="E5" i="90"/>
  <c r="G5" i="90"/>
  <c r="C5" i="90"/>
  <c r="D1" i="171"/>
  <c r="E1" i="171" s="1"/>
  <c r="F1" i="171" s="1"/>
  <c r="G1" i="171" s="1"/>
  <c r="H1" i="171" s="1"/>
  <c r="I1" i="171" s="1"/>
  <c r="J1" i="171" s="1"/>
  <c r="B1" i="90"/>
  <c r="EU24" i="181" l="1"/>
  <c r="DU22" i="181"/>
  <c r="CG22" i="181" s="1"/>
  <c r="DU24" i="181"/>
  <c r="CG24" i="181" s="1"/>
  <c r="EU22" i="181"/>
  <c r="E53" i="181"/>
  <c r="E54" i="181" s="1"/>
  <c r="B32" i="181"/>
  <c r="B33" i="181" s="1"/>
  <c r="B36" i="181" s="1"/>
  <c r="B37" i="181" s="1"/>
  <c r="B38" i="181" s="1"/>
  <c r="B39" i="181" s="1"/>
  <c r="B47" i="181" s="1"/>
  <c r="B48" i="181" s="1"/>
  <c r="B49" i="181" s="1"/>
  <c r="B50" i="181" s="1"/>
  <c r="B51" i="181" s="1"/>
  <c r="B52" i="181" s="1"/>
  <c r="B41" i="181"/>
  <c r="B42" i="181" s="1"/>
  <c r="B43" i="181" s="1"/>
  <c r="B44" i="181" s="1"/>
  <c r="B45" i="181" s="1"/>
  <c r="B46" i="181" s="1"/>
  <c r="ED48" i="181"/>
  <c r="BV48" i="181"/>
  <c r="EE33" i="181"/>
  <c r="EX26" i="181"/>
  <c r="DW26" i="181"/>
  <c r="DX26" i="181"/>
  <c r="EB26" i="181"/>
  <c r="DV26" i="181"/>
  <c r="EA26" i="181"/>
  <c r="EF26" i="181"/>
  <c r="DZ26" i="181"/>
  <c r="DU20" i="181"/>
  <c r="CG20" i="181" s="1"/>
  <c r="EU20" i="181"/>
  <c r="T6" i="181" a="1"/>
  <c r="T6" i="181" s="1"/>
  <c r="K1" i="171"/>
  <c r="L1" i="171" s="1"/>
  <c r="M1" i="171" s="1"/>
  <c r="N1" i="171" s="1"/>
  <c r="O1" i="171" s="1"/>
  <c r="D1" i="90"/>
  <c r="E55" i="181" l="1"/>
  <c r="E56" i="181" s="1"/>
  <c r="E57" i="181" s="1"/>
  <c r="E58" i="181" s="1"/>
  <c r="E59" i="181" s="1"/>
  <c r="E60" i="181" s="1"/>
  <c r="E61" i="181" s="1"/>
  <c r="E62" i="181" s="1"/>
  <c r="E63" i="181" s="1"/>
  <c r="E64" i="181" s="1"/>
  <c r="B53" i="181"/>
  <c r="B54" i="181" s="1"/>
  <c r="EH48" i="181"/>
  <c r="EI33" i="181"/>
  <c r="EC26" i="181"/>
  <c r="EJ26" i="181"/>
  <c r="EK26" i="181" s="1"/>
  <c r="EG26" i="181"/>
  <c r="DY26" i="181"/>
  <c r="CM22" i="181"/>
  <c r="P1" i="171"/>
  <c r="Q1" i="171" s="1"/>
  <c r="R1" i="171" s="1"/>
  <c r="S1" i="171" s="1"/>
  <c r="T1" i="171" s="1"/>
  <c r="U1" i="171" s="1"/>
  <c r="V1" i="171" s="1"/>
  <c r="W1" i="171" s="1"/>
  <c r="X1" i="171" s="1"/>
  <c r="Y1" i="171" s="1"/>
  <c r="Z1" i="171" s="1"/>
  <c r="AA1" i="171" s="1"/>
  <c r="AB1" i="171" s="1"/>
  <c r="AC1" i="171" s="1"/>
  <c r="AD1" i="171" s="1"/>
  <c r="AE1" i="171" s="1"/>
  <c r="AF1" i="171" s="1"/>
  <c r="AG1" i="171" s="1"/>
  <c r="AH1" i="171" s="1"/>
  <c r="AI1" i="171" s="1"/>
  <c r="AJ1" i="171" s="1"/>
  <c r="AK1" i="171" s="1"/>
  <c r="AL1" i="171" s="1"/>
  <c r="AM1" i="171" s="1"/>
  <c r="AN1" i="171" s="1"/>
  <c r="AO1" i="171" s="1"/>
  <c r="AP1" i="171" s="1"/>
  <c r="AQ1" i="171" s="1"/>
  <c r="AR1" i="171" s="1"/>
  <c r="AS1" i="171" s="1"/>
  <c r="AT1" i="171" s="1"/>
  <c r="AU1" i="171" s="1"/>
  <c r="AV1" i="171" s="1"/>
  <c r="AW1" i="171" s="1"/>
  <c r="AX1" i="171" s="1"/>
  <c r="AY1" i="171" s="1"/>
  <c r="AZ1" i="171" s="1"/>
  <c r="BA1" i="171" s="1"/>
  <c r="BB1" i="171" s="1"/>
  <c r="BC1" i="171" s="1"/>
  <c r="BD1" i="171" s="1"/>
  <c r="BE1" i="171" s="1"/>
  <c r="BF1" i="171" s="1"/>
  <c r="BG1" i="171" s="1"/>
  <c r="BH1" i="171" s="1"/>
  <c r="BI1" i="171" s="1"/>
  <c r="BJ1" i="171" s="1"/>
  <c r="BK1" i="171" s="1"/>
  <c r="BL1" i="171" s="1"/>
  <c r="BM1" i="171" s="1"/>
  <c r="BN1" i="171" s="1"/>
  <c r="BO1" i="171" s="1"/>
  <c r="BP1" i="171" s="1"/>
  <c r="BQ1" i="171" s="1"/>
  <c r="BR1" i="171" s="1"/>
  <c r="BS1" i="171" s="1"/>
  <c r="BT1" i="171" s="1"/>
  <c r="BU1" i="171" s="1"/>
  <c r="BV1" i="171" s="1"/>
  <c r="BW1" i="171" s="1"/>
  <c r="BX1" i="171" s="1"/>
  <c r="BY1" i="171" s="1"/>
  <c r="BZ1" i="171" s="1"/>
  <c r="CA1" i="171" s="1"/>
  <c r="CB1" i="171" s="1"/>
  <c r="CC1" i="171" s="1"/>
  <c r="CD1" i="171" s="1"/>
  <c r="CE1" i="171" s="1"/>
  <c r="CF1" i="171" s="1"/>
  <c r="CG1" i="171" s="1"/>
  <c r="CH1" i="171" s="1"/>
  <c r="CI1" i="171" s="1"/>
  <c r="CJ1" i="171" s="1"/>
  <c r="CK1" i="171" s="1"/>
  <c r="CL1" i="171" s="1"/>
  <c r="CM1" i="171" s="1"/>
  <c r="CN1" i="171" s="1"/>
  <c r="CO1" i="171" s="1"/>
  <c r="CP1" i="171" s="1"/>
  <c r="CQ1" i="171" s="1"/>
  <c r="CR1" i="171" s="1"/>
  <c r="CS1" i="171" s="1"/>
  <c r="CT1" i="171" s="1"/>
  <c r="CU1" i="171" s="1"/>
  <c r="CV1" i="171" s="1"/>
  <c r="CW1" i="171" s="1"/>
  <c r="CX1" i="171" s="1"/>
  <c r="CY1" i="171" s="1"/>
  <c r="CZ1" i="171" s="1"/>
  <c r="DA1" i="171" s="1"/>
  <c r="DB1" i="171" s="1"/>
  <c r="DC1" i="171" s="1"/>
  <c r="DD1" i="171" s="1"/>
  <c r="DE1" i="171" s="1"/>
  <c r="DF1" i="171" s="1"/>
  <c r="DG1" i="171" s="1"/>
  <c r="DH1" i="171" s="1"/>
  <c r="DI1" i="171" s="1"/>
  <c r="DJ1" i="171" s="1"/>
  <c r="DK1" i="171" s="1"/>
  <c r="DL1" i="171" s="1"/>
  <c r="DM1" i="171" s="1"/>
  <c r="DN1" i="171" s="1"/>
  <c r="DO1" i="171" s="1"/>
  <c r="DP1" i="171" s="1"/>
  <c r="DQ1" i="171" s="1"/>
  <c r="DR1" i="171" s="1"/>
  <c r="DS1" i="171" s="1"/>
  <c r="DT1" i="171" s="1"/>
  <c r="DU1" i="171" s="1"/>
  <c r="DV1" i="171" s="1"/>
  <c r="DW1" i="171" s="1"/>
  <c r="DX1" i="171" s="1"/>
  <c r="DY1" i="171" s="1"/>
  <c r="DZ1" i="171" s="1"/>
  <c r="EA1" i="171" s="1"/>
  <c r="EB1" i="171" s="1"/>
  <c r="EC1" i="171" s="1"/>
  <c r="ED1" i="171" s="1"/>
  <c r="EE1" i="171" s="1"/>
  <c r="EF1" i="171" s="1"/>
  <c r="EG1" i="171" s="1"/>
  <c r="EH1" i="171" s="1"/>
  <c r="EI1" i="171" s="1"/>
  <c r="EJ1" i="171" s="1"/>
  <c r="EK1" i="171" s="1"/>
  <c r="EL1" i="171" s="1"/>
  <c r="EM1" i="171" s="1"/>
  <c r="EN1" i="171" s="1"/>
  <c r="EO1" i="171" s="1"/>
  <c r="EP1" i="171" s="1"/>
  <c r="EQ1" i="171" s="1"/>
  <c r="ER1" i="171" s="1"/>
  <c r="ES1" i="171" s="1"/>
  <c r="ET1" i="171" s="1"/>
  <c r="EU1" i="171" s="1"/>
  <c r="EV1" i="171" s="1"/>
  <c r="EW1" i="171" s="1"/>
  <c r="EX1" i="171" s="1"/>
  <c r="EY1" i="171" s="1"/>
  <c r="EZ1" i="171" s="1"/>
  <c r="FA1" i="171" s="1"/>
  <c r="FB1" i="171" s="1"/>
  <c r="FC1" i="171" s="1"/>
  <c r="FD1" i="171" s="1"/>
  <c r="FE1" i="171" s="1"/>
  <c r="FF1" i="171" s="1"/>
  <c r="FG1" i="171" s="1"/>
  <c r="FH1" i="171" s="1"/>
  <c r="FI1" i="171" s="1"/>
  <c r="FJ1" i="171" s="1"/>
  <c r="FK1" i="171" s="1"/>
  <c r="FL1" i="171" s="1"/>
  <c r="FM1" i="171" s="1"/>
  <c r="FN1" i="171" s="1"/>
  <c r="FO1" i="171" s="1"/>
  <c r="FP1" i="171" s="1"/>
  <c r="FQ1" i="171" s="1"/>
  <c r="FR1" i="171" s="1"/>
  <c r="FS1" i="171" s="1"/>
  <c r="FT1" i="171" s="1"/>
  <c r="F1" i="90"/>
  <c r="J7" i="171"/>
  <c r="E77" i="181" l="1"/>
  <c r="E78" i="181" s="1"/>
  <c r="E79" i="181" s="1"/>
  <c r="E80" i="181" s="1"/>
  <c r="E82" i="181" s="1"/>
  <c r="E66" i="181"/>
  <c r="E67" i="181" s="1"/>
  <c r="E68" i="181" s="1"/>
  <c r="E69" i="181" s="1"/>
  <c r="E70" i="181" s="1"/>
  <c r="E71" i="181" s="1"/>
  <c r="E72" i="181" s="1"/>
  <c r="E73" i="181" s="1"/>
  <c r="E74" i="181" s="1"/>
  <c r="E75" i="181" s="1"/>
  <c r="B55" i="181"/>
  <c r="B56" i="181" s="1"/>
  <c r="B57" i="181" s="1"/>
  <c r="B58" i="181" s="1"/>
  <c r="B59" i="181" s="1"/>
  <c r="B60" i="181" s="1"/>
  <c r="B61" i="181" s="1"/>
  <c r="B62" i="181" s="1"/>
  <c r="B63" i="181" s="1"/>
  <c r="B64" i="181" s="1"/>
  <c r="BS24" i="181"/>
  <c r="EE24" i="181"/>
  <c r="BR22" i="181"/>
  <c r="ED22" i="181"/>
  <c r="BS20" i="181"/>
  <c r="CN20" i="181"/>
  <c r="E83" i="181" l="1"/>
  <c r="E84" i="181" s="1"/>
  <c r="E96" i="181"/>
  <c r="E97" i="181" s="1"/>
  <c r="E101" i="181" s="1"/>
  <c r="E102" i="181" s="1"/>
  <c r="B77" i="181"/>
  <c r="B78" i="181" s="1"/>
  <c r="B79" i="181" s="1"/>
  <c r="B80" i="181" s="1"/>
  <c r="B82" i="181" s="1"/>
  <c r="B66" i="181"/>
  <c r="B67" i="181" s="1"/>
  <c r="B68" i="181" s="1"/>
  <c r="B69" i="181" s="1"/>
  <c r="B70" i="181" s="1"/>
  <c r="B71" i="181" s="1"/>
  <c r="B72" i="181" s="1"/>
  <c r="B73" i="181" s="1"/>
  <c r="B74" i="181" s="1"/>
  <c r="B75" i="181" s="1"/>
  <c r="BW24" i="181"/>
  <c r="EI24" i="181"/>
  <c r="EH22" i="181"/>
  <c r="BV22" i="181"/>
  <c r="BW20" i="181"/>
  <c r="EE20" i="181"/>
  <c r="E85" i="181" l="1"/>
  <c r="E93" i="181" s="1"/>
  <c r="E94" i="181" s="1"/>
  <c r="E34" i="181" s="1"/>
  <c r="E35" i="181" s="1"/>
  <c r="E98" i="181"/>
  <c r="E99" i="181" s="1"/>
  <c r="E103" i="181" s="1"/>
  <c r="E104" i="181" s="1"/>
  <c r="B83" i="181"/>
  <c r="B88" i="181" s="1"/>
  <c r="B89" i="181" s="1"/>
  <c r="B96" i="181"/>
  <c r="B97" i="181" s="1"/>
  <c r="B101" i="181" s="1"/>
  <c r="B102" i="181" s="1"/>
  <c r="E88" i="181"/>
  <c r="E89" i="181" s="1"/>
  <c r="E90" i="181"/>
  <c r="E91" i="181" s="1"/>
  <c r="EI20" i="181"/>
  <c r="B84" i="181" l="1"/>
  <c r="B90" i="181"/>
  <c r="B91" i="181" s="1"/>
  <c r="B85" i="181" l="1"/>
  <c r="B93" i="181" s="1"/>
  <c r="B94" i="181" s="1"/>
  <c r="B34" i="181" s="1"/>
  <c r="B35" i="181" s="1"/>
  <c r="B98" i="181"/>
  <c r="B99" i="181" s="1"/>
  <c r="B103" i="181" s="1"/>
  <c r="B104" i="181" s="1"/>
  <c r="FM17" i="171" l="1"/>
  <c r="FL17" i="171"/>
  <c r="FK17" i="171"/>
  <c r="B20" i="50" l="1"/>
  <c r="B21" i="50"/>
  <c r="B22" i="50"/>
  <c r="B23" i="50"/>
  <c r="B24" i="50"/>
  <c r="B25" i="50"/>
  <c r="B26" i="50"/>
  <c r="B27" i="50"/>
  <c r="B28" i="50"/>
  <c r="B29" i="50"/>
  <c r="B30" i="50"/>
  <c r="B31" i="50"/>
  <c r="B32" i="50"/>
  <c r="B33" i="50"/>
  <c r="B34" i="50"/>
  <c r="B35" i="50"/>
  <c r="B36" i="50"/>
  <c r="B37" i="50"/>
  <c r="B38" i="50"/>
  <c r="B39" i="50"/>
  <c r="B40" i="50"/>
  <c r="B41" i="50"/>
  <c r="B42" i="50"/>
  <c r="B43" i="50"/>
  <c r="B44" i="50"/>
  <c r="B45" i="50"/>
  <c r="B46" i="50"/>
  <c r="B47" i="50"/>
  <c r="B48" i="50"/>
  <c r="B49" i="50"/>
  <c r="B50" i="50"/>
  <c r="B51" i="50"/>
  <c r="B52" i="50"/>
  <c r="B53" i="50"/>
  <c r="B54" i="50"/>
  <c r="B55" i="50"/>
  <c r="B56" i="50"/>
  <c r="B57" i="50"/>
  <c r="B58" i="50"/>
  <c r="B59" i="50"/>
  <c r="B60" i="50"/>
  <c r="B61" i="50"/>
  <c r="B62" i="50"/>
  <c r="B63" i="50"/>
  <c r="B64" i="50"/>
  <c r="B65" i="50"/>
  <c r="B66" i="50"/>
  <c r="B67" i="50"/>
  <c r="B68" i="50"/>
  <c r="B69" i="50"/>
  <c r="B70" i="50"/>
  <c r="B71" i="50"/>
  <c r="B72" i="50"/>
  <c r="B73" i="50"/>
  <c r="B74" i="50"/>
  <c r="B75" i="50"/>
  <c r="B76" i="50"/>
  <c r="B77" i="50"/>
  <c r="B78" i="50"/>
  <c r="B79" i="50"/>
  <c r="B80" i="50"/>
  <c r="B81" i="50"/>
  <c r="B82" i="50"/>
  <c r="B83" i="50"/>
  <c r="B84" i="50"/>
  <c r="B85" i="50"/>
  <c r="B86" i="50"/>
  <c r="B87" i="50"/>
  <c r="B88" i="50"/>
  <c r="B89" i="50"/>
  <c r="B90" i="50"/>
  <c r="B91" i="50"/>
  <c r="B92" i="50"/>
  <c r="B93" i="50"/>
  <c r="B19" i="50"/>
  <c r="H4" i="50"/>
  <c r="B1" i="50"/>
  <c r="F2" i="50" s="1"/>
  <c r="B3" i="159"/>
  <c r="A3" i="159"/>
  <c r="B1" i="159"/>
  <c r="J1" i="112"/>
  <c r="G1" i="112"/>
  <c r="F1" i="112"/>
  <c r="B1" i="112"/>
  <c r="D3" i="159" l="1"/>
  <c r="A3" i="112"/>
  <c r="Q21" i="112" l="1"/>
  <c r="P21" i="112"/>
  <c r="O21" i="112"/>
  <c r="DH17" i="171" l="1"/>
  <c r="FN17" i="171"/>
  <c r="DS17" i="171"/>
  <c r="DT17" i="171"/>
  <c r="DR17" i="171"/>
  <c r="DI17" i="171"/>
  <c r="DJ17" i="171"/>
  <c r="CY17" i="171"/>
  <c r="CX17" i="171"/>
  <c r="CZ17" i="171"/>
  <c r="BA17" i="171" l="1"/>
  <c r="BB17" i="171"/>
  <c r="BC17" i="171"/>
  <c r="AT17" i="171"/>
  <c r="AU17" i="171"/>
  <c r="AV17" i="171"/>
  <c r="AO17" i="171"/>
  <c r="AM17" i="171"/>
  <c r="AN17" i="171"/>
  <c r="M5" i="171" l="1"/>
  <c r="C12" i="171"/>
  <c r="BD17" i="171" l="1"/>
  <c r="FX6" i="171" l="1"/>
  <c r="FY6" i="171" s="1"/>
  <c r="FX7" i="171" l="1"/>
  <c r="FY7" i="171" s="1"/>
  <c r="C3" i="159" l="1"/>
  <c r="L24" i="159" l="1"/>
  <c r="L23" i="159"/>
  <c r="L25" i="159" l="1"/>
  <c r="P23" i="159"/>
  <c r="C5" i="117" l="1"/>
  <c r="C6" i="117" s="1"/>
  <c r="C7" i="117" s="1"/>
  <c r="C8" i="117" l="1"/>
  <c r="C9" i="117" s="1"/>
  <c r="C10" i="117" s="1"/>
  <c r="C11" i="117" s="1"/>
  <c r="C12" i="117" s="1"/>
  <c r="C13" i="117" s="1"/>
  <c r="C14" i="117" s="1"/>
  <c r="C15" i="117" s="1"/>
  <c r="C16" i="117" s="1"/>
  <c r="C17" i="117" s="1"/>
  <c r="C18" i="117" s="1"/>
  <c r="C19" i="117" s="1"/>
  <c r="C20" i="117" s="1"/>
  <c r="C21" i="117" s="1"/>
  <c r="C22" i="117" s="1"/>
  <c r="C23" i="117" s="1"/>
  <c r="C24" i="117" l="1"/>
  <c r="C25" i="117" l="1"/>
  <c r="C26" i="117" s="1"/>
  <c r="C27" i="117" s="1"/>
  <c r="Y85" i="21"/>
  <c r="Y84" i="21"/>
  <c r="Y83" i="21"/>
  <c r="Y82" i="21"/>
  <c r="Y81" i="21"/>
  <c r="Y80" i="21"/>
  <c r="Y79" i="21"/>
  <c r="Y78" i="21"/>
  <c r="Y77" i="21"/>
  <c r="Y76" i="21"/>
  <c r="Y75" i="21"/>
  <c r="Y74" i="21"/>
  <c r="Y73" i="21"/>
  <c r="Y50" i="21"/>
  <c r="Y49" i="21"/>
  <c r="Y48" i="21"/>
  <c r="Y47" i="21"/>
  <c r="Y46" i="21"/>
  <c r="Y45" i="21"/>
  <c r="Y44" i="21"/>
  <c r="Y43" i="21"/>
  <c r="Y42" i="21"/>
  <c r="Y41" i="21"/>
  <c r="Y40" i="21"/>
  <c r="Y39" i="21"/>
  <c r="Y38" i="21"/>
  <c r="Y5" i="21"/>
  <c r="Y6" i="21"/>
  <c r="Y7" i="21"/>
  <c r="Y8" i="21"/>
  <c r="Y9" i="21"/>
  <c r="Y10" i="21"/>
  <c r="Y11" i="21"/>
  <c r="Y12" i="21"/>
  <c r="Y13" i="21"/>
  <c r="Y14" i="21"/>
  <c r="Y15" i="21"/>
  <c r="Y16" i="21"/>
  <c r="Y4" i="21"/>
  <c r="C28" i="117" l="1"/>
  <c r="C29" i="117" s="1"/>
  <c r="C30" i="117" s="1"/>
  <c r="C31" i="117" s="1"/>
  <c r="C33" i="117" s="1"/>
  <c r="C34" i="117" s="1"/>
  <c r="C35" i="117" s="1"/>
  <c r="C36" i="117" s="1"/>
  <c r="C37" i="117" s="1"/>
  <c r="C5" i="37" l="1"/>
  <c r="C6" i="37" s="1"/>
  <c r="C7" i="37" s="1"/>
  <c r="C8" i="37" s="1"/>
  <c r="C9" i="37" s="1"/>
  <c r="C10" i="37" s="1"/>
  <c r="C11" i="37" s="1"/>
  <c r="C12" i="37" s="1"/>
  <c r="C13" i="37" s="1"/>
  <c r="C14" i="37" s="1"/>
  <c r="C15" i="37" s="1"/>
  <c r="C16" i="37" s="1"/>
  <c r="D18" i="50" l="1"/>
  <c r="A24" i="50" l="1"/>
  <c r="G24" i="50" s="1"/>
  <c r="A23" i="50"/>
  <c r="G23" i="50" s="1"/>
  <c r="A22" i="50"/>
  <c r="G22" i="50" s="1"/>
  <c r="J23" i="50" l="1" a="1"/>
  <c r="J23" i="50" s="1"/>
  <c r="K23" i="50" a="1"/>
  <c r="K23" i="50" s="1"/>
  <c r="K22" i="50" a="1"/>
  <c r="K22" i="50" s="1"/>
  <c r="J22" i="50" a="1"/>
  <c r="J22" i="50" s="1"/>
  <c r="K24" i="50" a="1"/>
  <c r="K24" i="50" s="1"/>
  <c r="J24" i="50" a="1"/>
  <c r="J24" i="50" s="1"/>
  <c r="A26" i="50"/>
  <c r="G26" i="50" s="1"/>
  <c r="A27" i="50"/>
  <c r="G27" i="50" s="1"/>
  <c r="A25" i="50"/>
  <c r="G25" i="50" s="1"/>
  <c r="A29" i="50" l="1"/>
  <c r="G29" i="50" s="1"/>
  <c r="J29" i="50" s="1" a="1"/>
  <c r="J29" i="50" s="1"/>
  <c r="K27" i="50" a="1"/>
  <c r="K27" i="50" s="1"/>
  <c r="J27" i="50" a="1"/>
  <c r="J27" i="50" s="1"/>
  <c r="J26" i="50" a="1"/>
  <c r="J26" i="50" s="1"/>
  <c r="K26" i="50" a="1"/>
  <c r="K26" i="50" s="1"/>
  <c r="K25" i="50" a="1"/>
  <c r="K25" i="50" s="1"/>
  <c r="J25" i="50" a="1"/>
  <c r="J25" i="50" s="1"/>
  <c r="A30" i="50"/>
  <c r="G30" i="50" s="1"/>
  <c r="A32" i="50"/>
  <c r="G32" i="50" s="1"/>
  <c r="A28" i="50"/>
  <c r="G28" i="50" s="1"/>
  <c r="K29" i="50" l="1" a="1"/>
  <c r="K29" i="50" s="1"/>
  <c r="A33" i="50"/>
  <c r="G33" i="50" s="1"/>
  <c r="K28" i="50" a="1"/>
  <c r="K28" i="50" s="1"/>
  <c r="J28" i="50" a="1"/>
  <c r="J28" i="50" s="1"/>
  <c r="J32" i="50" a="1"/>
  <c r="J32" i="50" s="1"/>
  <c r="K32" i="50" a="1"/>
  <c r="K32" i="50" s="1"/>
  <c r="K30" i="50" a="1"/>
  <c r="K30" i="50" s="1"/>
  <c r="J30" i="50" a="1"/>
  <c r="J30" i="50" s="1"/>
  <c r="A35" i="50"/>
  <c r="G35" i="50" s="1"/>
  <c r="A36" i="50"/>
  <c r="G36" i="50" s="1"/>
  <c r="A31" i="50"/>
  <c r="G31" i="50" s="1"/>
  <c r="J36" i="50" l="1" a="1"/>
  <c r="J36" i="50" s="1"/>
  <c r="K36" i="50" a="1"/>
  <c r="K36" i="50" s="1"/>
  <c r="J35" i="50" a="1"/>
  <c r="J35" i="50" s="1"/>
  <c r="K35" i="50" a="1"/>
  <c r="K35" i="50" s="1"/>
  <c r="J31" i="50" a="1"/>
  <c r="J31" i="50" s="1"/>
  <c r="K31" i="50" a="1"/>
  <c r="K31" i="50" s="1"/>
  <c r="K33" i="50" a="1"/>
  <c r="K33" i="50" s="1"/>
  <c r="J33" i="50" a="1"/>
  <c r="J33" i="50" s="1"/>
  <c r="A39" i="50"/>
  <c r="G39" i="50" s="1"/>
  <c r="A34" i="50"/>
  <c r="G34" i="50" s="1"/>
  <c r="A38" i="50"/>
  <c r="G38" i="50" s="1"/>
  <c r="J38" i="50" l="1" a="1"/>
  <c r="J38" i="50" s="1"/>
  <c r="K38" i="50" a="1"/>
  <c r="K38" i="50" s="1"/>
  <c r="K34" i="50" a="1"/>
  <c r="K34" i="50" s="1"/>
  <c r="J34" i="50" a="1"/>
  <c r="J34" i="50" s="1"/>
  <c r="K39" i="50" a="1"/>
  <c r="K39" i="50" s="1"/>
  <c r="J39" i="50" a="1"/>
  <c r="J39" i="50" s="1"/>
  <c r="A42" i="50"/>
  <c r="G42" i="50" s="1"/>
  <c r="A41" i="50"/>
  <c r="G41" i="50" s="1"/>
  <c r="A37" i="50"/>
  <c r="G37" i="50" s="1"/>
  <c r="K42" i="50" l="1" a="1"/>
  <c r="K42" i="50" s="1"/>
  <c r="J42" i="50" a="1"/>
  <c r="J42" i="50" s="1"/>
  <c r="J41" i="50" a="1"/>
  <c r="J41" i="50" s="1"/>
  <c r="K41" i="50" a="1"/>
  <c r="K41" i="50" s="1"/>
  <c r="K37" i="50" a="1"/>
  <c r="K37" i="50" s="1"/>
  <c r="J37" i="50" a="1"/>
  <c r="J37" i="50" s="1"/>
  <c r="A44" i="50"/>
  <c r="G44" i="50" s="1"/>
  <c r="A40" i="50"/>
  <c r="G40" i="50" s="1"/>
  <c r="A45" i="50"/>
  <c r="G45" i="50" s="1"/>
  <c r="J44" i="50" l="1" a="1"/>
  <c r="J44" i="50" s="1"/>
  <c r="K44" i="50" a="1"/>
  <c r="K44" i="50" s="1"/>
  <c r="J40" i="50" a="1"/>
  <c r="J40" i="50" s="1"/>
  <c r="K40" i="50" a="1"/>
  <c r="K40" i="50" s="1"/>
  <c r="J45" i="50" a="1"/>
  <c r="J45" i="50" s="1"/>
  <c r="K45" i="50" a="1"/>
  <c r="K45" i="50" s="1"/>
  <c r="A47" i="50"/>
  <c r="G47" i="50" s="1"/>
  <c r="A48" i="50"/>
  <c r="G48" i="50" s="1"/>
  <c r="A43" i="50"/>
  <c r="G43" i="50" s="1"/>
  <c r="J47" i="50" l="1" a="1"/>
  <c r="J47" i="50" s="1"/>
  <c r="K47" i="50" a="1"/>
  <c r="K47" i="50" s="1"/>
  <c r="K48" i="50" a="1"/>
  <c r="K48" i="50" s="1"/>
  <c r="J48" i="50" a="1"/>
  <c r="J48" i="50" s="1"/>
  <c r="K43" i="50" a="1"/>
  <c r="K43" i="50" s="1"/>
  <c r="J43" i="50" a="1"/>
  <c r="J43" i="50" s="1"/>
  <c r="A51" i="50"/>
  <c r="G51" i="50" s="1"/>
  <c r="A50" i="50"/>
  <c r="G50" i="50" s="1"/>
  <c r="A46" i="50"/>
  <c r="G46" i="50" s="1"/>
  <c r="J51" i="50" l="1" a="1"/>
  <c r="J51" i="50" s="1"/>
  <c r="K51" i="50" a="1"/>
  <c r="K51" i="50" s="1"/>
  <c r="J50" i="50" a="1"/>
  <c r="J50" i="50" s="1"/>
  <c r="K50" i="50" a="1"/>
  <c r="K50" i="50" s="1"/>
  <c r="J46" i="50" a="1"/>
  <c r="J46" i="50" s="1"/>
  <c r="K46" i="50" a="1"/>
  <c r="K46" i="50" s="1"/>
  <c r="A53" i="50"/>
  <c r="G53" i="50" s="1"/>
  <c r="A54" i="50"/>
  <c r="G54" i="50" s="1"/>
  <c r="A49" i="50"/>
  <c r="G49" i="50" s="1"/>
  <c r="J53" i="50" l="1" a="1"/>
  <c r="J53" i="50" s="1"/>
  <c r="K53" i="50" a="1"/>
  <c r="K53" i="50" s="1"/>
  <c r="K54" i="50" a="1"/>
  <c r="K54" i="50" s="1"/>
  <c r="J54" i="50" a="1"/>
  <c r="J54" i="50" s="1"/>
  <c r="K49" i="50" a="1"/>
  <c r="K49" i="50" s="1"/>
  <c r="J49" i="50" a="1"/>
  <c r="J49" i="50" s="1"/>
  <c r="A56" i="50"/>
  <c r="G56" i="50" s="1"/>
  <c r="A52" i="50"/>
  <c r="G52" i="50" s="1"/>
  <c r="A57" i="50"/>
  <c r="G57" i="50" s="1"/>
  <c r="K56" i="50" l="1" a="1"/>
  <c r="K56" i="50" s="1"/>
  <c r="J56" i="50" a="1"/>
  <c r="J56" i="50" s="1"/>
  <c r="K52" i="50" a="1"/>
  <c r="K52" i="50" s="1"/>
  <c r="J52" i="50" a="1"/>
  <c r="J52" i="50" s="1"/>
  <c r="J57" i="50" a="1"/>
  <c r="J57" i="50" s="1"/>
  <c r="K57" i="50" a="1"/>
  <c r="K57" i="50" s="1"/>
  <c r="A55" i="50"/>
  <c r="G55" i="50" s="1"/>
  <c r="A60" i="50"/>
  <c r="G60" i="50" s="1"/>
  <c r="A59" i="50"/>
  <c r="G59" i="50" s="1"/>
  <c r="K55" i="50" l="1" a="1"/>
  <c r="K55" i="50" s="1"/>
  <c r="J55" i="50" a="1"/>
  <c r="J55" i="50" s="1"/>
  <c r="K60" i="50" a="1"/>
  <c r="K60" i="50" s="1"/>
  <c r="J60" i="50" a="1"/>
  <c r="J60" i="50" s="1"/>
  <c r="K59" i="50" a="1"/>
  <c r="K59" i="50" s="1"/>
  <c r="J59" i="50" a="1"/>
  <c r="J59" i="50" s="1"/>
  <c r="A63" i="50"/>
  <c r="G63" i="50" s="1"/>
  <c r="A62" i="50"/>
  <c r="G62" i="50" s="1"/>
  <c r="A58" i="50"/>
  <c r="G58" i="50" s="1"/>
  <c r="K63" i="50" l="1" a="1"/>
  <c r="K63" i="50" s="1"/>
  <c r="J63" i="50" a="1"/>
  <c r="J63" i="50" s="1"/>
  <c r="J62" i="50" a="1"/>
  <c r="J62" i="50" s="1"/>
  <c r="K62" i="50" a="1"/>
  <c r="K62" i="50" s="1"/>
  <c r="K58" i="50" a="1"/>
  <c r="K58" i="50" s="1"/>
  <c r="J58" i="50" a="1"/>
  <c r="J58" i="50" s="1"/>
  <c r="A66" i="50"/>
  <c r="G66" i="50" s="1"/>
  <c r="A61" i="50"/>
  <c r="G61" i="50" s="1"/>
  <c r="A65" i="50"/>
  <c r="G65" i="50" s="1"/>
  <c r="K66" i="50" l="1" a="1"/>
  <c r="K66" i="50" s="1"/>
  <c r="J66" i="50" a="1"/>
  <c r="J66" i="50" s="1"/>
  <c r="K61" i="50" a="1"/>
  <c r="K61" i="50" s="1"/>
  <c r="J61" i="50" a="1"/>
  <c r="J61" i="50" s="1"/>
  <c r="J65" i="50" a="1"/>
  <c r="J65" i="50" s="1"/>
  <c r="K65" i="50" a="1"/>
  <c r="K65" i="50" s="1"/>
  <c r="A68" i="50"/>
  <c r="G68" i="50" s="1"/>
  <c r="A69" i="50"/>
  <c r="G69" i="50" s="1"/>
  <c r="A64" i="50"/>
  <c r="G64" i="50" s="1"/>
  <c r="J68" i="50" l="1" a="1"/>
  <c r="J68" i="50" s="1"/>
  <c r="K68" i="50" a="1"/>
  <c r="K68" i="50" s="1"/>
  <c r="K69" i="50" a="1"/>
  <c r="K69" i="50" s="1"/>
  <c r="J69" i="50" a="1"/>
  <c r="J69" i="50" s="1"/>
  <c r="K64" i="50" a="1"/>
  <c r="K64" i="50" s="1"/>
  <c r="J64" i="50" a="1"/>
  <c r="J64" i="50" s="1"/>
  <c r="A67" i="50"/>
  <c r="G67" i="50" s="1"/>
  <c r="A72" i="50"/>
  <c r="G72" i="50" s="1"/>
  <c r="A71" i="50"/>
  <c r="G71" i="50" s="1"/>
  <c r="K67" i="50" l="1" a="1"/>
  <c r="K67" i="50" s="1"/>
  <c r="J67" i="50" a="1"/>
  <c r="J67" i="50" s="1"/>
  <c r="J72" i="50" a="1"/>
  <c r="J72" i="50" s="1"/>
  <c r="K72" i="50" a="1"/>
  <c r="K72" i="50" s="1"/>
  <c r="J71" i="50" a="1"/>
  <c r="J71" i="50" s="1"/>
  <c r="K71" i="50" a="1"/>
  <c r="K71" i="50" s="1"/>
  <c r="A74" i="50"/>
  <c r="G74" i="50" s="1"/>
  <c r="A75" i="50"/>
  <c r="G75" i="50" s="1"/>
  <c r="A70" i="50"/>
  <c r="G70" i="50" s="1"/>
  <c r="P102" i="21"/>
  <c r="P101" i="21"/>
  <c r="P100" i="21"/>
  <c r="P99" i="21"/>
  <c r="P98" i="21"/>
  <c r="P97" i="21"/>
  <c r="P96" i="21"/>
  <c r="P95" i="21"/>
  <c r="P94" i="21"/>
  <c r="P93" i="21"/>
  <c r="P92" i="21"/>
  <c r="P91" i="21"/>
  <c r="P90" i="21"/>
  <c r="P85" i="21"/>
  <c r="P84" i="21"/>
  <c r="P83" i="21"/>
  <c r="P82" i="21"/>
  <c r="P81" i="21"/>
  <c r="P80" i="21"/>
  <c r="P79" i="21"/>
  <c r="P78" i="21"/>
  <c r="P77" i="21"/>
  <c r="P76" i="21"/>
  <c r="P75" i="21"/>
  <c r="P74" i="21"/>
  <c r="P73" i="21"/>
  <c r="P67" i="21"/>
  <c r="P66" i="21"/>
  <c r="P65" i="21"/>
  <c r="P64" i="21"/>
  <c r="P63" i="21"/>
  <c r="P62" i="21"/>
  <c r="P61" i="21"/>
  <c r="P60" i="21"/>
  <c r="P59" i="21"/>
  <c r="P58" i="21"/>
  <c r="P57" i="21"/>
  <c r="P56" i="21"/>
  <c r="P55" i="21"/>
  <c r="P50" i="21"/>
  <c r="P49" i="21"/>
  <c r="P48" i="21"/>
  <c r="P47" i="21"/>
  <c r="P46" i="21"/>
  <c r="P45" i="21"/>
  <c r="P44" i="21"/>
  <c r="P43" i="21"/>
  <c r="P42" i="21"/>
  <c r="P41" i="21"/>
  <c r="P40" i="21"/>
  <c r="P39" i="21"/>
  <c r="P38" i="21"/>
  <c r="P33" i="21"/>
  <c r="P32" i="21"/>
  <c r="P31" i="21"/>
  <c r="P30" i="21"/>
  <c r="P29" i="21"/>
  <c r="P28" i="21"/>
  <c r="P27" i="21"/>
  <c r="P26" i="21"/>
  <c r="P25" i="21"/>
  <c r="P24" i="21"/>
  <c r="P23" i="21"/>
  <c r="P22" i="21"/>
  <c r="P21" i="21"/>
  <c r="P5" i="21"/>
  <c r="P6" i="21"/>
  <c r="P7" i="21"/>
  <c r="P8" i="21"/>
  <c r="P9" i="21"/>
  <c r="P10" i="21"/>
  <c r="P11" i="21"/>
  <c r="P12" i="21"/>
  <c r="P13" i="21"/>
  <c r="P14" i="21"/>
  <c r="P15" i="21"/>
  <c r="P16" i="21"/>
  <c r="P4" i="21"/>
  <c r="A5" i="21"/>
  <c r="A6" i="21"/>
  <c r="A7" i="21"/>
  <c r="A8" i="21"/>
  <c r="A9" i="21"/>
  <c r="A10" i="21"/>
  <c r="A11" i="21"/>
  <c r="A12" i="21"/>
  <c r="A13" i="21"/>
  <c r="A14" i="21"/>
  <c r="A19" i="21"/>
  <c r="A20" i="21"/>
  <c r="A21" i="21"/>
  <c r="A22" i="21"/>
  <c r="A23" i="21"/>
  <c r="A24" i="21"/>
  <c r="A25" i="21"/>
  <c r="A26" i="21"/>
  <c r="A27" i="21"/>
  <c r="A28" i="21"/>
  <c r="A29" i="21"/>
  <c r="A4" i="21"/>
  <c r="K75" i="50" l="1" a="1"/>
  <c r="K75" i="50" s="1"/>
  <c r="J75" i="50" a="1"/>
  <c r="J75" i="50" s="1"/>
  <c r="J74" i="50" a="1"/>
  <c r="J74" i="50" s="1"/>
  <c r="K74" i="50" a="1"/>
  <c r="K74" i="50" s="1"/>
  <c r="K70" i="50" a="1"/>
  <c r="K70" i="50" s="1"/>
  <c r="J70" i="50" a="1"/>
  <c r="J70" i="50" s="1"/>
  <c r="X104" i="181"/>
  <c r="FG104" i="181" s="1"/>
  <c r="V99" i="181"/>
  <c r="Y99" i="181" s="1"/>
  <c r="V102" i="181"/>
  <c r="Y102" i="181" s="1"/>
  <c r="V97" i="181"/>
  <c r="Y97" i="181" s="1"/>
  <c r="X91" i="181"/>
  <c r="FG91" i="181" s="1"/>
  <c r="V91" i="181"/>
  <c r="Y91" i="181" s="1"/>
  <c r="V73" i="181"/>
  <c r="Y73" i="181" s="1"/>
  <c r="V87" i="181"/>
  <c r="Y87" i="181" s="1"/>
  <c r="V75" i="181"/>
  <c r="Y75" i="181" s="1"/>
  <c r="X87" i="181"/>
  <c r="FG87" i="181" s="1"/>
  <c r="V69" i="181"/>
  <c r="Y69" i="181" s="1"/>
  <c r="V67" i="181"/>
  <c r="Y67" i="181" s="1"/>
  <c r="V71" i="181"/>
  <c r="Y71" i="181" s="1"/>
  <c r="V89" i="181"/>
  <c r="Y89" i="181" s="1"/>
  <c r="X89" i="181"/>
  <c r="FG89" i="181" s="1"/>
  <c r="V35" i="181"/>
  <c r="Y35" i="181" s="1"/>
  <c r="V94" i="181"/>
  <c r="Y94" i="181" s="1"/>
  <c r="X85" i="181"/>
  <c r="FG85" i="181" s="1"/>
  <c r="V85" i="181"/>
  <c r="Y85" i="181" s="1"/>
  <c r="V83" i="181"/>
  <c r="Y83" i="181" s="1"/>
  <c r="X83" i="181"/>
  <c r="FG83" i="181" s="1"/>
  <c r="V80" i="181"/>
  <c r="Y80" i="181" s="1"/>
  <c r="V78" i="181"/>
  <c r="Y78" i="181" s="1"/>
  <c r="V58" i="181"/>
  <c r="Y58" i="181" s="1"/>
  <c r="V54" i="181"/>
  <c r="Y54" i="181" s="1"/>
  <c r="V62" i="181"/>
  <c r="Y62" i="181" s="1"/>
  <c r="V64" i="181"/>
  <c r="Y64" i="181" s="1"/>
  <c r="V56" i="181"/>
  <c r="Y56" i="181" s="1"/>
  <c r="V60" i="181"/>
  <c r="Y60" i="181" s="1"/>
  <c r="V42" i="181"/>
  <c r="Y42" i="181" s="1"/>
  <c r="V39" i="181"/>
  <c r="Y39" i="181" s="1"/>
  <c r="V33" i="181"/>
  <c r="Y33" i="181" s="1"/>
  <c r="X46" i="181"/>
  <c r="FG46" i="181" s="1"/>
  <c r="X48" i="181"/>
  <c r="FG48" i="181" s="1"/>
  <c r="V37" i="181"/>
  <c r="Y37" i="181" s="1"/>
  <c r="X52" i="181"/>
  <c r="FG52" i="181" s="1"/>
  <c r="X50" i="181"/>
  <c r="FG50" i="181" s="1"/>
  <c r="V44" i="181"/>
  <c r="Y44" i="181" s="1"/>
  <c r="X42" i="181"/>
  <c r="FG42" i="181" s="1"/>
  <c r="X44" i="181"/>
  <c r="FG44" i="181" s="1"/>
  <c r="V48" i="181"/>
  <c r="Y48" i="181" s="1"/>
  <c r="V50" i="181"/>
  <c r="Y50" i="181" s="1"/>
  <c r="V46" i="181"/>
  <c r="Y46" i="181" s="1"/>
  <c r="V52" i="181"/>
  <c r="Y52" i="181" s="1"/>
  <c r="X37" i="181"/>
  <c r="FG37" i="181" s="1"/>
  <c r="X33" i="181"/>
  <c r="FG33" i="181" s="1"/>
  <c r="V30" i="181"/>
  <c r="Y30" i="181" s="1"/>
  <c r="X30" i="181"/>
  <c r="FG30" i="181" s="1"/>
  <c r="V28" i="181"/>
  <c r="Y28" i="181" s="1"/>
  <c r="V26" i="181"/>
  <c r="Y26" i="181" s="1"/>
  <c r="X26" i="181"/>
  <c r="FG26" i="181" s="1"/>
  <c r="X24" i="181"/>
  <c r="FG24" i="181" s="1"/>
  <c r="V24" i="181"/>
  <c r="Y24" i="181" s="1"/>
  <c r="V20" i="181"/>
  <c r="Y20" i="181" s="1"/>
  <c r="X20" i="181"/>
  <c r="FG20" i="181" s="1"/>
  <c r="V22" i="181"/>
  <c r="Y22" i="181" s="1"/>
  <c r="X22" i="181"/>
  <c r="FG22" i="181" s="1"/>
  <c r="A73" i="50"/>
  <c r="G73" i="50" s="1"/>
  <c r="A77" i="50"/>
  <c r="G77" i="50" s="1"/>
  <c r="A78" i="50"/>
  <c r="G78" i="50" s="1"/>
  <c r="K78" i="50" l="1" a="1"/>
  <c r="K78" i="50" s="1"/>
  <c r="J78" i="50" a="1"/>
  <c r="J78" i="50" s="1"/>
  <c r="K73" i="50" a="1"/>
  <c r="K73" i="50" s="1"/>
  <c r="J73" i="50" a="1"/>
  <c r="J73" i="50" s="1"/>
  <c r="K77" i="50" a="1"/>
  <c r="K77" i="50" s="1"/>
  <c r="J77" i="50" a="1"/>
  <c r="J77" i="50" s="1"/>
  <c r="Z24" i="181"/>
  <c r="AH24" i="181"/>
  <c r="CU24" i="181" s="1"/>
  <c r="AG24" i="181"/>
  <c r="CT24" i="181" s="1"/>
  <c r="FI37" i="181"/>
  <c r="FQ37" i="181" s="1"/>
  <c r="FJ37" i="181"/>
  <c r="FR37" i="181" s="1"/>
  <c r="FH37" i="181"/>
  <c r="FJ50" i="181"/>
  <c r="FR50" i="181" s="1"/>
  <c r="FI50" i="181"/>
  <c r="FQ50" i="181" s="1"/>
  <c r="FH50" i="181"/>
  <c r="AK60" i="181"/>
  <c r="AP60" i="181" s="1"/>
  <c r="CN60" i="181"/>
  <c r="CP60" i="181"/>
  <c r="AG60" i="181"/>
  <c r="CQ60" i="181"/>
  <c r="CO60" i="181"/>
  <c r="CR60" i="181"/>
  <c r="Z60" i="181"/>
  <c r="CM60" i="181"/>
  <c r="AH60" i="181"/>
  <c r="FJ83" i="181"/>
  <c r="FR83" i="181" s="1"/>
  <c r="FH83" i="181"/>
  <c r="FI83" i="181"/>
  <c r="FQ83" i="181" s="1"/>
  <c r="CP71" i="181"/>
  <c r="CO71" i="181"/>
  <c r="CR71" i="181"/>
  <c r="CQ71" i="181"/>
  <c r="CN71" i="181"/>
  <c r="AH71" i="181"/>
  <c r="CU71" i="181" s="1"/>
  <c r="AG71" i="181"/>
  <c r="Z71" i="181"/>
  <c r="CM71" i="181"/>
  <c r="AK71" i="181"/>
  <c r="AP71" i="181" s="1"/>
  <c r="FJ91" i="181"/>
  <c r="FR91" i="181" s="1"/>
  <c r="FI91" i="181"/>
  <c r="FQ91" i="181" s="1"/>
  <c r="FH91" i="181"/>
  <c r="FJ24" i="181"/>
  <c r="FR24" i="181" s="1"/>
  <c r="FI24" i="181"/>
  <c r="FQ24" i="181" s="1"/>
  <c r="FH24" i="181"/>
  <c r="CN52" i="181"/>
  <c r="CQ52" i="181"/>
  <c r="AG52" i="181"/>
  <c r="CM52" i="181"/>
  <c r="Z52" i="181"/>
  <c r="CO52" i="181"/>
  <c r="CV52" i="181" s="1"/>
  <c r="DA52" i="181" s="1"/>
  <c r="AK52" i="181"/>
  <c r="AP52" i="181" s="1"/>
  <c r="CR52" i="181"/>
  <c r="AH52" i="181"/>
  <c r="CP52" i="181"/>
  <c r="FJ52" i="181"/>
  <c r="FR52" i="181" s="1"/>
  <c r="FI52" i="181"/>
  <c r="FQ52" i="181" s="1"/>
  <c r="FH52" i="181"/>
  <c r="CO56" i="181"/>
  <c r="CM56" i="181"/>
  <c r="CP56" i="181"/>
  <c r="Z56" i="181"/>
  <c r="CN56" i="181"/>
  <c r="AK56" i="181"/>
  <c r="AP56" i="181" s="1"/>
  <c r="AH56" i="181"/>
  <c r="AG56" i="181"/>
  <c r="CQ56" i="181"/>
  <c r="CR56" i="181"/>
  <c r="CP83" i="181"/>
  <c r="AH83" i="181"/>
  <c r="Z83" i="181"/>
  <c r="CN83" i="181"/>
  <c r="CR83" i="181"/>
  <c r="CQ83" i="181"/>
  <c r="AK83" i="181"/>
  <c r="AP83" i="181" s="1"/>
  <c r="CM83" i="181"/>
  <c r="AG83" i="181"/>
  <c r="CO83" i="181"/>
  <c r="AH67" i="181"/>
  <c r="CQ67" i="181"/>
  <c r="AK67" i="181"/>
  <c r="AP67" i="181" s="1"/>
  <c r="CP67" i="181"/>
  <c r="CM67" i="181"/>
  <c r="CO67" i="181"/>
  <c r="CN67" i="181"/>
  <c r="AG67" i="181"/>
  <c r="CR67" i="181"/>
  <c r="Z67" i="181"/>
  <c r="AH97" i="181"/>
  <c r="CU97" i="181" s="1"/>
  <c r="Z97" i="181"/>
  <c r="AG97" i="181"/>
  <c r="CT97" i="181" s="1"/>
  <c r="FI26" i="181"/>
  <c r="FQ26" i="181" s="1"/>
  <c r="FH26" i="181"/>
  <c r="FJ26" i="181"/>
  <c r="FR26" i="181" s="1"/>
  <c r="Z46" i="181"/>
  <c r="CN46" i="181"/>
  <c r="AH46" i="181"/>
  <c r="CQ46" i="181"/>
  <c r="CO46" i="181"/>
  <c r="AG46" i="181"/>
  <c r="CR46" i="181"/>
  <c r="CP46" i="181"/>
  <c r="CM46" i="181"/>
  <c r="AK46" i="181"/>
  <c r="AP46" i="181" s="1"/>
  <c r="AG37" i="181"/>
  <c r="CT37" i="181" s="1"/>
  <c r="Z37" i="181"/>
  <c r="AH37" i="181"/>
  <c r="CU37" i="181" s="1"/>
  <c r="DD37" i="181"/>
  <c r="DF37" i="181" s="1"/>
  <c r="DK37" i="181" s="1"/>
  <c r="EE37" i="181" s="1"/>
  <c r="EI37" i="181" s="1"/>
  <c r="CO64" i="181"/>
  <c r="CV64" i="181" s="1"/>
  <c r="DA64" i="181" s="1"/>
  <c r="CN64" i="181"/>
  <c r="CR64" i="181"/>
  <c r="AH64" i="181"/>
  <c r="CQ64" i="181"/>
  <c r="CP64" i="181"/>
  <c r="AK64" i="181"/>
  <c r="AP64" i="181" s="1"/>
  <c r="CM64" i="181"/>
  <c r="AG64" i="181"/>
  <c r="Z64" i="181"/>
  <c r="AH85" i="181"/>
  <c r="CU85" i="181" s="1"/>
  <c r="CO85" i="181"/>
  <c r="Z85" i="181"/>
  <c r="AG85" i="181"/>
  <c r="AK85" i="181"/>
  <c r="AP85" i="181" s="1"/>
  <c r="CQ85" i="181"/>
  <c r="CP85" i="181"/>
  <c r="CR85" i="181"/>
  <c r="CN85" i="181"/>
  <c r="CM85" i="181"/>
  <c r="Z69" i="181"/>
  <c r="CN69" i="181"/>
  <c r="AH69" i="181"/>
  <c r="CO69" i="181"/>
  <c r="CM69" i="181"/>
  <c r="AK69" i="181"/>
  <c r="AP69" i="181" s="1"/>
  <c r="AG69" i="181"/>
  <c r="CQ69" i="181"/>
  <c r="CR69" i="181"/>
  <c r="CP69" i="181"/>
  <c r="CO102" i="181"/>
  <c r="CV102" i="181" s="1"/>
  <c r="DA102" i="181" s="1"/>
  <c r="Z102" i="181"/>
  <c r="AH102" i="181"/>
  <c r="CQ102" i="181"/>
  <c r="CR102" i="181"/>
  <c r="AG102" i="181"/>
  <c r="CM102" i="181"/>
  <c r="AK102" i="181"/>
  <c r="AP102" i="181" s="1"/>
  <c r="CN102" i="181"/>
  <c r="CP102" i="181"/>
  <c r="CN26" i="181"/>
  <c r="CQ26" i="181"/>
  <c r="CM26" i="181"/>
  <c r="CR26" i="181"/>
  <c r="Z26" i="181"/>
  <c r="CP26" i="181"/>
  <c r="AH26" i="181"/>
  <c r="CU26" i="181" s="1"/>
  <c r="AG26" i="181"/>
  <c r="AK26" i="181"/>
  <c r="AP26" i="181" s="1"/>
  <c r="CO50" i="181"/>
  <c r="CV50" i="181" s="1"/>
  <c r="DA50" i="181" s="1"/>
  <c r="CN50" i="181"/>
  <c r="AH50" i="181"/>
  <c r="Z50" i="181"/>
  <c r="AG50" i="181"/>
  <c r="AK50" i="181"/>
  <c r="AP50" i="181" s="1"/>
  <c r="CR50" i="181"/>
  <c r="CM50" i="181"/>
  <c r="CP50" i="181"/>
  <c r="CQ50" i="181"/>
  <c r="FJ48" i="181"/>
  <c r="FR48" i="181" s="1"/>
  <c r="FI48" i="181"/>
  <c r="FQ48" i="181" s="1"/>
  <c r="FH48" i="181"/>
  <c r="CR62" i="181"/>
  <c r="CM62" i="181"/>
  <c r="CN62" i="181"/>
  <c r="AK62" i="181"/>
  <c r="AP62" i="181" s="1"/>
  <c r="Z62" i="181"/>
  <c r="CP62" i="181"/>
  <c r="CO62" i="181"/>
  <c r="AH62" i="181"/>
  <c r="AG62" i="181"/>
  <c r="CT62" i="181" s="1"/>
  <c r="CQ62" i="181"/>
  <c r="FJ85" i="181"/>
  <c r="FR85" i="181" s="1"/>
  <c r="FH85" i="181"/>
  <c r="FI85" i="181"/>
  <c r="FQ85" i="181" s="1"/>
  <c r="FH87" i="181"/>
  <c r="FJ87" i="181"/>
  <c r="FR87" i="181" s="1"/>
  <c r="FI87" i="181"/>
  <c r="FQ87" i="181" s="1"/>
  <c r="Z99" i="181"/>
  <c r="AG99" i="181"/>
  <c r="CT99" i="181" s="1"/>
  <c r="AH99" i="181"/>
  <c r="CU99" i="181" s="1"/>
  <c r="FJ22" i="181"/>
  <c r="FR22" i="181" s="1"/>
  <c r="FI22" i="181"/>
  <c r="FQ22" i="181" s="1"/>
  <c r="FH22" i="181"/>
  <c r="CO28" i="181"/>
  <c r="Z28" i="181"/>
  <c r="CN28" i="181"/>
  <c r="AG28" i="181"/>
  <c r="CQ28" i="181"/>
  <c r="CR28" i="181"/>
  <c r="CP28" i="181"/>
  <c r="AH28" i="181"/>
  <c r="CM28" i="181"/>
  <c r="CP48" i="181"/>
  <c r="AG48" i="181"/>
  <c r="AH48" i="181"/>
  <c r="CQ48" i="181"/>
  <c r="CR48" i="181"/>
  <c r="CN48" i="181"/>
  <c r="CO48" i="181"/>
  <c r="CV48" i="181" s="1"/>
  <c r="DA48" i="181" s="1"/>
  <c r="Z48" i="181"/>
  <c r="AK48" i="181"/>
  <c r="AP48" i="181" s="1"/>
  <c r="CM48" i="181"/>
  <c r="FJ46" i="181"/>
  <c r="FR46" i="181" s="1"/>
  <c r="FI46" i="181"/>
  <c r="FQ46" i="181" s="1"/>
  <c r="FH46" i="181"/>
  <c r="AG54" i="181"/>
  <c r="CM54" i="181"/>
  <c r="CO54" i="181"/>
  <c r="CN54" i="181"/>
  <c r="CR54" i="181"/>
  <c r="AH54" i="181"/>
  <c r="CQ54" i="181"/>
  <c r="AK54" i="181"/>
  <c r="AP54" i="181" s="1"/>
  <c r="Z54" i="181"/>
  <c r="CP54" i="181"/>
  <c r="AG94" i="181"/>
  <c r="AK94" i="181"/>
  <c r="AP94" i="181" s="1"/>
  <c r="CO94" i="181"/>
  <c r="CQ94" i="181"/>
  <c r="CP94" i="181"/>
  <c r="CR94" i="181"/>
  <c r="Z94" i="181"/>
  <c r="CN94" i="181"/>
  <c r="CM94" i="181"/>
  <c r="AH94" i="181"/>
  <c r="CQ75" i="181"/>
  <c r="AK75" i="181"/>
  <c r="AP75" i="181" s="1"/>
  <c r="CM75" i="181"/>
  <c r="CR75" i="181"/>
  <c r="Z75" i="181"/>
  <c r="CP75" i="181"/>
  <c r="AH75" i="181"/>
  <c r="CO75" i="181"/>
  <c r="AG75" i="181"/>
  <c r="CN75" i="181"/>
  <c r="Z22" i="181"/>
  <c r="AH22" i="181"/>
  <c r="CU22" i="181" s="1"/>
  <c r="AG22" i="181"/>
  <c r="CT22" i="181" s="1"/>
  <c r="FJ30" i="181"/>
  <c r="FR30" i="181" s="1"/>
  <c r="FH30" i="181"/>
  <c r="FI30" i="181"/>
  <c r="FQ30" i="181" s="1"/>
  <c r="FI44" i="181"/>
  <c r="FQ44" i="181" s="1"/>
  <c r="FH44" i="181"/>
  <c r="FJ44" i="181"/>
  <c r="FR44" i="181" s="1"/>
  <c r="AH33" i="181"/>
  <c r="CU33" i="181" s="1"/>
  <c r="Z33" i="181"/>
  <c r="AG33" i="181"/>
  <c r="CT33" i="181" s="1"/>
  <c r="CN58" i="181"/>
  <c r="CR58" i="181"/>
  <c r="AG58" i="181"/>
  <c r="CQ58" i="181"/>
  <c r="AH58" i="181"/>
  <c r="CM58" i="181"/>
  <c r="CP58" i="181"/>
  <c r="CO58" i="181"/>
  <c r="CV58" i="181" s="1"/>
  <c r="DA58" i="181" s="1"/>
  <c r="AK58" i="181"/>
  <c r="AP58" i="181" s="1"/>
  <c r="Z58" i="181"/>
  <c r="CQ35" i="181"/>
  <c r="CP35" i="181"/>
  <c r="CM35" i="181"/>
  <c r="CO35" i="181"/>
  <c r="CN35" i="181"/>
  <c r="DC35" i="181"/>
  <c r="DF35" i="181" s="1"/>
  <c r="DK35" i="181" s="1"/>
  <c r="Z35" i="181"/>
  <c r="AK35" i="181"/>
  <c r="AP35" i="181" s="1"/>
  <c r="AH35" i="181"/>
  <c r="CR35" i="181"/>
  <c r="AG35" i="181"/>
  <c r="AH87" i="181"/>
  <c r="CM87" i="181"/>
  <c r="AK87" i="181"/>
  <c r="AP87" i="181" s="1"/>
  <c r="CN87" i="181"/>
  <c r="AG87" i="181"/>
  <c r="CR87" i="181"/>
  <c r="CQ87" i="181"/>
  <c r="CP87" i="181"/>
  <c r="CO87" i="181"/>
  <c r="Z87" i="181"/>
  <c r="FJ104" i="181"/>
  <c r="FR104" i="181" s="1"/>
  <c r="FH104" i="181"/>
  <c r="FI104" i="181"/>
  <c r="FQ104" i="181" s="1"/>
  <c r="FJ20" i="181"/>
  <c r="FR20" i="181" s="1"/>
  <c r="FI20" i="181"/>
  <c r="FQ20" i="181" s="1"/>
  <c r="FH20" i="181"/>
  <c r="AG30" i="181"/>
  <c r="CN30" i="181"/>
  <c r="CV30" i="181" s="1"/>
  <c r="DA30" i="181" s="1"/>
  <c r="CR30" i="181"/>
  <c r="CQ30" i="181"/>
  <c r="AH30" i="181"/>
  <c r="CM30" i="181"/>
  <c r="CP30" i="181"/>
  <c r="Z30" i="181"/>
  <c r="AK30" i="181"/>
  <c r="AP30" i="181" s="1"/>
  <c r="CO30" i="181"/>
  <c r="FJ42" i="181"/>
  <c r="FR42" i="181" s="1"/>
  <c r="FI42" i="181"/>
  <c r="FQ42" i="181" s="1"/>
  <c r="FH42" i="181"/>
  <c r="AG39" i="181"/>
  <c r="CT39" i="181" s="1"/>
  <c r="Z39" i="181"/>
  <c r="AH39" i="181"/>
  <c r="CU39" i="181" s="1"/>
  <c r="CM78" i="181"/>
  <c r="CO78" i="181"/>
  <c r="DE78" i="181"/>
  <c r="DF78" i="181" s="1"/>
  <c r="DK78" i="181" s="1"/>
  <c r="AG78" i="181"/>
  <c r="CT78" i="181" s="1"/>
  <c r="CQ78" i="181"/>
  <c r="Z78" i="181"/>
  <c r="AR78" i="181"/>
  <c r="AW78" i="181" s="1"/>
  <c r="CP78" i="181"/>
  <c r="CR78" i="181"/>
  <c r="CN78" i="181"/>
  <c r="AH78" i="181"/>
  <c r="FJ89" i="181"/>
  <c r="FR89" i="181" s="1"/>
  <c r="FI89" i="181"/>
  <c r="FQ89" i="181" s="1"/>
  <c r="FH89" i="181"/>
  <c r="Z73" i="181"/>
  <c r="AG73" i="181"/>
  <c r="CR73" i="181"/>
  <c r="CM73" i="181"/>
  <c r="CQ73" i="181"/>
  <c r="AK73" i="181"/>
  <c r="AP73" i="181" s="1"/>
  <c r="CP73" i="181"/>
  <c r="CO73" i="181"/>
  <c r="CN73" i="181"/>
  <c r="AH73" i="181"/>
  <c r="CU73" i="181" s="1"/>
  <c r="Z20" i="181"/>
  <c r="AH20" i="181"/>
  <c r="CU20" i="181" s="1"/>
  <c r="AG20" i="181"/>
  <c r="CT20" i="181" s="1"/>
  <c r="FJ33" i="181"/>
  <c r="FR33" i="181" s="1"/>
  <c r="FI33" i="181"/>
  <c r="FQ33" i="181" s="1"/>
  <c r="FH33" i="181"/>
  <c r="CN44" i="181"/>
  <c r="AH44" i="181"/>
  <c r="CP44" i="181"/>
  <c r="CM44" i="181"/>
  <c r="AG44" i="181"/>
  <c r="CQ44" i="181"/>
  <c r="AK44" i="181"/>
  <c r="AP44" i="181" s="1"/>
  <c r="CR44" i="181"/>
  <c r="CO44" i="181"/>
  <c r="Z44" i="181"/>
  <c r="Z42" i="181"/>
  <c r="CO42" i="181"/>
  <c r="CN42" i="181"/>
  <c r="CM42" i="181"/>
  <c r="CP42" i="181"/>
  <c r="AG42" i="181"/>
  <c r="CR42" i="181"/>
  <c r="AK42" i="181"/>
  <c r="AP42" i="181" s="1"/>
  <c r="CQ42" i="181"/>
  <c r="AH42" i="181"/>
  <c r="CP80" i="181"/>
  <c r="CM80" i="181"/>
  <c r="CR80" i="181"/>
  <c r="Z80" i="181"/>
  <c r="AH80" i="181"/>
  <c r="CU80" i="181" s="1"/>
  <c r="CV80" i="181" s="1"/>
  <c r="DA80" i="181" s="1"/>
  <c r="CN80" i="181"/>
  <c r="AG80" i="181"/>
  <c r="CO80" i="181"/>
  <c r="CQ80" i="181"/>
  <c r="AK80" i="181"/>
  <c r="AP80" i="181" s="1"/>
  <c r="CR89" i="181"/>
  <c r="AH89" i="181"/>
  <c r="CQ89" i="181"/>
  <c r="CM89" i="181"/>
  <c r="CP89" i="181"/>
  <c r="AG89" i="181"/>
  <c r="Z89" i="181"/>
  <c r="CN89" i="181"/>
  <c r="CO89" i="181"/>
  <c r="AH91" i="181"/>
  <c r="CQ91" i="181"/>
  <c r="CM91" i="181"/>
  <c r="AG91" i="181"/>
  <c r="Z91" i="181"/>
  <c r="CN91" i="181"/>
  <c r="CO91" i="181"/>
  <c r="CR91" i="181"/>
  <c r="CP91" i="181"/>
  <c r="A76" i="50"/>
  <c r="G76" i="50" s="1"/>
  <c r="A81" i="50"/>
  <c r="G81" i="50" s="1"/>
  <c r="A80" i="50"/>
  <c r="G80" i="50" s="1"/>
  <c r="K76" i="50" l="1" a="1"/>
  <c r="K76" i="50" s="1"/>
  <c r="J76" i="50" a="1"/>
  <c r="J76" i="50" s="1"/>
  <c r="J81" i="50" a="1"/>
  <c r="J81" i="50" s="1"/>
  <c r="K81" i="50" a="1"/>
  <c r="K81" i="50" s="1"/>
  <c r="J80" i="50" a="1"/>
  <c r="J80" i="50" s="1"/>
  <c r="K80" i="50" a="1"/>
  <c r="K80" i="50" s="1"/>
  <c r="CT35" i="181"/>
  <c r="CU75" i="181"/>
  <c r="CU91" i="181"/>
  <c r="CT75" i="181"/>
  <c r="CU46" i="181"/>
  <c r="CU58" i="181"/>
  <c r="CU48" i="181"/>
  <c r="CT102" i="181"/>
  <c r="CT52" i="181"/>
  <c r="CT71" i="181"/>
  <c r="CU78" i="181"/>
  <c r="CU87" i="181"/>
  <c r="CT42" i="181"/>
  <c r="CU54" i="181"/>
  <c r="CU50" i="181"/>
  <c r="CU64" i="181"/>
  <c r="CU89" i="181"/>
  <c r="CT85" i="181"/>
  <c r="CT60" i="181"/>
  <c r="FR17" i="181"/>
  <c r="CT44" i="181"/>
  <c r="FQ17" i="181"/>
  <c r="FP44" i="181"/>
  <c r="FS44" i="181" s="1"/>
  <c r="FO44" i="181"/>
  <c r="BK75" i="181"/>
  <c r="BR75" i="181"/>
  <c r="BO75" i="181"/>
  <c r="BJ75" i="181"/>
  <c r="BN75" i="181"/>
  <c r="EW75" i="181"/>
  <c r="BP75" i="181"/>
  <c r="BL75" i="181"/>
  <c r="CT28" i="181"/>
  <c r="FQ17" i="171"/>
  <c r="FP85" i="181"/>
  <c r="FS85" i="181" s="1"/>
  <c r="FO85" i="181"/>
  <c r="EW62" i="181"/>
  <c r="BK62" i="181"/>
  <c r="BJ62" i="181"/>
  <c r="BP62" i="181"/>
  <c r="BO62" i="181"/>
  <c r="BL62" i="181"/>
  <c r="BN62" i="181"/>
  <c r="BR62" i="181"/>
  <c r="EF50" i="181"/>
  <c r="DZ50" i="181"/>
  <c r="DX50" i="181"/>
  <c r="EX50" i="181"/>
  <c r="DW50" i="181"/>
  <c r="EB50" i="181"/>
  <c r="DV50" i="181"/>
  <c r="EA50" i="181"/>
  <c r="BR46" i="181"/>
  <c r="BL46" i="181"/>
  <c r="BN46" i="181"/>
  <c r="BK46" i="181"/>
  <c r="EW46" i="181"/>
  <c r="BJ46" i="181"/>
  <c r="BP46" i="181"/>
  <c r="BO46" i="181"/>
  <c r="AE97" i="181"/>
  <c r="CA97" i="181"/>
  <c r="BZ97" i="181"/>
  <c r="CC97" i="181"/>
  <c r="CB97" i="181"/>
  <c r="CD97" i="181"/>
  <c r="CE97" i="181"/>
  <c r="CT56" i="181"/>
  <c r="FO52" i="181"/>
  <c r="FP52" i="181"/>
  <c r="FS52" i="181" s="1"/>
  <c r="CC52" i="181"/>
  <c r="BZ52" i="181"/>
  <c r="CD52" i="181"/>
  <c r="CE52" i="181"/>
  <c r="AE52" i="181"/>
  <c r="AF52" i="181" s="1"/>
  <c r="CS52" i="181" s="1"/>
  <c r="CB52" i="181"/>
  <c r="CA52" i="181"/>
  <c r="FO42" i="181"/>
  <c r="FP42" i="181"/>
  <c r="FS42" i="181" s="1"/>
  <c r="CU30" i="181"/>
  <c r="CU35" i="181"/>
  <c r="CT58" i="181"/>
  <c r="CT48" i="181"/>
  <c r="BT26" i="181"/>
  <c r="EW26" i="181"/>
  <c r="EV26" i="181" s="1"/>
  <c r="BK26" i="181"/>
  <c r="BO26" i="181"/>
  <c r="BN26" i="181"/>
  <c r="BJ26" i="181"/>
  <c r="BL26" i="181"/>
  <c r="FE26" i="181"/>
  <c r="FF26" i="181" s="1"/>
  <c r="BP26" i="181"/>
  <c r="CT69" i="181"/>
  <c r="CD46" i="181"/>
  <c r="BZ46" i="181"/>
  <c r="CE46" i="181"/>
  <c r="CC46" i="181"/>
  <c r="CB46" i="181"/>
  <c r="AE46" i="181"/>
  <c r="AF46" i="181" s="1"/>
  <c r="CS46" i="181" s="1"/>
  <c r="CV46" i="181" s="1"/>
  <c r="DA46" i="181" s="1"/>
  <c r="FE46" i="181" s="1"/>
  <c r="FF46" i="181" s="1"/>
  <c r="CA46" i="181"/>
  <c r="BP67" i="181"/>
  <c r="BJ67" i="181"/>
  <c r="BO67" i="181"/>
  <c r="BN67" i="181"/>
  <c r="BK67" i="181"/>
  <c r="BR67" i="181"/>
  <c r="EW67" i="181"/>
  <c r="EV67" i="181" s="1"/>
  <c r="BL67" i="181"/>
  <c r="FE67" i="181"/>
  <c r="FF67" i="181" s="1"/>
  <c r="CU56" i="181"/>
  <c r="CC71" i="181"/>
  <c r="AE71" i="181"/>
  <c r="AF71" i="181" s="1"/>
  <c r="CS71" i="181" s="1"/>
  <c r="CV71" i="181" s="1"/>
  <c r="DA71" i="181" s="1"/>
  <c r="BZ71" i="181"/>
  <c r="CA71" i="181"/>
  <c r="CE71" i="181"/>
  <c r="CD71" i="181"/>
  <c r="CB71" i="181"/>
  <c r="FP37" i="181"/>
  <c r="FS37" i="181" s="1"/>
  <c r="FO37" i="181"/>
  <c r="CC80" i="181"/>
  <c r="CA80" i="181"/>
  <c r="CE80" i="181"/>
  <c r="BZ80" i="181"/>
  <c r="CB80" i="181"/>
  <c r="AE80" i="181"/>
  <c r="AF80" i="181" s="1"/>
  <c r="CS80" i="181" s="1"/>
  <c r="CD80" i="181"/>
  <c r="FP89" i="181"/>
  <c r="FS89" i="181" s="1"/>
  <c r="FO89" i="181"/>
  <c r="CC78" i="181"/>
  <c r="CB78" i="181"/>
  <c r="CD78" i="181"/>
  <c r="AE78" i="181"/>
  <c r="AF78" i="181" s="1"/>
  <c r="CS78" i="181" s="1"/>
  <c r="CA78" i="181"/>
  <c r="CE78" i="181"/>
  <c r="BZ78" i="181"/>
  <c r="BL80" i="181"/>
  <c r="BP80" i="181"/>
  <c r="BN80" i="181"/>
  <c r="BJ80" i="181"/>
  <c r="BO80" i="181"/>
  <c r="EW80" i="181"/>
  <c r="BT80" i="181"/>
  <c r="BK80" i="181"/>
  <c r="FE80" i="181"/>
  <c r="FF80" i="181" s="1"/>
  <c r="BN73" i="181"/>
  <c r="EW73" i="181"/>
  <c r="BO73" i="181"/>
  <c r="BR73" i="181"/>
  <c r="BJ73" i="181"/>
  <c r="BL73" i="181"/>
  <c r="BK73" i="181"/>
  <c r="BP73" i="181"/>
  <c r="CT87" i="181"/>
  <c r="BS35" i="181"/>
  <c r="BN35" i="181"/>
  <c r="EW35" i="181"/>
  <c r="BL35" i="181"/>
  <c r="BJ35" i="181"/>
  <c r="BP35" i="181"/>
  <c r="BO35" i="181"/>
  <c r="BK35" i="181"/>
  <c r="CC58" i="181"/>
  <c r="BZ58" i="181"/>
  <c r="CE58" i="181"/>
  <c r="CA58" i="181"/>
  <c r="CD58" i="181"/>
  <c r="CB58" i="181"/>
  <c r="AE58" i="181"/>
  <c r="AF58" i="181" s="1"/>
  <c r="CS58" i="181" s="1"/>
  <c r="CU94" i="181"/>
  <c r="EW94" i="181"/>
  <c r="BL94" i="181"/>
  <c r="BR94" i="181"/>
  <c r="BN94" i="181"/>
  <c r="BO94" i="181"/>
  <c r="BJ94" i="181"/>
  <c r="BP94" i="181"/>
  <c r="BK94" i="181"/>
  <c r="BS48" i="181"/>
  <c r="BP48" i="181"/>
  <c r="BJ48" i="181"/>
  <c r="BO48" i="181"/>
  <c r="EW48" i="181"/>
  <c r="BN48" i="181"/>
  <c r="BL48" i="181"/>
  <c r="BK48" i="181"/>
  <c r="FE48" i="181"/>
  <c r="FF48" i="181" s="1"/>
  <c r="CE28" i="181"/>
  <c r="CA28" i="181"/>
  <c r="BZ28" i="181"/>
  <c r="CD28" i="181"/>
  <c r="CC28" i="181"/>
  <c r="CB28" i="181"/>
  <c r="AE28" i="181"/>
  <c r="AF28" i="181" s="1"/>
  <c r="CS28" i="181" s="1"/>
  <c r="CT26" i="181"/>
  <c r="BR69" i="181"/>
  <c r="BN69" i="181"/>
  <c r="BL69" i="181"/>
  <c r="BK69" i="181"/>
  <c r="BP69" i="181"/>
  <c r="BO69" i="181"/>
  <c r="EW69" i="181"/>
  <c r="EV69" i="181" s="1"/>
  <c r="BJ69" i="181"/>
  <c r="FE69" i="181"/>
  <c r="FF69" i="181" s="1"/>
  <c r="CE64" i="181"/>
  <c r="CC64" i="181"/>
  <c r="CD64" i="181"/>
  <c r="CB64" i="181"/>
  <c r="AE64" i="181"/>
  <c r="AF64" i="181" s="1"/>
  <c r="CS64" i="181" s="1"/>
  <c r="BZ64" i="181"/>
  <c r="CA64" i="181"/>
  <c r="CD67" i="181"/>
  <c r="AE67" i="181"/>
  <c r="AF67" i="181" s="1"/>
  <c r="CS67" i="181" s="1"/>
  <c r="BZ67" i="181"/>
  <c r="CE67" i="181"/>
  <c r="CB67" i="181"/>
  <c r="CC67" i="181"/>
  <c r="CA67" i="181"/>
  <c r="BR56" i="181"/>
  <c r="BP56" i="181"/>
  <c r="BL56" i="181"/>
  <c r="BJ56" i="181"/>
  <c r="BN56" i="181"/>
  <c r="EW56" i="181"/>
  <c r="BO56" i="181"/>
  <c r="BK56" i="181"/>
  <c r="FP83" i="181"/>
  <c r="FS83" i="181" s="1"/>
  <c r="FO83" i="181"/>
  <c r="BR78" i="181"/>
  <c r="AK78" i="181"/>
  <c r="AP78" i="181" s="1"/>
  <c r="CG78" i="181"/>
  <c r="CV78" i="181" s="1"/>
  <c r="DA78" i="181" s="1"/>
  <c r="EE78" i="181"/>
  <c r="EI78" i="181" s="1"/>
  <c r="EF78" i="181"/>
  <c r="EJ78" i="181" s="1"/>
  <c r="FP104" i="181"/>
  <c r="FS104" i="181" s="1"/>
  <c r="FO104" i="181"/>
  <c r="CD35" i="181"/>
  <c r="CA35" i="181"/>
  <c r="BZ35" i="181"/>
  <c r="CJ35" i="181" s="1"/>
  <c r="CB35" i="181"/>
  <c r="AE35" i="181"/>
  <c r="AF35" i="181" s="1"/>
  <c r="CS35" i="181" s="1"/>
  <c r="CE35" i="181"/>
  <c r="CC35" i="181"/>
  <c r="BP58" i="181"/>
  <c r="BO58" i="181"/>
  <c r="BS58" i="181"/>
  <c r="FE58" i="181"/>
  <c r="FF58" i="181" s="1"/>
  <c r="BJ58" i="181"/>
  <c r="BN58" i="181"/>
  <c r="EW58" i="181"/>
  <c r="BK58" i="181"/>
  <c r="BL58" i="181"/>
  <c r="FP30" i="181"/>
  <c r="FS30" i="181" s="1"/>
  <c r="FO30" i="181"/>
  <c r="CT94" i="181"/>
  <c r="CD48" i="181"/>
  <c r="CC48" i="181"/>
  <c r="AE48" i="181"/>
  <c r="AF48" i="181" s="1"/>
  <c r="CS48" i="181" s="1"/>
  <c r="CB48" i="181"/>
  <c r="BZ48" i="181"/>
  <c r="CE48" i="181"/>
  <c r="CA48" i="181"/>
  <c r="CC99" i="181"/>
  <c r="CA99" i="181"/>
  <c r="CK99" i="181" s="1"/>
  <c r="CE99" i="181"/>
  <c r="AE99" i="181"/>
  <c r="BZ99" i="181"/>
  <c r="CD99" i="181"/>
  <c r="CB99" i="181"/>
  <c r="BP50" i="181"/>
  <c r="BJ50" i="181"/>
  <c r="EW50" i="181"/>
  <c r="EV50" i="181" s="1"/>
  <c r="BO50" i="181"/>
  <c r="FE50" i="181"/>
  <c r="FF50" i="181" s="1"/>
  <c r="BK50" i="181"/>
  <c r="BL50" i="181"/>
  <c r="BS50" i="181"/>
  <c r="BN50" i="181"/>
  <c r="CU102" i="181"/>
  <c r="CT64" i="181"/>
  <c r="EF64" i="181"/>
  <c r="DZ64" i="181"/>
  <c r="EA64" i="181"/>
  <c r="EX64" i="181"/>
  <c r="DX64" i="181"/>
  <c r="DW64" i="181"/>
  <c r="EB64" i="181"/>
  <c r="DV64" i="181"/>
  <c r="FP26" i="181"/>
  <c r="FS26" i="181" s="1"/>
  <c r="FO26" i="181"/>
  <c r="CU67" i="181"/>
  <c r="CC83" i="181"/>
  <c r="CA83" i="181"/>
  <c r="CD83" i="181"/>
  <c r="BZ83" i="181"/>
  <c r="CB83" i="181"/>
  <c r="CE83" i="181"/>
  <c r="AE83" i="181"/>
  <c r="AF83" i="181" s="1"/>
  <c r="CS83" i="181" s="1"/>
  <c r="CV83" i="181" s="1"/>
  <c r="DA83" i="181" s="1"/>
  <c r="FP33" i="181"/>
  <c r="FS33" i="181" s="1"/>
  <c r="FO33" i="181"/>
  <c r="CE91" i="181"/>
  <c r="BZ91" i="181"/>
  <c r="CD91" i="181"/>
  <c r="CB91" i="181"/>
  <c r="CL91" i="181" s="1"/>
  <c r="CC91" i="181"/>
  <c r="CA91" i="181"/>
  <c r="AE91" i="181"/>
  <c r="AF91" i="181" s="1"/>
  <c r="CS91" i="181" s="1"/>
  <c r="CT89" i="181"/>
  <c r="CU42" i="181"/>
  <c r="EE30" i="181"/>
  <c r="EA30" i="181"/>
  <c r="EX30" i="181"/>
  <c r="DV30" i="181"/>
  <c r="EB30" i="181"/>
  <c r="DW30" i="181"/>
  <c r="DZ30" i="181"/>
  <c r="DX30" i="181"/>
  <c r="BK87" i="181"/>
  <c r="BJ87" i="181"/>
  <c r="BL87" i="181"/>
  <c r="EW87" i="181"/>
  <c r="BN87" i="181"/>
  <c r="BR87" i="181"/>
  <c r="BP87" i="181"/>
  <c r="BO87" i="181"/>
  <c r="CG35" i="181"/>
  <c r="CV35" i="181"/>
  <c r="DA35" i="181" s="1"/>
  <c r="ED35" i="181"/>
  <c r="EX58" i="181"/>
  <c r="DX58" i="181"/>
  <c r="DW58" i="181"/>
  <c r="EB58" i="181"/>
  <c r="DV58" i="181"/>
  <c r="EA58" i="181"/>
  <c r="EF58" i="181"/>
  <c r="DZ58" i="181"/>
  <c r="DZ48" i="181"/>
  <c r="EA48" i="181"/>
  <c r="DX48" i="181"/>
  <c r="EX48" i="181"/>
  <c r="EV48" i="181" s="1"/>
  <c r="DV48" i="181"/>
  <c r="EB48" i="181"/>
  <c r="EF48" i="181"/>
  <c r="DW48" i="181"/>
  <c r="CU28" i="181"/>
  <c r="FP22" i="181"/>
  <c r="FS22" i="181" s="1"/>
  <c r="FO22" i="181"/>
  <c r="CU62" i="181"/>
  <c r="FP48" i="181"/>
  <c r="FS48" i="181" s="1"/>
  <c r="FO48" i="181"/>
  <c r="CT50" i="181"/>
  <c r="CE102" i="181"/>
  <c r="CD102" i="181"/>
  <c r="CA102" i="181"/>
  <c r="BZ102" i="181"/>
  <c r="CC102" i="181"/>
  <c r="CB102" i="181"/>
  <c r="AE102" i="181"/>
  <c r="AF102" i="181" s="1"/>
  <c r="CS102" i="181" s="1"/>
  <c r="CT46" i="181"/>
  <c r="CT67" i="181"/>
  <c r="CU83" i="181"/>
  <c r="CE56" i="181"/>
  <c r="CA56" i="181"/>
  <c r="BZ56" i="181"/>
  <c r="CC56" i="181"/>
  <c r="CB56" i="181"/>
  <c r="AE56" i="181"/>
  <c r="AF56" i="181" s="1"/>
  <c r="CS56" i="181" s="1"/>
  <c r="CV56" i="181" s="1"/>
  <c r="DA56" i="181" s="1"/>
  <c r="FE56" i="181" s="1"/>
  <c r="FF56" i="181" s="1"/>
  <c r="CD56" i="181"/>
  <c r="CU52" i="181"/>
  <c r="FO91" i="181"/>
  <c r="FP91" i="181"/>
  <c r="FS91" i="181" s="1"/>
  <c r="CU60" i="181"/>
  <c r="CE89" i="181"/>
  <c r="CB89" i="181"/>
  <c r="CL89" i="181" s="1"/>
  <c r="AE89" i="181"/>
  <c r="AF89" i="181" s="1"/>
  <c r="CS89" i="181" s="1"/>
  <c r="CA89" i="181"/>
  <c r="CC89" i="181"/>
  <c r="BZ89" i="181"/>
  <c r="CD89" i="181"/>
  <c r="CT91" i="181"/>
  <c r="CT80" i="181"/>
  <c r="CC42" i="181"/>
  <c r="CD42" i="181"/>
  <c r="BZ42" i="181"/>
  <c r="AE42" i="181"/>
  <c r="AF42" i="181" s="1"/>
  <c r="CS42" i="181" s="1"/>
  <c r="CV42" i="181" s="1"/>
  <c r="DA42" i="181" s="1"/>
  <c r="CA42" i="181"/>
  <c r="CB42" i="181"/>
  <c r="CE42" i="181"/>
  <c r="CC20" i="181"/>
  <c r="CA20" i="181"/>
  <c r="BZ20" i="181"/>
  <c r="CE20" i="181"/>
  <c r="CD20" i="181"/>
  <c r="CB20" i="181"/>
  <c r="AE20" i="181"/>
  <c r="BT30" i="181"/>
  <c r="BL30" i="181"/>
  <c r="BP30" i="181"/>
  <c r="BK30" i="181"/>
  <c r="BJ30" i="181"/>
  <c r="EW30" i="181"/>
  <c r="BN30" i="181"/>
  <c r="BO30" i="181"/>
  <c r="FE30" i="181"/>
  <c r="FF30" i="181" s="1"/>
  <c r="CT30" i="181"/>
  <c r="CC87" i="181"/>
  <c r="CA87" i="181"/>
  <c r="BZ87" i="181"/>
  <c r="CE87" i="181"/>
  <c r="CB87" i="181"/>
  <c r="CD87" i="181"/>
  <c r="AE87" i="181"/>
  <c r="AF87" i="181" s="1"/>
  <c r="CS87" i="181" s="1"/>
  <c r="CV87" i="181" s="1"/>
  <c r="DA87" i="181" s="1"/>
  <c r="FE87" i="181" s="1"/>
  <c r="FF87" i="181" s="1"/>
  <c r="CC33" i="181"/>
  <c r="CB33" i="181"/>
  <c r="CE33" i="181"/>
  <c r="AE33" i="181"/>
  <c r="CD33" i="181"/>
  <c r="BZ33" i="181"/>
  <c r="CA33" i="181"/>
  <c r="CE75" i="181"/>
  <c r="CC75" i="181"/>
  <c r="BZ75" i="181"/>
  <c r="CB75" i="181"/>
  <c r="AE75" i="181"/>
  <c r="AF75" i="181" s="1"/>
  <c r="CS75" i="181" s="1"/>
  <c r="CV75" i="181" s="1"/>
  <c r="DA75" i="181" s="1"/>
  <c r="CA75" i="181"/>
  <c r="CD75" i="181"/>
  <c r="CD94" i="181"/>
  <c r="CA94" i="181"/>
  <c r="CC94" i="181"/>
  <c r="BZ94" i="181"/>
  <c r="CE94" i="181"/>
  <c r="CB94" i="181"/>
  <c r="AE94" i="181"/>
  <c r="AF94" i="181" s="1"/>
  <c r="CS94" i="181" s="1"/>
  <c r="CE54" i="181"/>
  <c r="BZ54" i="181"/>
  <c r="AE54" i="181"/>
  <c r="AF54" i="181" s="1"/>
  <c r="CS54" i="181" s="1"/>
  <c r="CA54" i="181"/>
  <c r="CD54" i="181"/>
  <c r="CC54" i="181"/>
  <c r="CB54" i="181"/>
  <c r="CT54" i="181"/>
  <c r="CE50" i="181"/>
  <c r="CC50" i="181"/>
  <c r="CD50" i="181"/>
  <c r="CA50" i="181"/>
  <c r="CB50" i="181"/>
  <c r="AE50" i="181"/>
  <c r="AF50" i="181" s="1"/>
  <c r="CS50" i="181" s="1"/>
  <c r="BZ50" i="181"/>
  <c r="CD26" i="181"/>
  <c r="CC26" i="181"/>
  <c r="CB26" i="181"/>
  <c r="AE26" i="181"/>
  <c r="AF26" i="181" s="1"/>
  <c r="CS26" i="181" s="1"/>
  <c r="CA26" i="181"/>
  <c r="BZ26" i="181"/>
  <c r="CE26" i="181"/>
  <c r="DW102" i="181"/>
  <c r="EX102" i="181"/>
  <c r="DV102" i="181"/>
  <c r="EB102" i="181"/>
  <c r="EA102" i="181"/>
  <c r="DX102" i="181"/>
  <c r="EF102" i="181"/>
  <c r="DZ102" i="181"/>
  <c r="CU69" i="181"/>
  <c r="EW85" i="181"/>
  <c r="BJ85" i="181"/>
  <c r="BO85" i="181"/>
  <c r="BP85" i="181"/>
  <c r="BR85" i="181"/>
  <c r="BL85" i="181"/>
  <c r="BN85" i="181"/>
  <c r="BK85" i="181"/>
  <c r="BS64" i="181"/>
  <c r="BO64" i="181"/>
  <c r="BP64" i="181"/>
  <c r="FE64" i="181"/>
  <c r="FF64" i="181" s="1"/>
  <c r="EW64" i="181"/>
  <c r="EV64" i="181" s="1"/>
  <c r="BK64" i="181"/>
  <c r="BN64" i="181"/>
  <c r="BJ64" i="181"/>
  <c r="BL64" i="181"/>
  <c r="CT83" i="181"/>
  <c r="FO24" i="181"/>
  <c r="FP24" i="181"/>
  <c r="FS24" i="181" s="1"/>
  <c r="BL60" i="181"/>
  <c r="BP60" i="181"/>
  <c r="EW60" i="181"/>
  <c r="BJ60" i="181"/>
  <c r="BO60" i="181"/>
  <c r="BK60" i="181"/>
  <c r="BR60" i="181"/>
  <c r="BN60" i="181"/>
  <c r="EF80" i="181"/>
  <c r="DW80" i="181"/>
  <c r="EX80" i="181"/>
  <c r="DV80" i="181"/>
  <c r="EB80" i="181"/>
  <c r="DX80" i="181"/>
  <c r="EA80" i="181"/>
  <c r="DZ80" i="181"/>
  <c r="BR44" i="181"/>
  <c r="BL44" i="181"/>
  <c r="BJ44" i="181"/>
  <c r="BK44" i="181"/>
  <c r="BO44" i="181"/>
  <c r="BP44" i="181"/>
  <c r="BN44" i="181"/>
  <c r="EW44" i="181"/>
  <c r="BR42" i="181"/>
  <c r="BN42" i="181"/>
  <c r="EW42" i="181"/>
  <c r="BJ42" i="181"/>
  <c r="BK42" i="181"/>
  <c r="BL42" i="181"/>
  <c r="BP42" i="181"/>
  <c r="BO42" i="181"/>
  <c r="FE42" i="181"/>
  <c r="FF42" i="181" s="1"/>
  <c r="BZ44" i="181"/>
  <c r="CE44" i="181"/>
  <c r="CB44" i="181"/>
  <c r="CD44" i="181"/>
  <c r="CC44" i="181"/>
  <c r="CA44" i="181"/>
  <c r="AE44" i="181"/>
  <c r="AF44" i="181" s="1"/>
  <c r="CS44" i="181" s="1"/>
  <c r="CV44" i="181" s="1"/>
  <c r="DA44" i="181" s="1"/>
  <c r="FE44" i="181" s="1"/>
  <c r="FF44" i="181" s="1"/>
  <c r="CU44" i="181"/>
  <c r="CT73" i="181"/>
  <c r="CD30" i="181"/>
  <c r="CE30" i="181"/>
  <c r="BZ30" i="181"/>
  <c r="CJ30" i="181" s="1"/>
  <c r="CB30" i="181"/>
  <c r="CC30" i="181"/>
  <c r="AE30" i="181"/>
  <c r="AF30" i="181" s="1"/>
  <c r="CS30" i="181" s="1"/>
  <c r="CA30" i="181"/>
  <c r="CK30" i="181" s="1"/>
  <c r="FO20" i="181"/>
  <c r="FP20" i="181"/>
  <c r="BR54" i="181"/>
  <c r="EW54" i="181"/>
  <c r="EV54" i="181" s="1"/>
  <c r="FE54" i="181"/>
  <c r="FF54" i="181" s="1"/>
  <c r="BK54" i="181"/>
  <c r="BL54" i="181"/>
  <c r="BN54" i="181"/>
  <c r="BJ54" i="181"/>
  <c r="BO54" i="181"/>
  <c r="BP54" i="181"/>
  <c r="FO46" i="181"/>
  <c r="FP46" i="181"/>
  <c r="FS46" i="181" s="1"/>
  <c r="FP87" i="181"/>
  <c r="FS87" i="181" s="1"/>
  <c r="FO87" i="181"/>
  <c r="BO102" i="181"/>
  <c r="BK102" i="181"/>
  <c r="EW102" i="181"/>
  <c r="EV102" i="181" s="1"/>
  <c r="BJ102" i="181"/>
  <c r="FE102" i="181"/>
  <c r="FF102" i="181" s="1"/>
  <c r="BP102" i="181"/>
  <c r="BN102" i="181"/>
  <c r="BL102" i="181"/>
  <c r="BS102" i="181"/>
  <c r="CA37" i="181"/>
  <c r="BZ37" i="181"/>
  <c r="CC37" i="181"/>
  <c r="CD37" i="181"/>
  <c r="CB37" i="181"/>
  <c r="CE37" i="181"/>
  <c r="AE37" i="181"/>
  <c r="BL52" i="181"/>
  <c r="BN52" i="181"/>
  <c r="BS52" i="181"/>
  <c r="BJ52" i="181"/>
  <c r="BK52" i="181"/>
  <c r="EW52" i="181"/>
  <c r="FE52" i="181"/>
  <c r="FF52" i="181" s="1"/>
  <c r="BO52" i="181"/>
  <c r="BP52" i="181"/>
  <c r="CC60" i="181"/>
  <c r="CE60" i="181"/>
  <c r="BZ60" i="181"/>
  <c r="CB60" i="181"/>
  <c r="AE60" i="181"/>
  <c r="AF60" i="181" s="1"/>
  <c r="CS60" i="181" s="1"/>
  <c r="CV60" i="181" s="1"/>
  <c r="DA60" i="181" s="1"/>
  <c r="FE60" i="181" s="1"/>
  <c r="FF60" i="181" s="1"/>
  <c r="CD60" i="181"/>
  <c r="CA60" i="181"/>
  <c r="FP50" i="181"/>
  <c r="FS50" i="181" s="1"/>
  <c r="FO50" i="181"/>
  <c r="CD24" i="181"/>
  <c r="CC24" i="181"/>
  <c r="CB24" i="181"/>
  <c r="BZ24" i="181"/>
  <c r="AE24" i="181"/>
  <c r="CA24" i="181"/>
  <c r="CE24" i="181"/>
  <c r="BZ73" i="181"/>
  <c r="CE73" i="181"/>
  <c r="CD73" i="181"/>
  <c r="AE73" i="181"/>
  <c r="AF73" i="181" s="1"/>
  <c r="CS73" i="181" s="1"/>
  <c r="CV73" i="181" s="1"/>
  <c r="DA73" i="181" s="1"/>
  <c r="CA73" i="181"/>
  <c r="CC73" i="181"/>
  <c r="CB73" i="181"/>
  <c r="CD39" i="181"/>
  <c r="CB39" i="181"/>
  <c r="AE39" i="181"/>
  <c r="BZ39" i="181"/>
  <c r="CA39" i="181"/>
  <c r="CC39" i="181"/>
  <c r="CE39" i="181"/>
  <c r="CE22" i="181"/>
  <c r="AE22" i="181"/>
  <c r="CC22" i="181"/>
  <c r="CD22" i="181"/>
  <c r="CA22" i="181"/>
  <c r="BZ22" i="181"/>
  <c r="CB22" i="181"/>
  <c r="CD62" i="181"/>
  <c r="CC62" i="181"/>
  <c r="CE62" i="181"/>
  <c r="BZ62" i="181"/>
  <c r="CA62" i="181"/>
  <c r="AE62" i="181"/>
  <c r="AF62" i="181" s="1"/>
  <c r="CS62" i="181" s="1"/>
  <c r="CV62" i="181" s="1"/>
  <c r="DA62" i="181" s="1"/>
  <c r="CB62" i="181"/>
  <c r="CA69" i="181"/>
  <c r="CE69" i="181"/>
  <c r="CD69" i="181"/>
  <c r="BZ69" i="181"/>
  <c r="CC69" i="181"/>
  <c r="CB69" i="181"/>
  <c r="AE69" i="181"/>
  <c r="AF69" i="181" s="1"/>
  <c r="CS69" i="181" s="1"/>
  <c r="CE85" i="181"/>
  <c r="CA85" i="181"/>
  <c r="AE85" i="181"/>
  <c r="AF85" i="181" s="1"/>
  <c r="CS85" i="181" s="1"/>
  <c r="CV85" i="181" s="1"/>
  <c r="DA85" i="181" s="1"/>
  <c r="FE85" i="181" s="1"/>
  <c r="FF85" i="181" s="1"/>
  <c r="CB85" i="181"/>
  <c r="BZ85" i="181"/>
  <c r="CD85" i="181"/>
  <c r="CC85" i="181"/>
  <c r="BR83" i="181"/>
  <c r="EW83" i="181"/>
  <c r="BN83" i="181"/>
  <c r="BO83" i="181"/>
  <c r="BK83" i="181"/>
  <c r="BL83" i="181"/>
  <c r="BP83" i="181"/>
  <c r="BJ83" i="181"/>
  <c r="EF52" i="181"/>
  <c r="DZ52" i="181"/>
  <c r="EA52" i="181"/>
  <c r="EX52" i="181"/>
  <c r="DX52" i="181"/>
  <c r="DW52" i="181"/>
  <c r="EB52" i="181"/>
  <c r="DV52" i="181"/>
  <c r="BR71" i="181"/>
  <c r="BL71" i="181"/>
  <c r="BK71" i="181"/>
  <c r="BP71" i="181"/>
  <c r="EW71" i="181"/>
  <c r="BO71" i="181"/>
  <c r="BJ71" i="181"/>
  <c r="BN71" i="181"/>
  <c r="FE71" i="181"/>
  <c r="FF71" i="181" s="1"/>
  <c r="A83" i="50"/>
  <c r="G83" i="50" s="1"/>
  <c r="A84" i="50"/>
  <c r="G84" i="50" s="1"/>
  <c r="A79" i="50"/>
  <c r="G79" i="50" s="1"/>
  <c r="K79" i="50" l="1" a="1"/>
  <c r="K79" i="50" s="1"/>
  <c r="J79" i="50" a="1"/>
  <c r="J79" i="50" s="1"/>
  <c r="K84" i="50" a="1"/>
  <c r="K84" i="50" s="1"/>
  <c r="J84" i="50" a="1"/>
  <c r="J84" i="50" s="1"/>
  <c r="K83" i="50" a="1"/>
  <c r="K83" i="50" s="1"/>
  <c r="J83" i="50" a="1"/>
  <c r="J83" i="50" s="1"/>
  <c r="CJ94" i="181"/>
  <c r="CV94" i="181" s="1"/>
  <c r="DA94" i="181" s="1"/>
  <c r="FE94" i="181" s="1"/>
  <c r="FF94" i="181" s="1"/>
  <c r="CJ64" i="181"/>
  <c r="CL75" i="181"/>
  <c r="CL52" i="181"/>
  <c r="CJ33" i="181"/>
  <c r="CM33" i="181" s="1"/>
  <c r="BQ48" i="181"/>
  <c r="CJ62" i="181"/>
  <c r="CJ73" i="181"/>
  <c r="EV80" i="181"/>
  <c r="CK28" i="181"/>
  <c r="CV28" i="181" s="1"/>
  <c r="DA28" i="181" s="1"/>
  <c r="CL37" i="181"/>
  <c r="CJ75" i="181"/>
  <c r="BQ73" i="181"/>
  <c r="BM48" i="181"/>
  <c r="BQ54" i="181"/>
  <c r="CL33" i="181"/>
  <c r="CK91" i="181"/>
  <c r="BM58" i="181"/>
  <c r="BQ94" i="181"/>
  <c r="BM80" i="181"/>
  <c r="CJ71" i="181"/>
  <c r="BQ71" i="181"/>
  <c r="CK44" i="181"/>
  <c r="CJ42" i="181"/>
  <c r="CK102" i="181"/>
  <c r="CK97" i="181"/>
  <c r="CJ85" i="181"/>
  <c r="BM75" i="181"/>
  <c r="CK85" i="181"/>
  <c r="CJ89" i="181"/>
  <c r="CV89" i="181" s="1"/>
  <c r="DA89" i="181" s="1"/>
  <c r="CK71" i="181"/>
  <c r="CJ97" i="181"/>
  <c r="CK67" i="181"/>
  <c r="BM71" i="181"/>
  <c r="CK73" i="181"/>
  <c r="CJ37" i="181"/>
  <c r="CM37" i="181" s="1"/>
  <c r="CJ87" i="181"/>
  <c r="CK89" i="181"/>
  <c r="CL102" i="181"/>
  <c r="DY30" i="181"/>
  <c r="EC52" i="181"/>
  <c r="CK39" i="181"/>
  <c r="CJ50" i="181"/>
  <c r="CK94" i="181"/>
  <c r="CL56" i="181"/>
  <c r="BQ50" i="181"/>
  <c r="CK48" i="181"/>
  <c r="CL64" i="181"/>
  <c r="CJ58" i="181"/>
  <c r="BQ26" i="181"/>
  <c r="CL99" i="181"/>
  <c r="EC64" i="181"/>
  <c r="BM56" i="181"/>
  <c r="CJ46" i="181"/>
  <c r="CL85" i="181"/>
  <c r="CL44" i="181"/>
  <c r="BQ44" i="181"/>
  <c r="CK26" i="181"/>
  <c r="CK42" i="181"/>
  <c r="CK56" i="181"/>
  <c r="CJ99" i="181"/>
  <c r="CL48" i="181"/>
  <c r="CJ60" i="181"/>
  <c r="BQ83" i="181"/>
  <c r="AF22" i="181"/>
  <c r="CS22" i="181" s="1"/>
  <c r="AK22" i="181"/>
  <c r="AP22" i="181" s="1"/>
  <c r="CJ39" i="181"/>
  <c r="BM102" i="181"/>
  <c r="FS20" i="181"/>
  <c r="FS17" i="181" s="1"/>
  <c r="FS6" i="181" s="1"/>
  <c r="FP17" i="181"/>
  <c r="DY80" i="181"/>
  <c r="BU85" i="181"/>
  <c r="BV85" i="181"/>
  <c r="BY85" i="181" s="1"/>
  <c r="DY102" i="181"/>
  <c r="CL26" i="181"/>
  <c r="CO26" i="181" s="1"/>
  <c r="CK54" i="181"/>
  <c r="CK87" i="181"/>
  <c r="BQ30" i="181"/>
  <c r="CJ20" i="181"/>
  <c r="CJ56" i="181"/>
  <c r="DY48" i="181"/>
  <c r="DY58" i="181"/>
  <c r="FE83" i="181"/>
  <c r="FF83" i="181" s="1"/>
  <c r="DV83" i="181"/>
  <c r="DZ83" i="181"/>
  <c r="EA83" i="181"/>
  <c r="DW83" i="181"/>
  <c r="ED83" i="181"/>
  <c r="EX83" i="181"/>
  <c r="EV83" i="181" s="1"/>
  <c r="EB83" i="181"/>
  <c r="DX83" i="181"/>
  <c r="CJ48" i="181"/>
  <c r="BQ56" i="181"/>
  <c r="CL67" i="181"/>
  <c r="CK64" i="181"/>
  <c r="BM69" i="181"/>
  <c r="CJ28" i="181"/>
  <c r="CL58" i="181"/>
  <c r="BM73" i="181"/>
  <c r="BQ80" i="181"/>
  <c r="CJ78" i="181"/>
  <c r="CK80" i="181"/>
  <c r="BM26" i="181"/>
  <c r="CK52" i="181"/>
  <c r="AF97" i="181"/>
  <c r="CS97" i="181" s="1"/>
  <c r="AK97" i="181"/>
  <c r="AP97" i="181" s="1"/>
  <c r="BV46" i="181"/>
  <c r="BY46" i="181" s="1"/>
  <c r="BU46" i="181"/>
  <c r="AF39" i="181"/>
  <c r="CS39" i="181" s="1"/>
  <c r="AK39" i="181"/>
  <c r="AP39" i="181" s="1"/>
  <c r="BM42" i="181"/>
  <c r="CK20" i="181"/>
  <c r="EG30" i="181"/>
  <c r="EI30" i="181"/>
  <c r="EK30" i="181" s="1"/>
  <c r="CJ91" i="181"/>
  <c r="CV91" i="181" s="1"/>
  <c r="DA91" i="181" s="1"/>
  <c r="EV58" i="181"/>
  <c r="EA28" i="181"/>
  <c r="EB28" i="181"/>
  <c r="EE28" i="181"/>
  <c r="DW28" i="181"/>
  <c r="EX28" i="181"/>
  <c r="EV28" i="181" s="1"/>
  <c r="FE28" i="181"/>
  <c r="FF28" i="181" s="1"/>
  <c r="DX28" i="181"/>
  <c r="DV28" i="181"/>
  <c r="DZ28" i="181"/>
  <c r="BV73" i="181"/>
  <c r="BY73" i="181" s="1"/>
  <c r="BU73" i="181"/>
  <c r="EJ52" i="181"/>
  <c r="EK52" i="181" s="1"/>
  <c r="EG52" i="181"/>
  <c r="BV83" i="181"/>
  <c r="BY83" i="181" s="1"/>
  <c r="BU83" i="181"/>
  <c r="CL69" i="181"/>
  <c r="FR17" i="171"/>
  <c r="CL39" i="181"/>
  <c r="CK24" i="181"/>
  <c r="CN24" i="181" s="1"/>
  <c r="CK60" i="181"/>
  <c r="EV52" i="181"/>
  <c r="CK37" i="181"/>
  <c r="BQ60" i="181"/>
  <c r="CJ54" i="181"/>
  <c r="BM30" i="181"/>
  <c r="CL83" i="181"/>
  <c r="EJ64" i="181"/>
  <c r="EK64" i="181" s="1"/>
  <c r="EG64" i="181"/>
  <c r="BM50" i="181"/>
  <c r="BQ58" i="181"/>
  <c r="CJ67" i="181"/>
  <c r="BV94" i="181"/>
  <c r="BY94" i="181" s="1"/>
  <c r="BU94" i="181"/>
  <c r="CK58" i="181"/>
  <c r="BM35" i="181"/>
  <c r="CK78" i="181"/>
  <c r="EC50" i="181"/>
  <c r="BM62" i="181"/>
  <c r="DY52" i="181"/>
  <c r="BM83" i="181"/>
  <c r="CL62" i="181"/>
  <c r="CL22" i="181"/>
  <c r="AF24" i="181"/>
  <c r="CS24" i="181" s="1"/>
  <c r="AK24" i="181"/>
  <c r="AP24" i="181" s="1"/>
  <c r="BW102" i="181"/>
  <c r="BY102" i="181" s="1"/>
  <c r="BU102" i="181"/>
  <c r="BV54" i="181"/>
  <c r="BY54" i="181" s="1"/>
  <c r="BU54" i="181"/>
  <c r="CJ44" i="181"/>
  <c r="BQ42" i="181"/>
  <c r="EJ80" i="181"/>
  <c r="EK80" i="181" s="1"/>
  <c r="EG80" i="181"/>
  <c r="BU60" i="181"/>
  <c r="BV60" i="181"/>
  <c r="BY60" i="181" s="1"/>
  <c r="BW64" i="181"/>
  <c r="BY64" i="181" s="1"/>
  <c r="BU64" i="181"/>
  <c r="BM85" i="181"/>
  <c r="ED87" i="181"/>
  <c r="EX87" i="181"/>
  <c r="EV87" i="181" s="1"/>
  <c r="DW87" i="181"/>
  <c r="DZ87" i="181"/>
  <c r="EC87" i="181" s="1"/>
  <c r="EA87" i="181"/>
  <c r="DV87" i="181"/>
  <c r="DX87" i="181"/>
  <c r="EB87" i="181"/>
  <c r="BV87" i="181"/>
  <c r="BY87" i="181" s="1"/>
  <c r="BU87" i="181"/>
  <c r="EC30" i="181"/>
  <c r="CJ83" i="181"/>
  <c r="DY64" i="181"/>
  <c r="CL35" i="181"/>
  <c r="DZ78" i="181"/>
  <c r="DX78" i="181"/>
  <c r="ED78" i="181"/>
  <c r="DV78" i="181"/>
  <c r="EA78" i="181"/>
  <c r="EB78" i="181"/>
  <c r="EX78" i="181"/>
  <c r="DW78" i="181"/>
  <c r="BW48" i="181"/>
  <c r="BY48" i="181" s="1"/>
  <c r="BU48" i="181"/>
  <c r="BV67" i="181"/>
  <c r="BY67" i="181" s="1"/>
  <c r="BU67" i="181"/>
  <c r="BM46" i="181"/>
  <c r="EG50" i="181"/>
  <c r="EJ50" i="181"/>
  <c r="EK50" i="181" s="1"/>
  <c r="BQ75" i="181"/>
  <c r="CJ69" i="181"/>
  <c r="DX62" i="181"/>
  <c r="DV62" i="181"/>
  <c r="ED62" i="181"/>
  <c r="DZ62" i="181"/>
  <c r="EA62" i="181"/>
  <c r="EB62" i="181"/>
  <c r="DW62" i="181"/>
  <c r="EX62" i="181"/>
  <c r="EV62" i="181" s="1"/>
  <c r="CJ22" i="181"/>
  <c r="CL73" i="181"/>
  <c r="CJ24" i="181"/>
  <c r="DW60" i="181"/>
  <c r="EX60" i="181"/>
  <c r="EV60" i="181" s="1"/>
  <c r="DV60" i="181"/>
  <c r="ED60" i="181"/>
  <c r="DX60" i="181"/>
  <c r="EB60" i="181"/>
  <c r="DZ60" i="181"/>
  <c r="EA60" i="181"/>
  <c r="BM52" i="181"/>
  <c r="AY37" i="181"/>
  <c r="BD37" i="181" s="1"/>
  <c r="BR37" i="181" s="1"/>
  <c r="AF37" i="181"/>
  <c r="CS37" i="181" s="1"/>
  <c r="AR37" i="181"/>
  <c r="AW37" i="181" s="1"/>
  <c r="BV42" i="181"/>
  <c r="BY42" i="181" s="1"/>
  <c r="BU42" i="181"/>
  <c r="EC80" i="181"/>
  <c r="BM64" i="181"/>
  <c r="CK75" i="181"/>
  <c r="CK33" i="181"/>
  <c r="CN33" i="181" s="1"/>
  <c r="AK20" i="181"/>
  <c r="AP20" i="181" s="1"/>
  <c r="AF20" i="181"/>
  <c r="CS20" i="181" s="1"/>
  <c r="CL42" i="181"/>
  <c r="EC48" i="181"/>
  <c r="BQ87" i="181"/>
  <c r="BW50" i="181"/>
  <c r="BY50" i="181" s="1"/>
  <c r="BU50" i="181"/>
  <c r="BT78" i="181"/>
  <c r="BX78" i="181" s="1"/>
  <c r="BJ78" i="181"/>
  <c r="EW78" i="181"/>
  <c r="BP78" i="181"/>
  <c r="BN78" i="181"/>
  <c r="BK78" i="181"/>
  <c r="BO78" i="181"/>
  <c r="FE78" i="181"/>
  <c r="FF78" i="181" s="1"/>
  <c r="BL78" i="181"/>
  <c r="BX80" i="181"/>
  <c r="BY80" i="181" s="1"/>
  <c r="BU80" i="181"/>
  <c r="ED71" i="181"/>
  <c r="EA71" i="181"/>
  <c r="EB71" i="181"/>
  <c r="DZ71" i="181"/>
  <c r="EX71" i="181"/>
  <c r="EV71" i="181" s="1"/>
  <c r="DV71" i="181"/>
  <c r="DX71" i="181"/>
  <c r="DW71" i="181"/>
  <c r="CL97" i="181"/>
  <c r="FE62" i="181"/>
  <c r="FF62" i="181" s="1"/>
  <c r="BV71" i="181"/>
  <c r="BY71" i="181" s="1"/>
  <c r="BU71" i="181"/>
  <c r="CK69" i="181"/>
  <c r="CK62" i="181"/>
  <c r="CK22" i="181"/>
  <c r="CL24" i="181"/>
  <c r="CL60" i="181"/>
  <c r="BW52" i="181"/>
  <c r="BY52" i="181" s="1"/>
  <c r="BU52" i="181"/>
  <c r="BQ102" i="181"/>
  <c r="FO17" i="171"/>
  <c r="T21" i="112" s="1"/>
  <c r="BM54" i="181"/>
  <c r="CL30" i="181"/>
  <c r="EA44" i="181"/>
  <c r="ED44" i="181"/>
  <c r="EB44" i="181"/>
  <c r="DX44" i="181"/>
  <c r="DV44" i="181"/>
  <c r="DZ44" i="181"/>
  <c r="EX44" i="181"/>
  <c r="EV44" i="181" s="1"/>
  <c r="DW44" i="181"/>
  <c r="BM44" i="181"/>
  <c r="BQ64" i="181"/>
  <c r="CJ26" i="181"/>
  <c r="CL50" i="181"/>
  <c r="CL54" i="181"/>
  <c r="CL94" i="181"/>
  <c r="DX75" i="181"/>
  <c r="DW75" i="181"/>
  <c r="EB75" i="181"/>
  <c r="DV75" i="181"/>
  <c r="EX75" i="181"/>
  <c r="EV75" i="181" s="1"/>
  <c r="EA75" i="181"/>
  <c r="DZ75" i="181"/>
  <c r="CL87" i="181"/>
  <c r="CL20" i="181"/>
  <c r="EB56" i="181"/>
  <c r="DX56" i="181"/>
  <c r="DZ56" i="181"/>
  <c r="DW56" i="181"/>
  <c r="EX56" i="181"/>
  <c r="ED56" i="181"/>
  <c r="EA56" i="181"/>
  <c r="DV56" i="181"/>
  <c r="CJ102" i="181"/>
  <c r="EC58" i="181"/>
  <c r="EH35" i="181"/>
  <c r="CK83" i="181"/>
  <c r="BU58" i="181"/>
  <c r="BW58" i="181"/>
  <c r="BY58" i="181" s="1"/>
  <c r="CK35" i="181"/>
  <c r="BV78" i="181"/>
  <c r="BV56" i="181"/>
  <c r="BY56" i="181" s="1"/>
  <c r="BU56" i="181"/>
  <c r="CL28" i="181"/>
  <c r="BQ35" i="181"/>
  <c r="CL78" i="181"/>
  <c r="CL80" i="181"/>
  <c r="BQ67" i="181"/>
  <c r="CK46" i="181"/>
  <c r="BX26" i="181"/>
  <c r="BY26" i="181" s="1"/>
  <c r="BU26" i="181"/>
  <c r="CJ52" i="181"/>
  <c r="DY50" i="181"/>
  <c r="BU62" i="181"/>
  <c r="BV62" i="181"/>
  <c r="BY62" i="181" s="1"/>
  <c r="EX85" i="181"/>
  <c r="EV85" i="181" s="1"/>
  <c r="DX85" i="181"/>
  <c r="EB85" i="181"/>
  <c r="DV85" i="181"/>
  <c r="ED85" i="181"/>
  <c r="DZ85" i="181"/>
  <c r="DW85" i="181"/>
  <c r="EA85" i="181"/>
  <c r="BQ52" i="181"/>
  <c r="FP17" i="171"/>
  <c r="BM60" i="181"/>
  <c r="BQ85" i="181"/>
  <c r="EC102" i="181"/>
  <c r="CK50" i="181"/>
  <c r="BX30" i="181"/>
  <c r="BY30" i="181" s="1"/>
  <c r="BU30" i="181"/>
  <c r="ED42" i="181"/>
  <c r="EX42" i="181"/>
  <c r="EV42" i="181" s="1"/>
  <c r="EA42" i="181"/>
  <c r="DX42" i="181"/>
  <c r="DW42" i="181"/>
  <c r="DZ42" i="181"/>
  <c r="EB42" i="181"/>
  <c r="DV42" i="181"/>
  <c r="EJ48" i="181"/>
  <c r="EK48" i="181" s="1"/>
  <c r="EG48" i="181"/>
  <c r="EJ58" i="181"/>
  <c r="EK58" i="181" s="1"/>
  <c r="EG58" i="181"/>
  <c r="EX35" i="181"/>
  <c r="EV35" i="181" s="1"/>
  <c r="DX35" i="181"/>
  <c r="EE35" i="181"/>
  <c r="EI35" i="181" s="1"/>
  <c r="EA35" i="181"/>
  <c r="DV35" i="181"/>
  <c r="EB35" i="181"/>
  <c r="DW35" i="181"/>
  <c r="DZ35" i="181"/>
  <c r="CM99" i="181"/>
  <c r="CV99" i="181"/>
  <c r="DA99" i="181" s="1"/>
  <c r="BQ69" i="181"/>
  <c r="FE35" i="181"/>
  <c r="FF35" i="181" s="1"/>
  <c r="BW35" i="181"/>
  <c r="BY35" i="181" s="1"/>
  <c r="BU35" i="181"/>
  <c r="CJ80" i="181"/>
  <c r="EX46" i="181"/>
  <c r="EV46" i="181" s="1"/>
  <c r="DX46" i="181"/>
  <c r="EA46" i="181"/>
  <c r="DV46" i="181"/>
  <c r="ED46" i="181"/>
  <c r="EB46" i="181"/>
  <c r="DW46" i="181"/>
  <c r="DZ46" i="181"/>
  <c r="CM97" i="181"/>
  <c r="CV97" i="181"/>
  <c r="DA97" i="181" s="1"/>
  <c r="BQ46" i="181"/>
  <c r="BQ62" i="181"/>
  <c r="FE75" i="181"/>
  <c r="FF75" i="181" s="1"/>
  <c r="FE73" i="181"/>
  <c r="FF73" i="181" s="1"/>
  <c r="DV73" i="181"/>
  <c r="EA73" i="181"/>
  <c r="DX73" i="181"/>
  <c r="ED73" i="181"/>
  <c r="DZ73" i="181"/>
  <c r="EB73" i="181"/>
  <c r="DW73" i="181"/>
  <c r="EX73" i="181"/>
  <c r="EV73" i="181" s="1"/>
  <c r="BV44" i="181"/>
  <c r="BY44" i="181" s="1"/>
  <c r="BU44" i="181"/>
  <c r="EJ102" i="181"/>
  <c r="EK102" i="181" s="1"/>
  <c r="EG102" i="181"/>
  <c r="EX94" i="181"/>
  <c r="EV94" i="181" s="1"/>
  <c r="DV94" i="181"/>
  <c r="DX94" i="181"/>
  <c r="DW94" i="181"/>
  <c r="EA94" i="181"/>
  <c r="EB94" i="181"/>
  <c r="DZ94" i="181"/>
  <c r="AF33" i="181"/>
  <c r="CS33" i="181" s="1"/>
  <c r="AR33" i="181"/>
  <c r="AW33" i="181" s="1"/>
  <c r="EX89" i="181"/>
  <c r="EV89" i="181" s="1"/>
  <c r="DW89" i="181"/>
  <c r="EA89" i="181"/>
  <c r="EB89" i="181"/>
  <c r="DX89" i="181"/>
  <c r="ED89" i="181"/>
  <c r="FE89" i="181"/>
  <c r="FF89" i="181" s="1"/>
  <c r="DZ89" i="181"/>
  <c r="DV89" i="181"/>
  <c r="BM87" i="181"/>
  <c r="EV30" i="181"/>
  <c r="AK99" i="181"/>
  <c r="AP99" i="181" s="1"/>
  <c r="AF99" i="181"/>
  <c r="CS99" i="181" s="1"/>
  <c r="EV56" i="181"/>
  <c r="BV69" i="181"/>
  <c r="BY69" i="181" s="1"/>
  <c r="BU69" i="181"/>
  <c r="BM94" i="181"/>
  <c r="CL71" i="181"/>
  <c r="BM67" i="181"/>
  <c r="CL46" i="181"/>
  <c r="BV75" i="181"/>
  <c r="BY75" i="181" s="1"/>
  <c r="BU75" i="181"/>
  <c r="A82" i="50"/>
  <c r="G82" i="50" s="1"/>
  <c r="A87" i="50"/>
  <c r="G87" i="50" s="1"/>
  <c r="A86" i="50"/>
  <c r="G86" i="50" s="1"/>
  <c r="K87" i="50" l="1" a="1"/>
  <c r="K87" i="50" s="1"/>
  <c r="J87" i="50" a="1"/>
  <c r="J87" i="50" s="1"/>
  <c r="J82" i="50" a="1"/>
  <c r="J82" i="50" s="1"/>
  <c r="K82" i="50" a="1"/>
  <c r="K82" i="50" s="1"/>
  <c r="J86" i="50" a="1"/>
  <c r="J86" i="50" s="1"/>
  <c r="K86" i="50" a="1"/>
  <c r="K86" i="50" s="1"/>
  <c r="FX8" i="171"/>
  <c r="M13" i="159"/>
  <c r="DY60" i="181"/>
  <c r="DY44" i="181"/>
  <c r="DY42" i="181"/>
  <c r="DY85" i="181"/>
  <c r="EC89" i="181"/>
  <c r="DY35" i="181"/>
  <c r="EV78" i="181"/>
  <c r="EC71" i="181"/>
  <c r="BU78" i="181"/>
  <c r="BY78" i="181"/>
  <c r="EC83" i="181"/>
  <c r="BQ78" i="181"/>
  <c r="EC75" i="181"/>
  <c r="EC44" i="181"/>
  <c r="DY28" i="181"/>
  <c r="BM78" i="181"/>
  <c r="CN22" i="181"/>
  <c r="CV22" i="181"/>
  <c r="DA22" i="181" s="1"/>
  <c r="EH71" i="181"/>
  <c r="EK71" i="181" s="1"/>
  <c r="EG71" i="181"/>
  <c r="BV37" i="181"/>
  <c r="DY62" i="181"/>
  <c r="DY78" i="181"/>
  <c r="EH87" i="181"/>
  <c r="EK87" i="181" s="1"/>
  <c r="EG87" i="181"/>
  <c r="EI28" i="181"/>
  <c r="EK28" i="181" s="1"/>
  <c r="EG28" i="181"/>
  <c r="DY73" i="181"/>
  <c r="EX97" i="181"/>
  <c r="DV97" i="181"/>
  <c r="EB97" i="181"/>
  <c r="DW97" i="181"/>
  <c r="DZ97" i="181"/>
  <c r="ED97" i="181"/>
  <c r="EA97" i="181"/>
  <c r="DX97" i="181"/>
  <c r="EC35" i="181"/>
  <c r="BR99" i="181"/>
  <c r="BL99" i="181"/>
  <c r="EW99" i="181"/>
  <c r="BK99" i="181"/>
  <c r="BN99" i="181"/>
  <c r="BJ99" i="181"/>
  <c r="BO99" i="181"/>
  <c r="BP99" i="181"/>
  <c r="FE99" i="181"/>
  <c r="FF99" i="181" s="1"/>
  <c r="EC94" i="181"/>
  <c r="EH46" i="181"/>
  <c r="EK46" i="181" s="1"/>
  <c r="EG46" i="181"/>
  <c r="DX99" i="181"/>
  <c r="EX99" i="181"/>
  <c r="EV99" i="181" s="1"/>
  <c r="DZ99" i="181"/>
  <c r="DV99" i="181"/>
  <c r="ED99" i="181"/>
  <c r="EA99" i="181"/>
  <c r="EB99" i="181"/>
  <c r="DW99" i="181"/>
  <c r="EG35" i="181"/>
  <c r="EC60" i="181"/>
  <c r="EH78" i="181"/>
  <c r="EK78" i="181" s="1"/>
  <c r="EG78" i="181"/>
  <c r="BT24" i="181"/>
  <c r="BP24" i="181"/>
  <c r="BJ24" i="181"/>
  <c r="BL24" i="181"/>
  <c r="BO24" i="181"/>
  <c r="EW24" i="181"/>
  <c r="BN24" i="181"/>
  <c r="BK24" i="181"/>
  <c r="BS22" i="181"/>
  <c r="BL22" i="181"/>
  <c r="BK22" i="181"/>
  <c r="BP22" i="181"/>
  <c r="BJ22" i="181"/>
  <c r="BM22" i="181" s="1"/>
  <c r="BO22" i="181"/>
  <c r="EW22" i="181"/>
  <c r="BN22" i="181"/>
  <c r="FE22" i="181"/>
  <c r="FF22" i="181" s="1"/>
  <c r="DY46" i="181"/>
  <c r="EC85" i="181"/>
  <c r="EK35" i="181"/>
  <c r="DY56" i="181"/>
  <c r="EC28" i="181"/>
  <c r="EH83" i="181"/>
  <c r="EK83" i="181" s="1"/>
  <c r="EG83" i="181"/>
  <c r="CM39" i="181"/>
  <c r="CV39" i="181"/>
  <c r="DA39" i="181" s="1"/>
  <c r="EG85" i="181"/>
  <c r="EH85" i="181"/>
  <c r="EK85" i="181" s="1"/>
  <c r="DY71" i="181"/>
  <c r="EC78" i="181"/>
  <c r="DY87" i="181"/>
  <c r="CM20" i="181"/>
  <c r="CV20" i="181"/>
  <c r="DA20" i="181" s="1"/>
  <c r="EH56" i="181"/>
  <c r="EK56" i="181" s="1"/>
  <c r="EG56" i="181"/>
  <c r="DY75" i="181"/>
  <c r="CO24" i="181"/>
  <c r="CV24" i="181"/>
  <c r="DA24" i="181" s="1"/>
  <c r="EH60" i="181"/>
  <c r="EK60" i="181" s="1"/>
  <c r="EG60" i="181"/>
  <c r="EH44" i="181"/>
  <c r="EK44" i="181" s="1"/>
  <c r="EG44" i="181"/>
  <c r="BR39" i="181"/>
  <c r="BJ39" i="181"/>
  <c r="EW39" i="181"/>
  <c r="BK39" i="181"/>
  <c r="BN39" i="181"/>
  <c r="BP39" i="181"/>
  <c r="BL39" i="181"/>
  <c r="FE39" i="181"/>
  <c r="FF39" i="181" s="1"/>
  <c r="BO39" i="181"/>
  <c r="DY89" i="181"/>
  <c r="EC73" i="181"/>
  <c r="EH73" i="181"/>
  <c r="EK73" i="181" s="1"/>
  <c r="EG73" i="181"/>
  <c r="BR33" i="181"/>
  <c r="AK33" i="181"/>
  <c r="AP33" i="181" s="1"/>
  <c r="CG33" i="181"/>
  <c r="CV33" i="181" s="1"/>
  <c r="DA33" i="181" s="1"/>
  <c r="DY94" i="181"/>
  <c r="EC46" i="181"/>
  <c r="EC42" i="181"/>
  <c r="CG37" i="181"/>
  <c r="CV37" i="181" s="1"/>
  <c r="DA37" i="181" s="1"/>
  <c r="AK37" i="181"/>
  <c r="AP37" i="181" s="1"/>
  <c r="BS37" i="181"/>
  <c r="BW37" i="181" s="1"/>
  <c r="EC62" i="181"/>
  <c r="BR97" i="181"/>
  <c r="BL97" i="181"/>
  <c r="BN97" i="181"/>
  <c r="BQ97" i="181" s="1"/>
  <c r="BK97" i="181"/>
  <c r="BP97" i="181"/>
  <c r="BJ97" i="181"/>
  <c r="BO97" i="181"/>
  <c r="EW97" i="181"/>
  <c r="FE97" i="181"/>
  <c r="FF97" i="181" s="1"/>
  <c r="DY83" i="181"/>
  <c r="EH42" i="181"/>
  <c r="EK42" i="181" s="1"/>
  <c r="EG42" i="181"/>
  <c r="EH89" i="181"/>
  <c r="EK89" i="181" s="1"/>
  <c r="EG89" i="181"/>
  <c r="FS17" i="171"/>
  <c r="FS6" i="171" s="1"/>
  <c r="EC56" i="181"/>
  <c r="BR20" i="181"/>
  <c r="BN20" i="181"/>
  <c r="BL20" i="181"/>
  <c r="BK20" i="181"/>
  <c r="BP20" i="181"/>
  <c r="BJ20" i="181"/>
  <c r="BO20" i="181"/>
  <c r="EW20" i="181"/>
  <c r="FE20" i="181"/>
  <c r="FF20" i="181" s="1"/>
  <c r="EG62" i="181"/>
  <c r="EH62" i="181"/>
  <c r="EK62" i="181" s="1"/>
  <c r="EA91" i="181"/>
  <c r="DZ91" i="181"/>
  <c r="EX91" i="181"/>
  <c r="EV91" i="181" s="1"/>
  <c r="FE91" i="181"/>
  <c r="FF91" i="181" s="1"/>
  <c r="ED91" i="181"/>
  <c r="DX91" i="181"/>
  <c r="EB91" i="181"/>
  <c r="DV91" i="181"/>
  <c r="DW91" i="181"/>
  <c r="A85" i="50"/>
  <c r="G85" i="50" s="1"/>
  <c r="A89" i="50"/>
  <c r="G89" i="50" s="1"/>
  <c r="A90" i="50"/>
  <c r="G90" i="50" s="1"/>
  <c r="K85" i="50" l="1" a="1"/>
  <c r="K85" i="50" s="1"/>
  <c r="J85" i="50" a="1"/>
  <c r="J85" i="50" s="1"/>
  <c r="K89" i="50" a="1"/>
  <c r="K89" i="50" s="1"/>
  <c r="J89" i="50" a="1"/>
  <c r="J89" i="50" s="1"/>
  <c r="K90" i="50" a="1"/>
  <c r="K90" i="50" s="1"/>
  <c r="J90" i="50" a="1"/>
  <c r="J90" i="50" s="1"/>
  <c r="EC99" i="181"/>
  <c r="BQ99" i="181"/>
  <c r="BQ22" i="181"/>
  <c r="BM99" i="181"/>
  <c r="EC97" i="181"/>
  <c r="DY91" i="181"/>
  <c r="BQ24" i="181"/>
  <c r="BO33" i="181"/>
  <c r="BN33" i="181"/>
  <c r="EW33" i="181"/>
  <c r="BK33" i="181"/>
  <c r="BL33" i="181"/>
  <c r="BS33" i="181"/>
  <c r="BW33" i="181" s="1"/>
  <c r="FE33" i="181"/>
  <c r="FF33" i="181" s="1"/>
  <c r="BJ33" i="181"/>
  <c r="BP33" i="181"/>
  <c r="BW22" i="181"/>
  <c r="BU22" i="181"/>
  <c r="BV99" i="181"/>
  <c r="BY99" i="181" s="1"/>
  <c r="BU99" i="181"/>
  <c r="EV97" i="181"/>
  <c r="BV97" i="181"/>
  <c r="BY97" i="181" s="1"/>
  <c r="BU97" i="181"/>
  <c r="BT37" i="181"/>
  <c r="BX37" i="181" s="1"/>
  <c r="BY37" i="181" s="1"/>
  <c r="BP37" i="181"/>
  <c r="BP17" i="181" s="1"/>
  <c r="BJ37" i="181"/>
  <c r="BL37" i="181"/>
  <c r="BL17" i="181" s="1"/>
  <c r="BO37" i="181"/>
  <c r="BK37" i="181"/>
  <c r="BK17" i="181" s="1"/>
  <c r="EW37" i="181"/>
  <c r="BN37" i="181"/>
  <c r="FE37" i="181"/>
  <c r="FF37" i="181" s="1"/>
  <c r="BV33" i="181"/>
  <c r="EF24" i="181"/>
  <c r="EX24" i="181"/>
  <c r="DW24" i="181"/>
  <c r="EA24" i="181"/>
  <c r="DV24" i="181"/>
  <c r="EB24" i="181"/>
  <c r="DX24" i="181"/>
  <c r="DZ24" i="181"/>
  <c r="BM24" i="181"/>
  <c r="DX37" i="181"/>
  <c r="EB37" i="181"/>
  <c r="DV37" i="181"/>
  <c r="EA37" i="181"/>
  <c r="DZ37" i="181"/>
  <c r="ED37" i="181"/>
  <c r="EX37" i="181"/>
  <c r="DW37" i="181"/>
  <c r="BQ39" i="181"/>
  <c r="EE22" i="181"/>
  <c r="DV22" i="181"/>
  <c r="DW22" i="181"/>
  <c r="EB22" i="181"/>
  <c r="EA22" i="181"/>
  <c r="DX22" i="181"/>
  <c r="DZ22" i="181"/>
  <c r="EX22" i="181"/>
  <c r="EV22" i="181" s="1"/>
  <c r="BO17" i="181"/>
  <c r="DW20" i="181"/>
  <c r="EB20" i="181"/>
  <c r="DV20" i="181"/>
  <c r="EA20" i="181"/>
  <c r="DZ20" i="181"/>
  <c r="EX20" i="181"/>
  <c r="EV20" i="181" s="1"/>
  <c r="ED20" i="181"/>
  <c r="DX20" i="181"/>
  <c r="FE24" i="181"/>
  <c r="FF24" i="181" s="1"/>
  <c r="BX24" i="181"/>
  <c r="BU24" i="181"/>
  <c r="EG97" i="181"/>
  <c r="EH97" i="181"/>
  <c r="EK97" i="181" s="1"/>
  <c r="BM20" i="181"/>
  <c r="EH91" i="181"/>
  <c r="EK91" i="181" s="1"/>
  <c r="EG91" i="181"/>
  <c r="EC91" i="181"/>
  <c r="BQ20" i="181"/>
  <c r="BM97" i="181"/>
  <c r="BV20" i="181"/>
  <c r="BR17" i="181"/>
  <c r="BU20" i="181"/>
  <c r="BM39" i="181"/>
  <c r="BV39" i="181"/>
  <c r="BY39" i="181" s="1"/>
  <c r="BU39" i="181"/>
  <c r="EX39" i="181"/>
  <c r="EV39" i="181" s="1"/>
  <c r="DV39" i="181"/>
  <c r="ED39" i="181"/>
  <c r="EB39" i="181"/>
  <c r="DW39" i="181"/>
  <c r="DZ39" i="181"/>
  <c r="DX39" i="181"/>
  <c r="EA39" i="181"/>
  <c r="EV24" i="181"/>
  <c r="EH99" i="181"/>
  <c r="EK99" i="181" s="1"/>
  <c r="EG99" i="181"/>
  <c r="ED33" i="181"/>
  <c r="EA33" i="181"/>
  <c r="EB33" i="181"/>
  <c r="DX33" i="181"/>
  <c r="DZ33" i="181"/>
  <c r="EX33" i="181"/>
  <c r="DW33" i="181"/>
  <c r="DV33" i="181"/>
  <c r="DY99" i="181"/>
  <c r="DY97" i="181"/>
  <c r="A88" i="50"/>
  <c r="G88" i="50" s="1"/>
  <c r="A93" i="50"/>
  <c r="G93" i="50" s="1"/>
  <c r="A92" i="50"/>
  <c r="G92" i="50" s="1"/>
  <c r="K88" i="50" l="1" a="1"/>
  <c r="K88" i="50" s="1"/>
  <c r="J88" i="50" a="1"/>
  <c r="J88" i="50" s="1"/>
  <c r="K93" i="50" a="1"/>
  <c r="K93" i="50" s="1"/>
  <c r="J93" i="50" a="1"/>
  <c r="J93" i="50" s="1"/>
  <c r="J92" i="50" a="1"/>
  <c r="J92" i="50" s="1"/>
  <c r="K92" i="50" a="1"/>
  <c r="K92" i="50" s="1"/>
  <c r="BY33" i="181"/>
  <c r="BJ17" i="181"/>
  <c r="BU37" i="181"/>
  <c r="BU33" i="181"/>
  <c r="BT17" i="181"/>
  <c r="BN17" i="181"/>
  <c r="EC22" i="181"/>
  <c r="EC39" i="181"/>
  <c r="EA17" i="181"/>
  <c r="DY20" i="181"/>
  <c r="DV17" i="181"/>
  <c r="EB17" i="181"/>
  <c r="DY22" i="181"/>
  <c r="DY24" i="181"/>
  <c r="BQ37" i="181"/>
  <c r="BS17" i="181"/>
  <c r="EH33" i="181"/>
  <c r="EK33" i="181" s="1"/>
  <c r="EG33" i="181"/>
  <c r="EG39" i="181"/>
  <c r="EH39" i="181"/>
  <c r="EK39" i="181" s="1"/>
  <c r="BV17" i="181"/>
  <c r="BY20" i="181"/>
  <c r="DW17" i="181"/>
  <c r="EI22" i="181"/>
  <c r="EG22" i="181"/>
  <c r="EE17" i="181"/>
  <c r="EV37" i="181"/>
  <c r="DY33" i="181"/>
  <c r="DY39" i="181"/>
  <c r="DX17" i="181"/>
  <c r="EH37" i="181"/>
  <c r="EK37" i="181" s="1"/>
  <c r="EG37" i="181"/>
  <c r="BW17" i="181"/>
  <c r="BY22" i="181"/>
  <c r="EV33" i="181"/>
  <c r="EH20" i="181"/>
  <c r="EG20" i="181"/>
  <c r="ED17" i="181"/>
  <c r="EC37" i="181"/>
  <c r="BQ33" i="181"/>
  <c r="BQ17" i="181" s="1"/>
  <c r="BY24" i="181"/>
  <c r="BX17" i="181"/>
  <c r="EJ24" i="181"/>
  <c r="EG24" i="181"/>
  <c r="EF17" i="181"/>
  <c r="EC33" i="181"/>
  <c r="DZ17" i="181"/>
  <c r="EC20" i="181"/>
  <c r="DY37" i="181"/>
  <c r="EC24" i="181"/>
  <c r="BM37" i="181"/>
  <c r="BM33" i="181"/>
  <c r="BM17" i="181" s="1"/>
  <c r="A91" i="50"/>
  <c r="G91" i="50" s="1"/>
  <c r="K91" i="50" l="1" a="1"/>
  <c r="K91" i="50" s="1"/>
  <c r="J91" i="50" a="1"/>
  <c r="J91" i="50" s="1"/>
  <c r="BU17" i="181"/>
  <c r="BU6" i="181" s="1"/>
  <c r="EK22" i="181"/>
  <c r="EI17" i="181"/>
  <c r="EK24" i="181"/>
  <c r="EJ17" i="181"/>
  <c r="EG17" i="181"/>
  <c r="EG6" i="181" s="1"/>
  <c r="BY17" i="181"/>
  <c r="BY6" i="181" s="1"/>
  <c r="EH17" i="181"/>
  <c r="EK20" i="181"/>
  <c r="DY17" i="181"/>
  <c r="EC17" i="181"/>
  <c r="EK17" i="181" l="1"/>
  <c r="EK6" i="181" s="1"/>
  <c r="R21" i="112" l="1"/>
  <c r="DU17" i="171" l="1"/>
  <c r="DK17" i="171" l="1"/>
  <c r="A12" i="90" l="1"/>
  <c r="A42" i="90"/>
  <c r="D12" i="90"/>
  <c r="D42" i="90"/>
  <c r="F12" i="90"/>
  <c r="F42" i="90"/>
  <c r="F25" i="90"/>
  <c r="D54" i="90"/>
  <c r="A32" i="90"/>
  <c r="F23" i="90"/>
  <c r="A18" i="90"/>
  <c r="F17" i="90"/>
  <c r="A54" i="90"/>
  <c r="F50" i="90"/>
  <c r="D44" i="90"/>
  <c r="F14" i="90"/>
  <c r="A33" i="90"/>
  <c r="F46" i="90"/>
  <c r="D35" i="90"/>
  <c r="F31" i="90"/>
  <c r="D14" i="90"/>
  <c r="A22" i="90"/>
  <c r="D53" i="90"/>
  <c r="A45" i="90"/>
  <c r="F47" i="90"/>
  <c r="D57" i="90"/>
  <c r="A48" i="90"/>
  <c r="D50" i="90"/>
  <c r="A61" i="90"/>
  <c r="F61" i="90"/>
  <c r="A50" i="90"/>
  <c r="F58" i="90"/>
  <c r="A31" i="90"/>
  <c r="F45" i="90"/>
  <c r="A64" i="90"/>
  <c r="F16" i="90"/>
  <c r="A55" i="90"/>
  <c r="F56" i="90"/>
  <c r="D22" i="90"/>
  <c r="A49" i="90"/>
  <c r="D23" i="90"/>
  <c r="A26" i="90"/>
  <c r="F26" i="90"/>
  <c r="D52" i="90"/>
  <c r="A65" i="90"/>
  <c r="D49" i="90"/>
  <c r="A16" i="90"/>
  <c r="D17" i="90"/>
  <c r="A44" i="90"/>
  <c r="F19" i="90"/>
  <c r="A58" i="90"/>
  <c r="F65" i="90"/>
  <c r="A47" i="90"/>
  <c r="D47" i="90"/>
  <c r="A59" i="90"/>
  <c r="F32" i="90"/>
  <c r="D36" i="90"/>
  <c r="F28" i="90"/>
  <c r="D63" i="90"/>
  <c r="F54" i="90"/>
  <c r="I54" i="90" s="1" a="1"/>
  <c r="I54" i="90" s="1"/>
  <c r="D28" i="90"/>
  <c r="F30" i="90"/>
  <c r="D48" i="90"/>
  <c r="A56" i="90"/>
  <c r="D18" i="90"/>
  <c r="A62" i="90"/>
  <c r="D46" i="90"/>
  <c r="A52" i="90"/>
  <c r="F55" i="90"/>
  <c r="D26" i="90"/>
  <c r="A21" i="90"/>
  <c r="D25" i="90"/>
  <c r="A25" i="90"/>
  <c r="F66" i="90"/>
  <c r="D64" i="90"/>
  <c r="F44" i="90"/>
  <c r="G44" i="90" s="1" a="1"/>
  <c r="G44" i="90" s="1"/>
  <c r="D56" i="90"/>
  <c r="A57" i="90"/>
  <c r="F59" i="90"/>
  <c r="A51" i="90"/>
  <c r="F43" i="90"/>
  <c r="D33" i="90"/>
  <c r="F33" i="90"/>
  <c r="D30" i="90"/>
  <c r="A46" i="90"/>
  <c r="D27" i="90"/>
  <c r="A63" i="90"/>
  <c r="F13" i="90"/>
  <c r="D58" i="90"/>
  <c r="F29" i="90"/>
  <c r="D43" i="90"/>
  <c r="A27" i="90"/>
  <c r="F63" i="90"/>
  <c r="A36" i="90"/>
  <c r="F49" i="90"/>
  <c r="D65" i="90"/>
  <c r="A19" i="90"/>
  <c r="A14" i="90"/>
  <c r="F15" i="90"/>
  <c r="A20" i="90"/>
  <c r="F48" i="90"/>
  <c r="D19" i="90"/>
  <c r="F20" i="90"/>
  <c r="D62" i="90"/>
  <c r="F21" i="90"/>
  <c r="D59" i="90"/>
  <c r="A23" i="90"/>
  <c r="F22" i="90"/>
  <c r="D61" i="90"/>
  <c r="F34" i="90"/>
  <c r="D55" i="90"/>
  <c r="A30" i="90"/>
  <c r="D51" i="90"/>
  <c r="A60" i="90"/>
  <c r="F57" i="90"/>
  <c r="A35" i="90"/>
  <c r="D21" i="90"/>
  <c r="A34" i="90"/>
  <c r="F18" i="90"/>
  <c r="D31" i="90"/>
  <c r="F51" i="90"/>
  <c r="D66" i="90"/>
  <c r="F35" i="90"/>
  <c r="D29" i="90"/>
  <c r="A29" i="90"/>
  <c r="D60" i="90"/>
  <c r="A15" i="90"/>
  <c r="F53" i="90"/>
  <c r="D45" i="90"/>
  <c r="A13" i="90"/>
  <c r="D24" i="90"/>
  <c r="A17" i="90"/>
  <c r="F60" i="90"/>
  <c r="A28" i="90"/>
  <c r="D20" i="90"/>
  <c r="A53" i="90"/>
  <c r="F36" i="90"/>
  <c r="A24" i="90"/>
  <c r="F27" i="90"/>
  <c r="D15" i="90"/>
  <c r="F62" i="90"/>
  <c r="D32" i="90"/>
  <c r="F24" i="90"/>
  <c r="A66" i="90"/>
  <c r="F52" i="90"/>
  <c r="D13" i="90"/>
  <c r="F64" i="90"/>
  <c r="D34" i="90"/>
  <c r="A43" i="90"/>
  <c r="D16" i="90"/>
  <c r="T6" i="171" a="1"/>
  <c r="T6" i="171" s="1"/>
  <c r="AW17" i="171"/>
  <c r="H51" i="90" l="1" a="1"/>
  <c r="H51" i="90" s="1"/>
  <c r="C93" i="50"/>
  <c r="C90" i="50"/>
  <c r="C87" i="50"/>
  <c r="C84" i="50"/>
  <c r="C81" i="50"/>
  <c r="C78" i="50"/>
  <c r="C75" i="50"/>
  <c r="C72" i="50"/>
  <c r="C69" i="50"/>
  <c r="C66" i="50"/>
  <c r="C63" i="50"/>
  <c r="C60" i="50"/>
  <c r="C57" i="50"/>
  <c r="C54" i="50"/>
  <c r="C51" i="50"/>
  <c r="C48" i="50"/>
  <c r="C45" i="50"/>
  <c r="C42" i="50"/>
  <c r="C39" i="50"/>
  <c r="C36" i="50"/>
  <c r="C33" i="50"/>
  <c r="C30" i="50"/>
  <c r="C27" i="50"/>
  <c r="C24" i="50"/>
  <c r="C21" i="50"/>
  <c r="C92" i="50"/>
  <c r="C89" i="50"/>
  <c r="C86" i="50"/>
  <c r="C83" i="50"/>
  <c r="C80" i="50"/>
  <c r="C77" i="50"/>
  <c r="C74" i="50"/>
  <c r="C71" i="50"/>
  <c r="C68" i="50"/>
  <c r="C65" i="50"/>
  <c r="C62" i="50"/>
  <c r="C59" i="50"/>
  <c r="C56" i="50"/>
  <c r="C53" i="50"/>
  <c r="C50" i="50"/>
  <c r="C47" i="50"/>
  <c r="C44" i="50"/>
  <c r="C41" i="50"/>
  <c r="C38" i="50"/>
  <c r="C35" i="50"/>
  <c r="C32" i="50"/>
  <c r="C29" i="50"/>
  <c r="C26" i="50"/>
  <c r="C23" i="50"/>
  <c r="C20" i="50"/>
  <c r="C28" i="50"/>
  <c r="C19" i="50"/>
  <c r="C25" i="50"/>
  <c r="C91" i="50"/>
  <c r="C88" i="50"/>
  <c r="C85" i="50"/>
  <c r="C82" i="50"/>
  <c r="C79" i="50"/>
  <c r="C76" i="50"/>
  <c r="C73" i="50"/>
  <c r="C70" i="50"/>
  <c r="C67" i="50"/>
  <c r="C64" i="50"/>
  <c r="C61" i="50"/>
  <c r="C58" i="50"/>
  <c r="C55" i="50"/>
  <c r="C52" i="50"/>
  <c r="C49" i="50"/>
  <c r="C46" i="50"/>
  <c r="C43" i="50"/>
  <c r="C40" i="50"/>
  <c r="C37" i="50"/>
  <c r="C34" i="50"/>
  <c r="C31" i="50"/>
  <c r="C22" i="50"/>
  <c r="H45" i="90" a="1"/>
  <c r="H45" i="90" s="1"/>
  <c r="I45" i="90" a="1"/>
  <c r="I45" i="90" s="1"/>
  <c r="G45" i="90" a="1"/>
  <c r="G45" i="90" s="1"/>
  <c r="J45" i="90" a="1"/>
  <c r="J45" i="90" s="1"/>
  <c r="M45" i="90" a="1"/>
  <c r="M45" i="90" s="1"/>
  <c r="L45" i="90" a="1"/>
  <c r="L45" i="90" s="1"/>
  <c r="N45" i="90" a="1"/>
  <c r="N45" i="90" s="1"/>
  <c r="O45" i="90" a="1"/>
  <c r="O45" i="90" s="1"/>
  <c r="J51" i="90" a="1"/>
  <c r="J51" i="90" s="1"/>
  <c r="I51" i="90" a="1"/>
  <c r="I51" i="90" s="1"/>
  <c r="G51" i="90" a="1"/>
  <c r="G51" i="90" s="1"/>
  <c r="L51" i="90" a="1"/>
  <c r="L51" i="90" s="1"/>
  <c r="N51" i="90" a="1"/>
  <c r="N51" i="90" s="1"/>
  <c r="M51" i="90" a="1"/>
  <c r="M51" i="90" s="1"/>
  <c r="O51" i="90" a="1"/>
  <c r="O51" i="90" s="1"/>
  <c r="H58" i="90" a="1"/>
  <c r="H58" i="90" s="1"/>
  <c r="I58" i="90" a="1"/>
  <c r="I58" i="90" s="1"/>
  <c r="G58" i="90" a="1"/>
  <c r="G58" i="90" s="1"/>
  <c r="J58" i="90" a="1"/>
  <c r="J58" i="90" s="1"/>
  <c r="N58" i="90" a="1"/>
  <c r="N58" i="90" s="1"/>
  <c r="M58" i="90" a="1"/>
  <c r="M58" i="90" s="1"/>
  <c r="L58" i="90" a="1"/>
  <c r="L58" i="90" s="1"/>
  <c r="O58" i="90" a="1"/>
  <c r="O58" i="90" s="1"/>
  <c r="I62" i="90" a="1"/>
  <c r="I62" i="90" s="1"/>
  <c r="H62" i="90" a="1"/>
  <c r="H62" i="90" s="1"/>
  <c r="G62" i="90" a="1"/>
  <c r="G62" i="90" s="1"/>
  <c r="J62" i="90" a="1"/>
  <c r="J62" i="90" s="1"/>
  <c r="N62" i="90" a="1"/>
  <c r="N62" i="90" s="1"/>
  <c r="M62" i="90" a="1"/>
  <c r="M62" i="90" s="1"/>
  <c r="L62" i="90" a="1"/>
  <c r="L62" i="90" s="1"/>
  <c r="O62" i="90" a="1"/>
  <c r="O62" i="90" s="1"/>
  <c r="H65" i="90" a="1"/>
  <c r="H65" i="90" s="1"/>
  <c r="J65" i="90" a="1"/>
  <c r="J65" i="90" s="1"/>
  <c r="G65" i="90" a="1"/>
  <c r="G65" i="90" s="1"/>
  <c r="I65" i="90" a="1"/>
  <c r="I65" i="90" s="1"/>
  <c r="M65" i="90" a="1"/>
  <c r="M65" i="90" s="1"/>
  <c r="N65" i="90" a="1"/>
  <c r="N65" i="90" s="1"/>
  <c r="L65" i="90" a="1"/>
  <c r="L65" i="90" s="1"/>
  <c r="O65" i="90" a="1"/>
  <c r="O65" i="90" s="1"/>
  <c r="G54" i="90" a="1"/>
  <c r="G54" i="90" s="1"/>
  <c r="J54" i="90" a="1"/>
  <c r="J54" i="90" s="1"/>
  <c r="H54" i="90" a="1"/>
  <c r="H54" i="90" s="1"/>
  <c r="L54" i="90" a="1"/>
  <c r="L54" i="90" s="1"/>
  <c r="N54" i="90" a="1"/>
  <c r="N54" i="90" s="1"/>
  <c r="M54" i="90" a="1"/>
  <c r="M54" i="90" s="1"/>
  <c r="O54" i="90" a="1"/>
  <c r="O54" i="90" s="1"/>
  <c r="J42" i="90" a="1"/>
  <c r="J42" i="90" s="1"/>
  <c r="H42" i="90" a="1"/>
  <c r="H42" i="90" s="1"/>
  <c r="I42" i="90" a="1"/>
  <c r="I42" i="90" s="1"/>
  <c r="G42" i="90" a="1"/>
  <c r="G42" i="90" s="1"/>
  <c r="M42" i="90" a="1"/>
  <c r="M42" i="90" s="1"/>
  <c r="N42" i="90" a="1"/>
  <c r="N42" i="90" s="1"/>
  <c r="L42" i="90" a="1"/>
  <c r="L42" i="90" s="1"/>
  <c r="O42" i="90" a="1"/>
  <c r="O42" i="90" s="1"/>
  <c r="H66" i="90" a="1"/>
  <c r="H66" i="90" s="1"/>
  <c r="J66" i="90" a="1"/>
  <c r="J66" i="90" s="1"/>
  <c r="G66" i="90" a="1"/>
  <c r="G66" i="90" s="1"/>
  <c r="I66" i="90" a="1"/>
  <c r="I66" i="90" s="1"/>
  <c r="N66" i="90" a="1"/>
  <c r="N66" i="90" s="1"/>
  <c r="M66" i="90" a="1"/>
  <c r="M66" i="90" s="1"/>
  <c r="L66" i="90" a="1"/>
  <c r="L66" i="90" s="1"/>
  <c r="O66" i="90" a="1"/>
  <c r="O66" i="90" s="1"/>
  <c r="J59" i="90" a="1"/>
  <c r="J59" i="90" s="1"/>
  <c r="I59" i="90" a="1"/>
  <c r="I59" i="90" s="1"/>
  <c r="H59" i="90" a="1"/>
  <c r="H59" i="90" s="1"/>
  <c r="G59" i="90" a="1"/>
  <c r="G59" i="90" s="1"/>
  <c r="M59" i="90" a="1"/>
  <c r="M59" i="90" s="1"/>
  <c r="L59" i="90" a="1"/>
  <c r="L59" i="90" s="1"/>
  <c r="N59" i="90" a="1"/>
  <c r="N59" i="90" s="1"/>
  <c r="O59" i="90" a="1"/>
  <c r="O59" i="90" s="1"/>
  <c r="I55" i="90" a="1"/>
  <c r="I55" i="90" s="1"/>
  <c r="J55" i="90" a="1"/>
  <c r="J55" i="90" s="1"/>
  <c r="G55" i="90" a="1"/>
  <c r="G55" i="90" s="1"/>
  <c r="H55" i="90" a="1"/>
  <c r="H55" i="90" s="1"/>
  <c r="N55" i="90" a="1"/>
  <c r="N55" i="90" s="1"/>
  <c r="M55" i="90" a="1"/>
  <c r="M55" i="90" s="1"/>
  <c r="L55" i="90" a="1"/>
  <c r="L55" i="90" s="1"/>
  <c r="O55" i="90" a="1"/>
  <c r="O55" i="90" s="1"/>
  <c r="G48" i="90" a="1"/>
  <c r="G48" i="90" s="1"/>
  <c r="J48" i="90" a="1"/>
  <c r="J48" i="90" s="1"/>
  <c r="H48" i="90" a="1"/>
  <c r="H48" i="90" s="1"/>
  <c r="I48" i="90" a="1"/>
  <c r="I48" i="90" s="1"/>
  <c r="M48" i="90" a="1"/>
  <c r="M48" i="90" s="1"/>
  <c r="N48" i="90" a="1"/>
  <c r="N48" i="90" s="1"/>
  <c r="L48" i="90" a="1"/>
  <c r="L48" i="90" s="1"/>
  <c r="O48" i="90" a="1"/>
  <c r="O48" i="90" s="1"/>
  <c r="G53" i="90" a="1"/>
  <c r="G53" i="90" s="1"/>
  <c r="H53" i="90" a="1"/>
  <c r="H53" i="90" s="1"/>
  <c r="I53" i="90" a="1"/>
  <c r="I53" i="90" s="1"/>
  <c r="J53" i="90" a="1"/>
  <c r="J53" i="90" s="1"/>
  <c r="M53" i="90" a="1"/>
  <c r="M53" i="90" s="1"/>
  <c r="N53" i="90" a="1"/>
  <c r="N53" i="90" s="1"/>
  <c r="L53" i="90" a="1"/>
  <c r="L53" i="90" s="1"/>
  <c r="O53" i="90" a="1"/>
  <c r="O53" i="90" s="1"/>
  <c r="H44" i="90" a="1"/>
  <c r="H44" i="90" s="1"/>
  <c r="I44" i="90" a="1"/>
  <c r="I44" i="90" s="1"/>
  <c r="J44" i="90" a="1"/>
  <c r="J44" i="90" s="1"/>
  <c r="N44" i="90" a="1"/>
  <c r="N44" i="90" s="1"/>
  <c r="M44" i="90" a="1"/>
  <c r="M44" i="90" s="1"/>
  <c r="L44" i="90" a="1"/>
  <c r="L44" i="90" s="1"/>
  <c r="O44" i="90" a="1"/>
  <c r="O44" i="90" s="1"/>
  <c r="I47" i="90" a="1"/>
  <c r="I47" i="90" s="1"/>
  <c r="H47" i="90" a="1"/>
  <c r="H47" i="90" s="1"/>
  <c r="G47" i="90" a="1"/>
  <c r="G47" i="90" s="1"/>
  <c r="J47" i="90" a="1"/>
  <c r="J47" i="90" s="1"/>
  <c r="M47" i="90" a="1"/>
  <c r="M47" i="90" s="1"/>
  <c r="N47" i="90" a="1"/>
  <c r="N47" i="90" s="1"/>
  <c r="L47" i="90" a="1"/>
  <c r="L47" i="90" s="1"/>
  <c r="O47" i="90" a="1"/>
  <c r="O47" i="90" s="1"/>
  <c r="G49" i="90" a="1"/>
  <c r="G49" i="90" s="1"/>
  <c r="H49" i="90" a="1"/>
  <c r="H49" i="90" s="1"/>
  <c r="I49" i="90" a="1"/>
  <c r="I49" i="90" s="1"/>
  <c r="J49" i="90" a="1"/>
  <c r="J49" i="90" s="1"/>
  <c r="M49" i="90" a="1"/>
  <c r="M49" i="90" s="1"/>
  <c r="L49" i="90" a="1"/>
  <c r="L49" i="90" s="1"/>
  <c r="N49" i="90" a="1"/>
  <c r="N49" i="90" s="1"/>
  <c r="O49" i="90" a="1"/>
  <c r="O49" i="90" s="1"/>
  <c r="J50" i="90" a="1"/>
  <c r="J50" i="90" s="1"/>
  <c r="H60" i="90" a="1"/>
  <c r="H60" i="90" s="1"/>
  <c r="G60" i="90" a="1"/>
  <c r="G60" i="90" s="1"/>
  <c r="J60" i="90" a="1"/>
  <c r="J60" i="90" s="1"/>
  <c r="I60" i="90" a="1"/>
  <c r="I60" i="90" s="1"/>
  <c r="N60" i="90" a="1"/>
  <c r="N60" i="90" s="1"/>
  <c r="M60" i="90" a="1"/>
  <c r="M60" i="90" s="1"/>
  <c r="L60" i="90" a="1"/>
  <c r="L60" i="90" s="1"/>
  <c r="O60" i="90" a="1"/>
  <c r="O60" i="90" s="1"/>
  <c r="G61" i="90" a="1"/>
  <c r="G61" i="90" s="1"/>
  <c r="J61" i="90" a="1"/>
  <c r="J61" i="90" s="1"/>
  <c r="I61" i="90" a="1"/>
  <c r="I61" i="90" s="1"/>
  <c r="H61" i="90" a="1"/>
  <c r="H61" i="90" s="1"/>
  <c r="M61" i="90" a="1"/>
  <c r="M61" i="90" s="1"/>
  <c r="L61" i="90" a="1"/>
  <c r="L61" i="90" s="1"/>
  <c r="N61" i="90" a="1"/>
  <c r="N61" i="90" s="1"/>
  <c r="O61" i="90" a="1"/>
  <c r="O61" i="90" s="1"/>
  <c r="J56" i="90" a="1"/>
  <c r="J56" i="90" s="1"/>
  <c r="I56" i="90" a="1"/>
  <c r="I56" i="90" s="1"/>
  <c r="H56" i="90" a="1"/>
  <c r="H56" i="90" s="1"/>
  <c r="G56" i="90" a="1"/>
  <c r="G56" i="90" s="1"/>
  <c r="L56" i="90" a="1"/>
  <c r="L56" i="90" s="1"/>
  <c r="M56" i="90" a="1"/>
  <c r="M56" i="90" s="1"/>
  <c r="N56" i="90" a="1"/>
  <c r="N56" i="90" s="1"/>
  <c r="O56" i="90" a="1"/>
  <c r="O56" i="90" s="1"/>
  <c r="I52" i="90" a="1"/>
  <c r="I52" i="90" s="1"/>
  <c r="G52" i="90" a="1"/>
  <c r="G52" i="90" s="1"/>
  <c r="J52" i="90" a="1"/>
  <c r="J52" i="90" s="1"/>
  <c r="H52" i="90" a="1"/>
  <c r="H52" i="90" s="1"/>
  <c r="L52" i="90" a="1"/>
  <c r="L52" i="90" s="1"/>
  <c r="M52" i="90" a="1"/>
  <c r="M52" i="90" s="1"/>
  <c r="N52" i="90" a="1"/>
  <c r="N52" i="90" s="1"/>
  <c r="O52" i="90" a="1"/>
  <c r="O52" i="90" s="1"/>
  <c r="H50" i="90" a="1"/>
  <c r="H50" i="90" s="1"/>
  <c r="I50" i="90" a="1"/>
  <c r="I50" i="90" s="1"/>
  <c r="G50" i="90" a="1"/>
  <c r="G50" i="90" s="1"/>
  <c r="N50" i="90" a="1"/>
  <c r="N50" i="90" s="1"/>
  <c r="L50" i="90" a="1"/>
  <c r="L50" i="90" s="1"/>
  <c r="M50" i="90" a="1"/>
  <c r="M50" i="90" s="1"/>
  <c r="O50" i="90" a="1"/>
  <c r="O50" i="90" s="1"/>
  <c r="J43" i="90" a="1"/>
  <c r="J43" i="90" s="1"/>
  <c r="I43" i="90" a="1"/>
  <c r="I43" i="90" s="1"/>
  <c r="H43" i="90" a="1"/>
  <c r="H43" i="90" s="1"/>
  <c r="G43" i="90" a="1"/>
  <c r="G43" i="90" s="1"/>
  <c r="M43" i="90" a="1"/>
  <c r="M43" i="90" s="1"/>
  <c r="L43" i="90" a="1"/>
  <c r="L43" i="90" s="1"/>
  <c r="N43" i="90" a="1"/>
  <c r="N43" i="90" s="1"/>
  <c r="O43" i="90" a="1"/>
  <c r="O43" i="90" s="1"/>
  <c r="I64" i="90" a="1"/>
  <c r="I64" i="90" s="1"/>
  <c r="H64" i="90" a="1"/>
  <c r="H64" i="90" s="1"/>
  <c r="G64" i="90" a="1"/>
  <c r="G64" i="90" s="1"/>
  <c r="J64" i="90" a="1"/>
  <c r="J64" i="90" s="1"/>
  <c r="L64" i="90" a="1"/>
  <c r="L64" i="90" s="1"/>
  <c r="M64" i="90" a="1"/>
  <c r="M64" i="90" s="1"/>
  <c r="N64" i="90" a="1"/>
  <c r="N64" i="90" s="1"/>
  <c r="O64" i="90" a="1"/>
  <c r="O64" i="90" s="1"/>
  <c r="H46" i="90" a="1"/>
  <c r="H46" i="90" s="1"/>
  <c r="G46" i="90" a="1"/>
  <c r="G46" i="90" s="1"/>
  <c r="J46" i="90" a="1"/>
  <c r="J46" i="90" s="1"/>
  <c r="I46" i="90" a="1"/>
  <c r="I46" i="90" s="1"/>
  <c r="N46" i="90" a="1"/>
  <c r="N46" i="90" s="1"/>
  <c r="M46" i="90" a="1"/>
  <c r="M46" i="90" s="1"/>
  <c r="L46" i="90" a="1"/>
  <c r="L46" i="90" s="1"/>
  <c r="O46" i="90" a="1"/>
  <c r="O46" i="90" s="1"/>
  <c r="G63" i="90" a="1"/>
  <c r="G63" i="90" s="1"/>
  <c r="J63" i="90" a="1"/>
  <c r="J63" i="90" s="1"/>
  <c r="I63" i="90" a="1"/>
  <c r="I63" i="90" s="1"/>
  <c r="H63" i="90" a="1"/>
  <c r="H63" i="90" s="1"/>
  <c r="L63" i="90" a="1"/>
  <c r="L63" i="90" s="1"/>
  <c r="N63" i="90" a="1"/>
  <c r="N63" i="90" s="1"/>
  <c r="M63" i="90" a="1"/>
  <c r="M63" i="90" s="1"/>
  <c r="O63" i="90" a="1"/>
  <c r="O63" i="90" s="1"/>
  <c r="G57" i="90" a="1"/>
  <c r="G57" i="90" s="1"/>
  <c r="J57" i="90" a="1"/>
  <c r="J57" i="90" s="1"/>
  <c r="H57" i="90" a="1"/>
  <c r="H57" i="90" s="1"/>
  <c r="I57" i="90" a="1"/>
  <c r="I57" i="90" s="1"/>
  <c r="M57" i="90" a="1"/>
  <c r="M57" i="90" s="1"/>
  <c r="L57" i="90" a="1"/>
  <c r="L57" i="90" s="1"/>
  <c r="N57" i="90" a="1"/>
  <c r="N57" i="90" s="1"/>
  <c r="O57" i="90" a="1"/>
  <c r="O57" i="90" s="1"/>
  <c r="ED17" i="171"/>
  <c r="BL17" i="171"/>
  <c r="AP17" i="171"/>
  <c r="BR17" i="171"/>
  <c r="BS17" i="171"/>
  <c r="EE17" i="171"/>
  <c r="BK17" i="171"/>
  <c r="BN17" i="171"/>
  <c r="BT17" i="171"/>
  <c r="BP17" i="171"/>
  <c r="BO17" i="171"/>
  <c r="D22" i="50" l="1"/>
  <c r="D40" i="50"/>
  <c r="D58" i="50"/>
  <c r="D76" i="50"/>
  <c r="D29" i="50"/>
  <c r="D47" i="50"/>
  <c r="D65" i="50"/>
  <c r="D83" i="50"/>
  <c r="D24" i="50"/>
  <c r="D42" i="50"/>
  <c r="D60" i="50"/>
  <c r="D78" i="50"/>
  <c r="D25" i="50"/>
  <c r="D43" i="50"/>
  <c r="D61" i="50"/>
  <c r="D79" i="50"/>
  <c r="D32" i="50"/>
  <c r="D50" i="50"/>
  <c r="D68" i="50"/>
  <c r="D86" i="50"/>
  <c r="D27" i="50"/>
  <c r="D45" i="50"/>
  <c r="D63" i="50"/>
  <c r="D81" i="50"/>
  <c r="D28" i="50"/>
  <c r="D46" i="50"/>
  <c r="D64" i="50"/>
  <c r="D82" i="50"/>
  <c r="D35" i="50"/>
  <c r="D53" i="50"/>
  <c r="D71" i="50"/>
  <c r="D89" i="50"/>
  <c r="D30" i="50"/>
  <c r="D48" i="50"/>
  <c r="D66" i="50"/>
  <c r="D84" i="50"/>
  <c r="D31" i="50"/>
  <c r="D49" i="50"/>
  <c r="D67" i="50"/>
  <c r="D85" i="50"/>
  <c r="D20" i="50"/>
  <c r="D38" i="50"/>
  <c r="D56" i="50"/>
  <c r="D74" i="50"/>
  <c r="D92" i="50"/>
  <c r="D33" i="50"/>
  <c r="D51" i="50"/>
  <c r="D69" i="50"/>
  <c r="D87" i="50"/>
  <c r="D34" i="50"/>
  <c r="D52" i="50"/>
  <c r="D70" i="50"/>
  <c r="D88" i="50"/>
  <c r="D23" i="50"/>
  <c r="D41" i="50"/>
  <c r="D59" i="50"/>
  <c r="D77" i="50"/>
  <c r="D36" i="50"/>
  <c r="D54" i="50"/>
  <c r="D72" i="50"/>
  <c r="D90" i="50"/>
  <c r="D19" i="50"/>
  <c r="D37" i="50"/>
  <c r="D55" i="50"/>
  <c r="D73" i="50"/>
  <c r="D91" i="50"/>
  <c r="D26" i="50"/>
  <c r="D44" i="50"/>
  <c r="D62" i="50"/>
  <c r="D80" i="50"/>
  <c r="D21" i="50"/>
  <c r="D39" i="50"/>
  <c r="D57" i="50"/>
  <c r="D75" i="50"/>
  <c r="D93" i="50"/>
  <c r="K60" i="90"/>
  <c r="K44" i="90"/>
  <c r="K57" i="90"/>
  <c r="K63" i="90"/>
  <c r="P56" i="90"/>
  <c r="P61" i="90"/>
  <c r="P60" i="90"/>
  <c r="K59" i="90"/>
  <c r="K65" i="90"/>
  <c r="K62" i="90"/>
  <c r="K58" i="90"/>
  <c r="P52" i="90"/>
  <c r="P50" i="90"/>
  <c r="K51" i="90"/>
  <c r="K43" i="90"/>
  <c r="K47" i="90"/>
  <c r="H41" i="90"/>
  <c r="K54" i="90"/>
  <c r="P45" i="90"/>
  <c r="K64" i="90"/>
  <c r="K50" i="90"/>
  <c r="K53" i="90"/>
  <c r="K48" i="90"/>
  <c r="J41" i="90"/>
  <c r="P65" i="90"/>
  <c r="P62" i="90"/>
  <c r="P58" i="90"/>
  <c r="P51" i="90"/>
  <c r="K46" i="90"/>
  <c r="K52" i="90"/>
  <c r="K56" i="90"/>
  <c r="K49" i="90"/>
  <c r="P53" i="90"/>
  <c r="P48" i="90"/>
  <c r="P55" i="90"/>
  <c r="P59" i="90"/>
  <c r="P66" i="90"/>
  <c r="O41" i="90"/>
  <c r="P54" i="90"/>
  <c r="P49" i="90"/>
  <c r="P47" i="90"/>
  <c r="P44" i="90"/>
  <c r="P42" i="90"/>
  <c r="L41" i="90"/>
  <c r="P57" i="90"/>
  <c r="P63" i="90"/>
  <c r="P46" i="90"/>
  <c r="P64" i="90"/>
  <c r="P43" i="90"/>
  <c r="N41" i="90"/>
  <c r="K61" i="90"/>
  <c r="M41" i="90"/>
  <c r="K45" i="90"/>
  <c r="K42" i="90"/>
  <c r="G41" i="90"/>
  <c r="K55" i="90"/>
  <c r="K66" i="90"/>
  <c r="I41" i="90"/>
  <c r="H18" i="90" a="1"/>
  <c r="H18" i="90" s="1"/>
  <c r="H20" i="90" a="1"/>
  <c r="H20" i="90" s="1"/>
  <c r="I20" i="90" a="1"/>
  <c r="I20" i="90" s="1"/>
  <c r="G34" i="90" a="1"/>
  <c r="G34" i="90" s="1"/>
  <c r="H21" i="90" a="1"/>
  <c r="H21" i="90" s="1"/>
  <c r="H25" i="90" a="1"/>
  <c r="H25" i="90" s="1"/>
  <c r="I25" i="90" a="1"/>
  <c r="I25" i="90" s="1"/>
  <c r="G36" i="90" a="1"/>
  <c r="G36" i="90" s="1"/>
  <c r="I34" i="90" a="1"/>
  <c r="I34" i="90" s="1"/>
  <c r="H19" i="90" a="1"/>
  <c r="H19" i="90" s="1"/>
  <c r="I18" i="90" a="1"/>
  <c r="I18" i="90" s="1"/>
  <c r="I36" i="90" a="1"/>
  <c r="I36" i="90" s="1"/>
  <c r="I28" i="90" a="1"/>
  <c r="I28" i="90" s="1"/>
  <c r="H34" i="90" a="1"/>
  <c r="H34" i="90" s="1"/>
  <c r="I23" i="90" a="1"/>
  <c r="I23" i="90" s="1"/>
  <c r="G18" i="90" a="1"/>
  <c r="G18" i="90" s="1"/>
  <c r="G20" i="90" a="1"/>
  <c r="G20" i="90" s="1"/>
  <c r="G21" i="90" a="1"/>
  <c r="G21" i="90" s="1"/>
  <c r="I21" i="90" a="1"/>
  <c r="I21" i="90" s="1"/>
  <c r="H23" i="90" a="1"/>
  <c r="H23" i="90" s="1"/>
  <c r="H28" i="90" a="1"/>
  <c r="H28" i="90" s="1"/>
  <c r="G25" i="90" a="1"/>
  <c r="G25" i="90" s="1"/>
  <c r="H36" i="90" a="1"/>
  <c r="H36" i="90" s="1"/>
  <c r="G28" i="90" a="1"/>
  <c r="G28" i="90" s="1"/>
  <c r="G23" i="90" a="1"/>
  <c r="G23" i="90" s="1"/>
  <c r="I33" i="90" a="1"/>
  <c r="I33" i="90" s="1"/>
  <c r="G32" i="90" a="1"/>
  <c r="G32" i="90" s="1"/>
  <c r="G30" i="90" a="1"/>
  <c r="G30" i="90" s="1"/>
  <c r="H24" i="90" a="1"/>
  <c r="H24" i="90" s="1"/>
  <c r="G17" i="90" a="1"/>
  <c r="G17" i="90" s="1"/>
  <c r="I12" i="90" a="1"/>
  <c r="I12" i="90" s="1"/>
  <c r="H17" i="90" a="1"/>
  <c r="H17" i="90" s="1"/>
  <c r="I15" i="90" a="1"/>
  <c r="I15" i="90" s="1"/>
  <c r="H26" i="90" a="1"/>
  <c r="H26" i="90" s="1"/>
  <c r="I29" i="90" a="1"/>
  <c r="I29" i="90" s="1"/>
  <c r="H35" i="90" a="1"/>
  <c r="H35" i="90" s="1"/>
  <c r="G26" i="90" a="1"/>
  <c r="G26" i="90" s="1"/>
  <c r="H27" i="90" a="1"/>
  <c r="H27" i="90" s="1"/>
  <c r="H29" i="90" a="1"/>
  <c r="H29" i="90" s="1"/>
  <c r="G15" i="90" a="1"/>
  <c r="G15" i="90" s="1"/>
  <c r="I27" i="90" a="1"/>
  <c r="I27" i="90" s="1"/>
  <c r="G35" i="90" a="1"/>
  <c r="G35" i="90" s="1"/>
  <c r="I22" i="90" a="1"/>
  <c r="I22" i="90" s="1"/>
  <c r="I14" i="90" a="1"/>
  <c r="I14" i="90" s="1"/>
  <c r="H14" i="90" a="1"/>
  <c r="H14" i="90" s="1"/>
  <c r="I16" i="90" a="1"/>
  <c r="I16" i="90" s="1"/>
  <c r="H15" i="90" a="1"/>
  <c r="H15" i="90" s="1"/>
  <c r="G27" i="90" a="1"/>
  <c r="G27" i="90" s="1"/>
  <c r="G14" i="90" a="1"/>
  <c r="G14" i="90" s="1"/>
  <c r="I24" i="90" a="1"/>
  <c r="I24" i="90" s="1"/>
  <c r="H16" i="90" a="1"/>
  <c r="H16" i="90" s="1"/>
  <c r="G12" i="90" a="1"/>
  <c r="G12" i="90" s="1"/>
  <c r="I35" i="90" a="1"/>
  <c r="I35" i="90" s="1"/>
  <c r="G31" i="90" a="1"/>
  <c r="G31" i="90" s="1"/>
  <c r="H33" i="90" a="1"/>
  <c r="H33" i="90" s="1"/>
  <c r="G22" i="90" a="1"/>
  <c r="G22" i="90" s="1"/>
  <c r="G24" i="90" a="1"/>
  <c r="G24" i="90" s="1"/>
  <c r="G16" i="90" a="1"/>
  <c r="G16" i="90" s="1"/>
  <c r="H30" i="90" a="1"/>
  <c r="H30" i="90" s="1"/>
  <c r="I31" i="90" a="1"/>
  <c r="I31" i="90" s="1"/>
  <c r="I13" i="90" a="1"/>
  <c r="I13" i="90" s="1"/>
  <c r="H13" i="90" a="1"/>
  <c r="H13" i="90" s="1"/>
  <c r="H31" i="90" a="1"/>
  <c r="H31" i="90" s="1"/>
  <c r="G33" i="90" a="1"/>
  <c r="G33" i="90" s="1"/>
  <c r="H12" i="90" a="1"/>
  <c r="H12" i="90" s="1"/>
  <c r="I32" i="90" a="1"/>
  <c r="I32" i="90" s="1"/>
  <c r="G13" i="90" a="1"/>
  <c r="G13" i="90" s="1"/>
  <c r="H32" i="90" a="1"/>
  <c r="H32" i="90" s="1"/>
  <c r="I19" i="90" a="1"/>
  <c r="I19" i="90" s="1"/>
  <c r="I26" i="90" a="1"/>
  <c r="I26" i="90" s="1"/>
  <c r="I17" i="90" a="1"/>
  <c r="I17" i="90" s="1"/>
  <c r="H22" i="90" a="1"/>
  <c r="H22" i="90" s="1"/>
  <c r="G29" i="90" a="1"/>
  <c r="G29" i="90" s="1"/>
  <c r="G19" i="90" a="1"/>
  <c r="G19" i="90" s="1"/>
  <c r="I30" i="90" a="1"/>
  <c r="I30" i="90" s="1"/>
  <c r="BW17" i="171"/>
  <c r="DA17" i="171"/>
  <c r="DX17" i="171"/>
  <c r="EB17" i="171"/>
  <c r="EA17" i="171"/>
  <c r="DW17" i="171"/>
  <c r="DZ17" i="171"/>
  <c r="BJ17" i="171"/>
  <c r="EW17" i="171"/>
  <c r="L12" i="112" s="1"/>
  <c r="EI17" i="171"/>
  <c r="BQ17" i="171"/>
  <c r="BX17" i="171"/>
  <c r="P21" i="50" l="1" a="1"/>
  <c r="P21" i="50" s="1"/>
  <c r="L21" i="50" a="1"/>
  <c r="L21" i="50" s="1"/>
  <c r="I21" i="50" a="1"/>
  <c r="I21" i="50" s="1"/>
  <c r="Q21" i="50" a="1"/>
  <c r="Q21" i="50" s="1"/>
  <c r="N21" i="50" a="1"/>
  <c r="N21" i="50" s="1"/>
  <c r="M21" i="50" a="1"/>
  <c r="M21" i="50" s="1"/>
  <c r="P66" i="50" a="1"/>
  <c r="P66" i="50" s="1"/>
  <c r="L66" i="50" a="1"/>
  <c r="L66" i="50" s="1"/>
  <c r="I66" i="50" a="1"/>
  <c r="I66" i="50" s="1"/>
  <c r="Q66" i="50" a="1"/>
  <c r="Q66" i="50" s="1"/>
  <c r="N66" i="50" a="1"/>
  <c r="N66" i="50" s="1"/>
  <c r="M66" i="50" a="1"/>
  <c r="M66" i="50" s="1"/>
  <c r="Q35" i="50" a="1"/>
  <c r="Q35" i="50" s="1"/>
  <c r="M35" i="50" a="1"/>
  <c r="M35" i="50" s="1"/>
  <c r="P35" i="50" a="1"/>
  <c r="P35" i="50" s="1"/>
  <c r="L35" i="50" a="1"/>
  <c r="L35" i="50" s="1"/>
  <c r="I35" i="50" a="1"/>
  <c r="I35" i="50" s="1"/>
  <c r="N35" i="50" a="1"/>
  <c r="N35" i="50" s="1"/>
  <c r="P39" i="50" a="1"/>
  <c r="P39" i="50" s="1"/>
  <c r="L39" i="50" a="1"/>
  <c r="L39" i="50" s="1"/>
  <c r="I39" i="50" a="1"/>
  <c r="I39" i="50" s="1"/>
  <c r="N39" i="50" a="1"/>
  <c r="N39" i="50" s="1"/>
  <c r="Q39" i="50" a="1"/>
  <c r="Q39" i="50" s="1"/>
  <c r="M39" i="50" a="1"/>
  <c r="M39" i="50" s="1"/>
  <c r="P91" i="50" a="1"/>
  <c r="P91" i="50" s="1"/>
  <c r="L91" i="50" a="1"/>
  <c r="L91" i="50" s="1"/>
  <c r="I91" i="50" a="1"/>
  <c r="I91" i="50" s="1"/>
  <c r="N91" i="50" a="1"/>
  <c r="N91" i="50" s="1"/>
  <c r="Q91" i="50" a="1"/>
  <c r="Q91" i="50" s="1"/>
  <c r="M91" i="50" a="1"/>
  <c r="M91" i="50" s="1"/>
  <c r="P72" i="50" a="1"/>
  <c r="P72" i="50" s="1"/>
  <c r="L72" i="50" a="1"/>
  <c r="L72" i="50" s="1"/>
  <c r="I72" i="50" a="1"/>
  <c r="I72" i="50" s="1"/>
  <c r="N72" i="50" a="1"/>
  <c r="N72" i="50" s="1"/>
  <c r="M72" i="50" a="1"/>
  <c r="M72" i="50" s="1"/>
  <c r="Q72" i="50" a="1"/>
  <c r="Q72" i="50" s="1"/>
  <c r="Q23" i="50" a="1"/>
  <c r="Q23" i="50" s="1"/>
  <c r="M23" i="50" a="1"/>
  <c r="M23" i="50" s="1"/>
  <c r="P23" i="50" a="1"/>
  <c r="P23" i="50" s="1"/>
  <c r="L23" i="50" a="1"/>
  <c r="L23" i="50" s="1"/>
  <c r="I23" i="50" a="1"/>
  <c r="I23" i="50" s="1"/>
  <c r="N23" i="50" a="1"/>
  <c r="N23" i="50" s="1"/>
  <c r="P69" i="50" a="1"/>
  <c r="P69" i="50" s="1"/>
  <c r="L69" i="50" a="1"/>
  <c r="L69" i="50" s="1"/>
  <c r="I69" i="50" a="1"/>
  <c r="I69" i="50" s="1"/>
  <c r="N69" i="50" a="1"/>
  <c r="N69" i="50" s="1"/>
  <c r="Q69" i="50" a="1"/>
  <c r="Q69" i="50" s="1"/>
  <c r="M69" i="50" a="1"/>
  <c r="M69" i="50" s="1"/>
  <c r="N38" i="50" a="1"/>
  <c r="N38" i="50" s="1"/>
  <c r="Q38" i="50" a="1"/>
  <c r="Q38" i="50" s="1"/>
  <c r="M38" i="50" a="1"/>
  <c r="M38" i="50" s="1"/>
  <c r="P38" i="50" a="1"/>
  <c r="P38" i="50" s="1"/>
  <c r="L38" i="50" a="1"/>
  <c r="L38" i="50" s="1"/>
  <c r="I38" i="50" a="1"/>
  <c r="I38" i="50" s="1"/>
  <c r="P84" i="50" a="1"/>
  <c r="P84" i="50" s="1"/>
  <c r="L84" i="50" a="1"/>
  <c r="L84" i="50" s="1"/>
  <c r="I84" i="50" a="1"/>
  <c r="I84" i="50" s="1"/>
  <c r="N84" i="50" a="1"/>
  <c r="N84" i="50" s="1"/>
  <c r="Q84" i="50" a="1"/>
  <c r="Q84" i="50" s="1"/>
  <c r="M84" i="50" a="1"/>
  <c r="M84" i="50" s="1"/>
  <c r="N53" i="50" a="1"/>
  <c r="N53" i="50" s="1"/>
  <c r="Q53" i="50" a="1"/>
  <c r="Q53" i="50" s="1"/>
  <c r="M53" i="50" a="1"/>
  <c r="M53" i="50" s="1"/>
  <c r="L53" i="50" a="1"/>
  <c r="L53" i="50" s="1"/>
  <c r="I53" i="50" a="1"/>
  <c r="I53" i="50" s="1"/>
  <c r="P53" i="50" a="1"/>
  <c r="P53" i="50" s="1"/>
  <c r="P81" i="50" a="1"/>
  <c r="P81" i="50" s="1"/>
  <c r="L81" i="50" a="1"/>
  <c r="L81" i="50" s="1"/>
  <c r="I81" i="50" a="1"/>
  <c r="I81" i="50" s="1"/>
  <c r="N81" i="50" a="1"/>
  <c r="N81" i="50" s="1"/>
  <c r="M81" i="50" a="1"/>
  <c r="M81" i="50" s="1"/>
  <c r="Q81" i="50" a="1"/>
  <c r="Q81" i="50" s="1"/>
  <c r="Q50" i="50" a="1"/>
  <c r="Q50" i="50" s="1"/>
  <c r="M50" i="50" a="1"/>
  <c r="M50" i="50" s="1"/>
  <c r="P50" i="50" a="1"/>
  <c r="P50" i="50" s="1"/>
  <c r="L50" i="50" a="1"/>
  <c r="L50" i="50" s="1"/>
  <c r="I50" i="50" a="1"/>
  <c r="I50" i="50" s="1"/>
  <c r="N50" i="50" a="1"/>
  <c r="N50" i="50" s="1"/>
  <c r="P78" i="50" a="1"/>
  <c r="P78" i="50" s="1"/>
  <c r="L78" i="50" a="1"/>
  <c r="L78" i="50" s="1"/>
  <c r="I78" i="50" a="1"/>
  <c r="I78" i="50" s="1"/>
  <c r="N78" i="50" a="1"/>
  <c r="N78" i="50" s="1"/>
  <c r="Q78" i="50" a="1"/>
  <c r="Q78" i="50" s="1"/>
  <c r="M78" i="50" a="1"/>
  <c r="M78" i="50" s="1"/>
  <c r="N47" i="50" a="1"/>
  <c r="N47" i="50" s="1"/>
  <c r="Q47" i="50" a="1"/>
  <c r="Q47" i="50" s="1"/>
  <c r="M47" i="50" a="1"/>
  <c r="M47" i="50" s="1"/>
  <c r="I47" i="50" a="1"/>
  <c r="I47" i="50" s="1"/>
  <c r="P47" i="50" a="1"/>
  <c r="P47" i="50" s="1"/>
  <c r="L47" i="50" a="1"/>
  <c r="L47" i="50" s="1"/>
  <c r="N88" i="50" a="1"/>
  <c r="N88" i="50" s="1"/>
  <c r="Q88" i="50" a="1"/>
  <c r="Q88" i="50" s="1"/>
  <c r="M88" i="50" a="1"/>
  <c r="M88" i="50" s="1"/>
  <c r="L88" i="50" a="1"/>
  <c r="L88" i="50" s="1"/>
  <c r="P88" i="50" a="1"/>
  <c r="P88" i="50" s="1"/>
  <c r="I88" i="50" a="1"/>
  <c r="I88" i="50" s="1"/>
  <c r="Q29" i="50" a="1"/>
  <c r="Q29" i="50" s="1"/>
  <c r="M29" i="50" a="1"/>
  <c r="M29" i="50" s="1"/>
  <c r="P29" i="50" a="1"/>
  <c r="P29" i="50" s="1"/>
  <c r="L29" i="50" a="1"/>
  <c r="L29" i="50" s="1"/>
  <c r="I29" i="50" a="1"/>
  <c r="I29" i="50" s="1"/>
  <c r="N29" i="50" a="1"/>
  <c r="N29" i="50" s="1"/>
  <c r="Q80" i="50" a="1"/>
  <c r="Q80" i="50" s="1"/>
  <c r="M80" i="50" a="1"/>
  <c r="M80" i="50" s="1"/>
  <c r="P80" i="50" a="1"/>
  <c r="P80" i="50" s="1"/>
  <c r="L80" i="50" a="1"/>
  <c r="L80" i="50" s="1"/>
  <c r="I80" i="50" a="1"/>
  <c r="I80" i="50" s="1"/>
  <c r="N80" i="50" a="1"/>
  <c r="N80" i="50" s="1"/>
  <c r="P55" i="50" a="1"/>
  <c r="P55" i="50" s="1"/>
  <c r="L55" i="50" a="1"/>
  <c r="L55" i="50" s="1"/>
  <c r="I55" i="50" a="1"/>
  <c r="I55" i="50" s="1"/>
  <c r="N55" i="50" a="1"/>
  <c r="N55" i="50" s="1"/>
  <c r="Q55" i="50" a="1"/>
  <c r="Q55" i="50" s="1"/>
  <c r="M55" i="50" a="1"/>
  <c r="M55" i="50" s="1"/>
  <c r="Q36" i="50" a="1"/>
  <c r="Q36" i="50" s="1"/>
  <c r="M36" i="50" a="1"/>
  <c r="M36" i="50" s="1"/>
  <c r="P36" i="50" a="1"/>
  <c r="P36" i="50" s="1"/>
  <c r="L36" i="50" a="1"/>
  <c r="L36" i="50" s="1"/>
  <c r="I36" i="50" a="1"/>
  <c r="I36" i="50" s="1"/>
  <c r="N36" i="50" a="1"/>
  <c r="N36" i="50" s="1"/>
  <c r="N70" i="50" a="1"/>
  <c r="N70" i="50" s="1"/>
  <c r="Q70" i="50" a="1"/>
  <c r="Q70" i="50" s="1"/>
  <c r="M70" i="50" a="1"/>
  <c r="M70" i="50" s="1"/>
  <c r="P70" i="50" a="1"/>
  <c r="P70" i="50" s="1"/>
  <c r="L70" i="50" a="1"/>
  <c r="L70" i="50" s="1"/>
  <c r="I70" i="50" a="1"/>
  <c r="I70" i="50" s="1"/>
  <c r="P33" i="50" a="1"/>
  <c r="P33" i="50" s="1"/>
  <c r="L33" i="50" a="1"/>
  <c r="L33" i="50" s="1"/>
  <c r="I33" i="50" a="1"/>
  <c r="I33" i="50" s="1"/>
  <c r="N33" i="50" a="1"/>
  <c r="N33" i="50" s="1"/>
  <c r="Q33" i="50" a="1"/>
  <c r="Q33" i="50" s="1"/>
  <c r="M33" i="50" a="1"/>
  <c r="M33" i="50" s="1"/>
  <c r="N85" i="50" a="1"/>
  <c r="N85" i="50" s="1"/>
  <c r="Q85" i="50" a="1"/>
  <c r="Q85" i="50" s="1"/>
  <c r="M85" i="50" a="1"/>
  <c r="M85" i="50" s="1"/>
  <c r="P85" i="50" a="1"/>
  <c r="P85" i="50" s="1"/>
  <c r="L85" i="50" a="1"/>
  <c r="L85" i="50" s="1"/>
  <c r="I85" i="50" a="1"/>
  <c r="I85" i="50" s="1"/>
  <c r="P48" i="50" a="1"/>
  <c r="P48" i="50" s="1"/>
  <c r="L48" i="50" a="1"/>
  <c r="L48" i="50" s="1"/>
  <c r="I48" i="50" a="1"/>
  <c r="I48" i="50" s="1"/>
  <c r="N48" i="50" a="1"/>
  <c r="N48" i="50" s="1"/>
  <c r="Q48" i="50" a="1"/>
  <c r="Q48" i="50" s="1"/>
  <c r="M48" i="50" a="1"/>
  <c r="M48" i="50" s="1"/>
  <c r="N82" i="50" a="1"/>
  <c r="N82" i="50" s="1"/>
  <c r="Q82" i="50" a="1"/>
  <c r="Q82" i="50" s="1"/>
  <c r="M82" i="50" a="1"/>
  <c r="M82" i="50" s="1"/>
  <c r="P82" i="50" a="1"/>
  <c r="P82" i="50" s="1"/>
  <c r="I82" i="50" a="1"/>
  <c r="I82" i="50" s="1"/>
  <c r="L82" i="50" a="1"/>
  <c r="L82" i="50" s="1"/>
  <c r="Q45" i="50" a="1"/>
  <c r="Q45" i="50" s="1"/>
  <c r="M45" i="50" a="1"/>
  <c r="M45" i="50" s="1"/>
  <c r="P45" i="50" a="1"/>
  <c r="P45" i="50" s="1"/>
  <c r="L45" i="50" a="1"/>
  <c r="L45" i="50" s="1"/>
  <c r="I45" i="50" a="1"/>
  <c r="I45" i="50" s="1"/>
  <c r="N45" i="50" a="1"/>
  <c r="N45" i="50" s="1"/>
  <c r="N79" i="50" a="1"/>
  <c r="N79" i="50" s="1"/>
  <c r="Q79" i="50" a="1"/>
  <c r="Q79" i="50" s="1"/>
  <c r="M79" i="50" a="1"/>
  <c r="M79" i="50" s="1"/>
  <c r="P79" i="50" a="1"/>
  <c r="P79" i="50" s="1"/>
  <c r="L79" i="50" a="1"/>
  <c r="L79" i="50" s="1"/>
  <c r="I79" i="50" a="1"/>
  <c r="I79" i="50" s="1"/>
  <c r="P42" i="50" a="1"/>
  <c r="P42" i="50" s="1"/>
  <c r="L42" i="50" a="1"/>
  <c r="L42" i="50" s="1"/>
  <c r="I42" i="50" a="1"/>
  <c r="I42" i="50" s="1"/>
  <c r="N42" i="50" a="1"/>
  <c r="N42" i="50" s="1"/>
  <c r="M42" i="50" a="1"/>
  <c r="M42" i="50" s="1"/>
  <c r="Q42" i="50" a="1"/>
  <c r="Q42" i="50" s="1"/>
  <c r="N76" i="50" a="1"/>
  <c r="N76" i="50" s="1"/>
  <c r="Q76" i="50" a="1"/>
  <c r="Q76" i="50" s="1"/>
  <c r="M76" i="50" a="1"/>
  <c r="M76" i="50" s="1"/>
  <c r="I76" i="50" a="1"/>
  <c r="I76" i="50" s="1"/>
  <c r="P76" i="50" a="1"/>
  <c r="P76" i="50" s="1"/>
  <c r="L76" i="50" a="1"/>
  <c r="L76" i="50" s="1"/>
  <c r="Q51" i="50" a="1"/>
  <c r="Q51" i="50" s="1"/>
  <c r="M51" i="50" a="1"/>
  <c r="M51" i="50" s="1"/>
  <c r="P51" i="50" a="1"/>
  <c r="P51" i="50" s="1"/>
  <c r="L51" i="50" a="1"/>
  <c r="L51" i="50" s="1"/>
  <c r="I51" i="50" a="1"/>
  <c r="I51" i="50" s="1"/>
  <c r="N51" i="50" a="1"/>
  <c r="N51" i="50" s="1"/>
  <c r="N32" i="50" a="1"/>
  <c r="N32" i="50" s="1"/>
  <c r="Q32" i="50" a="1"/>
  <c r="Q32" i="50" s="1"/>
  <c r="M32" i="50" a="1"/>
  <c r="M32" i="50" s="1"/>
  <c r="P32" i="50" a="1"/>
  <c r="P32" i="50" s="1"/>
  <c r="L32" i="50" a="1"/>
  <c r="L32" i="50" s="1"/>
  <c r="I32" i="50" a="1"/>
  <c r="I32" i="50" s="1"/>
  <c r="Q93" i="50" a="1"/>
  <c r="Q93" i="50" s="1"/>
  <c r="M93" i="50" a="1"/>
  <c r="M93" i="50" s="1"/>
  <c r="P93" i="50" a="1"/>
  <c r="P93" i="50" s="1"/>
  <c r="L93" i="50" a="1"/>
  <c r="L93" i="50" s="1"/>
  <c r="I93" i="50" a="1"/>
  <c r="I93" i="50" s="1"/>
  <c r="N93" i="50" a="1"/>
  <c r="N93" i="50" s="1"/>
  <c r="Q62" i="50" a="1"/>
  <c r="Q62" i="50" s="1"/>
  <c r="M62" i="50" a="1"/>
  <c r="M62" i="50" s="1"/>
  <c r="P62" i="50" a="1"/>
  <c r="P62" i="50" s="1"/>
  <c r="I62" i="50" a="1"/>
  <c r="I62" i="50" s="1"/>
  <c r="N62" i="50" a="1"/>
  <c r="N62" i="50" s="1"/>
  <c r="L62" i="50" a="1"/>
  <c r="L62" i="50" s="1"/>
  <c r="N37" i="50" a="1"/>
  <c r="N37" i="50" s="1"/>
  <c r="Q37" i="50" a="1"/>
  <c r="Q37" i="50" s="1"/>
  <c r="M37" i="50" a="1"/>
  <c r="M37" i="50" s="1"/>
  <c r="P37" i="50" a="1"/>
  <c r="P37" i="50" s="1"/>
  <c r="L37" i="50" a="1"/>
  <c r="L37" i="50" s="1"/>
  <c r="I37" i="50" a="1"/>
  <c r="I37" i="50" s="1"/>
  <c r="Q77" i="50" a="1"/>
  <c r="Q77" i="50" s="1"/>
  <c r="M77" i="50" a="1"/>
  <c r="M77" i="50" s="1"/>
  <c r="P77" i="50" a="1"/>
  <c r="P77" i="50" s="1"/>
  <c r="L77" i="50" a="1"/>
  <c r="L77" i="50" s="1"/>
  <c r="I77" i="50" a="1"/>
  <c r="I77" i="50" s="1"/>
  <c r="N77" i="50" a="1"/>
  <c r="N77" i="50" s="1"/>
  <c r="N52" i="50" a="1"/>
  <c r="N52" i="50" s="1"/>
  <c r="Q52" i="50" a="1"/>
  <c r="Q52" i="50" s="1"/>
  <c r="M52" i="50" a="1"/>
  <c r="M52" i="50" s="1"/>
  <c r="P52" i="50" a="1"/>
  <c r="P52" i="50" s="1"/>
  <c r="L52" i="50" a="1"/>
  <c r="L52" i="50" s="1"/>
  <c r="I52" i="50" a="1"/>
  <c r="I52" i="50" s="1"/>
  <c r="Q92" i="50" a="1"/>
  <c r="Q92" i="50" s="1"/>
  <c r="M92" i="50" a="1"/>
  <c r="M92" i="50" s="1"/>
  <c r="P92" i="50" a="1"/>
  <c r="P92" i="50" s="1"/>
  <c r="L92" i="50" a="1"/>
  <c r="L92" i="50" s="1"/>
  <c r="I92" i="50" a="1"/>
  <c r="I92" i="50" s="1"/>
  <c r="N92" i="50" a="1"/>
  <c r="N92" i="50" s="1"/>
  <c r="N67" i="50" a="1"/>
  <c r="N67" i="50" s="1"/>
  <c r="Q67" i="50" a="1"/>
  <c r="Q67" i="50" s="1"/>
  <c r="M67" i="50" a="1"/>
  <c r="M67" i="50" s="1"/>
  <c r="P67" i="50" a="1"/>
  <c r="P67" i="50" s="1"/>
  <c r="L67" i="50" a="1"/>
  <c r="L67" i="50" s="1"/>
  <c r="I67" i="50" a="1"/>
  <c r="I67" i="50" s="1"/>
  <c r="P30" i="50" a="1"/>
  <c r="P30" i="50" s="1"/>
  <c r="L30" i="50" a="1"/>
  <c r="L30" i="50" s="1"/>
  <c r="I30" i="50" a="1"/>
  <c r="I30" i="50" s="1"/>
  <c r="N30" i="50" a="1"/>
  <c r="N30" i="50" s="1"/>
  <c r="Q30" i="50" a="1"/>
  <c r="Q30" i="50" s="1"/>
  <c r="M30" i="50" a="1"/>
  <c r="M30" i="50" s="1"/>
  <c r="N64" i="50" a="1"/>
  <c r="N64" i="50" s="1"/>
  <c r="Q64" i="50" a="1"/>
  <c r="Q64" i="50" s="1"/>
  <c r="P64" i="50" a="1"/>
  <c r="P64" i="50" s="1"/>
  <c r="I64" i="50" a="1"/>
  <c r="I64" i="50" s="1"/>
  <c r="M64" i="50" a="1"/>
  <c r="M64" i="50" s="1"/>
  <c r="L64" i="50" a="1"/>
  <c r="L64" i="50" s="1"/>
  <c r="P27" i="50" a="1"/>
  <c r="P27" i="50" s="1"/>
  <c r="L27" i="50" a="1"/>
  <c r="L27" i="50" s="1"/>
  <c r="I27" i="50" a="1"/>
  <c r="I27" i="50" s="1"/>
  <c r="N27" i="50" a="1"/>
  <c r="N27" i="50" s="1"/>
  <c r="Q27" i="50" a="1"/>
  <c r="Q27" i="50" s="1"/>
  <c r="M27" i="50" a="1"/>
  <c r="M27" i="50" s="1"/>
  <c r="P61" i="50" a="1"/>
  <c r="P61" i="50" s="1"/>
  <c r="L61" i="50" a="1"/>
  <c r="L61" i="50" s="1"/>
  <c r="I61" i="50" a="1"/>
  <c r="I61" i="50" s="1"/>
  <c r="N61" i="50" a="1"/>
  <c r="N61" i="50" s="1"/>
  <c r="M61" i="50" a="1"/>
  <c r="M61" i="50" s="1"/>
  <c r="Q61" i="50" a="1"/>
  <c r="Q61" i="50" s="1"/>
  <c r="P24" i="50" a="1"/>
  <c r="P24" i="50" s="1"/>
  <c r="L24" i="50" a="1"/>
  <c r="L24" i="50" s="1"/>
  <c r="I24" i="50" a="1"/>
  <c r="I24" i="50" s="1"/>
  <c r="N24" i="50" a="1"/>
  <c r="N24" i="50" s="1"/>
  <c r="M24" i="50" a="1"/>
  <c r="M24" i="50" s="1"/>
  <c r="Q24" i="50" a="1"/>
  <c r="Q24" i="50" s="1"/>
  <c r="N58" i="50" a="1"/>
  <c r="N58" i="50" s="1"/>
  <c r="Q58" i="50" a="1"/>
  <c r="Q58" i="50" s="1"/>
  <c r="M58" i="50" a="1"/>
  <c r="M58" i="50" s="1"/>
  <c r="P58" i="50" a="1"/>
  <c r="P58" i="50" s="1"/>
  <c r="L58" i="50" a="1"/>
  <c r="L58" i="50" s="1"/>
  <c r="I58" i="50" a="1"/>
  <c r="I58" i="50" s="1"/>
  <c r="N73" i="50" a="1"/>
  <c r="N73" i="50" s="1"/>
  <c r="Q73" i="50" a="1"/>
  <c r="Q73" i="50" s="1"/>
  <c r="M73" i="50" a="1"/>
  <c r="M73" i="50" s="1"/>
  <c r="L73" i="50" a="1"/>
  <c r="L73" i="50" s="1"/>
  <c r="I73" i="50" a="1"/>
  <c r="I73" i="50" s="1"/>
  <c r="P73" i="50" a="1"/>
  <c r="P73" i="50" s="1"/>
  <c r="Q20" i="50" a="1"/>
  <c r="Q20" i="50" s="1"/>
  <c r="M20" i="50" a="1"/>
  <c r="M20" i="50" s="1"/>
  <c r="P20" i="50" a="1"/>
  <c r="P20" i="50" s="1"/>
  <c r="L20" i="50" a="1"/>
  <c r="L20" i="50" s="1"/>
  <c r="I20" i="50" a="1"/>
  <c r="I20" i="50" s="1"/>
  <c r="N20" i="50" a="1"/>
  <c r="N20" i="50" s="1"/>
  <c r="P60" i="50" a="1"/>
  <c r="P60" i="50" s="1"/>
  <c r="L60" i="50" a="1"/>
  <c r="L60" i="50" s="1"/>
  <c r="I60" i="50" a="1"/>
  <c r="I60" i="50" s="1"/>
  <c r="N60" i="50" a="1"/>
  <c r="N60" i="50" s="1"/>
  <c r="M60" i="50" a="1"/>
  <c r="M60" i="50" s="1"/>
  <c r="Q60" i="50" a="1"/>
  <c r="Q60" i="50" s="1"/>
  <c r="P75" i="50" a="1"/>
  <c r="P75" i="50" s="1"/>
  <c r="L75" i="50" a="1"/>
  <c r="L75" i="50" s="1"/>
  <c r="I75" i="50" a="1"/>
  <c r="I75" i="50" s="1"/>
  <c r="N75" i="50" a="1"/>
  <c r="N75" i="50" s="1"/>
  <c r="M75" i="50" a="1"/>
  <c r="M75" i="50" s="1"/>
  <c r="Q75" i="50" a="1"/>
  <c r="Q75" i="50" s="1"/>
  <c r="Q44" i="50" a="1"/>
  <c r="Q44" i="50" s="1"/>
  <c r="M44" i="50" a="1"/>
  <c r="M44" i="50" s="1"/>
  <c r="P44" i="50" a="1"/>
  <c r="P44" i="50" s="1"/>
  <c r="L44" i="50" a="1"/>
  <c r="L44" i="50" s="1"/>
  <c r="I44" i="50" a="1"/>
  <c r="I44" i="50" s="1"/>
  <c r="N44" i="50" a="1"/>
  <c r="N44" i="50" s="1"/>
  <c r="N19" i="50" a="1"/>
  <c r="N19" i="50" s="1"/>
  <c r="Q19" i="50" a="1"/>
  <c r="Q19" i="50" s="1"/>
  <c r="P19" i="50" a="1"/>
  <c r="P19" i="50" s="1"/>
  <c r="I19" i="50" a="1"/>
  <c r="I19" i="50" s="1"/>
  <c r="M19" i="50" a="1"/>
  <c r="M19" i="50" s="1"/>
  <c r="L19" i="50" a="1"/>
  <c r="L19" i="50" s="1"/>
  <c r="N59" i="50" a="1"/>
  <c r="N59" i="50" s="1"/>
  <c r="Q59" i="50" a="1"/>
  <c r="Q59" i="50" s="1"/>
  <c r="M59" i="50" a="1"/>
  <c r="M59" i="50" s="1"/>
  <c r="P59" i="50" a="1"/>
  <c r="P59" i="50" s="1"/>
  <c r="L59" i="50" a="1"/>
  <c r="L59" i="50" s="1"/>
  <c r="I59" i="50" a="1"/>
  <c r="I59" i="50" s="1"/>
  <c r="P34" i="50" a="1"/>
  <c r="P34" i="50" s="1"/>
  <c r="L34" i="50" a="1"/>
  <c r="L34" i="50" s="1"/>
  <c r="I34" i="50" a="1"/>
  <c r="I34" i="50" s="1"/>
  <c r="N34" i="50" a="1"/>
  <c r="N34" i="50" s="1"/>
  <c r="Q34" i="50" a="1"/>
  <c r="Q34" i="50" s="1"/>
  <c r="M34" i="50" a="1"/>
  <c r="M34" i="50" s="1"/>
  <c r="Q74" i="50" a="1"/>
  <c r="Q74" i="50" s="1"/>
  <c r="M74" i="50" a="1"/>
  <c r="M74" i="50" s="1"/>
  <c r="P74" i="50" a="1"/>
  <c r="P74" i="50" s="1"/>
  <c r="L74" i="50" a="1"/>
  <c r="L74" i="50" s="1"/>
  <c r="I74" i="50" a="1"/>
  <c r="I74" i="50" s="1"/>
  <c r="N74" i="50" a="1"/>
  <c r="N74" i="50" s="1"/>
  <c r="P49" i="50" a="1"/>
  <c r="P49" i="50" s="1"/>
  <c r="L49" i="50" a="1"/>
  <c r="L49" i="50" s="1"/>
  <c r="I49" i="50" a="1"/>
  <c r="I49" i="50" s="1"/>
  <c r="N49" i="50" a="1"/>
  <c r="N49" i="50" s="1"/>
  <c r="Q49" i="50" a="1"/>
  <c r="Q49" i="50" s="1"/>
  <c r="M49" i="50" a="1"/>
  <c r="M49" i="50" s="1"/>
  <c r="Q89" i="50" a="1"/>
  <c r="Q89" i="50" s="1"/>
  <c r="M89" i="50" a="1"/>
  <c r="M89" i="50" s="1"/>
  <c r="P89" i="50" a="1"/>
  <c r="P89" i="50" s="1"/>
  <c r="L89" i="50" a="1"/>
  <c r="L89" i="50" s="1"/>
  <c r="I89" i="50" a="1"/>
  <c r="I89" i="50" s="1"/>
  <c r="N89" i="50" a="1"/>
  <c r="N89" i="50" s="1"/>
  <c r="N46" i="50" a="1"/>
  <c r="N46" i="50" s="1"/>
  <c r="Q46" i="50" a="1"/>
  <c r="Q46" i="50" s="1"/>
  <c r="M46" i="50" a="1"/>
  <c r="M46" i="50" s="1"/>
  <c r="L46" i="50" a="1"/>
  <c r="L46" i="50" s="1"/>
  <c r="I46" i="50" a="1"/>
  <c r="I46" i="50" s="1"/>
  <c r="P46" i="50" a="1"/>
  <c r="P46" i="50" s="1"/>
  <c r="Q86" i="50" a="1"/>
  <c r="Q86" i="50" s="1"/>
  <c r="M86" i="50" a="1"/>
  <c r="M86" i="50" s="1"/>
  <c r="P86" i="50" a="1"/>
  <c r="P86" i="50" s="1"/>
  <c r="L86" i="50" a="1"/>
  <c r="L86" i="50" s="1"/>
  <c r="I86" i="50" a="1"/>
  <c r="I86" i="50" s="1"/>
  <c r="N86" i="50" a="1"/>
  <c r="N86" i="50" s="1"/>
  <c r="P43" i="50" a="1"/>
  <c r="P43" i="50" s="1"/>
  <c r="L43" i="50" a="1"/>
  <c r="L43" i="50" s="1"/>
  <c r="I43" i="50" a="1"/>
  <c r="I43" i="50" s="1"/>
  <c r="N43" i="50" a="1"/>
  <c r="N43" i="50" s="1"/>
  <c r="M43" i="50" a="1"/>
  <c r="M43" i="50" s="1"/>
  <c r="Q43" i="50" a="1"/>
  <c r="Q43" i="50" s="1"/>
  <c r="Q83" i="50" a="1"/>
  <c r="Q83" i="50" s="1"/>
  <c r="M83" i="50" a="1"/>
  <c r="M83" i="50" s="1"/>
  <c r="P83" i="50" a="1"/>
  <c r="P83" i="50" s="1"/>
  <c r="L83" i="50" a="1"/>
  <c r="L83" i="50" s="1"/>
  <c r="I83" i="50" a="1"/>
  <c r="I83" i="50" s="1"/>
  <c r="N83" i="50" a="1"/>
  <c r="N83" i="50" s="1"/>
  <c r="M40" i="50" a="1"/>
  <c r="M40" i="50" s="1"/>
  <c r="I40" i="50" a="1"/>
  <c r="I40" i="50" s="1"/>
  <c r="Q40" i="50" a="1"/>
  <c r="Q40" i="50" s="1"/>
  <c r="L40" i="50" a="1"/>
  <c r="L40" i="50" s="1"/>
  <c r="P40" i="50" a="1"/>
  <c r="P40" i="50" s="1"/>
  <c r="N40" i="50" a="1"/>
  <c r="N40" i="50" s="1"/>
  <c r="P54" i="50" a="1"/>
  <c r="P54" i="50" s="1"/>
  <c r="L54" i="50" a="1"/>
  <c r="L54" i="50" s="1"/>
  <c r="I54" i="50" a="1"/>
  <c r="I54" i="50" s="1"/>
  <c r="N54" i="50" a="1"/>
  <c r="N54" i="50" s="1"/>
  <c r="Q54" i="50" a="1"/>
  <c r="Q54" i="50" s="1"/>
  <c r="M54" i="50" a="1"/>
  <c r="M54" i="50" s="1"/>
  <c r="P63" i="50" a="1"/>
  <c r="P63" i="50" s="1"/>
  <c r="L63" i="50" a="1"/>
  <c r="L63" i="50" s="1"/>
  <c r="I63" i="50" a="1"/>
  <c r="I63" i="50" s="1"/>
  <c r="N63" i="50" a="1"/>
  <c r="N63" i="50" s="1"/>
  <c r="M63" i="50" a="1"/>
  <c r="M63" i="50" s="1"/>
  <c r="Q63" i="50" a="1"/>
  <c r="Q63" i="50" s="1"/>
  <c r="Q57" i="50" a="1"/>
  <c r="Q57" i="50" s="1"/>
  <c r="M57" i="50" a="1"/>
  <c r="M57" i="50" s="1"/>
  <c r="P57" i="50" a="1"/>
  <c r="P57" i="50" s="1"/>
  <c r="L57" i="50" a="1"/>
  <c r="L57" i="50" s="1"/>
  <c r="I57" i="50" a="1"/>
  <c r="I57" i="50" s="1"/>
  <c r="N57" i="50" a="1"/>
  <c r="N57" i="50" s="1"/>
  <c r="Q26" i="50" a="1"/>
  <c r="Q26" i="50" s="1"/>
  <c r="M26" i="50" a="1"/>
  <c r="M26" i="50" s="1"/>
  <c r="P26" i="50" a="1"/>
  <c r="P26" i="50" s="1"/>
  <c r="L26" i="50" a="1"/>
  <c r="L26" i="50" s="1"/>
  <c r="I26" i="50" a="1"/>
  <c r="I26" i="50" s="1"/>
  <c r="N26" i="50" a="1"/>
  <c r="N26" i="50" s="1"/>
  <c r="P90" i="50" a="1"/>
  <c r="P90" i="50" s="1"/>
  <c r="L90" i="50" a="1"/>
  <c r="L90" i="50" s="1"/>
  <c r="I90" i="50" a="1"/>
  <c r="I90" i="50" s="1"/>
  <c r="N90" i="50" a="1"/>
  <c r="N90" i="50" s="1"/>
  <c r="Q90" i="50" a="1"/>
  <c r="Q90" i="50" s="1"/>
  <c r="M90" i="50" a="1"/>
  <c r="M90" i="50" s="1"/>
  <c r="Q41" i="50" a="1"/>
  <c r="Q41" i="50" s="1"/>
  <c r="M41" i="50" a="1"/>
  <c r="M41" i="50" s="1"/>
  <c r="L41" i="50" a="1"/>
  <c r="L41" i="50" s="1"/>
  <c r="P41" i="50" a="1"/>
  <c r="P41" i="50" s="1"/>
  <c r="N41" i="50" a="1"/>
  <c r="N41" i="50" s="1"/>
  <c r="I41" i="50" a="1"/>
  <c r="I41" i="50" s="1"/>
  <c r="P87" i="50" a="1"/>
  <c r="P87" i="50" s="1"/>
  <c r="L87" i="50" a="1"/>
  <c r="L87" i="50" s="1"/>
  <c r="I87" i="50" a="1"/>
  <c r="I87" i="50" s="1"/>
  <c r="N87" i="50" a="1"/>
  <c r="N87" i="50" s="1"/>
  <c r="Q87" i="50" a="1"/>
  <c r="Q87" i="50" s="1"/>
  <c r="M87" i="50" a="1"/>
  <c r="M87" i="50" s="1"/>
  <c r="Q56" i="50" a="1"/>
  <c r="Q56" i="50" s="1"/>
  <c r="M56" i="50" a="1"/>
  <c r="M56" i="50" s="1"/>
  <c r="P56" i="50" a="1"/>
  <c r="P56" i="50" s="1"/>
  <c r="L56" i="50" a="1"/>
  <c r="L56" i="50" s="1"/>
  <c r="I56" i="50" a="1"/>
  <c r="I56" i="50" s="1"/>
  <c r="N56" i="50" a="1"/>
  <c r="N56" i="50" s="1"/>
  <c r="N31" i="50" a="1"/>
  <c r="N31" i="50" s="1"/>
  <c r="Q31" i="50" a="1"/>
  <c r="Q31" i="50" s="1"/>
  <c r="M31" i="50" a="1"/>
  <c r="M31" i="50" s="1"/>
  <c r="P31" i="50" a="1"/>
  <c r="P31" i="50" s="1"/>
  <c r="I31" i="50" a="1"/>
  <c r="I31" i="50" s="1"/>
  <c r="L31" i="50" a="1"/>
  <c r="L31" i="50" s="1"/>
  <c r="Q71" i="50" a="1"/>
  <c r="Q71" i="50" s="1"/>
  <c r="M71" i="50" a="1"/>
  <c r="M71" i="50" s="1"/>
  <c r="P71" i="50" a="1"/>
  <c r="P71" i="50" s="1"/>
  <c r="L71" i="50" a="1"/>
  <c r="L71" i="50" s="1"/>
  <c r="I71" i="50" a="1"/>
  <c r="I71" i="50" s="1"/>
  <c r="N71" i="50" a="1"/>
  <c r="N71" i="50" s="1"/>
  <c r="N28" i="50" a="1"/>
  <c r="N28" i="50" s="1"/>
  <c r="Q28" i="50" a="1"/>
  <c r="Q28" i="50" s="1"/>
  <c r="M28" i="50" a="1"/>
  <c r="M28" i="50" s="1"/>
  <c r="P28" i="50" a="1"/>
  <c r="P28" i="50" s="1"/>
  <c r="L28" i="50" a="1"/>
  <c r="L28" i="50" s="1"/>
  <c r="I28" i="50" a="1"/>
  <c r="I28" i="50" s="1"/>
  <c r="Q68" i="50" a="1"/>
  <c r="Q68" i="50" s="1"/>
  <c r="M68" i="50" a="1"/>
  <c r="M68" i="50" s="1"/>
  <c r="P68" i="50" a="1"/>
  <c r="P68" i="50" s="1"/>
  <c r="L68" i="50" a="1"/>
  <c r="L68" i="50" s="1"/>
  <c r="I68" i="50" a="1"/>
  <c r="I68" i="50" s="1"/>
  <c r="N68" i="50" a="1"/>
  <c r="N68" i="50" s="1"/>
  <c r="N25" i="50" a="1"/>
  <c r="N25" i="50" s="1"/>
  <c r="Q25" i="50" a="1"/>
  <c r="Q25" i="50" s="1"/>
  <c r="M25" i="50" a="1"/>
  <c r="M25" i="50" s="1"/>
  <c r="L25" i="50" a="1"/>
  <c r="L25" i="50" s="1"/>
  <c r="P25" i="50" a="1"/>
  <c r="P25" i="50" s="1"/>
  <c r="I25" i="50" a="1"/>
  <c r="I25" i="50" s="1"/>
  <c r="Q65" i="50" a="1"/>
  <c r="Q65" i="50" s="1"/>
  <c r="M65" i="50" a="1"/>
  <c r="M65" i="50" s="1"/>
  <c r="P65" i="50" a="1"/>
  <c r="P65" i="50" s="1"/>
  <c r="L65" i="50" a="1"/>
  <c r="L65" i="50" s="1"/>
  <c r="I65" i="50" a="1"/>
  <c r="I65" i="50" s="1"/>
  <c r="N65" i="50" a="1"/>
  <c r="N65" i="50" s="1"/>
  <c r="N22" i="50" a="1"/>
  <c r="N22" i="50" s="1"/>
  <c r="Q22" i="50" a="1"/>
  <c r="Q22" i="50" s="1"/>
  <c r="M22" i="50" a="1"/>
  <c r="M22" i="50" s="1"/>
  <c r="P22" i="50" a="1"/>
  <c r="P22" i="50" s="1"/>
  <c r="L22" i="50" a="1"/>
  <c r="L22" i="50" s="1"/>
  <c r="I22" i="50" a="1"/>
  <c r="I22" i="50" s="1"/>
  <c r="P41" i="90"/>
  <c r="K41" i="90"/>
  <c r="H11" i="90"/>
  <c r="BV17" i="171"/>
  <c r="N19" i="90" a="1"/>
  <c r="N19" i="90" s="1"/>
  <c r="L25" i="90" a="1"/>
  <c r="L25" i="90" s="1"/>
  <c r="N36" i="90" a="1"/>
  <c r="N36" i="90" s="1"/>
  <c r="L21" i="90" a="1"/>
  <c r="L21" i="90" s="1"/>
  <c r="L23" i="90" a="1"/>
  <c r="L23" i="90" s="1"/>
  <c r="M36" i="90" a="1"/>
  <c r="M36" i="90" s="1"/>
  <c r="M28" i="90" a="1"/>
  <c r="M28" i="90" s="1"/>
  <c r="N34" i="90" a="1"/>
  <c r="N34" i="90" s="1"/>
  <c r="N23" i="90" a="1"/>
  <c r="N23" i="90" s="1"/>
  <c r="N18" i="90" a="1"/>
  <c r="N18" i="90" s="1"/>
  <c r="N20" i="90" a="1"/>
  <c r="N20" i="90" s="1"/>
  <c r="M23" i="90" a="1"/>
  <c r="M23" i="90" s="1"/>
  <c r="M18" i="90" a="1"/>
  <c r="M18" i="90" s="1"/>
  <c r="L36" i="90" a="1"/>
  <c r="L36" i="90" s="1"/>
  <c r="N28" i="90" a="1"/>
  <c r="N28" i="90" s="1"/>
  <c r="M34" i="90" a="1"/>
  <c r="M34" i="90" s="1"/>
  <c r="N25" i="90" a="1"/>
  <c r="N25" i="90" s="1"/>
  <c r="L28" i="90" a="1"/>
  <c r="L28" i="90" s="1"/>
  <c r="L34" i="90" a="1"/>
  <c r="L34" i="90" s="1"/>
  <c r="M25" i="90" a="1"/>
  <c r="M25" i="90" s="1"/>
  <c r="L18" i="90" a="1"/>
  <c r="L18" i="90" s="1"/>
  <c r="L20" i="90" a="1"/>
  <c r="L20" i="90" s="1"/>
  <c r="M20" i="90" a="1"/>
  <c r="M20" i="90" s="1"/>
  <c r="N21" i="90" a="1"/>
  <c r="N21" i="90" s="1"/>
  <c r="M21" i="90" a="1"/>
  <c r="M21" i="90" s="1"/>
  <c r="L16" i="90" a="1"/>
  <c r="L16" i="90" s="1"/>
  <c r="M13" i="90" a="1"/>
  <c r="M13" i="90" s="1"/>
  <c r="L17" i="90" a="1"/>
  <c r="L17" i="90" s="1"/>
  <c r="M29" i="90" a="1"/>
  <c r="M29" i="90" s="1"/>
  <c r="N30" i="90" a="1"/>
  <c r="N30" i="90" s="1"/>
  <c r="N13" i="90" a="1"/>
  <c r="N13" i="90" s="1"/>
  <c r="L19" i="90" a="1"/>
  <c r="L19" i="90" s="1"/>
  <c r="N27" i="90" a="1"/>
  <c r="N27" i="90" s="1"/>
  <c r="N12" i="90" a="1"/>
  <c r="N12" i="90" s="1"/>
  <c r="L13" i="90" a="1"/>
  <c r="L13" i="90" s="1"/>
  <c r="M22" i="90" a="1"/>
  <c r="M22" i="90" s="1"/>
  <c r="N14" i="90" a="1"/>
  <c r="N14" i="90" s="1"/>
  <c r="M15" i="90" a="1"/>
  <c r="M15" i="90" s="1"/>
  <c r="L22" i="90" a="1"/>
  <c r="L22" i="90" s="1"/>
  <c r="L27" i="90" a="1"/>
  <c r="L27" i="90" s="1"/>
  <c r="L14" i="90" a="1"/>
  <c r="L14" i="90" s="1"/>
  <c r="N29" i="90" a="1"/>
  <c r="N29" i="90" s="1"/>
  <c r="L15" i="90" a="1"/>
  <c r="L15" i="90" s="1"/>
  <c r="L29" i="90" a="1"/>
  <c r="L29" i="90" s="1"/>
  <c r="N24" i="90" a="1"/>
  <c r="N24" i="90" s="1"/>
  <c r="N16" i="90" a="1"/>
  <c r="N16" i="90" s="1"/>
  <c r="N15" i="90" a="1"/>
  <c r="N15" i="90" s="1"/>
  <c r="M33" i="90" a="1"/>
  <c r="M33" i="90" s="1"/>
  <c r="N31" i="90" a="1"/>
  <c r="N31" i="90" s="1"/>
  <c r="L26" i="90" a="1"/>
  <c r="L26" i="90" s="1"/>
  <c r="M17" i="90" a="1"/>
  <c r="M17" i="90" s="1"/>
  <c r="M19" i="90" a="1"/>
  <c r="M19" i="90" s="1"/>
  <c r="L33" i="90" a="1"/>
  <c r="L33" i="90" s="1"/>
  <c r="L32" i="90" a="1"/>
  <c r="L32" i="90" s="1"/>
  <c r="L24" i="90" a="1"/>
  <c r="L24" i="90" s="1"/>
  <c r="M31" i="90" a="1"/>
  <c r="M31" i="90" s="1"/>
  <c r="N26" i="90" a="1"/>
  <c r="N26" i="90" s="1"/>
  <c r="M26" i="90" a="1"/>
  <c r="M26" i="90" s="1"/>
  <c r="M35" i="90" a="1"/>
  <c r="M35" i="90" s="1"/>
  <c r="N32" i="90" a="1"/>
  <c r="N32" i="90" s="1"/>
  <c r="N35" i="90" a="1"/>
  <c r="N35" i="90" s="1"/>
  <c r="M16" i="90" a="1"/>
  <c r="M16" i="90" s="1"/>
  <c r="N33" i="90" a="1"/>
  <c r="N33" i="90" s="1"/>
  <c r="M12" i="90" a="1"/>
  <c r="M12" i="90" s="1"/>
  <c r="L31" i="90" a="1"/>
  <c r="L31" i="90" s="1"/>
  <c r="N22" i="90" a="1"/>
  <c r="N22" i="90" s="1"/>
  <c r="L12" i="90" a="1"/>
  <c r="L12" i="90" s="1"/>
  <c r="L30" i="90" a="1"/>
  <c r="L30" i="90" s="1"/>
  <c r="M24" i="90" a="1"/>
  <c r="M24" i="90" s="1"/>
  <c r="L35" i="90" a="1"/>
  <c r="L35" i="90" s="1"/>
  <c r="N17" i="90" a="1"/>
  <c r="N17" i="90" s="1"/>
  <c r="M30" i="90" a="1"/>
  <c r="M30" i="90" s="1"/>
  <c r="M27" i="90" a="1"/>
  <c r="M27" i="90" s="1"/>
  <c r="M14" i="90" a="1"/>
  <c r="M14" i="90" s="1"/>
  <c r="M32" i="90" a="1"/>
  <c r="M32" i="90" s="1"/>
  <c r="G11" i="90"/>
  <c r="BM17" i="171"/>
  <c r="J18" i="90" a="1"/>
  <c r="J18" i="90" s="1"/>
  <c r="K18" i="90" s="1"/>
  <c r="J21" i="90" a="1"/>
  <c r="J21" i="90" s="1"/>
  <c r="K21" i="90" s="1"/>
  <c r="J23" i="90" a="1"/>
  <c r="J23" i="90" s="1"/>
  <c r="K23" i="90" s="1"/>
  <c r="J25" i="90" a="1"/>
  <c r="J25" i="90" s="1"/>
  <c r="K25" i="90" s="1"/>
  <c r="J28" i="90" a="1"/>
  <c r="J28" i="90" s="1"/>
  <c r="K28" i="90" s="1"/>
  <c r="J19" i="90" a="1"/>
  <c r="J19" i="90" s="1"/>
  <c r="K19" i="90" s="1"/>
  <c r="J20" i="90" a="1"/>
  <c r="J20" i="90" s="1"/>
  <c r="K20" i="90" s="1"/>
  <c r="J36" i="90" a="1"/>
  <c r="J36" i="90" s="1"/>
  <c r="K36" i="90" s="1"/>
  <c r="J34" i="90" a="1"/>
  <c r="J34" i="90" s="1"/>
  <c r="K34" i="90" s="1"/>
  <c r="J15" i="90" a="1"/>
  <c r="J15" i="90" s="1"/>
  <c r="K15" i="90" s="1"/>
  <c r="J26" i="90" a="1"/>
  <c r="J26" i="90" s="1"/>
  <c r="K26" i="90" s="1"/>
  <c r="J30" i="90" a="1"/>
  <c r="J30" i="90" s="1"/>
  <c r="K30" i="90" s="1"/>
  <c r="J24" i="90" a="1"/>
  <c r="J24" i="90" s="1"/>
  <c r="K24" i="90" s="1"/>
  <c r="J22" i="90" a="1"/>
  <c r="J22" i="90" s="1"/>
  <c r="K22" i="90" s="1"/>
  <c r="J35" i="90" a="1"/>
  <c r="J35" i="90" s="1"/>
  <c r="K35" i="90" s="1"/>
  <c r="J17" i="90" a="1"/>
  <c r="J17" i="90" s="1"/>
  <c r="K17" i="90" s="1"/>
  <c r="J14" i="90" a="1"/>
  <c r="J14" i="90" s="1"/>
  <c r="K14" i="90" s="1"/>
  <c r="J27" i="90" a="1"/>
  <c r="J27" i="90" s="1"/>
  <c r="K27" i="90" s="1"/>
  <c r="J16" i="90" a="1"/>
  <c r="J16" i="90" s="1"/>
  <c r="K16" i="90" s="1"/>
  <c r="J13" i="90" a="1"/>
  <c r="J13" i="90" s="1"/>
  <c r="K13" i="90" s="1"/>
  <c r="J29" i="90" a="1"/>
  <c r="J29" i="90" s="1"/>
  <c r="K29" i="90" s="1"/>
  <c r="J33" i="90" a="1"/>
  <c r="J33" i="90" s="1"/>
  <c r="K33" i="90" s="1"/>
  <c r="J32" i="90" a="1"/>
  <c r="J32" i="90" s="1"/>
  <c r="K32" i="90" s="1"/>
  <c r="J31" i="90" a="1"/>
  <c r="J31" i="90" s="1"/>
  <c r="K31" i="90" s="1"/>
  <c r="J12" i="90" a="1"/>
  <c r="J12" i="90" s="1"/>
  <c r="DV17" i="171"/>
  <c r="S25" i="90" a="1"/>
  <c r="S25" i="90" s="1"/>
  <c r="Q18" i="90" a="1"/>
  <c r="Q18" i="90" s="1"/>
  <c r="R28" i="90" a="1"/>
  <c r="R28" i="90" s="1"/>
  <c r="Q19" i="90" a="1"/>
  <c r="Q19" i="90" s="1"/>
  <c r="R18" i="90" a="1"/>
  <c r="R18" i="90" s="1"/>
  <c r="Q36" i="90" a="1"/>
  <c r="Q36" i="90" s="1"/>
  <c r="Q20" i="90" a="1"/>
  <c r="Q20" i="90" s="1"/>
  <c r="S34" i="90" a="1"/>
  <c r="S34" i="90" s="1"/>
  <c r="R21" i="90" a="1"/>
  <c r="R21" i="90" s="1"/>
  <c r="R36" i="90" a="1"/>
  <c r="R36" i="90" s="1"/>
  <c r="Q28" i="90" a="1"/>
  <c r="Q28" i="90" s="1"/>
  <c r="S21" i="90" a="1"/>
  <c r="S21" i="90" s="1"/>
  <c r="R25" i="90" a="1"/>
  <c r="R25" i="90" s="1"/>
  <c r="Q25" i="90" a="1"/>
  <c r="Q25" i="90" s="1"/>
  <c r="S28" i="90" a="1"/>
  <c r="S28" i="90" s="1"/>
  <c r="R34" i="90" a="1"/>
  <c r="R34" i="90" s="1"/>
  <c r="S20" i="90" a="1"/>
  <c r="S20" i="90" s="1"/>
  <c r="Q34" i="90" a="1"/>
  <c r="Q34" i="90" s="1"/>
  <c r="Q21" i="90" a="1"/>
  <c r="Q21" i="90" s="1"/>
  <c r="Q23" i="90" a="1"/>
  <c r="Q23" i="90" s="1"/>
  <c r="S18" i="90" a="1"/>
  <c r="S18" i="90" s="1"/>
  <c r="S36" i="90" a="1"/>
  <c r="S36" i="90" s="1"/>
  <c r="R20" i="90" a="1"/>
  <c r="R20" i="90" s="1"/>
  <c r="S23" i="90" a="1"/>
  <c r="S23" i="90" s="1"/>
  <c r="R23" i="90" a="1"/>
  <c r="R23" i="90" s="1"/>
  <c r="Q12" i="90" a="1"/>
  <c r="Q12" i="90" s="1"/>
  <c r="R15" i="90" a="1"/>
  <c r="R15" i="90" s="1"/>
  <c r="R22" i="90" a="1"/>
  <c r="R22" i="90" s="1"/>
  <c r="Q30" i="90" a="1"/>
  <c r="Q30" i="90" s="1"/>
  <c r="Q14" i="90" a="1"/>
  <c r="Q14" i="90" s="1"/>
  <c r="R17" i="90" a="1"/>
  <c r="R17" i="90" s="1"/>
  <c r="S33" i="90" a="1"/>
  <c r="S33" i="90" s="1"/>
  <c r="S29" i="90" a="1"/>
  <c r="S29" i="90" s="1"/>
  <c r="R32" i="90" a="1"/>
  <c r="R32" i="90" s="1"/>
  <c r="S30" i="90" a="1"/>
  <c r="S30" i="90" s="1"/>
  <c r="S15" i="90" a="1"/>
  <c r="S15" i="90" s="1"/>
  <c r="Q24" i="90" a="1"/>
  <c r="Q24" i="90" s="1"/>
  <c r="Q29" i="90" a="1"/>
  <c r="Q29" i="90" s="1"/>
  <c r="R27" i="90" a="1"/>
  <c r="R27" i="90" s="1"/>
  <c r="R14" i="90" a="1"/>
  <c r="R14" i="90" s="1"/>
  <c r="Q22" i="90" a="1"/>
  <c r="Q22" i="90" s="1"/>
  <c r="Q17" i="90" a="1"/>
  <c r="Q17" i="90" s="1"/>
  <c r="R30" i="90" a="1"/>
  <c r="R30" i="90" s="1"/>
  <c r="S19" i="90" a="1"/>
  <c r="S19" i="90" s="1"/>
  <c r="R24" i="90" a="1"/>
  <c r="R24" i="90" s="1"/>
  <c r="Q35" i="90" a="1"/>
  <c r="Q35" i="90" s="1"/>
  <c r="R16" i="90" a="1"/>
  <c r="R16" i="90" s="1"/>
  <c r="S27" i="90" a="1"/>
  <c r="S27" i="90" s="1"/>
  <c r="S12" i="90" a="1"/>
  <c r="S12" i="90" s="1"/>
  <c r="R26" i="90" a="1"/>
  <c r="R26" i="90" s="1"/>
  <c r="R35" i="90" a="1"/>
  <c r="R35" i="90" s="1"/>
  <c r="S14" i="90" a="1"/>
  <c r="S14" i="90" s="1"/>
  <c r="R19" i="90" a="1"/>
  <c r="R19" i="90" s="1"/>
  <c r="Q16" i="90" a="1"/>
  <c r="Q16" i="90" s="1"/>
  <c r="R13" i="90" a="1"/>
  <c r="R13" i="90" s="1"/>
  <c r="S32" i="90" a="1"/>
  <c r="S32" i="90" s="1"/>
  <c r="Q13" i="90" a="1"/>
  <c r="Q13" i="90" s="1"/>
  <c r="S31" i="90" a="1"/>
  <c r="S31" i="90" s="1"/>
  <c r="Q27" i="90" a="1"/>
  <c r="Q27" i="90" s="1"/>
  <c r="R29" i="90" a="1"/>
  <c r="R29" i="90" s="1"/>
  <c r="R12" i="90" a="1"/>
  <c r="R12" i="90" s="1"/>
  <c r="Q31" i="90" a="1"/>
  <c r="Q31" i="90" s="1"/>
  <c r="S13" i="90" a="1"/>
  <c r="S13" i="90" s="1"/>
  <c r="S24" i="90" a="1"/>
  <c r="S24" i="90" s="1"/>
  <c r="S35" i="90" a="1"/>
  <c r="S35" i="90" s="1"/>
  <c r="R33" i="90" a="1"/>
  <c r="R33" i="90" s="1"/>
  <c r="Q26" i="90" a="1"/>
  <c r="Q26" i="90" s="1"/>
  <c r="S26" i="90" a="1"/>
  <c r="S26" i="90" s="1"/>
  <c r="S22" i="90" a="1"/>
  <c r="S22" i="90" s="1"/>
  <c r="Q32" i="90" a="1"/>
  <c r="Q32" i="90" s="1"/>
  <c r="S16" i="90" a="1"/>
  <c r="S16" i="90" s="1"/>
  <c r="S17" i="90" a="1"/>
  <c r="S17" i="90" s="1"/>
  <c r="Q33" i="90" a="1"/>
  <c r="Q33" i="90" s="1"/>
  <c r="R31" i="90" a="1"/>
  <c r="R31" i="90" s="1"/>
  <c r="Q15" i="90" a="1"/>
  <c r="Q15" i="90" s="1"/>
  <c r="EH17" i="171"/>
  <c r="I11" i="90"/>
  <c r="EX17" i="171"/>
  <c r="T12" i="112" s="1"/>
  <c r="FW8" i="171" s="1"/>
  <c r="FY8" i="171" s="1"/>
  <c r="R12" i="112"/>
  <c r="EC17" i="171"/>
  <c r="EG17" i="171"/>
  <c r="EG6" i="171" s="1"/>
  <c r="BU17" i="171"/>
  <c r="BU6" i="171" s="1"/>
  <c r="EF17" i="171"/>
  <c r="EJ17" i="171"/>
  <c r="J17" i="50"/>
  <c r="J15" i="50"/>
  <c r="J16" i="50"/>
  <c r="M12" i="159" l="1"/>
  <c r="M14" i="159" s="1"/>
  <c r="O14" i="159" s="1"/>
  <c r="Q25" i="112"/>
  <c r="I17" i="50"/>
  <c r="I16" i="50"/>
  <c r="I15" i="50"/>
  <c r="P16" i="50"/>
  <c r="P17" i="50"/>
  <c r="P15" i="50"/>
  <c r="Q16" i="50"/>
  <c r="Q17" i="50"/>
  <c r="Q15" i="50"/>
  <c r="P24" i="159"/>
  <c r="P25" i="159" s="1"/>
  <c r="J11" i="90"/>
  <c r="V16" i="90" a="1"/>
  <c r="V16" i="90" s="1"/>
  <c r="W33" i="90" a="1"/>
  <c r="W33" i="90" s="1"/>
  <c r="V15" i="90" a="1"/>
  <c r="V15" i="90" s="1"/>
  <c r="V26" i="90" a="1"/>
  <c r="V26" i="90" s="1"/>
  <c r="X13" i="90" a="1"/>
  <c r="X13" i="90" s="1"/>
  <c r="V12" i="90" a="1"/>
  <c r="V12" i="90" s="1"/>
  <c r="W26" i="90" a="1"/>
  <c r="W26" i="90" s="1"/>
  <c r="X33" i="90" a="1"/>
  <c r="X33" i="90" s="1"/>
  <c r="X34" i="90" a="1"/>
  <c r="X34" i="90" s="1"/>
  <c r="W34" i="90" a="1"/>
  <c r="W34" i="90" s="1"/>
  <c r="V36" i="90" a="1"/>
  <c r="V36" i="90" s="1"/>
  <c r="W18" i="90" a="1"/>
  <c r="W18" i="90" s="1"/>
  <c r="X25" i="90" a="1"/>
  <c r="X25" i="90" s="1"/>
  <c r="R11" i="90"/>
  <c r="S11" i="90"/>
  <c r="Q54" i="90" a="1"/>
  <c r="Q54" i="90" s="1"/>
  <c r="Q59" i="90" a="1"/>
  <c r="Q59" i="90" s="1"/>
  <c r="AA43" i="90" a="1"/>
  <c r="AA43" i="90" s="1"/>
  <c r="R43" i="90" s="1"/>
  <c r="Q63" i="90" a="1"/>
  <c r="Q63" i="90" s="1"/>
  <c r="AA62" i="90" a="1"/>
  <c r="AA62" i="90" s="1"/>
  <c r="R62" i="90" s="1"/>
  <c r="Q62" i="90" a="1"/>
  <c r="Q62" i="90" s="1"/>
  <c r="Q57" i="90" a="1"/>
  <c r="Q57" i="90" s="1"/>
  <c r="Q43" i="90" a="1"/>
  <c r="Q43" i="90" s="1"/>
  <c r="AA44" i="90" a="1"/>
  <c r="AA44" i="90" s="1"/>
  <c r="R44" i="90" s="1"/>
  <c r="Q44" i="90" a="1"/>
  <c r="Q44" i="90" s="1"/>
  <c r="AA64" i="90" a="1"/>
  <c r="AA64" i="90" s="1"/>
  <c r="R64" i="90" s="1"/>
  <c r="Q64" i="90" a="1"/>
  <c r="Q64" i="90" s="1"/>
  <c r="AA63" i="90" a="1"/>
  <c r="AA63" i="90" s="1"/>
  <c r="R63" i="90" s="1"/>
  <c r="AA61" i="90" a="1"/>
  <c r="AA61" i="90" s="1"/>
  <c r="R61" i="90" s="1"/>
  <c r="AA46" i="90" a="1"/>
  <c r="AA46" i="90" s="1"/>
  <c r="R46" i="90" s="1"/>
  <c r="Q46" i="90" a="1"/>
  <c r="Q46" i="90" s="1"/>
  <c r="AA59" i="90" a="1"/>
  <c r="AA59" i="90" s="1"/>
  <c r="R59" i="90" s="1"/>
  <c r="Q61" i="90" a="1"/>
  <c r="Q61" i="90" s="1"/>
  <c r="AA55" i="90" a="1"/>
  <c r="AA55" i="90" s="1"/>
  <c r="R55" i="90" s="1"/>
  <c r="AA58" i="90" a="1"/>
  <c r="AA58" i="90" s="1"/>
  <c r="R58" i="90" s="1"/>
  <c r="AA54" i="90" a="1"/>
  <c r="AA54" i="90" s="1"/>
  <c r="R54" i="90" s="1"/>
  <c r="Q42" i="90" a="1"/>
  <c r="Q42" i="90" s="1"/>
  <c r="Q58" i="90" a="1"/>
  <c r="Q58" i="90" s="1"/>
  <c r="Q60" i="90" a="1"/>
  <c r="Q60" i="90" s="1"/>
  <c r="AA49" i="90" a="1"/>
  <c r="AA49" i="90" s="1"/>
  <c r="R49" i="90" s="1"/>
  <c r="AA42" i="90" a="1"/>
  <c r="AA42" i="90" s="1"/>
  <c r="R42" i="90" s="1"/>
  <c r="AA52" i="90" a="1"/>
  <c r="AA52" i="90" s="1"/>
  <c r="R52" i="90" s="1"/>
  <c r="Q49" i="90" a="1"/>
  <c r="Q49" i="90" s="1"/>
  <c r="Q50" i="90" a="1"/>
  <c r="Q50" i="90" s="1"/>
  <c r="Q55" i="90" a="1"/>
  <c r="Q55" i="90" s="1"/>
  <c r="Q45" i="90" a="1"/>
  <c r="Q45" i="90" s="1"/>
  <c r="AA53" i="90" a="1"/>
  <c r="AA53" i="90" s="1"/>
  <c r="R53" i="90" s="1"/>
  <c r="AA48" i="90" a="1"/>
  <c r="AA48" i="90" s="1"/>
  <c r="R48" i="90" s="1"/>
  <c r="AA57" i="90" a="1"/>
  <c r="AA57" i="90" s="1"/>
  <c r="R57" i="90" s="1"/>
  <c r="Q48" i="90" a="1"/>
  <c r="Q48" i="90" s="1"/>
  <c r="AA47" i="90" a="1"/>
  <c r="AA47" i="90" s="1"/>
  <c r="R47" i="90" s="1"/>
  <c r="AA45" i="90" a="1"/>
  <c r="AA45" i="90" s="1"/>
  <c r="R45" i="90" s="1"/>
  <c r="Q56" i="90" a="1"/>
  <c r="Q56" i="90" s="1"/>
  <c r="Q51" i="90" a="1"/>
  <c r="Q51" i="90" s="1"/>
  <c r="Q47" i="90" a="1"/>
  <c r="Q47" i="90" s="1"/>
  <c r="Q52" i="90" a="1"/>
  <c r="Q52" i="90" s="1"/>
  <c r="AA60" i="90" a="1"/>
  <c r="AA60" i="90" s="1"/>
  <c r="R60" i="90" s="1"/>
  <c r="AA56" i="90" a="1"/>
  <c r="AA56" i="90" s="1"/>
  <c r="R56" i="90" s="1"/>
  <c r="Q53" i="90" a="1"/>
  <c r="Q53" i="90" s="1"/>
  <c r="Q66" i="90" a="1"/>
  <c r="Q66" i="90" s="1"/>
  <c r="Q65" i="90" a="1"/>
  <c r="Q65" i="90" s="1"/>
  <c r="AA51" i="90" a="1"/>
  <c r="AA51" i="90" s="1"/>
  <c r="R51" i="90" s="1"/>
  <c r="AA50" i="90" a="1"/>
  <c r="AA50" i="90" s="1"/>
  <c r="R50" i="90" s="1"/>
  <c r="AA65" i="90" a="1"/>
  <c r="AA65" i="90" s="1"/>
  <c r="R65" i="90" s="1"/>
  <c r="AA66" i="90" a="1"/>
  <c r="AA66" i="90" s="1"/>
  <c r="R66" i="90" s="1"/>
  <c r="DY17" i="171"/>
  <c r="T28" i="90" a="1"/>
  <c r="T28" i="90" s="1"/>
  <c r="U28" i="90" s="1"/>
  <c r="T23" i="90" a="1"/>
  <c r="T23" i="90" s="1"/>
  <c r="U23" i="90" s="1"/>
  <c r="T25" i="90" a="1"/>
  <c r="T25" i="90" s="1"/>
  <c r="U25" i="90" s="1"/>
  <c r="T18" i="90" a="1"/>
  <c r="T18" i="90" s="1"/>
  <c r="U18" i="90" s="1"/>
  <c r="T36" i="90" a="1"/>
  <c r="T36" i="90" s="1"/>
  <c r="U36" i="90" s="1"/>
  <c r="T20" i="90" a="1"/>
  <c r="T20" i="90" s="1"/>
  <c r="U20" i="90" s="1"/>
  <c r="T21" i="90" a="1"/>
  <c r="T21" i="90" s="1"/>
  <c r="U21" i="90" s="1"/>
  <c r="T34" i="90" a="1"/>
  <c r="T34" i="90" s="1"/>
  <c r="U34" i="90" s="1"/>
  <c r="T22" i="90" a="1"/>
  <c r="T22" i="90" s="1"/>
  <c r="U22" i="90" s="1"/>
  <c r="T19" i="90" a="1"/>
  <c r="T19" i="90" s="1"/>
  <c r="U19" i="90" s="1"/>
  <c r="T31" i="90" a="1"/>
  <c r="T31" i="90" s="1"/>
  <c r="U31" i="90" s="1"/>
  <c r="T15" i="90" a="1"/>
  <c r="T15" i="90" s="1"/>
  <c r="U15" i="90" s="1"/>
  <c r="T14" i="90" a="1"/>
  <c r="T14" i="90" s="1"/>
  <c r="U14" i="90" s="1"/>
  <c r="T26" i="90" a="1"/>
  <c r="T26" i="90" s="1"/>
  <c r="U26" i="90" s="1"/>
  <c r="T16" i="90" a="1"/>
  <c r="T16" i="90" s="1"/>
  <c r="U16" i="90" s="1"/>
  <c r="T12" i="90" a="1"/>
  <c r="T12" i="90" s="1"/>
  <c r="U12" i="90" s="1"/>
  <c r="T17" i="90" a="1"/>
  <c r="T17" i="90" s="1"/>
  <c r="U17" i="90" s="1"/>
  <c r="T27" i="90" a="1"/>
  <c r="T27" i="90" s="1"/>
  <c r="U27" i="90" s="1"/>
  <c r="T24" i="90" a="1"/>
  <c r="T24" i="90" s="1"/>
  <c r="U24" i="90" s="1"/>
  <c r="T32" i="90" a="1"/>
  <c r="T32" i="90" s="1"/>
  <c r="U32" i="90" s="1"/>
  <c r="T35" i="90" a="1"/>
  <c r="T35" i="90" s="1"/>
  <c r="U35" i="90" s="1"/>
  <c r="T13" i="90" a="1"/>
  <c r="T13" i="90" s="1"/>
  <c r="U13" i="90" s="1"/>
  <c r="T30" i="90" a="1"/>
  <c r="T30" i="90" s="1"/>
  <c r="U30" i="90" s="1"/>
  <c r="T29" i="90" a="1"/>
  <c r="T29" i="90" s="1"/>
  <c r="U29" i="90" s="1"/>
  <c r="T33" i="90" a="1"/>
  <c r="T33" i="90" s="1"/>
  <c r="U33" i="90" s="1"/>
  <c r="V30" i="90" a="1"/>
  <c r="V30" i="90" s="1"/>
  <c r="X35" i="90" a="1"/>
  <c r="X35" i="90" s="1"/>
  <c r="W22" i="90" a="1"/>
  <c r="W22" i="90" s="1"/>
  <c r="X29" i="90" a="1"/>
  <c r="X29" i="90" s="1"/>
  <c r="V22" i="90" a="1"/>
  <c r="V22" i="90" s="1"/>
  <c r="V17" i="90" a="1"/>
  <c r="V17" i="90" s="1"/>
  <c r="X17" i="90" a="1"/>
  <c r="X17" i="90" s="1"/>
  <c r="W27" i="90" a="1"/>
  <c r="W27" i="90" s="1"/>
  <c r="X28" i="90" a="1"/>
  <c r="X28" i="90" s="1"/>
  <c r="V28" i="90" a="1"/>
  <c r="V28" i="90" s="1"/>
  <c r="V18" i="90" a="1"/>
  <c r="V18" i="90" s="1"/>
  <c r="V25" i="90" a="1"/>
  <c r="V25" i="90" s="1"/>
  <c r="W29" i="90" a="1"/>
  <c r="W29" i="90" s="1"/>
  <c r="W14" i="90" a="1"/>
  <c r="W14" i="90" s="1"/>
  <c r="V14" i="90" a="1"/>
  <c r="V14" i="90" s="1"/>
  <c r="X14" i="90" a="1"/>
  <c r="X14" i="90" s="1"/>
  <c r="X15" i="90" a="1"/>
  <c r="X15" i="90" s="1"/>
  <c r="X22" i="90" a="1"/>
  <c r="X22" i="90" s="1"/>
  <c r="W12" i="90" a="1"/>
  <c r="W12" i="90" s="1"/>
  <c r="V31" i="90" a="1"/>
  <c r="V31" i="90" s="1"/>
  <c r="X18" i="90" a="1"/>
  <c r="X18" i="90" s="1"/>
  <c r="W23" i="90" a="1"/>
  <c r="W23" i="90" s="1"/>
  <c r="X23" i="90" a="1"/>
  <c r="X23" i="90" s="1"/>
  <c r="X20" i="90" a="1"/>
  <c r="X20" i="90" s="1"/>
  <c r="L11" i="90"/>
  <c r="W13" i="90" a="1"/>
  <c r="W13" i="90" s="1"/>
  <c r="V19" i="90" a="1"/>
  <c r="V19" i="90" s="1"/>
  <c r="V29" i="90" a="1"/>
  <c r="V29" i="90" s="1"/>
  <c r="V27" i="90" a="1"/>
  <c r="V27" i="90" s="1"/>
  <c r="X19" i="90" a="1"/>
  <c r="X19" i="90" s="1"/>
  <c r="X32" i="90" a="1"/>
  <c r="X32" i="90" s="1"/>
  <c r="W31" i="90" a="1"/>
  <c r="W31" i="90" s="1"/>
  <c r="W35" i="90" a="1"/>
  <c r="W35" i="90" s="1"/>
  <c r="W19" i="90" a="1"/>
  <c r="W19" i="90" s="1"/>
  <c r="W21" i="90" a="1"/>
  <c r="W21" i="90" s="1"/>
  <c r="X21" i="90" a="1"/>
  <c r="X21" i="90" s="1"/>
  <c r="W25" i="90" a="1"/>
  <c r="W25" i="90" s="1"/>
  <c r="K12" i="90"/>
  <c r="V13" i="90" a="1"/>
  <c r="V13" i="90" s="1"/>
  <c r="X31" i="90" a="1"/>
  <c r="X31" i="90" s="1"/>
  <c r="V35" i="90" a="1"/>
  <c r="V35" i="90" s="1"/>
  <c r="X27" i="90" a="1"/>
  <c r="X27" i="90" s="1"/>
  <c r="W30" i="90" a="1"/>
  <c r="W30" i="90" s="1"/>
  <c r="X30" i="90" a="1"/>
  <c r="X30" i="90" s="1"/>
  <c r="X12" i="90" a="1"/>
  <c r="X12" i="90" s="1"/>
  <c r="V32" i="90" a="1"/>
  <c r="V32" i="90" s="1"/>
  <c r="X24" i="90" a="1"/>
  <c r="X24" i="90" s="1"/>
  <c r="V23" i="90" a="1"/>
  <c r="V23" i="90" s="1"/>
  <c r="W28" i="90" a="1"/>
  <c r="W28" i="90" s="1"/>
  <c r="W20" i="90" a="1"/>
  <c r="W20" i="90" s="1"/>
  <c r="V34" i="90" a="1"/>
  <c r="V34" i="90" s="1"/>
  <c r="K11" i="90"/>
  <c r="O34" i="90" a="1"/>
  <c r="O34" i="90" s="1"/>
  <c r="P34" i="90" s="1"/>
  <c r="O28" i="90" a="1"/>
  <c r="O28" i="90" s="1"/>
  <c r="P28" i="90" s="1"/>
  <c r="O20" i="90" a="1"/>
  <c r="O20" i="90" s="1"/>
  <c r="P20" i="90" s="1"/>
  <c r="O21" i="90" a="1"/>
  <c r="O21" i="90" s="1"/>
  <c r="P21" i="90" s="1"/>
  <c r="O36" i="90" a="1"/>
  <c r="O36" i="90" s="1"/>
  <c r="P36" i="90" s="1"/>
  <c r="O23" i="90" a="1"/>
  <c r="O23" i="90" s="1"/>
  <c r="P23" i="90" s="1"/>
  <c r="O25" i="90" a="1"/>
  <c r="O25" i="90" s="1"/>
  <c r="P25" i="90" s="1"/>
  <c r="O18" i="90" a="1"/>
  <c r="O18" i="90" s="1"/>
  <c r="P18" i="90" s="1"/>
  <c r="O14" i="90" a="1"/>
  <c r="O14" i="90" s="1"/>
  <c r="P14" i="90" s="1"/>
  <c r="O15" i="90" a="1"/>
  <c r="O15" i="90" s="1"/>
  <c r="P15" i="90" s="1"/>
  <c r="O35" i="90" a="1"/>
  <c r="O35" i="90" s="1"/>
  <c r="P35" i="90" s="1"/>
  <c r="O19" i="90" a="1"/>
  <c r="O19" i="90" s="1"/>
  <c r="P19" i="90" s="1"/>
  <c r="O22" i="90" a="1"/>
  <c r="O22" i="90" s="1"/>
  <c r="P22" i="90" s="1"/>
  <c r="O29" i="90" a="1"/>
  <c r="O29" i="90" s="1"/>
  <c r="P29" i="90" s="1"/>
  <c r="O26" i="90" a="1"/>
  <c r="O26" i="90" s="1"/>
  <c r="P26" i="90" s="1"/>
  <c r="O31" i="90" a="1"/>
  <c r="O31" i="90" s="1"/>
  <c r="P31" i="90" s="1"/>
  <c r="O27" i="90" a="1"/>
  <c r="O27" i="90" s="1"/>
  <c r="P27" i="90" s="1"/>
  <c r="O24" i="90" a="1"/>
  <c r="O24" i="90" s="1"/>
  <c r="P24" i="90" s="1"/>
  <c r="O16" i="90" a="1"/>
  <c r="O16" i="90" s="1"/>
  <c r="P16" i="90" s="1"/>
  <c r="O32" i="90" a="1"/>
  <c r="O32" i="90" s="1"/>
  <c r="P32" i="90" s="1"/>
  <c r="O17" i="90" a="1"/>
  <c r="O17" i="90" s="1"/>
  <c r="P17" i="90" s="1"/>
  <c r="O12" i="90" a="1"/>
  <c r="O12" i="90" s="1"/>
  <c r="O30" i="90" a="1"/>
  <c r="O30" i="90" s="1"/>
  <c r="P30" i="90" s="1"/>
  <c r="O33" i="90" a="1"/>
  <c r="O33" i="90" s="1"/>
  <c r="P33" i="90" s="1"/>
  <c r="O13" i="90" a="1"/>
  <c r="O13" i="90" s="1"/>
  <c r="P13" i="90" s="1"/>
  <c r="V33" i="90" a="1"/>
  <c r="V33" i="90" s="1"/>
  <c r="W16" i="90" a="1"/>
  <c r="W16" i="90" s="1"/>
  <c r="V24" i="90" a="1"/>
  <c r="V24" i="90" s="1"/>
  <c r="W15" i="90" a="1"/>
  <c r="W15" i="90" s="1"/>
  <c r="X26" i="90" a="1"/>
  <c r="X26" i="90" s="1"/>
  <c r="W17" i="90" a="1"/>
  <c r="W17" i="90" s="1"/>
  <c r="W32" i="90" a="1"/>
  <c r="W32" i="90" s="1"/>
  <c r="X16" i="90" a="1"/>
  <c r="X16" i="90" s="1"/>
  <c r="W24" i="90" a="1"/>
  <c r="W24" i="90" s="1"/>
  <c r="V21" i="90" a="1"/>
  <c r="V21" i="90" s="1"/>
  <c r="V20" i="90" a="1"/>
  <c r="V20" i="90" s="1"/>
  <c r="W36" i="90" a="1"/>
  <c r="W36" i="90" s="1"/>
  <c r="X36" i="90" a="1"/>
  <c r="X36" i="90" s="1"/>
  <c r="Q11" i="90"/>
  <c r="M11" i="90"/>
  <c r="N11" i="90"/>
  <c r="EV17" i="171"/>
  <c r="FN6" i="171" s="1"/>
  <c r="AI17" i="171"/>
  <c r="K9" i="50" s="1"/>
  <c r="L16" i="50"/>
  <c r="L15" i="50"/>
  <c r="O66" i="50"/>
  <c r="O59" i="50"/>
  <c r="L17" i="50"/>
  <c r="O30" i="50"/>
  <c r="O56" i="50"/>
  <c r="O25" i="50"/>
  <c r="O84" i="50"/>
  <c r="O73" i="50"/>
  <c r="O24" i="50"/>
  <c r="O81" i="50"/>
  <c r="O79" i="50"/>
  <c r="O20" i="50"/>
  <c r="O69" i="50"/>
  <c r="O82" i="50"/>
  <c r="O32" i="50"/>
  <c r="O50" i="50"/>
  <c r="O77" i="50"/>
  <c r="O64" i="50"/>
  <c r="O53" i="50"/>
  <c r="O65" i="50"/>
  <c r="O93" i="50"/>
  <c r="O60" i="50"/>
  <c r="O27" i="50"/>
  <c r="O28" i="50"/>
  <c r="O34" i="50"/>
  <c r="O71" i="50"/>
  <c r="O40" i="50"/>
  <c r="O90" i="50"/>
  <c r="O58" i="50"/>
  <c r="O92" i="50"/>
  <c r="O67" i="50"/>
  <c r="O21" i="50"/>
  <c r="O19" i="50"/>
  <c r="M16" i="50"/>
  <c r="O87" i="50"/>
  <c r="O39" i="50"/>
  <c r="O78" i="50"/>
  <c r="O47" i="50"/>
  <c r="O43" i="50"/>
  <c r="O61" i="50"/>
  <c r="O76" i="50"/>
  <c r="O57" i="50"/>
  <c r="O35" i="50"/>
  <c r="O91" i="50"/>
  <c r="O31" i="50"/>
  <c r="O54" i="50"/>
  <c r="O33" i="50"/>
  <c r="O62" i="50"/>
  <c r="O55" i="50"/>
  <c r="O72" i="50"/>
  <c r="O75" i="50"/>
  <c r="M17" i="50"/>
  <c r="M15" i="50"/>
  <c r="O89" i="50"/>
  <c r="O37" i="50"/>
  <c r="O83" i="50"/>
  <c r="O38" i="50"/>
  <c r="O45" i="50"/>
  <c r="O48" i="50"/>
  <c r="O86" i="50"/>
  <c r="O44" i="50"/>
  <c r="O68" i="50"/>
  <c r="O80" i="50"/>
  <c r="O36" i="50"/>
  <c r="O51" i="50"/>
  <c r="O41" i="50"/>
  <c r="O63" i="50"/>
  <c r="O49" i="50"/>
  <c r="O52" i="50"/>
  <c r="O22" i="50"/>
  <c r="O74" i="50"/>
  <c r="O23" i="50"/>
  <c r="O46" i="50"/>
  <c r="O26" i="50"/>
  <c r="O70" i="50"/>
  <c r="O85" i="50"/>
  <c r="O42" i="50"/>
  <c r="BY17" i="171"/>
  <c r="BY6" i="171" s="1"/>
  <c r="O29" i="50"/>
  <c r="O88" i="50"/>
  <c r="K16" i="50"/>
  <c r="K15" i="50"/>
  <c r="K17" i="50"/>
  <c r="J18" i="50"/>
  <c r="I18" i="50" l="1"/>
  <c r="Q18" i="50"/>
  <c r="P18" i="50"/>
  <c r="V11" i="90"/>
  <c r="T11" i="90"/>
  <c r="U11" i="90" s="1"/>
  <c r="O11" i="90"/>
  <c r="P11" i="90" s="1"/>
  <c r="X11" i="90"/>
  <c r="Y36" i="90" a="1"/>
  <c r="Y36" i="90" s="1"/>
  <c r="Z36" i="90" s="1"/>
  <c r="Y34" i="90" a="1"/>
  <c r="Y34" i="90" s="1"/>
  <c r="Z34" i="90" s="1"/>
  <c r="Y18" i="90" a="1"/>
  <c r="Y18" i="90" s="1"/>
  <c r="Z18" i="90" s="1"/>
  <c r="Y20" i="90" a="1"/>
  <c r="Y20" i="90" s="1"/>
  <c r="Z20" i="90" s="1"/>
  <c r="Y23" i="90" a="1"/>
  <c r="Y23" i="90" s="1"/>
  <c r="Z23" i="90" s="1"/>
  <c r="Y25" i="90" a="1"/>
  <c r="Y25" i="90" s="1"/>
  <c r="Z25" i="90" s="1"/>
  <c r="Y28" i="90" a="1"/>
  <c r="Y28" i="90" s="1"/>
  <c r="Z28" i="90" s="1"/>
  <c r="Y21" i="90" a="1"/>
  <c r="Y21" i="90" s="1"/>
  <c r="Z21" i="90" s="1"/>
  <c r="Y15" i="90" a="1"/>
  <c r="Y15" i="90" s="1"/>
  <c r="Z15" i="90" s="1"/>
  <c r="Y32" i="90" a="1"/>
  <c r="Y32" i="90" s="1"/>
  <c r="Z32" i="90" s="1"/>
  <c r="Y30" i="90" a="1"/>
  <c r="Y30" i="90" s="1"/>
  <c r="Z30" i="90" s="1"/>
  <c r="Y22" i="90" a="1"/>
  <c r="Y22" i="90" s="1"/>
  <c r="Z22" i="90" s="1"/>
  <c r="Y17" i="90" a="1"/>
  <c r="Y17" i="90" s="1"/>
  <c r="Z17" i="90" s="1"/>
  <c r="Y31" i="90" a="1"/>
  <c r="Y31" i="90" s="1"/>
  <c r="Z31" i="90" s="1"/>
  <c r="Y27" i="90" a="1"/>
  <c r="Y27" i="90" s="1"/>
  <c r="Z27" i="90" s="1"/>
  <c r="Y14" i="90" a="1"/>
  <c r="Y14" i="90" s="1"/>
  <c r="Z14" i="90" s="1"/>
  <c r="Y13" i="90" a="1"/>
  <c r="Y13" i="90" s="1"/>
  <c r="Z13" i="90" s="1"/>
  <c r="Y29" i="90" a="1"/>
  <c r="Y29" i="90" s="1"/>
  <c r="Z29" i="90" s="1"/>
  <c r="Y19" i="90" a="1"/>
  <c r="Y19" i="90" s="1"/>
  <c r="Z19" i="90" s="1"/>
  <c r="Y26" i="90" a="1"/>
  <c r="Y26" i="90" s="1"/>
  <c r="Z26" i="90" s="1"/>
  <c r="Y33" i="90" a="1"/>
  <c r="Y33" i="90" s="1"/>
  <c r="Z33" i="90" s="1"/>
  <c r="Y24" i="90" a="1"/>
  <c r="Y24" i="90" s="1"/>
  <c r="Z24" i="90" s="1"/>
  <c r="Y12" i="90" a="1"/>
  <c r="Y12" i="90" s="1"/>
  <c r="Y35" i="90" a="1"/>
  <c r="Y35" i="90" s="1"/>
  <c r="Z35" i="90" s="1"/>
  <c r="Y16" i="90" a="1"/>
  <c r="Y16" i="90" s="1"/>
  <c r="Z16" i="90" s="1"/>
  <c r="W11" i="90"/>
  <c r="Q41" i="90"/>
  <c r="P12" i="90"/>
  <c r="EV15" i="171"/>
  <c r="L18" i="50"/>
  <c r="N17" i="50"/>
  <c r="O17" i="50" s="1"/>
  <c r="M18" i="50"/>
  <c r="N15" i="50"/>
  <c r="O15" i="50" s="1"/>
  <c r="EK17" i="171"/>
  <c r="EK6" i="171" s="1"/>
  <c r="N16" i="50"/>
  <c r="K18" i="50"/>
  <c r="FK6" i="171" l="1"/>
  <c r="Y11" i="90"/>
  <c r="R41" i="90" s="1"/>
  <c r="W5" i="90" s="1"/>
  <c r="Z12" i="90"/>
  <c r="N18" i="50"/>
  <c r="O16" i="50"/>
  <c r="O18" i="50" s="1"/>
  <c r="Q7" i="50" s="1"/>
  <c r="Q9" i="50" s="1"/>
  <c r="EV6" i="171" l="1"/>
  <c r="Z11" i="90"/>
  <c r="FD6" i="171"/>
  <c r="L9" i="50" l="1"/>
</calcChain>
</file>

<file path=xl/comments1.xml><?xml version="1.0" encoding="utf-8"?>
<comments xmlns="http://schemas.openxmlformats.org/spreadsheetml/2006/main">
  <authors>
    <author>shigaku.go.jp</author>
  </authors>
  <commentList>
    <comment ref="B2" authorId="0" shapeId="0">
      <text>
        <r>
          <rPr>
            <b/>
            <sz val="9"/>
            <color indexed="81"/>
            <rFont val="MS P ゴシック"/>
            <family val="3"/>
            <charset val="128"/>
          </rPr>
          <t>私学事業団対象校のみ</t>
        </r>
      </text>
    </comment>
    <comment ref="L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N5" authorId="0" shapeId="0">
      <text>
        <r>
          <rPr>
            <b/>
            <sz val="11"/>
            <color indexed="81"/>
            <rFont val="ＭＳ ゴシック"/>
            <family val="3"/>
            <charset val="128"/>
          </rPr>
          <t>理事長名（氏名）の入力は不要です。</t>
        </r>
      </text>
    </comment>
    <comment ref="R5" authorId="0" shapeId="0">
      <text>
        <r>
          <rPr>
            <b/>
            <sz val="11"/>
            <color indexed="81"/>
            <rFont val="MS P ゴシック"/>
            <family val="3"/>
            <charset val="128"/>
          </rPr>
          <t>「⑧設置者分類」シートで該当する設置者を確認のうえ、入力してください。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その場合、ファイルに不具合が発生する可能性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text>
        <r>
          <rPr>
            <b/>
            <sz val="11"/>
            <color indexed="81"/>
            <rFont val="MS P ゴシック"/>
            <family val="3"/>
            <charset val="128"/>
          </rPr>
          <t xml:space="preserve">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u/>
            <sz val="11"/>
            <color indexed="10"/>
            <rFont val="MS P ゴシック"/>
            <family val="3"/>
            <charset val="128"/>
          </rPr>
          <t>※入力できない時</t>
        </r>
        <r>
          <rPr>
            <b/>
            <u/>
            <sz val="11"/>
            <color indexed="81"/>
            <rFont val="MS P ゴシック"/>
            <family val="3"/>
            <charset val="128"/>
          </rPr>
          <t xml:space="preserve">
　R5セルの「設置者別」とT5セルの「学校種別」を入力がない場合、このセルへの入力はできません。先に「設置者別」と「学校種別」の入力を行ってください。</t>
        </r>
      </text>
    </comment>
    <comment ref="FD6" authorId="0" shapeId="0">
      <text>
        <r>
          <rPr>
            <b/>
            <sz val="12"/>
            <color indexed="81"/>
            <rFont val="MS P ゴシック"/>
            <family val="3"/>
            <charset val="128"/>
          </rPr>
          <t>○「入力要確認」となった場合に考えられる理由
　①このシート（「全入力(様式10-4)」シート）の学部名（学科名）の入力で同一学部が
　　別の学部を挟んで再度入力された
　　　→シート「⑥変更交付申請書内訳」で同一学部が複数表示された場合は入力誤りと
　　　　なります。昼夜区分が違うケースも含めて</t>
        </r>
        <r>
          <rPr>
            <b/>
            <sz val="12"/>
            <color indexed="10"/>
            <rFont val="MS P ゴシック"/>
            <family val="3"/>
            <charset val="128"/>
          </rPr>
          <t>同一学部の入力は別の学部を挟むこと
　　　　がないようにしてください</t>
        </r>
        <r>
          <rPr>
            <b/>
            <sz val="12"/>
            <color indexed="81"/>
            <rFont val="MS P ゴシック"/>
            <family val="3"/>
            <charset val="128"/>
          </rPr>
          <t>。
　②入力するセルを「切り取り」した。
　　　→入力作業の中で、</t>
        </r>
        <r>
          <rPr>
            <b/>
            <sz val="12"/>
            <color indexed="10"/>
            <rFont val="MS P ゴシック"/>
            <family val="3"/>
            <charset val="128"/>
          </rPr>
          <t>セルの「切り取り」は絶対に行わないでください</t>
        </r>
        <r>
          <rPr>
            <b/>
            <sz val="12"/>
            <color indexed="81"/>
            <rFont val="MS P ゴシック"/>
            <family val="3"/>
            <charset val="128"/>
          </rPr>
          <t>。
　③入力漏れ・入力誤り
　　　→</t>
        </r>
        <r>
          <rPr>
            <b/>
            <sz val="12"/>
            <color indexed="10"/>
            <rFont val="MS P ゴシック"/>
            <family val="3"/>
            <charset val="128"/>
          </rPr>
          <t>R5セルの「設置者別」､T5セルの「学校種別」､Ｊ列の学部（学科）名、Ｏ列の
　　　　昼夜区分、Ｕ列の金額</t>
        </r>
        <r>
          <rPr>
            <b/>
            <sz val="12"/>
            <color indexed="81"/>
            <rFont val="MS P ゴシック"/>
            <family val="3"/>
            <charset val="128"/>
          </rPr>
          <t>は必ず入力してください。
　　　→Ｖ列の「国の上限額」が０円の場合に「入力要確認」が表示されることもあります
　　　　（</t>
        </r>
        <r>
          <rPr>
            <b/>
            <sz val="12"/>
            <color indexed="10"/>
            <rFont val="MS P ゴシック"/>
            <family val="3"/>
            <charset val="128"/>
          </rPr>
          <t>学校種で存在しない昼夜区分を入力</t>
        </r>
        <r>
          <rPr>
            <b/>
            <sz val="12"/>
            <color indexed="81"/>
            <rFont val="MS P ゴシック"/>
            <family val="3"/>
            <charset val="128"/>
          </rPr>
          <t>した場合）。
　④授業料の全額免除
　　　→</t>
        </r>
        <r>
          <rPr>
            <b/>
            <sz val="12"/>
            <color indexed="10"/>
            <rFont val="MS P ゴシック"/>
            <family val="3"/>
            <charset val="128"/>
          </rPr>
          <t>授業料が全額免除</t>
        </r>
        <r>
          <rPr>
            <b/>
            <sz val="12"/>
            <color indexed="81"/>
            <rFont val="MS P ゴシック"/>
            <family val="3"/>
            <charset val="128"/>
          </rPr>
          <t>される（Ｕ列が0円）場合、減免学生等数の入力は行わないで
　　　　ください（空欄または0人）。
　⑤減免対象月数が「0月」の学生等数
　　　→退学などの理由で</t>
        </r>
        <r>
          <rPr>
            <b/>
            <sz val="12"/>
            <color indexed="10"/>
            <rFont val="MS P ゴシック"/>
            <family val="3"/>
            <charset val="128"/>
          </rPr>
          <t>減免対象月数が「0月」</t>
        </r>
        <r>
          <rPr>
            <b/>
            <sz val="12"/>
            <color indexed="81"/>
            <rFont val="MS P ゴシック"/>
            <family val="3"/>
            <charset val="128"/>
          </rPr>
          <t>となった場合、減免学生等数の入力は
　　　　行わないでください（空欄または0人）。
　⑥交付金が「0円」となるのに減免学生等数を入力
　　　→</t>
        </r>
        <r>
          <rPr>
            <b/>
            <sz val="12"/>
            <color indexed="10"/>
            <rFont val="MS P ゴシック"/>
            <family val="3"/>
            <charset val="128"/>
          </rPr>
          <t>ＥＶ列の金額が「0円」となる場合は、ＡＩ列に学生等数を入力しない</t>
        </r>
        <r>
          <rPr>
            <b/>
            <sz val="12"/>
            <color indexed="81"/>
            <rFont val="MS P ゴシック"/>
            <family val="3"/>
            <charset val="128"/>
          </rPr>
          <t>でください。</t>
        </r>
      </text>
    </comment>
    <comment ref="FK6" authorId="0" shapeId="0">
      <text>
        <r>
          <rPr>
            <b/>
            <sz val="12"/>
            <color indexed="81"/>
            <rFont val="MS P ゴシック"/>
            <family val="3"/>
            <charset val="128"/>
          </rPr>
          <t>○「入力要確認」となった場合に考えられる理由
　①このシート（「全入力」シート）の学部名（学科名）の入力で
　　同一学部が別の学部を挟んで再度入力された
　　　→シート「⑥実績報告書内訳」で同一学部が複数表示された
　　　　場合は入力誤りとなります。昼夜区分が違うケースも含めて
　　　　</t>
        </r>
        <r>
          <rPr>
            <b/>
            <sz val="12"/>
            <color indexed="10"/>
            <rFont val="MS P ゴシック"/>
            <family val="3"/>
            <charset val="128"/>
          </rPr>
          <t>同一学部の入力は別の学部を挟むことがないようにしてくだ
　　　　さい</t>
        </r>
        <r>
          <rPr>
            <b/>
            <sz val="12"/>
            <color indexed="81"/>
            <rFont val="MS P ゴシック"/>
            <family val="3"/>
            <charset val="128"/>
          </rPr>
          <t>。
　②入力するセルを「切り取り」した。
　　　→入力作業の中で、</t>
        </r>
        <r>
          <rPr>
            <b/>
            <sz val="12"/>
            <color indexed="10"/>
            <rFont val="MS P ゴシック"/>
            <family val="3"/>
            <charset val="128"/>
          </rPr>
          <t>セルの「切り取り」は絶対に行わないで</t>
        </r>
        <r>
          <rPr>
            <b/>
            <sz val="12"/>
            <color indexed="81"/>
            <rFont val="MS P ゴシック"/>
            <family val="3"/>
            <charset val="128"/>
          </rPr>
          <t xml:space="preserve">
　　　　</t>
        </r>
        <r>
          <rPr>
            <b/>
            <sz val="12"/>
            <color indexed="10"/>
            <rFont val="MS P ゴシック"/>
            <family val="3"/>
            <charset val="128"/>
          </rPr>
          <t>ください</t>
        </r>
        <r>
          <rPr>
            <b/>
            <sz val="12"/>
            <color indexed="81"/>
            <rFont val="MS P ゴシック"/>
            <family val="3"/>
            <charset val="128"/>
          </rPr>
          <t>。
　③入力漏れ・入力誤り
　　　→</t>
        </r>
        <r>
          <rPr>
            <b/>
            <sz val="12"/>
            <color indexed="10"/>
            <rFont val="MS P ゴシック"/>
            <family val="3"/>
            <charset val="128"/>
          </rPr>
          <t>R5セルの「設置者別」､T5セルの「学校種別」､Ｊ列の学部
　　　　（学科）名、Ｏ列の昼夜区分、Ｗ列の金額</t>
        </r>
        <r>
          <rPr>
            <b/>
            <sz val="12"/>
            <color indexed="81"/>
            <rFont val="MS P ゴシック"/>
            <family val="3"/>
            <charset val="128"/>
          </rPr>
          <t>は必ず入力して
　　　　ください。
　　　→Ｘ列の「国の上限額」が０円の場合に「入力要確認」が表示
　　　　されることもあります（</t>
        </r>
        <r>
          <rPr>
            <b/>
            <sz val="12"/>
            <color indexed="10"/>
            <rFont val="MS P ゴシック"/>
            <family val="3"/>
            <charset val="128"/>
          </rPr>
          <t>学校種で存在しない昼夜区分を入力
　　　　</t>
        </r>
        <r>
          <rPr>
            <b/>
            <sz val="12"/>
            <color indexed="81"/>
            <rFont val="MS P ゴシック"/>
            <family val="3"/>
            <charset val="128"/>
          </rPr>
          <t>した場合）。</t>
        </r>
      </text>
    </comment>
    <comment ref="J7" authorId="0" shapeId="0">
      <text>
        <r>
          <rPr>
            <b/>
            <sz val="11"/>
            <color indexed="81"/>
            <rFont val="ＭＳ ゴシック"/>
            <family val="3"/>
            <charset val="128"/>
          </rPr>
          <t>学校コードを入力すると、この表示は消えます。</t>
        </r>
      </text>
    </comment>
    <comment ref="J11" authorId="0" shapeId="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t>
        </r>
        <r>
          <rPr>
            <b/>
            <sz val="11"/>
            <color indexed="10"/>
            <rFont val="MS P ゴシック"/>
            <family val="3"/>
            <charset val="128"/>
          </rPr>
          <t>※学部・学科名はＪ列に入力してください（Ｋ～Ｍ列への入力はエラーになります）。</t>
        </r>
      </text>
    </comment>
    <comment ref="N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text>
        <r>
          <rPr>
            <b/>
            <sz val="11"/>
            <color indexed="81"/>
            <rFont val="MS P ゴシック"/>
            <family val="3"/>
            <charset val="128"/>
          </rPr>
          <t xml:space="preserve">○パターン分けをする具体的な事象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（実績報告時における事象）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⑥ </t>
        </r>
        <r>
          <rPr>
            <b/>
            <sz val="11"/>
            <color indexed="10"/>
            <rFont val="MS P ゴシック"/>
            <family val="3"/>
            <charset val="128"/>
          </rPr>
          <t>前期・後期の減免対象月数及び支援区分（減免割合）が異なる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※実績報告ではパターン分けの考慮に入れる必要がない事象</t>
        </r>
        <r>
          <rPr>
            <b/>
            <sz val="11"/>
            <color indexed="81"/>
            <rFont val="MS P ゴシック"/>
            <family val="3"/>
            <charset val="128"/>
          </rPr>
          <t xml:space="preserve">
　・家計急変の学生等（実績報告では「家計急変」を理由としてのパターン分けは不要です）</t>
        </r>
      </text>
    </comment>
    <comment ref="U11" authorId="0" shapeId="0">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C11" authorId="0" shapeId="0">
      <text>
        <r>
          <rPr>
            <b/>
            <sz val="11"/>
            <color indexed="81"/>
            <rFont val="ＭＳ ゴシック"/>
            <family val="3"/>
            <charset val="128"/>
          </rPr>
          <t>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t>
        </r>
      </text>
    </comment>
    <comment ref="AD11" authorId="0" shapeId="0">
      <text>
        <r>
          <rPr>
            <b/>
            <sz val="11"/>
            <color indexed="81"/>
            <rFont val="ＭＳ ゴシック"/>
            <family val="3"/>
            <charset val="128"/>
          </rPr>
          <t>年間の減免対象月数の合計が12か月（12月）を上回るとエラー表示となります。</t>
        </r>
      </text>
    </comment>
    <comment ref="AI11" authorId="0" shapeId="0">
      <text>
        <r>
          <rPr>
            <b/>
            <sz val="11"/>
            <color indexed="81"/>
            <rFont val="ＭＳ ゴシック"/>
            <family val="3"/>
            <charset val="128"/>
          </rPr>
          <t>交付申請・変更交付申請では、「前期・後期の支援区分ごとの該当学生等数」を入力しましたが、実績報告では学部（学科）・授業料・入学金の要素に加え、「前期・後期の支援区分」「前期・後期の減免対象月数」を踏まえた申請数を入力します。</t>
        </r>
        <r>
          <rPr>
            <b/>
            <sz val="11"/>
            <color indexed="10"/>
            <rFont val="ＭＳ ゴシック"/>
            <family val="3"/>
            <charset val="128"/>
          </rPr>
          <t>実績報告での申請数は「実人数」</t>
        </r>
        <r>
          <rPr>
            <b/>
            <sz val="11"/>
            <color indexed="81"/>
            <rFont val="ＭＳ ゴシック"/>
            <family val="3"/>
            <charset val="128"/>
          </rPr>
          <t>になるので、同一学生等の重複申請にならないよう、ご注意ください。</t>
        </r>
      </text>
    </comment>
    <comment ref="EL11" authorId="0" shapeId="0">
      <text>
        <r>
          <rPr>
            <b/>
            <sz val="11"/>
            <color indexed="81"/>
            <rFont val="ＭＳ ゴシック"/>
            <family val="3"/>
            <charset val="128"/>
          </rPr>
          <t>学生等に係る事象などを適宜入力してください。
（学生等に係る事象の例）
・休学　　　・退学　　　・除籍　　　・留学　
・早期卒業　・支援終了　・特待制度　・編入学
・家計急変　・JASSO給付外</t>
        </r>
      </text>
    </comment>
    <comment ref="U12" authorId="0" shapeId="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なお、前期・後期で納入する授業料が異なる場合でも交付金の計算は原則として「年間の授業料」を等分して、前期・後期に分けて行います。
</t>
        </r>
        <r>
          <rPr>
            <b/>
            <sz val="11"/>
            <color indexed="10"/>
            <rFont val="MS P ゴシック"/>
            <family val="3"/>
            <charset val="128"/>
          </rPr>
          <t xml:space="preserve">※休学･退学･除籍･休学を伴う留学･早期卒業などにより、学則通りの年間授業料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ＣＦ列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金額について、学則・パンフレット等の根拠資料を必ず保管してください。</t>
        </r>
      </text>
    </comment>
    <comment ref="X12" authorId="0" shapeId="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text>
        <r>
          <rPr>
            <b/>
            <sz val="11"/>
            <color indexed="81"/>
            <rFont val="ＭＳ ゴシック"/>
            <family val="3"/>
            <charset val="128"/>
          </rPr>
          <t>前期（4～9月）で該当のあった学生等は、</t>
        </r>
        <r>
          <rPr>
            <b/>
            <sz val="11"/>
            <color indexed="10"/>
            <rFont val="ＭＳ ゴシック"/>
            <family val="3"/>
            <charset val="128"/>
          </rPr>
          <t>必ずＡＪ・ＡＬ列から入力</t>
        </r>
        <r>
          <rPr>
            <b/>
            <sz val="11"/>
            <color indexed="81"/>
            <rFont val="ＭＳ ゴシック"/>
            <family val="3"/>
            <charset val="128"/>
          </rPr>
          <t>してください。家計急変の学生等も同様です。</t>
        </r>
      </text>
    </comment>
    <comment ref="AQ12" authorId="0" shapeId="0">
      <text>
        <r>
          <rPr>
            <b/>
            <sz val="11"/>
            <color indexed="81"/>
            <rFont val="ＭＳ ゴシック"/>
            <family val="3"/>
            <charset val="128"/>
          </rPr>
          <t>ＡＱ列・ＡＳ列は、前期（4～9月）の期間内で支援区分が</t>
        </r>
        <r>
          <rPr>
            <b/>
            <sz val="11"/>
            <color indexed="10"/>
            <rFont val="ＭＳ ゴシック"/>
            <family val="3"/>
            <charset val="128"/>
          </rPr>
          <t>変更</t>
        </r>
        <r>
          <rPr>
            <b/>
            <sz val="11"/>
            <color indexed="81"/>
            <rFont val="ＭＳ ゴシック"/>
            <family val="3"/>
            <charset val="128"/>
          </rPr>
          <t>された場合に入力します。支援区分見直しの結果、区分が変わらなかった場合は、減免対象月数をＡＪ列に含めてください。</t>
        </r>
      </text>
    </comment>
    <comment ref="AX12" authorId="0" shapeId="0">
      <text>
        <r>
          <rPr>
            <b/>
            <sz val="11"/>
            <color indexed="81"/>
            <rFont val="ＭＳ ゴシック"/>
            <family val="3"/>
            <charset val="128"/>
          </rPr>
          <t>ＡＸ列・ＡＺ列は、前期（4～9月）の期間内で支援区分が</t>
        </r>
        <r>
          <rPr>
            <b/>
            <sz val="11"/>
            <color indexed="10"/>
            <rFont val="ＭＳ ゴシック"/>
            <family val="3"/>
            <charset val="128"/>
          </rPr>
          <t>さらに変更</t>
        </r>
        <r>
          <rPr>
            <b/>
            <sz val="11"/>
            <color indexed="81"/>
            <rFont val="ＭＳ ゴシック"/>
            <family val="3"/>
            <charset val="128"/>
          </rPr>
          <t>された場合に入力します。支援区分見直しの結果、区分が変わらなかった場合は、減免対象月数をＡＪ列・ＡＱ列に含めてください。</t>
        </r>
      </text>
    </comment>
    <comment ref="CF12" authorId="0" shapeId="0">
      <text>
        <r>
          <rPr>
            <b/>
            <sz val="11"/>
            <color indexed="81"/>
            <rFont val="ＭＳ ゴシック"/>
            <family val="3"/>
            <charset val="128"/>
          </rPr>
          <t>後期（10～3月）で該当のあった学生等は、</t>
        </r>
        <r>
          <rPr>
            <b/>
            <sz val="11"/>
            <color indexed="10"/>
            <rFont val="ＭＳ ゴシック"/>
            <family val="3"/>
            <charset val="128"/>
          </rPr>
          <t>必ずＣＦ・ＣＷ欄から入力</t>
        </r>
        <r>
          <rPr>
            <b/>
            <sz val="11"/>
            <color indexed="81"/>
            <rFont val="ＭＳ ゴシック"/>
            <family val="3"/>
            <charset val="128"/>
          </rPr>
          <t>してください。家計急変の学生等も同様です。</t>
        </r>
      </text>
    </comment>
    <comment ref="DB12" authorId="0" shapeId="0">
      <text>
        <r>
          <rPr>
            <b/>
            <sz val="11"/>
            <color indexed="81"/>
            <rFont val="ＭＳ ゴシック"/>
            <family val="3"/>
            <charset val="128"/>
          </rPr>
          <t>ＤＢ列・ＤＧ列は、後期（10～3月）の期間内で支援区分が</t>
        </r>
        <r>
          <rPr>
            <b/>
            <sz val="11"/>
            <color indexed="10"/>
            <rFont val="ＭＳ ゴシック"/>
            <family val="3"/>
            <charset val="128"/>
          </rPr>
          <t>変更</t>
        </r>
        <r>
          <rPr>
            <b/>
            <sz val="11"/>
            <color indexed="81"/>
            <rFont val="ＭＳ ゴシック"/>
            <family val="3"/>
            <charset val="128"/>
          </rPr>
          <t>された場合に入力します。支援区分見直しの結果、区分が変わらなかった場合は、減免対象月数をＣＦ列に含めてください。</t>
        </r>
      </text>
    </comment>
    <comment ref="DL12" authorId="0" shapeId="0">
      <text>
        <r>
          <rPr>
            <b/>
            <sz val="11"/>
            <color indexed="81"/>
            <rFont val="ＭＳ ゴシック"/>
            <family val="3"/>
            <charset val="128"/>
          </rPr>
          <t>ＤＬ列・ＤＱ列は、後期（10～3月）の期間内で支援区分が</t>
        </r>
        <r>
          <rPr>
            <b/>
            <sz val="11"/>
            <color indexed="10"/>
            <rFont val="ＭＳ ゴシック"/>
            <family val="3"/>
            <charset val="128"/>
          </rPr>
          <t>さらに変更</t>
        </r>
        <r>
          <rPr>
            <b/>
            <sz val="11"/>
            <color indexed="81"/>
            <rFont val="ＭＳ ゴシック"/>
            <family val="3"/>
            <charset val="128"/>
          </rPr>
          <t>された場合に入力します。支援区分見直しの結果、区分が変わらなかった場合は、減免対象月数をＤＢ列・ＤＬ列に含めてください。</t>
        </r>
      </text>
    </comment>
    <comment ref="FK12" authorId="0" shapeId="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実績報告では、「年間の実績」を入力します。交付申請・変更交付申請（１回目・２回目）の申請内容にかかわらず、</t>
        </r>
        <r>
          <rPr>
            <b/>
            <sz val="11"/>
            <color indexed="10"/>
            <rFont val="ＭＳ ゴシック"/>
            <family val="3"/>
            <charset val="128"/>
          </rPr>
          <t>「年間での支援区分ごとの正しい人数」を入力</t>
        </r>
        <r>
          <rPr>
            <b/>
            <sz val="11"/>
            <color indexed="81"/>
            <rFont val="ＭＳ ゴシック"/>
            <family val="3"/>
            <charset val="128"/>
          </rPr>
          <t>してください。
※入学金については、入力した学生等数がそのまま交付金計算に反映されるので、入力した人数を必ず再確認してください。</t>
        </r>
      </text>
    </comment>
    <comment ref="FT12" authorId="0" shapeId="0">
      <text>
        <r>
          <rPr>
            <b/>
            <sz val="11"/>
            <color indexed="81"/>
            <rFont val="ＭＳ ゴシック"/>
            <family val="3"/>
            <charset val="128"/>
          </rPr>
          <t>学生等に係る事象などを適宜入力してください。
（学生等に係る事象の例）
・休学　　　・退学　　　・除籍　　　・留学　
・早期卒業　・支援終了　・特待制度　・編入学
・家計急変　・JASSO給付外</t>
        </r>
      </text>
    </comment>
    <comment ref="AJ13" authorId="0" shapeId="0">
      <text>
        <r>
          <rPr>
            <b/>
            <sz val="11"/>
            <color indexed="81"/>
            <rFont val="MS P ゴシック"/>
            <family val="3"/>
            <charset val="128"/>
          </rPr>
          <t>・この列は</t>
        </r>
        <r>
          <rPr>
            <b/>
            <sz val="11"/>
            <color indexed="10"/>
            <rFont val="MS P ゴシック"/>
            <family val="3"/>
            <charset val="128"/>
          </rPr>
          <t>「月数」の入力</t>
        </r>
        <r>
          <rPr>
            <b/>
            <sz val="11"/>
            <color indexed="81"/>
            <rFont val="MS P ゴシック"/>
            <family val="3"/>
            <charset val="128"/>
          </rPr>
          <t>を行います（暦の月では
　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
　なる場合は「6月」となります。
・（暦の）4～9月において、休学・退学などにより
　支援対象期間が短くなった学生が出た場合は、
　Ｔ列で「パターン分け」して、減免対象月数を入力
　してください。
・「5月」以下の場合はセルの色が変わります。
　正しい入力か再度確認してください。
</t>
        </r>
        <r>
          <rPr>
            <b/>
            <sz val="11"/>
            <color indexed="39"/>
            <rFont val="MS P ゴシック"/>
            <family val="3"/>
            <charset val="128"/>
          </rPr>
          <t>・「カリキュラム上の留学（休学を伴わない留学）」
　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・「0月」の場合はセルを空欄または「0月」にして
　ください。→この場合は減免学生数の入力を
　　　　　　　行わないでください。</t>
        </r>
      </text>
    </comment>
    <comment ref="AK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○空欄（ＡＪ列に月数を入力しても計算結果が出ない）</t>
        </r>
        <r>
          <rPr>
            <b/>
            <sz val="11"/>
            <color indexed="81"/>
            <rFont val="ＭＳ ゴシック"/>
            <family val="3"/>
            <charset val="128"/>
          </rPr>
          <t xml:space="preserve">
　交付金を算出するための要素（設置者・学校種など）の入力ができているかを確認してください。
</t>
        </r>
        <r>
          <rPr>
            <b/>
            <u/>
            <sz val="11"/>
            <color indexed="81"/>
            <rFont val="ＭＳ ゴシック"/>
            <family val="3"/>
            <charset val="128"/>
          </rPr>
          <t>○「対象月数確認」と表示される</t>
        </r>
        <r>
          <rPr>
            <b/>
            <sz val="11"/>
            <color indexed="81"/>
            <rFont val="ＭＳ ゴシック"/>
            <family val="3"/>
            <charset val="128"/>
          </rPr>
          <t xml:space="preserve">
　ＡＪ列・ＡＱ列・ＡＸ列の減免対象月数の合計が7か月（7月）以上になるとエラーとなります。減免対象月数を確認してください。
</t>
        </r>
        <r>
          <rPr>
            <b/>
            <u/>
            <sz val="11"/>
            <color indexed="81"/>
            <rFont val="ＭＳ ゴシック"/>
            <family val="3"/>
            <charset val="128"/>
          </rPr>
          <t>○「月数入力確認」と表示される</t>
        </r>
        <r>
          <rPr>
            <b/>
            <sz val="11"/>
            <color indexed="81"/>
            <rFont val="ＭＳ ゴシック"/>
            <family val="3"/>
            <charset val="128"/>
          </rPr>
          <t xml:space="preserve">
　ＡＪ列・ＡＸ列のみに減免対象月数を入力すると、エラーとなります。前期の月数の入力はＡＪ列→ＡＱ列→ＡＸ列の順番で入力してください。
</t>
        </r>
        <r>
          <rPr>
            <b/>
            <u/>
            <sz val="11"/>
            <color indexed="81"/>
            <rFont val="ＭＳ ゴシック"/>
            <family val="3"/>
            <charset val="128"/>
          </rPr>
          <t>○「支援区分確認」と表示される</t>
        </r>
        <r>
          <rPr>
            <b/>
            <sz val="11"/>
            <color indexed="81"/>
            <rFont val="ＭＳ ゴシック"/>
            <family val="3"/>
            <charset val="128"/>
          </rPr>
          <t xml:space="preserve">
　ＡＬ列の支援区分が入力されないまま、ＡＱ列の減免対象月数を入力すると、エラーとなります。</t>
        </r>
      </text>
    </comment>
    <comment ref="AL13" authorId="0" shapeId="0">
      <text>
        <r>
          <rPr>
            <b/>
            <sz val="11"/>
            <color indexed="81"/>
            <rFont val="ＭＳ ゴシック"/>
            <family val="3"/>
            <charset val="128"/>
          </rPr>
          <t>該当がない場合は必ず空欄にしてください。</t>
        </r>
      </text>
    </comment>
    <comment ref="AP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○「区分重複不可」と表示される</t>
        </r>
        <r>
          <rPr>
            <b/>
            <sz val="11"/>
            <color indexed="81"/>
            <rFont val="ＭＳ ゴシック"/>
            <family val="3"/>
            <charset val="128"/>
          </rPr>
          <t xml:space="preserve">
　前期（4～9月）の期間内で、ＡＬ列・ＡＳ列・ＡＺ列に同一の支援区分を入力するとエラーとなります。前期の期間内における同一の支援区分での減免対象月数は「まとめた月数」としてください。</t>
        </r>
      </text>
    </comment>
    <comment ref="AQ13" authorId="0" shapeId="0">
      <text>
        <r>
          <rPr>
            <b/>
            <u/>
            <sz val="11"/>
            <color indexed="81"/>
            <rFont val="MS P ゴシック"/>
            <family val="3"/>
            <charset val="128"/>
          </rPr>
          <t>＜前期（4～9月）の期間内で支援区分の変更があった学生等のみ入力①＞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R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○「対象月数確認」と表示される</t>
        </r>
        <r>
          <rPr>
            <b/>
            <sz val="11"/>
            <color indexed="81"/>
            <rFont val="ＭＳ ゴシック"/>
            <family val="3"/>
            <charset val="128"/>
          </rPr>
          <t xml:space="preserve">
　ＡＪ列・ＡＱ列・ＡＸ列の減免対象月数の合計が7か月（7月）以上になるとエラーとなります。減免対象月数を確認してください。
</t>
        </r>
        <r>
          <rPr>
            <b/>
            <u/>
            <sz val="11"/>
            <color indexed="81"/>
            <rFont val="ＭＳ ゴシック"/>
            <family val="3"/>
            <charset val="128"/>
          </rPr>
          <t>○「月数入力確認」と表示される</t>
        </r>
        <r>
          <rPr>
            <b/>
            <sz val="11"/>
            <color indexed="81"/>
            <rFont val="ＭＳ ゴシック"/>
            <family val="3"/>
            <charset val="128"/>
          </rPr>
          <t xml:space="preserve">
　ＡＪ列・ＡＸ列のみに減免対象月数を入力すると、エラーとなります。月数の入力はＡＪ列→ＡＱ列→ＡＸ列の順番で入力してください。
</t>
        </r>
        <r>
          <rPr>
            <b/>
            <u/>
            <sz val="11"/>
            <color indexed="81"/>
            <rFont val="ＭＳ ゴシック"/>
            <family val="3"/>
            <charset val="128"/>
          </rPr>
          <t xml:space="preserve">
○空欄（ＡＱ列に減免対象月数を入力したが表示されない）</t>
        </r>
        <r>
          <rPr>
            <b/>
            <sz val="11"/>
            <color indexed="81"/>
            <rFont val="ＭＳ ゴシック"/>
            <family val="3"/>
            <charset val="128"/>
          </rPr>
          <t xml:space="preserve">
　ＡＪ～ＡＺ列の減免対象月数・支援区分の入力で何らかの誤りが発生していますので、入力内容を確認してください。</t>
        </r>
      </text>
    </comment>
    <comment ref="AS13" authorId="0" shapeId="0">
      <text>
        <r>
          <rPr>
            <b/>
            <sz val="11"/>
            <color indexed="81"/>
            <rFont val="ＭＳ ゴシック"/>
            <family val="3"/>
            <charset val="128"/>
          </rPr>
          <t>該当がない場合は必ず空欄にしてください。</t>
        </r>
      </text>
    </comment>
    <comment ref="AW13" authorId="0" shapeId="0">
      <text>
        <r>
          <rPr>
            <b/>
            <sz val="11"/>
            <color indexed="81"/>
            <rFont val="ＭＳ ゴシック"/>
            <family val="3"/>
            <charset val="128"/>
          </rPr>
          <t xml:space="preserve">この列でのエラーは下記の理由により表示されます。また、計算結果がエラー表示となる場合も、ＡＪ～ＡＺ列の減免対象月数・支援区分で何らかの入力誤りが発生していますので、入力内容を確認してください。
</t>
        </r>
        <r>
          <rPr>
            <b/>
            <u/>
            <sz val="11"/>
            <color indexed="81"/>
            <rFont val="ＭＳ ゴシック"/>
            <family val="3"/>
            <charset val="128"/>
          </rPr>
          <t>○「対象月オーバー」と表示される</t>
        </r>
        <r>
          <rPr>
            <b/>
            <sz val="11"/>
            <color indexed="81"/>
            <rFont val="ＭＳ ゴシック"/>
            <family val="3"/>
            <charset val="128"/>
          </rPr>
          <t xml:space="preserve">
　ＡＪ列・ＡＱ列の減免対象月数の合計が7か月（7月）以上になるとエラーとなります。減免対象月数を確認してください。
</t>
        </r>
        <r>
          <rPr>
            <b/>
            <u/>
            <sz val="11"/>
            <color indexed="81"/>
            <rFont val="ＭＳ ゴシック"/>
            <family val="3"/>
            <charset val="128"/>
          </rPr>
          <t xml:space="preserve">○「区分重複不可」と表示される
</t>
        </r>
        <r>
          <rPr>
            <b/>
            <sz val="11"/>
            <color indexed="81"/>
            <rFont val="ＭＳ ゴシック"/>
            <family val="3"/>
            <charset val="128"/>
          </rPr>
          <t>　前期（4～9月）の期間内で、ＡＬ列・ＡＳ列・ＡＺ列に同一の支援区分を入力するとエラーとなります。前期の期間内における同一の支援区分での減免対象月数は「まとめた月数」としてください。</t>
        </r>
      </text>
    </comment>
    <comment ref="AX13" authorId="0" shapeId="0">
      <text>
        <r>
          <rPr>
            <b/>
            <u/>
            <sz val="11"/>
            <color indexed="81"/>
            <rFont val="MS P ゴシック"/>
            <family val="3"/>
            <charset val="128"/>
          </rPr>
          <t>＜前期（4～9月）の期間内で支援区分の変更があった学生等のみ入力②＞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のみで使用します（ＡＪ列・ＡＱ列に次いで入力）。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場合は別々の入力を行わず、ＡＪ列・ＡＱ列に月数をまとめて入力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Y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○「対象月数確認」と表示される</t>
        </r>
        <r>
          <rPr>
            <b/>
            <sz val="11"/>
            <color indexed="81"/>
            <rFont val="ＭＳ ゴシック"/>
            <family val="3"/>
            <charset val="128"/>
          </rPr>
          <t xml:space="preserve">
　ＡＪ列・ＡＱ列・ＡＸ列の減免対象月数の合計が7か月（7月）以上になるとエラーとなります。減免対象月数を確認してください。
</t>
        </r>
        <r>
          <rPr>
            <b/>
            <u/>
            <sz val="11"/>
            <color indexed="81"/>
            <rFont val="ＭＳ ゴシック"/>
            <family val="3"/>
            <charset val="128"/>
          </rPr>
          <t>○空欄（ＡＱ列に減免対象月数を入力したが表示されない）</t>
        </r>
        <r>
          <rPr>
            <b/>
            <sz val="11"/>
            <color indexed="81"/>
            <rFont val="ＭＳ ゴシック"/>
            <family val="3"/>
            <charset val="128"/>
          </rPr>
          <t xml:space="preserve">
　ＡＪ～ＡＺ列の減免対象月数・支援区分の入力で何らかの誤りが発生していますので、入力内容を確認してください。</t>
        </r>
      </text>
    </comment>
    <comment ref="AZ13" authorId="0" shapeId="0">
      <text>
        <r>
          <rPr>
            <b/>
            <sz val="11"/>
            <color indexed="81"/>
            <rFont val="ＭＳ ゴシック"/>
            <family val="3"/>
            <charset val="128"/>
          </rPr>
          <t>該当がない場合は必ず空欄にしてください。</t>
        </r>
      </text>
    </comment>
    <comment ref="BD13" authorId="0" shapeId="0">
      <text>
        <r>
          <rPr>
            <b/>
            <sz val="11"/>
            <color indexed="81"/>
            <rFont val="ＭＳ ゴシック"/>
            <family val="3"/>
            <charset val="128"/>
          </rPr>
          <t xml:space="preserve">この列でのエラーは下記の理由により表示されます。また、計算結果がエラー表示となる場合も、ＡＪ～ＡＺ列の減免対象月数・支援区分で何らかの入力誤りが発生していますので、入力内容を確認してください。
</t>
        </r>
        <r>
          <rPr>
            <b/>
            <u/>
            <sz val="11"/>
            <color indexed="81"/>
            <rFont val="ＭＳ ゴシック"/>
            <family val="3"/>
            <charset val="128"/>
          </rPr>
          <t>○「対象月オーバー」と表示される</t>
        </r>
        <r>
          <rPr>
            <b/>
            <sz val="11"/>
            <color indexed="81"/>
            <rFont val="ＭＳ ゴシック"/>
            <family val="3"/>
            <charset val="128"/>
          </rPr>
          <t xml:space="preserve">
　ＡＪ列・ＡＱ列・ＡＸ列の減免対象月数の合計が7か月（7月）以上になるとエラーとなります。減免対象月数を確認してください。
</t>
        </r>
        <r>
          <rPr>
            <b/>
            <u/>
            <sz val="11"/>
            <color indexed="81"/>
            <rFont val="ＭＳ ゴシック"/>
            <family val="3"/>
            <charset val="128"/>
          </rPr>
          <t xml:space="preserve">○「区分重複不可」と表示される
</t>
        </r>
        <r>
          <rPr>
            <b/>
            <sz val="11"/>
            <color indexed="81"/>
            <rFont val="ＭＳ ゴシック"/>
            <family val="3"/>
            <charset val="128"/>
          </rPr>
          <t>　前期（4～9月）の期間内で、ＡＬ列・ＡＳ列・ＡＺ列に同一の支援区分を入力するとエラーとなります。前期の期間内における同一の支援区分での減免対象月数は「まとめた月数」としてください。</t>
        </r>
      </text>
    </comment>
    <comment ref="CF13" authorId="0" shapeId="0">
      <text>
        <r>
          <rPr>
            <b/>
            <sz val="11"/>
            <color indexed="81"/>
            <rFont val="MS P ゴシック"/>
            <family val="3"/>
            <charset val="128"/>
          </rPr>
          <t>・この列は</t>
        </r>
        <r>
          <rPr>
            <b/>
            <sz val="11"/>
            <color indexed="10"/>
            <rFont val="MS P ゴシック"/>
            <family val="3"/>
            <charset val="128"/>
          </rPr>
          <t>「月数」の入力</t>
        </r>
        <r>
          <rPr>
            <b/>
            <sz val="11"/>
            <color indexed="81"/>
            <rFont val="MS P ゴシック"/>
            <family val="3"/>
            <charset val="128"/>
          </rPr>
          <t>を行います（暦の月では
　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
　なる場合は「6月」となります。
・（暦の）10～3月において、休学・退学などにより
　支援対象期間が短くなった学生が出た場合は、
　Ｔ列で「パターン分け」して、減免対象月数を入力
　してください。
・「5月」以下の場合はセルの色が変わります。
　正しい入力か再度確認してください。
</t>
        </r>
        <r>
          <rPr>
            <b/>
            <sz val="11"/>
            <color indexed="39"/>
            <rFont val="MS P ゴシック"/>
            <family val="3"/>
            <charset val="128"/>
          </rPr>
          <t>・「カリキュラム上の留学（休学を伴わない留学）」
　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・「0月」の場合はセルを空欄または「0月」にして
　ください。→この場合は減免学生数の入力を
　　　　　　　行わないでください。
</t>
        </r>
        <r>
          <rPr>
            <b/>
            <sz val="11"/>
            <color indexed="10"/>
            <rFont val="MS P ゴシック"/>
            <family val="3"/>
            <charset val="128"/>
          </rPr>
          <t>・後期の途中で退学（除籍）となり、授業料を前期分
　しか徴収しなかった場合でも、JASSOの給付型奨学金
　が支給されている場合は、必ず減免対象月数に加えて
　ください。</t>
        </r>
      </text>
    </comment>
    <comment ref="CV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○空欄（ＣＦ列に月数を入力しても計算結果が出ない）</t>
        </r>
        <r>
          <rPr>
            <b/>
            <sz val="11"/>
            <color indexed="81"/>
            <rFont val="ＭＳ ゴシック"/>
            <family val="3"/>
            <charset val="128"/>
          </rPr>
          <t xml:space="preserve">
　交付金を算出するための要素（設置者・学校種など）の入力ができているかを確認してください。
</t>
        </r>
        <r>
          <rPr>
            <b/>
            <u/>
            <sz val="11"/>
            <color indexed="81"/>
            <rFont val="ＭＳ ゴシック"/>
            <family val="3"/>
            <charset val="128"/>
          </rPr>
          <t>○「対象月数確認」と表示される</t>
        </r>
        <r>
          <rPr>
            <b/>
            <sz val="11"/>
            <color indexed="81"/>
            <rFont val="ＭＳ ゴシック"/>
            <family val="3"/>
            <charset val="128"/>
          </rPr>
          <t xml:space="preserve">
　ＣＦ列・ＤＢ列・ＤＬ列の減免対象月数の合計が7か月（7月）以上になるとエラーとなります。減免対象月数を確認してください。
</t>
        </r>
        <r>
          <rPr>
            <b/>
            <u/>
            <sz val="11"/>
            <color indexed="81"/>
            <rFont val="ＭＳ ゴシック"/>
            <family val="3"/>
            <charset val="128"/>
          </rPr>
          <t>○「月数入力確認」と表示される</t>
        </r>
        <r>
          <rPr>
            <b/>
            <sz val="11"/>
            <color indexed="81"/>
            <rFont val="ＭＳ ゴシック"/>
            <family val="3"/>
            <charset val="128"/>
          </rPr>
          <t xml:space="preserve">
　ＣＦ列・ＤＬ列のみに減免対象月数を入力すると、エラーとなります。後期の月数の入力はＣＦ列→ＤＢ列→ＤＬ列の順番で入力してください。
</t>
        </r>
        <r>
          <rPr>
            <b/>
            <u/>
            <sz val="11"/>
            <color indexed="81"/>
            <rFont val="ＭＳ ゴシック"/>
            <family val="3"/>
            <charset val="128"/>
          </rPr>
          <t>○「支援区分確認」と表示される</t>
        </r>
        <r>
          <rPr>
            <b/>
            <sz val="11"/>
            <color indexed="81"/>
            <rFont val="ＭＳ ゴシック"/>
            <family val="3"/>
            <charset val="128"/>
          </rPr>
          <t xml:space="preserve">
　ＣＷ列の支援区分が入力されないまま、ＤＢ列の減免対象月数を入力すると、エラーとなります。</t>
        </r>
      </text>
    </comment>
    <comment ref="CW13" authorId="0" shapeId="0">
      <text>
        <r>
          <rPr>
            <b/>
            <sz val="11"/>
            <color indexed="81"/>
            <rFont val="ＭＳ ゴシック"/>
            <family val="3"/>
            <charset val="128"/>
          </rPr>
          <t>該当がない場合は必ず空欄にしてください。</t>
        </r>
      </text>
    </comment>
    <comment ref="DA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○「区分重複不可」と表示される</t>
        </r>
        <r>
          <rPr>
            <b/>
            <sz val="11"/>
            <color indexed="81"/>
            <rFont val="ＭＳ ゴシック"/>
            <family val="3"/>
            <charset val="128"/>
          </rPr>
          <t xml:space="preserve">
　後期（10～3月）の期間内で、ＣＷ列・ＤＧ列・ＤＱ列に同一の支援区分を入力するとエラーとなります。前期の期間内における同一の支援区分での減免対象月数は「まとめた月数」としてください。</t>
        </r>
      </text>
    </comment>
    <comment ref="DB13" authorId="0" shapeId="0">
      <text>
        <r>
          <rPr>
            <b/>
            <u/>
            <sz val="11"/>
            <color indexed="81"/>
            <rFont val="MS P ゴシック"/>
            <family val="3"/>
            <charset val="128"/>
          </rPr>
          <t>＜後期（10～3月）の期間内で支援区分の変更があった学生等のみ入力①＞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のみで使用します（ＣＦ列に次いで入力）。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場合は別々の入力を行わず、ＣＦ列に月数をまとめて入力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DF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○「対象月数確認」と表示される</t>
        </r>
        <r>
          <rPr>
            <b/>
            <sz val="11"/>
            <color indexed="81"/>
            <rFont val="ＭＳ ゴシック"/>
            <family val="3"/>
            <charset val="128"/>
          </rPr>
          <t xml:space="preserve">
　ＣＦ列・ＤＢ列・ＤＬ列の減免対象月数の合計が7か月（7月）以上になるとエラーとなります。減免対象月数を確認してください。
</t>
        </r>
        <r>
          <rPr>
            <b/>
            <u/>
            <sz val="11"/>
            <color indexed="81"/>
            <rFont val="ＭＳ ゴシック"/>
            <family val="3"/>
            <charset val="128"/>
          </rPr>
          <t xml:space="preserve">
○空欄（ＤＢ列に減免対象月数を入力したが表示されない）</t>
        </r>
        <r>
          <rPr>
            <b/>
            <sz val="11"/>
            <color indexed="81"/>
            <rFont val="ＭＳ ゴシック"/>
            <family val="3"/>
            <charset val="128"/>
          </rPr>
          <t xml:space="preserve">
　ＣＦ～ＤＱ列の減免対象月数・支援区分の入力で何らかの誤りが発生していますので、入力内容を確認してください。</t>
        </r>
      </text>
    </comment>
    <comment ref="DG13" authorId="0" shapeId="0">
      <text>
        <r>
          <rPr>
            <b/>
            <sz val="11"/>
            <color indexed="81"/>
            <rFont val="ＭＳ ゴシック"/>
            <family val="3"/>
            <charset val="128"/>
          </rPr>
          <t>該当がない場合は必ず空欄にしてください。</t>
        </r>
      </text>
    </comment>
    <comment ref="DK13" authorId="0" shapeId="0">
      <text>
        <r>
          <rPr>
            <b/>
            <sz val="11"/>
            <color indexed="81"/>
            <rFont val="ＭＳ ゴシック"/>
            <family val="3"/>
            <charset val="128"/>
          </rPr>
          <t xml:space="preserve">この列でのエラーは下記の理由により表示されます。また、計算結果がエラー表示となる場合も、ＣＦ～ＤＱ列の減免対象月数・支援区分で何らかの入力誤りが発生していますので、入力内容を確認してください。
</t>
        </r>
        <r>
          <rPr>
            <b/>
            <u/>
            <sz val="11"/>
            <color indexed="81"/>
            <rFont val="ＭＳ ゴシック"/>
            <family val="3"/>
            <charset val="128"/>
          </rPr>
          <t>○「対象月オーバー」と表示される</t>
        </r>
        <r>
          <rPr>
            <b/>
            <sz val="11"/>
            <color indexed="81"/>
            <rFont val="ＭＳ ゴシック"/>
            <family val="3"/>
            <charset val="128"/>
          </rPr>
          <t xml:space="preserve">
　ＣＦ列・ＤＢ列の減免対象月数の合計が7か月（7月）以上になるとエラーとなります。減免対象月数を確認してください。
</t>
        </r>
        <r>
          <rPr>
            <b/>
            <u/>
            <sz val="11"/>
            <color indexed="81"/>
            <rFont val="ＭＳ ゴシック"/>
            <family val="3"/>
            <charset val="128"/>
          </rPr>
          <t xml:space="preserve">○「区分重複不可」と表示される
</t>
        </r>
        <r>
          <rPr>
            <b/>
            <sz val="11"/>
            <color indexed="81"/>
            <rFont val="ＭＳ ゴシック"/>
            <family val="3"/>
            <charset val="128"/>
          </rPr>
          <t>　後期（10～3月）の期間内で、ＣＷ列・ＤＧ列・ＤＱ列に同一の支援区分を入力するとエラーとなります。前期の期間内における同一の支援区分での減免対象月数は「まとめた月数」としてください。</t>
        </r>
      </text>
    </comment>
    <comment ref="DL13" authorId="0" shapeId="0">
      <text>
        <r>
          <rPr>
            <b/>
            <u/>
            <sz val="11"/>
            <color indexed="81"/>
            <rFont val="MS P ゴシック"/>
            <family val="3"/>
            <charset val="128"/>
          </rPr>
          <t>＜後期（10～3月）の期間内で支援区分の変更があった学生等のみ入力②＞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のみで使用します（ＣＦ列・ＤＢ列に次いで入力）。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場合は別々の入力を行わず、ＣＦ列・ＤＢ列に月数をまとめて入力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DP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○「対象月数確認」と表示される</t>
        </r>
        <r>
          <rPr>
            <b/>
            <sz val="11"/>
            <color indexed="81"/>
            <rFont val="ＭＳ ゴシック"/>
            <family val="3"/>
            <charset val="128"/>
          </rPr>
          <t xml:space="preserve">
　ＣＦ列・ＤＢ列・ＤＬ列の減免対象月数の合計が7か月（7月）以上になるとエラーとなります。減免対象月数を確認してください。
</t>
        </r>
        <r>
          <rPr>
            <b/>
            <u/>
            <sz val="11"/>
            <color indexed="81"/>
            <rFont val="ＭＳ ゴシック"/>
            <family val="3"/>
            <charset val="128"/>
          </rPr>
          <t>○空欄（ＤＬ列に減免対象月数を入力したが表示されない）</t>
        </r>
        <r>
          <rPr>
            <b/>
            <sz val="11"/>
            <color indexed="81"/>
            <rFont val="ＭＳ ゴシック"/>
            <family val="3"/>
            <charset val="128"/>
          </rPr>
          <t xml:space="preserve">
　ＣＦ～ＤＱ列の減免対象月数・支援区分の入力で何らかの誤りが発生していますので、入力内容を確認してください。</t>
        </r>
      </text>
    </comment>
    <comment ref="DQ13" authorId="0" shapeId="0">
      <text>
        <r>
          <rPr>
            <b/>
            <sz val="11"/>
            <color indexed="81"/>
            <rFont val="ＭＳ ゴシック"/>
            <family val="3"/>
            <charset val="128"/>
          </rPr>
          <t>該当がない場合は必ず空欄にしてください。</t>
        </r>
      </text>
    </comment>
    <comment ref="DU13" authorId="0" shapeId="0">
      <text>
        <r>
          <rPr>
            <b/>
            <sz val="11"/>
            <color indexed="81"/>
            <rFont val="ＭＳ ゴシック"/>
            <family val="3"/>
            <charset val="128"/>
          </rPr>
          <t xml:space="preserve">この列でのエラーは下記の理由により表示されます。また、計算結果がエラー表示となる場合も、ＣＦ～ＤＱ列の減免対象月数・支援区分で何らかの入力誤りが発生していますので、入力内容を確認してください。
</t>
        </r>
        <r>
          <rPr>
            <b/>
            <u/>
            <sz val="11"/>
            <color indexed="81"/>
            <rFont val="ＭＳ ゴシック"/>
            <family val="3"/>
            <charset val="128"/>
          </rPr>
          <t>○「対象月オーバー」と表示される</t>
        </r>
        <r>
          <rPr>
            <b/>
            <sz val="11"/>
            <color indexed="81"/>
            <rFont val="ＭＳ ゴシック"/>
            <family val="3"/>
            <charset val="128"/>
          </rPr>
          <t xml:space="preserve">
　ＣＦ列・ＤＢ列・ＤＬ列の減免対象月数の合計が7か月（7月）以上になるとエラーとなります。減免対象月数を確認してください。
</t>
        </r>
        <r>
          <rPr>
            <b/>
            <u/>
            <sz val="11"/>
            <color indexed="81"/>
            <rFont val="ＭＳ ゴシック"/>
            <family val="3"/>
            <charset val="128"/>
          </rPr>
          <t xml:space="preserve">○「区分重複不可」と表示される
</t>
        </r>
        <r>
          <rPr>
            <b/>
            <sz val="11"/>
            <color indexed="81"/>
            <rFont val="ＭＳ ゴシック"/>
            <family val="3"/>
            <charset val="128"/>
          </rPr>
          <t>　後期（10～3月）の期間内で、ＣＷ列・ＤＧ列・ＤＱ列に同一の支援区分を入力するとエラーとなります。前期の期間内における同一の支援区分での減免対象月数は「まとめた月数」としてください。</t>
        </r>
      </text>
    </comment>
    <comment ref="FK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FL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FM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EV15" authorId="0" shapeId="0">
      <text>
        <r>
          <rPr>
            <b/>
            <sz val="11"/>
            <color indexed="81"/>
            <rFont val="ＭＳ ゴシック"/>
            <family val="3"/>
            <charset val="128"/>
          </rPr>
          <t>○「入力要確認」と表示される場合
　ＥＶ列の授業料にかかる交付金額が「0円」の行に学生等数が入力されている場合に表示されます。ＡＩ列には「交付金が交付される学生等数」のみを入力し、交付金が交付されない学生等に係る入力は行わないでください。
　このセルは「学校全体で授業料に係る交付金が交付された学生等数（実人数）」が表示されます。</t>
        </r>
      </text>
    </comment>
    <comment ref="U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T17"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C17" authorId="0" shapeId="0">
      <text>
        <r>
          <rPr>
            <b/>
            <sz val="11"/>
            <color indexed="10"/>
            <rFont val="ＭＳ ゴシック"/>
            <family val="3"/>
            <charset val="128"/>
          </rPr>
          <t>●「金額要確認」と表示された場合</t>
        </r>
        <r>
          <rPr>
            <b/>
            <sz val="11"/>
            <color indexed="81"/>
            <rFont val="ＭＳ ゴシック"/>
            <family val="3"/>
            <charset val="128"/>
          </rPr>
          <t xml:space="preserve">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なお、この表示が出ていても、申請そのものをすることは可能ですが、入力している金額が正しいことを必ず確認してください。</t>
        </r>
      </text>
    </comment>
    <comment ref="AI17" authorId="0" shapeId="0">
      <text>
        <r>
          <rPr>
            <b/>
            <sz val="11"/>
            <color indexed="81"/>
            <rFont val="ＭＳ ゴシック"/>
            <family val="3"/>
            <charset val="128"/>
          </rPr>
          <t>○「入力要確認」と表示される場合
　ＥＶ列の授業料にかかる交付金額が「0円」の行に学生等数が入力されている場合に表示されます。ＡＩ列には「交付金が交付される学生等数」のみを入力し、交付金が交付されない学生等に係る入力は行わないでください。
　このセルは「学校全体で授業料に係る交付金が交付された学生等数（実人数）」が表示されます。</t>
        </r>
      </text>
    </comment>
  </commentList>
</comments>
</file>

<file path=xl/comments2.xml><?xml version="1.0" encoding="utf-8"?>
<comments xmlns="http://schemas.openxmlformats.org/spreadsheetml/2006/main">
  <authors>
    <author>shigaku.go.jp</author>
  </authors>
  <commentList>
    <comment ref="L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その場合、ファイルを再作成する必要が発生する可能性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N5" authorId="0" shapeId="0">
      <text>
        <r>
          <rPr>
            <b/>
            <sz val="11"/>
            <color indexed="81"/>
            <rFont val="ＭＳ ゴシック"/>
            <family val="3"/>
            <charset val="128"/>
          </rPr>
          <t>理事長名（氏名）の入力は不要です。</t>
        </r>
      </text>
    </comment>
    <comment ref="R5" authorId="0" shapeId="0">
      <text>
        <r>
          <rPr>
            <b/>
            <sz val="11"/>
            <color indexed="81"/>
            <rFont val="MS P ゴシック"/>
            <family val="3"/>
            <charset val="128"/>
          </rPr>
          <t>「設置者分類」シートで該当する設置者を確認のうえ、入力してください。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その場合、ファイルを再作成する必要が発生する可能性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その場合、ファイルを再作成する必要が発生する可能性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text>
        <r>
          <rPr>
            <b/>
            <sz val="11"/>
            <color indexed="81"/>
            <rFont val="MS P ゴシック"/>
            <family val="3"/>
            <charset val="128"/>
          </rPr>
          <t xml:space="preserve">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u/>
            <sz val="11"/>
            <color indexed="10"/>
            <rFont val="MS P ゴシック"/>
            <family val="3"/>
            <charset val="128"/>
          </rPr>
          <t>※入力できない時</t>
        </r>
        <r>
          <rPr>
            <b/>
            <u/>
            <sz val="11"/>
            <color indexed="81"/>
            <rFont val="MS P ゴシック"/>
            <family val="3"/>
            <charset val="128"/>
          </rPr>
          <t xml:space="preserve">
　P5セルの「設置者別」とR5セルの「学校種別」を入力がない場合、このセルへの入力はできません。先に「設置者別」と「学校種別」の入力を行ってください。</t>
        </r>
      </text>
    </comment>
    <comment ref="EV6" authorId="0" shapeId="0">
      <text>
        <r>
          <rPr>
            <b/>
            <sz val="12"/>
            <color indexed="81"/>
            <rFont val="MS P ゴシック"/>
            <family val="3"/>
            <charset val="128"/>
          </rPr>
          <t>○「入力要確認」となった場合に考えられる理由
　このセルが「入力要確認」となるのは、右隣の「(入力必須)過去の交付状況入力」シートの金額欄で空欄となっているセルがあるためです。
　</t>
        </r>
        <r>
          <rPr>
            <b/>
            <sz val="12"/>
            <color indexed="10"/>
            <rFont val="MS P ゴシック"/>
            <family val="3"/>
            <charset val="128"/>
          </rPr>
          <t>L11･T11･L31･T31･T40･L76･T76･T85セルには、必ず金額（該当しない場合は0円）を入力</t>
        </r>
        <r>
          <rPr>
            <b/>
            <sz val="12"/>
            <color indexed="81"/>
            <rFont val="MS P ゴシック"/>
            <family val="3"/>
            <charset val="128"/>
          </rPr>
          <t xml:space="preserve">してください。
</t>
        </r>
        <r>
          <rPr>
            <b/>
            <u/>
            <sz val="12"/>
            <color indexed="10"/>
            <rFont val="MS P ゴシック"/>
            <family val="3"/>
            <charset val="128"/>
          </rPr>
          <t>※人数・金額は必ず再確認を！</t>
        </r>
        <r>
          <rPr>
            <b/>
            <sz val="12"/>
            <color indexed="81"/>
            <rFont val="MS P ゴシック"/>
            <family val="3"/>
            <charset val="128"/>
          </rPr>
          <t xml:space="preserve">
　なお、このシートに入力した人数・金額自体を支弁者側でチェックすることはできないので、</t>
        </r>
        <r>
          <rPr>
            <b/>
            <sz val="12"/>
            <color indexed="10"/>
            <rFont val="MS P ゴシック"/>
            <family val="3"/>
            <charset val="128"/>
          </rPr>
          <t>必ず入力した人数・金額を再確認</t>
        </r>
        <r>
          <rPr>
            <b/>
            <sz val="12"/>
            <color indexed="81"/>
            <rFont val="MS P ゴシック"/>
            <family val="3"/>
            <charset val="128"/>
          </rPr>
          <t>してください。誤った人数・金額を入力すると、正しい交付金額（返還額）を算出できなくなります。</t>
        </r>
      </text>
    </comment>
    <comment ref="FD6" authorId="0" shapeId="0">
      <text>
        <r>
          <rPr>
            <b/>
            <sz val="12"/>
            <color indexed="81"/>
            <rFont val="MS P ゴシック"/>
            <family val="3"/>
            <charset val="128"/>
          </rPr>
          <t>○「入力要確認」となった場合に考えられる理由
　①このシート（「全入力(様式10-4)」シート）の学部名（学科名）の入力で同一学部が
　　別の学部を挟んで再度入力された
　　　→シート「⑥変更交付申請書内訳」で同一学部が複数表示された場合は入力誤りと
　　　　なります。昼夜区分が違うケースも含めて</t>
        </r>
        <r>
          <rPr>
            <b/>
            <sz val="12"/>
            <color indexed="10"/>
            <rFont val="MS P ゴシック"/>
            <family val="3"/>
            <charset val="128"/>
          </rPr>
          <t>同一学部の入力は別の学部を挟むこと
　　　　がないようにしてください</t>
        </r>
        <r>
          <rPr>
            <b/>
            <sz val="12"/>
            <color indexed="81"/>
            <rFont val="MS P ゴシック"/>
            <family val="3"/>
            <charset val="128"/>
          </rPr>
          <t>。
　②入力するセルを「切り取り」した。
　　　→入力作業の中で、</t>
        </r>
        <r>
          <rPr>
            <b/>
            <sz val="12"/>
            <color indexed="10"/>
            <rFont val="MS P ゴシック"/>
            <family val="3"/>
            <charset val="128"/>
          </rPr>
          <t>セルの「切り取り」は絶対に行わないでください</t>
        </r>
        <r>
          <rPr>
            <b/>
            <sz val="12"/>
            <color indexed="81"/>
            <rFont val="MS P ゴシック"/>
            <family val="3"/>
            <charset val="128"/>
          </rPr>
          <t>。
　③入力漏れ・入力誤り
　　　→</t>
        </r>
        <r>
          <rPr>
            <b/>
            <sz val="12"/>
            <color indexed="10"/>
            <rFont val="MS P ゴシック"/>
            <family val="3"/>
            <charset val="128"/>
          </rPr>
          <t>R5セルの「設置者別」､T5セルの「学校種別」､Ｊ列の学部（学科）名、Ｏ列の
　　　　昼夜区分、Ｕ列の金額</t>
        </r>
        <r>
          <rPr>
            <b/>
            <sz val="12"/>
            <color indexed="81"/>
            <rFont val="MS P ゴシック"/>
            <family val="3"/>
            <charset val="128"/>
          </rPr>
          <t>は必ず入力してください。
　　　→Ｖ列の「国の上限額」が０円の場合に「入力要確認」が表示されることもあります
　　　　（</t>
        </r>
        <r>
          <rPr>
            <b/>
            <sz val="12"/>
            <color indexed="10"/>
            <rFont val="MS P ゴシック"/>
            <family val="3"/>
            <charset val="128"/>
          </rPr>
          <t>学校種で存在しない昼夜区分を入力</t>
        </r>
        <r>
          <rPr>
            <b/>
            <sz val="12"/>
            <color indexed="81"/>
            <rFont val="MS P ゴシック"/>
            <family val="3"/>
            <charset val="128"/>
          </rPr>
          <t>した場合）。
　④授業料の全額免除
　　　→</t>
        </r>
        <r>
          <rPr>
            <b/>
            <sz val="12"/>
            <color indexed="10"/>
            <rFont val="MS P ゴシック"/>
            <family val="3"/>
            <charset val="128"/>
          </rPr>
          <t>授業料が全額免除</t>
        </r>
        <r>
          <rPr>
            <b/>
            <sz val="12"/>
            <color indexed="81"/>
            <rFont val="MS P ゴシック"/>
            <family val="3"/>
            <charset val="128"/>
          </rPr>
          <t>される（Ｕ列が0円）場合、減免学生等数の入力は行わないで
　　　　ください（空欄または0人）。
　⑤減免対象月数が「0月」の学生等数
　　　→退学などの理由で</t>
        </r>
        <r>
          <rPr>
            <b/>
            <sz val="12"/>
            <color indexed="10"/>
            <rFont val="MS P ゴシック"/>
            <family val="3"/>
            <charset val="128"/>
          </rPr>
          <t>減免対象月数が「0月」</t>
        </r>
        <r>
          <rPr>
            <b/>
            <sz val="12"/>
            <color indexed="81"/>
            <rFont val="MS P ゴシック"/>
            <family val="3"/>
            <charset val="128"/>
          </rPr>
          <t>となった場合、減免学生等数の入力は
　　　　行わないでください（空欄または0人）。
　⑥交付金が「0円」となるのに減免学生等数を入力
　　　→</t>
        </r>
        <r>
          <rPr>
            <b/>
            <sz val="12"/>
            <color indexed="10"/>
            <rFont val="MS P ゴシック"/>
            <family val="3"/>
            <charset val="128"/>
          </rPr>
          <t>ＥＶ列の金額が「0円」となる場合は、ＡＩ列に学生等数を入力しない</t>
        </r>
        <r>
          <rPr>
            <b/>
            <sz val="12"/>
            <color indexed="81"/>
            <rFont val="MS P ゴシック"/>
            <family val="3"/>
            <charset val="128"/>
          </rPr>
          <t>でください。</t>
        </r>
      </text>
    </comment>
    <comment ref="FK6" authorId="0" shapeId="0">
      <text>
        <r>
          <rPr>
            <b/>
            <sz val="12"/>
            <color indexed="81"/>
            <rFont val="MS P ゴシック"/>
            <family val="3"/>
            <charset val="128"/>
          </rPr>
          <t>○「入力要確認」となった場合に考えられる理由
　①このシート（「全入力」シート）の学部名（学科名）の入力で
　　同一学部が別の学部を挟んで再度入力された
　　　→シート「⑥実績報告書内訳」で同一学部が複数表示された
　　　　場合は入力誤りとなります。昼夜区分が違うケースも含めて
　　　　</t>
        </r>
        <r>
          <rPr>
            <b/>
            <sz val="12"/>
            <color indexed="10"/>
            <rFont val="MS P ゴシック"/>
            <family val="3"/>
            <charset val="128"/>
          </rPr>
          <t>同一学部の入力は別の学部を挟むことがないようにしてくだ
　　　　さい</t>
        </r>
        <r>
          <rPr>
            <b/>
            <sz val="12"/>
            <color indexed="81"/>
            <rFont val="MS P ゴシック"/>
            <family val="3"/>
            <charset val="128"/>
          </rPr>
          <t>。
　②入力するセルを「切り取り」した。
　　　→入力作業の中で、</t>
        </r>
        <r>
          <rPr>
            <b/>
            <sz val="12"/>
            <color indexed="10"/>
            <rFont val="MS P ゴシック"/>
            <family val="3"/>
            <charset val="128"/>
          </rPr>
          <t>セルの「切り取り」は絶対に行わないで</t>
        </r>
        <r>
          <rPr>
            <b/>
            <sz val="12"/>
            <color indexed="81"/>
            <rFont val="MS P ゴシック"/>
            <family val="3"/>
            <charset val="128"/>
          </rPr>
          <t xml:space="preserve">
　　　　</t>
        </r>
        <r>
          <rPr>
            <b/>
            <sz val="12"/>
            <color indexed="10"/>
            <rFont val="MS P ゴシック"/>
            <family val="3"/>
            <charset val="128"/>
          </rPr>
          <t>ください</t>
        </r>
        <r>
          <rPr>
            <b/>
            <sz val="12"/>
            <color indexed="81"/>
            <rFont val="MS P ゴシック"/>
            <family val="3"/>
            <charset val="128"/>
          </rPr>
          <t>。
　③入力漏れ・入力誤り
　　　→</t>
        </r>
        <r>
          <rPr>
            <b/>
            <sz val="12"/>
            <color indexed="10"/>
            <rFont val="MS P ゴシック"/>
            <family val="3"/>
            <charset val="128"/>
          </rPr>
          <t>R5セルの「設置者別」､T5セルの「学校種別」､Ｊ列の学部
　　　　（学科）名、Ｏ列の昼夜区分、Ｗ列の金額</t>
        </r>
        <r>
          <rPr>
            <b/>
            <sz val="12"/>
            <color indexed="81"/>
            <rFont val="MS P ゴシック"/>
            <family val="3"/>
            <charset val="128"/>
          </rPr>
          <t>は必ず入力して
　　　　ください。
　　　→Ｘ列の「国の上限額」が０円の場合に「入力要確認」が表示
　　　　されることもあります（</t>
        </r>
        <r>
          <rPr>
            <b/>
            <sz val="12"/>
            <color indexed="10"/>
            <rFont val="MS P ゴシック"/>
            <family val="3"/>
            <charset val="128"/>
          </rPr>
          <t>学校種で存在しない昼夜区分を入力
　　　　</t>
        </r>
        <r>
          <rPr>
            <b/>
            <sz val="12"/>
            <color indexed="81"/>
            <rFont val="MS P ゴシック"/>
            <family val="3"/>
            <charset val="128"/>
          </rPr>
          <t>した場合）。</t>
        </r>
      </text>
    </comment>
    <comment ref="J7" authorId="0" shapeId="0">
      <text>
        <r>
          <rPr>
            <b/>
            <sz val="11"/>
            <color indexed="81"/>
            <rFont val="ＭＳ ゴシック"/>
            <family val="3"/>
            <charset val="128"/>
          </rPr>
          <t>学校コードを入力すると、この表示は消えます。</t>
        </r>
      </text>
    </comment>
    <comment ref="J11" authorId="0" shapeId="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t>
        </r>
        <r>
          <rPr>
            <b/>
            <sz val="11"/>
            <color indexed="10"/>
            <rFont val="MS P ゴシック"/>
            <family val="3"/>
            <charset val="128"/>
          </rPr>
          <t>※学部・学科名はＪ列に入力してください（Ｋ～Ｍ列への入力はエラーになります）。</t>
        </r>
      </text>
    </comment>
    <comment ref="N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text>
        <r>
          <rPr>
            <b/>
            <sz val="11"/>
            <color indexed="81"/>
            <rFont val="MS P ゴシック"/>
            <family val="3"/>
            <charset val="128"/>
          </rPr>
          <t xml:space="preserve">○パターン分けをする具体的な事象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（実績報告時における事象）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⑥ </t>
        </r>
        <r>
          <rPr>
            <b/>
            <sz val="11"/>
            <color indexed="10"/>
            <rFont val="MS P ゴシック"/>
            <family val="3"/>
            <charset val="128"/>
          </rPr>
          <t>前期・後期の減免対象月数及び支援区分（減免割合）が異なる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※実績報告ではパターン分けの考慮に入れる必要がない事象</t>
        </r>
        <r>
          <rPr>
            <b/>
            <sz val="11"/>
            <color indexed="81"/>
            <rFont val="MS P ゴシック"/>
            <family val="3"/>
            <charset val="128"/>
          </rPr>
          <t xml:space="preserve">
　・家計急変の学生等（実績報告では「家計急変」を理由としてのパターン分けは不要です）</t>
        </r>
      </text>
    </comment>
    <comment ref="U11" authorId="0" shapeId="0">
      <text>
        <r>
          <rPr>
            <b/>
            <sz val="11"/>
            <color indexed="39"/>
            <rFont val="MS P ゴシック"/>
            <family val="3"/>
            <charset val="128"/>
          </rPr>
          <t>◎年間授業料</t>
        </r>
        <r>
          <rPr>
            <b/>
            <sz val="11"/>
            <color indexed="81"/>
            <rFont val="MS P ゴシック"/>
            <family val="3"/>
            <charset val="128"/>
          </rPr>
          <t xml:space="preserve">
　Ｓ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C11" authorId="0" shapeId="0">
      <text>
        <r>
          <rPr>
            <b/>
            <sz val="11"/>
            <color indexed="81"/>
            <rFont val="ＭＳ ゴシック"/>
            <family val="3"/>
            <charset val="128"/>
          </rPr>
          <t>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「学生等から実際に徴収した授業料」</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t>
        </r>
      </text>
    </comment>
    <comment ref="AD11" authorId="0" shapeId="0">
      <text>
        <r>
          <rPr>
            <b/>
            <sz val="11"/>
            <color indexed="81"/>
            <rFont val="ＭＳ ゴシック"/>
            <family val="3"/>
            <charset val="128"/>
          </rPr>
          <t>年間の減免対象月数の合計が12か月（12月）を上回るとエラー表示となります。</t>
        </r>
      </text>
    </comment>
    <comment ref="AI11" authorId="0" shapeId="0">
      <text>
        <r>
          <rPr>
            <b/>
            <sz val="11"/>
            <color indexed="81"/>
            <rFont val="ＭＳ ゴシック"/>
            <family val="3"/>
            <charset val="128"/>
          </rPr>
          <t>交付申請・変更交付申請では、「前期・後期の支援区分ごとの該当学生等数」を入力しましたが、実績報告では学部（学科）・授業料・入学金の要素に加え、「前期・後期の支援区分」「前期・後期の減免対象月数」を踏まえた申請数を入力します。</t>
        </r>
        <r>
          <rPr>
            <b/>
            <sz val="11"/>
            <color indexed="10"/>
            <rFont val="ＭＳ ゴシック"/>
            <family val="3"/>
            <charset val="128"/>
          </rPr>
          <t>実績報告での申請数は「実人数」</t>
        </r>
        <r>
          <rPr>
            <b/>
            <sz val="11"/>
            <color indexed="81"/>
            <rFont val="ＭＳ ゴシック"/>
            <family val="3"/>
            <charset val="128"/>
          </rPr>
          <t>になるので、同一学生等の重複申請にならないよう、ご注意ください。</t>
        </r>
      </text>
    </comment>
    <comment ref="EL11" authorId="0" shapeId="0">
      <text>
        <r>
          <rPr>
            <b/>
            <sz val="11"/>
            <color indexed="81"/>
            <rFont val="ＭＳ ゴシック"/>
            <family val="3"/>
            <charset val="128"/>
          </rPr>
          <t>学生等に係る事象などを適宜入力してください。
（学生等に係る事象の例）
・休学　　　・退学　　　・除籍　　　・留学　
・早期卒業　・支援終了　・特待制度　・編入学
・家計急変　・JASSO給付外</t>
        </r>
      </text>
    </comment>
    <comment ref="U12" authorId="0" shapeId="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なお、前期・後期で納入する授業料が異なる場合でも交付金の計算は原則として「年間の授業料」を等分して、前期・後期に分けて行います。
</t>
        </r>
        <r>
          <rPr>
            <b/>
            <sz val="11"/>
            <color indexed="10"/>
            <rFont val="MS P ゴシック"/>
            <family val="3"/>
            <charset val="128"/>
          </rPr>
          <t xml:space="preserve">※休学･退学･除籍･休学を伴う留学･早期卒業などにより、学則通りの年間授業料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前期（4～9月）で休学等が発生していなければ、ＡＪ列の減免対象月数を「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金額について、学則・パンフレット等の根拠資料を必ず保管してください。</t>
        </r>
      </text>
    </comment>
    <comment ref="X12" authorId="0" shapeId="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text>
        <r>
          <rPr>
            <b/>
            <sz val="11"/>
            <color indexed="81"/>
            <rFont val="ＭＳ ゴシック"/>
            <family val="3"/>
            <charset val="128"/>
          </rPr>
          <t>前期（4～9月）で該当のあった学生等は、</t>
        </r>
        <r>
          <rPr>
            <b/>
            <sz val="11"/>
            <color indexed="10"/>
            <rFont val="ＭＳ ゴシック"/>
            <family val="3"/>
            <charset val="128"/>
          </rPr>
          <t>必ずＡＪ・ＡＬ列から入力</t>
        </r>
        <r>
          <rPr>
            <b/>
            <sz val="11"/>
            <color indexed="81"/>
            <rFont val="ＭＳ ゴシック"/>
            <family val="3"/>
            <charset val="128"/>
          </rPr>
          <t>してください。家計急変の学生等も同様です。</t>
        </r>
      </text>
    </comment>
    <comment ref="AQ12" authorId="0" shapeId="0">
      <text>
        <r>
          <rPr>
            <b/>
            <sz val="11"/>
            <color indexed="81"/>
            <rFont val="ＭＳ ゴシック"/>
            <family val="3"/>
            <charset val="128"/>
          </rPr>
          <t>ＡＱ列・ＡＳ列は、前期（4～9月）の期間内で支援区分が</t>
        </r>
        <r>
          <rPr>
            <b/>
            <sz val="11"/>
            <color indexed="10"/>
            <rFont val="ＭＳ ゴシック"/>
            <family val="3"/>
            <charset val="128"/>
          </rPr>
          <t>変更</t>
        </r>
        <r>
          <rPr>
            <b/>
            <sz val="11"/>
            <color indexed="81"/>
            <rFont val="ＭＳ ゴシック"/>
            <family val="3"/>
            <charset val="128"/>
          </rPr>
          <t>された場合に入力します。支援区分見直しの結果、区分が変わらなかった場合は、減免対象月数をＡＪ列に含めてください。</t>
        </r>
      </text>
    </comment>
    <comment ref="AX12" authorId="0" shapeId="0">
      <text>
        <r>
          <rPr>
            <b/>
            <sz val="11"/>
            <color indexed="81"/>
            <rFont val="ＭＳ ゴシック"/>
            <family val="3"/>
            <charset val="128"/>
          </rPr>
          <t>ＡＸ列・ＡＺ列は、前期（4～9月）の期間内で支援区分が</t>
        </r>
        <r>
          <rPr>
            <b/>
            <sz val="11"/>
            <color indexed="10"/>
            <rFont val="ＭＳ ゴシック"/>
            <family val="3"/>
            <charset val="128"/>
          </rPr>
          <t>さらに変更</t>
        </r>
        <r>
          <rPr>
            <b/>
            <sz val="11"/>
            <color indexed="81"/>
            <rFont val="ＭＳ ゴシック"/>
            <family val="3"/>
            <charset val="128"/>
          </rPr>
          <t>された場合に入力します。支援区分見直しの結果、区分が変わらなかった場合は、減免対象月数をＡＪ列・ＡＱ列に含めてください。</t>
        </r>
      </text>
    </comment>
    <comment ref="CF12" authorId="0" shapeId="0">
      <text>
        <r>
          <rPr>
            <b/>
            <sz val="11"/>
            <color indexed="81"/>
            <rFont val="ＭＳ ゴシック"/>
            <family val="3"/>
            <charset val="128"/>
          </rPr>
          <t>後期（10～3月）で該当のあった学生等は、</t>
        </r>
        <r>
          <rPr>
            <b/>
            <sz val="11"/>
            <color indexed="10"/>
            <rFont val="ＭＳ ゴシック"/>
            <family val="3"/>
            <charset val="128"/>
          </rPr>
          <t>必ずＣＦ・ＣＷ欄から入力</t>
        </r>
        <r>
          <rPr>
            <b/>
            <sz val="11"/>
            <color indexed="81"/>
            <rFont val="ＭＳ ゴシック"/>
            <family val="3"/>
            <charset val="128"/>
          </rPr>
          <t>してください。家計急変の学生等も同様です。</t>
        </r>
      </text>
    </comment>
    <comment ref="DB12" authorId="0" shapeId="0">
      <text>
        <r>
          <rPr>
            <b/>
            <sz val="11"/>
            <color indexed="81"/>
            <rFont val="ＭＳ ゴシック"/>
            <family val="3"/>
            <charset val="128"/>
          </rPr>
          <t>ＤＢ列・ＤＧ列は、後期（10～3月）の期間内で支援区分が</t>
        </r>
        <r>
          <rPr>
            <b/>
            <sz val="11"/>
            <color indexed="10"/>
            <rFont val="ＭＳ ゴシック"/>
            <family val="3"/>
            <charset val="128"/>
          </rPr>
          <t>変更</t>
        </r>
        <r>
          <rPr>
            <b/>
            <sz val="11"/>
            <color indexed="81"/>
            <rFont val="ＭＳ ゴシック"/>
            <family val="3"/>
            <charset val="128"/>
          </rPr>
          <t>された場合に入力します。支援区分見直しの結果、区分が変わらなかった場合は、減免対象月数をＣＦ列に含めてください。</t>
        </r>
      </text>
    </comment>
    <comment ref="DL12" authorId="0" shapeId="0">
      <text>
        <r>
          <rPr>
            <b/>
            <sz val="11"/>
            <color indexed="81"/>
            <rFont val="ＭＳ ゴシック"/>
            <family val="3"/>
            <charset val="128"/>
          </rPr>
          <t>ＤＬ列・ＤＱ列は、後期（10～3月）の期間内で支援区分が</t>
        </r>
        <r>
          <rPr>
            <b/>
            <sz val="11"/>
            <color indexed="10"/>
            <rFont val="ＭＳ ゴシック"/>
            <family val="3"/>
            <charset val="128"/>
          </rPr>
          <t>さらに変更</t>
        </r>
        <r>
          <rPr>
            <b/>
            <sz val="11"/>
            <color indexed="81"/>
            <rFont val="ＭＳ ゴシック"/>
            <family val="3"/>
            <charset val="128"/>
          </rPr>
          <t>された場合に入力します。支援区分見直しの結果、区分が変わらなかった場合は、減免対象月数をＤＢ列・ＤＬ列に含めてください。</t>
        </r>
      </text>
    </comment>
    <comment ref="FK12" authorId="0" shapeId="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実績報告では、「年間の実績」を入力します。交付申請・変更交付申請（１回目・２回目）の申請内容にかかわらず、</t>
        </r>
        <r>
          <rPr>
            <b/>
            <sz val="11"/>
            <color indexed="10"/>
            <rFont val="ＭＳ ゴシック"/>
            <family val="3"/>
            <charset val="128"/>
          </rPr>
          <t>「年間での支援区分ごとの正しい人数」を入力</t>
        </r>
        <r>
          <rPr>
            <b/>
            <sz val="11"/>
            <color indexed="81"/>
            <rFont val="ＭＳ ゴシック"/>
            <family val="3"/>
            <charset val="128"/>
          </rPr>
          <t>してください。
※入学金については、入力した学生等数がそのまま交付金計算に反映されるので、入力した人数を必ず再確認してください。</t>
        </r>
      </text>
    </comment>
    <comment ref="FT12" authorId="0" shapeId="0">
      <text>
        <r>
          <rPr>
            <b/>
            <sz val="11"/>
            <color indexed="81"/>
            <rFont val="ＭＳ ゴシック"/>
            <family val="3"/>
            <charset val="128"/>
          </rPr>
          <t>学生等に係る事象などを適宜入力してください。
（学生等に係る事象の例）
・休学　　　・退学　　　・除籍　　　・留学　
・早期卒業　・支援終了　・特待制度　・編入学
・家計急変　・JASSO給付外</t>
        </r>
      </text>
    </comment>
    <comment ref="AJ13" authorId="0" shapeId="0">
      <text>
        <r>
          <rPr>
            <b/>
            <sz val="11"/>
            <color indexed="81"/>
            <rFont val="MS P ゴシック"/>
            <family val="3"/>
            <charset val="128"/>
          </rPr>
          <t>・この列は</t>
        </r>
        <r>
          <rPr>
            <b/>
            <sz val="11"/>
            <color indexed="10"/>
            <rFont val="MS P ゴシック"/>
            <family val="3"/>
            <charset val="128"/>
          </rPr>
          <t>「月数」の入力</t>
        </r>
        <r>
          <rPr>
            <b/>
            <sz val="11"/>
            <color indexed="81"/>
            <rFont val="MS P ゴシック"/>
            <family val="3"/>
            <charset val="128"/>
          </rPr>
          <t>を行います（暦の月では
　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
　なる場合は「6月」となります。
・（暦の）4～9月において、休学・退学などにより
　支援対象期間が短くなった学生が出た場合は、
　Ｔ列で「パターン分け」して、減免対象月数を入力
　してください。
・「5月」以下の場合はセルの色が変わります。
　正しい入力か再度確認してください。
</t>
        </r>
        <r>
          <rPr>
            <b/>
            <sz val="11"/>
            <color indexed="39"/>
            <rFont val="MS P ゴシック"/>
            <family val="3"/>
            <charset val="128"/>
          </rPr>
          <t>・「カリキュラム上の留学（休学を伴わない留学）」
　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・「0月」の場合はセルを空欄または「0月」にして
　ください。→「0月」の場合は減免学生数の入力は
　　　　　　　行わないでください。</t>
        </r>
      </text>
    </comment>
    <comment ref="AK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○空欄（ＡＪ列に月数を入力しても計算結果が出ない）</t>
        </r>
        <r>
          <rPr>
            <b/>
            <sz val="11"/>
            <color indexed="81"/>
            <rFont val="ＭＳ ゴシック"/>
            <family val="3"/>
            <charset val="128"/>
          </rPr>
          <t xml:space="preserve">
　交付金を算出するための要素（設置者・学校種など）の入力ができているかを確認してください。
</t>
        </r>
        <r>
          <rPr>
            <b/>
            <u/>
            <sz val="11"/>
            <color indexed="81"/>
            <rFont val="ＭＳ ゴシック"/>
            <family val="3"/>
            <charset val="128"/>
          </rPr>
          <t>○「対象月数確認」と表示される</t>
        </r>
        <r>
          <rPr>
            <b/>
            <sz val="11"/>
            <color indexed="81"/>
            <rFont val="ＭＳ ゴシック"/>
            <family val="3"/>
            <charset val="128"/>
          </rPr>
          <t xml:space="preserve">
　ＡＪ列・ＡＱ列・ＡＸ列の減免対象月数の合計が7か月（7月）以上になるとエラーとなります。減免対象月数を確認してください。
</t>
        </r>
        <r>
          <rPr>
            <b/>
            <u/>
            <sz val="11"/>
            <color indexed="81"/>
            <rFont val="ＭＳ ゴシック"/>
            <family val="3"/>
            <charset val="128"/>
          </rPr>
          <t>○「月数入力確認」と表示される</t>
        </r>
        <r>
          <rPr>
            <b/>
            <sz val="11"/>
            <color indexed="81"/>
            <rFont val="ＭＳ ゴシック"/>
            <family val="3"/>
            <charset val="128"/>
          </rPr>
          <t xml:space="preserve">
　ＡＪ列・ＡＸ列のみに減免対象月数を入力すると、エラーとなります。前期の月数の入力はＡＪ列→ＡＱ列→ＡＸ列の順番で入力してください。
</t>
        </r>
        <r>
          <rPr>
            <b/>
            <u/>
            <sz val="11"/>
            <color indexed="81"/>
            <rFont val="ＭＳ ゴシック"/>
            <family val="3"/>
            <charset val="128"/>
          </rPr>
          <t>○「支援区分確認」と表示される</t>
        </r>
        <r>
          <rPr>
            <b/>
            <sz val="11"/>
            <color indexed="81"/>
            <rFont val="ＭＳ ゴシック"/>
            <family val="3"/>
            <charset val="128"/>
          </rPr>
          <t xml:space="preserve">
　ＡＬ列の支援区分が入力されないまま、ＡＱ列の減免対象月数を入力すると、エラーとなります。</t>
        </r>
      </text>
    </comment>
    <comment ref="AL13" authorId="0" shapeId="0">
      <text>
        <r>
          <rPr>
            <b/>
            <sz val="11"/>
            <color indexed="81"/>
            <rFont val="ＭＳ ゴシック"/>
            <family val="3"/>
            <charset val="128"/>
          </rPr>
          <t>該当がない場合は必ず空欄にしてください。</t>
        </r>
      </text>
    </comment>
    <comment ref="AP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○「区分重複不可」と表示される</t>
        </r>
        <r>
          <rPr>
            <b/>
            <sz val="11"/>
            <color indexed="81"/>
            <rFont val="ＭＳ ゴシック"/>
            <family val="3"/>
            <charset val="128"/>
          </rPr>
          <t xml:space="preserve">
　前期（4～9月）の期間内で、ＡＬ列・ＡＳ列・ＡＺ列に同一の支援区分を入力するとエラーとなります。前期の期間内における同一の支援区分での減免対象月数は「まとめた月数」としてください。</t>
        </r>
      </text>
    </comment>
    <comment ref="AQ13" authorId="0" shapeId="0">
      <text>
        <r>
          <rPr>
            <b/>
            <u/>
            <sz val="11"/>
            <color indexed="81"/>
            <rFont val="MS P ゴシック"/>
            <family val="3"/>
            <charset val="128"/>
          </rPr>
          <t>＜前期（4～9月）の期間内で支援区分の変更があった学生等のみ入力①＞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R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○「対象月数確認」と表示される</t>
        </r>
        <r>
          <rPr>
            <b/>
            <sz val="11"/>
            <color indexed="81"/>
            <rFont val="ＭＳ ゴシック"/>
            <family val="3"/>
            <charset val="128"/>
          </rPr>
          <t xml:space="preserve">
　ＡＪ列・ＡＱ列・ＡＸ列の減免対象月数の合計が7か月（7月）以上になるとエラーとなります。減免対象月数を確認してください。
</t>
        </r>
        <r>
          <rPr>
            <b/>
            <u/>
            <sz val="11"/>
            <color indexed="81"/>
            <rFont val="ＭＳ ゴシック"/>
            <family val="3"/>
            <charset val="128"/>
          </rPr>
          <t>○「月数入力確認」と表示される</t>
        </r>
        <r>
          <rPr>
            <b/>
            <sz val="11"/>
            <color indexed="81"/>
            <rFont val="ＭＳ ゴシック"/>
            <family val="3"/>
            <charset val="128"/>
          </rPr>
          <t xml:space="preserve">
　ＡＪ列・ＡＸ列のみに減免対象月数を入力すると、エラーとなります。月数の入力はＡＪ列→ＡＱ列→ＡＸ列の順番で入力してください。
</t>
        </r>
        <r>
          <rPr>
            <b/>
            <u/>
            <sz val="11"/>
            <color indexed="81"/>
            <rFont val="ＭＳ ゴシック"/>
            <family val="3"/>
            <charset val="128"/>
          </rPr>
          <t xml:space="preserve">
○空欄（ＡＱ列に減免対象月数を入力したが表示されない）</t>
        </r>
        <r>
          <rPr>
            <b/>
            <sz val="11"/>
            <color indexed="81"/>
            <rFont val="ＭＳ ゴシック"/>
            <family val="3"/>
            <charset val="128"/>
          </rPr>
          <t xml:space="preserve">
　ＡＪ～ＡＺ列の減免対象月数・支援区分の入力で何らかの誤りが発生していますので、入力内容を確認してください。</t>
        </r>
      </text>
    </comment>
    <comment ref="AS13" authorId="0" shapeId="0">
      <text>
        <r>
          <rPr>
            <b/>
            <sz val="11"/>
            <color indexed="81"/>
            <rFont val="ＭＳ ゴシック"/>
            <family val="3"/>
            <charset val="128"/>
          </rPr>
          <t>該当がない場合は必ず空欄にしてください。</t>
        </r>
      </text>
    </comment>
    <comment ref="AW13" authorId="0" shapeId="0">
      <text>
        <r>
          <rPr>
            <b/>
            <sz val="11"/>
            <color indexed="81"/>
            <rFont val="ＭＳ ゴシック"/>
            <family val="3"/>
            <charset val="128"/>
          </rPr>
          <t xml:space="preserve">この列でのエラーは下記の理由により表示されます。また、計算結果がエラー表示となる場合も、ＡＪ～ＡＺ列の減免対象月数・支援区分で何らかの入力誤りが発生していますので、入力内容を確認してください。
</t>
        </r>
        <r>
          <rPr>
            <b/>
            <u/>
            <sz val="11"/>
            <color indexed="81"/>
            <rFont val="ＭＳ ゴシック"/>
            <family val="3"/>
            <charset val="128"/>
          </rPr>
          <t>○「対象月オーバー」と表示される</t>
        </r>
        <r>
          <rPr>
            <b/>
            <sz val="11"/>
            <color indexed="81"/>
            <rFont val="ＭＳ ゴシック"/>
            <family val="3"/>
            <charset val="128"/>
          </rPr>
          <t xml:space="preserve">
　ＡＪ列・ＡＱ列の減免対象月数の合計が7か月（7月）以上になるとエラーとなります。減免対象月数を確認してください。
</t>
        </r>
        <r>
          <rPr>
            <b/>
            <u/>
            <sz val="11"/>
            <color indexed="81"/>
            <rFont val="ＭＳ ゴシック"/>
            <family val="3"/>
            <charset val="128"/>
          </rPr>
          <t xml:space="preserve">○「区分重複不可」と表示される
</t>
        </r>
        <r>
          <rPr>
            <b/>
            <sz val="11"/>
            <color indexed="81"/>
            <rFont val="ＭＳ ゴシック"/>
            <family val="3"/>
            <charset val="128"/>
          </rPr>
          <t>　前期（4～9月）の期間内で、ＡＬ列・ＡＳ列・ＡＺ列に同一の支援区分を入力するとエラーとなります。前期の期間内における同一の支援区分での減免対象月数は「まとめた月数」としてください。</t>
        </r>
      </text>
    </comment>
    <comment ref="AX13" authorId="0" shapeId="0">
      <text>
        <r>
          <rPr>
            <b/>
            <u/>
            <sz val="11"/>
            <color indexed="81"/>
            <rFont val="MS P ゴシック"/>
            <family val="3"/>
            <charset val="128"/>
          </rPr>
          <t>＜前期（4～9月）の期間内で支援区分の変更があった学生等のみ入力②＞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のみで使用します（ＡＪ列・ＡＱ列に次いで入力）。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場合は別々の入力を行わず、ＡＪ列・ＡＱ列に月数をまとめて入力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Y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○「対象月数確認」と表示される</t>
        </r>
        <r>
          <rPr>
            <b/>
            <sz val="11"/>
            <color indexed="81"/>
            <rFont val="ＭＳ ゴシック"/>
            <family val="3"/>
            <charset val="128"/>
          </rPr>
          <t xml:space="preserve">
　ＡＪ列・ＡＱ列・ＡＸ列の減免対象月数の合計が7か月（7月）以上になるとエラーとなります。減免対象月数を確認してください。
</t>
        </r>
        <r>
          <rPr>
            <b/>
            <u/>
            <sz val="11"/>
            <color indexed="81"/>
            <rFont val="ＭＳ ゴシック"/>
            <family val="3"/>
            <charset val="128"/>
          </rPr>
          <t>○空欄（ＡＱ列に減免対象月数を入力したが表示されない）</t>
        </r>
        <r>
          <rPr>
            <b/>
            <sz val="11"/>
            <color indexed="81"/>
            <rFont val="ＭＳ ゴシック"/>
            <family val="3"/>
            <charset val="128"/>
          </rPr>
          <t xml:space="preserve">
　ＡＪ～ＡＺ列の減免対象月数・支援区分の入力で何らかの誤りが発生していますので、入力内容を確認してください。</t>
        </r>
      </text>
    </comment>
    <comment ref="AZ13" authorId="0" shapeId="0">
      <text>
        <r>
          <rPr>
            <b/>
            <sz val="11"/>
            <color indexed="81"/>
            <rFont val="ＭＳ ゴシック"/>
            <family val="3"/>
            <charset val="128"/>
          </rPr>
          <t>該当がない場合は必ず空欄にしてください。</t>
        </r>
      </text>
    </comment>
    <comment ref="BD13" authorId="0" shapeId="0">
      <text>
        <r>
          <rPr>
            <b/>
            <sz val="11"/>
            <color indexed="81"/>
            <rFont val="ＭＳ ゴシック"/>
            <family val="3"/>
            <charset val="128"/>
          </rPr>
          <t xml:space="preserve">この列でのエラーは下記の理由により表示されます。また、計算結果がエラー表示となる場合も、ＡＪ～ＡＺ列の減免対象月数・支援区分で何らかの入力誤りが発生していますので、入力内容を確認してください。
</t>
        </r>
        <r>
          <rPr>
            <b/>
            <u/>
            <sz val="11"/>
            <color indexed="81"/>
            <rFont val="ＭＳ ゴシック"/>
            <family val="3"/>
            <charset val="128"/>
          </rPr>
          <t>○「対象月オーバー」と表示される</t>
        </r>
        <r>
          <rPr>
            <b/>
            <sz val="11"/>
            <color indexed="81"/>
            <rFont val="ＭＳ ゴシック"/>
            <family val="3"/>
            <charset val="128"/>
          </rPr>
          <t xml:space="preserve">
　ＡＪ列・ＡＱ列・ＡＸ列の減免対象月数の合計が7か月（7月）以上になるとエラーとなります。減免対象月数を確認してください。
</t>
        </r>
        <r>
          <rPr>
            <b/>
            <u/>
            <sz val="11"/>
            <color indexed="81"/>
            <rFont val="ＭＳ ゴシック"/>
            <family val="3"/>
            <charset val="128"/>
          </rPr>
          <t xml:space="preserve">○「区分重複不可」と表示される
</t>
        </r>
        <r>
          <rPr>
            <b/>
            <sz val="11"/>
            <color indexed="81"/>
            <rFont val="ＭＳ ゴシック"/>
            <family val="3"/>
            <charset val="128"/>
          </rPr>
          <t>　前期（4～9月）の期間内で、ＡＬ列・ＡＳ列・ＡＺ列に同一の支援区分を入力するとエラーとなります。前期の期間内における同一の支援区分での減免対象月数は「まとめた月数」としてください。</t>
        </r>
      </text>
    </comment>
    <comment ref="CF13" authorId="0" shapeId="0">
      <text>
        <r>
          <rPr>
            <b/>
            <sz val="11"/>
            <color indexed="81"/>
            <rFont val="MS P ゴシック"/>
            <family val="3"/>
            <charset val="128"/>
          </rPr>
          <t>・この列は</t>
        </r>
        <r>
          <rPr>
            <b/>
            <sz val="11"/>
            <color indexed="10"/>
            <rFont val="MS P ゴシック"/>
            <family val="3"/>
            <charset val="128"/>
          </rPr>
          <t>「月数」の入力</t>
        </r>
        <r>
          <rPr>
            <b/>
            <sz val="11"/>
            <color indexed="81"/>
            <rFont val="MS P ゴシック"/>
            <family val="3"/>
            <charset val="128"/>
          </rPr>
          <t>を行います（暦の月では
　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
　なる場合は「6月」となります。
・（暦の）10～3月において、休学・退学などにより
　支援対象期間が短くなった学生が出た場合は、
　Ｔ列で「パターン分け」して、減免対象月数を入力
　してください。
・「5月」以下の場合はセルの色が変わります。
　正しい入力か再度確認してください。
</t>
        </r>
        <r>
          <rPr>
            <b/>
            <sz val="11"/>
            <color indexed="39"/>
            <rFont val="MS P ゴシック"/>
            <family val="3"/>
            <charset val="128"/>
          </rPr>
          <t>・「カリキュラム上の留学（休学を伴わない留学）」
　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・「0月」の場合はセルを空欄または「0月」にして
　ください。→「0月」の場合は減免学生数の入力は
　　　　　　　行わないでください。
</t>
        </r>
        <r>
          <rPr>
            <b/>
            <sz val="11"/>
            <color indexed="10"/>
            <rFont val="MS P ゴシック"/>
            <family val="3"/>
            <charset val="128"/>
          </rPr>
          <t>・後期の途中で退学（除籍）となり、授業料を前期分
　しか徴収しなかった場合でも、JASSOの給付型奨学金
　が支給されている場合は、必ず減免対象月数に加えて
　ください。</t>
        </r>
      </text>
    </comment>
    <comment ref="CV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○空欄（ＣＦ列に月数を入力しても計算結果が出ない）</t>
        </r>
        <r>
          <rPr>
            <b/>
            <sz val="11"/>
            <color indexed="81"/>
            <rFont val="ＭＳ ゴシック"/>
            <family val="3"/>
            <charset val="128"/>
          </rPr>
          <t xml:space="preserve">
　交付金を算出するための要素（設置者・学校種など）の入力ができているかを確認してください。
</t>
        </r>
        <r>
          <rPr>
            <b/>
            <u/>
            <sz val="11"/>
            <color indexed="81"/>
            <rFont val="ＭＳ ゴシック"/>
            <family val="3"/>
            <charset val="128"/>
          </rPr>
          <t>○「対象月数確認」と表示される</t>
        </r>
        <r>
          <rPr>
            <b/>
            <sz val="11"/>
            <color indexed="81"/>
            <rFont val="ＭＳ ゴシック"/>
            <family val="3"/>
            <charset val="128"/>
          </rPr>
          <t xml:space="preserve">
　ＣＦ列・ＤＢ列・ＤＬ列の減免対象月数の合計が7か月（7月）以上になるとエラーとなります。減免対象月数を確認してください。
</t>
        </r>
        <r>
          <rPr>
            <b/>
            <u/>
            <sz val="11"/>
            <color indexed="81"/>
            <rFont val="ＭＳ ゴシック"/>
            <family val="3"/>
            <charset val="128"/>
          </rPr>
          <t>○「月数入力確認」と表示される</t>
        </r>
        <r>
          <rPr>
            <b/>
            <sz val="11"/>
            <color indexed="81"/>
            <rFont val="ＭＳ ゴシック"/>
            <family val="3"/>
            <charset val="128"/>
          </rPr>
          <t xml:space="preserve">
　ＣＦ列・ＤＬ列のみに減免対象月数を入力すると、エラーとなります。後期の月数の入力はＣＦ列→ＤＢ列→ＤＬ列の順番で入力してください。
</t>
        </r>
        <r>
          <rPr>
            <b/>
            <u/>
            <sz val="11"/>
            <color indexed="81"/>
            <rFont val="ＭＳ ゴシック"/>
            <family val="3"/>
            <charset val="128"/>
          </rPr>
          <t>○「支援区分確認」と表示される</t>
        </r>
        <r>
          <rPr>
            <b/>
            <sz val="11"/>
            <color indexed="81"/>
            <rFont val="ＭＳ ゴシック"/>
            <family val="3"/>
            <charset val="128"/>
          </rPr>
          <t xml:space="preserve">
　ＣＷ列の支援区分が入力されないまま、ＤＢ列の減免対象月数を入力すると、エラーとなります。</t>
        </r>
      </text>
    </comment>
    <comment ref="CW13" authorId="0" shapeId="0">
      <text>
        <r>
          <rPr>
            <b/>
            <sz val="11"/>
            <color indexed="81"/>
            <rFont val="ＭＳ ゴシック"/>
            <family val="3"/>
            <charset val="128"/>
          </rPr>
          <t>該当がない場合は必ず空欄にしてください。</t>
        </r>
      </text>
    </comment>
    <comment ref="DA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○「区分重複不可」と表示される</t>
        </r>
        <r>
          <rPr>
            <b/>
            <sz val="11"/>
            <color indexed="81"/>
            <rFont val="ＭＳ ゴシック"/>
            <family val="3"/>
            <charset val="128"/>
          </rPr>
          <t xml:space="preserve">
　後期（10～3月）の期間内で、ＣＷ列・ＤＧ列・ＤＱ列に同一の支援区分を入力するとエラーとなります。前期の期間内における同一の支援区分での減免対象月数は「まとめた月数」としてください。</t>
        </r>
      </text>
    </comment>
    <comment ref="DB13" authorId="0" shapeId="0">
      <text>
        <r>
          <rPr>
            <b/>
            <u/>
            <sz val="11"/>
            <color indexed="81"/>
            <rFont val="MS P ゴシック"/>
            <family val="3"/>
            <charset val="128"/>
          </rPr>
          <t>＜後期（10～3月）の期間内で支援区分の変更があった学生等のみ入力①＞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のみで使用します（ＣＦ列に次いで入力）。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場合は別々の入力を行わず、ＣＦ列に月数をまとめて入力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DF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○「対象月数確認」と表示される</t>
        </r>
        <r>
          <rPr>
            <b/>
            <sz val="11"/>
            <color indexed="81"/>
            <rFont val="ＭＳ ゴシック"/>
            <family val="3"/>
            <charset val="128"/>
          </rPr>
          <t xml:space="preserve">
　ＣＦ列・ＤＢ列・ＤＬ列の減免対象月数の合計が7か月（7月）以上になるとエラーとなります。減免対象月数を確認してください。
</t>
        </r>
        <r>
          <rPr>
            <b/>
            <u/>
            <sz val="11"/>
            <color indexed="81"/>
            <rFont val="ＭＳ ゴシック"/>
            <family val="3"/>
            <charset val="128"/>
          </rPr>
          <t xml:space="preserve">
○空欄（ＤＢ列に減免対象月数を入力したが表示されない）</t>
        </r>
        <r>
          <rPr>
            <b/>
            <sz val="11"/>
            <color indexed="81"/>
            <rFont val="ＭＳ ゴシック"/>
            <family val="3"/>
            <charset val="128"/>
          </rPr>
          <t xml:space="preserve">
　ＣＦ～ＤＱ列の減免対象月数・支援区分の入力で何らかの誤りが発生していますので、入力内容を確認してください。</t>
        </r>
      </text>
    </comment>
    <comment ref="DG13" authorId="0" shapeId="0">
      <text>
        <r>
          <rPr>
            <b/>
            <sz val="11"/>
            <color indexed="81"/>
            <rFont val="ＭＳ ゴシック"/>
            <family val="3"/>
            <charset val="128"/>
          </rPr>
          <t>該当がない場合は必ず空欄にしてください。</t>
        </r>
      </text>
    </comment>
    <comment ref="DK13" authorId="0" shapeId="0">
      <text>
        <r>
          <rPr>
            <b/>
            <sz val="11"/>
            <color indexed="81"/>
            <rFont val="ＭＳ ゴシック"/>
            <family val="3"/>
            <charset val="128"/>
          </rPr>
          <t xml:space="preserve">この列でのエラーは下記の理由により表示されます。また、計算結果がエラー表示となる場合も、ＣＦ～ＤＱ列の減免対象月数・支援区分で何らかの入力誤りが発生していますので、入力内容を確認してください。
</t>
        </r>
        <r>
          <rPr>
            <b/>
            <u/>
            <sz val="11"/>
            <color indexed="81"/>
            <rFont val="ＭＳ ゴシック"/>
            <family val="3"/>
            <charset val="128"/>
          </rPr>
          <t>○「対象月オーバー」と表示される</t>
        </r>
        <r>
          <rPr>
            <b/>
            <sz val="11"/>
            <color indexed="81"/>
            <rFont val="ＭＳ ゴシック"/>
            <family val="3"/>
            <charset val="128"/>
          </rPr>
          <t xml:space="preserve">
　ＣＦ列・ＤＢ列の減免対象月数の合計が7か月（7月）以上になるとエラーとなります。減免対象月数を確認してください。
</t>
        </r>
        <r>
          <rPr>
            <b/>
            <u/>
            <sz val="11"/>
            <color indexed="81"/>
            <rFont val="ＭＳ ゴシック"/>
            <family val="3"/>
            <charset val="128"/>
          </rPr>
          <t xml:space="preserve">○「区分重複不可」と表示される
</t>
        </r>
        <r>
          <rPr>
            <b/>
            <sz val="11"/>
            <color indexed="81"/>
            <rFont val="ＭＳ ゴシック"/>
            <family val="3"/>
            <charset val="128"/>
          </rPr>
          <t>　後期（10～3月）の期間内で、ＣＷ列・ＤＧ列・ＤＱ列に同一の支援区分を入力するとエラーとなります。前期の期間内における同一の支援区分での減免対象月数は「まとめた月数」としてください。</t>
        </r>
      </text>
    </comment>
    <comment ref="DL13" authorId="0" shapeId="0">
      <text>
        <r>
          <rPr>
            <b/>
            <u/>
            <sz val="11"/>
            <color indexed="81"/>
            <rFont val="MS P ゴシック"/>
            <family val="3"/>
            <charset val="128"/>
          </rPr>
          <t>＜後期（10～3月）の期間内で支援区分の変更があった学生等のみ入力②＞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のみで使用します（ＣＦ列・ＤＢ列に次いで入力）。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場合は別々の入力を行わず、ＣＦ列・ＤＢ列に月数をまとめて入力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DP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○「対象月数確認」と表示される</t>
        </r>
        <r>
          <rPr>
            <b/>
            <sz val="11"/>
            <color indexed="81"/>
            <rFont val="ＭＳ ゴシック"/>
            <family val="3"/>
            <charset val="128"/>
          </rPr>
          <t xml:space="preserve">
　ＣＦ列・ＤＢ列・ＤＬ列の減免対象月数の合計が7か月（7月）以上になるとエラーとなります。減免対象月数を確認してください。
</t>
        </r>
        <r>
          <rPr>
            <b/>
            <u/>
            <sz val="11"/>
            <color indexed="81"/>
            <rFont val="ＭＳ ゴシック"/>
            <family val="3"/>
            <charset val="128"/>
          </rPr>
          <t>○空欄（ＤＬ列に減免対象月数を入力したが表示されない）</t>
        </r>
        <r>
          <rPr>
            <b/>
            <sz val="11"/>
            <color indexed="81"/>
            <rFont val="ＭＳ ゴシック"/>
            <family val="3"/>
            <charset val="128"/>
          </rPr>
          <t xml:space="preserve">
　ＣＦ～ＤＱ列の減免対象月数・支援区分の入力で何らかの誤りが発生していますので、入力内容を確認してください。</t>
        </r>
      </text>
    </comment>
    <comment ref="DQ13" authorId="0" shapeId="0">
      <text>
        <r>
          <rPr>
            <b/>
            <sz val="11"/>
            <color indexed="81"/>
            <rFont val="ＭＳ ゴシック"/>
            <family val="3"/>
            <charset val="128"/>
          </rPr>
          <t>該当がない場合は必ず空欄にしてください。</t>
        </r>
      </text>
    </comment>
    <comment ref="DU13" authorId="0" shapeId="0">
      <text>
        <r>
          <rPr>
            <b/>
            <sz val="11"/>
            <color indexed="81"/>
            <rFont val="ＭＳ ゴシック"/>
            <family val="3"/>
            <charset val="128"/>
          </rPr>
          <t xml:space="preserve">この列でのエラーは下記の理由により表示されます。また、計算結果がエラー表示となる場合も、ＣＦ～ＤＱ列の減免対象月数・支援区分で何らかの入力誤りが発生していますので、入力内容を確認してください。
</t>
        </r>
        <r>
          <rPr>
            <b/>
            <u/>
            <sz val="11"/>
            <color indexed="81"/>
            <rFont val="ＭＳ ゴシック"/>
            <family val="3"/>
            <charset val="128"/>
          </rPr>
          <t>○「対象月オーバー」と表示される</t>
        </r>
        <r>
          <rPr>
            <b/>
            <sz val="11"/>
            <color indexed="81"/>
            <rFont val="ＭＳ ゴシック"/>
            <family val="3"/>
            <charset val="128"/>
          </rPr>
          <t xml:space="preserve">
　ＣＦ列・ＤＢ列・ＤＬ列の減免対象月数の合計が7か月（7月）以上になるとエラーとなります。減免対象月数を確認してください。
</t>
        </r>
        <r>
          <rPr>
            <b/>
            <u/>
            <sz val="11"/>
            <color indexed="81"/>
            <rFont val="ＭＳ ゴシック"/>
            <family val="3"/>
            <charset val="128"/>
          </rPr>
          <t xml:space="preserve">○「区分重複不可」と表示される
</t>
        </r>
        <r>
          <rPr>
            <b/>
            <sz val="11"/>
            <color indexed="81"/>
            <rFont val="ＭＳ ゴシック"/>
            <family val="3"/>
            <charset val="128"/>
          </rPr>
          <t>　後期（10～3月）の期間内で、ＣＷ列・ＤＧ列・ＤＱ列に同一の支援区分を入力するとエラーとなります。前期の期間内における同一の支援区分での減免対象月数は「まとめた月数」としてください。</t>
        </r>
      </text>
    </comment>
    <comment ref="FK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FL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FM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EV15" authorId="0" shapeId="0">
      <text>
        <r>
          <rPr>
            <b/>
            <sz val="11"/>
            <color indexed="81"/>
            <rFont val="ＭＳ ゴシック"/>
            <family val="3"/>
            <charset val="128"/>
          </rPr>
          <t>○「入力要確認」と表示される場合
　ＥＶ列の授業料にかかる交付金額が「0円」の行に学生等数が入力されている場合に表示されます。ＡＩ列には「交付金が交付される学生等数」のみを入力し、交付金が交付されない学生等に係る入力は行わないでください。
　このセルは「学校全体で授業料に係る交付金が交付された学生等数（実人数）」が表示されます。</t>
        </r>
      </text>
    </comment>
    <comment ref="U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AI17" authorId="0" shapeId="0">
      <text>
        <r>
          <rPr>
            <b/>
            <sz val="11"/>
            <color indexed="81"/>
            <rFont val="ＭＳ ゴシック"/>
            <family val="3"/>
            <charset val="128"/>
          </rPr>
          <t>○「入力要確認」と表示される場合
　ＥＶ列の授業料にかかる交付金額が「0円」の行に学生等数が入力されている場合に表示されます。ＡＩ列には「交付金が交付される学生等数」のみを入力し、交付金が交付されない学生等に係る入力は行わないでください。
　このセルは「学校全体で授業料に係る交付金が交付された学生等数（実人数）」が表示されます。</t>
        </r>
      </text>
    </comment>
  </commentList>
</comments>
</file>

<file path=xl/comments3.xml><?xml version="1.0" encoding="utf-8"?>
<comments xmlns="http://schemas.openxmlformats.org/spreadsheetml/2006/main">
  <authors>
    <author>shigaku.go.jp</author>
  </authors>
  <commentList>
    <comment ref="Q3" authorId="0" shapeId="0">
      <text>
        <r>
          <rPr>
            <b/>
            <sz val="9"/>
            <color indexed="81"/>
            <rFont val="MS P ゴシック"/>
            <family val="3"/>
            <charset val="128"/>
          </rPr>
          <t>入力の際に「文書番号」の文字は削除してください。</t>
        </r>
      </text>
    </comment>
  </commentList>
</comments>
</file>

<file path=xl/comments4.xml><?xml version="1.0" encoding="utf-8"?>
<comments xmlns="http://schemas.openxmlformats.org/spreadsheetml/2006/main">
  <authors>
    <author>shigaku.go.jp</author>
  </authors>
  <commentList>
    <comment ref="H4" authorId="0" shapeId="0">
      <text>
        <r>
          <rPr>
            <b/>
            <sz val="9"/>
            <color indexed="81"/>
            <rFont val="MS P ゴシック"/>
            <family val="3"/>
            <charset val="128"/>
          </rPr>
          <t>「全入力」シートのＬ６セルの入力がない場合に「未入力」と表示されます。
　当該セルには、日本学生支援機構（JASSO）に登録している「奨学金事務に係る学校番号」（6桁）を入力してください。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t>
        </r>
      </text>
    </comment>
    <comment ref="L9" authorId="0" shapeId="0">
      <text>
        <r>
          <rPr>
            <b/>
            <sz val="9"/>
            <color indexed="81"/>
            <rFont val="MS P ゴシック"/>
            <family val="3"/>
            <charset val="128"/>
          </rPr>
          <t>「入力要確認」となった場合、「全入力」シート又は「交付・返還額確認」シートでの入力に誤りがある可能性がありますので、入力内容をご確認ください。</t>
        </r>
      </text>
    </comment>
  </commentList>
</comments>
</file>

<file path=xl/comments5.xml><?xml version="1.0" encoding="utf-8"?>
<comments xmlns="http://schemas.openxmlformats.org/spreadsheetml/2006/main">
  <authors>
    <author>shigaku.go.jp</author>
  </authors>
  <commentList>
    <comment ref="E5" authorId="0" shapeId="0">
      <text>
        <r>
          <rPr>
            <b/>
            <sz val="9"/>
            <color indexed="81"/>
            <rFont val="MS P ゴシック"/>
            <family val="3"/>
            <charset val="128"/>
          </rPr>
          <t>「入力要確認」となった場合、「全入力」シートでの入力に誤りがある可能性があります。</t>
        </r>
      </text>
    </comment>
    <comment ref="G5" authorId="0" shapeId="0">
      <text>
        <r>
          <rPr>
            <b/>
            <sz val="9"/>
            <color indexed="81"/>
            <rFont val="MS P ゴシック"/>
            <family val="3"/>
            <charset val="128"/>
          </rPr>
          <t>「入力要確認」となった場合、「全入力」シートでの入力に誤りがある可能性があります。</t>
        </r>
      </text>
    </comment>
  </commentList>
</comments>
</file>

<file path=xl/sharedStrings.xml><?xml version="1.0" encoding="utf-8"?>
<sst xmlns="http://schemas.openxmlformats.org/spreadsheetml/2006/main" count="2549" uniqueCount="936">
  <si>
    <t>コード</t>
    <phoneticPr fontId="7"/>
  </si>
  <si>
    <t>授業料（年額）</t>
    <rPh sb="0" eb="3">
      <t>ジュギョウリョウ</t>
    </rPh>
    <rPh sb="4" eb="6">
      <t>ネンガク</t>
    </rPh>
    <phoneticPr fontId="7"/>
  </si>
  <si>
    <t>大学</t>
    <rPh sb="0" eb="2">
      <t>ダイガク</t>
    </rPh>
    <phoneticPr fontId="7"/>
  </si>
  <si>
    <t>短大</t>
    <rPh sb="0" eb="2">
      <t>タンダイ</t>
    </rPh>
    <phoneticPr fontId="7"/>
  </si>
  <si>
    <t>高専</t>
    <rPh sb="0" eb="2">
      <t>コウセン</t>
    </rPh>
    <phoneticPr fontId="7"/>
  </si>
  <si>
    <t>A</t>
    <phoneticPr fontId="7"/>
  </si>
  <si>
    <t>B</t>
    <phoneticPr fontId="7"/>
  </si>
  <si>
    <t>学校種別</t>
    <rPh sb="0" eb="2">
      <t>ガッコウ</t>
    </rPh>
    <rPh sb="2" eb="4">
      <t>シュベツ</t>
    </rPh>
    <phoneticPr fontId="7"/>
  </si>
  <si>
    <t>コード</t>
    <phoneticPr fontId="7"/>
  </si>
  <si>
    <t>C</t>
    <phoneticPr fontId="7"/>
  </si>
  <si>
    <t>昼夜区分</t>
    <rPh sb="0" eb="2">
      <t>チュウヤ</t>
    </rPh>
    <rPh sb="2" eb="4">
      <t>クブン</t>
    </rPh>
    <phoneticPr fontId="7"/>
  </si>
  <si>
    <t>上限</t>
    <rPh sb="0" eb="2">
      <t>ジョウゲン</t>
    </rPh>
    <phoneticPr fontId="7"/>
  </si>
  <si>
    <t>入学金（年額）</t>
    <rPh sb="0" eb="3">
      <t>ニュウガクキン</t>
    </rPh>
    <rPh sb="4" eb="6">
      <t>ネンガク</t>
    </rPh>
    <phoneticPr fontId="7"/>
  </si>
  <si>
    <t>学校コード</t>
    <rPh sb="0" eb="2">
      <t>ガッコウ</t>
    </rPh>
    <phoneticPr fontId="7"/>
  </si>
  <si>
    <t>13</t>
  </si>
  <si>
    <t>区分</t>
    <rPh sb="0" eb="2">
      <t>クブン</t>
    </rPh>
    <phoneticPr fontId="7"/>
  </si>
  <si>
    <t>01</t>
  </si>
  <si>
    <t>北海道</t>
  </si>
  <si>
    <t>02</t>
  </si>
  <si>
    <t>青森県</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</si>
  <si>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</si>
  <si>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</si>
  <si>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</si>
  <si>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</si>
  <si>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</si>
  <si>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</si>
  <si>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</si>
  <si>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</si>
  <si>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</si>
  <si>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</si>
  <si>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</si>
  <si>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</si>
  <si>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</si>
  <si>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</si>
  <si>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</si>
  <si>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</si>
  <si>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</si>
  <si>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</si>
  <si>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</si>
  <si>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</si>
  <si>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</si>
  <si>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</si>
  <si>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</si>
  <si>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</si>
  <si>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</si>
  <si>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</si>
  <si>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</si>
  <si>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</si>
  <si>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</si>
  <si>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</si>
  <si>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</si>
  <si>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</si>
  <si>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</si>
  <si>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</si>
  <si>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</si>
  <si>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</si>
  <si>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</si>
  <si>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</si>
  <si>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</si>
  <si>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</si>
  <si>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</si>
  <si>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</si>
  <si>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</si>
  <si>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</si>
  <si>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</si>
  <si>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</si>
  <si>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</si>
  <si>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</si>
  <si>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</si>
  <si>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</si>
  <si>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</si>
  <si>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</si>
  <si>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</si>
  <si>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</si>
  <si>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</si>
  <si>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</si>
  <si>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</si>
  <si>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</si>
  <si>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</si>
  <si>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</si>
  <si>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</si>
  <si>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</si>
  <si>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</si>
  <si>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</si>
  <si>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</si>
  <si>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</si>
  <si>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</si>
  <si>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</si>
  <si>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</si>
  <si>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</si>
  <si>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</si>
  <si>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</si>
  <si>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</si>
  <si>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</si>
  <si>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</si>
  <si>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</si>
  <si>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</si>
  <si>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</si>
  <si>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</si>
  <si>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</si>
  <si>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</si>
  <si>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</si>
  <si>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</si>
  <si>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</si>
  <si>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</si>
  <si>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</si>
  <si>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</si>
  <si>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</si>
  <si>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</si>
  <si>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県コード</t>
    <rPh sb="0" eb="1">
      <t>ケン</t>
    </rPh>
    <phoneticPr fontId="27"/>
  </si>
  <si>
    <t>設置者別</t>
    <rPh sb="0" eb="3">
      <t>セッチシャ</t>
    </rPh>
    <rPh sb="3" eb="4">
      <t>ベツ</t>
    </rPh>
    <phoneticPr fontId="7"/>
  </si>
  <si>
    <t>※選択してください</t>
    <rPh sb="1" eb="3">
      <t>センタク</t>
    </rPh>
    <phoneticPr fontId="7"/>
  </si>
  <si>
    <t>国立</t>
    <rPh sb="0" eb="2">
      <t>コクリツ</t>
    </rPh>
    <phoneticPr fontId="7"/>
  </si>
  <si>
    <t>文部科学省の種別</t>
    <rPh sb="0" eb="2">
      <t>モンブ</t>
    </rPh>
    <rPh sb="2" eb="5">
      <t>カガクショウ</t>
    </rPh>
    <rPh sb="6" eb="8">
      <t>シュベツ</t>
    </rPh>
    <phoneticPr fontId="7"/>
  </si>
  <si>
    <t>大学学部（昼）</t>
    <rPh sb="0" eb="2">
      <t>ダイガク</t>
    </rPh>
    <rPh sb="2" eb="4">
      <t>ガクブ</t>
    </rPh>
    <rPh sb="5" eb="6">
      <t>ヒル</t>
    </rPh>
    <phoneticPr fontId="7"/>
  </si>
  <si>
    <t>大学学部（夜間）</t>
    <rPh sb="0" eb="2">
      <t>ダイガク</t>
    </rPh>
    <rPh sb="2" eb="4">
      <t>ガクブ</t>
    </rPh>
    <rPh sb="5" eb="7">
      <t>ヤカン</t>
    </rPh>
    <phoneticPr fontId="7"/>
  </si>
  <si>
    <t>大学学部（通信）</t>
    <rPh sb="0" eb="2">
      <t>ダイガク</t>
    </rPh>
    <rPh sb="2" eb="4">
      <t>ガクブ</t>
    </rPh>
    <rPh sb="5" eb="7">
      <t>ツウシン</t>
    </rPh>
    <phoneticPr fontId="7"/>
  </si>
  <si>
    <t>短期大学（昼）</t>
    <rPh sb="0" eb="2">
      <t>タンキ</t>
    </rPh>
    <rPh sb="2" eb="4">
      <t>ダイガク</t>
    </rPh>
    <rPh sb="5" eb="6">
      <t>ヒル</t>
    </rPh>
    <phoneticPr fontId="7"/>
  </si>
  <si>
    <t>短期大学（夜間）</t>
    <rPh sb="0" eb="2">
      <t>タンキ</t>
    </rPh>
    <rPh sb="2" eb="4">
      <t>ダイガク</t>
    </rPh>
    <rPh sb="5" eb="7">
      <t>ヤカン</t>
    </rPh>
    <phoneticPr fontId="7"/>
  </si>
  <si>
    <t>短期大学（通信）</t>
    <rPh sb="0" eb="2">
      <t>タンキ</t>
    </rPh>
    <rPh sb="2" eb="4">
      <t>ダイガク</t>
    </rPh>
    <rPh sb="5" eb="7">
      <t>ツウシン</t>
    </rPh>
    <phoneticPr fontId="7"/>
  </si>
  <si>
    <t>短期大学（第三部）</t>
    <rPh sb="0" eb="2">
      <t>タンキ</t>
    </rPh>
    <rPh sb="2" eb="4">
      <t>ダイガク</t>
    </rPh>
    <rPh sb="5" eb="7">
      <t>ダイサン</t>
    </rPh>
    <rPh sb="7" eb="8">
      <t>ブ</t>
    </rPh>
    <phoneticPr fontId="7"/>
  </si>
  <si>
    <t>高等専門学校</t>
    <rPh sb="0" eb="6">
      <t>コウトウセンモンガッコウ</t>
    </rPh>
    <phoneticPr fontId="7"/>
  </si>
  <si>
    <t>高等専門学校（昼間）</t>
    <rPh sb="0" eb="6">
      <t>コウトウセンモンガッコウ</t>
    </rPh>
    <rPh sb="7" eb="9">
      <t>ヒルマ</t>
    </rPh>
    <phoneticPr fontId="7"/>
  </si>
  <si>
    <t>高等専門学校（夜間）</t>
    <rPh sb="0" eb="6">
      <t>コウトウセンモンガッコウ</t>
    </rPh>
    <rPh sb="7" eb="9">
      <t>ヤカン</t>
    </rPh>
    <phoneticPr fontId="7"/>
  </si>
  <si>
    <t>高等専門学校（通信）</t>
    <rPh sb="0" eb="6">
      <t>コウトウセンモンガッコウ</t>
    </rPh>
    <rPh sb="7" eb="9">
      <t>ツウシン</t>
    </rPh>
    <phoneticPr fontId="7"/>
  </si>
  <si>
    <t>私立授業料（年額）</t>
    <rPh sb="0" eb="2">
      <t>シリツ</t>
    </rPh>
    <rPh sb="2" eb="5">
      <t>ジュギョウリョウ</t>
    </rPh>
    <rPh sb="6" eb="8">
      <t>ネンガク</t>
    </rPh>
    <phoneticPr fontId="7"/>
  </si>
  <si>
    <t>私立入学金（年額）</t>
    <rPh sb="0" eb="2">
      <t>シリツ</t>
    </rPh>
    <rPh sb="2" eb="5">
      <t>ニュウガクキン</t>
    </rPh>
    <rPh sb="6" eb="8">
      <t>ネンガク</t>
    </rPh>
    <phoneticPr fontId="7"/>
  </si>
  <si>
    <t>国公入学金（年額）</t>
    <rPh sb="2" eb="5">
      <t>ニュウガクキン</t>
    </rPh>
    <rPh sb="6" eb="8">
      <t>ネンガク</t>
    </rPh>
    <phoneticPr fontId="7"/>
  </si>
  <si>
    <t>N</t>
  </si>
  <si>
    <t>N</t>
    <phoneticPr fontId="7"/>
  </si>
  <si>
    <t>学校種別</t>
    <rPh sb="0" eb="2">
      <t>ガッコウ</t>
    </rPh>
    <rPh sb="2" eb="4">
      <t>シュベツ</t>
    </rPh>
    <phoneticPr fontId="7"/>
  </si>
  <si>
    <t>短期大学</t>
    <rPh sb="0" eb="2">
      <t>タンキ</t>
    </rPh>
    <rPh sb="2" eb="4">
      <t>ダイガク</t>
    </rPh>
    <phoneticPr fontId="7"/>
  </si>
  <si>
    <t>公立</t>
    <rPh sb="0" eb="2">
      <t>コウリツ</t>
    </rPh>
    <phoneticPr fontId="7"/>
  </si>
  <si>
    <t>私立</t>
    <rPh sb="0" eb="2">
      <t>シリツ</t>
    </rPh>
    <phoneticPr fontId="7"/>
  </si>
  <si>
    <t>昼夜区分</t>
    <rPh sb="0" eb="2">
      <t>チュウヤ</t>
    </rPh>
    <rPh sb="2" eb="4">
      <t>クブン</t>
    </rPh>
    <phoneticPr fontId="7"/>
  </si>
  <si>
    <t>私立大学1</t>
    <rPh sb="0" eb="2">
      <t>シリツ</t>
    </rPh>
    <rPh sb="2" eb="4">
      <t>ダイガク</t>
    </rPh>
    <phoneticPr fontId="7"/>
  </si>
  <si>
    <t>私立大学2</t>
    <rPh sb="0" eb="2">
      <t>シリツ</t>
    </rPh>
    <rPh sb="2" eb="4">
      <t>ダイガク</t>
    </rPh>
    <phoneticPr fontId="7"/>
  </si>
  <si>
    <t>私立大学4</t>
    <rPh sb="0" eb="2">
      <t>シリツ</t>
    </rPh>
    <rPh sb="2" eb="4">
      <t>ダイガク</t>
    </rPh>
    <phoneticPr fontId="7"/>
  </si>
  <si>
    <t>私立短期大学1</t>
    <rPh sb="0" eb="2">
      <t>シリツ</t>
    </rPh>
    <rPh sb="2" eb="4">
      <t>タンキ</t>
    </rPh>
    <rPh sb="4" eb="6">
      <t>ダイガク</t>
    </rPh>
    <phoneticPr fontId="7"/>
  </si>
  <si>
    <t>私立短期大学2</t>
    <rPh sb="0" eb="2">
      <t>シリツ</t>
    </rPh>
    <rPh sb="2" eb="4">
      <t>タンキ</t>
    </rPh>
    <rPh sb="4" eb="6">
      <t>ダイガク</t>
    </rPh>
    <phoneticPr fontId="7"/>
  </si>
  <si>
    <t>私立短期大学3</t>
    <rPh sb="0" eb="2">
      <t>シリツ</t>
    </rPh>
    <rPh sb="2" eb="4">
      <t>タンキ</t>
    </rPh>
    <rPh sb="4" eb="6">
      <t>ダイガク</t>
    </rPh>
    <phoneticPr fontId="7"/>
  </si>
  <si>
    <t>私立短期大学4</t>
    <rPh sb="0" eb="2">
      <t>シリツ</t>
    </rPh>
    <rPh sb="2" eb="4">
      <t>タンキ</t>
    </rPh>
    <rPh sb="4" eb="6">
      <t>ダイガク</t>
    </rPh>
    <phoneticPr fontId="7"/>
  </si>
  <si>
    <t>私立高等専門学校1</t>
    <rPh sb="0" eb="2">
      <t>シリツ</t>
    </rPh>
    <rPh sb="2" eb="8">
      <t>コウトウセンモンガッコウ</t>
    </rPh>
    <phoneticPr fontId="7"/>
  </si>
  <si>
    <t>私立高等専門学校2</t>
    <rPh sb="0" eb="2">
      <t>シリツ</t>
    </rPh>
    <rPh sb="2" eb="8">
      <t>コウトウセンモンガッコウ</t>
    </rPh>
    <phoneticPr fontId="7"/>
  </si>
  <si>
    <t>私立高等専門学校4</t>
    <rPh sb="0" eb="2">
      <t>シリツ</t>
    </rPh>
    <rPh sb="2" eb="8">
      <t>コウトウセンモンガッコウ</t>
    </rPh>
    <phoneticPr fontId="7"/>
  </si>
  <si>
    <t>連KEY</t>
    <rPh sb="0" eb="1">
      <t>レン</t>
    </rPh>
    <phoneticPr fontId="7"/>
  </si>
  <si>
    <t>コード</t>
    <phoneticPr fontId="7"/>
  </si>
  <si>
    <t>国立授業料（年額）</t>
    <rPh sb="0" eb="2">
      <t>コクリツ</t>
    </rPh>
    <rPh sb="2" eb="5">
      <t>ジュギョウリョウ</t>
    </rPh>
    <rPh sb="6" eb="8">
      <t>ネンガク</t>
    </rPh>
    <phoneticPr fontId="7"/>
  </si>
  <si>
    <t>公立授業料（年額）</t>
    <rPh sb="0" eb="2">
      <t>コウリツ</t>
    </rPh>
    <rPh sb="2" eb="5">
      <t>ジュギョウリョウ</t>
    </rPh>
    <rPh sb="6" eb="8">
      <t>ネンガク</t>
    </rPh>
    <phoneticPr fontId="7"/>
  </si>
  <si>
    <t>国立大学1</t>
    <rPh sb="2" eb="4">
      <t>ダイガク</t>
    </rPh>
    <phoneticPr fontId="7"/>
  </si>
  <si>
    <t>国立大学2</t>
    <rPh sb="2" eb="4">
      <t>ダイガク</t>
    </rPh>
    <phoneticPr fontId="7"/>
  </si>
  <si>
    <t>国立大学4</t>
    <rPh sb="2" eb="4">
      <t>ダイガク</t>
    </rPh>
    <phoneticPr fontId="7"/>
  </si>
  <si>
    <t>国立短期大学1</t>
    <rPh sb="2" eb="4">
      <t>タンキ</t>
    </rPh>
    <rPh sb="4" eb="6">
      <t>ダイガク</t>
    </rPh>
    <phoneticPr fontId="7"/>
  </si>
  <si>
    <t>国立短期大学2</t>
    <rPh sb="2" eb="4">
      <t>タンキ</t>
    </rPh>
    <rPh sb="4" eb="6">
      <t>ダイガク</t>
    </rPh>
    <phoneticPr fontId="7"/>
  </si>
  <si>
    <t>国立短期大学3</t>
    <rPh sb="2" eb="4">
      <t>タンキ</t>
    </rPh>
    <rPh sb="4" eb="6">
      <t>ダイガク</t>
    </rPh>
    <phoneticPr fontId="7"/>
  </si>
  <si>
    <t>国立短期大学4</t>
    <rPh sb="2" eb="4">
      <t>タンキ</t>
    </rPh>
    <rPh sb="4" eb="6">
      <t>ダイガク</t>
    </rPh>
    <phoneticPr fontId="7"/>
  </si>
  <si>
    <t>国立高等専門学校1</t>
    <rPh sb="2" eb="8">
      <t>コウトウセンモンガッコウ</t>
    </rPh>
    <phoneticPr fontId="7"/>
  </si>
  <si>
    <t>国立高等専門学校2</t>
    <rPh sb="2" eb="8">
      <t>コウトウセンモンガッコウ</t>
    </rPh>
    <phoneticPr fontId="7"/>
  </si>
  <si>
    <t>国立高等専門学校4</t>
    <rPh sb="2" eb="8">
      <t>コウトウセンモンガッコウ</t>
    </rPh>
    <phoneticPr fontId="7"/>
  </si>
  <si>
    <t>公立大学1</t>
    <rPh sb="2" eb="4">
      <t>ダイガク</t>
    </rPh>
    <phoneticPr fontId="7"/>
  </si>
  <si>
    <t>公立大学2</t>
    <rPh sb="2" eb="4">
      <t>ダイガク</t>
    </rPh>
    <phoneticPr fontId="7"/>
  </si>
  <si>
    <t>公立大学4</t>
    <rPh sb="2" eb="4">
      <t>ダイガク</t>
    </rPh>
    <phoneticPr fontId="7"/>
  </si>
  <si>
    <t>公立短期大学1</t>
    <rPh sb="2" eb="4">
      <t>タンキ</t>
    </rPh>
    <rPh sb="4" eb="6">
      <t>ダイガク</t>
    </rPh>
    <phoneticPr fontId="7"/>
  </si>
  <si>
    <t>公立短期大学2</t>
    <rPh sb="2" eb="4">
      <t>タンキ</t>
    </rPh>
    <rPh sb="4" eb="6">
      <t>ダイガク</t>
    </rPh>
    <phoneticPr fontId="7"/>
  </si>
  <si>
    <t>公立短期大学3</t>
    <rPh sb="2" eb="4">
      <t>タンキ</t>
    </rPh>
    <rPh sb="4" eb="6">
      <t>ダイガク</t>
    </rPh>
    <phoneticPr fontId="7"/>
  </si>
  <si>
    <t>公立短期大学4</t>
    <rPh sb="2" eb="4">
      <t>タンキ</t>
    </rPh>
    <rPh sb="4" eb="6">
      <t>ダイガク</t>
    </rPh>
    <phoneticPr fontId="7"/>
  </si>
  <si>
    <t>公立高等専門学校1</t>
    <rPh sb="2" eb="8">
      <t>コウトウセンモンガッコウ</t>
    </rPh>
    <phoneticPr fontId="7"/>
  </si>
  <si>
    <t>公立高等専門学校2</t>
    <rPh sb="2" eb="8">
      <t>コウトウセンモンガッコウ</t>
    </rPh>
    <phoneticPr fontId="7"/>
  </si>
  <si>
    <t>公立高等専門学校4</t>
    <rPh sb="2" eb="8">
      <t>コウトウセンモンガッコウ</t>
    </rPh>
    <phoneticPr fontId="7"/>
  </si>
  <si>
    <t>昼間部</t>
    <rPh sb="0" eb="2">
      <t>チュウカン</t>
    </rPh>
    <rPh sb="2" eb="3">
      <t>ブ</t>
    </rPh>
    <phoneticPr fontId="7"/>
  </si>
  <si>
    <t>夜間部</t>
    <rPh sb="0" eb="2">
      <t>ヤカン</t>
    </rPh>
    <rPh sb="2" eb="3">
      <t>ブ</t>
    </rPh>
    <phoneticPr fontId="7"/>
  </si>
  <si>
    <t>第三部</t>
    <rPh sb="0" eb="2">
      <t>ダイサン</t>
    </rPh>
    <rPh sb="2" eb="3">
      <t>ブ</t>
    </rPh>
    <phoneticPr fontId="7"/>
  </si>
  <si>
    <t>通信教育部</t>
    <rPh sb="0" eb="2">
      <t>ツウシン</t>
    </rPh>
    <rPh sb="2" eb="4">
      <t>キョウイク</t>
    </rPh>
    <rPh sb="4" eb="5">
      <t>ブ</t>
    </rPh>
    <phoneticPr fontId="7"/>
  </si>
  <si>
    <t>専攻・コースの授業料差</t>
    <rPh sb="0" eb="2">
      <t>センコウ</t>
    </rPh>
    <rPh sb="7" eb="10">
      <t>ジュギョウリョウ</t>
    </rPh>
    <rPh sb="10" eb="11">
      <t>サ</t>
    </rPh>
    <phoneticPr fontId="7"/>
  </si>
  <si>
    <t>学校所在地</t>
    <rPh sb="0" eb="2">
      <t>ガッコウ</t>
    </rPh>
    <rPh sb="2" eb="5">
      <t>ショザイチ</t>
    </rPh>
    <phoneticPr fontId="7"/>
  </si>
  <si>
    <t>設置者別</t>
    <rPh sb="0" eb="2">
      <t>セッチ</t>
    </rPh>
    <rPh sb="2" eb="3">
      <t>シャ</t>
    </rPh>
    <rPh sb="3" eb="4">
      <t>ベツ</t>
    </rPh>
    <phoneticPr fontId="7"/>
  </si>
  <si>
    <t>学校名</t>
    <rPh sb="0" eb="3">
      <t>ガッコウメイ</t>
    </rPh>
    <phoneticPr fontId="7"/>
  </si>
  <si>
    <t>入力必須</t>
    <rPh sb="0" eb="2">
      <t>ニュウリョク</t>
    </rPh>
    <rPh sb="2" eb="4">
      <t>ヒッス</t>
    </rPh>
    <phoneticPr fontId="7"/>
  </si>
  <si>
    <t>減免総額</t>
    <rPh sb="0" eb="2">
      <t>ゲンメン</t>
    </rPh>
    <rPh sb="2" eb="4">
      <t>ソウガク</t>
    </rPh>
    <phoneticPr fontId="7"/>
  </si>
  <si>
    <t>（人）</t>
    <rPh sb="1" eb="2">
      <t>ニン</t>
    </rPh>
    <phoneticPr fontId="7"/>
  </si>
  <si>
    <t>（円）</t>
    <rPh sb="1" eb="2">
      <t>エン</t>
    </rPh>
    <phoneticPr fontId="7"/>
  </si>
  <si>
    <t>合計</t>
    <rPh sb="0" eb="2">
      <t>ゴウケイ</t>
    </rPh>
    <phoneticPr fontId="7"/>
  </si>
  <si>
    <t>私学事業団
への提出校
のみ入力</t>
    <rPh sb="0" eb="2">
      <t>シガク</t>
    </rPh>
    <rPh sb="2" eb="5">
      <t>ジギョウダン</t>
    </rPh>
    <rPh sb="8" eb="10">
      <t>テイシュツ</t>
    </rPh>
    <rPh sb="10" eb="11">
      <t>コウ</t>
    </rPh>
    <rPh sb="14" eb="16">
      <t>ニュウリョク</t>
    </rPh>
    <phoneticPr fontId="7"/>
  </si>
  <si>
    <t>薄黄色のセルのみ情報を入力してください（文字はピンク色です）。</t>
    <rPh sb="0" eb="1">
      <t>ウス</t>
    </rPh>
    <rPh sb="1" eb="3">
      <t>キイロ</t>
    </rPh>
    <rPh sb="8" eb="10">
      <t>ジョウホウ</t>
    </rPh>
    <rPh sb="11" eb="13">
      <t>ニュウリョク</t>
    </rPh>
    <rPh sb="20" eb="22">
      <t>モジ</t>
    </rPh>
    <rPh sb="26" eb="27">
      <t>イロ</t>
    </rPh>
    <phoneticPr fontId="7"/>
  </si>
  <si>
    <t>減免
学生数</t>
    <rPh sb="0" eb="2">
      <t>ゲンメン</t>
    </rPh>
    <rPh sb="3" eb="6">
      <t>ガクセイスウ</t>
    </rPh>
    <phoneticPr fontId="7"/>
  </si>
  <si>
    <t>1パターン目</t>
    <rPh sb="5" eb="6">
      <t>メ</t>
    </rPh>
    <phoneticPr fontId="7"/>
  </si>
  <si>
    <t>2パターン目</t>
    <rPh sb="5" eb="6">
      <t>メ</t>
    </rPh>
    <phoneticPr fontId="7"/>
  </si>
  <si>
    <t>3パターン目</t>
    <rPh sb="5" eb="6">
      <t>メ</t>
    </rPh>
    <phoneticPr fontId="7"/>
  </si>
  <si>
    <t>4パターン目</t>
    <rPh sb="5" eb="6">
      <t>メ</t>
    </rPh>
    <phoneticPr fontId="7"/>
  </si>
  <si>
    <t>5パターン目</t>
    <rPh sb="5" eb="6">
      <t>メ</t>
    </rPh>
    <phoneticPr fontId="7"/>
  </si>
  <si>
    <t>6パターン目</t>
    <rPh sb="5" eb="6">
      <t>メ</t>
    </rPh>
    <phoneticPr fontId="7"/>
  </si>
  <si>
    <t>7パターン目</t>
    <rPh sb="5" eb="6">
      <t>メ</t>
    </rPh>
    <phoneticPr fontId="7"/>
  </si>
  <si>
    <t>8パターン目</t>
    <rPh sb="5" eb="6">
      <t>メ</t>
    </rPh>
    <phoneticPr fontId="7"/>
  </si>
  <si>
    <t>9パターン目</t>
    <rPh sb="5" eb="6">
      <t>メ</t>
    </rPh>
    <phoneticPr fontId="7"/>
  </si>
  <si>
    <t>10パターン目</t>
    <rPh sb="6" eb="7">
      <t>メ</t>
    </rPh>
    <phoneticPr fontId="7"/>
  </si>
  <si>
    <t>11パターン目</t>
    <rPh sb="6" eb="7">
      <t>メ</t>
    </rPh>
    <phoneticPr fontId="7"/>
  </si>
  <si>
    <t>12パターン目</t>
    <rPh sb="6" eb="7">
      <t>メ</t>
    </rPh>
    <phoneticPr fontId="7"/>
  </si>
  <si>
    <t>13パターン目</t>
    <rPh sb="6" eb="7">
      <t>メ</t>
    </rPh>
    <phoneticPr fontId="7"/>
  </si>
  <si>
    <t>14パターン目</t>
    <rPh sb="6" eb="7">
      <t>メ</t>
    </rPh>
    <phoneticPr fontId="7"/>
  </si>
  <si>
    <t>15パターン目</t>
    <rPh sb="6" eb="7">
      <t>メ</t>
    </rPh>
    <phoneticPr fontId="7"/>
  </si>
  <si>
    <t>16パターン目</t>
    <rPh sb="6" eb="7">
      <t>メ</t>
    </rPh>
    <phoneticPr fontId="7"/>
  </si>
  <si>
    <t>17パターン目</t>
    <rPh sb="6" eb="7">
      <t>メ</t>
    </rPh>
    <phoneticPr fontId="7"/>
  </si>
  <si>
    <t>18パターン目</t>
    <rPh sb="6" eb="7">
      <t>メ</t>
    </rPh>
    <phoneticPr fontId="7"/>
  </si>
  <si>
    <t>19パターン目</t>
    <rPh sb="6" eb="7">
      <t>メ</t>
    </rPh>
    <phoneticPr fontId="7"/>
  </si>
  <si>
    <t>20パターン目</t>
    <rPh sb="6" eb="7">
      <t>メ</t>
    </rPh>
    <phoneticPr fontId="7"/>
  </si>
  <si>
    <t>21パターン目</t>
    <rPh sb="6" eb="7">
      <t>メ</t>
    </rPh>
    <phoneticPr fontId="7"/>
  </si>
  <si>
    <t>22パターン目</t>
    <rPh sb="6" eb="7">
      <t>メ</t>
    </rPh>
    <phoneticPr fontId="7"/>
  </si>
  <si>
    <t>23パターン目</t>
    <rPh sb="6" eb="7">
      <t>メ</t>
    </rPh>
    <phoneticPr fontId="7"/>
  </si>
  <si>
    <t>24パターン目</t>
    <rPh sb="6" eb="7">
      <t>メ</t>
    </rPh>
    <phoneticPr fontId="7"/>
  </si>
  <si>
    <t>25パターン目</t>
    <rPh sb="6" eb="7">
      <t>メ</t>
    </rPh>
    <phoneticPr fontId="7"/>
  </si>
  <si>
    <t>26パターン目</t>
    <rPh sb="6" eb="7">
      <t>メ</t>
    </rPh>
    <phoneticPr fontId="7"/>
  </si>
  <si>
    <t>27パターン目</t>
    <rPh sb="6" eb="7">
      <t>メ</t>
    </rPh>
    <phoneticPr fontId="7"/>
  </si>
  <si>
    <t>28パターン目</t>
    <rPh sb="6" eb="7">
      <t>メ</t>
    </rPh>
    <phoneticPr fontId="7"/>
  </si>
  <si>
    <t>29パターン目</t>
    <rPh sb="6" eb="7">
      <t>メ</t>
    </rPh>
    <phoneticPr fontId="7"/>
  </si>
  <si>
    <t>30パターン目</t>
    <rPh sb="6" eb="7">
      <t>メ</t>
    </rPh>
    <phoneticPr fontId="7"/>
  </si>
  <si>
    <t>31パターン目</t>
    <rPh sb="6" eb="7">
      <t>メ</t>
    </rPh>
    <phoneticPr fontId="7"/>
  </si>
  <si>
    <t>32パターン目</t>
    <rPh sb="6" eb="7">
      <t>メ</t>
    </rPh>
    <phoneticPr fontId="7"/>
  </si>
  <si>
    <t>33パターン目</t>
    <rPh sb="6" eb="7">
      <t>メ</t>
    </rPh>
    <phoneticPr fontId="7"/>
  </si>
  <si>
    <t>34パターン目</t>
    <rPh sb="6" eb="7">
      <t>メ</t>
    </rPh>
    <phoneticPr fontId="7"/>
  </si>
  <si>
    <t>35パターン目</t>
    <rPh sb="6" eb="7">
      <t>メ</t>
    </rPh>
    <phoneticPr fontId="7"/>
  </si>
  <si>
    <t>36パターン目</t>
    <rPh sb="6" eb="7">
      <t>メ</t>
    </rPh>
    <phoneticPr fontId="7"/>
  </si>
  <si>
    <t>37パターン目</t>
    <rPh sb="6" eb="7">
      <t>メ</t>
    </rPh>
    <phoneticPr fontId="7"/>
  </si>
  <si>
    <t>38パターン目</t>
    <rPh sb="6" eb="7">
      <t>メ</t>
    </rPh>
    <phoneticPr fontId="7"/>
  </si>
  <si>
    <t>39パターン目</t>
    <rPh sb="6" eb="7">
      <t>メ</t>
    </rPh>
    <phoneticPr fontId="7"/>
  </si>
  <si>
    <t>40パターン目</t>
    <rPh sb="6" eb="7">
      <t>メ</t>
    </rPh>
    <phoneticPr fontId="7"/>
  </si>
  <si>
    <t>41パターン目</t>
    <rPh sb="6" eb="7">
      <t>メ</t>
    </rPh>
    <phoneticPr fontId="7"/>
  </si>
  <si>
    <t>42パターン目</t>
    <rPh sb="6" eb="7">
      <t>メ</t>
    </rPh>
    <phoneticPr fontId="7"/>
  </si>
  <si>
    <t>43パターン目</t>
    <rPh sb="6" eb="7">
      <t>メ</t>
    </rPh>
    <phoneticPr fontId="7"/>
  </si>
  <si>
    <t>44パターン目</t>
    <rPh sb="6" eb="7">
      <t>メ</t>
    </rPh>
    <phoneticPr fontId="7"/>
  </si>
  <si>
    <t>45パターン目</t>
    <rPh sb="6" eb="7">
      <t>メ</t>
    </rPh>
    <phoneticPr fontId="7"/>
  </si>
  <si>
    <t>46パターン目</t>
    <rPh sb="6" eb="7">
      <t>メ</t>
    </rPh>
    <phoneticPr fontId="7"/>
  </si>
  <si>
    <t>47パターン目</t>
    <rPh sb="6" eb="7">
      <t>メ</t>
    </rPh>
    <phoneticPr fontId="7"/>
  </si>
  <si>
    <t>48パターン目</t>
    <rPh sb="6" eb="7">
      <t>メ</t>
    </rPh>
    <phoneticPr fontId="7"/>
  </si>
  <si>
    <t>49パターン目</t>
    <rPh sb="6" eb="7">
      <t>メ</t>
    </rPh>
    <phoneticPr fontId="7"/>
  </si>
  <si>
    <t>50パターン目</t>
    <rPh sb="6" eb="7">
      <t>メ</t>
    </rPh>
    <phoneticPr fontId="7"/>
  </si>
  <si>
    <t>51パターン目</t>
    <rPh sb="6" eb="7">
      <t>メ</t>
    </rPh>
    <phoneticPr fontId="7"/>
  </si>
  <si>
    <t>52パターン目</t>
    <rPh sb="6" eb="7">
      <t>メ</t>
    </rPh>
    <phoneticPr fontId="7"/>
  </si>
  <si>
    <t>53パターン目</t>
    <rPh sb="6" eb="7">
      <t>メ</t>
    </rPh>
    <phoneticPr fontId="7"/>
  </si>
  <si>
    <t>54パターン目</t>
    <rPh sb="6" eb="7">
      <t>メ</t>
    </rPh>
    <phoneticPr fontId="7"/>
  </si>
  <si>
    <t>55パターン目</t>
    <rPh sb="6" eb="7">
      <t>メ</t>
    </rPh>
    <phoneticPr fontId="7"/>
  </si>
  <si>
    <t>56パターン目</t>
    <rPh sb="6" eb="7">
      <t>メ</t>
    </rPh>
    <phoneticPr fontId="7"/>
  </si>
  <si>
    <t>57パターン目</t>
    <rPh sb="6" eb="7">
      <t>メ</t>
    </rPh>
    <phoneticPr fontId="7"/>
  </si>
  <si>
    <t>58パターン目</t>
    <rPh sb="6" eb="7">
      <t>メ</t>
    </rPh>
    <phoneticPr fontId="7"/>
  </si>
  <si>
    <t>59パターン目</t>
    <rPh sb="6" eb="7">
      <t>メ</t>
    </rPh>
    <phoneticPr fontId="7"/>
  </si>
  <si>
    <t>60パターン目</t>
    <rPh sb="6" eb="7">
      <t>メ</t>
    </rPh>
    <phoneticPr fontId="7"/>
  </si>
  <si>
    <t>61パターン目</t>
    <rPh sb="6" eb="7">
      <t>メ</t>
    </rPh>
    <phoneticPr fontId="7"/>
  </si>
  <si>
    <t>62パターン目</t>
    <rPh sb="6" eb="7">
      <t>メ</t>
    </rPh>
    <phoneticPr fontId="7"/>
  </si>
  <si>
    <t>63パターン目</t>
    <rPh sb="6" eb="7">
      <t>メ</t>
    </rPh>
    <phoneticPr fontId="7"/>
  </si>
  <si>
    <t>64パターン目</t>
    <rPh sb="6" eb="7">
      <t>メ</t>
    </rPh>
    <phoneticPr fontId="7"/>
  </si>
  <si>
    <t>65パターン目</t>
    <rPh sb="6" eb="7">
      <t>メ</t>
    </rPh>
    <phoneticPr fontId="7"/>
  </si>
  <si>
    <t>66パターン目</t>
    <rPh sb="6" eb="7">
      <t>メ</t>
    </rPh>
    <phoneticPr fontId="7"/>
  </si>
  <si>
    <t>67パターン目</t>
    <rPh sb="6" eb="7">
      <t>メ</t>
    </rPh>
    <phoneticPr fontId="7"/>
  </si>
  <si>
    <t>68パターン目</t>
    <rPh sb="6" eb="7">
      <t>メ</t>
    </rPh>
    <phoneticPr fontId="7"/>
  </si>
  <si>
    <t>69パターン目</t>
    <rPh sb="6" eb="7">
      <t>メ</t>
    </rPh>
    <phoneticPr fontId="7"/>
  </si>
  <si>
    <t>70パターン目</t>
    <rPh sb="6" eb="7">
      <t>メ</t>
    </rPh>
    <phoneticPr fontId="7"/>
  </si>
  <si>
    <t>71パターン目</t>
    <rPh sb="6" eb="7">
      <t>メ</t>
    </rPh>
    <phoneticPr fontId="7"/>
  </si>
  <si>
    <t>72パターン目</t>
    <rPh sb="6" eb="7">
      <t>メ</t>
    </rPh>
    <phoneticPr fontId="7"/>
  </si>
  <si>
    <t>73パターン目</t>
    <rPh sb="6" eb="7">
      <t>メ</t>
    </rPh>
    <phoneticPr fontId="7"/>
  </si>
  <si>
    <t>74パターン目</t>
    <rPh sb="6" eb="7">
      <t>メ</t>
    </rPh>
    <phoneticPr fontId="7"/>
  </si>
  <si>
    <t>75パターン目</t>
    <rPh sb="6" eb="7">
      <t>メ</t>
    </rPh>
    <phoneticPr fontId="7"/>
  </si>
  <si>
    <t>76パターン目</t>
    <rPh sb="6" eb="7">
      <t>メ</t>
    </rPh>
    <phoneticPr fontId="7"/>
  </si>
  <si>
    <t>77パターン目</t>
    <rPh sb="6" eb="7">
      <t>メ</t>
    </rPh>
    <phoneticPr fontId="7"/>
  </si>
  <si>
    <t>78パターン目</t>
    <rPh sb="6" eb="7">
      <t>メ</t>
    </rPh>
    <phoneticPr fontId="7"/>
  </si>
  <si>
    <t>79パターン目</t>
    <rPh sb="6" eb="7">
      <t>メ</t>
    </rPh>
    <phoneticPr fontId="7"/>
  </si>
  <si>
    <t>80パターン目</t>
    <rPh sb="6" eb="7">
      <t>メ</t>
    </rPh>
    <phoneticPr fontId="7"/>
  </si>
  <si>
    <t>81パターン目</t>
    <rPh sb="6" eb="7">
      <t>メ</t>
    </rPh>
    <phoneticPr fontId="7"/>
  </si>
  <si>
    <t>82パターン目</t>
    <rPh sb="6" eb="7">
      <t>メ</t>
    </rPh>
    <phoneticPr fontId="7"/>
  </si>
  <si>
    <t>83パターン目</t>
    <rPh sb="6" eb="7">
      <t>メ</t>
    </rPh>
    <phoneticPr fontId="7"/>
  </si>
  <si>
    <t>84パターン目</t>
    <rPh sb="6" eb="7">
      <t>メ</t>
    </rPh>
    <phoneticPr fontId="7"/>
  </si>
  <si>
    <t>85パターン目</t>
    <rPh sb="6" eb="7">
      <t>メ</t>
    </rPh>
    <phoneticPr fontId="7"/>
  </si>
  <si>
    <t>86パターン目</t>
    <rPh sb="6" eb="7">
      <t>メ</t>
    </rPh>
    <phoneticPr fontId="7"/>
  </si>
  <si>
    <t>87パターン目</t>
    <rPh sb="6" eb="7">
      <t>メ</t>
    </rPh>
    <phoneticPr fontId="7"/>
  </si>
  <si>
    <t>88パターン目</t>
    <rPh sb="6" eb="7">
      <t>メ</t>
    </rPh>
    <phoneticPr fontId="7"/>
  </si>
  <si>
    <t>89パターン目</t>
    <rPh sb="6" eb="7">
      <t>メ</t>
    </rPh>
    <phoneticPr fontId="7"/>
  </si>
  <si>
    <t>90パターン目</t>
    <rPh sb="6" eb="7">
      <t>メ</t>
    </rPh>
    <phoneticPr fontId="7"/>
  </si>
  <si>
    <t>91パターン目</t>
    <rPh sb="6" eb="7">
      <t>メ</t>
    </rPh>
    <phoneticPr fontId="7"/>
  </si>
  <si>
    <t>92パターン目</t>
    <rPh sb="6" eb="7">
      <t>メ</t>
    </rPh>
    <phoneticPr fontId="7"/>
  </si>
  <si>
    <t>93パターン目</t>
    <rPh sb="6" eb="7">
      <t>メ</t>
    </rPh>
    <phoneticPr fontId="7"/>
  </si>
  <si>
    <t>94パターン目</t>
    <rPh sb="6" eb="7">
      <t>メ</t>
    </rPh>
    <phoneticPr fontId="7"/>
  </si>
  <si>
    <t>95パターン目</t>
    <rPh sb="6" eb="7">
      <t>メ</t>
    </rPh>
    <phoneticPr fontId="7"/>
  </si>
  <si>
    <t>96パターン目</t>
    <rPh sb="6" eb="7">
      <t>メ</t>
    </rPh>
    <phoneticPr fontId="7"/>
  </si>
  <si>
    <t>97パターン目</t>
    <rPh sb="6" eb="7">
      <t>メ</t>
    </rPh>
    <phoneticPr fontId="7"/>
  </si>
  <si>
    <t>98パターン目</t>
    <rPh sb="6" eb="7">
      <t>メ</t>
    </rPh>
    <phoneticPr fontId="7"/>
  </si>
  <si>
    <t>99パターン目</t>
    <rPh sb="6" eb="7">
      <t>メ</t>
    </rPh>
    <phoneticPr fontId="7"/>
  </si>
  <si>
    <t>100パターン目</t>
    <rPh sb="7" eb="8">
      <t>メ</t>
    </rPh>
    <phoneticPr fontId="7"/>
  </si>
  <si>
    <t>学部等コード</t>
    <rPh sb="0" eb="2">
      <t>ガクブ</t>
    </rPh>
    <rPh sb="2" eb="3">
      <t>トウ</t>
    </rPh>
    <phoneticPr fontId="7"/>
  </si>
  <si>
    <t>学部
(学科)</t>
    <rPh sb="0" eb="2">
      <t>ガクブ</t>
    </rPh>
    <rPh sb="4" eb="6">
      <t>ガッカ</t>
    </rPh>
    <phoneticPr fontId="7"/>
  </si>
  <si>
    <t>（Ａ）</t>
    <phoneticPr fontId="7"/>
  </si>
  <si>
    <t>授業料</t>
    <rPh sb="0" eb="3">
      <t>ジュギョウリョウ</t>
    </rPh>
    <phoneticPr fontId="7"/>
  </si>
  <si>
    <t>入学金</t>
    <rPh sb="0" eb="3">
      <t>ニュウガクキン</t>
    </rPh>
    <phoneticPr fontId="7"/>
  </si>
  <si>
    <t>（Ｂ）</t>
    <phoneticPr fontId="7"/>
  </si>
  <si>
    <t>（Ｃ）</t>
    <phoneticPr fontId="7"/>
  </si>
  <si>
    <t>様式用「種別」</t>
    <rPh sb="0" eb="2">
      <t>ヨウシキ</t>
    </rPh>
    <rPh sb="2" eb="3">
      <t>ヨウ</t>
    </rPh>
    <rPh sb="4" eb="6">
      <t>シュベツ</t>
    </rPh>
    <phoneticPr fontId="7"/>
  </si>
  <si>
    <t>実験実習料・施設設備資金などの
授業料以外の金額を含めないこと</t>
    <rPh sb="0" eb="2">
      <t>ジッケン</t>
    </rPh>
    <rPh sb="2" eb="4">
      <t>ジッシュウ</t>
    </rPh>
    <rPh sb="4" eb="5">
      <t>リョウ</t>
    </rPh>
    <rPh sb="6" eb="8">
      <t>シセツ</t>
    </rPh>
    <rPh sb="8" eb="10">
      <t>セツビ</t>
    </rPh>
    <rPh sb="10" eb="12">
      <t>シキン</t>
    </rPh>
    <rPh sb="16" eb="19">
      <t>ジュギョウリョウ</t>
    </rPh>
    <rPh sb="19" eb="21">
      <t>イガイ</t>
    </rPh>
    <rPh sb="22" eb="24">
      <t>キンガク</t>
    </rPh>
    <rPh sb="25" eb="26">
      <t>フク</t>
    </rPh>
    <phoneticPr fontId="7"/>
  </si>
  <si>
    <t>「設置者別」
での入力</t>
    <rPh sb="1" eb="4">
      <t>セッチシャ</t>
    </rPh>
    <rPh sb="4" eb="5">
      <t>ベツ</t>
    </rPh>
    <rPh sb="9" eb="11">
      <t>ニュウリョク</t>
    </rPh>
    <phoneticPr fontId="7"/>
  </si>
  <si>
    <t>国立大学法人</t>
    <rPh sb="0" eb="2">
      <t>コクリツ</t>
    </rPh>
    <rPh sb="2" eb="4">
      <t>ダイガク</t>
    </rPh>
    <rPh sb="4" eb="6">
      <t>ホウジン</t>
    </rPh>
    <phoneticPr fontId="7"/>
  </si>
  <si>
    <t>独立行政法人</t>
    <rPh sb="0" eb="2">
      <t>ドクリツ</t>
    </rPh>
    <rPh sb="2" eb="4">
      <t>ギョウセイ</t>
    </rPh>
    <rPh sb="4" eb="6">
      <t>ホウジン</t>
    </rPh>
    <phoneticPr fontId="7"/>
  </si>
  <si>
    <t>公立大学法人</t>
    <rPh sb="0" eb="2">
      <t>コウリツ</t>
    </rPh>
    <rPh sb="2" eb="4">
      <t>ダイガク</t>
    </rPh>
    <rPh sb="4" eb="6">
      <t>ホウジン</t>
    </rPh>
    <phoneticPr fontId="7"/>
  </si>
  <si>
    <t>地方独立行政法人</t>
    <rPh sb="0" eb="2">
      <t>チホウ</t>
    </rPh>
    <rPh sb="2" eb="4">
      <t>ドクリツ</t>
    </rPh>
    <rPh sb="4" eb="6">
      <t>ギョウセイ</t>
    </rPh>
    <rPh sb="6" eb="8">
      <t>ホウジン</t>
    </rPh>
    <phoneticPr fontId="7"/>
  </si>
  <si>
    <t>設置者</t>
    <rPh sb="0" eb="3">
      <t>セッチシャ</t>
    </rPh>
    <phoneticPr fontId="7"/>
  </si>
  <si>
    <t>学校法人</t>
    <rPh sb="0" eb="2">
      <t>ガッコウ</t>
    </rPh>
    <rPh sb="2" eb="4">
      <t>ホウジン</t>
    </rPh>
    <phoneticPr fontId="7"/>
  </si>
  <si>
    <t>準学校法人</t>
    <rPh sb="0" eb="1">
      <t>ジュン</t>
    </rPh>
    <rPh sb="1" eb="3">
      <t>ガッコウ</t>
    </rPh>
    <rPh sb="3" eb="5">
      <t>ホウジン</t>
    </rPh>
    <phoneticPr fontId="7"/>
  </si>
  <si>
    <t>財団法人</t>
    <rPh sb="0" eb="2">
      <t>ザイダン</t>
    </rPh>
    <rPh sb="2" eb="4">
      <t>ホウジン</t>
    </rPh>
    <phoneticPr fontId="7"/>
  </si>
  <si>
    <t>番号</t>
    <rPh sb="0" eb="2">
      <t>バンゴウ</t>
    </rPh>
    <phoneticPr fontId="7"/>
  </si>
  <si>
    <t>○設置者による入力区分</t>
    <rPh sb="1" eb="4">
      <t>セッチシャ</t>
    </rPh>
    <rPh sb="7" eb="9">
      <t>ニュウリョク</t>
    </rPh>
    <rPh sb="9" eb="11">
      <t>クブン</t>
    </rPh>
    <phoneticPr fontId="7"/>
  </si>
  <si>
    <t>株式会社</t>
    <rPh sb="0" eb="4">
      <t>カブシキガイシャ</t>
    </rPh>
    <phoneticPr fontId="7"/>
  </si>
  <si>
    <t>社団法人</t>
    <rPh sb="0" eb="2">
      <t>シャダン</t>
    </rPh>
    <rPh sb="2" eb="4">
      <t>ホウジン</t>
    </rPh>
    <phoneticPr fontId="7"/>
  </si>
  <si>
    <t>(演算式)</t>
    <rPh sb="1" eb="4">
      <t>エンザンシキ</t>
    </rPh>
    <phoneticPr fontId="7"/>
  </si>
  <si>
    <t>大学のみ入力必須</t>
    <rPh sb="0" eb="2">
      <t>ダイガク</t>
    </rPh>
    <rPh sb="4" eb="8">
      <t>ニュウリョクヒッス</t>
    </rPh>
    <phoneticPr fontId="7"/>
  </si>
  <si>
    <t>大学のみ
私学事業団
への提出校
のみ入力</t>
    <rPh sb="0" eb="2">
      <t>ダイガク</t>
    </rPh>
    <rPh sb="5" eb="7">
      <t>シガク</t>
    </rPh>
    <rPh sb="7" eb="10">
      <t>ジギョウダン</t>
    </rPh>
    <rPh sb="13" eb="15">
      <t>テイシュツ</t>
    </rPh>
    <rPh sb="15" eb="16">
      <t>コウ</t>
    </rPh>
    <rPh sb="19" eb="21">
      <t>ニュウリョク</t>
    </rPh>
    <phoneticPr fontId="7"/>
  </si>
  <si>
    <t>学部名
の境目</t>
    <rPh sb="0" eb="2">
      <t>ガクブ</t>
    </rPh>
    <rPh sb="2" eb="3">
      <t>メイ</t>
    </rPh>
    <rPh sb="5" eb="7">
      <t>サカイメ</t>
    </rPh>
    <phoneticPr fontId="7"/>
  </si>
  <si>
    <t>学部
コード
境目</t>
    <rPh sb="0" eb="2">
      <t>ガクブ</t>
    </rPh>
    <rPh sb="7" eb="9">
      <t>サカイメ</t>
    </rPh>
    <phoneticPr fontId="7"/>
  </si>
  <si>
    <t>授業料減免額</t>
    <rPh sb="0" eb="3">
      <t>ジュギョウリョウ</t>
    </rPh>
    <rPh sb="3" eb="5">
      <t>ゲンメン</t>
    </rPh>
    <rPh sb="5" eb="6">
      <t>ガク</t>
    </rPh>
    <phoneticPr fontId="7"/>
  </si>
  <si>
    <t>入学金減免額</t>
    <rPh sb="0" eb="3">
      <t>ニュウガクキン</t>
    </rPh>
    <rPh sb="3" eb="5">
      <t>ゲンメン</t>
    </rPh>
    <rPh sb="5" eb="6">
      <t>ガク</t>
    </rPh>
    <phoneticPr fontId="7"/>
  </si>
  <si>
    <t>計</t>
    <rPh sb="0" eb="1">
      <t>ケイ</t>
    </rPh>
    <phoneticPr fontId="7"/>
  </si>
  <si>
    <t>学部集計</t>
    <rPh sb="0" eb="2">
      <t>ガクブ</t>
    </rPh>
    <rPh sb="2" eb="4">
      <t>シュウケイ</t>
    </rPh>
    <phoneticPr fontId="7"/>
  </si>
  <si>
    <t>上限判定のキー</t>
    <rPh sb="0" eb="2">
      <t>ジョウゲン</t>
    </rPh>
    <rPh sb="2" eb="4">
      <t>ハンテイ</t>
    </rPh>
    <phoneticPr fontId="7"/>
  </si>
  <si>
    <t>提出締切日</t>
    <rPh sb="0" eb="2">
      <t>テイシュツ</t>
    </rPh>
    <rPh sb="2" eb="3">
      <t>シ</t>
    </rPh>
    <rPh sb="3" eb="4">
      <t>キ</t>
    </rPh>
    <rPh sb="4" eb="5">
      <t>ビ</t>
    </rPh>
    <phoneticPr fontId="7"/>
  </si>
  <si>
    <t>事務手続</t>
    <rPh sb="0" eb="2">
      <t>ジム</t>
    </rPh>
    <rPh sb="2" eb="4">
      <t>テツヅ</t>
    </rPh>
    <phoneticPr fontId="7"/>
  </si>
  <si>
    <t>実績報告</t>
    <rPh sb="0" eb="2">
      <t>ジッセキ</t>
    </rPh>
    <rPh sb="2" eb="4">
      <t>ホウコク</t>
    </rPh>
    <phoneticPr fontId="7"/>
  </si>
  <si>
    <t>○</t>
    <phoneticPr fontId="7"/>
  </si>
  <si>
    <t>A～F列の削除は絶対にしないでください。</t>
    <rPh sb="3" eb="4">
      <t>レツ</t>
    </rPh>
    <rPh sb="5" eb="7">
      <t>サクジョ</t>
    </rPh>
    <rPh sb="8" eb="10">
      <t>ゼッタイ</t>
    </rPh>
    <phoneticPr fontId="7"/>
  </si>
  <si>
    <t>各シートの具体的な作業について</t>
    <rPh sb="0" eb="1">
      <t>カク</t>
    </rPh>
    <rPh sb="5" eb="8">
      <t>グタイテキ</t>
    </rPh>
    <rPh sb="9" eb="11">
      <t>サギョウ</t>
    </rPh>
    <phoneticPr fontId="7"/>
  </si>
  <si>
    <t>データ内容</t>
    <rPh sb="3" eb="5">
      <t>ナイヨウ</t>
    </rPh>
    <phoneticPr fontId="7"/>
  </si>
  <si>
    <t>交付申請</t>
    <rPh sb="0" eb="2">
      <t>コウフ</t>
    </rPh>
    <rPh sb="2" eb="4">
      <t>シンセイ</t>
    </rPh>
    <phoneticPr fontId="7"/>
  </si>
  <si>
    <t>変更交付申請</t>
    <rPh sb="0" eb="2">
      <t>ヘンコウ</t>
    </rPh>
    <rPh sb="2" eb="4">
      <t>コウフ</t>
    </rPh>
    <rPh sb="4" eb="6">
      <t>シンセイ</t>
    </rPh>
    <phoneticPr fontId="7"/>
  </si>
  <si>
    <t>実績報告</t>
    <rPh sb="0" eb="2">
      <t>ジッセキ</t>
    </rPh>
    <rPh sb="2" eb="4">
      <t>ホウコク</t>
    </rPh>
    <phoneticPr fontId="7"/>
  </si>
  <si>
    <t>①</t>
  </si>
  <si>
    <t>作業ｼｰﾄ</t>
    <rPh sb="0" eb="2">
      <t>サギョウ</t>
    </rPh>
    <phoneticPr fontId="7"/>
  </si>
  <si>
    <t>②</t>
  </si>
  <si>
    <t>③</t>
  </si>
  <si>
    <t>④</t>
  </si>
  <si>
    <t>⑤</t>
  </si>
  <si>
    <t>⑥</t>
  </si>
  <si>
    <t>⑦</t>
  </si>
  <si>
    <t>⑧</t>
  </si>
  <si>
    <t>⑨</t>
  </si>
  <si>
    <t>⑩</t>
  </si>
  <si>
    <t>⑫</t>
  </si>
  <si>
    <t>⑬</t>
  </si>
  <si>
    <t>⑭</t>
  </si>
  <si>
    <t>⑪</t>
    <phoneticPr fontId="7"/>
  </si>
  <si>
    <t>データレベル</t>
    <phoneticPr fontId="7"/>
  </si>
  <si>
    <t>―</t>
    <phoneticPr fontId="7"/>
  </si>
  <si>
    <t>令和　　年　　月　　日</t>
    <rPh sb="0" eb="2">
      <t>レイワ</t>
    </rPh>
    <rPh sb="4" eb="5">
      <t>ネン</t>
    </rPh>
    <rPh sb="7" eb="8">
      <t>ガツ</t>
    </rPh>
    <rPh sb="10" eb="11">
      <t>ヒ</t>
    </rPh>
    <phoneticPr fontId="7"/>
  </si>
  <si>
    <t>記</t>
    <rPh sb="0" eb="1">
      <t>キ</t>
    </rPh>
    <phoneticPr fontId="7"/>
  </si>
  <si>
    <t>円</t>
    <rPh sb="0" eb="1">
      <t>エン</t>
    </rPh>
    <phoneticPr fontId="7"/>
  </si>
  <si>
    <t>⑮</t>
  </si>
  <si>
    <t>⑯</t>
  </si>
  <si>
    <t>⑰</t>
  </si>
  <si>
    <t>減免学生数</t>
    <rPh sb="0" eb="2">
      <t>ゲンメン</t>
    </rPh>
    <rPh sb="2" eb="5">
      <t>ガクセイスウ</t>
    </rPh>
    <phoneticPr fontId="7"/>
  </si>
  <si>
    <t>前期(4～9月)</t>
    <rPh sb="0" eb="2">
      <t>ゼンキ</t>
    </rPh>
    <rPh sb="6" eb="7">
      <t>ガツ</t>
    </rPh>
    <phoneticPr fontId="7"/>
  </si>
  <si>
    <t>後期(10～3月)</t>
    <rPh sb="0" eb="2">
      <t>コウキ</t>
    </rPh>
    <rPh sb="7" eb="8">
      <t>ガツ</t>
    </rPh>
    <phoneticPr fontId="7"/>
  </si>
  <si>
    <t>（Ｄ）</t>
    <phoneticPr fontId="7"/>
  </si>
  <si>
    <t>既交付額</t>
    <rPh sb="0" eb="1">
      <t>スデ</t>
    </rPh>
    <rPh sb="1" eb="3">
      <t>コウフ</t>
    </rPh>
    <rPh sb="3" eb="4">
      <t>ガク</t>
    </rPh>
    <phoneticPr fontId="7"/>
  </si>
  <si>
    <t>印刷
対象</t>
    <rPh sb="0" eb="2">
      <t>インサツ</t>
    </rPh>
    <rPh sb="3" eb="5">
      <t>タイショウ</t>
    </rPh>
    <phoneticPr fontId="7"/>
  </si>
  <si>
    <t>―</t>
  </si>
  <si>
    <t>○</t>
  </si>
  <si>
    <t>（実人数）</t>
    <rPh sb="1" eb="2">
      <t>ジツ</t>
    </rPh>
    <rPh sb="2" eb="4">
      <t>ニンズウ</t>
    </rPh>
    <phoneticPr fontId="7"/>
  </si>
  <si>
    <t>シート名</t>
    <rPh sb="3" eb="4">
      <t>メイ</t>
    </rPh>
    <phoneticPr fontId="7"/>
  </si>
  <si>
    <t>今回
作業</t>
    <rPh sb="0" eb="2">
      <t>コンカイ</t>
    </rPh>
    <rPh sb="3" eb="5">
      <t>サギョウ</t>
    </rPh>
    <phoneticPr fontId="7"/>
  </si>
  <si>
    <t>演算式でエラーが発生するため、セルの「切り取り」は絶対に行わないでください。</t>
    <rPh sb="0" eb="3">
      <t>エンザンシキ</t>
    </rPh>
    <rPh sb="8" eb="10">
      <t>ハッセイ</t>
    </rPh>
    <rPh sb="19" eb="20">
      <t>キ</t>
    </rPh>
    <rPh sb="21" eb="22">
      <t>ト</t>
    </rPh>
    <rPh sb="25" eb="27">
      <t>ゼッタイ</t>
    </rPh>
    <rPh sb="28" eb="29">
      <t>オコナ</t>
    </rPh>
    <phoneticPr fontId="7"/>
  </si>
  <si>
    <t>備　　考</t>
    <rPh sb="0" eb="1">
      <t>ビ</t>
    </rPh>
    <rPh sb="3" eb="4">
      <t>コウ</t>
    </rPh>
    <phoneticPr fontId="7"/>
  </si>
  <si>
    <t>必要に応じて入力</t>
    <rPh sb="0" eb="2">
      <t>ヒツヨウ</t>
    </rPh>
    <rPh sb="3" eb="4">
      <t>オウ</t>
    </rPh>
    <rPh sb="6" eb="8">
      <t>ニュウリョク</t>
    </rPh>
    <phoneticPr fontId="7"/>
  </si>
  <si>
    <t>入学金減免
国の上限額</t>
    <rPh sb="0" eb="3">
      <t>ニュウガクキン</t>
    </rPh>
    <rPh sb="3" eb="5">
      <t>ゲンメン</t>
    </rPh>
    <rPh sb="6" eb="7">
      <t>クニ</t>
    </rPh>
    <rPh sb="8" eb="11">
      <t>ジョウゲンガク</t>
    </rPh>
    <phoneticPr fontId="7"/>
  </si>
  <si>
    <t>減免対象月</t>
    <rPh sb="0" eb="2">
      <t>ゲンメン</t>
    </rPh>
    <rPh sb="2" eb="4">
      <t>タイショウ</t>
    </rPh>
    <rPh sb="4" eb="5">
      <t>ツキ</t>
    </rPh>
    <phoneticPr fontId="7"/>
  </si>
  <si>
    <t>減免
対象
月数</t>
    <rPh sb="0" eb="2">
      <t>ゲンメン</t>
    </rPh>
    <rPh sb="3" eb="5">
      <t>タイショウ</t>
    </rPh>
    <rPh sb="6" eb="7">
      <t>ツキ</t>
    </rPh>
    <rPh sb="7" eb="8">
      <t>スウ</t>
    </rPh>
    <phoneticPr fontId="7"/>
  </si>
  <si>
    <t>（演算式）</t>
    <rPh sb="1" eb="4">
      <t>エンザンシキ</t>
    </rPh>
    <phoneticPr fontId="7"/>
  </si>
  <si>
    <t>(演算式)</t>
    <phoneticPr fontId="7"/>
  </si>
  <si>
    <t>年間概算</t>
    <rPh sb="0" eb="2">
      <t>ネンカン</t>
    </rPh>
    <rPh sb="2" eb="4">
      <t>ガイサン</t>
    </rPh>
    <phoneticPr fontId="7"/>
  </si>
  <si>
    <t>前期確定</t>
    <rPh sb="0" eb="2">
      <t>ゼンキ</t>
    </rPh>
    <rPh sb="2" eb="4">
      <t>カクテイ</t>
    </rPh>
    <phoneticPr fontId="7"/>
  </si>
  <si>
    <t>後期概算</t>
    <rPh sb="0" eb="2">
      <t>コウキ</t>
    </rPh>
    <rPh sb="2" eb="4">
      <t>ガイサン</t>
    </rPh>
    <phoneticPr fontId="7"/>
  </si>
  <si>
    <t>後期確定</t>
    <rPh sb="0" eb="2">
      <t>コウキ</t>
    </rPh>
    <rPh sb="2" eb="4">
      <t>カクテイ</t>
    </rPh>
    <phoneticPr fontId="7"/>
  </si>
  <si>
    <t>令和２年４月　　～　　令和３年３月</t>
    <phoneticPr fontId="7"/>
  </si>
  <si>
    <t>減免人月</t>
    <rPh sb="0" eb="2">
      <t>ゲンメン</t>
    </rPh>
    <rPh sb="2" eb="3">
      <t>ニン</t>
    </rPh>
    <rPh sb="3" eb="4">
      <t>ツキ</t>
    </rPh>
    <phoneticPr fontId="7"/>
  </si>
  <si>
    <t>交付申請時</t>
    <rPh sb="0" eb="2">
      <t>コウフ</t>
    </rPh>
    <rPh sb="2" eb="5">
      <t>シンセイジ</t>
    </rPh>
    <phoneticPr fontId="7"/>
  </si>
  <si>
    <t>実績報告時</t>
    <rPh sb="0" eb="2">
      <t>ジッセキ</t>
    </rPh>
    <rPh sb="2" eb="4">
      <t>ホウコク</t>
    </rPh>
    <rPh sb="4" eb="5">
      <t>ジ</t>
    </rPh>
    <phoneticPr fontId="7"/>
  </si>
  <si>
    <t>区 分</t>
    <rPh sb="0" eb="1">
      <t>ク</t>
    </rPh>
    <rPh sb="2" eb="3">
      <t>ブン</t>
    </rPh>
    <phoneticPr fontId="7"/>
  </si>
  <si>
    <t>算式</t>
    <rPh sb="0" eb="2">
      <t>サンシキ</t>
    </rPh>
    <phoneticPr fontId="7"/>
  </si>
  <si>
    <t>入力行数</t>
    <rPh sb="0" eb="2">
      <t>ニュウリョク</t>
    </rPh>
    <rPh sb="2" eb="4">
      <t>ギョウスウ</t>
    </rPh>
    <phoneticPr fontId="7"/>
  </si>
  <si>
    <t>事務
担当者</t>
    <rPh sb="0" eb="2">
      <t>ジム</t>
    </rPh>
    <rPh sb="3" eb="6">
      <t>タントウシャ</t>
    </rPh>
    <phoneticPr fontId="7"/>
  </si>
  <si>
    <t>事務担当者</t>
    <rPh sb="0" eb="2">
      <t>ジム</t>
    </rPh>
    <rPh sb="2" eb="5">
      <t>タントウシャ</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</si>
  <si>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</si>
  <si>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J20</t>
    <phoneticPr fontId="7"/>
  </si>
  <si>
    <t>J06</t>
    <phoneticPr fontId="7"/>
  </si>
  <si>
    <t>西暦</t>
    <rPh sb="0" eb="2">
      <t>セイレキ</t>
    </rPh>
    <phoneticPr fontId="7"/>
  </si>
  <si>
    <t>和暦</t>
    <rPh sb="0" eb="2">
      <t>ワレキ</t>
    </rPh>
    <phoneticPr fontId="7"/>
  </si>
  <si>
    <t>令和2年度</t>
    <rPh sb="0" eb="2">
      <t>レイワ</t>
    </rPh>
    <rPh sb="3" eb="5">
      <t>ネンド</t>
    </rPh>
    <phoneticPr fontId="7"/>
  </si>
  <si>
    <t>令和3年度</t>
    <rPh sb="0" eb="2">
      <t>レイワ</t>
    </rPh>
    <rPh sb="3" eb="5">
      <t>ネンド</t>
    </rPh>
    <phoneticPr fontId="7"/>
  </si>
  <si>
    <t>令和4年度</t>
    <rPh sb="0" eb="2">
      <t>レイワ</t>
    </rPh>
    <rPh sb="3" eb="5">
      <t>ネンド</t>
    </rPh>
    <phoneticPr fontId="7"/>
  </si>
  <si>
    <t>令和5年度</t>
    <rPh sb="0" eb="2">
      <t>レイワ</t>
    </rPh>
    <rPh sb="3" eb="5">
      <t>ネンド</t>
    </rPh>
    <phoneticPr fontId="7"/>
  </si>
  <si>
    <t>令和6年度</t>
    <rPh sb="0" eb="2">
      <t>レイワ</t>
    </rPh>
    <rPh sb="3" eb="5">
      <t>ネンド</t>
    </rPh>
    <phoneticPr fontId="7"/>
  </si>
  <si>
    <t>令和7年度</t>
    <rPh sb="0" eb="2">
      <t>レイワ</t>
    </rPh>
    <rPh sb="3" eb="5">
      <t>ネンド</t>
    </rPh>
    <phoneticPr fontId="7"/>
  </si>
  <si>
    <t>令和8年度</t>
    <rPh sb="0" eb="2">
      <t>レイワ</t>
    </rPh>
    <rPh sb="3" eb="5">
      <t>ネンド</t>
    </rPh>
    <phoneticPr fontId="7"/>
  </si>
  <si>
    <t>令和9年度</t>
    <rPh sb="0" eb="2">
      <t>レイワ</t>
    </rPh>
    <rPh sb="3" eb="5">
      <t>ネンド</t>
    </rPh>
    <phoneticPr fontId="7"/>
  </si>
  <si>
    <t>令和10年度</t>
    <rPh sb="0" eb="2">
      <t>レイワ</t>
    </rPh>
    <rPh sb="4" eb="6">
      <t>ネンド</t>
    </rPh>
    <phoneticPr fontId="7"/>
  </si>
  <si>
    <t>令和11年度</t>
    <rPh sb="0" eb="2">
      <t>レイワ</t>
    </rPh>
    <rPh sb="4" eb="6">
      <t>ネンド</t>
    </rPh>
    <phoneticPr fontId="7"/>
  </si>
  <si>
    <t>令和12年度</t>
    <rPh sb="0" eb="2">
      <t>レイワ</t>
    </rPh>
    <rPh sb="4" eb="6">
      <t>ネンド</t>
    </rPh>
    <phoneticPr fontId="7"/>
  </si>
  <si>
    <t>令和13年度</t>
    <rPh sb="0" eb="2">
      <t>レイワ</t>
    </rPh>
    <rPh sb="4" eb="6">
      <t>ネンド</t>
    </rPh>
    <phoneticPr fontId="7"/>
  </si>
  <si>
    <t>令和14年度</t>
    <rPh sb="0" eb="2">
      <t>レイワ</t>
    </rPh>
    <rPh sb="4" eb="6">
      <t>ネンド</t>
    </rPh>
    <phoneticPr fontId="7"/>
  </si>
  <si>
    <t>令和15年度</t>
    <rPh sb="0" eb="2">
      <t>レイワ</t>
    </rPh>
    <rPh sb="4" eb="6">
      <t>ネンド</t>
    </rPh>
    <phoneticPr fontId="7"/>
  </si>
  <si>
    <t>令和16年度</t>
    <rPh sb="0" eb="2">
      <t>レイワ</t>
    </rPh>
    <rPh sb="4" eb="6">
      <t>ネンド</t>
    </rPh>
    <phoneticPr fontId="7"/>
  </si>
  <si>
    <t>令和17年度</t>
    <rPh sb="0" eb="2">
      <t>レイワ</t>
    </rPh>
    <rPh sb="4" eb="6">
      <t>ネンド</t>
    </rPh>
    <phoneticPr fontId="7"/>
  </si>
  <si>
    <t>令和18年度</t>
    <rPh sb="0" eb="2">
      <t>レイワ</t>
    </rPh>
    <rPh sb="4" eb="6">
      <t>ネンド</t>
    </rPh>
    <phoneticPr fontId="7"/>
  </si>
  <si>
    <t>令和19年度</t>
    <rPh sb="0" eb="2">
      <t>レイワ</t>
    </rPh>
    <rPh sb="4" eb="6">
      <t>ネンド</t>
    </rPh>
    <phoneticPr fontId="7"/>
  </si>
  <si>
    <t>令和20年度</t>
    <rPh sb="0" eb="2">
      <t>レイワ</t>
    </rPh>
    <rPh sb="4" eb="6">
      <t>ネンド</t>
    </rPh>
    <phoneticPr fontId="7"/>
  </si>
  <si>
    <t>令和21年度</t>
    <rPh sb="0" eb="2">
      <t>レイワ</t>
    </rPh>
    <rPh sb="4" eb="6">
      <t>ネンド</t>
    </rPh>
    <phoneticPr fontId="7"/>
  </si>
  <si>
    <t>令和22年度</t>
    <rPh sb="0" eb="2">
      <t>レイワ</t>
    </rPh>
    <rPh sb="4" eb="6">
      <t>ネンド</t>
    </rPh>
    <phoneticPr fontId="7"/>
  </si>
  <si>
    <t>令和23年度</t>
    <rPh sb="0" eb="2">
      <t>レイワ</t>
    </rPh>
    <rPh sb="4" eb="6">
      <t>ネンド</t>
    </rPh>
    <phoneticPr fontId="7"/>
  </si>
  <si>
    <t>令和24年度</t>
    <rPh sb="0" eb="2">
      <t>レイワ</t>
    </rPh>
    <rPh sb="4" eb="6">
      <t>ネンド</t>
    </rPh>
    <phoneticPr fontId="7"/>
  </si>
  <si>
    <t>令和25年度</t>
    <rPh sb="0" eb="2">
      <t>レイワ</t>
    </rPh>
    <rPh sb="4" eb="6">
      <t>ネンド</t>
    </rPh>
    <phoneticPr fontId="7"/>
  </si>
  <si>
    <t>令和26年度</t>
    <rPh sb="0" eb="2">
      <t>レイワ</t>
    </rPh>
    <rPh sb="4" eb="6">
      <t>ネンド</t>
    </rPh>
    <phoneticPr fontId="7"/>
  </si>
  <si>
    <t>令和27年度</t>
    <rPh sb="0" eb="2">
      <t>レイワ</t>
    </rPh>
    <rPh sb="4" eb="6">
      <t>ネンド</t>
    </rPh>
    <phoneticPr fontId="7"/>
  </si>
  <si>
    <t>令和28年度</t>
    <rPh sb="0" eb="2">
      <t>レイワ</t>
    </rPh>
    <rPh sb="4" eb="6">
      <t>ネンド</t>
    </rPh>
    <phoneticPr fontId="7"/>
  </si>
  <si>
    <t>令和29年度</t>
    <rPh sb="0" eb="2">
      <t>レイワ</t>
    </rPh>
    <rPh sb="4" eb="6">
      <t>ネンド</t>
    </rPh>
    <phoneticPr fontId="7"/>
  </si>
  <si>
    <t>令和30年度</t>
    <rPh sb="0" eb="2">
      <t>レイワ</t>
    </rPh>
    <rPh sb="4" eb="6">
      <t>ネンド</t>
    </rPh>
    <phoneticPr fontId="7"/>
  </si>
  <si>
    <r>
      <t xml:space="preserve">入学金
</t>
    </r>
    <r>
      <rPr>
        <b/>
        <sz val="12"/>
        <color rgb="FFFF0000"/>
        <rFont val="ＭＳ ゴシック"/>
        <family val="3"/>
        <charset val="128"/>
      </rPr>
      <t>（特待制度注意）</t>
    </r>
    <rPh sb="0" eb="3">
      <t>ニュウガクキン</t>
    </rPh>
    <rPh sb="5" eb="7">
      <t>トクタイ</t>
    </rPh>
    <rPh sb="7" eb="9">
      <t>セイド</t>
    </rPh>
    <rPh sb="9" eb="11">
      <t>チュウイ</t>
    </rPh>
    <phoneticPr fontId="7"/>
  </si>
  <si>
    <t>厚生労働省</t>
    <rPh sb="0" eb="2">
      <t>コウセイ</t>
    </rPh>
    <rPh sb="2" eb="5">
      <t>ロウドウショウ</t>
    </rPh>
    <phoneticPr fontId="7"/>
  </si>
  <si>
    <t>その他公立学校を設置する設置者</t>
    <rPh sb="2" eb="3">
      <t>タ</t>
    </rPh>
    <rPh sb="3" eb="5">
      <t>コウリツ</t>
    </rPh>
    <rPh sb="5" eb="7">
      <t>ガッコウ</t>
    </rPh>
    <rPh sb="8" eb="10">
      <t>セッチ</t>
    </rPh>
    <rPh sb="12" eb="15">
      <t>セッチシャ</t>
    </rPh>
    <phoneticPr fontId="7"/>
  </si>
  <si>
    <t>その他私立学校を設置する設置者</t>
    <rPh sb="2" eb="3">
      <t>タ</t>
    </rPh>
    <rPh sb="3" eb="5">
      <t>シリツ</t>
    </rPh>
    <rPh sb="5" eb="7">
      <t>ガッコウ</t>
    </rPh>
    <rPh sb="8" eb="10">
      <t>セッチ</t>
    </rPh>
    <rPh sb="12" eb="15">
      <t>セッチシャ</t>
    </rPh>
    <phoneticPr fontId="7"/>
  </si>
  <si>
    <t>事項</t>
    <rPh sb="0" eb="2">
      <t>ジコウ</t>
    </rPh>
    <phoneticPr fontId="7"/>
  </si>
  <si>
    <t>チェック事項</t>
    <rPh sb="4" eb="6">
      <t>ジコウ</t>
    </rPh>
    <phoneticPr fontId="7"/>
  </si>
  <si>
    <t>基本</t>
    <rPh sb="0" eb="2">
      <t>キホン</t>
    </rPh>
    <phoneticPr fontId="7"/>
  </si>
  <si>
    <t>授業料
入学金</t>
    <rPh sb="0" eb="3">
      <t>ジュギョウリョウ</t>
    </rPh>
    <rPh sb="4" eb="7">
      <t>ニュウガクキン</t>
    </rPh>
    <phoneticPr fontId="7"/>
  </si>
  <si>
    <t>学校名・学校種などの情報、「入力必須」と書かれているセル列への入力漏れがないか。</t>
    <rPh sb="0" eb="2">
      <t>ガッコウ</t>
    </rPh>
    <rPh sb="2" eb="3">
      <t>メイ</t>
    </rPh>
    <rPh sb="4" eb="6">
      <t>ガッコウ</t>
    </rPh>
    <rPh sb="6" eb="7">
      <t>シュ</t>
    </rPh>
    <rPh sb="10" eb="12">
      <t>ジョウホウ</t>
    </rPh>
    <rPh sb="14" eb="16">
      <t>ニュウリョク</t>
    </rPh>
    <rPh sb="16" eb="18">
      <t>ヒッス</t>
    </rPh>
    <rPh sb="20" eb="21">
      <t>カ</t>
    </rPh>
    <rPh sb="28" eb="29">
      <t>レツ</t>
    </rPh>
    <rPh sb="31" eb="33">
      <t>ニュウリョク</t>
    </rPh>
    <rPh sb="33" eb="34">
      <t>モ</t>
    </rPh>
    <phoneticPr fontId="7"/>
  </si>
  <si>
    <t>留意点</t>
    <rPh sb="0" eb="3">
      <t>リュウイテン</t>
    </rPh>
    <phoneticPr fontId="7"/>
  </si>
  <si>
    <t>提出
書類</t>
    <rPh sb="0" eb="2">
      <t>テイシュツ</t>
    </rPh>
    <rPh sb="3" eb="5">
      <t>ショルイ</t>
    </rPh>
    <phoneticPr fontId="7"/>
  </si>
  <si>
    <t>学部・学科の名称は学則・寄附行為などに定められたものになっているか。</t>
    <rPh sb="0" eb="2">
      <t>ガクブ</t>
    </rPh>
    <rPh sb="3" eb="5">
      <t>ガッカ</t>
    </rPh>
    <rPh sb="6" eb="8">
      <t>メイショウ</t>
    </rPh>
    <rPh sb="9" eb="11">
      <t>ガクソク</t>
    </rPh>
    <rPh sb="12" eb="14">
      <t>キフ</t>
    </rPh>
    <rPh sb="14" eb="16">
      <t>コウイ</t>
    </rPh>
    <rPh sb="19" eb="20">
      <t>サダ</t>
    </rPh>
    <phoneticPr fontId="69"/>
  </si>
  <si>
    <t>予備のファイルを作成したか。</t>
    <rPh sb="0" eb="2">
      <t>ヨビ</t>
    </rPh>
    <rPh sb="8" eb="10">
      <t>サクセイ</t>
    </rPh>
    <phoneticPr fontId="69"/>
  </si>
  <si>
    <t>入力の際に「セルの切り取り」をしていないか。</t>
    <rPh sb="0" eb="2">
      <t>ニュウリョク</t>
    </rPh>
    <rPh sb="3" eb="4">
      <t>サイ</t>
    </rPh>
    <rPh sb="9" eb="10">
      <t>キ</t>
    </rPh>
    <rPh sb="11" eb="12">
      <t>ト</t>
    </rPh>
    <phoneticPr fontId="7"/>
  </si>
  <si>
    <t>ファイルの作成</t>
    <rPh sb="5" eb="7">
      <t>サクセイ</t>
    </rPh>
    <phoneticPr fontId="7"/>
  </si>
  <si>
    <t>チェック</t>
    <phoneticPr fontId="7"/>
  </si>
  <si>
    <t>計</t>
    <rPh sb="0" eb="1">
      <t>ケイ</t>
    </rPh>
    <phoneticPr fontId="7"/>
  </si>
  <si>
    <t>総計</t>
    <rPh sb="0" eb="2">
      <t>ソウケイ</t>
    </rPh>
    <phoneticPr fontId="7"/>
  </si>
  <si>
    <t>交付・返還額確認</t>
    <rPh sb="0" eb="2">
      <t>コウフ</t>
    </rPh>
    <rPh sb="3" eb="5">
      <t>ヘンカン</t>
    </rPh>
    <rPh sb="5" eb="6">
      <t>ガク</t>
    </rPh>
    <rPh sb="6" eb="8">
      <t>カクニン</t>
    </rPh>
    <phoneticPr fontId="7"/>
  </si>
  <si>
    <t>ファイルは「1学校1ファイル」で作成したか。
　※私学事業団の電子窓口に提出する学校は、学校ごとに
　　ファイル名の末尾に｢A01｣｢B01｣などの学校番号が付さ
　　れていることを確認してください。</t>
    <rPh sb="7" eb="9">
      <t>ガッコウ</t>
    </rPh>
    <rPh sb="16" eb="18">
      <t>サクセイ</t>
    </rPh>
    <rPh sb="26" eb="28">
      <t>シガク</t>
    </rPh>
    <rPh sb="28" eb="31">
      <t>ジギョウダン</t>
    </rPh>
    <rPh sb="32" eb="36">
      <t>デンシマドグチ</t>
    </rPh>
    <rPh sb="37" eb="39">
      <t>テイシュツ</t>
    </rPh>
    <rPh sb="41" eb="43">
      <t>ガッコウ</t>
    </rPh>
    <rPh sb="45" eb="47">
      <t>ガッコウ</t>
    </rPh>
    <rPh sb="57" eb="58">
      <t>メイ</t>
    </rPh>
    <rPh sb="59" eb="61">
      <t>マツビ</t>
    </rPh>
    <rPh sb="75" eb="77">
      <t>ガッコウ</t>
    </rPh>
    <rPh sb="77" eb="79">
      <t>バンゴウ</t>
    </rPh>
    <rPh sb="80" eb="81">
      <t>フ</t>
    </rPh>
    <rPh sb="92" eb="94">
      <t>カクニン</t>
    </rPh>
    <phoneticPr fontId="69"/>
  </si>
  <si>
    <t>ファイルのシートを「非表示」にしていないか。</t>
    <rPh sb="10" eb="13">
      <t>ヒヒョウジ</t>
    </rPh>
    <phoneticPr fontId="7"/>
  </si>
  <si>
    <t>学部＆昼夜の境目</t>
    <rPh sb="0" eb="2">
      <t>ガクブ</t>
    </rPh>
    <rPh sb="3" eb="5">
      <t>チュウヤ</t>
    </rPh>
    <rPh sb="6" eb="8">
      <t>サカイメ</t>
    </rPh>
    <phoneticPr fontId="7"/>
  </si>
  <si>
    <t>学部＆昼夜</t>
    <rPh sb="0" eb="2">
      <t>ガクブ</t>
    </rPh>
    <rPh sb="3" eb="5">
      <t>チュウヤ</t>
    </rPh>
    <phoneticPr fontId="7"/>
  </si>
  <si>
    <t>J50</t>
    <phoneticPr fontId="7"/>
  </si>
  <si>
    <t>法人名（設置者名）</t>
    <rPh sb="0" eb="2">
      <t>ホウジン</t>
    </rPh>
    <rPh sb="2" eb="3">
      <t>メイ</t>
    </rPh>
    <rPh sb="4" eb="8">
      <t>セッチシャメイ</t>
    </rPh>
    <phoneticPr fontId="7"/>
  </si>
  <si>
    <t>合　　計</t>
    <rPh sb="0" eb="1">
      <t>ゴウ</t>
    </rPh>
    <rPh sb="3" eb="4">
      <t>ケイ</t>
    </rPh>
    <phoneticPr fontId="7"/>
  </si>
  <si>
    <t>学部・学科名</t>
    <rPh sb="0" eb="2">
      <t>ガクブ</t>
    </rPh>
    <rPh sb="3" eb="5">
      <t>ガッカ</t>
    </rPh>
    <rPh sb="5" eb="6">
      <t>メイ</t>
    </rPh>
    <phoneticPr fontId="7"/>
  </si>
  <si>
    <t>昼夜
(※)</t>
    <rPh sb="0" eb="2">
      <t>チュウヤ</t>
    </rPh>
    <phoneticPr fontId="7"/>
  </si>
  <si>
    <t>申請業務</t>
    <rPh sb="0" eb="2">
      <t>シンセイ</t>
    </rPh>
    <rPh sb="2" eb="4">
      <t>ギョウム</t>
    </rPh>
    <phoneticPr fontId="7"/>
  </si>
  <si>
    <t>エクセルの「再計算」をしないままとなっていないか。</t>
    <rPh sb="6" eb="9">
      <t>サイケイサン</t>
    </rPh>
    <phoneticPr fontId="7"/>
  </si>
  <si>
    <t>実人数</t>
    <rPh sb="0" eb="1">
      <t>ジツ</t>
    </rPh>
    <rPh sb="1" eb="3">
      <t>ニンズウ</t>
    </rPh>
    <phoneticPr fontId="7"/>
  </si>
  <si>
    <t>東西大学</t>
    <rPh sb="0" eb="2">
      <t>トウザイ</t>
    </rPh>
    <rPh sb="2" eb="4">
      <t>ダイガク</t>
    </rPh>
    <phoneticPr fontId="7"/>
  </si>
  <si>
    <t>東西学園</t>
    <rPh sb="0" eb="2">
      <t>トウザイ</t>
    </rPh>
    <rPh sb="2" eb="4">
      <t>ガクエン</t>
    </rPh>
    <phoneticPr fontId="7"/>
  </si>
  <si>
    <r>
      <t xml:space="preserve">昼夜区分
</t>
    </r>
    <r>
      <rPr>
        <b/>
        <sz val="9"/>
        <color rgb="FFFF0000"/>
        <rFont val="ＭＳ ゴシック"/>
        <family val="3"/>
        <charset val="128"/>
      </rPr>
      <t>(半角)</t>
    </r>
    <rPh sb="0" eb="2">
      <t>チュウヤ</t>
    </rPh>
    <rPh sb="2" eb="4">
      <t>クブン</t>
    </rPh>
    <rPh sb="6" eb="8">
      <t>ハンカク</t>
    </rPh>
    <phoneticPr fontId="7"/>
  </si>
  <si>
    <r>
      <t xml:space="preserve">学部等
コード
</t>
    </r>
    <r>
      <rPr>
        <b/>
        <sz val="10"/>
        <color rgb="FFFF0000"/>
        <rFont val="ＭＳ ゴシック"/>
        <family val="3"/>
        <charset val="128"/>
      </rPr>
      <t>半角3桁</t>
    </r>
    <rPh sb="0" eb="2">
      <t>ガクブ</t>
    </rPh>
    <rPh sb="2" eb="3">
      <t>トウ</t>
    </rPh>
    <rPh sb="9" eb="11">
      <t>ハンカク</t>
    </rPh>
    <rPh sb="12" eb="13">
      <t>ケタ</t>
    </rPh>
    <phoneticPr fontId="7"/>
  </si>
  <si>
    <r>
      <rPr>
        <sz val="9"/>
        <rFont val="ＭＳ ゴシック"/>
        <family val="3"/>
        <charset val="128"/>
      </rPr>
      <t>(大学のみ)</t>
    </r>
    <r>
      <rPr>
        <sz val="11"/>
        <rFont val="ＭＳ ゴシック"/>
        <family val="3"/>
        <charset val="128"/>
      </rPr>
      <t xml:space="preserve">
学科等
コード
</t>
    </r>
    <r>
      <rPr>
        <b/>
        <sz val="10"/>
        <color rgb="FFFF0000"/>
        <rFont val="ＭＳ ゴシック"/>
        <family val="3"/>
        <charset val="128"/>
      </rPr>
      <t>半角5桁</t>
    </r>
    <rPh sb="1" eb="3">
      <t>ダイガク</t>
    </rPh>
    <rPh sb="7" eb="9">
      <t>ガッカ</t>
    </rPh>
    <rPh sb="9" eb="10">
      <t>トウ</t>
    </rPh>
    <rPh sb="16" eb="18">
      <t>ハンカク</t>
    </rPh>
    <rPh sb="19" eb="20">
      <t>ケタ</t>
    </rPh>
    <phoneticPr fontId="7"/>
  </si>
  <si>
    <t xml:space="preserve"> 1:昼間
 2:夜間
 3:第三部
 4:通信</t>
    <rPh sb="3" eb="5">
      <t>チュウカン</t>
    </rPh>
    <rPh sb="9" eb="11">
      <t>ヤカン</t>
    </rPh>
    <rPh sb="15" eb="16">
      <t>ダイ</t>
    </rPh>
    <phoneticPr fontId="7"/>
  </si>
  <si>
    <t>支援区分</t>
    <rPh sb="0" eb="2">
      <t>シエン</t>
    </rPh>
    <rPh sb="2" eb="4">
      <t>クブン</t>
    </rPh>
    <phoneticPr fontId="7"/>
  </si>
  <si>
    <t>満額</t>
  </si>
  <si>
    <t>満額</t>
    <rPh sb="0" eb="2">
      <t>マンガク</t>
    </rPh>
    <phoneticPr fontId="7"/>
  </si>
  <si>
    <t>満額計</t>
    <rPh sb="0" eb="2">
      <t>マンガク</t>
    </rPh>
    <rPh sb="2" eb="3">
      <t>ケイ</t>
    </rPh>
    <phoneticPr fontId="7"/>
  </si>
  <si>
    <t>2/3計</t>
    <phoneticPr fontId="7"/>
  </si>
  <si>
    <t>1/3計</t>
    <phoneticPr fontId="7"/>
  </si>
  <si>
    <t>専門学校</t>
    <phoneticPr fontId="7"/>
  </si>
  <si>
    <t>専門学校（昼間）</t>
    <rPh sb="5" eb="7">
      <t>ヒルマ</t>
    </rPh>
    <phoneticPr fontId="7"/>
  </si>
  <si>
    <t>私立専門学校1</t>
    <rPh sb="0" eb="2">
      <t>シリツ</t>
    </rPh>
    <phoneticPr fontId="7"/>
  </si>
  <si>
    <t>専門学校（夜間）</t>
    <rPh sb="5" eb="7">
      <t>ヤカン</t>
    </rPh>
    <phoneticPr fontId="7"/>
  </si>
  <si>
    <t>私立専門学校2</t>
    <rPh sb="0" eb="2">
      <t>シリツ</t>
    </rPh>
    <phoneticPr fontId="7"/>
  </si>
  <si>
    <t>専門学校（通信）</t>
    <rPh sb="5" eb="7">
      <t>ツウシン</t>
    </rPh>
    <phoneticPr fontId="7"/>
  </si>
  <si>
    <t>私立専門学校4</t>
    <rPh sb="0" eb="2">
      <t>シリツ</t>
    </rPh>
    <phoneticPr fontId="7"/>
  </si>
  <si>
    <t>国立専門学校1</t>
    <phoneticPr fontId="7"/>
  </si>
  <si>
    <t>国立専門学校2</t>
    <phoneticPr fontId="7"/>
  </si>
  <si>
    <t>国立専門学校4</t>
    <phoneticPr fontId="7"/>
  </si>
  <si>
    <t>公立専門学校1</t>
    <phoneticPr fontId="7"/>
  </si>
  <si>
    <t>公立専門学校2</t>
    <phoneticPr fontId="7"/>
  </si>
  <si>
    <t>公立専門学校4</t>
    <phoneticPr fontId="7"/>
  </si>
  <si>
    <t>公立専門学校2</t>
    <phoneticPr fontId="7"/>
  </si>
  <si>
    <r>
      <t xml:space="preserve">学部名
（短大･高専･専門は学科名）
</t>
    </r>
    <r>
      <rPr>
        <b/>
        <sz val="11"/>
        <color rgb="FFFF0000"/>
        <rFont val="ＭＳ ゴシック"/>
        <family val="3"/>
        <charset val="128"/>
      </rPr>
      <t>※同一学部・学科は
「固めて」入力</t>
    </r>
    <rPh sb="0" eb="2">
      <t>ガクブ</t>
    </rPh>
    <rPh sb="2" eb="3">
      <t>メイ</t>
    </rPh>
    <rPh sb="5" eb="7">
      <t>タンダイ</t>
    </rPh>
    <rPh sb="8" eb="10">
      <t>コウセン</t>
    </rPh>
    <rPh sb="11" eb="13">
      <t>センモン</t>
    </rPh>
    <rPh sb="14" eb="16">
      <t>ガッカ</t>
    </rPh>
    <rPh sb="16" eb="17">
      <t>メイ</t>
    </rPh>
    <rPh sb="21" eb="23">
      <t>ドウイツ</t>
    </rPh>
    <rPh sb="23" eb="25">
      <t>ガクブ</t>
    </rPh>
    <rPh sb="26" eb="28">
      <t>ガッカ</t>
    </rPh>
    <rPh sb="31" eb="32">
      <t>カタ</t>
    </rPh>
    <rPh sb="35" eb="37">
      <t>ニュウリョク</t>
    </rPh>
    <phoneticPr fontId="7"/>
  </si>
  <si>
    <r>
      <rPr>
        <sz val="9"/>
        <rFont val="ＭＳ ゴシック"/>
        <family val="3"/>
        <charset val="128"/>
      </rPr>
      <t>（大学のみ）</t>
    </r>
    <r>
      <rPr>
        <sz val="11"/>
        <rFont val="ＭＳ ゴシック"/>
        <family val="3"/>
        <charset val="128"/>
      </rPr>
      <t xml:space="preserve">
大学学科名
（短大･高専･専門は記載不要）</t>
    </r>
    <rPh sb="1" eb="3">
      <t>ダイガク</t>
    </rPh>
    <rPh sb="7" eb="9">
      <t>ダイガク</t>
    </rPh>
    <rPh sb="9" eb="11">
      <t>ガッカ</t>
    </rPh>
    <rPh sb="11" eb="12">
      <t>メイ</t>
    </rPh>
    <rPh sb="17" eb="19">
      <t>コウセン</t>
    </rPh>
    <rPh sb="20" eb="22">
      <t>センモン</t>
    </rPh>
    <rPh sb="23" eb="25">
      <t>キサイ</t>
    </rPh>
    <rPh sb="25" eb="27">
      <t>フヨウ</t>
    </rPh>
    <phoneticPr fontId="7"/>
  </si>
  <si>
    <t>シートの名称変更・削除を行っていないか。</t>
    <rPh sb="4" eb="6">
      <t>メイショウ</t>
    </rPh>
    <rPh sb="6" eb="8">
      <t>ヘンコウ</t>
    </rPh>
    <rPh sb="9" eb="11">
      <t>サクジョ</t>
    </rPh>
    <rPh sb="12" eb="13">
      <t>オコナ</t>
    </rPh>
    <phoneticPr fontId="7"/>
  </si>
  <si>
    <t>学部
順番
番号</t>
    <rPh sb="0" eb="2">
      <t>ガクブ</t>
    </rPh>
    <rPh sb="3" eb="5">
      <t>ジュンバン</t>
    </rPh>
    <rPh sb="6" eb="8">
      <t>バンゴウ</t>
    </rPh>
    <phoneticPr fontId="7"/>
  </si>
  <si>
    <t>令和2事業年度</t>
    <rPh sb="0" eb="2">
      <t>レイワ</t>
    </rPh>
    <rPh sb="3" eb="5">
      <t>ジギョウ</t>
    </rPh>
    <rPh sb="5" eb="7">
      <t>ネンド</t>
    </rPh>
    <phoneticPr fontId="7"/>
  </si>
  <si>
    <t>令和3事業年度</t>
    <rPh sb="0" eb="2">
      <t>レイワ</t>
    </rPh>
    <rPh sb="3" eb="5">
      <t>ジギョウ</t>
    </rPh>
    <rPh sb="5" eb="7">
      <t>ネンド</t>
    </rPh>
    <phoneticPr fontId="7"/>
  </si>
  <si>
    <t>令和4事業年度</t>
    <rPh sb="0" eb="2">
      <t>レイワ</t>
    </rPh>
    <rPh sb="3" eb="5">
      <t>ジギョウ</t>
    </rPh>
    <rPh sb="5" eb="7">
      <t>ネンド</t>
    </rPh>
    <phoneticPr fontId="7"/>
  </si>
  <si>
    <t>令和5事業年度</t>
    <rPh sb="0" eb="2">
      <t>レイワ</t>
    </rPh>
    <rPh sb="3" eb="5">
      <t>ジギョウ</t>
    </rPh>
    <rPh sb="5" eb="7">
      <t>ネンド</t>
    </rPh>
    <phoneticPr fontId="7"/>
  </si>
  <si>
    <t>令和6事業年度</t>
    <rPh sb="0" eb="2">
      <t>レイワ</t>
    </rPh>
    <rPh sb="3" eb="5">
      <t>ジギョウ</t>
    </rPh>
    <rPh sb="5" eb="7">
      <t>ネンド</t>
    </rPh>
    <phoneticPr fontId="7"/>
  </si>
  <si>
    <t>令和7事業年度</t>
    <rPh sb="0" eb="2">
      <t>レイワ</t>
    </rPh>
    <rPh sb="3" eb="5">
      <t>ジギョウ</t>
    </rPh>
    <rPh sb="5" eb="7">
      <t>ネンド</t>
    </rPh>
    <phoneticPr fontId="7"/>
  </si>
  <si>
    <t>令和8事業年度</t>
    <rPh sb="0" eb="2">
      <t>レイワ</t>
    </rPh>
    <rPh sb="3" eb="5">
      <t>ジギョウ</t>
    </rPh>
    <rPh sb="5" eb="7">
      <t>ネンド</t>
    </rPh>
    <phoneticPr fontId="7"/>
  </si>
  <si>
    <t>令和9事業年度</t>
    <rPh sb="0" eb="2">
      <t>レイワ</t>
    </rPh>
    <rPh sb="3" eb="5">
      <t>ジギョウ</t>
    </rPh>
    <rPh sb="5" eb="7">
      <t>ネンド</t>
    </rPh>
    <phoneticPr fontId="7"/>
  </si>
  <si>
    <t>令和10事業年度</t>
    <rPh sb="0" eb="2">
      <t>レイワ</t>
    </rPh>
    <rPh sb="4" eb="6">
      <t>ジギョウ</t>
    </rPh>
    <rPh sb="6" eb="8">
      <t>ネンド</t>
    </rPh>
    <phoneticPr fontId="7"/>
  </si>
  <si>
    <t>令和11事業年度</t>
    <rPh sb="0" eb="2">
      <t>レイワ</t>
    </rPh>
    <rPh sb="4" eb="6">
      <t>ジギョウ</t>
    </rPh>
    <rPh sb="6" eb="8">
      <t>ネンド</t>
    </rPh>
    <phoneticPr fontId="7"/>
  </si>
  <si>
    <t>令和12事業年度</t>
    <rPh sb="0" eb="2">
      <t>レイワ</t>
    </rPh>
    <rPh sb="4" eb="6">
      <t>ジギョウ</t>
    </rPh>
    <rPh sb="6" eb="8">
      <t>ネンド</t>
    </rPh>
    <phoneticPr fontId="7"/>
  </si>
  <si>
    <t>令和13事業年度</t>
    <rPh sb="0" eb="2">
      <t>レイワ</t>
    </rPh>
    <rPh sb="4" eb="6">
      <t>ジギョウ</t>
    </rPh>
    <rPh sb="6" eb="8">
      <t>ネンド</t>
    </rPh>
    <phoneticPr fontId="7"/>
  </si>
  <si>
    <t>令和14事業年度</t>
    <rPh sb="0" eb="2">
      <t>レイワ</t>
    </rPh>
    <rPh sb="4" eb="6">
      <t>ジギョウ</t>
    </rPh>
    <rPh sb="6" eb="8">
      <t>ネンド</t>
    </rPh>
    <phoneticPr fontId="7"/>
  </si>
  <si>
    <t>令和15事業年度</t>
    <rPh sb="0" eb="2">
      <t>レイワ</t>
    </rPh>
    <rPh sb="4" eb="6">
      <t>ジギョウ</t>
    </rPh>
    <rPh sb="6" eb="8">
      <t>ネンド</t>
    </rPh>
    <phoneticPr fontId="7"/>
  </si>
  <si>
    <t>令和16事業年度</t>
    <rPh sb="0" eb="2">
      <t>レイワ</t>
    </rPh>
    <rPh sb="4" eb="6">
      <t>ジギョウ</t>
    </rPh>
    <rPh sb="6" eb="8">
      <t>ネンド</t>
    </rPh>
    <phoneticPr fontId="7"/>
  </si>
  <si>
    <t>令和17事業年度</t>
    <rPh sb="0" eb="2">
      <t>レイワ</t>
    </rPh>
    <rPh sb="4" eb="6">
      <t>ジギョウ</t>
    </rPh>
    <rPh sb="6" eb="8">
      <t>ネンド</t>
    </rPh>
    <phoneticPr fontId="7"/>
  </si>
  <si>
    <t>令和18事業年度</t>
    <rPh sb="0" eb="2">
      <t>レイワ</t>
    </rPh>
    <rPh sb="4" eb="6">
      <t>ジギョウ</t>
    </rPh>
    <rPh sb="6" eb="8">
      <t>ネンド</t>
    </rPh>
    <phoneticPr fontId="7"/>
  </si>
  <si>
    <t>令和19事業年度</t>
    <rPh sb="0" eb="2">
      <t>レイワ</t>
    </rPh>
    <rPh sb="4" eb="6">
      <t>ジギョウ</t>
    </rPh>
    <rPh sb="6" eb="8">
      <t>ネンド</t>
    </rPh>
    <phoneticPr fontId="7"/>
  </si>
  <si>
    <t>令和20事業年度</t>
    <rPh sb="0" eb="2">
      <t>レイワ</t>
    </rPh>
    <rPh sb="4" eb="6">
      <t>ジギョウ</t>
    </rPh>
    <rPh sb="6" eb="8">
      <t>ネンド</t>
    </rPh>
    <phoneticPr fontId="7"/>
  </si>
  <si>
    <t>令和21事業年度</t>
    <rPh sb="0" eb="2">
      <t>レイワ</t>
    </rPh>
    <rPh sb="4" eb="6">
      <t>ジギョウ</t>
    </rPh>
    <rPh sb="6" eb="8">
      <t>ネンド</t>
    </rPh>
    <phoneticPr fontId="7"/>
  </si>
  <si>
    <t>令和22事業年度</t>
    <rPh sb="0" eb="2">
      <t>レイワ</t>
    </rPh>
    <rPh sb="4" eb="6">
      <t>ジギョウ</t>
    </rPh>
    <rPh sb="6" eb="8">
      <t>ネンド</t>
    </rPh>
    <phoneticPr fontId="7"/>
  </si>
  <si>
    <t>令和23事業年度</t>
    <rPh sb="0" eb="2">
      <t>レイワ</t>
    </rPh>
    <rPh sb="4" eb="6">
      <t>ジギョウ</t>
    </rPh>
    <rPh sb="6" eb="8">
      <t>ネンド</t>
    </rPh>
    <phoneticPr fontId="7"/>
  </si>
  <si>
    <t>令和24事業年度</t>
    <rPh sb="0" eb="2">
      <t>レイワ</t>
    </rPh>
    <rPh sb="4" eb="6">
      <t>ジギョウ</t>
    </rPh>
    <rPh sb="6" eb="8">
      <t>ネンド</t>
    </rPh>
    <phoneticPr fontId="7"/>
  </si>
  <si>
    <t>令和25事業年度</t>
    <rPh sb="0" eb="2">
      <t>レイワ</t>
    </rPh>
    <rPh sb="4" eb="6">
      <t>ジギョウ</t>
    </rPh>
    <rPh sb="6" eb="8">
      <t>ネンド</t>
    </rPh>
    <phoneticPr fontId="7"/>
  </si>
  <si>
    <t>令和26事業年度</t>
    <rPh sb="0" eb="2">
      <t>レイワ</t>
    </rPh>
    <rPh sb="4" eb="6">
      <t>ジギョウ</t>
    </rPh>
    <rPh sb="6" eb="8">
      <t>ネンド</t>
    </rPh>
    <phoneticPr fontId="7"/>
  </si>
  <si>
    <t>令和27事業年度</t>
    <rPh sb="0" eb="2">
      <t>レイワ</t>
    </rPh>
    <rPh sb="4" eb="6">
      <t>ジギョウ</t>
    </rPh>
    <rPh sb="6" eb="8">
      <t>ネンド</t>
    </rPh>
    <phoneticPr fontId="7"/>
  </si>
  <si>
    <t>令和28事業年度</t>
    <rPh sb="0" eb="2">
      <t>レイワ</t>
    </rPh>
    <rPh sb="4" eb="6">
      <t>ジギョウ</t>
    </rPh>
    <rPh sb="6" eb="8">
      <t>ネンド</t>
    </rPh>
    <phoneticPr fontId="7"/>
  </si>
  <si>
    <t>令和29事業年度</t>
    <rPh sb="0" eb="2">
      <t>レイワ</t>
    </rPh>
    <rPh sb="4" eb="6">
      <t>ジギョウ</t>
    </rPh>
    <rPh sb="6" eb="8">
      <t>ネンド</t>
    </rPh>
    <phoneticPr fontId="7"/>
  </si>
  <si>
    <t>令和30事業年度</t>
    <rPh sb="0" eb="2">
      <t>レイワ</t>
    </rPh>
    <rPh sb="4" eb="6">
      <t>ジギョウ</t>
    </rPh>
    <rPh sb="6" eb="8">
      <t>ネンド</t>
    </rPh>
    <phoneticPr fontId="7"/>
  </si>
  <si>
    <t>和暦2</t>
    <rPh sb="0" eb="2">
      <t>ワレキ</t>
    </rPh>
    <phoneticPr fontId="7"/>
  </si>
  <si>
    <t>都道府県、市町村</t>
    <rPh sb="0" eb="4">
      <t>トドウフケン</t>
    </rPh>
    <rPh sb="5" eb="8">
      <t>シチョウソン</t>
    </rPh>
    <phoneticPr fontId="7"/>
  </si>
  <si>
    <t>E-mail</t>
    <phoneticPr fontId="7"/>
  </si>
  <si>
    <t>Tel</t>
    <phoneticPr fontId="7"/>
  </si>
  <si>
    <t>連  絡  先</t>
    <rPh sb="0" eb="4">
      <t>レンラク</t>
    </rPh>
    <rPh sb="6" eb="7">
      <t>サキ</t>
    </rPh>
    <phoneticPr fontId="7"/>
  </si>
  <si>
    <t>氏名（フリガナ）</t>
    <rPh sb="0" eb="2">
      <t>シメイ</t>
    </rPh>
    <phoneticPr fontId="7"/>
  </si>
  <si>
    <t>役職名</t>
    <rPh sb="0" eb="2">
      <t>ヤクショク</t>
    </rPh>
    <rPh sb="2" eb="3">
      <t>メイ</t>
    </rPh>
    <phoneticPr fontId="7"/>
  </si>
  <si>
    <t>所 属 部 課 名</t>
    <rPh sb="0" eb="3">
      <t>ショゾク</t>
    </rPh>
    <rPh sb="4" eb="5">
      <t>ブ</t>
    </rPh>
    <rPh sb="6" eb="7">
      <t>カ</t>
    </rPh>
    <rPh sb="8" eb="9">
      <t>メイ</t>
    </rPh>
    <phoneticPr fontId="7"/>
  </si>
  <si>
    <t>E-mail</t>
    <phoneticPr fontId="7"/>
  </si>
  <si>
    <t>授業料等減免費交付金事務担当者</t>
    <rPh sb="0" eb="3">
      <t>ジュギョウリョウ</t>
    </rPh>
    <rPh sb="3" eb="4">
      <t>トウ</t>
    </rPh>
    <rPh sb="4" eb="6">
      <t>ゲンメン</t>
    </rPh>
    <rPh sb="6" eb="7">
      <t>ヒ</t>
    </rPh>
    <rPh sb="7" eb="9">
      <t>コウフ</t>
    </rPh>
    <rPh sb="9" eb="10">
      <t>キム</t>
    </rPh>
    <rPh sb="10" eb="12">
      <t>ジム</t>
    </rPh>
    <rPh sb="12" eb="15">
      <t>タントウシャ</t>
    </rPh>
    <phoneticPr fontId="7"/>
  </si>
  <si>
    <t>（ＦＡＸ）</t>
    <phoneticPr fontId="7"/>
  </si>
  <si>
    <t xml:space="preserve"> ※設置者と
 　同一の場合
   は入力不要</t>
    <rPh sb="2" eb="5">
      <t>セッチシャ</t>
    </rPh>
    <rPh sb="9" eb="11">
      <t>ドウイツ</t>
    </rPh>
    <rPh sb="12" eb="14">
      <t>バアイ</t>
    </rPh>
    <rPh sb="19" eb="21">
      <t>ニュウリョク</t>
    </rPh>
    <rPh sb="21" eb="23">
      <t>フヨウ</t>
    </rPh>
    <phoneticPr fontId="7"/>
  </si>
  <si>
    <t>（代表電話番号）</t>
    <rPh sb="1" eb="2">
      <t>ダイヒョウ</t>
    </rPh>
    <rPh sb="2" eb="3">
      <t>ヒョウ</t>
    </rPh>
    <rPh sb="3" eb="5">
      <t>デンワ</t>
    </rPh>
    <rPh sb="5" eb="7">
      <t>バンゴウ</t>
    </rPh>
    <phoneticPr fontId="7"/>
  </si>
  <si>
    <t>〒</t>
    <phoneticPr fontId="7"/>
  </si>
  <si>
    <t>学　校
連絡先</t>
    <rPh sb="0" eb="1">
      <t>ガク</t>
    </rPh>
    <rPh sb="2" eb="3">
      <t>コウ</t>
    </rPh>
    <rPh sb="4" eb="7">
      <t>レンラクサキ</t>
    </rPh>
    <phoneticPr fontId="7"/>
  </si>
  <si>
    <t>（ＦＡＸ）</t>
    <phoneticPr fontId="7"/>
  </si>
  <si>
    <t>（文書送付先）</t>
    <rPh sb="1" eb="3">
      <t>ブンショ</t>
    </rPh>
    <rPh sb="3" eb="5">
      <t>ソウフ</t>
    </rPh>
    <rPh sb="5" eb="6">
      <t>サキ</t>
    </rPh>
    <phoneticPr fontId="7"/>
  </si>
  <si>
    <t>設置者
連絡先</t>
    <rPh sb="0" eb="3">
      <t>セッチシャ</t>
    </rPh>
    <rPh sb="4" eb="7">
      <t>レンラクサキ</t>
    </rPh>
    <phoneticPr fontId="7"/>
  </si>
  <si>
    <t>学校名</t>
    <rPh sb="0" eb="2">
      <t>ガッコウ</t>
    </rPh>
    <rPh sb="2" eb="3">
      <t>メイ</t>
    </rPh>
    <phoneticPr fontId="7"/>
  </si>
  <si>
    <t>フリガナ</t>
    <phoneticPr fontId="7"/>
  </si>
  <si>
    <t>設置者名</t>
    <rPh sb="0" eb="2">
      <t>セッチ</t>
    </rPh>
    <rPh sb="2" eb="3">
      <t>シャ</t>
    </rPh>
    <rPh sb="3" eb="4">
      <t>メイ</t>
    </rPh>
    <phoneticPr fontId="7"/>
  </si>
  <si>
    <t>令和2事業年度授業料等減免費交付金 学校事務担当者名簿</t>
  </si>
  <si>
    <t>J99</t>
    <phoneticPr fontId="7"/>
  </si>
  <si>
    <t>事務担当者</t>
    <phoneticPr fontId="7"/>
  </si>
  <si>
    <t>学生等の認定要件の把握について、根拠資料をもとにして確実に行っているか。</t>
    <rPh sb="0" eb="2">
      <t>ガクセイ</t>
    </rPh>
    <rPh sb="2" eb="3">
      <t>トウ</t>
    </rPh>
    <rPh sb="4" eb="6">
      <t>ニンテイ</t>
    </rPh>
    <rPh sb="6" eb="8">
      <t>ヨウケン</t>
    </rPh>
    <rPh sb="9" eb="11">
      <t>ハアク</t>
    </rPh>
    <rPh sb="16" eb="18">
      <t>コンキョ</t>
    </rPh>
    <rPh sb="18" eb="20">
      <t>シリョウ</t>
    </rPh>
    <rPh sb="26" eb="28">
      <t>カクジツ</t>
    </rPh>
    <rPh sb="29" eb="30">
      <t>オコナ</t>
    </rPh>
    <phoneticPr fontId="7"/>
  </si>
  <si>
    <t>申請する学生等について、授業料・入学金を減免した事実を確認できる根拠資料を持っているか。</t>
    <rPh sb="0" eb="2">
      <t>シンセイ</t>
    </rPh>
    <rPh sb="4" eb="6">
      <t>ガクセイ</t>
    </rPh>
    <rPh sb="6" eb="7">
      <t>トウ</t>
    </rPh>
    <rPh sb="12" eb="15">
      <t>ジュギョウリョウ</t>
    </rPh>
    <rPh sb="16" eb="19">
      <t>ニュウガクキン</t>
    </rPh>
    <rPh sb="20" eb="22">
      <t>ゲンメン</t>
    </rPh>
    <rPh sb="24" eb="26">
      <t>ジジツ</t>
    </rPh>
    <rPh sb="27" eb="29">
      <t>カクニン</t>
    </rPh>
    <rPh sb="32" eb="34">
      <t>コンキョ</t>
    </rPh>
    <rPh sb="34" eb="36">
      <t>シリョウ</t>
    </rPh>
    <rPh sb="37" eb="38">
      <t>モ</t>
    </rPh>
    <phoneticPr fontId="7"/>
  </si>
  <si>
    <t>申請する学生数は奨学金業務システムのデータ（もしくは学校による家計基準の判定）に基づき、支援区分（減免割合）ごとに正しく入力しているか。</t>
    <rPh sb="0" eb="2">
      <t>シンセイ</t>
    </rPh>
    <rPh sb="4" eb="7">
      <t>ガクセイスウ</t>
    </rPh>
    <rPh sb="8" eb="11">
      <t>ショウガクキン</t>
    </rPh>
    <rPh sb="11" eb="13">
      <t>ギョウム</t>
    </rPh>
    <rPh sb="26" eb="28">
      <t>ガッコウ</t>
    </rPh>
    <rPh sb="31" eb="33">
      <t>カケイ</t>
    </rPh>
    <rPh sb="33" eb="35">
      <t>キジュン</t>
    </rPh>
    <rPh sb="36" eb="38">
      <t>ハンテイ</t>
    </rPh>
    <rPh sb="40" eb="41">
      <t>モト</t>
    </rPh>
    <rPh sb="44" eb="46">
      <t>シエン</t>
    </rPh>
    <rPh sb="46" eb="48">
      <t>クブン</t>
    </rPh>
    <rPh sb="49" eb="51">
      <t>ゲンメン</t>
    </rPh>
    <rPh sb="51" eb="53">
      <t>ワリアイ</t>
    </rPh>
    <rPh sb="57" eb="58">
      <t>タダ</t>
    </rPh>
    <rPh sb="60" eb="62">
      <t>ニュウリョク</t>
    </rPh>
    <phoneticPr fontId="69"/>
  </si>
  <si>
    <t>修業年限を超えた学生を申請していないか。修業年限を超えた学生等を申請する場合、その根拠となる資料等を把握しているか。</t>
    <rPh sb="0" eb="2">
      <t>シュウギョウ</t>
    </rPh>
    <rPh sb="2" eb="4">
      <t>ネンゲン</t>
    </rPh>
    <rPh sb="5" eb="6">
      <t>コ</t>
    </rPh>
    <rPh sb="8" eb="10">
      <t>ガクセイ</t>
    </rPh>
    <rPh sb="11" eb="13">
      <t>シンセイ</t>
    </rPh>
    <rPh sb="20" eb="22">
      <t>シュウギョウ</t>
    </rPh>
    <rPh sb="22" eb="24">
      <t>ネンゲン</t>
    </rPh>
    <rPh sb="25" eb="26">
      <t>コ</t>
    </rPh>
    <rPh sb="28" eb="30">
      <t>ガクセイ</t>
    </rPh>
    <rPh sb="30" eb="31">
      <t>トウ</t>
    </rPh>
    <rPh sb="32" eb="34">
      <t>シンセイ</t>
    </rPh>
    <rPh sb="36" eb="38">
      <t>バアイ</t>
    </rPh>
    <rPh sb="41" eb="43">
      <t>コンキョ</t>
    </rPh>
    <rPh sb="46" eb="48">
      <t>シリョウ</t>
    </rPh>
    <rPh sb="48" eb="49">
      <t>トウ</t>
    </rPh>
    <rPh sb="50" eb="52">
      <t>ハアク</t>
    </rPh>
    <phoneticPr fontId="69"/>
  </si>
  <si>
    <t>授業料の減免支援可能月数（修業年限×12月）を超えた学生等を申請していないか。</t>
    <rPh sb="0" eb="3">
      <t>ジュギョウリョウ</t>
    </rPh>
    <rPh sb="4" eb="6">
      <t>ゲンメン</t>
    </rPh>
    <rPh sb="6" eb="8">
      <t>シエン</t>
    </rPh>
    <rPh sb="8" eb="10">
      <t>カノウ</t>
    </rPh>
    <rPh sb="10" eb="12">
      <t>ツキスウ</t>
    </rPh>
    <rPh sb="13" eb="15">
      <t>シュウギョウ</t>
    </rPh>
    <rPh sb="15" eb="17">
      <t>ネンゲン</t>
    </rPh>
    <rPh sb="20" eb="21">
      <t>ツキ</t>
    </rPh>
    <rPh sb="23" eb="24">
      <t>コ</t>
    </rPh>
    <rPh sb="26" eb="28">
      <t>ガクセイ</t>
    </rPh>
    <rPh sb="28" eb="29">
      <t>トウ</t>
    </rPh>
    <rPh sb="30" eb="32">
      <t>シンセイ</t>
    </rPh>
    <phoneticPr fontId="69"/>
  </si>
  <si>
    <t>申請対象となる学生等が「全入力」シートのどの入力番号（Ｇ列）に該当するかを確実に把握しているか。</t>
    <rPh sb="0" eb="2">
      <t>シンセイ</t>
    </rPh>
    <rPh sb="2" eb="4">
      <t>タイショウ</t>
    </rPh>
    <rPh sb="7" eb="9">
      <t>ガクセイ</t>
    </rPh>
    <rPh sb="9" eb="10">
      <t>トウ</t>
    </rPh>
    <rPh sb="12" eb="13">
      <t>ゼン</t>
    </rPh>
    <rPh sb="13" eb="15">
      <t>ニュウリョク</t>
    </rPh>
    <rPh sb="22" eb="24">
      <t>ニュウリョク</t>
    </rPh>
    <rPh sb="24" eb="26">
      <t>バンゴウ</t>
    </rPh>
    <rPh sb="28" eb="29">
      <t>レツ</t>
    </rPh>
    <rPh sb="31" eb="33">
      <t>ガイトウ</t>
    </rPh>
    <rPh sb="37" eb="39">
      <t>カクジツ</t>
    </rPh>
    <rPh sb="40" eb="42">
      <t>ハアク</t>
    </rPh>
    <phoneticPr fontId="7"/>
  </si>
  <si>
    <t>(違いがない場合は
入力不要)</t>
    <phoneticPr fontId="7"/>
  </si>
  <si>
    <t>チェック</t>
    <phoneticPr fontId="7"/>
  </si>
  <si>
    <t>学校コード文字数</t>
    <rPh sb="0" eb="2">
      <t>ガッコウ</t>
    </rPh>
    <rPh sb="5" eb="8">
      <t>モジスウ</t>
    </rPh>
    <phoneticPr fontId="7"/>
  </si>
  <si>
    <t>国立大学</t>
    <rPh sb="0" eb="2">
      <t>コクリツ</t>
    </rPh>
    <rPh sb="2" eb="4">
      <t>ダイガク</t>
    </rPh>
    <phoneticPr fontId="7"/>
  </si>
  <si>
    <t>国立短期大学</t>
    <rPh sb="0" eb="2">
      <t>コクリツ</t>
    </rPh>
    <phoneticPr fontId="7"/>
  </si>
  <si>
    <t>国立高等専門学校</t>
    <rPh sb="0" eb="2">
      <t>コクリツ</t>
    </rPh>
    <phoneticPr fontId="7"/>
  </si>
  <si>
    <t>国立専門学校</t>
    <rPh sb="0" eb="2">
      <t>コクリツ</t>
    </rPh>
    <phoneticPr fontId="7"/>
  </si>
  <si>
    <t>公立大学</t>
    <rPh sb="0" eb="2">
      <t>コウリツ</t>
    </rPh>
    <rPh sb="2" eb="4">
      <t>ダイガク</t>
    </rPh>
    <phoneticPr fontId="7"/>
  </si>
  <si>
    <t>公立短期大学</t>
    <rPh sb="0" eb="2">
      <t>コウリツ</t>
    </rPh>
    <phoneticPr fontId="7"/>
  </si>
  <si>
    <t>公立高等専門学校</t>
    <rPh sb="0" eb="2">
      <t>コウリツ</t>
    </rPh>
    <phoneticPr fontId="7"/>
  </si>
  <si>
    <t>公立専門学校</t>
    <rPh sb="0" eb="2">
      <t>コウリツ</t>
    </rPh>
    <phoneticPr fontId="7"/>
  </si>
  <si>
    <t>私立大学</t>
    <rPh sb="0" eb="2">
      <t>シリツ</t>
    </rPh>
    <rPh sb="2" eb="4">
      <t>ダイガク</t>
    </rPh>
    <phoneticPr fontId="7"/>
  </si>
  <si>
    <t>私立短期大学</t>
    <rPh sb="0" eb="2">
      <t>シリツ</t>
    </rPh>
    <phoneticPr fontId="7"/>
  </si>
  <si>
    <t>私立高等専門学校</t>
    <rPh sb="0" eb="2">
      <t>シリツ</t>
    </rPh>
    <phoneticPr fontId="7"/>
  </si>
  <si>
    <t>私立専門学校</t>
    <rPh sb="0" eb="2">
      <t>シリツ</t>
    </rPh>
    <phoneticPr fontId="7"/>
  </si>
  <si>
    <t>学校コード
文字数</t>
    <rPh sb="0" eb="2">
      <t>ガッコウ</t>
    </rPh>
    <rPh sb="6" eb="9">
      <t>モジスウ</t>
    </rPh>
    <phoneticPr fontId="7"/>
  </si>
  <si>
    <t>同一学科・同一昼夜
での専攻･コース等
での授業料･入学金
の違い又は学年別､
学生等の事情での
金額の違い</t>
    <rPh sb="0" eb="2">
      <t>ドウイツ</t>
    </rPh>
    <rPh sb="2" eb="4">
      <t>ガッカ</t>
    </rPh>
    <rPh sb="5" eb="7">
      <t>ドウイツ</t>
    </rPh>
    <rPh sb="7" eb="9">
      <t>チュウヤ</t>
    </rPh>
    <rPh sb="12" eb="14">
      <t>センコウ</t>
    </rPh>
    <rPh sb="18" eb="19">
      <t>トウ</t>
    </rPh>
    <rPh sb="22" eb="25">
      <t>ジュギョウリョウ</t>
    </rPh>
    <rPh sb="26" eb="29">
      <t>ニュウガクキン</t>
    </rPh>
    <rPh sb="31" eb="32">
      <t>チガ</t>
    </rPh>
    <rPh sb="33" eb="34">
      <t>マタ</t>
    </rPh>
    <rPh sb="35" eb="38">
      <t>ガクネンベツ</t>
    </rPh>
    <rPh sb="40" eb="42">
      <t>ガクセイ</t>
    </rPh>
    <rPh sb="42" eb="43">
      <t>トウ</t>
    </rPh>
    <rPh sb="44" eb="46">
      <t>ジジョウ</t>
    </rPh>
    <rPh sb="49" eb="51">
      <t>キンガク</t>
    </rPh>
    <rPh sb="52" eb="53">
      <t>チガ</t>
    </rPh>
    <phoneticPr fontId="7"/>
  </si>
  <si>
    <t>学校（学部等）を特定するコード等の入力漏れはないか。</t>
    <rPh sb="0" eb="2">
      <t>ガッコウ</t>
    </rPh>
    <rPh sb="3" eb="5">
      <t>ガクブ</t>
    </rPh>
    <rPh sb="5" eb="6">
      <t>トウ</t>
    </rPh>
    <rPh sb="8" eb="10">
      <t>トクテイ</t>
    </rPh>
    <rPh sb="15" eb="16">
      <t>トウ</t>
    </rPh>
    <rPh sb="17" eb="19">
      <t>ニュウリョク</t>
    </rPh>
    <rPh sb="19" eb="20">
      <t>モ</t>
    </rPh>
    <phoneticPr fontId="7"/>
  </si>
  <si>
    <t>金　額</t>
    <rPh sb="0" eb="1">
      <t>カネ</t>
    </rPh>
    <rPh sb="2" eb="3">
      <t>ガク</t>
    </rPh>
    <phoneticPr fontId="69"/>
  </si>
  <si>
    <t>表示
セル</t>
    <rPh sb="0" eb="2">
      <t>ヒョウジ</t>
    </rPh>
    <phoneticPr fontId="69"/>
  </si>
  <si>
    <t>事　　項</t>
    <rPh sb="0" eb="1">
      <t>コト</t>
    </rPh>
    <rPh sb="3" eb="4">
      <t>コウ</t>
    </rPh>
    <phoneticPr fontId="69"/>
  </si>
  <si>
    <t>番号</t>
    <rPh sb="0" eb="2">
      <t>バンゴウ</t>
    </rPh>
    <phoneticPr fontId="69"/>
  </si>
  <si>
    <t>←削除不可</t>
    <rPh sb="1" eb="3">
      <t>サクジョ</t>
    </rPh>
    <rPh sb="3" eb="5">
      <t>フカ</t>
    </rPh>
    <phoneticPr fontId="69"/>
  </si>
  <si>
    <t>J90</t>
    <phoneticPr fontId="69"/>
  </si>
  <si>
    <t>｢全入力｣
シートの
参照列</t>
    <rPh sb="1" eb="2">
      <t>ゼン</t>
    </rPh>
    <rPh sb="2" eb="4">
      <t>ニュウリョク</t>
    </rPh>
    <rPh sb="11" eb="13">
      <t>サンショウ</t>
    </rPh>
    <rPh sb="13" eb="14">
      <t>レツ</t>
    </rPh>
    <phoneticPr fontId="7"/>
  </si>
  <si>
    <t>入力
必須</t>
    <rPh sb="0" eb="2">
      <t>ニュウリョク</t>
    </rPh>
    <rPh sb="3" eb="5">
      <t>ヒッス</t>
    </rPh>
    <phoneticPr fontId="7"/>
  </si>
  <si>
    <t>半期分の上限</t>
    <rPh sb="0" eb="2">
      <t>ハンキ</t>
    </rPh>
    <rPh sb="2" eb="3">
      <t>ブン</t>
    </rPh>
    <rPh sb="4" eb="6">
      <t>ジョウゲン</t>
    </rPh>
    <phoneticPr fontId="7"/>
  </si>
  <si>
    <t>休学・留学用</t>
    <rPh sb="0" eb="2">
      <t>キュウガク</t>
    </rPh>
    <rPh sb="3" eb="5">
      <t>リュウガク</t>
    </rPh>
    <rPh sb="5" eb="6">
      <t>ヨウ</t>
    </rPh>
    <phoneticPr fontId="7"/>
  </si>
  <si>
    <t>　作成中のトラブルに対応するため、予備のファイルを作成することを強くお勧めします。</t>
    <rPh sb="1" eb="4">
      <t>サクセイチュウ</t>
    </rPh>
    <rPh sb="10" eb="12">
      <t>タイオウ</t>
    </rPh>
    <rPh sb="17" eb="19">
      <t>ヨビ</t>
    </rPh>
    <rPh sb="25" eb="27">
      <t>サクセイ</t>
    </rPh>
    <rPh sb="32" eb="33">
      <t>ツヨ</t>
    </rPh>
    <rPh sb="35" eb="36">
      <t>スス</t>
    </rPh>
    <phoneticPr fontId="69"/>
  </si>
  <si>
    <t>　シートの名称変更・削除は絶対に行わないでください。</t>
    <rPh sb="5" eb="7">
      <t>メイショウ</t>
    </rPh>
    <rPh sb="7" eb="9">
      <t>ヘンコウ</t>
    </rPh>
    <rPh sb="10" eb="12">
      <t>サクジョ</t>
    </rPh>
    <rPh sb="13" eb="15">
      <t>ゼッタイ</t>
    </rPh>
    <rPh sb="16" eb="17">
      <t>オコナ</t>
    </rPh>
    <phoneticPr fontId="7"/>
  </si>
  <si>
    <t>　ファイルにあるシートは配布時のまま使用し、絶対に「非表示」としないでください。</t>
    <rPh sb="12" eb="14">
      <t>ハイフ</t>
    </rPh>
    <rPh sb="14" eb="15">
      <t>ジ</t>
    </rPh>
    <rPh sb="18" eb="20">
      <t>シヨウ</t>
    </rPh>
    <rPh sb="22" eb="24">
      <t>ゼッタイ</t>
    </rPh>
    <rPh sb="26" eb="29">
      <t>ヒヒョウジ</t>
    </rPh>
    <phoneticPr fontId="7"/>
  </si>
  <si>
    <t>　学部・学科の名称は、学則・寄附行為などに定められた正式名称を入力してください。</t>
    <rPh sb="1" eb="3">
      <t>ガクブ</t>
    </rPh>
    <rPh sb="4" eb="6">
      <t>ガッカ</t>
    </rPh>
    <rPh sb="7" eb="9">
      <t>メイショウ</t>
    </rPh>
    <rPh sb="11" eb="13">
      <t>ガクソク</t>
    </rPh>
    <rPh sb="21" eb="22">
      <t>サダ</t>
    </rPh>
    <rPh sb="26" eb="28">
      <t>セイシキ</t>
    </rPh>
    <rPh sb="28" eb="30">
      <t>メイショウ</t>
    </rPh>
    <rPh sb="31" eb="33">
      <t>ニュウリョク</t>
    </rPh>
    <phoneticPr fontId="69"/>
  </si>
  <si>
    <t>　「入力必須」の列の情報・数値は減免額算出で使用されることもあるので、必ず入力の確認をしてください。</t>
    <rPh sb="2" eb="4">
      <t>ニュウリョク</t>
    </rPh>
    <rPh sb="4" eb="6">
      <t>ヒッス</t>
    </rPh>
    <rPh sb="8" eb="9">
      <t>レツ</t>
    </rPh>
    <rPh sb="10" eb="12">
      <t>ジョウホウ</t>
    </rPh>
    <rPh sb="13" eb="15">
      <t>スウチ</t>
    </rPh>
    <rPh sb="16" eb="18">
      <t>ゲンメン</t>
    </rPh>
    <rPh sb="18" eb="19">
      <t>ガク</t>
    </rPh>
    <rPh sb="19" eb="21">
      <t>サンシュツ</t>
    </rPh>
    <rPh sb="22" eb="24">
      <t>シヨウ</t>
    </rPh>
    <rPh sb="35" eb="36">
      <t>カナラ</t>
    </rPh>
    <rPh sb="37" eb="39">
      <t>ニュウリョク</t>
    </rPh>
    <rPh sb="40" eb="42">
      <t>カクニン</t>
    </rPh>
    <phoneticPr fontId="69"/>
  </si>
  <si>
    <t>　エクセルの「セルの切り取り」は減免額算出の演算式に影響を及ぼすため、絶対に行わないでください。</t>
    <rPh sb="10" eb="11">
      <t>キ</t>
    </rPh>
    <rPh sb="12" eb="13">
      <t>ト</t>
    </rPh>
    <rPh sb="16" eb="18">
      <t>ゲンメン</t>
    </rPh>
    <rPh sb="18" eb="19">
      <t>ガク</t>
    </rPh>
    <rPh sb="19" eb="21">
      <t>サンシュツ</t>
    </rPh>
    <rPh sb="22" eb="25">
      <t>エンザンシキ</t>
    </rPh>
    <rPh sb="26" eb="28">
      <t>エイキョウ</t>
    </rPh>
    <rPh sb="29" eb="30">
      <t>オヨ</t>
    </rPh>
    <rPh sb="35" eb="37">
      <t>ゼッタイ</t>
    </rPh>
    <rPh sb="38" eb="39">
      <t>オコナ</t>
    </rPh>
    <phoneticPr fontId="69"/>
  </si>
  <si>
    <t>　授業料・入学金を先に徴収する学校の場合、減免確定後に学生等に返還した事実を示す資料（振込手続資料や領収書など）を必ず保管してください。</t>
    <rPh sb="1" eb="4">
      <t>ジュギョウリョウ</t>
    </rPh>
    <rPh sb="5" eb="8">
      <t>ニュウガクキン</t>
    </rPh>
    <rPh sb="9" eb="10">
      <t>サキ</t>
    </rPh>
    <rPh sb="11" eb="13">
      <t>チョウシュウ</t>
    </rPh>
    <rPh sb="15" eb="17">
      <t>ガッコウ</t>
    </rPh>
    <rPh sb="18" eb="20">
      <t>バアイ</t>
    </rPh>
    <rPh sb="21" eb="23">
      <t>ゲンメン</t>
    </rPh>
    <rPh sb="23" eb="25">
      <t>カクテイ</t>
    </rPh>
    <rPh sb="25" eb="26">
      <t>ゴ</t>
    </rPh>
    <rPh sb="27" eb="29">
      <t>ガクセイ</t>
    </rPh>
    <rPh sb="29" eb="30">
      <t>トウ</t>
    </rPh>
    <rPh sb="31" eb="33">
      <t>ヘンカン</t>
    </rPh>
    <rPh sb="35" eb="37">
      <t>ジジツ</t>
    </rPh>
    <rPh sb="38" eb="39">
      <t>シメ</t>
    </rPh>
    <rPh sb="40" eb="42">
      <t>シリョウ</t>
    </rPh>
    <rPh sb="43" eb="45">
      <t>フリコミ</t>
    </rPh>
    <rPh sb="45" eb="47">
      <t>テツヅ</t>
    </rPh>
    <rPh sb="47" eb="49">
      <t>シリョウ</t>
    </rPh>
    <rPh sb="50" eb="53">
      <t>リョウシュウショ</t>
    </rPh>
    <rPh sb="57" eb="58">
      <t>カナラ</t>
    </rPh>
    <rPh sb="59" eb="61">
      <t>ホカン</t>
    </rPh>
    <phoneticPr fontId="7"/>
  </si>
  <si>
    <t>　奨学金業務システムから取得したデータは必ずエクセルなどの媒体で保存し、根拠資料として保管してください。</t>
    <rPh sb="1" eb="4">
      <t>ショウガクキン</t>
    </rPh>
    <rPh sb="4" eb="6">
      <t>ギョウム</t>
    </rPh>
    <rPh sb="12" eb="14">
      <t>シュトク</t>
    </rPh>
    <rPh sb="20" eb="21">
      <t>カナラ</t>
    </rPh>
    <rPh sb="29" eb="31">
      <t>バイタイ</t>
    </rPh>
    <rPh sb="32" eb="34">
      <t>ホゾン</t>
    </rPh>
    <rPh sb="36" eb="38">
      <t>コンキョ</t>
    </rPh>
    <rPh sb="38" eb="40">
      <t>シリョウ</t>
    </rPh>
    <rPh sb="43" eb="45">
      <t>ホカン</t>
    </rPh>
    <phoneticPr fontId="69"/>
  </si>
  <si>
    <t>　休学・留学などによる支援の停止があった学生等の一部例外を除き、修業年限を超えての学生等の授業料減免はありません。</t>
    <rPh sb="1" eb="3">
      <t>キュウガク</t>
    </rPh>
    <rPh sb="4" eb="6">
      <t>リュウガク</t>
    </rPh>
    <rPh sb="11" eb="13">
      <t>シエン</t>
    </rPh>
    <rPh sb="14" eb="16">
      <t>テイシ</t>
    </rPh>
    <rPh sb="20" eb="22">
      <t>ガクセイ</t>
    </rPh>
    <rPh sb="22" eb="23">
      <t>トウ</t>
    </rPh>
    <rPh sb="24" eb="26">
      <t>イチブ</t>
    </rPh>
    <rPh sb="26" eb="28">
      <t>レイガイ</t>
    </rPh>
    <rPh sb="29" eb="30">
      <t>ノゾ</t>
    </rPh>
    <rPh sb="32" eb="34">
      <t>シュウギョウ</t>
    </rPh>
    <rPh sb="34" eb="36">
      <t>ネンゲン</t>
    </rPh>
    <rPh sb="37" eb="38">
      <t>コ</t>
    </rPh>
    <rPh sb="41" eb="43">
      <t>ガクセイ</t>
    </rPh>
    <rPh sb="43" eb="44">
      <t>トウ</t>
    </rPh>
    <rPh sb="45" eb="48">
      <t>ジュギョウリョウ</t>
    </rPh>
    <rPh sb="48" eb="50">
      <t>ゲンメン</t>
    </rPh>
    <phoneticPr fontId="69"/>
  </si>
  <si>
    <t>　申請後の確認のために各学校において学生等1人1人の支援状況を必ず把握してください。</t>
    <rPh sb="1" eb="3">
      <t>シンセイ</t>
    </rPh>
    <rPh sb="3" eb="4">
      <t>ゴ</t>
    </rPh>
    <rPh sb="5" eb="7">
      <t>カクニン</t>
    </rPh>
    <rPh sb="20" eb="21">
      <t>トウ</t>
    </rPh>
    <rPh sb="22" eb="23">
      <t>ニン</t>
    </rPh>
    <rPh sb="24" eb="25">
      <t>ニン</t>
    </rPh>
    <rPh sb="28" eb="30">
      <t>ジョウキョウ</t>
    </rPh>
    <rPh sb="31" eb="32">
      <t>カナラ</t>
    </rPh>
    <rPh sb="33" eb="35">
      <t>ハアク</t>
    </rPh>
    <phoneticPr fontId="7"/>
  </si>
  <si>
    <t>　役職にかかわらず、申請業務に携わっている教職員を入力してください。複数の学校を設置する法人（設置者）で、業務を法人本部等とりまとめている場合は、学校ごとのファイルで同一の担当者を入力してください。</t>
    <rPh sb="1" eb="3">
      <t>ヤクショク</t>
    </rPh>
    <rPh sb="10" eb="12">
      <t>シンセイ</t>
    </rPh>
    <rPh sb="12" eb="14">
      <t>ギョウム</t>
    </rPh>
    <rPh sb="15" eb="16">
      <t>タズサ</t>
    </rPh>
    <rPh sb="21" eb="24">
      <t>キョウショクイン</t>
    </rPh>
    <rPh sb="25" eb="27">
      <t>ニュウリョク</t>
    </rPh>
    <rPh sb="34" eb="36">
      <t>フクスウ</t>
    </rPh>
    <rPh sb="37" eb="39">
      <t>ガッコウ</t>
    </rPh>
    <rPh sb="40" eb="42">
      <t>セッチ</t>
    </rPh>
    <rPh sb="44" eb="46">
      <t>ホウジン</t>
    </rPh>
    <rPh sb="47" eb="50">
      <t>セッチシャ</t>
    </rPh>
    <rPh sb="53" eb="55">
      <t>ギョウム</t>
    </rPh>
    <rPh sb="56" eb="58">
      <t>ホウジン</t>
    </rPh>
    <rPh sb="58" eb="60">
      <t>ホンブ</t>
    </rPh>
    <rPh sb="60" eb="61">
      <t>トウ</t>
    </rPh>
    <rPh sb="69" eb="71">
      <t>バアイ</t>
    </rPh>
    <rPh sb="73" eb="75">
      <t>ガッコウ</t>
    </rPh>
    <rPh sb="83" eb="85">
      <t>ドウイツ</t>
    </rPh>
    <rPh sb="86" eb="89">
      <t>タントウシャ</t>
    </rPh>
    <rPh sb="90" eb="92">
      <t>ニュウリョク</t>
    </rPh>
    <phoneticPr fontId="7"/>
  </si>
  <si>
    <r>
      <rPr>
        <b/>
        <sz val="9"/>
        <color rgb="FFFF0000"/>
        <rFont val="ＭＳ ゴシック"/>
        <family val="3"/>
        <charset val="128"/>
      </rPr>
      <t>4-9月分</t>
    </r>
    <r>
      <rPr>
        <sz val="9"/>
        <rFont val="ＭＳ ゴシック"/>
        <family val="3"/>
        <charset val="128"/>
      </rPr>
      <t>（円）</t>
    </r>
    <rPh sb="3" eb="4">
      <t>ガツ</t>
    </rPh>
    <rPh sb="4" eb="5">
      <t>ブン</t>
    </rPh>
    <rPh sb="6" eb="7">
      <t>エン</t>
    </rPh>
    <phoneticPr fontId="7"/>
  </si>
  <si>
    <t>後期6月未満の後期減免額</t>
    <rPh sb="0" eb="2">
      <t>コウキ</t>
    </rPh>
    <rPh sb="3" eb="4">
      <t>ツキ</t>
    </rPh>
    <rPh sb="4" eb="6">
      <t>ミマン</t>
    </rPh>
    <rPh sb="7" eb="9">
      <t>コウキ</t>
    </rPh>
    <rPh sb="9" eb="11">
      <t>ゲンメン</t>
    </rPh>
    <rPh sb="11" eb="12">
      <t>ガク</t>
    </rPh>
    <phoneticPr fontId="7"/>
  </si>
  <si>
    <t>氏名</t>
    <rPh sb="0" eb="2">
      <t>シメイ</t>
    </rPh>
    <phoneticPr fontId="7"/>
  </si>
  <si>
    <t>学籍番号</t>
    <rPh sb="0" eb="2">
      <t>ガクセキ</t>
    </rPh>
    <rPh sb="2" eb="4">
      <t>バンゴウ</t>
    </rPh>
    <phoneticPr fontId="7"/>
  </si>
  <si>
    <t>学生等
1人当り
年間授業料</t>
    <rPh sb="0" eb="2">
      <t>ガクセイ</t>
    </rPh>
    <rPh sb="2" eb="3">
      <t>トウ</t>
    </rPh>
    <rPh sb="5" eb="6">
      <t>ニン</t>
    </rPh>
    <rPh sb="6" eb="7">
      <t>アタ</t>
    </rPh>
    <rPh sb="9" eb="11">
      <t>ネンカン</t>
    </rPh>
    <rPh sb="11" eb="14">
      <t>ジュギョウリョウ</t>
    </rPh>
    <phoneticPr fontId="7"/>
  </si>
  <si>
    <t>学則による
学生等1人
当り入学金</t>
    <rPh sb="0" eb="2">
      <t>ガクソク</t>
    </rPh>
    <rPh sb="6" eb="8">
      <t>ガクセイ</t>
    </rPh>
    <rPh sb="8" eb="9">
      <t>トウ</t>
    </rPh>
    <rPh sb="10" eb="11">
      <t>ニン</t>
    </rPh>
    <rPh sb="12" eb="13">
      <t>アタ</t>
    </rPh>
    <rPh sb="14" eb="17">
      <t>ニュウガクキン</t>
    </rPh>
    <phoneticPr fontId="7"/>
  </si>
  <si>
    <r>
      <rPr>
        <sz val="9"/>
        <rFont val="ＭＳ ゴシック"/>
        <family val="3"/>
        <charset val="128"/>
      </rPr>
      <t xml:space="preserve">私学事業団に
提出する学校のみ
</t>
    </r>
    <r>
      <rPr>
        <sz val="11"/>
        <rFont val="ＭＳ ゴシック"/>
        <family val="3"/>
        <charset val="128"/>
      </rPr>
      <t xml:space="preserve">
エクセル</t>
    </r>
    <rPh sb="0" eb="2">
      <t>シガク</t>
    </rPh>
    <rPh sb="2" eb="5">
      <t>ジギョウダン</t>
    </rPh>
    <rPh sb="7" eb="9">
      <t>テイシュツ</t>
    </rPh>
    <rPh sb="11" eb="13">
      <t>ガッコウ</t>
    </rPh>
    <phoneticPr fontId="7"/>
  </si>
  <si>
    <t>※ファイルの提出</t>
    <rPh sb="6" eb="8">
      <t>テイシュツ</t>
    </rPh>
    <phoneticPr fontId="7"/>
  </si>
  <si>
    <t>注意</t>
    <rPh sb="0" eb="2">
      <t>チュウイ</t>
    </rPh>
    <phoneticPr fontId="7"/>
  </si>
  <si>
    <t>学校コードの半角→</t>
    <rPh sb="0" eb="2">
      <t>ガッコウ</t>
    </rPh>
    <rPh sb="6" eb="8">
      <t>ハンカク</t>
    </rPh>
    <phoneticPr fontId="7"/>
  </si>
  <si>
    <t>　電子窓口で提出で提出されたファイルは、電子窓口システムの中で自動的に変更される仕組みとなっています。提出の際は学校で管理しているファイル名のままで問題ありません。</t>
    <rPh sb="1" eb="5">
      <t>デンシマドグチ</t>
    </rPh>
    <rPh sb="6" eb="8">
      <t>テイシュツ</t>
    </rPh>
    <rPh sb="9" eb="11">
      <t>テイシュツ</t>
    </rPh>
    <rPh sb="20" eb="24">
      <t>デンシマドグチ</t>
    </rPh>
    <rPh sb="29" eb="30">
      <t>ナカ</t>
    </rPh>
    <rPh sb="31" eb="34">
      <t>ジドウテキ</t>
    </rPh>
    <rPh sb="35" eb="37">
      <t>ヘンコウ</t>
    </rPh>
    <rPh sb="40" eb="42">
      <t>シク</t>
    </rPh>
    <rPh sb="51" eb="53">
      <t>テイシュツ</t>
    </rPh>
    <rPh sb="54" eb="55">
      <t>サイ</t>
    </rPh>
    <rPh sb="56" eb="58">
      <t>ガッコウ</t>
    </rPh>
    <rPh sb="59" eb="61">
      <t>カンリ</t>
    </rPh>
    <rPh sb="69" eb="70">
      <t>メイ</t>
    </rPh>
    <rPh sb="74" eb="76">
      <t>モンダイ</t>
    </rPh>
    <phoneticPr fontId="7"/>
  </si>
  <si>
    <t>【私学事業団に提出する学校のみ】
事業団に提出するファイルは電子窓口で取得したエクセルで作業したものとなっているか。</t>
    <rPh sb="1" eb="3">
      <t>シガク</t>
    </rPh>
    <rPh sb="3" eb="6">
      <t>ジギョウダン</t>
    </rPh>
    <rPh sb="7" eb="9">
      <t>テイシュツ</t>
    </rPh>
    <rPh sb="11" eb="13">
      <t>ガッコウ</t>
    </rPh>
    <rPh sb="17" eb="20">
      <t>ジギョウダン</t>
    </rPh>
    <rPh sb="21" eb="23">
      <t>テイシュツ</t>
    </rPh>
    <rPh sb="30" eb="34">
      <t>デンシマドグチ</t>
    </rPh>
    <rPh sb="35" eb="37">
      <t>シュトク</t>
    </rPh>
    <rPh sb="44" eb="46">
      <t>サギョウ</t>
    </rPh>
    <phoneticPr fontId="7"/>
  </si>
  <si>
    <t>【私学事業団に提出する学校のみ】
電子窓口で提出する際のファイル名は任意でよい。</t>
    <rPh sb="17" eb="21">
      <t>デンシマドグチ</t>
    </rPh>
    <rPh sb="22" eb="24">
      <t>テイシュツ</t>
    </rPh>
    <rPh sb="26" eb="27">
      <t>サイ</t>
    </rPh>
    <rPh sb="32" eb="33">
      <t>メイ</t>
    </rPh>
    <rPh sb="34" eb="36">
      <t>ニンイ</t>
    </rPh>
    <phoneticPr fontId="7"/>
  </si>
  <si>
    <r>
      <rPr>
        <sz val="11"/>
        <rFont val="ＭＳ ゴシック"/>
        <family val="3"/>
        <charset val="128"/>
      </rPr>
      <t>学生等1人当り年間授業料</t>
    </r>
    <r>
      <rPr>
        <sz val="12"/>
        <rFont val="ＭＳ ゴシック"/>
        <family val="3"/>
        <charset val="128"/>
      </rPr>
      <t xml:space="preserve">
</t>
    </r>
    <r>
      <rPr>
        <b/>
        <sz val="11"/>
        <color rgb="FFFF0000"/>
        <rFont val="ＭＳ ゴシック"/>
        <family val="3"/>
        <charset val="128"/>
      </rPr>
      <t>(特待制度など注意)</t>
    </r>
    <rPh sb="0" eb="2">
      <t>ガクセイ</t>
    </rPh>
    <rPh sb="2" eb="3">
      <t>トウ</t>
    </rPh>
    <rPh sb="4" eb="5">
      <t>ニン</t>
    </rPh>
    <rPh sb="5" eb="6">
      <t>アタ</t>
    </rPh>
    <rPh sb="7" eb="9">
      <t>ネンカン</t>
    </rPh>
    <rPh sb="9" eb="12">
      <t>ジュギョウリョウ</t>
    </rPh>
    <rPh sb="14" eb="16">
      <t>トクタイ</t>
    </rPh>
    <rPh sb="16" eb="18">
      <t>セイド</t>
    </rPh>
    <rPh sb="20" eb="22">
      <t>チュウイ</t>
    </rPh>
    <phoneticPr fontId="7"/>
  </si>
  <si>
    <t>参照</t>
    <rPh sb="0" eb="2">
      <t>サンショウ</t>
    </rPh>
    <phoneticPr fontId="7"/>
  </si>
  <si>
    <t>　このシートの作業は不要です。</t>
    <rPh sb="7" eb="9">
      <t>サギョウ</t>
    </rPh>
    <rPh sb="10" eb="12">
      <t>フヨウ</t>
    </rPh>
    <phoneticPr fontId="7"/>
  </si>
  <si>
    <t>　このシートの内容を確認のうえ、入力を行ってください。「チェック」欄のみ入力できるようにしています。</t>
    <rPh sb="7" eb="9">
      <t>ナイヨウ</t>
    </rPh>
    <rPh sb="10" eb="12">
      <t>カクニン</t>
    </rPh>
    <rPh sb="16" eb="18">
      <t>ニュウリョク</t>
    </rPh>
    <rPh sb="19" eb="20">
      <t>オコナ</t>
    </rPh>
    <rPh sb="33" eb="34">
      <t>ラン</t>
    </rPh>
    <rPh sb="36" eb="38">
      <t>ニュウリョク</t>
    </rPh>
    <phoneticPr fontId="7"/>
  </si>
  <si>
    <t>（円)</t>
    <rPh sb="1" eb="2">
      <t>エン</t>
    </rPh>
    <phoneticPr fontId="7"/>
  </si>
  <si>
    <t>平成31（令和元）年度以前の入学に係る入学金を申請していないか。</t>
    <rPh sb="0" eb="2">
      <t>ヘイセイ</t>
    </rPh>
    <rPh sb="5" eb="7">
      <t>レイワ</t>
    </rPh>
    <rPh sb="7" eb="8">
      <t>ガン</t>
    </rPh>
    <rPh sb="9" eb="11">
      <t>ネンド</t>
    </rPh>
    <rPh sb="11" eb="13">
      <t>イゼン</t>
    </rPh>
    <rPh sb="14" eb="16">
      <t>ニュウガク</t>
    </rPh>
    <rPh sb="17" eb="18">
      <t>カカ</t>
    </rPh>
    <rPh sb="19" eb="22">
      <t>ニュウガクキン</t>
    </rPh>
    <rPh sb="23" eb="25">
      <t>シンセイ</t>
    </rPh>
    <phoneticPr fontId="6"/>
  </si>
  <si>
    <t>入力例</t>
    <rPh sb="0" eb="2">
      <t>ニュウリョク</t>
    </rPh>
    <rPh sb="2" eb="3">
      <t>レイ</t>
    </rPh>
    <phoneticPr fontId="7"/>
  </si>
  <si>
    <r>
      <t>　このシートの入力作業はありません。印刷範囲を適宜設定し、</t>
    </r>
    <r>
      <rPr>
        <sz val="11"/>
        <rFont val="ＭＳ ゴシック"/>
        <family val="3"/>
        <charset val="128"/>
      </rPr>
      <t>印刷してください。</t>
    </r>
    <rPh sb="7" eb="9">
      <t>ニュウリョク</t>
    </rPh>
    <rPh sb="9" eb="11">
      <t>サギョウ</t>
    </rPh>
    <rPh sb="18" eb="20">
      <t>インサツ</t>
    </rPh>
    <rPh sb="20" eb="22">
      <t>ハンイ</t>
    </rPh>
    <rPh sb="23" eb="25">
      <t>テキギ</t>
    </rPh>
    <rPh sb="25" eb="27">
      <t>セッテイ</t>
    </rPh>
    <rPh sb="29" eb="31">
      <t>インサツ</t>
    </rPh>
    <phoneticPr fontId="7"/>
  </si>
  <si>
    <r>
      <t>　授業料等減免事業の申請に携わる事務担当者の氏名・連絡先などを入力してください。
　</t>
    </r>
    <r>
      <rPr>
        <u/>
        <sz val="11"/>
        <color rgb="FFFF0000"/>
        <rFont val="ＭＳ ゴシック"/>
        <family val="3"/>
        <charset val="128"/>
      </rPr>
      <t>なお、私学事業団に提出する私立大学・私立短期大学・私立高等専門学校では作成の必要はありません。</t>
    </r>
    <rPh sb="1" eb="3">
      <t>ジュギョウ</t>
    </rPh>
    <rPh sb="3" eb="4">
      <t>リョウ</t>
    </rPh>
    <rPh sb="4" eb="5">
      <t>トウ</t>
    </rPh>
    <rPh sb="5" eb="7">
      <t>ゲンメン</t>
    </rPh>
    <rPh sb="7" eb="9">
      <t>ジギョウ</t>
    </rPh>
    <rPh sb="10" eb="12">
      <t>シンセイ</t>
    </rPh>
    <rPh sb="13" eb="14">
      <t>タズサ</t>
    </rPh>
    <rPh sb="16" eb="18">
      <t>ジム</t>
    </rPh>
    <rPh sb="18" eb="21">
      <t>タントウシャ</t>
    </rPh>
    <rPh sb="22" eb="24">
      <t>シメイ</t>
    </rPh>
    <rPh sb="25" eb="28">
      <t>レンラクサキ</t>
    </rPh>
    <rPh sb="31" eb="33">
      <t>ニュウリョク</t>
    </rPh>
    <rPh sb="45" eb="47">
      <t>シガク</t>
    </rPh>
    <rPh sb="47" eb="50">
      <t>ジギョウダン</t>
    </rPh>
    <rPh sb="51" eb="53">
      <t>テイシュツ</t>
    </rPh>
    <rPh sb="55" eb="57">
      <t>シリツ</t>
    </rPh>
    <rPh sb="57" eb="59">
      <t>ダイガク</t>
    </rPh>
    <rPh sb="60" eb="62">
      <t>シリツ</t>
    </rPh>
    <rPh sb="62" eb="64">
      <t>タンキ</t>
    </rPh>
    <rPh sb="64" eb="66">
      <t>ダイガク</t>
    </rPh>
    <rPh sb="67" eb="69">
      <t>シリツ</t>
    </rPh>
    <rPh sb="69" eb="71">
      <t>コウトウ</t>
    </rPh>
    <rPh sb="71" eb="73">
      <t>センモン</t>
    </rPh>
    <rPh sb="73" eb="75">
      <t>ガッコウ</t>
    </rPh>
    <rPh sb="77" eb="79">
      <t>サクセイ</t>
    </rPh>
    <rPh sb="80" eb="82">
      <t>ヒツヨウ</t>
    </rPh>
    <phoneticPr fontId="7"/>
  </si>
  <si>
    <r>
      <t>　学校の特待制度などによって、授業料・入学金が学則等に定められた本来の額より減じられた金額に対して減免を行う場合に入力する金額は､「減じられた後の金額」となるので注意してください。また、</t>
    </r>
    <r>
      <rPr>
        <b/>
        <u/>
        <sz val="11"/>
        <rFont val="ＭＳ ゴシック"/>
        <family val="3"/>
        <charset val="128"/>
      </rPr>
      <t xml:space="preserve">特待制度の内容が分かる規程・手続資料等を提出してください（個人情報の取扱いには十分留意してください）。
</t>
    </r>
    <r>
      <rPr>
        <sz val="11"/>
        <rFont val="ＭＳ ゴシック"/>
        <family val="3"/>
        <charset val="128"/>
      </rPr>
      <t>　規程・手続資料の再提出については、15番と同様です。</t>
    </r>
    <rPh sb="1" eb="3">
      <t>ガッコウ</t>
    </rPh>
    <rPh sb="4" eb="6">
      <t>トクタイ</t>
    </rPh>
    <rPh sb="6" eb="8">
      <t>セイド</t>
    </rPh>
    <rPh sb="15" eb="18">
      <t>ジュギョウリョウ</t>
    </rPh>
    <rPh sb="19" eb="22">
      <t>ニュウガクキン</t>
    </rPh>
    <rPh sb="23" eb="25">
      <t>ガクソク</t>
    </rPh>
    <rPh sb="25" eb="26">
      <t>トウ</t>
    </rPh>
    <rPh sb="27" eb="28">
      <t>サダ</t>
    </rPh>
    <rPh sb="32" eb="34">
      <t>ホンライ</t>
    </rPh>
    <rPh sb="38" eb="39">
      <t>ゲン</t>
    </rPh>
    <rPh sb="43" eb="45">
      <t>キンガク</t>
    </rPh>
    <rPh sb="46" eb="47">
      <t>タイ</t>
    </rPh>
    <rPh sb="49" eb="51">
      <t>ゲンメン</t>
    </rPh>
    <rPh sb="52" eb="53">
      <t>オコナ</t>
    </rPh>
    <rPh sb="54" eb="56">
      <t>バアイ</t>
    </rPh>
    <rPh sb="57" eb="59">
      <t>ニュウリョク</t>
    </rPh>
    <rPh sb="61" eb="63">
      <t>キンガク</t>
    </rPh>
    <rPh sb="71" eb="72">
      <t>アト</t>
    </rPh>
    <rPh sb="73" eb="75">
      <t>キンガク</t>
    </rPh>
    <rPh sb="81" eb="83">
      <t>チュウイ</t>
    </rPh>
    <rPh sb="93" eb="95">
      <t>トクタイ</t>
    </rPh>
    <rPh sb="95" eb="97">
      <t>セイド</t>
    </rPh>
    <rPh sb="98" eb="100">
      <t>ナイヨウ</t>
    </rPh>
    <rPh sb="101" eb="102">
      <t>ワ</t>
    </rPh>
    <rPh sb="104" eb="106">
      <t>キテイ</t>
    </rPh>
    <rPh sb="107" eb="109">
      <t>テツヅ</t>
    </rPh>
    <rPh sb="109" eb="111">
      <t>シリョウ</t>
    </rPh>
    <rPh sb="111" eb="112">
      <t>トウ</t>
    </rPh>
    <rPh sb="113" eb="115">
      <t>テイシュツ</t>
    </rPh>
    <rPh sb="122" eb="124">
      <t>コジン</t>
    </rPh>
    <rPh sb="124" eb="126">
      <t>ジョウホウ</t>
    </rPh>
    <rPh sb="127" eb="129">
      <t>トリアツカ</t>
    </rPh>
    <rPh sb="132" eb="134">
      <t>ジュウブン</t>
    </rPh>
    <rPh sb="134" eb="136">
      <t>リュウイ</t>
    </rPh>
    <rPh sb="146" eb="148">
      <t>キテイ</t>
    </rPh>
    <rPh sb="149" eb="151">
      <t>テツヅキ</t>
    </rPh>
    <rPh sb="151" eb="153">
      <t>シリョウ</t>
    </rPh>
    <rPh sb="154" eb="157">
      <t>サイテイシュツ</t>
    </rPh>
    <rPh sb="165" eb="166">
      <t>バン</t>
    </rPh>
    <rPh sb="167" eb="169">
      <t>ドウヨウ</t>
    </rPh>
    <phoneticPr fontId="69"/>
  </si>
  <si>
    <r>
      <t xml:space="preserve">修学支援事業に関する職務を担当している者を入力しているか。
</t>
    </r>
    <r>
      <rPr>
        <u/>
        <sz val="10"/>
        <rFont val="ＭＳ ゴシック"/>
        <family val="3"/>
        <charset val="128"/>
      </rPr>
      <t xml:space="preserve">
</t>
    </r>
    <r>
      <rPr>
        <sz val="10"/>
        <rFont val="ＭＳ ゴシック"/>
        <family val="3"/>
        <charset val="128"/>
      </rPr>
      <t>　</t>
    </r>
    <r>
      <rPr>
        <u/>
        <sz val="10"/>
        <rFont val="ＭＳ ゴシック"/>
        <family val="3"/>
        <charset val="128"/>
      </rPr>
      <t xml:space="preserve">※私学事業団へ提出する私立大学・私立短期大学・私立高等専門学校
</t>
    </r>
    <r>
      <rPr>
        <sz val="10"/>
        <rFont val="ＭＳ ゴシック"/>
        <family val="3"/>
        <charset val="128"/>
      </rPr>
      <t>　　</t>
    </r>
    <r>
      <rPr>
        <u/>
        <sz val="10"/>
        <rFont val="ＭＳ ゴシック"/>
        <family val="3"/>
        <charset val="128"/>
      </rPr>
      <t>については、入力不要です。</t>
    </r>
    <rPh sb="0" eb="2">
      <t>シュウガク</t>
    </rPh>
    <rPh sb="2" eb="4">
      <t>シエン</t>
    </rPh>
    <rPh sb="4" eb="6">
      <t>ジギョウ</t>
    </rPh>
    <rPh sb="7" eb="8">
      <t>カン</t>
    </rPh>
    <rPh sb="10" eb="12">
      <t>ショクム</t>
    </rPh>
    <rPh sb="13" eb="15">
      <t>タントウ</t>
    </rPh>
    <rPh sb="19" eb="20">
      <t>モノ</t>
    </rPh>
    <rPh sb="21" eb="23">
      <t>ニュウリョク</t>
    </rPh>
    <rPh sb="72" eb="74">
      <t>ニュウリョク</t>
    </rPh>
    <phoneticPr fontId="7"/>
  </si>
  <si>
    <t>ファイルの作成担当者と取りまとめ担当者との情報共有はできているか。</t>
    <rPh sb="5" eb="7">
      <t>サクセイ</t>
    </rPh>
    <rPh sb="7" eb="10">
      <t>タントウシャ</t>
    </rPh>
    <rPh sb="11" eb="12">
      <t>ト</t>
    </rPh>
    <rPh sb="16" eb="19">
      <t>タントウシャ</t>
    </rPh>
    <rPh sb="21" eb="23">
      <t>ジョウホウ</t>
    </rPh>
    <rPh sb="23" eb="25">
      <t>キョウユウ</t>
    </rPh>
    <phoneticPr fontId="7"/>
  </si>
  <si>
    <t>　ファイルの作成担当者と取りまとめ担当者との情報共有ができていないことにより、申請内容に齟齬が発生するケースが見受けられます。最終的なデータを学内で確実に共有するようにしてください。</t>
    <rPh sb="6" eb="8">
      <t>サクセイ</t>
    </rPh>
    <rPh sb="8" eb="11">
      <t>タントウシャ</t>
    </rPh>
    <rPh sb="12" eb="13">
      <t>ト</t>
    </rPh>
    <rPh sb="17" eb="20">
      <t>タントウシャ</t>
    </rPh>
    <rPh sb="22" eb="24">
      <t>ジョウホウ</t>
    </rPh>
    <rPh sb="24" eb="26">
      <t>キョウユウ</t>
    </rPh>
    <rPh sb="39" eb="41">
      <t>シンセイ</t>
    </rPh>
    <rPh sb="41" eb="43">
      <t>ナイヨウ</t>
    </rPh>
    <rPh sb="44" eb="46">
      <t>ソゴ</t>
    </rPh>
    <rPh sb="47" eb="49">
      <t>ハッセイ</t>
    </rPh>
    <rPh sb="55" eb="57">
      <t>ミウ</t>
    </rPh>
    <rPh sb="63" eb="66">
      <t>サイシュウテキ</t>
    </rPh>
    <rPh sb="71" eb="73">
      <t>ガクナイ</t>
    </rPh>
    <rPh sb="74" eb="76">
      <t>カクジツ</t>
    </rPh>
    <rPh sb="77" eb="79">
      <t>キョウユウ</t>
    </rPh>
    <phoneticPr fontId="7"/>
  </si>
  <si>
    <t>学生等の在籍状況に基づく支援の対象となる月数（減免対象月数）を適切にカウントしているか。</t>
    <rPh sb="0" eb="2">
      <t>ガクセイ</t>
    </rPh>
    <rPh sb="2" eb="3">
      <t>トウ</t>
    </rPh>
    <rPh sb="4" eb="6">
      <t>ザイセキ</t>
    </rPh>
    <rPh sb="6" eb="8">
      <t>ジョウキョウ</t>
    </rPh>
    <rPh sb="9" eb="10">
      <t>モト</t>
    </rPh>
    <rPh sb="12" eb="14">
      <t>シエン</t>
    </rPh>
    <rPh sb="15" eb="17">
      <t>タイショウ</t>
    </rPh>
    <rPh sb="20" eb="22">
      <t>ツキスウ</t>
    </rPh>
    <rPh sb="23" eb="25">
      <t>ゲンメン</t>
    </rPh>
    <rPh sb="25" eb="27">
      <t>タイショウ</t>
    </rPh>
    <rPh sb="27" eb="29">
      <t>ツキスウ</t>
    </rPh>
    <rPh sb="31" eb="33">
      <t>テキセツ</t>
    </rPh>
    <phoneticPr fontId="7"/>
  </si>
  <si>
    <t>　作成したファイルは支弁者又は私学事業団の指定する方法で提出してください。</t>
    <rPh sb="1" eb="3">
      <t>サクセイ</t>
    </rPh>
    <rPh sb="10" eb="12">
      <t>シベン</t>
    </rPh>
    <rPh sb="12" eb="13">
      <t>シャ</t>
    </rPh>
    <rPh sb="13" eb="14">
      <t>マタ</t>
    </rPh>
    <rPh sb="15" eb="17">
      <t>シガク</t>
    </rPh>
    <rPh sb="17" eb="20">
      <t>ジギョウダン</t>
    </rPh>
    <rPh sb="21" eb="23">
      <t>シテイ</t>
    </rPh>
    <rPh sb="25" eb="27">
      <t>ホウホウ</t>
    </rPh>
    <rPh sb="28" eb="30">
      <t>テイシュツ</t>
    </rPh>
    <phoneticPr fontId="7"/>
  </si>
  <si>
    <r>
      <t>申請学生数(</t>
    </r>
    <r>
      <rPr>
        <sz val="9"/>
        <rFont val="ＭＳ ゴシック"/>
        <family val="3"/>
        <charset val="128"/>
      </rPr>
      <t>｢全入力｣シート16行目)</t>
    </r>
    <rPh sb="0" eb="2">
      <t>シンセイ</t>
    </rPh>
    <rPh sb="2" eb="5">
      <t>ガクセイスウ</t>
    </rPh>
    <rPh sb="7" eb="8">
      <t>ゼン</t>
    </rPh>
    <rPh sb="8" eb="10">
      <t>ニュウリョク</t>
    </rPh>
    <rPh sb="16" eb="18">
      <t>ギョウメ</t>
    </rPh>
    <phoneticPr fontId="69"/>
  </si>
  <si>
    <t>　支弁者（又は私学事業団）が授業料・入学金の金額の根拠を確認できるよう、学則などの根拠資料に適宜印・付箋等を付してください。学則などの根拠資料が多くなる場合は、授業料・入学金を「具体的に」確認できる該当箇所のみを提出してください（「一部を免除」などの抽象的な表現の資料ではない具体的な金額が分かるものを提出してください）。
　根拠資料の再提出については15番と同様です。</t>
    <rPh sb="1" eb="3">
      <t>シベン</t>
    </rPh>
    <rPh sb="3" eb="4">
      <t>シャ</t>
    </rPh>
    <rPh sb="14" eb="17">
      <t>ジュギョウリョウ</t>
    </rPh>
    <rPh sb="18" eb="21">
      <t>ニュウガクキン</t>
    </rPh>
    <rPh sb="22" eb="24">
      <t>キンガク</t>
    </rPh>
    <rPh sb="25" eb="27">
      <t>コンキョ</t>
    </rPh>
    <rPh sb="28" eb="30">
      <t>カクニン</t>
    </rPh>
    <rPh sb="36" eb="38">
      <t>ガクソク</t>
    </rPh>
    <rPh sb="41" eb="43">
      <t>コンキョ</t>
    </rPh>
    <rPh sb="43" eb="45">
      <t>シリョウ</t>
    </rPh>
    <rPh sb="46" eb="48">
      <t>テキギ</t>
    </rPh>
    <rPh sb="48" eb="49">
      <t>シルシ</t>
    </rPh>
    <rPh sb="50" eb="52">
      <t>フセン</t>
    </rPh>
    <rPh sb="52" eb="53">
      <t>トウ</t>
    </rPh>
    <rPh sb="54" eb="55">
      <t>フ</t>
    </rPh>
    <rPh sb="62" eb="64">
      <t>ガクソク</t>
    </rPh>
    <rPh sb="67" eb="69">
      <t>コンキョ</t>
    </rPh>
    <rPh sb="69" eb="71">
      <t>シリョウ</t>
    </rPh>
    <rPh sb="72" eb="73">
      <t>オオ</t>
    </rPh>
    <rPh sb="76" eb="78">
      <t>バアイ</t>
    </rPh>
    <rPh sb="80" eb="83">
      <t>ジュギョウリョウ</t>
    </rPh>
    <rPh sb="84" eb="87">
      <t>ニュウガクキン</t>
    </rPh>
    <rPh sb="89" eb="92">
      <t>グタイテキ</t>
    </rPh>
    <rPh sb="94" eb="96">
      <t>カクニン</t>
    </rPh>
    <rPh sb="99" eb="101">
      <t>ガイトウ</t>
    </rPh>
    <rPh sb="101" eb="103">
      <t>カショ</t>
    </rPh>
    <rPh sb="106" eb="108">
      <t>テイシュツ</t>
    </rPh>
    <rPh sb="116" eb="118">
      <t>イチブ</t>
    </rPh>
    <rPh sb="119" eb="121">
      <t>メンジョ</t>
    </rPh>
    <rPh sb="125" eb="128">
      <t>チュウショウテキ</t>
    </rPh>
    <rPh sb="129" eb="131">
      <t>ヒョウゲン</t>
    </rPh>
    <rPh sb="132" eb="134">
      <t>シリョウ</t>
    </rPh>
    <rPh sb="138" eb="141">
      <t>グタイテキ</t>
    </rPh>
    <rPh sb="142" eb="144">
      <t>キンガク</t>
    </rPh>
    <rPh sb="145" eb="146">
      <t>ワ</t>
    </rPh>
    <rPh sb="151" eb="153">
      <t>テイシュツ</t>
    </rPh>
    <rPh sb="163" eb="165">
      <t>コンキョ</t>
    </rPh>
    <rPh sb="165" eb="167">
      <t>シリョウ</t>
    </rPh>
    <rPh sb="168" eb="171">
      <t>サイテイシュツ</t>
    </rPh>
    <rPh sb="178" eb="179">
      <t>バン</t>
    </rPh>
    <rPh sb="180" eb="182">
      <t>ドウヨウ</t>
    </rPh>
    <phoneticPr fontId="7"/>
  </si>
  <si>
    <t>　授業料・入学金の金額は減免の上限額を算出するため重要な要素となるため、根拠資料に基づき、間違いのないように入力してください（16番の特待制度等の例外に注意してください）。
　根拠資料の再提出については、左に示した通りですが、詳しくは支弁者（又は私学事業団）に確認してください。</t>
    <rPh sb="1" eb="4">
      <t>ジュギョウリョウ</t>
    </rPh>
    <rPh sb="5" eb="8">
      <t>ニュウガクキン</t>
    </rPh>
    <rPh sb="9" eb="11">
      <t>キンガク</t>
    </rPh>
    <rPh sb="12" eb="14">
      <t>ゲンメン</t>
    </rPh>
    <rPh sb="15" eb="18">
      <t>ジョウゲンガク</t>
    </rPh>
    <rPh sb="19" eb="21">
      <t>サンシュツ</t>
    </rPh>
    <rPh sb="25" eb="27">
      <t>ジュウヨウ</t>
    </rPh>
    <rPh sb="28" eb="30">
      <t>ヨウソ</t>
    </rPh>
    <rPh sb="36" eb="38">
      <t>コンキョ</t>
    </rPh>
    <rPh sb="38" eb="40">
      <t>シリョウ</t>
    </rPh>
    <rPh sb="41" eb="42">
      <t>モト</t>
    </rPh>
    <rPh sb="45" eb="47">
      <t>マチガ</t>
    </rPh>
    <rPh sb="54" eb="56">
      <t>ニュウリョク</t>
    </rPh>
    <rPh sb="65" eb="66">
      <t>バン</t>
    </rPh>
    <rPh sb="67" eb="69">
      <t>トクタイ</t>
    </rPh>
    <rPh sb="69" eb="71">
      <t>セイド</t>
    </rPh>
    <rPh sb="71" eb="72">
      <t>トウ</t>
    </rPh>
    <rPh sb="73" eb="75">
      <t>レイガイ</t>
    </rPh>
    <rPh sb="76" eb="78">
      <t>チュウイ</t>
    </rPh>
    <rPh sb="88" eb="90">
      <t>コンキョ</t>
    </rPh>
    <rPh sb="90" eb="92">
      <t>シリョウ</t>
    </rPh>
    <rPh sb="93" eb="96">
      <t>サイテイシュツ</t>
    </rPh>
    <rPh sb="102" eb="103">
      <t>ヒダリ</t>
    </rPh>
    <rPh sb="104" eb="105">
      <t>シメ</t>
    </rPh>
    <rPh sb="107" eb="108">
      <t>トオ</t>
    </rPh>
    <rPh sb="113" eb="114">
      <t>クワ</t>
    </rPh>
    <rPh sb="117" eb="119">
      <t>シベン</t>
    </rPh>
    <rPh sb="119" eb="120">
      <t>シャ</t>
    </rPh>
    <rPh sb="130" eb="132">
      <t>カクニン</t>
    </rPh>
    <phoneticPr fontId="69"/>
  </si>
  <si>
    <t>授　業　料</t>
    <rPh sb="0" eb="1">
      <t>ジュ</t>
    </rPh>
    <rPh sb="2" eb="3">
      <t>ゴウ</t>
    </rPh>
    <rPh sb="4" eb="5">
      <t>リョウ</t>
    </rPh>
    <phoneticPr fontId="7"/>
  </si>
  <si>
    <t>入　学　金</t>
    <rPh sb="0" eb="1">
      <t>イ</t>
    </rPh>
    <rPh sb="2" eb="3">
      <t>ガク</t>
    </rPh>
    <rPh sb="4" eb="5">
      <t>キン</t>
    </rPh>
    <phoneticPr fontId="7"/>
  </si>
  <si>
    <t>　授業料等減免費交付金は、会計検査院の検査対象となるので、申請における根拠資料を必ず整えてください。</t>
    <rPh sb="1" eb="4">
      <t>ジュギョウリョウ</t>
    </rPh>
    <rPh sb="4" eb="5">
      <t>トウ</t>
    </rPh>
    <rPh sb="5" eb="7">
      <t>ゲンメン</t>
    </rPh>
    <rPh sb="7" eb="8">
      <t>ヒ</t>
    </rPh>
    <rPh sb="10" eb="11">
      <t>キン</t>
    </rPh>
    <rPh sb="13" eb="15">
      <t>カイケイ</t>
    </rPh>
    <rPh sb="15" eb="18">
      <t>ケンサイン</t>
    </rPh>
    <rPh sb="19" eb="21">
      <t>ケンサ</t>
    </rPh>
    <rPh sb="21" eb="23">
      <t>タイショウ</t>
    </rPh>
    <rPh sb="29" eb="31">
      <t>シンセイ</t>
    </rPh>
    <rPh sb="35" eb="37">
      <t>コンキョ</t>
    </rPh>
    <rPh sb="37" eb="39">
      <t>シリョウ</t>
    </rPh>
    <rPh sb="40" eb="41">
      <t>カナラ</t>
    </rPh>
    <rPh sb="42" eb="43">
      <t>トトノ</t>
    </rPh>
    <phoneticPr fontId="69"/>
  </si>
  <si>
    <t>　平成31（令和元）年度以前の入学に係る入学金への減免支援はありませんので、申請人数の集計の際には注意してください。</t>
    <rPh sb="1" eb="3">
      <t>ヘイセイ</t>
    </rPh>
    <rPh sb="6" eb="8">
      <t>レイワ</t>
    </rPh>
    <rPh sb="8" eb="9">
      <t>ガン</t>
    </rPh>
    <rPh sb="10" eb="12">
      <t>ネンド</t>
    </rPh>
    <rPh sb="12" eb="14">
      <t>イゼン</t>
    </rPh>
    <rPh sb="15" eb="17">
      <t>ニュウガク</t>
    </rPh>
    <rPh sb="18" eb="19">
      <t>カカ</t>
    </rPh>
    <rPh sb="20" eb="23">
      <t>ニュウガクキン</t>
    </rPh>
    <rPh sb="25" eb="27">
      <t>ゲンメン</t>
    </rPh>
    <rPh sb="27" eb="29">
      <t>シエン</t>
    </rPh>
    <rPh sb="38" eb="40">
      <t>シンセイ</t>
    </rPh>
    <rPh sb="40" eb="42">
      <t>ニンズウ</t>
    </rPh>
    <rPh sb="43" eb="45">
      <t>シュウケイ</t>
    </rPh>
    <rPh sb="46" eb="47">
      <t>サイ</t>
    </rPh>
    <rPh sb="49" eb="51">
      <t>チュウイ</t>
    </rPh>
    <phoneticPr fontId="6"/>
  </si>
  <si>
    <r>
      <rPr>
        <b/>
        <u/>
        <sz val="11"/>
        <rFont val="ＭＳ ゴシック"/>
        <family val="3"/>
        <charset val="128"/>
      </rPr>
      <t>※特に注意※</t>
    </r>
    <r>
      <rPr>
        <sz val="11"/>
        <rFont val="ＭＳ ゴシック"/>
        <family val="3"/>
        <charset val="128"/>
      </rPr>
      <t xml:space="preserve">
特待制度などによって、「もともと授業料・入学金が減免されている学生等」に関する授業料・入学金は、「減免後の金額」を入力しているか。
＜注意＞
　支弁者（又は私学事業団）は、学生の個人情報を受け取ることができませんので、資料提出の際は、</t>
    </r>
    <r>
      <rPr>
        <b/>
        <u/>
        <sz val="11"/>
        <rFont val="ＭＳ ゴシック"/>
        <family val="3"/>
        <charset val="128"/>
      </rPr>
      <t>学生の個人名等が記載されていない</t>
    </r>
    <r>
      <rPr>
        <sz val="11"/>
        <rFont val="ＭＳ ゴシック"/>
        <family val="3"/>
        <charset val="128"/>
      </rPr>
      <t>ことをご確認ください。</t>
    </r>
    <rPh sb="1" eb="2">
      <t>トク</t>
    </rPh>
    <rPh sb="3" eb="5">
      <t>チュウイ</t>
    </rPh>
    <rPh sb="7" eb="9">
      <t>トクタイ</t>
    </rPh>
    <rPh sb="9" eb="11">
      <t>セイド</t>
    </rPh>
    <rPh sb="23" eb="26">
      <t>ジュギョウリョウ</t>
    </rPh>
    <rPh sb="27" eb="30">
      <t>ニュウガクキン</t>
    </rPh>
    <rPh sb="31" eb="33">
      <t>ゲンメン</t>
    </rPh>
    <rPh sb="38" eb="40">
      <t>ガクセイ</t>
    </rPh>
    <rPh sb="40" eb="41">
      <t>トウ</t>
    </rPh>
    <rPh sb="43" eb="44">
      <t>カン</t>
    </rPh>
    <rPh sb="46" eb="49">
      <t>ジュギョウリョウ</t>
    </rPh>
    <rPh sb="50" eb="53">
      <t>ニュウガクキン</t>
    </rPh>
    <rPh sb="56" eb="58">
      <t>ゲンメン</t>
    </rPh>
    <rPh sb="58" eb="59">
      <t>ゴ</t>
    </rPh>
    <rPh sb="60" eb="62">
      <t>キンガク</t>
    </rPh>
    <rPh sb="64" eb="66">
      <t>ニュウリョク</t>
    </rPh>
    <rPh sb="75" eb="77">
      <t>チュウイ</t>
    </rPh>
    <phoneticPr fontId="7"/>
  </si>
  <si>
    <t>各手続における交付金の内容・交付金額について</t>
    <rPh sb="0" eb="3">
      <t>カクテツヅキ</t>
    </rPh>
    <rPh sb="7" eb="10">
      <t>コウフキン</t>
    </rPh>
    <rPh sb="11" eb="13">
      <t>ナイヨウ</t>
    </rPh>
    <rPh sb="14" eb="16">
      <t>コウフ</t>
    </rPh>
    <rPh sb="16" eb="17">
      <t>キン</t>
    </rPh>
    <rPh sb="17" eb="18">
      <t>ガク</t>
    </rPh>
    <phoneticPr fontId="7"/>
  </si>
  <si>
    <t>交付金</t>
    <rPh sb="0" eb="3">
      <t>コウフキン</t>
    </rPh>
    <phoneticPr fontId="7"/>
  </si>
  <si>
    <t>交付金（確定）</t>
    <rPh sb="0" eb="3">
      <t>コウフキン</t>
    </rPh>
    <rPh sb="4" eb="6">
      <t>カクテイ</t>
    </rPh>
    <phoneticPr fontId="7"/>
  </si>
  <si>
    <t>法人名</t>
    <rPh sb="0" eb="2">
      <t>ホウジン</t>
    </rPh>
    <rPh sb="2" eb="3">
      <t>メイ</t>
    </rPh>
    <phoneticPr fontId="7"/>
  </si>
  <si>
    <t>学部ｺｰﾄﾞ</t>
    <rPh sb="0" eb="2">
      <t>ガクブ</t>
    </rPh>
    <phoneticPr fontId="7"/>
  </si>
  <si>
    <t>＜授業料＞</t>
    <rPh sb="1" eb="4">
      <t>ジュギョウリョウ</t>
    </rPh>
    <phoneticPr fontId="7"/>
  </si>
  <si>
    <t>＜入学金＞</t>
    <rPh sb="1" eb="4">
      <t>ニュウガクキン</t>
    </rPh>
    <phoneticPr fontId="7"/>
  </si>
  <si>
    <t>全入力
AU5</t>
    <rPh sb="0" eb="1">
      <t>ゼン</t>
    </rPh>
    <rPh sb="1" eb="3">
      <t>ニュウリョク</t>
    </rPh>
    <phoneticPr fontId="69"/>
  </si>
  <si>
    <t>全入力
AU6</t>
    <rPh sb="0" eb="1">
      <t>ゼン</t>
    </rPh>
    <rPh sb="1" eb="3">
      <t>ニュウリョク</t>
    </rPh>
    <phoneticPr fontId="69"/>
  </si>
  <si>
    <t>4～9月減免確定額</t>
    <rPh sb="3" eb="4">
      <t>ガツ</t>
    </rPh>
    <rPh sb="4" eb="6">
      <t>ゲンメン</t>
    </rPh>
    <rPh sb="6" eb="8">
      <t>カクテイ</t>
    </rPh>
    <rPh sb="8" eb="9">
      <t>ガク</t>
    </rPh>
    <phoneticPr fontId="69"/>
  </si>
  <si>
    <t>入学金減免</t>
    <rPh sb="0" eb="3">
      <t>ニュウガクキン</t>
    </rPh>
    <rPh sb="3" eb="5">
      <t>ゲンメン</t>
    </rPh>
    <phoneticPr fontId="69"/>
  </si>
  <si>
    <t>全入力
BA5</t>
    <rPh sb="0" eb="1">
      <t>ゼン</t>
    </rPh>
    <rPh sb="1" eb="3">
      <t>ニュウリョク</t>
    </rPh>
    <phoneticPr fontId="69"/>
  </si>
  <si>
    <t>＜授業料減免・入学金減免（実績額）＞</t>
    <rPh sb="1" eb="4">
      <t>ジュギョウリョウ</t>
    </rPh>
    <rPh sb="4" eb="6">
      <t>ゲンメン</t>
    </rPh>
    <rPh sb="7" eb="10">
      <t>ニュウガクキン</t>
    </rPh>
    <rPh sb="10" eb="12">
      <t>ゲンメン</t>
    </rPh>
    <rPh sb="13" eb="16">
      <t>ジッセキガク</t>
    </rPh>
    <phoneticPr fontId="7"/>
  </si>
  <si>
    <t>（Ｂ）</t>
    <phoneticPr fontId="7"/>
  </si>
  <si>
    <r>
      <t xml:space="preserve">実績報告
</t>
    </r>
    <r>
      <rPr>
        <sz val="8"/>
        <rFont val="ＭＳ ゴシック"/>
        <family val="3"/>
        <charset val="128"/>
      </rPr>
      <t>（Ａ＋Ｂ）</t>
    </r>
    <rPh sb="0" eb="2">
      <t>ジッセキ</t>
    </rPh>
    <rPh sb="2" eb="4">
      <t>ホウコク</t>
    </rPh>
    <phoneticPr fontId="7"/>
  </si>
  <si>
    <t>授業料減免実績</t>
    <rPh sb="0" eb="3">
      <t>ジュギョウリョウ</t>
    </rPh>
    <rPh sb="3" eb="5">
      <t>ゲンメン</t>
    </rPh>
    <rPh sb="5" eb="7">
      <t>ジッセキ</t>
    </rPh>
    <phoneticPr fontId="7"/>
  </si>
  <si>
    <t>入学金減免実績</t>
    <rPh sb="0" eb="3">
      <t>ニュウガクキン</t>
    </rPh>
    <rPh sb="3" eb="5">
      <t>ゲンメン</t>
    </rPh>
    <rPh sb="5" eb="7">
      <t>ジッセキ</t>
    </rPh>
    <phoneticPr fontId="7"/>
  </si>
  <si>
    <t>授業料年間
減免実績額</t>
    <rPh sb="0" eb="3">
      <t>ジュギョウリョウ</t>
    </rPh>
    <rPh sb="3" eb="5">
      <t>ネンカン</t>
    </rPh>
    <rPh sb="6" eb="8">
      <t>ゲンメン</t>
    </rPh>
    <rPh sb="8" eb="10">
      <t>ジッセキ</t>
    </rPh>
    <rPh sb="10" eb="11">
      <t>ガク</t>
    </rPh>
    <phoneticPr fontId="7"/>
  </si>
  <si>
    <t>入学金年間
減免実績額</t>
    <rPh sb="0" eb="3">
      <t>ニュウガクキン</t>
    </rPh>
    <rPh sb="3" eb="5">
      <t>ネンカン</t>
    </rPh>
    <rPh sb="6" eb="8">
      <t>ゲンメン</t>
    </rPh>
    <rPh sb="8" eb="11">
      <t>ジッセキガク</t>
    </rPh>
    <phoneticPr fontId="7"/>
  </si>
  <si>
    <r>
      <t xml:space="preserve">法人名
</t>
    </r>
    <r>
      <rPr>
        <sz val="8"/>
        <rFont val="ＭＳ ゴシック"/>
        <family val="3"/>
        <charset val="128"/>
      </rPr>
      <t>(設置者名)</t>
    </r>
    <rPh sb="0" eb="2">
      <t>ホウジン</t>
    </rPh>
    <rPh sb="2" eb="3">
      <t>メイ</t>
    </rPh>
    <rPh sb="5" eb="7">
      <t>セッチ</t>
    </rPh>
    <rPh sb="7" eb="8">
      <t>シャ</t>
    </rPh>
    <rPh sb="8" eb="9">
      <t>メイ</t>
    </rPh>
    <phoneticPr fontId="7"/>
  </si>
  <si>
    <t>Ａ～Ｄ列のセルは絶対に入力・削除しないでください。</t>
    <rPh sb="3" eb="4">
      <t>レツ</t>
    </rPh>
    <rPh sb="8" eb="10">
      <t>ゼッタイ</t>
    </rPh>
    <rPh sb="11" eb="13">
      <t>ニュウリョク</t>
    </rPh>
    <rPh sb="14" eb="16">
      <t>サクジョ</t>
    </rPh>
    <phoneticPr fontId="7"/>
  </si>
  <si>
    <r>
      <t>「実績報告」　</t>
    </r>
    <r>
      <rPr>
        <b/>
        <u/>
        <sz val="11"/>
        <color rgb="FFFF0000"/>
        <rFont val="ＭＳ ゴシック"/>
        <family val="3"/>
        <charset val="128"/>
      </rPr>
      <t>学校全体</t>
    </r>
    <r>
      <rPr>
        <b/>
        <sz val="11"/>
        <rFont val="ＭＳ ゴシック"/>
        <family val="3"/>
        <charset val="128"/>
      </rPr>
      <t>の授業料減免の申請数のチェック（｢全入力（様式10-4）｣シート）</t>
    </r>
    <rPh sb="1" eb="3">
      <t>ジッセキ</t>
    </rPh>
    <rPh sb="3" eb="5">
      <t>ホウコク</t>
    </rPh>
    <rPh sb="7" eb="9">
      <t>ガッコウ</t>
    </rPh>
    <rPh sb="9" eb="11">
      <t>ゼンタイ</t>
    </rPh>
    <rPh sb="12" eb="15">
      <t>ジュギョウリョウ</t>
    </rPh>
    <rPh sb="15" eb="17">
      <t>ゲンメン</t>
    </rPh>
    <rPh sb="18" eb="20">
      <t>シンセイ</t>
    </rPh>
    <rPh sb="20" eb="21">
      <t>スウ</t>
    </rPh>
    <rPh sb="28" eb="29">
      <t>ゼン</t>
    </rPh>
    <rPh sb="29" eb="31">
      <t>ニュウリョク</t>
    </rPh>
    <rPh sb="32" eb="34">
      <t>ヨウシキ</t>
    </rPh>
    <phoneticPr fontId="7"/>
  </si>
  <si>
    <r>
      <t>「実績報告」　</t>
    </r>
    <r>
      <rPr>
        <b/>
        <u/>
        <sz val="11"/>
        <color rgb="FFFF0000"/>
        <rFont val="ＭＳ ゴシック"/>
        <family val="3"/>
        <charset val="128"/>
      </rPr>
      <t>学校全体</t>
    </r>
    <r>
      <rPr>
        <b/>
        <sz val="11"/>
        <rFont val="ＭＳ ゴシック"/>
        <family val="3"/>
        <charset val="128"/>
      </rPr>
      <t>の入学金減免の申請数のチェック（｢全入力(様式10-4)｣シート）</t>
    </r>
    <rPh sb="1" eb="3">
      <t>ジッセキ</t>
    </rPh>
    <rPh sb="3" eb="5">
      <t>ホウコク</t>
    </rPh>
    <rPh sb="7" eb="9">
      <t>ガッコウ</t>
    </rPh>
    <rPh sb="9" eb="11">
      <t>ゼンタイ</t>
    </rPh>
    <rPh sb="12" eb="15">
      <t>ニュウガクキン</t>
    </rPh>
    <rPh sb="15" eb="17">
      <t>ゲンメン</t>
    </rPh>
    <rPh sb="18" eb="20">
      <t>シンセイ</t>
    </rPh>
    <rPh sb="20" eb="21">
      <t>スウ</t>
    </rPh>
    <rPh sb="28" eb="29">
      <t>ゼン</t>
    </rPh>
    <rPh sb="29" eb="31">
      <t>ニュウリョク</t>
    </rPh>
    <rPh sb="32" eb="34">
      <t>ヨウシキ</t>
    </rPh>
    <phoneticPr fontId="69"/>
  </si>
  <si>
    <r>
      <rPr>
        <b/>
        <sz val="11"/>
        <color rgb="FF3333FF"/>
        <rFont val="ＭＳ ゴシック"/>
        <family val="3"/>
        <charset val="128"/>
      </rPr>
      <t>後期分</t>
    </r>
    <r>
      <rPr>
        <sz val="11"/>
        <rFont val="ＭＳ ゴシック"/>
        <family val="3"/>
        <charset val="128"/>
      </rPr>
      <t>実績（10～3月の確定額）</t>
    </r>
    <rPh sb="0" eb="2">
      <t>コウキ</t>
    </rPh>
    <rPh sb="2" eb="3">
      <t>ブン</t>
    </rPh>
    <rPh sb="3" eb="5">
      <t>ジッセキ</t>
    </rPh>
    <rPh sb="10" eb="11">
      <t>ガツ</t>
    </rPh>
    <rPh sb="12" eb="14">
      <t>カクテイ</t>
    </rPh>
    <rPh sb="14" eb="15">
      <t>ガク</t>
    </rPh>
    <rPh sb="15" eb="16">
      <t>サンガク</t>
    </rPh>
    <phoneticPr fontId="69"/>
  </si>
  <si>
    <r>
      <rPr>
        <b/>
        <sz val="11"/>
        <color rgb="FFFF0000"/>
        <rFont val="ＭＳ ゴシック"/>
        <family val="3"/>
        <charset val="128"/>
      </rPr>
      <t>前期分</t>
    </r>
    <r>
      <rPr>
        <sz val="11"/>
        <rFont val="ＭＳ ゴシック"/>
        <family val="3"/>
        <charset val="128"/>
      </rPr>
      <t>実績（4～9月の確定額）</t>
    </r>
    <rPh sb="0" eb="2">
      <t>ゼンキ</t>
    </rPh>
    <rPh sb="2" eb="3">
      <t>ブン</t>
    </rPh>
    <rPh sb="3" eb="5">
      <t>ジッセキ</t>
    </rPh>
    <rPh sb="9" eb="10">
      <t>ガツ</t>
    </rPh>
    <rPh sb="11" eb="13">
      <t>カクテイ</t>
    </rPh>
    <rPh sb="13" eb="14">
      <t>ガク</t>
    </rPh>
    <phoneticPr fontId="69"/>
  </si>
  <si>
    <t>｢全入力(様式10-4)｣シートから転記</t>
    <rPh sb="1" eb="2">
      <t>ゼン</t>
    </rPh>
    <rPh sb="2" eb="4">
      <t>ニュウリョク</t>
    </rPh>
    <rPh sb="5" eb="7">
      <t>ヨウシキ</t>
    </rPh>
    <rPh sb="18" eb="20">
      <t>テンキ</t>
    </rPh>
    <phoneticPr fontId="69"/>
  </si>
  <si>
    <t>10～3月減免確定額</t>
    <rPh sb="4" eb="5">
      <t>ガツ</t>
    </rPh>
    <rPh sb="5" eb="7">
      <t>ゲンメン</t>
    </rPh>
    <rPh sb="7" eb="9">
      <t>カクテイ</t>
    </rPh>
    <rPh sb="9" eb="10">
      <t>ガク</t>
    </rPh>
    <phoneticPr fontId="69"/>
  </si>
  <si>
    <t>｢全入力(様式10-4)｣
AA列～AL列</t>
    <rPh sb="1" eb="2">
      <t>ゼン</t>
    </rPh>
    <rPh sb="2" eb="4">
      <t>ニュウリョク</t>
    </rPh>
    <rPh sb="5" eb="7">
      <t>ヨウシキ</t>
    </rPh>
    <rPh sb="16" eb="17">
      <t>レツ</t>
    </rPh>
    <rPh sb="20" eb="21">
      <t>レツ</t>
    </rPh>
    <phoneticPr fontId="7"/>
  </si>
  <si>
    <t>｢全入力(様式10-4)｣
AQ～AS列</t>
    <rPh sb="1" eb="2">
      <t>ゼン</t>
    </rPh>
    <rPh sb="2" eb="4">
      <t>ニュウリョク</t>
    </rPh>
    <rPh sb="5" eb="7">
      <t>ヨウシキ</t>
    </rPh>
    <rPh sb="19" eb="20">
      <t>レツ</t>
    </rPh>
    <phoneticPr fontId="7"/>
  </si>
  <si>
    <r>
      <rPr>
        <b/>
        <sz val="11"/>
        <color rgb="FFFF0000"/>
        <rFont val="ＭＳ ゴシック"/>
        <family val="3"/>
        <charset val="128"/>
      </rPr>
      <t>年間分</t>
    </r>
    <r>
      <rPr>
        <sz val="11"/>
        <rFont val="ＭＳ ゴシック"/>
        <family val="3"/>
        <charset val="128"/>
      </rPr>
      <t>（4～3月の確定額）</t>
    </r>
    <rPh sb="0" eb="2">
      <t>ネンカン</t>
    </rPh>
    <rPh sb="2" eb="3">
      <t>ブン</t>
    </rPh>
    <rPh sb="7" eb="8">
      <t>ガツ</t>
    </rPh>
    <rPh sb="9" eb="11">
      <t>カクテイ</t>
    </rPh>
    <rPh sb="11" eb="12">
      <t>ガク</t>
    </rPh>
    <phoneticPr fontId="7"/>
  </si>
  <si>
    <t>※｢全入力(様式10-4)｣シートからデータが転記されます。</t>
    <rPh sb="2" eb="3">
      <t>ゼン</t>
    </rPh>
    <rPh sb="3" eb="5">
      <t>ニュウリョク</t>
    </rPh>
    <rPh sb="6" eb="8">
      <t>ヨウシキ</t>
    </rPh>
    <rPh sb="23" eb="25">
      <t>テンキ</t>
    </rPh>
    <phoneticPr fontId="69"/>
  </si>
  <si>
    <t>（参考）今回の実績報告　※学校全体（データが転記されます）</t>
    <rPh sb="1" eb="3">
      <t>サンコウ</t>
    </rPh>
    <rPh sb="4" eb="6">
      <t>コンカイ</t>
    </rPh>
    <rPh sb="7" eb="9">
      <t>ジッセキ</t>
    </rPh>
    <rPh sb="9" eb="11">
      <t>ホウコク</t>
    </rPh>
    <rPh sb="13" eb="15">
      <t>ガッコウ</t>
    </rPh>
    <rPh sb="15" eb="17">
      <t>ゼンタイ</t>
    </rPh>
    <rPh sb="22" eb="24">
      <t>テンキ</t>
    </rPh>
    <phoneticPr fontId="69"/>
  </si>
  <si>
    <t>後期</t>
    <rPh sb="0" eb="2">
      <t>コウキ</t>
    </rPh>
    <phoneticPr fontId="7"/>
  </si>
  <si>
    <t>全入力
（様式10-4）</t>
    <rPh sb="0" eb="1">
      <t>ゼン</t>
    </rPh>
    <rPh sb="1" eb="3">
      <t>ニュウリョク</t>
    </rPh>
    <rPh sb="5" eb="7">
      <t>ヨウシキ</t>
    </rPh>
    <phoneticPr fontId="7"/>
  </si>
  <si>
    <t>最終的な年間の
入学金減免額</t>
    <rPh sb="0" eb="3">
      <t>サイシュウテキ</t>
    </rPh>
    <rPh sb="4" eb="6">
      <t>ネンカン</t>
    </rPh>
    <rPh sb="8" eb="11">
      <t>ニュウガクキン</t>
    </rPh>
    <rPh sb="11" eb="13">
      <t>ゲンメン</t>
    </rPh>
    <rPh sb="13" eb="14">
      <t>ガク</t>
    </rPh>
    <phoneticPr fontId="7"/>
  </si>
  <si>
    <t>入学金減免の
交付内容</t>
    <rPh sb="0" eb="3">
      <t>ニュウガクキン</t>
    </rPh>
    <rPh sb="3" eb="5">
      <t>ゲンメン</t>
    </rPh>
    <rPh sb="7" eb="9">
      <t>コウフ</t>
    </rPh>
    <rPh sb="9" eb="11">
      <t>ナイヨウ</t>
    </rPh>
    <phoneticPr fontId="7"/>
  </si>
  <si>
    <t>最終的な年間の
授業料減免額</t>
    <rPh sb="0" eb="3">
      <t>サイシュウテキ</t>
    </rPh>
    <rPh sb="4" eb="6">
      <t>ネンカン</t>
    </rPh>
    <rPh sb="8" eb="11">
      <t>ジュギョウリョウ</t>
    </rPh>
    <rPh sb="11" eb="13">
      <t>ゲンメン</t>
    </rPh>
    <rPh sb="13" eb="14">
      <t>ガク</t>
    </rPh>
    <phoneticPr fontId="7"/>
  </si>
  <si>
    <t>授業料減免の
交付内容</t>
    <rPh sb="0" eb="3">
      <t>ジュギョウリョウ</t>
    </rPh>
    <rPh sb="3" eb="5">
      <t>ゲンメン</t>
    </rPh>
    <rPh sb="7" eb="9">
      <t>コウフ</t>
    </rPh>
    <rPh sb="9" eb="11">
      <t>ナイヨウ</t>
    </rPh>
    <phoneticPr fontId="7"/>
  </si>
  <si>
    <t>過去の交付状況
入力ﾁｪｯｸ</t>
    <rPh sb="0" eb="2">
      <t>カコ</t>
    </rPh>
    <rPh sb="3" eb="5">
      <t>コウフ</t>
    </rPh>
    <rPh sb="5" eb="7">
      <t>ジョウキョウ</t>
    </rPh>
    <rPh sb="8" eb="10">
      <t>ニュウリョク</t>
    </rPh>
    <phoneticPr fontId="7"/>
  </si>
  <si>
    <t>１回目変更交付申請までの最大額</t>
    <rPh sb="1" eb="3">
      <t>カイメ</t>
    </rPh>
    <rPh sb="3" eb="5">
      <t>ヘンコウ</t>
    </rPh>
    <rPh sb="5" eb="7">
      <t>コウフ</t>
    </rPh>
    <rPh sb="7" eb="9">
      <t>シンセイ</t>
    </rPh>
    <rPh sb="12" eb="15">
      <t>サイダイガク</t>
    </rPh>
    <phoneticPr fontId="7"/>
  </si>
  <si>
    <t>２回目変更交付申請額</t>
    <rPh sb="1" eb="3">
      <t>カイメ</t>
    </rPh>
    <rPh sb="3" eb="5">
      <t>ヘンコウ</t>
    </rPh>
    <rPh sb="5" eb="7">
      <t>コウフ</t>
    </rPh>
    <rPh sb="7" eb="10">
      <t>シンセイガク</t>
    </rPh>
    <phoneticPr fontId="7"/>
  </si>
  <si>
    <t>差額</t>
    <rPh sb="0" eb="2">
      <t>サガク</t>
    </rPh>
    <phoneticPr fontId="7"/>
  </si>
  <si>
    <t>２回目変更交付申請までの最大額</t>
    <rPh sb="1" eb="3">
      <t>カイメ</t>
    </rPh>
    <rPh sb="3" eb="5">
      <t>ヘンコウ</t>
    </rPh>
    <rPh sb="5" eb="7">
      <t>コウフ</t>
    </rPh>
    <rPh sb="7" eb="9">
      <t>シンセイ</t>
    </rPh>
    <rPh sb="12" eb="15">
      <t>サイダイガク</t>
    </rPh>
    <phoneticPr fontId="7"/>
  </si>
  <si>
    <t>実績報告額</t>
    <rPh sb="0" eb="2">
      <t>ジッセキ</t>
    </rPh>
    <rPh sb="2" eb="4">
      <t>ホウコク</t>
    </rPh>
    <rPh sb="4" eb="5">
      <t>ガク</t>
    </rPh>
    <phoneticPr fontId="7"/>
  </si>
  <si>
    <t>１　交付対象期間</t>
    <rPh sb="2" eb="4">
      <t>コウフ</t>
    </rPh>
    <rPh sb="4" eb="6">
      <t>タイショウ</t>
    </rPh>
    <rPh sb="6" eb="8">
      <t>キカン</t>
    </rPh>
    <phoneticPr fontId="7"/>
  </si>
  <si>
    <t>J05</t>
    <phoneticPr fontId="69"/>
  </si>
  <si>
    <t>←削除不可（この行は絶対に削除しないでください）</t>
    <rPh sb="1" eb="3">
      <t>サクジョ</t>
    </rPh>
    <rPh sb="3" eb="5">
      <t>フカ</t>
    </rPh>
    <rPh sb="8" eb="9">
      <t>ギョウ</t>
    </rPh>
    <rPh sb="10" eb="12">
      <t>ゼッタイ</t>
    </rPh>
    <rPh sb="13" eb="15">
      <t>サクジョ</t>
    </rPh>
    <phoneticPr fontId="69"/>
  </si>
  <si>
    <t>＜実績報告額＞</t>
    <rPh sb="1" eb="3">
      <t>ジッセキ</t>
    </rPh>
    <rPh sb="3" eb="5">
      <t>ホウコク</t>
    </rPh>
    <rPh sb="5" eb="6">
      <t>ガク</t>
    </rPh>
    <phoneticPr fontId="7"/>
  </si>
  <si>
    <t>変更交付申請
（１回目）</t>
    <rPh sb="0" eb="6">
      <t>ヘンコウコウフシンセイ</t>
    </rPh>
    <rPh sb="9" eb="11">
      <t>カイメ</t>
    </rPh>
    <phoneticPr fontId="7"/>
  </si>
  <si>
    <t>変更交付申請
（２回目）</t>
    <rPh sb="0" eb="6">
      <t>ヘンコウコウフシンセイ</t>
    </rPh>
    <rPh sb="9" eb="11">
      <t>カイメ</t>
    </rPh>
    <phoneticPr fontId="7"/>
  </si>
  <si>
    <t>（ア）</t>
    <phoneticPr fontId="7"/>
  </si>
  <si>
    <t>第Ⅲ区分</t>
    <rPh sb="0" eb="1">
      <t>ダイ</t>
    </rPh>
    <rPh sb="2" eb="4">
      <t>クブン</t>
    </rPh>
    <phoneticPr fontId="7"/>
  </si>
  <si>
    <t>第Ⅱ区分</t>
    <rPh sb="0" eb="1">
      <t>ダイ</t>
    </rPh>
    <rPh sb="2" eb="4">
      <t>クブン</t>
    </rPh>
    <phoneticPr fontId="7"/>
  </si>
  <si>
    <t>第Ⅰ区分</t>
    <rPh sb="0" eb="1">
      <t>ダイ</t>
    </rPh>
    <rPh sb="2" eb="4">
      <t>クブン</t>
    </rPh>
    <phoneticPr fontId="7"/>
  </si>
  <si>
    <t>（b）</t>
    <phoneticPr fontId="7"/>
  </si>
  <si>
    <t>（a）</t>
    <phoneticPr fontId="7"/>
  </si>
  <si>
    <t>支援区分ごとの該当学生等数</t>
    <rPh sb="0" eb="2">
      <t>シエン</t>
    </rPh>
    <rPh sb="2" eb="4">
      <t>クブン</t>
    </rPh>
    <rPh sb="7" eb="9">
      <t>ガイトウ</t>
    </rPh>
    <rPh sb="9" eb="11">
      <t>ガクセイ</t>
    </rPh>
    <rPh sb="11" eb="12">
      <t>トウ</t>
    </rPh>
    <rPh sb="12" eb="13">
      <t>スウ</t>
    </rPh>
    <phoneticPr fontId="7"/>
  </si>
  <si>
    <t>後期分
(秋入学)</t>
    <rPh sb="0" eb="2">
      <t>コウキ</t>
    </rPh>
    <rPh sb="2" eb="3">
      <t>ブン</t>
    </rPh>
    <rPh sb="5" eb="6">
      <t>アキ</t>
    </rPh>
    <rPh sb="6" eb="8">
      <t>ニュウガク</t>
    </rPh>
    <phoneticPr fontId="7"/>
  </si>
  <si>
    <t>前期分</t>
    <rPh sb="0" eb="3">
      <t>ゼンキブン</t>
    </rPh>
    <phoneticPr fontId="7"/>
  </si>
  <si>
    <t>ＡとＢでの
少ない額</t>
    <rPh sb="6" eb="7">
      <t>スク</t>
    </rPh>
    <rPh sb="9" eb="10">
      <t>ガク</t>
    </rPh>
    <phoneticPr fontId="7"/>
  </si>
  <si>
    <r>
      <t xml:space="preserve">法人名
</t>
    </r>
    <r>
      <rPr>
        <sz val="9"/>
        <rFont val="ＭＳ ゴシック"/>
        <family val="3"/>
        <charset val="128"/>
      </rPr>
      <t>(設置者名)</t>
    </r>
    <rPh sb="0" eb="1">
      <t>ホウ</t>
    </rPh>
    <rPh sb="1" eb="2">
      <t>ヒト</t>
    </rPh>
    <rPh sb="2" eb="3">
      <t>メイ</t>
    </rPh>
    <rPh sb="5" eb="7">
      <t>セッチ</t>
    </rPh>
    <rPh sb="7" eb="8">
      <t>シャ</t>
    </rPh>
    <rPh sb="8" eb="9">
      <t>メイ</t>
    </rPh>
    <phoneticPr fontId="7"/>
  </si>
  <si>
    <t>学校名</t>
    <rPh sb="0" eb="1">
      <t>ガク</t>
    </rPh>
    <rPh sb="1" eb="2">
      <t>コウ</t>
    </rPh>
    <rPh sb="2" eb="3">
      <t>ナ</t>
    </rPh>
    <phoneticPr fontId="7"/>
  </si>
  <si>
    <t>授業料実績
入力ﾁｪｯｸ</t>
    <rPh sb="0" eb="3">
      <t>ジュギョウリョウ</t>
    </rPh>
    <rPh sb="3" eb="5">
      <t>ジッセキ</t>
    </rPh>
    <rPh sb="6" eb="8">
      <t>ニュウリョク</t>
    </rPh>
    <phoneticPr fontId="7"/>
  </si>
  <si>
    <t>入学金実績
入力ﾁｪｯｸ</t>
    <rPh sb="0" eb="3">
      <t>ニュウガクキン</t>
    </rPh>
    <rPh sb="3" eb="5">
      <t>ジッセキ</t>
    </rPh>
    <rPh sb="6" eb="8">
      <t>ニュウリョク</t>
    </rPh>
    <phoneticPr fontId="7"/>
  </si>
  <si>
    <t>(イ）</t>
    <phoneticPr fontId="7"/>
  </si>
  <si>
    <t>（E）</t>
    <phoneticPr fontId="7"/>
  </si>
  <si>
    <t>アと減免対象
月数に基づく
上限額</t>
    <phoneticPr fontId="7"/>
  </si>
  <si>
    <t>J00</t>
  </si>
  <si>
    <r>
      <t xml:space="preserve">学校コード
</t>
    </r>
    <r>
      <rPr>
        <b/>
        <sz val="9"/>
        <color rgb="FFFF0000"/>
        <rFont val="ＭＳ ゴシック"/>
        <family val="3"/>
        <charset val="128"/>
      </rPr>
      <t>（半角）</t>
    </r>
    <rPh sb="0" eb="2">
      <t>ガッコウ</t>
    </rPh>
    <rPh sb="7" eb="9">
      <t>ハンカク</t>
    </rPh>
    <phoneticPr fontId="7"/>
  </si>
  <si>
    <t>授業料減免
国の上限額</t>
    <phoneticPr fontId="7"/>
  </si>
  <si>
    <t>学　　　校　　　計</t>
    <phoneticPr fontId="7"/>
  </si>
  <si>
    <t>↓学部･学科名はＪ列に入力</t>
    <rPh sb="1" eb="3">
      <t>ガクブ</t>
    </rPh>
    <rPh sb="4" eb="6">
      <t>ガッカ</t>
    </rPh>
    <rPh sb="6" eb="7">
      <t>メイ</t>
    </rPh>
    <rPh sb="9" eb="10">
      <t>レツ</t>
    </rPh>
    <rPh sb="11" eb="13">
      <t>ニュウリョク</t>
    </rPh>
    <phoneticPr fontId="7"/>
  </si>
  <si>
    <t>(演算式)</t>
    <phoneticPr fontId="7"/>
  </si>
  <si>
    <t>年間
の
減免
対象
月数</t>
    <rPh sb="0" eb="2">
      <t>ネンカン</t>
    </rPh>
    <rPh sb="5" eb="7">
      <t>ゲンメン</t>
    </rPh>
    <rPh sb="8" eb="10">
      <t>タイショウ</t>
    </rPh>
    <rPh sb="11" eb="13">
      <t>ツキスウ</t>
    </rPh>
    <phoneticPr fontId="7"/>
  </si>
  <si>
    <t>変更時
入力
必須</t>
    <rPh sb="0" eb="2">
      <t>ヘンコウ</t>
    </rPh>
    <rPh sb="2" eb="3">
      <t>ジ</t>
    </rPh>
    <rPh sb="4" eb="6">
      <t>ニュウリョク</t>
    </rPh>
    <rPh sb="7" eb="9">
      <t>ヒッス</t>
    </rPh>
    <phoneticPr fontId="7"/>
  </si>
  <si>
    <t>全ての学生等（家計急変の学生等も含む）は必ずこの列から入力</t>
    <rPh sb="0" eb="1">
      <t>スベ</t>
    </rPh>
    <rPh sb="3" eb="5">
      <t>ガクセイ</t>
    </rPh>
    <rPh sb="5" eb="6">
      <t>トウ</t>
    </rPh>
    <rPh sb="7" eb="9">
      <t>カケイ</t>
    </rPh>
    <rPh sb="9" eb="11">
      <t>キュウヘン</t>
    </rPh>
    <rPh sb="12" eb="14">
      <t>ガクセイ</t>
    </rPh>
    <rPh sb="14" eb="15">
      <t>トウ</t>
    </rPh>
    <rPh sb="16" eb="17">
      <t>フク</t>
    </rPh>
    <rPh sb="20" eb="21">
      <t>カナラ</t>
    </rPh>
    <rPh sb="24" eb="25">
      <t>レツ</t>
    </rPh>
    <rPh sb="27" eb="29">
      <t>ニュウリョク</t>
    </rPh>
    <phoneticPr fontId="7"/>
  </si>
  <si>
    <t>支援区分</t>
    <rPh sb="0" eb="2">
      <t>シエン</t>
    </rPh>
    <rPh sb="2" eb="4">
      <t>クブン</t>
    </rPh>
    <phoneticPr fontId="7"/>
  </si>
  <si>
    <t>支援区分(減免割合)
フラグ</t>
    <rPh sb="0" eb="2">
      <t>シエン</t>
    </rPh>
    <rPh sb="2" eb="4">
      <t>クブン</t>
    </rPh>
    <rPh sb="5" eb="7">
      <t>ゲンメン</t>
    </rPh>
    <rPh sb="7" eb="9">
      <t>ワリアイ</t>
    </rPh>
    <phoneticPr fontId="7"/>
  </si>
  <si>
    <t>前期分</t>
    <rPh sb="0" eb="2">
      <t>ゼンキ</t>
    </rPh>
    <rPh sb="2" eb="3">
      <t>ブン</t>
    </rPh>
    <phoneticPr fontId="7"/>
  </si>
  <si>
    <t>変更後①
減免額</t>
    <rPh sb="0" eb="2">
      <t>ヘンコウ</t>
    </rPh>
    <rPh sb="2" eb="3">
      <t>ゴ</t>
    </rPh>
    <rPh sb="5" eb="7">
      <t>ゲンメン</t>
    </rPh>
    <rPh sb="7" eb="8">
      <t>ガク</t>
    </rPh>
    <phoneticPr fontId="7"/>
  </si>
  <si>
    <t>変更後②
減免額</t>
    <rPh sb="0" eb="2">
      <t>ヘンコウ</t>
    </rPh>
    <rPh sb="2" eb="3">
      <t>ゴ</t>
    </rPh>
    <rPh sb="5" eb="7">
      <t>ゲンメン</t>
    </rPh>
    <rPh sb="7" eb="8">
      <t>ガク</t>
    </rPh>
    <phoneticPr fontId="7"/>
  </si>
  <si>
    <t>前期の
減免対象
月数の
確認
(6月以内)</t>
    <rPh sb="0" eb="2">
      <t>ゼンキ</t>
    </rPh>
    <rPh sb="4" eb="6">
      <t>ゲンメン</t>
    </rPh>
    <rPh sb="6" eb="8">
      <t>タイショウ</t>
    </rPh>
    <rPh sb="9" eb="11">
      <t>ツキスウ</t>
    </rPh>
    <rPh sb="13" eb="15">
      <t>カクニン</t>
    </rPh>
    <rPh sb="18" eb="19">
      <t>ツキ</t>
    </rPh>
    <rPh sb="19" eb="21">
      <t>イナイ</t>
    </rPh>
    <phoneticPr fontId="7"/>
  </si>
  <si>
    <t>計</t>
    <rPh sb="0" eb="1">
      <t>ケイ</t>
    </rPh>
    <phoneticPr fontId="7"/>
  </si>
  <si>
    <t>同一支援区分の入力がないかどうかの確認（各支援区分で2以上があると×）</t>
    <rPh sb="0" eb="2">
      <t>ドウイツ</t>
    </rPh>
    <rPh sb="2" eb="4">
      <t>シエン</t>
    </rPh>
    <rPh sb="4" eb="6">
      <t>クブン</t>
    </rPh>
    <rPh sb="7" eb="9">
      <t>ニュウリョク</t>
    </rPh>
    <rPh sb="17" eb="19">
      <t>カクニン</t>
    </rPh>
    <rPh sb="20" eb="21">
      <t>カク</t>
    </rPh>
    <rPh sb="21" eb="23">
      <t>シエン</t>
    </rPh>
    <rPh sb="23" eb="25">
      <t>クブン</t>
    </rPh>
    <rPh sb="27" eb="29">
      <t>イジョウ</t>
    </rPh>
    <phoneticPr fontId="7"/>
  </si>
  <si>
    <r>
      <t xml:space="preserve">支援
区分
</t>
    </r>
    <r>
      <rPr>
        <b/>
        <sz val="9"/>
        <color rgb="FFFF0000"/>
        <rFont val="ＭＳ ゴシック"/>
        <family val="3"/>
        <charset val="128"/>
      </rPr>
      <t>(減免
割合)</t>
    </r>
    <rPh sb="0" eb="2">
      <t>シエン</t>
    </rPh>
    <rPh sb="3" eb="5">
      <t>クブン</t>
    </rPh>
    <rPh sb="7" eb="9">
      <t>ゲンメン</t>
    </rPh>
    <rPh sb="10" eb="12">
      <t>ワリアイ</t>
    </rPh>
    <phoneticPr fontId="7"/>
  </si>
  <si>
    <t>後期の
減免対象
月数の
確認
(6月以内)</t>
    <rPh sb="0" eb="2">
      <t>コウキ</t>
    </rPh>
    <rPh sb="4" eb="6">
      <t>ゲンメン</t>
    </rPh>
    <rPh sb="6" eb="8">
      <t>タイショウ</t>
    </rPh>
    <rPh sb="9" eb="11">
      <t>ツキスウ</t>
    </rPh>
    <rPh sb="13" eb="15">
      <t>カクニン</t>
    </rPh>
    <rPh sb="18" eb="19">
      <t>ツキ</t>
    </rPh>
    <rPh sb="19" eb="21">
      <t>イナイ</t>
    </rPh>
    <phoneticPr fontId="7"/>
  </si>
  <si>
    <r>
      <t xml:space="preserve">後期分
実績額
</t>
    </r>
    <r>
      <rPr>
        <b/>
        <sz val="11"/>
        <color rgb="FF3333FF"/>
        <rFont val="ＭＳ ゴシック"/>
        <family val="3"/>
        <charset val="128"/>
      </rPr>
      <t>(10～3月)</t>
    </r>
    <rPh sb="0" eb="2">
      <t>コウキ</t>
    </rPh>
    <rPh sb="2" eb="3">
      <t>ブン</t>
    </rPh>
    <rPh sb="4" eb="6">
      <t>ジッセキ</t>
    </rPh>
    <rPh sb="6" eb="7">
      <t>ガク</t>
    </rPh>
    <rPh sb="13" eb="14">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</si>
  <si>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</si>
  <si>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3333FF"/>
        <rFont val="ＭＳ ゴシック"/>
        <family val="3"/>
        <charset val="128"/>
      </rPr>
      <t>10-3月分</t>
    </r>
    <r>
      <rPr>
        <sz val="9"/>
        <rFont val="ＭＳ ゴシック"/>
        <family val="3"/>
        <charset val="128"/>
      </rPr>
      <t>（円）</t>
    </r>
    <rPh sb="4" eb="5">
      <t>ガツ</t>
    </rPh>
    <rPh sb="5" eb="6">
      <t>ブン</t>
    </rPh>
    <rPh sb="7" eb="8">
      <t>エン</t>
    </rPh>
    <phoneticPr fontId="7"/>
  </si>
  <si>
    <t>後期分</t>
    <rPh sb="0" eb="2">
      <t>コウキ</t>
    </rPh>
    <rPh sb="2" eb="3">
      <t>ブン</t>
    </rPh>
    <phoneticPr fontId="7"/>
  </si>
  <si>
    <t>授業料　前期分実績の入力（4～9月）</t>
    <rPh sb="0" eb="3">
      <t>ジュギョウリョウ</t>
    </rPh>
    <rPh sb="4" eb="6">
      <t>ゼンキ</t>
    </rPh>
    <rPh sb="6" eb="7">
      <t>ブン</t>
    </rPh>
    <rPh sb="7" eb="9">
      <t>ジッセキ</t>
    </rPh>
    <rPh sb="10" eb="12">
      <t>ニュウリョク</t>
    </rPh>
    <rPh sb="16" eb="17">
      <t>ガツ</t>
    </rPh>
    <phoneticPr fontId="7"/>
  </si>
  <si>
    <t>授業料　後期分実績の入力（10～3月）</t>
    <rPh sb="0" eb="3">
      <t>ジュギョウリョウ</t>
    </rPh>
    <rPh sb="4" eb="6">
      <t>コウキ</t>
    </rPh>
    <rPh sb="6" eb="7">
      <t>ブン</t>
    </rPh>
    <rPh sb="7" eb="9">
      <t>ジッセキ</t>
    </rPh>
    <rPh sb="10" eb="12">
      <t>ニュウリョク</t>
    </rPh>
    <rPh sb="17" eb="18">
      <t>ツキ</t>
    </rPh>
    <phoneticPr fontId="7"/>
  </si>
  <si>
    <t>前期・4～9月実績分</t>
    <rPh sb="0" eb="2">
      <t>ゼンキ</t>
    </rPh>
    <rPh sb="6" eb="7">
      <t>ガツ</t>
    </rPh>
    <rPh sb="7" eb="9">
      <t>ジッセキ</t>
    </rPh>
    <rPh sb="9" eb="10">
      <t>ブン</t>
    </rPh>
    <phoneticPr fontId="7"/>
  </si>
  <si>
    <t>後期・10～3月実績分</t>
    <rPh sb="0" eb="2">
      <t>コウキ</t>
    </rPh>
    <rPh sb="7" eb="8">
      <t>ガツ</t>
    </rPh>
    <rPh sb="8" eb="10">
      <t>ジッセキ</t>
    </rPh>
    <rPh sb="10" eb="11">
      <t>ブン</t>
    </rPh>
    <phoneticPr fontId="7"/>
  </si>
  <si>
    <r>
      <rPr>
        <sz val="11"/>
        <rFont val="ＭＳ ゴシック"/>
        <family val="3"/>
        <charset val="128"/>
      </rPr>
      <t>前期分
実績額</t>
    </r>
    <r>
      <rPr>
        <b/>
        <sz val="11"/>
        <rFont val="ＭＳ ゴシック"/>
        <family val="3"/>
        <charset val="128"/>
      </rPr>
      <t xml:space="preserve">
</t>
    </r>
    <r>
      <rPr>
        <b/>
        <sz val="11"/>
        <color rgb="FFFF0000"/>
        <rFont val="ＭＳ ゴシック"/>
        <family val="3"/>
        <charset val="128"/>
      </rPr>
      <t>(4～9月)</t>
    </r>
    <rPh sb="0" eb="2">
      <t>ゼンキ</t>
    </rPh>
    <rPh sb="2" eb="3">
      <t>ブン</t>
    </rPh>
    <rPh sb="4" eb="6">
      <t>ジッセキ</t>
    </rPh>
    <rPh sb="6" eb="7">
      <t>ガク</t>
    </rPh>
    <rPh sb="12" eb="13">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</si>
  <si>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</si>
  <si>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</si>
  <si>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各行での
授業料
減免対象
学生等数
(年間)</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</si>
  <si>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入学金の入力（年間実績）</t>
    <rPh sb="0" eb="3">
      <t>ニュウガクキン</t>
    </rPh>
    <rPh sb="4" eb="6">
      <t>ニュウリョク</t>
    </rPh>
    <rPh sb="7" eb="9">
      <t>ネンカン</t>
    </rPh>
    <rPh sb="9" eb="11">
      <t>ジッセキ</t>
    </rPh>
    <phoneticPr fontId="7"/>
  </si>
  <si>
    <t>（Ｂ）</t>
    <phoneticPr fontId="7"/>
  </si>
  <si>
    <t>（Ｄ）</t>
    <phoneticPr fontId="7"/>
  </si>
  <si>
    <t>入学金の
根拠額
（ＣorＤ）</t>
    <rPh sb="0" eb="3">
      <t>ニュウガクキン</t>
    </rPh>
    <rPh sb="5" eb="7">
      <t>コンキョ</t>
    </rPh>
    <rPh sb="7" eb="8">
      <t>ガク</t>
    </rPh>
    <phoneticPr fontId="7"/>
  </si>
  <si>
    <r>
      <t xml:space="preserve">年間で
学生等から
徴収した
授業料
</t>
    </r>
    <r>
      <rPr>
        <b/>
        <sz val="10"/>
        <color rgb="FFFF0000"/>
        <rFont val="ＭＳ ゴシック"/>
        <family val="3"/>
        <charset val="128"/>
      </rPr>
      <t>(交付金含む)</t>
    </r>
    <rPh sb="0" eb="2">
      <t>ネンカン</t>
    </rPh>
    <phoneticPr fontId="7"/>
  </si>
  <si>
    <t>（円）</t>
    <rPh sb="1" eb="2">
      <t>エン</t>
    </rPh>
    <phoneticPr fontId="7"/>
  </si>
  <si>
    <t>ＡorＥ</t>
    <phoneticPr fontId="7"/>
  </si>
  <si>
    <r>
      <rPr>
        <sz val="11"/>
        <rFont val="ＭＳ ゴシック"/>
        <family val="3"/>
        <charset val="128"/>
      </rPr>
      <t>イ又はＥ
に基づく
年間減免額</t>
    </r>
    <r>
      <rPr>
        <sz val="9"/>
        <rFont val="ＭＳ ゴシック"/>
        <family val="3"/>
        <charset val="128"/>
      </rPr>
      <t xml:space="preserve">
(対象期間
における)</t>
    </r>
    <rPh sb="1" eb="2">
      <t>マタ</t>
    </rPh>
    <rPh sb="6" eb="7">
      <t>モト</t>
    </rPh>
    <rPh sb="17" eb="19">
      <t>タイショウ</t>
    </rPh>
    <rPh sb="19" eb="21">
      <t>キカン</t>
    </rPh>
    <phoneticPr fontId="7"/>
  </si>
  <si>
    <t>年間の支援区分が
変わらなかった場合の上限額</t>
    <rPh sb="0" eb="2">
      <t>ネンカン</t>
    </rPh>
    <rPh sb="3" eb="5">
      <t>シエン</t>
    </rPh>
    <rPh sb="5" eb="7">
      <t>クブン</t>
    </rPh>
    <rPh sb="9" eb="10">
      <t>カ</t>
    </rPh>
    <rPh sb="16" eb="18">
      <t>バアイ</t>
    </rPh>
    <rPh sb="19" eb="22">
      <t>ジョウゲンガク</t>
    </rPh>
    <phoneticPr fontId="7"/>
  </si>
  <si>
    <t>学生等からの徴収額も加味した
年間の交付金上限額（減免対象期間での）</t>
    <rPh sb="0" eb="2">
      <t>ガクセイ</t>
    </rPh>
    <rPh sb="2" eb="3">
      <t>トウ</t>
    </rPh>
    <rPh sb="6" eb="9">
      <t>チョウシュウガク</t>
    </rPh>
    <rPh sb="10" eb="12">
      <t>カミ</t>
    </rPh>
    <rPh sb="21" eb="24">
      <t>ジョウゲンガク</t>
    </rPh>
    <rPh sb="25" eb="27">
      <t>ゲンメン</t>
    </rPh>
    <rPh sb="27" eb="29">
      <t>タイショウ</t>
    </rPh>
    <rPh sb="29" eb="31">
      <t>キカン</t>
    </rPh>
    <phoneticPr fontId="7"/>
  </si>
  <si>
    <t>学校全体の
交付金額
（入学金）</t>
    <rPh sb="0" eb="2">
      <t>ガッコウ</t>
    </rPh>
    <rPh sb="2" eb="4">
      <t>ゼンタイ</t>
    </rPh>
    <rPh sb="6" eb="8">
      <t>コウフ</t>
    </rPh>
    <rPh sb="8" eb="10">
      <t>キンガク</t>
    </rPh>
    <rPh sb="12" eb="15">
      <t>ニュウガクキン</t>
    </rPh>
    <phoneticPr fontId="7"/>
  </si>
  <si>
    <t>前期分</t>
    <rPh sb="0" eb="2">
      <t>ゼンキ</t>
    </rPh>
    <rPh sb="2" eb="3">
      <t>ブン</t>
    </rPh>
    <phoneticPr fontId="7"/>
  </si>
  <si>
    <t>後期分</t>
    <rPh sb="0" eb="2">
      <t>コウキ</t>
    </rPh>
    <rPh sb="2" eb="3">
      <t>ブン</t>
    </rPh>
    <phoneticPr fontId="7"/>
  </si>
  <si>
    <t>合　計</t>
    <rPh sb="0" eb="1">
      <t>ア</t>
    </rPh>
    <rPh sb="2" eb="3">
      <t>ケイ</t>
    </rPh>
    <phoneticPr fontId="7"/>
  </si>
  <si>
    <t>（対象人数）</t>
    <rPh sb="1" eb="3">
      <t>タイショウ</t>
    </rPh>
    <rPh sb="3" eb="5">
      <t>ニンズウ</t>
    </rPh>
    <phoneticPr fontId="7"/>
  </si>
  <si>
    <t>支援区分ごとの対象学生等数
（家計急変分だけ延べ人数）</t>
    <rPh sb="0" eb="2">
      <t>シエン</t>
    </rPh>
    <rPh sb="2" eb="4">
      <t>クブン</t>
    </rPh>
    <rPh sb="7" eb="9">
      <t>タイショウ</t>
    </rPh>
    <rPh sb="9" eb="11">
      <t>ガクセイ</t>
    </rPh>
    <rPh sb="11" eb="12">
      <t>トウ</t>
    </rPh>
    <rPh sb="12" eb="13">
      <t>スウ</t>
    </rPh>
    <rPh sb="15" eb="17">
      <t>カケイ</t>
    </rPh>
    <rPh sb="17" eb="19">
      <t>キュウヘン</t>
    </rPh>
    <rPh sb="19" eb="20">
      <t>ブン</t>
    </rPh>
    <rPh sb="22" eb="23">
      <t>ノ</t>
    </rPh>
    <rPh sb="24" eb="26">
      <t>ニンズウ</t>
    </rPh>
    <phoneticPr fontId="7"/>
  </si>
  <si>
    <t>実績報告書内訳の「減免人月」</t>
    <rPh sb="0" eb="2">
      <t>ジッセキ</t>
    </rPh>
    <rPh sb="2" eb="5">
      <t>ホウコクショ</t>
    </rPh>
    <rPh sb="5" eb="7">
      <t>ウチワケ</t>
    </rPh>
    <rPh sb="9" eb="11">
      <t>ゲンメン</t>
    </rPh>
    <rPh sb="11" eb="13">
      <t>ニンゲツ</t>
    </rPh>
    <phoneticPr fontId="7"/>
  </si>
  <si>
    <t>実績報告書内訳用（前期）</t>
    <rPh sb="0" eb="2">
      <t>ジッセキ</t>
    </rPh>
    <rPh sb="2" eb="5">
      <t>ホウコクショ</t>
    </rPh>
    <rPh sb="5" eb="7">
      <t>ウチワケ</t>
    </rPh>
    <rPh sb="7" eb="8">
      <t>ヨウ</t>
    </rPh>
    <rPh sb="9" eb="11">
      <t>ゼンキ</t>
    </rPh>
    <phoneticPr fontId="7"/>
  </si>
  <si>
    <t>授業料合計額の確認→</t>
    <rPh sb="0" eb="3">
      <t>ジュギョウリョウ</t>
    </rPh>
    <rPh sb="3" eb="5">
      <t>ゴウケイ</t>
    </rPh>
    <rPh sb="5" eb="6">
      <t>ガク</t>
    </rPh>
    <rPh sb="7" eb="9">
      <t>カクニン</t>
    </rPh>
    <phoneticPr fontId="7"/>
  </si>
  <si>
    <t>実績報告書内訳用（後期）</t>
    <rPh sb="0" eb="2">
      <t>ジッセキ</t>
    </rPh>
    <rPh sb="2" eb="5">
      <t>ホウコクショ</t>
    </rPh>
    <rPh sb="5" eb="7">
      <t>ウチワケ</t>
    </rPh>
    <rPh sb="7" eb="8">
      <t>ヨウ</t>
    </rPh>
    <rPh sb="9" eb="11">
      <t>コウキ</t>
    </rPh>
    <phoneticPr fontId="7"/>
  </si>
  <si>
    <t>支援区分ごとの交付金額に対象者数を乗じた金額</t>
    <rPh sb="0" eb="2">
      <t>シエン</t>
    </rPh>
    <rPh sb="2" eb="4">
      <t>クブン</t>
    </rPh>
    <rPh sb="7" eb="9">
      <t>コウフ</t>
    </rPh>
    <rPh sb="9" eb="11">
      <t>キンガク</t>
    </rPh>
    <rPh sb="12" eb="14">
      <t>タイショウ</t>
    </rPh>
    <rPh sb="14" eb="15">
      <t>シャ</t>
    </rPh>
    <rPh sb="15" eb="16">
      <t>スウ</t>
    </rPh>
    <rPh sb="17" eb="18">
      <t>ジョウ</t>
    </rPh>
    <rPh sb="20" eb="22">
      <t>キンガク</t>
    </rPh>
    <phoneticPr fontId="7"/>
  </si>
  <si>
    <t>支援区分ごとの交付金額（１人あたり）</t>
    <rPh sb="0" eb="2">
      <t>シエン</t>
    </rPh>
    <rPh sb="2" eb="4">
      <t>クブン</t>
    </rPh>
    <rPh sb="7" eb="9">
      <t>コウフ</t>
    </rPh>
    <rPh sb="9" eb="11">
      <t>キンガク</t>
    </rPh>
    <rPh sb="13" eb="14">
      <t>ニン</t>
    </rPh>
    <phoneticPr fontId="7"/>
  </si>
  <si>
    <t>入学金合計額の確認→</t>
    <rPh sb="0" eb="3">
      <t>ニュウガクキン</t>
    </rPh>
    <rPh sb="3" eb="5">
      <t>ゴウケイ</t>
    </rPh>
    <rPh sb="5" eb="6">
      <t>ガク</t>
    </rPh>
    <rPh sb="7" eb="9">
      <t>カクニン</t>
    </rPh>
    <phoneticPr fontId="7"/>
  </si>
  <si>
    <t>学生1人
当り
年間授業料</t>
    <rPh sb="0" eb="2">
      <t>ガクセイ</t>
    </rPh>
    <rPh sb="3" eb="4">
      <t>ニン</t>
    </rPh>
    <rPh sb="5" eb="6">
      <t>アタ</t>
    </rPh>
    <rPh sb="8" eb="10">
      <t>ネンカン</t>
    </rPh>
    <rPh sb="10" eb="13">
      <t>ジュギョウリョウ</t>
    </rPh>
    <phoneticPr fontId="7"/>
  </si>
  <si>
    <t>授業料
国の
支援額</t>
    <rPh sb="0" eb="3">
      <t>ジュギョウリョウ</t>
    </rPh>
    <rPh sb="4" eb="5">
      <t>クニ</t>
    </rPh>
    <rPh sb="7" eb="9">
      <t>シエン</t>
    </rPh>
    <rPh sb="9" eb="10">
      <t>ガク</t>
    </rPh>
    <phoneticPr fontId="7"/>
  </si>
  <si>
    <t>授業料
学生
負担額</t>
    <rPh sb="0" eb="3">
      <t>ジュギョウリョウ</t>
    </rPh>
    <rPh sb="4" eb="6">
      <t>ガクセイ</t>
    </rPh>
    <rPh sb="7" eb="9">
      <t>フタン</t>
    </rPh>
    <rPh sb="9" eb="10">
      <t>ガク</t>
    </rPh>
    <phoneticPr fontId="7"/>
  </si>
  <si>
    <r>
      <t xml:space="preserve">支援
区分
</t>
    </r>
    <r>
      <rPr>
        <b/>
        <sz val="9"/>
        <color rgb="FF3333FF"/>
        <rFont val="ＭＳ ゴシック"/>
        <family val="3"/>
        <charset val="128"/>
      </rPr>
      <t>(減免
割合)</t>
    </r>
    <rPh sb="0" eb="2">
      <t>シエン</t>
    </rPh>
    <rPh sb="3" eb="5">
      <t>クブン</t>
    </rPh>
    <rPh sb="7" eb="9">
      <t>ゲンメン</t>
    </rPh>
    <rPh sb="10" eb="12">
      <t>ワリアイ</t>
    </rPh>
    <phoneticPr fontId="7"/>
  </si>
  <si>
    <t>学校全体の交付金額（授業料）</t>
    <rPh sb="0" eb="2">
      <t>ガッコウ</t>
    </rPh>
    <rPh sb="2" eb="4">
      <t>ゼンタイ</t>
    </rPh>
    <rPh sb="5" eb="7">
      <t>コウフ</t>
    </rPh>
    <rPh sb="7" eb="9">
      <t>キンガク</t>
    </rPh>
    <rPh sb="10" eb="13">
      <t>ジュギョウリョウ</t>
    </rPh>
    <phoneticPr fontId="7"/>
  </si>
  <si>
    <t>年間授業料・入学金
交付金額の合計</t>
    <rPh sb="0" eb="2">
      <t>ネンカン</t>
    </rPh>
    <rPh sb="2" eb="5">
      <t>ジュギョウリョウ</t>
    </rPh>
    <rPh sb="6" eb="9">
      <t>ニュウガクキン</t>
    </rPh>
    <rPh sb="10" eb="12">
      <t>コウフ</t>
    </rPh>
    <rPh sb="12" eb="14">
      <t>キンガク</t>
    </rPh>
    <rPh sb="15" eb="17">
      <t>ゴウケイ</t>
    </rPh>
    <phoneticPr fontId="7"/>
  </si>
  <si>
    <r>
      <rPr>
        <b/>
        <sz val="11"/>
        <color rgb="FFFF0000"/>
        <rFont val="ＭＳ ゴシック"/>
        <family val="3"/>
        <charset val="128"/>
      </rPr>
      <t>徴収猶予注意</t>
    </r>
    <r>
      <rPr>
        <sz val="9"/>
        <rFont val="ＭＳ ゴシック"/>
        <family val="3"/>
        <charset val="128"/>
      </rPr>
      <t>（円)</t>
    </r>
    <rPh sb="7" eb="8">
      <t>エン</t>
    </rPh>
    <phoneticPr fontId="7"/>
  </si>
  <si>
    <t>端数処理前</t>
    <rPh sb="0" eb="2">
      <t>ハスウ</t>
    </rPh>
    <rPh sb="2" eb="4">
      <t>ショリ</t>
    </rPh>
    <rPh sb="4" eb="5">
      <t>マエ</t>
    </rPh>
    <phoneticPr fontId="7"/>
  </si>
  <si>
    <t>学生1人
減免額</t>
    <rPh sb="0" eb="2">
      <t>ガクセイ</t>
    </rPh>
    <rPh sb="3" eb="4">
      <t>ニン</t>
    </rPh>
    <rPh sb="5" eb="7">
      <t>ゲンメン</t>
    </rPh>
    <rPh sb="7" eb="8">
      <t>ガク</t>
    </rPh>
    <phoneticPr fontId="7"/>
  </si>
  <si>
    <t>変更後①
減免額</t>
    <rPh sb="0" eb="2">
      <t>ヘンコウ</t>
    </rPh>
    <rPh sb="2" eb="3">
      <t>ゴ</t>
    </rPh>
    <phoneticPr fontId="7"/>
  </si>
  <si>
    <t>変更後②
減免額</t>
    <rPh sb="0" eb="2">
      <t>ヘンコウ</t>
    </rPh>
    <rPh sb="2" eb="3">
      <t>ゴ</t>
    </rPh>
    <phoneticPr fontId="7"/>
  </si>
  <si>
    <t>家計急変は考慮に入れず</t>
    <rPh sb="0" eb="2">
      <t>カケイ</t>
    </rPh>
    <rPh sb="2" eb="4">
      <t>キュウヘン</t>
    </rPh>
    <rPh sb="5" eb="7">
      <t>コウリョ</t>
    </rPh>
    <rPh sb="8" eb="9">
      <t>イ</t>
    </rPh>
    <phoneticPr fontId="7"/>
  </si>
  <si>
    <t>支援区分反映前</t>
    <rPh sb="0" eb="2">
      <t>シエン</t>
    </rPh>
    <rPh sb="2" eb="4">
      <t>クブン</t>
    </rPh>
    <rPh sb="4" eb="6">
      <t>ハンエイ</t>
    </rPh>
    <rPh sb="6" eb="7">
      <t>マエ</t>
    </rPh>
    <phoneticPr fontId="7"/>
  </si>
  <si>
    <t>支援区分反映後</t>
    <rPh sb="0" eb="2">
      <t>シエン</t>
    </rPh>
    <rPh sb="2" eb="4">
      <t>クブン</t>
    </rPh>
    <rPh sb="4" eb="6">
      <t>ハンエイ</t>
    </rPh>
    <rPh sb="6" eb="7">
      <t>ゴ</t>
    </rPh>
    <phoneticPr fontId="7"/>
  </si>
  <si>
    <r>
      <rPr>
        <sz val="11"/>
        <color rgb="FF3333FF"/>
        <rFont val="ＭＳ ゴシック"/>
        <family val="3"/>
        <charset val="128"/>
      </rPr>
      <t>後期6月未満</t>
    </r>
    <r>
      <rPr>
        <sz val="11"/>
        <rFont val="ＭＳ ゴシック"/>
        <family val="3"/>
        <charset val="128"/>
      </rPr>
      <t>の</t>
    </r>
    <r>
      <rPr>
        <sz val="11"/>
        <color rgb="FF3333FF"/>
        <rFont val="ＭＳ ゴシック"/>
        <family val="3"/>
        <charset val="128"/>
      </rPr>
      <t>後期</t>
    </r>
    <r>
      <rPr>
        <sz val="11"/>
        <rFont val="ＭＳ ゴシック"/>
        <family val="3"/>
        <charset val="128"/>
      </rPr>
      <t>減免額</t>
    </r>
    <rPh sb="0" eb="2">
      <t>コウキ</t>
    </rPh>
    <rPh sb="3" eb="4">
      <t>ツキ</t>
    </rPh>
    <rPh sb="4" eb="6">
      <t>ミマン</t>
    </rPh>
    <rPh sb="7" eb="9">
      <t>コウキ</t>
    </rPh>
    <rPh sb="9" eb="11">
      <t>ゲンメン</t>
    </rPh>
    <rPh sb="11" eb="12">
      <t>ガク</t>
    </rPh>
    <phoneticPr fontId="7"/>
  </si>
  <si>
    <r>
      <rPr>
        <sz val="11"/>
        <color rgb="FF3333FF"/>
        <rFont val="ＭＳ ゴシック"/>
        <family val="3"/>
        <charset val="128"/>
      </rPr>
      <t>後期6月未満</t>
    </r>
    <r>
      <rPr>
        <sz val="11"/>
        <rFont val="ＭＳ ゴシック"/>
        <family val="3"/>
        <charset val="128"/>
      </rPr>
      <t>の</t>
    </r>
    <r>
      <rPr>
        <sz val="11"/>
        <color rgb="FFFF0000"/>
        <rFont val="ＭＳ ゴシック"/>
        <family val="3"/>
        <charset val="128"/>
      </rPr>
      <t>前期</t>
    </r>
    <r>
      <rPr>
        <sz val="11"/>
        <rFont val="ＭＳ ゴシック"/>
        <family val="3"/>
        <charset val="128"/>
      </rPr>
      <t>減免額</t>
    </r>
    <rPh sb="0" eb="2">
      <t>コウキ</t>
    </rPh>
    <rPh sb="3" eb="4">
      <t>ツキ</t>
    </rPh>
    <rPh sb="4" eb="6">
      <t>ミマン</t>
    </rPh>
    <rPh sb="7" eb="9">
      <t>ゼンキ</t>
    </rPh>
    <rPh sb="9" eb="11">
      <t>ゲンメン</t>
    </rPh>
    <rPh sb="11" eb="12">
      <t>ガク</t>
    </rPh>
    <phoneticPr fontId="7"/>
  </si>
  <si>
    <t>年間通して支援区分が同じ場合の計算に限る</t>
    <rPh sb="0" eb="2">
      <t>ネンカン</t>
    </rPh>
    <rPh sb="2" eb="3">
      <t>トオ</t>
    </rPh>
    <rPh sb="5" eb="7">
      <t>シエン</t>
    </rPh>
    <rPh sb="7" eb="9">
      <t>クブン</t>
    </rPh>
    <rPh sb="10" eb="11">
      <t>オナ</t>
    </rPh>
    <rPh sb="12" eb="14">
      <t>バアイ</t>
    </rPh>
    <rPh sb="15" eb="17">
      <t>ケイサン</t>
    </rPh>
    <rPh sb="18" eb="19">
      <t>カギ</t>
    </rPh>
    <phoneticPr fontId="7"/>
  </si>
  <si>
    <r>
      <rPr>
        <sz val="11"/>
        <color rgb="FF3333FF"/>
        <rFont val="ＭＳ ゴシック"/>
        <family val="3"/>
        <charset val="128"/>
      </rPr>
      <t>後期6月未満</t>
    </r>
    <r>
      <rPr>
        <sz val="11"/>
        <rFont val="ＭＳ ゴシック"/>
        <family val="3"/>
        <charset val="128"/>
      </rPr>
      <t>の</t>
    </r>
    <r>
      <rPr>
        <sz val="11"/>
        <color rgb="FFFF0000"/>
        <rFont val="ＭＳ ゴシック"/>
        <family val="3"/>
        <charset val="128"/>
      </rPr>
      <t>後期</t>
    </r>
    <r>
      <rPr>
        <sz val="11"/>
        <rFont val="ＭＳ ゴシック"/>
        <family val="3"/>
        <charset val="128"/>
      </rPr>
      <t>減免額</t>
    </r>
    <rPh sb="0" eb="2">
      <t>コウキ</t>
    </rPh>
    <rPh sb="3" eb="4">
      <t>ツキ</t>
    </rPh>
    <rPh sb="4" eb="6">
      <t>ミマン</t>
    </rPh>
    <rPh sb="7" eb="9">
      <t>コウキ</t>
    </rPh>
    <rPh sb="9" eb="11">
      <t>ゲンメン</t>
    </rPh>
    <rPh sb="11" eb="12">
      <t>ガク</t>
    </rPh>
    <phoneticPr fontId="7"/>
  </si>
  <si>
    <t>支援区分による年間交付金額</t>
    <rPh sb="0" eb="2">
      <t>シエン</t>
    </rPh>
    <rPh sb="2" eb="4">
      <t>クブン</t>
    </rPh>
    <rPh sb="7" eb="9">
      <t>ネンカン</t>
    </rPh>
    <rPh sb="9" eb="12">
      <t>コウフキン</t>
    </rPh>
    <rPh sb="12" eb="13">
      <t>ガク</t>
    </rPh>
    <phoneticPr fontId="7"/>
  </si>
  <si>
    <t>家計急変Ｆ</t>
    <rPh sb="0" eb="2">
      <t>カケイ</t>
    </rPh>
    <rPh sb="2" eb="4">
      <t>キュウヘン</t>
    </rPh>
    <phoneticPr fontId="7"/>
  </si>
  <si>
    <t>前　期</t>
    <rPh sb="0" eb="1">
      <t>マエ</t>
    </rPh>
    <rPh sb="2" eb="3">
      <t>キ</t>
    </rPh>
    <phoneticPr fontId="7"/>
  </si>
  <si>
    <t>年間
計</t>
    <rPh sb="0" eb="2">
      <t>ネンカン</t>
    </rPh>
    <rPh sb="3" eb="4">
      <t>ケイ</t>
    </rPh>
    <phoneticPr fontId="7"/>
  </si>
  <si>
    <t>第Ⅰ</t>
    <rPh sb="0" eb="1">
      <t>ダイ</t>
    </rPh>
    <phoneticPr fontId="7"/>
  </si>
  <si>
    <t>第Ⅱ</t>
    <rPh sb="0" eb="1">
      <t>ダイ</t>
    </rPh>
    <phoneticPr fontId="7"/>
  </si>
  <si>
    <t>第Ⅲ</t>
    <rPh sb="0" eb="1">
      <t>ダイ</t>
    </rPh>
    <phoneticPr fontId="7"/>
  </si>
  <si>
    <t>支援区分ごとの減免対象月数</t>
    <rPh sb="0" eb="2">
      <t>シエン</t>
    </rPh>
    <rPh sb="2" eb="4">
      <t>クブン</t>
    </rPh>
    <rPh sb="7" eb="9">
      <t>ゲンメン</t>
    </rPh>
    <rPh sb="9" eb="11">
      <t>タイショウ</t>
    </rPh>
    <rPh sb="11" eb="13">
      <t>ツキスウ</t>
    </rPh>
    <phoneticPr fontId="7"/>
  </si>
  <si>
    <t>前　期</t>
    <rPh sb="0" eb="1">
      <t>マエ</t>
    </rPh>
    <rPh sb="2" eb="3">
      <t>キ</t>
    </rPh>
    <phoneticPr fontId="7"/>
  </si>
  <si>
    <t>後期</t>
    <rPh sb="0" eb="2">
      <t>コウキ</t>
    </rPh>
    <phoneticPr fontId="7"/>
  </si>
  <si>
    <t>年間
計</t>
    <rPh sb="0" eb="2">
      <t>ネンカン</t>
    </rPh>
    <rPh sb="3" eb="4">
      <t>ケイ</t>
    </rPh>
    <phoneticPr fontId="7"/>
  </si>
  <si>
    <t>前期分の計算</t>
    <rPh sb="0" eb="2">
      <t>ゼンキ</t>
    </rPh>
    <rPh sb="2" eb="3">
      <t>ブン</t>
    </rPh>
    <rPh sb="4" eb="6">
      <t>ケイサン</t>
    </rPh>
    <phoneticPr fontId="7"/>
  </si>
  <si>
    <r>
      <t>減免対象月数を踏まえた</t>
    </r>
    <r>
      <rPr>
        <sz val="11"/>
        <color rgb="FFFF0000"/>
        <rFont val="ＭＳ ゴシック"/>
        <family val="3"/>
        <charset val="128"/>
      </rPr>
      <t>前期</t>
    </r>
    <r>
      <rPr>
        <sz val="11"/>
        <rFont val="ＭＳ ゴシック"/>
        <family val="3"/>
        <charset val="128"/>
      </rPr>
      <t>減免額</t>
    </r>
    <rPh sb="0" eb="6">
      <t>ゲンメンタイショウツキスウ</t>
    </rPh>
    <rPh sb="7" eb="8">
      <t>フ</t>
    </rPh>
    <rPh sb="11" eb="13">
      <t>ゼンキ</t>
    </rPh>
    <rPh sb="13" eb="15">
      <t>ゲンメン</t>
    </rPh>
    <rPh sb="15" eb="16">
      <t>ガク</t>
    </rPh>
    <phoneticPr fontId="7"/>
  </si>
  <si>
    <r>
      <t>前期分計算を踏まえた</t>
    </r>
    <r>
      <rPr>
        <sz val="11"/>
        <color rgb="FF3333FF"/>
        <rFont val="ＭＳ ゴシック"/>
        <family val="3"/>
        <charset val="128"/>
      </rPr>
      <t>後期</t>
    </r>
    <r>
      <rPr>
        <sz val="11"/>
        <rFont val="ＭＳ ゴシック"/>
        <family val="3"/>
        <charset val="128"/>
      </rPr>
      <t>減免額</t>
    </r>
    <rPh sb="0" eb="2">
      <t>ゼンキ</t>
    </rPh>
    <rPh sb="2" eb="3">
      <t>ブン</t>
    </rPh>
    <rPh sb="3" eb="5">
      <t>ケイサン</t>
    </rPh>
    <rPh sb="6" eb="7">
      <t>フ</t>
    </rPh>
    <rPh sb="10" eb="12">
      <t>コウキ</t>
    </rPh>
    <rPh sb="12" eb="14">
      <t>ゲンメン</t>
    </rPh>
    <rPh sb="14" eb="15">
      <t>ガク</t>
    </rPh>
    <phoneticPr fontId="7"/>
  </si>
  <si>
    <t>前期の期間内で支援区分の変更があった学生等のみ入力
（前期の期間内で同一区分を別々に入力するのは不可）</t>
    <rPh sb="0" eb="2">
      <t>ゼンキ</t>
    </rPh>
    <rPh sb="3" eb="6">
      <t>キカンナイ</t>
    </rPh>
    <rPh sb="20" eb="21">
      <t>トウ</t>
    </rPh>
    <rPh sb="23" eb="25">
      <t>ニュウリョク</t>
    </rPh>
    <rPh sb="27" eb="29">
      <t>ゼンキ</t>
    </rPh>
    <rPh sb="30" eb="33">
      <t>キカンナイ</t>
    </rPh>
    <rPh sb="34" eb="36">
      <t>ドウイツ</t>
    </rPh>
    <rPh sb="36" eb="38">
      <t>クブン</t>
    </rPh>
    <rPh sb="39" eb="41">
      <t>ベツベツ</t>
    </rPh>
    <rPh sb="42" eb="44">
      <t>ニュウリョク</t>
    </rPh>
    <rPh sb="48" eb="50">
      <t>フカ</t>
    </rPh>
    <phoneticPr fontId="7"/>
  </si>
  <si>
    <t>後期の期間内で支援区分の変更があった学生等のみ入力
（後期の期間内で同一区分を別々に入力するのは不可）</t>
    <rPh sb="0" eb="2">
      <t>コウキ</t>
    </rPh>
    <rPh sb="3" eb="6">
      <t>キカンナイ</t>
    </rPh>
    <rPh sb="20" eb="21">
      <t>トウ</t>
    </rPh>
    <rPh sb="23" eb="25">
      <t>ニュウリョク</t>
    </rPh>
    <rPh sb="27" eb="29">
      <t>コウキ</t>
    </rPh>
    <rPh sb="30" eb="33">
      <t>キカンナイ</t>
    </rPh>
    <rPh sb="34" eb="36">
      <t>ドウイツ</t>
    </rPh>
    <rPh sb="36" eb="38">
      <t>クブン</t>
    </rPh>
    <rPh sb="39" eb="41">
      <t>ベツベツ</t>
    </rPh>
    <rPh sb="42" eb="44">
      <t>ニュウリョク</t>
    </rPh>
    <rPh sb="48" eb="50">
      <t>フカ</t>
    </rPh>
    <phoneticPr fontId="7"/>
  </si>
  <si>
    <t>備　　考</t>
    <phoneticPr fontId="7"/>
  </si>
  <si>
    <t>学生等１人あたり年間まとめ
（授業料）</t>
    <rPh sb="15" eb="18">
      <t>ジュギョウリョウ</t>
    </rPh>
    <phoneticPr fontId="7"/>
  </si>
  <si>
    <t>年度途中の特待制度
適用は加味しない</t>
    <rPh sb="0" eb="2">
      <t>ネンド</t>
    </rPh>
    <rPh sb="2" eb="4">
      <t>トチュウ</t>
    </rPh>
    <rPh sb="5" eb="7">
      <t>トクタイ</t>
    </rPh>
    <rPh sb="7" eb="9">
      <t>セイド</t>
    </rPh>
    <rPh sb="10" eb="12">
      <t>テキヨウ</t>
    </rPh>
    <rPh sb="13" eb="15">
      <t>カミ</t>
    </rPh>
    <phoneticPr fontId="7"/>
  </si>
  <si>
    <t>支援区分変更後の入力･前期１回目</t>
    <rPh sb="0" eb="2">
      <t>シエン</t>
    </rPh>
    <rPh sb="2" eb="4">
      <t>クブン</t>
    </rPh>
    <rPh sb="4" eb="6">
      <t>ヘンコウ</t>
    </rPh>
    <rPh sb="6" eb="7">
      <t>ゴ</t>
    </rPh>
    <rPh sb="8" eb="10">
      <t>ニュウリョク</t>
    </rPh>
    <rPh sb="11" eb="13">
      <t>ゼンキ</t>
    </rPh>
    <rPh sb="14" eb="16">
      <t>カイメ</t>
    </rPh>
    <phoneticPr fontId="7"/>
  </si>
  <si>
    <t>支援区分変更後の入力･前期２回目</t>
    <rPh sb="0" eb="2">
      <t>シエン</t>
    </rPh>
    <rPh sb="2" eb="4">
      <t>クブン</t>
    </rPh>
    <rPh sb="4" eb="6">
      <t>ヘンコウ</t>
    </rPh>
    <rPh sb="6" eb="7">
      <t>ゴ</t>
    </rPh>
    <rPh sb="8" eb="10">
      <t>ニュウリョク</t>
    </rPh>
    <rPh sb="11" eb="13">
      <t>ゼンキ</t>
    </rPh>
    <rPh sb="14" eb="16">
      <t>カイメ</t>
    </rPh>
    <phoneticPr fontId="7"/>
  </si>
  <si>
    <t>支援区分変更後の入力･後期１回目</t>
    <rPh sb="0" eb="2">
      <t>シエン</t>
    </rPh>
    <rPh sb="2" eb="4">
      <t>クブン</t>
    </rPh>
    <rPh sb="4" eb="6">
      <t>ヘンコウ</t>
    </rPh>
    <rPh sb="6" eb="7">
      <t>ゴ</t>
    </rPh>
    <rPh sb="8" eb="10">
      <t>ニュウリョク</t>
    </rPh>
    <rPh sb="11" eb="13">
      <t>コウキ</t>
    </rPh>
    <rPh sb="14" eb="16">
      <t>カイメ</t>
    </rPh>
    <phoneticPr fontId="7"/>
  </si>
  <si>
    <t>支援区分変更後の入力･後期２回目</t>
    <rPh sb="0" eb="2">
      <t>シエン</t>
    </rPh>
    <rPh sb="2" eb="4">
      <t>クブン</t>
    </rPh>
    <rPh sb="4" eb="6">
      <t>ヘンコウ</t>
    </rPh>
    <rPh sb="6" eb="7">
      <t>ゴ</t>
    </rPh>
    <rPh sb="8" eb="10">
      <t>ニュウリョク</t>
    </rPh>
    <rPh sb="11" eb="13">
      <t>コウキ</t>
    </rPh>
    <rPh sb="14" eb="16">
      <t>カイメ</t>
    </rPh>
    <phoneticPr fontId="7"/>
  </si>
  <si>
    <t>減免
対象
月数
①</t>
    <rPh sb="0" eb="2">
      <t>ゲンメン</t>
    </rPh>
    <rPh sb="3" eb="5">
      <t>タイショウ</t>
    </rPh>
    <rPh sb="6" eb="7">
      <t>ツキ</t>
    </rPh>
    <rPh sb="7" eb="8">
      <t>スウ</t>
    </rPh>
    <phoneticPr fontId="7"/>
  </si>
  <si>
    <t>減免
対象
月数
②</t>
    <rPh sb="0" eb="2">
      <t>ゲンメン</t>
    </rPh>
    <rPh sb="3" eb="5">
      <t>タイショウ</t>
    </rPh>
    <rPh sb="6" eb="7">
      <t>ツキ</t>
    </rPh>
    <rPh sb="7" eb="8">
      <t>スウ</t>
    </rPh>
    <phoneticPr fontId="7"/>
  </si>
  <si>
    <t>支援
区分
②</t>
    <rPh sb="0" eb="2">
      <t>シエン</t>
    </rPh>
    <rPh sb="3" eb="5">
      <t>クブン</t>
    </rPh>
    <phoneticPr fontId="7"/>
  </si>
  <si>
    <t>支援
区分
①</t>
    <rPh sb="0" eb="2">
      <t>シエン</t>
    </rPh>
    <rPh sb="3" eb="5">
      <t>クブン</t>
    </rPh>
    <phoneticPr fontId="7"/>
  </si>
  <si>
    <r>
      <t xml:space="preserve">支援区分ごとの交付金額
</t>
    </r>
    <r>
      <rPr>
        <sz val="10"/>
        <rFont val="ＭＳ ゴシック"/>
        <family val="3"/>
        <charset val="128"/>
      </rPr>
      <t>(学生等１人あたり入学金の交付金額)</t>
    </r>
    <rPh sb="0" eb="2">
      <t>シエン</t>
    </rPh>
    <rPh sb="2" eb="4">
      <t>クブン</t>
    </rPh>
    <rPh sb="7" eb="10">
      <t>コウフキン</t>
    </rPh>
    <rPh sb="10" eb="11">
      <t>ガク</t>
    </rPh>
    <rPh sb="13" eb="15">
      <t>ガクセイ</t>
    </rPh>
    <rPh sb="15" eb="16">
      <t>トウ</t>
    </rPh>
    <rPh sb="17" eb="18">
      <t>ニン</t>
    </rPh>
    <rPh sb="21" eb="24">
      <t>ニュウガクキン</t>
    </rPh>
    <rPh sb="25" eb="28">
      <t>コウフキン</t>
    </rPh>
    <rPh sb="28" eb="29">
      <t>ガク</t>
    </rPh>
    <phoneticPr fontId="7"/>
  </si>
  <si>
    <t>令和２事業年度授業料等減免費交付金 申請様式入力に関するチェックリスト【実績報告】</t>
    <rPh sb="0" eb="2">
      <t>レイワ</t>
    </rPh>
    <rPh sb="3" eb="5">
      <t>ジギョウ</t>
    </rPh>
    <rPh sb="5" eb="7">
      <t>ネンド</t>
    </rPh>
    <rPh sb="7" eb="10">
      <t>ジュギョウリョウ</t>
    </rPh>
    <rPh sb="10" eb="11">
      <t>トウ</t>
    </rPh>
    <rPh sb="11" eb="13">
      <t>ゲンメン</t>
    </rPh>
    <rPh sb="13" eb="14">
      <t>ヒ</t>
    </rPh>
    <rPh sb="14" eb="16">
      <t>コウフ</t>
    </rPh>
    <rPh sb="16" eb="17">
      <t>キン</t>
    </rPh>
    <rPh sb="18" eb="20">
      <t>シンセイ</t>
    </rPh>
    <rPh sb="20" eb="22">
      <t>ヨウシキ</t>
    </rPh>
    <rPh sb="22" eb="24">
      <t>ニュウリョク</t>
    </rPh>
    <rPh sb="25" eb="26">
      <t>カン</t>
    </rPh>
    <rPh sb="36" eb="38">
      <t>ジッセキ</t>
    </rPh>
    <rPh sb="38" eb="40">
      <t>ホウコク</t>
    </rPh>
    <phoneticPr fontId="7"/>
  </si>
  <si>
    <t>以下のセルの表示が「○」となっているか。
　①過去の交付状況入力ﾁｪｯｸ(EV6セル)
　②授業料実績入力ﾁｪｯｸ(FD6セル)
　③入学金実績入力ﾁｪｯｸ(FK6セル)</t>
    <rPh sb="0" eb="2">
      <t>イカ</t>
    </rPh>
    <rPh sb="6" eb="8">
      <t>ヒョウジ</t>
    </rPh>
    <phoneticPr fontId="7"/>
  </si>
  <si>
    <t>　左の「ﾁｪｯｸ」欄で「入力要確認」と出た場合、「全入力」シート又は「（入力必須）過去の交付状況入力」シートでの入力に何らかの誤りがあった可能性が高いので、入力内容をよく確認してください。
　特に授業料又は入学金を全額免除している場合、申請数の入力は不要（空欄・0人）になるので、ご注意ください。</t>
    <rPh sb="1" eb="2">
      <t>ヒダリ</t>
    </rPh>
    <rPh sb="9" eb="10">
      <t>ラン</t>
    </rPh>
    <rPh sb="12" eb="14">
      <t>ニュウリョク</t>
    </rPh>
    <rPh sb="14" eb="15">
      <t>ヨウ</t>
    </rPh>
    <rPh sb="15" eb="17">
      <t>カクニン</t>
    </rPh>
    <rPh sb="19" eb="20">
      <t>デ</t>
    </rPh>
    <rPh sb="21" eb="23">
      <t>バアイ</t>
    </rPh>
    <rPh sb="25" eb="26">
      <t>ゼン</t>
    </rPh>
    <rPh sb="26" eb="28">
      <t>ニュウリョク</t>
    </rPh>
    <rPh sb="32" eb="33">
      <t>マタ</t>
    </rPh>
    <rPh sb="56" eb="58">
      <t>ニュウリョク</t>
    </rPh>
    <rPh sb="59" eb="60">
      <t>ナン</t>
    </rPh>
    <rPh sb="63" eb="64">
      <t>アヤマ</t>
    </rPh>
    <rPh sb="69" eb="72">
      <t>カノウセイ</t>
    </rPh>
    <rPh sb="73" eb="74">
      <t>タカ</t>
    </rPh>
    <rPh sb="78" eb="80">
      <t>ニュウリョク</t>
    </rPh>
    <rPh sb="80" eb="82">
      <t>ナイヨウ</t>
    </rPh>
    <rPh sb="85" eb="87">
      <t>カクニン</t>
    </rPh>
    <rPh sb="96" eb="97">
      <t>トク</t>
    </rPh>
    <rPh sb="98" eb="101">
      <t>ジュギョウリョウ</t>
    </rPh>
    <rPh sb="101" eb="102">
      <t>マタ</t>
    </rPh>
    <rPh sb="103" eb="106">
      <t>ニュウガクキン</t>
    </rPh>
    <rPh sb="107" eb="109">
      <t>ゼンガク</t>
    </rPh>
    <rPh sb="109" eb="111">
      <t>メンジョ</t>
    </rPh>
    <rPh sb="115" eb="117">
      <t>バアイ</t>
    </rPh>
    <rPh sb="118" eb="120">
      <t>シンセイ</t>
    </rPh>
    <rPh sb="120" eb="121">
      <t>スウ</t>
    </rPh>
    <rPh sb="122" eb="124">
      <t>ニュウリョク</t>
    </rPh>
    <rPh sb="125" eb="127">
      <t>フヨウ</t>
    </rPh>
    <rPh sb="128" eb="130">
      <t>クウラン</t>
    </rPh>
    <rPh sb="132" eb="133">
      <t>ニン</t>
    </rPh>
    <rPh sb="141" eb="143">
      <t>チュウイ</t>
    </rPh>
    <phoneticPr fontId="69"/>
  </si>
  <si>
    <r>
      <t>授業料・入学金の金額に関する根拠資料を添付しているか（学則など）。　</t>
    </r>
    <r>
      <rPr>
        <b/>
        <u/>
        <sz val="11"/>
        <rFont val="ＭＳ ゴシック"/>
        <family val="3"/>
        <charset val="128"/>
      </rPr>
      <t xml:space="preserve">※16番の特待制度に注意
＜根拠資料について＞
</t>
    </r>
    <r>
      <rPr>
        <b/>
        <sz val="11"/>
        <rFont val="ＭＳ ゴシック"/>
        <family val="3"/>
        <charset val="128"/>
      </rPr>
      <t>　</t>
    </r>
    <r>
      <rPr>
        <b/>
        <u/>
        <sz val="11"/>
        <rFont val="ＭＳ ゴシック"/>
        <family val="3"/>
        <charset val="128"/>
      </rPr>
      <t>これまでの申請で既に提出している場合の再提出は不要です。ただし、交付申請で入力していない授業料・入学金の金額がある場合は提出してください。</t>
    </r>
    <rPh sb="0" eb="3">
      <t>ジュギョウリョウ</t>
    </rPh>
    <rPh sb="4" eb="7">
      <t>ニュウガクキン</t>
    </rPh>
    <rPh sb="8" eb="10">
      <t>キンガク</t>
    </rPh>
    <rPh sb="11" eb="12">
      <t>カン</t>
    </rPh>
    <rPh sb="14" eb="16">
      <t>コンキョ</t>
    </rPh>
    <rPh sb="16" eb="18">
      <t>シリョウ</t>
    </rPh>
    <rPh sb="19" eb="21">
      <t>テンプ</t>
    </rPh>
    <rPh sb="27" eb="29">
      <t>ガクソク</t>
    </rPh>
    <rPh sb="37" eb="38">
      <t>バン</t>
    </rPh>
    <rPh sb="39" eb="41">
      <t>トクタイ</t>
    </rPh>
    <rPh sb="41" eb="43">
      <t>セイド</t>
    </rPh>
    <rPh sb="44" eb="46">
      <t>チュウイ</t>
    </rPh>
    <rPh sb="49" eb="51">
      <t>コンキョ</t>
    </rPh>
    <rPh sb="51" eb="53">
      <t>シリョウ</t>
    </rPh>
    <rPh sb="68" eb="69">
      <t>スデ</t>
    </rPh>
    <rPh sb="70" eb="72">
      <t>テイシュツ</t>
    </rPh>
    <rPh sb="76" eb="78">
      <t>バアイ</t>
    </rPh>
    <rPh sb="79" eb="82">
      <t>サイテイシュツ</t>
    </rPh>
    <rPh sb="83" eb="85">
      <t>フヨウ</t>
    </rPh>
    <rPh sb="92" eb="94">
      <t>コウフ</t>
    </rPh>
    <rPh sb="94" eb="96">
      <t>シンセイ</t>
    </rPh>
    <rPh sb="97" eb="99">
      <t>ニュウリョク</t>
    </rPh>
    <rPh sb="104" eb="107">
      <t>ジュギョウリョウ</t>
    </rPh>
    <rPh sb="108" eb="111">
      <t>ニュウガクキン</t>
    </rPh>
    <rPh sb="112" eb="114">
      <t>キンガク</t>
    </rPh>
    <rPh sb="117" eb="119">
      <t>バアイ</t>
    </rPh>
    <rPh sb="120" eb="122">
      <t>テイシュツ</t>
    </rPh>
    <phoneticPr fontId="7"/>
  </si>
  <si>
    <t>｢全入力(様式10-4)｣シートに入力した授業料・入学金について、学則、特待制度の内容が分かる規程・手続資料等に印・付箋等を付しているか。</t>
    <rPh sb="1" eb="2">
      <t>ゼン</t>
    </rPh>
    <rPh sb="2" eb="4">
      <t>ニュウリョク</t>
    </rPh>
    <rPh sb="5" eb="7">
      <t>ヨウシキ</t>
    </rPh>
    <rPh sb="17" eb="19">
      <t>ニュウリョク</t>
    </rPh>
    <rPh sb="21" eb="24">
      <t>ジュギョウリョウ</t>
    </rPh>
    <rPh sb="25" eb="28">
      <t>ニュウガクキン</t>
    </rPh>
    <rPh sb="33" eb="35">
      <t>ガクソク</t>
    </rPh>
    <rPh sb="36" eb="38">
      <t>トクタイ</t>
    </rPh>
    <rPh sb="38" eb="40">
      <t>セイド</t>
    </rPh>
    <rPh sb="41" eb="43">
      <t>ナイヨウ</t>
    </rPh>
    <rPh sb="44" eb="45">
      <t>ワ</t>
    </rPh>
    <rPh sb="47" eb="49">
      <t>キテイ</t>
    </rPh>
    <rPh sb="50" eb="52">
      <t>テツヅ</t>
    </rPh>
    <rPh sb="52" eb="54">
      <t>シリョウ</t>
    </rPh>
    <rPh sb="54" eb="55">
      <t>トウ</t>
    </rPh>
    <rPh sb="56" eb="57">
      <t>シルシ</t>
    </rPh>
    <rPh sb="58" eb="60">
      <t>フセン</t>
    </rPh>
    <rPh sb="60" eb="61">
      <t>トウ</t>
    </rPh>
    <rPh sb="62" eb="63">
      <t>フ</t>
    </rPh>
    <phoneticPr fontId="7"/>
  </si>
  <si>
    <t>　学内の複数のパソコンを使って申請の入力作業を行っている中で、エクセルファイルが電子窓口で提出できない形（ダウンロードしたエクセルファイルには電子窓口で提出するための処理が施されています。）になってしまう場合があります。入力作業にあたっては、この点に留意してください。
　また、文部科学省ＨＰ又は文部科学省からのメールからダウンロードしたエクセルファイルを電子窓口で提出することはできませんので、注意してください。</t>
    <rPh sb="1" eb="3">
      <t>ガクナイ</t>
    </rPh>
    <rPh sb="4" eb="6">
      <t>フクスウ</t>
    </rPh>
    <rPh sb="12" eb="13">
      <t>ツカ</t>
    </rPh>
    <rPh sb="15" eb="17">
      <t>シンセイ</t>
    </rPh>
    <rPh sb="18" eb="20">
      <t>ニュウリョク</t>
    </rPh>
    <rPh sb="20" eb="22">
      <t>サギョウ</t>
    </rPh>
    <rPh sb="23" eb="24">
      <t>オコナ</t>
    </rPh>
    <rPh sb="28" eb="29">
      <t>ナカ</t>
    </rPh>
    <rPh sb="40" eb="44">
      <t>デンシマドグチ</t>
    </rPh>
    <rPh sb="45" eb="47">
      <t>テイシュツ</t>
    </rPh>
    <rPh sb="51" eb="52">
      <t>カタチ</t>
    </rPh>
    <rPh sb="102" eb="104">
      <t>バアイ</t>
    </rPh>
    <rPh sb="110" eb="112">
      <t>ニュウリョク</t>
    </rPh>
    <rPh sb="112" eb="114">
      <t>サギョウ</t>
    </rPh>
    <rPh sb="123" eb="124">
      <t>テン</t>
    </rPh>
    <rPh sb="125" eb="127">
      <t>リュウイ</t>
    </rPh>
    <rPh sb="139" eb="144">
      <t>モンブカガクショウ</t>
    </rPh>
    <rPh sb="146" eb="147">
      <t>マタ</t>
    </rPh>
    <rPh sb="148" eb="150">
      <t>モンブ</t>
    </rPh>
    <rPh sb="150" eb="153">
      <t>カガクショウ</t>
    </rPh>
    <rPh sb="178" eb="182">
      <t>デンシマドグチ</t>
    </rPh>
    <rPh sb="183" eb="185">
      <t>テイシュツ</t>
    </rPh>
    <rPh sb="198" eb="200">
      <t>チュウイ</t>
    </rPh>
    <phoneticPr fontId="7"/>
  </si>
  <si>
    <t>　授業料・入学金に係る申請について、必ずご確認ください。</t>
    <rPh sb="1" eb="4">
      <t>ジュギョウリョウ</t>
    </rPh>
    <rPh sb="5" eb="8">
      <t>ニュウガクキン</t>
    </rPh>
    <rPh sb="9" eb="10">
      <t>カカ</t>
    </rPh>
    <rPh sb="11" eb="13">
      <t>シンセイ</t>
    </rPh>
    <rPh sb="18" eb="19">
      <t>カナラ</t>
    </rPh>
    <rPh sb="21" eb="23">
      <t>カクニン</t>
    </rPh>
    <phoneticPr fontId="7"/>
  </si>
  <si>
    <t>Ｔ列について、同一学科・同一昼夜での専攻･コース等での授業料･入学金の違いがあった場合、「パターン」を分けて入力しているか。</t>
    <rPh sb="1" eb="2">
      <t>レツ</t>
    </rPh>
    <rPh sb="7" eb="9">
      <t>ドウイツ</t>
    </rPh>
    <rPh sb="9" eb="11">
      <t>ガッカ</t>
    </rPh>
    <rPh sb="12" eb="14">
      <t>ドウイツ</t>
    </rPh>
    <rPh sb="14" eb="16">
      <t>チュウヤ</t>
    </rPh>
    <rPh sb="18" eb="20">
      <t>センコウ</t>
    </rPh>
    <rPh sb="24" eb="25">
      <t>トウ</t>
    </rPh>
    <rPh sb="27" eb="30">
      <t>ジュギョウリョウ</t>
    </rPh>
    <rPh sb="31" eb="34">
      <t>ニュウガクキン</t>
    </rPh>
    <rPh sb="35" eb="36">
      <t>チガ</t>
    </rPh>
    <rPh sb="41" eb="43">
      <t>バアイ</t>
    </rPh>
    <rPh sb="51" eb="52">
      <t>ワ</t>
    </rPh>
    <rPh sb="54" eb="56">
      <t>ニュウリョク</t>
    </rPh>
    <phoneticPr fontId="7"/>
  </si>
  <si>
    <t>　「パターン分け」のイメージについては、「入力イメージとパターン分け」シートを確認してください。実績報告では、これまでとパターン分けが異なる場合がありますので、注意してください。</t>
    <rPh sb="6" eb="7">
      <t>ワ</t>
    </rPh>
    <rPh sb="21" eb="23">
      <t>ニュウリョク</t>
    </rPh>
    <rPh sb="32" eb="33">
      <t>ワ</t>
    </rPh>
    <rPh sb="39" eb="41">
      <t>カクニン</t>
    </rPh>
    <rPh sb="48" eb="50">
      <t>ジッセキ</t>
    </rPh>
    <rPh sb="50" eb="52">
      <t>ホウコク</t>
    </rPh>
    <rPh sb="64" eb="65">
      <t>ワ</t>
    </rPh>
    <rPh sb="67" eb="68">
      <t>コト</t>
    </rPh>
    <rPh sb="70" eb="72">
      <t>バアイ</t>
    </rPh>
    <rPh sb="80" eb="82">
      <t>チュウイ</t>
    </rPh>
    <phoneticPr fontId="69"/>
  </si>
  <si>
    <t>　このシートで「入力要確認」となった場合は、「全入力｣シートで同一学部（学科）での昼夜区分（Ｍ列）が「固まっていない」ことが考えられます。同一学部（学科）における昼夜区分の入力は区分ごとに順番で入力してください。</t>
    <rPh sb="8" eb="10">
      <t>ニュウリョク</t>
    </rPh>
    <rPh sb="10" eb="11">
      <t>ヨウ</t>
    </rPh>
    <rPh sb="11" eb="13">
      <t>カクニン</t>
    </rPh>
    <rPh sb="18" eb="20">
      <t>バアイ</t>
    </rPh>
    <rPh sb="23" eb="24">
      <t>ゼン</t>
    </rPh>
    <rPh sb="24" eb="26">
      <t>ニュウリョク</t>
    </rPh>
    <rPh sb="31" eb="33">
      <t>ドウイツ</t>
    </rPh>
    <rPh sb="33" eb="35">
      <t>ガクブ</t>
    </rPh>
    <rPh sb="36" eb="38">
      <t>ガッカ</t>
    </rPh>
    <rPh sb="41" eb="43">
      <t>チュウヤ</t>
    </rPh>
    <rPh sb="43" eb="45">
      <t>クブン</t>
    </rPh>
    <rPh sb="47" eb="48">
      <t>レツ</t>
    </rPh>
    <rPh sb="51" eb="52">
      <t>カタ</t>
    </rPh>
    <rPh sb="62" eb="63">
      <t>カンガ</t>
    </rPh>
    <rPh sb="69" eb="71">
      <t>ドウイツ</t>
    </rPh>
    <rPh sb="71" eb="73">
      <t>ガクブ</t>
    </rPh>
    <rPh sb="74" eb="76">
      <t>ガッカ</t>
    </rPh>
    <rPh sb="81" eb="83">
      <t>チュウヤ</t>
    </rPh>
    <rPh sb="83" eb="85">
      <t>クブン</t>
    </rPh>
    <rPh sb="86" eb="88">
      <t>ニュウリョク</t>
    </rPh>
    <rPh sb="89" eb="91">
      <t>クブン</t>
    </rPh>
    <rPh sb="94" eb="96">
      <t>ジュンバン</t>
    </rPh>
    <rPh sb="97" eb="99">
      <t>ニュウリョク</t>
    </rPh>
    <phoneticPr fontId="7"/>
  </si>
  <si>
    <t xml:space="preserve"> ⑤実績報告書
 ⑥実績報告書
　 内訳</t>
    <rPh sb="2" eb="4">
      <t>ジッセキ</t>
    </rPh>
    <rPh sb="4" eb="7">
      <t>ホウコクショ</t>
    </rPh>
    <rPh sb="10" eb="12">
      <t>ジッセキ</t>
    </rPh>
    <rPh sb="12" eb="15">
      <t>ホウコクショ</t>
    </rPh>
    <rPh sb="18" eb="20">
      <t>ウチワケ</t>
    </rPh>
    <phoneticPr fontId="7"/>
  </si>
  <si>
    <t>「⑥実績報告書内訳」シートの｢学校コード｣｢学校名｣｢法人名｣｢減免総額｣欄が｢未入力｣「入力要確認」となっていないか。</t>
    <rPh sb="2" eb="4">
      <t>ジッセキ</t>
    </rPh>
    <rPh sb="4" eb="7">
      <t>ホウコクショ</t>
    </rPh>
    <rPh sb="7" eb="9">
      <t>ウチワケ</t>
    </rPh>
    <rPh sb="15" eb="17">
      <t>ガッコウ</t>
    </rPh>
    <rPh sb="22" eb="25">
      <t>ガッコウメイ</t>
    </rPh>
    <rPh sb="27" eb="29">
      <t>ホウジン</t>
    </rPh>
    <rPh sb="29" eb="30">
      <t>メイ</t>
    </rPh>
    <rPh sb="32" eb="34">
      <t>ゲンメン</t>
    </rPh>
    <rPh sb="34" eb="36">
      <t>ソウガク</t>
    </rPh>
    <rPh sb="37" eb="38">
      <t>ラン</t>
    </rPh>
    <rPh sb="40" eb="43">
      <t>ミニュウリョク</t>
    </rPh>
    <rPh sb="45" eb="47">
      <t>ニュウリョク</t>
    </rPh>
    <rPh sb="47" eb="48">
      <t>ヨウ</t>
    </rPh>
    <rPh sb="48" eb="50">
      <t>カクニン</t>
    </rPh>
    <phoneticPr fontId="7"/>
  </si>
  <si>
    <t>　これらのセルが「未入力」「入力要確認」となった場合は、「全入力｣シートの入力に誤りがありますので、入力内容を確認してください。「未入力」「入力要確認」が表示されている状態での提出は行わないでください。</t>
    <rPh sb="9" eb="12">
      <t>ミニュウリョク</t>
    </rPh>
    <rPh sb="14" eb="16">
      <t>ニュウリョク</t>
    </rPh>
    <rPh sb="16" eb="17">
      <t>ヨウ</t>
    </rPh>
    <rPh sb="17" eb="19">
      <t>カクニン</t>
    </rPh>
    <rPh sb="24" eb="26">
      <t>バアイ</t>
    </rPh>
    <rPh sb="29" eb="30">
      <t>ゼン</t>
    </rPh>
    <rPh sb="30" eb="32">
      <t>ニュウリョク</t>
    </rPh>
    <rPh sb="37" eb="39">
      <t>ニュウリョク</t>
    </rPh>
    <rPh sb="40" eb="41">
      <t>アヤマ</t>
    </rPh>
    <rPh sb="50" eb="52">
      <t>ニュウリョク</t>
    </rPh>
    <rPh sb="52" eb="54">
      <t>ナイヨウ</t>
    </rPh>
    <rPh sb="55" eb="57">
      <t>カクニン</t>
    </rPh>
    <rPh sb="65" eb="68">
      <t>ミニュウリョク</t>
    </rPh>
    <rPh sb="70" eb="72">
      <t>ニュウリョク</t>
    </rPh>
    <rPh sb="72" eb="73">
      <t>ヨウ</t>
    </rPh>
    <rPh sb="73" eb="75">
      <t>カクニン</t>
    </rPh>
    <rPh sb="77" eb="79">
      <t>ヒョウジ</t>
    </rPh>
    <rPh sb="84" eb="86">
      <t>ジョウタイ</t>
    </rPh>
    <rPh sb="88" eb="90">
      <t>テイシュツ</t>
    </rPh>
    <rPh sb="91" eb="92">
      <t>オコナ</t>
    </rPh>
    <phoneticPr fontId="7"/>
  </si>
  <si>
    <t>人数･金額の再確認を！</t>
    <rPh sb="0" eb="2">
      <t>ニンズウ</t>
    </rPh>
    <rPh sb="3" eb="5">
      <t>キンガク</t>
    </rPh>
    <rPh sb="6" eb="9">
      <t>サイカクニン</t>
    </rPh>
    <phoneticPr fontId="7"/>
  </si>
  <si>
    <t>授業料減免額【前期計算分】</t>
    <rPh sb="0" eb="3">
      <t>ジュギョウリョウ</t>
    </rPh>
    <rPh sb="3" eb="5">
      <t>ゲンメン</t>
    </rPh>
    <rPh sb="5" eb="6">
      <t>ガク</t>
    </rPh>
    <rPh sb="7" eb="9">
      <t>ゼンキ</t>
    </rPh>
    <rPh sb="9" eb="11">
      <t>ケイサン</t>
    </rPh>
    <rPh sb="11" eb="12">
      <t>ブン</t>
    </rPh>
    <phoneticPr fontId="7"/>
  </si>
  <si>
    <t>授業料減免額【後期計算分】</t>
    <rPh sb="0" eb="3">
      <t>ジュギョウリョウ</t>
    </rPh>
    <rPh sb="3" eb="5">
      <t>ゲンメン</t>
    </rPh>
    <rPh sb="5" eb="6">
      <t>ガク</t>
    </rPh>
    <rPh sb="7" eb="9">
      <t>コウキ</t>
    </rPh>
    <rPh sb="9" eb="11">
      <t>ケイサン</t>
    </rPh>
    <rPh sb="11" eb="12">
      <t>ブン</t>
    </rPh>
    <phoneticPr fontId="7"/>
  </si>
  <si>
    <t>昼夜
(※1)</t>
    <rPh sb="0" eb="2">
      <t>チュウヤ</t>
    </rPh>
    <phoneticPr fontId="7"/>
  </si>
  <si>
    <t>※1 昼夜コード
　1：昼間部、2：夜間部、3：第三部、4：通信教育部</t>
    <rPh sb="3" eb="5">
      <t>チュウヤ</t>
    </rPh>
    <phoneticPr fontId="7"/>
  </si>
  <si>
    <t>減免人数【前期分･※2】</t>
    <rPh sb="0" eb="2">
      <t>ゲンメン</t>
    </rPh>
    <rPh sb="2" eb="4">
      <t>ニンズウ</t>
    </rPh>
    <rPh sb="5" eb="7">
      <t>ゼンキ</t>
    </rPh>
    <rPh sb="7" eb="8">
      <t>ブン</t>
    </rPh>
    <phoneticPr fontId="7"/>
  </si>
  <si>
    <t>減免人数【後期分･※2】</t>
    <rPh sb="0" eb="2">
      <t>ゲンメン</t>
    </rPh>
    <rPh sb="2" eb="4">
      <t>ニンズウ</t>
    </rPh>
    <rPh sb="5" eb="7">
      <t>コウキ</t>
    </rPh>
    <rPh sb="7" eb="8">
      <t>ブン</t>
    </rPh>
    <phoneticPr fontId="7"/>
  </si>
  <si>
    <t>前期分の実績額（授業料）</t>
    <rPh sb="0" eb="2">
      <t>ゼンキ</t>
    </rPh>
    <rPh sb="2" eb="3">
      <t>ブン</t>
    </rPh>
    <rPh sb="4" eb="7">
      <t>ジッセキガク</t>
    </rPh>
    <rPh sb="8" eb="11">
      <t>ジュギョウリョウ</t>
    </rPh>
    <phoneticPr fontId="7"/>
  </si>
  <si>
    <t>後期分の実績額（授業料）</t>
    <rPh sb="0" eb="2">
      <t>コウキ</t>
    </rPh>
    <rPh sb="2" eb="3">
      <t>ブン</t>
    </rPh>
    <rPh sb="4" eb="7">
      <t>ジッセキガク</t>
    </rPh>
    <rPh sb="8" eb="11">
      <t>ジュギョウリョウ</t>
    </rPh>
    <phoneticPr fontId="7"/>
  </si>
  <si>
    <t>年間の実績額（入学金）</t>
    <rPh sb="0" eb="2">
      <t>ネンカン</t>
    </rPh>
    <rPh sb="3" eb="6">
      <t>ジッセキガク</t>
    </rPh>
    <rPh sb="7" eb="10">
      <t>ニュウガクキン</t>
    </rPh>
    <phoneticPr fontId="7"/>
  </si>
  <si>
    <t>減免人数（実人数）</t>
    <rPh sb="0" eb="2">
      <t>ゲンメン</t>
    </rPh>
    <rPh sb="2" eb="4">
      <t>ニンズウ</t>
    </rPh>
    <rPh sb="5" eb="6">
      <t>ジツ</t>
    </rPh>
    <rPh sb="6" eb="8">
      <t>ニンズウ</t>
    </rPh>
    <phoneticPr fontId="7"/>
  </si>
  <si>
    <t>減免額</t>
    <rPh sb="0" eb="2">
      <t>ゲンメン</t>
    </rPh>
    <rPh sb="2" eb="3">
      <t>ガク</t>
    </rPh>
    <phoneticPr fontId="7"/>
  </si>
  <si>
    <t>授業料まとめ
（年間）</t>
    <rPh sb="0" eb="3">
      <t>ジュギョウリョウ</t>
    </rPh>
    <rPh sb="8" eb="10">
      <t>ネンカン</t>
    </rPh>
    <phoneticPr fontId="7"/>
  </si>
  <si>
    <t>授業料年間</t>
    <rPh sb="0" eb="3">
      <t>ジュギョウリョウ</t>
    </rPh>
    <rPh sb="3" eb="5">
      <t>ネンカン</t>
    </rPh>
    <phoneticPr fontId="7"/>
  </si>
  <si>
    <t>授業料・入学金の合計</t>
    <rPh sb="0" eb="3">
      <t>ジュギョウリョウ</t>
    </rPh>
    <rPh sb="4" eb="7">
      <t>ニュウガクキン</t>
    </rPh>
    <rPh sb="8" eb="10">
      <t>ゴウケイ</t>
    </rPh>
    <phoneticPr fontId="7"/>
  </si>
  <si>
    <t xml:space="preserve">
 ※2 授業料に係る前期・後期分の減免人数は、期間内で支援区分が変更された
　　 ことによる人数が合算されるため、その分だけ「延べ人数」となります。　</t>
    <rPh sb="5" eb="8">
      <t>ジュギョウリョウ</t>
    </rPh>
    <rPh sb="9" eb="10">
      <t>カカ</t>
    </rPh>
    <rPh sb="11" eb="13">
      <t>ゼンキ</t>
    </rPh>
    <rPh sb="14" eb="16">
      <t>コウキ</t>
    </rPh>
    <rPh sb="16" eb="17">
      <t>ブン</t>
    </rPh>
    <rPh sb="18" eb="20">
      <t>ゲンメン</t>
    </rPh>
    <rPh sb="20" eb="22">
      <t>ニンズウ</t>
    </rPh>
    <rPh sb="24" eb="27">
      <t>キカンナイ</t>
    </rPh>
    <rPh sb="28" eb="30">
      <t>シエン</t>
    </rPh>
    <rPh sb="30" eb="32">
      <t>クブン</t>
    </rPh>
    <rPh sb="33" eb="35">
      <t>ヘンコウ</t>
    </rPh>
    <rPh sb="47" eb="49">
      <t>ニンズウ</t>
    </rPh>
    <rPh sb="50" eb="52">
      <t>ガッサン</t>
    </rPh>
    <rPh sb="60" eb="61">
      <t>ブン</t>
    </rPh>
    <rPh sb="64" eb="65">
      <t>ノ</t>
    </rPh>
    <rPh sb="66" eb="68">
      <t>ニンズウ</t>
    </rPh>
    <phoneticPr fontId="7"/>
  </si>
  <si>
    <t>131999A01</t>
    <phoneticPr fontId="7"/>
  </si>
  <si>
    <t>例</t>
    <rPh sb="0" eb="1">
      <t>レイ</t>
    </rPh>
    <phoneticPr fontId="7"/>
  </si>
  <si>
    <t>文学部</t>
    <rPh sb="0" eb="3">
      <t>ブンガクブ</t>
    </rPh>
    <phoneticPr fontId="7"/>
  </si>
  <si>
    <t>（例１）前期・後期の減免対象月数がともに６か月で、支援区分は年間を通して第Ⅰ区分（3/3）の場合　※該当学生等数は10人で、入学金の対象者は第Ⅰ区分7人</t>
    <rPh sb="1" eb="2">
      <t>レイ</t>
    </rPh>
    <rPh sb="4" eb="6">
      <t>ゼンキ</t>
    </rPh>
    <rPh sb="7" eb="9">
      <t>コウキ</t>
    </rPh>
    <rPh sb="10" eb="12">
      <t>ゲンメン</t>
    </rPh>
    <rPh sb="12" eb="14">
      <t>タイショウ</t>
    </rPh>
    <rPh sb="14" eb="16">
      <t>ツキスウ</t>
    </rPh>
    <rPh sb="22" eb="23">
      <t>ゲツ</t>
    </rPh>
    <rPh sb="25" eb="27">
      <t>シエン</t>
    </rPh>
    <rPh sb="27" eb="29">
      <t>クブン</t>
    </rPh>
    <rPh sb="30" eb="32">
      <t>ネンカン</t>
    </rPh>
    <rPh sb="33" eb="34">
      <t>トオ</t>
    </rPh>
    <rPh sb="36" eb="37">
      <t>ダイ</t>
    </rPh>
    <rPh sb="38" eb="40">
      <t>クブン</t>
    </rPh>
    <rPh sb="46" eb="48">
      <t>バアイ</t>
    </rPh>
    <rPh sb="50" eb="52">
      <t>ガイトウ</t>
    </rPh>
    <rPh sb="52" eb="54">
      <t>ガクセイ</t>
    </rPh>
    <rPh sb="54" eb="55">
      <t>トウ</t>
    </rPh>
    <rPh sb="55" eb="56">
      <t>スウ</t>
    </rPh>
    <rPh sb="59" eb="60">
      <t>ニン</t>
    </rPh>
    <rPh sb="62" eb="65">
      <t>ニュウガクキン</t>
    </rPh>
    <rPh sb="66" eb="68">
      <t>タイショウ</t>
    </rPh>
    <rPh sb="68" eb="69">
      <t>シャ</t>
    </rPh>
    <rPh sb="70" eb="71">
      <t>ダイ</t>
    </rPh>
    <rPh sb="72" eb="74">
      <t>クブン</t>
    </rPh>
    <rPh sb="75" eb="76">
      <t>ニン</t>
    </rPh>
    <phoneticPr fontId="7"/>
  </si>
  <si>
    <t>（例２）前期・後期の減免対象月数がともに６か月で、支援区分は年間を通して第Ⅱ区分（2/3）の場合　※該当学生等数は5人で、入学金の対象者は第Ⅱ区分2人</t>
    <rPh sb="1" eb="2">
      <t>レイ</t>
    </rPh>
    <rPh sb="4" eb="6">
      <t>ゼンキ</t>
    </rPh>
    <rPh sb="7" eb="9">
      <t>コウキ</t>
    </rPh>
    <rPh sb="10" eb="12">
      <t>ゲンメン</t>
    </rPh>
    <rPh sb="12" eb="14">
      <t>タイショウ</t>
    </rPh>
    <rPh sb="14" eb="16">
      <t>ツキスウ</t>
    </rPh>
    <rPh sb="22" eb="23">
      <t>ゲツ</t>
    </rPh>
    <rPh sb="25" eb="27">
      <t>シエン</t>
    </rPh>
    <rPh sb="27" eb="29">
      <t>クブン</t>
    </rPh>
    <rPh sb="30" eb="32">
      <t>ネンカン</t>
    </rPh>
    <rPh sb="33" eb="34">
      <t>トオ</t>
    </rPh>
    <rPh sb="36" eb="37">
      <t>ダイ</t>
    </rPh>
    <rPh sb="38" eb="40">
      <t>クブン</t>
    </rPh>
    <rPh sb="46" eb="48">
      <t>バアイ</t>
    </rPh>
    <rPh sb="50" eb="52">
      <t>ガイトウ</t>
    </rPh>
    <rPh sb="52" eb="54">
      <t>ガクセイ</t>
    </rPh>
    <rPh sb="54" eb="55">
      <t>トウ</t>
    </rPh>
    <rPh sb="55" eb="56">
      <t>スウ</t>
    </rPh>
    <rPh sb="58" eb="59">
      <t>ニン</t>
    </rPh>
    <rPh sb="61" eb="64">
      <t>ニュウガクキン</t>
    </rPh>
    <rPh sb="65" eb="67">
      <t>タイショウ</t>
    </rPh>
    <rPh sb="67" eb="68">
      <t>シャ</t>
    </rPh>
    <rPh sb="69" eb="70">
      <t>ダイ</t>
    </rPh>
    <rPh sb="71" eb="73">
      <t>クブン</t>
    </rPh>
    <rPh sb="74" eb="75">
      <t>ニン</t>
    </rPh>
    <phoneticPr fontId="7"/>
  </si>
  <si>
    <t>（例３）前期・後期の減免対象月数がともに６か月で、支援区分は年間を通して第Ⅲ区分（1/3）の場合　※該当学生等数は3人で、入学金の対象者は第Ⅲ区分1人</t>
    <rPh sb="1" eb="2">
      <t>レイ</t>
    </rPh>
    <rPh sb="4" eb="6">
      <t>ゼンキ</t>
    </rPh>
    <rPh sb="7" eb="9">
      <t>コウキ</t>
    </rPh>
    <rPh sb="10" eb="12">
      <t>ゲンメン</t>
    </rPh>
    <rPh sb="12" eb="14">
      <t>タイショウ</t>
    </rPh>
    <rPh sb="14" eb="16">
      <t>ツキスウ</t>
    </rPh>
    <rPh sb="22" eb="23">
      <t>ゲツ</t>
    </rPh>
    <rPh sb="25" eb="27">
      <t>シエン</t>
    </rPh>
    <rPh sb="27" eb="29">
      <t>クブン</t>
    </rPh>
    <rPh sb="30" eb="32">
      <t>ネンカン</t>
    </rPh>
    <rPh sb="33" eb="34">
      <t>トオ</t>
    </rPh>
    <rPh sb="36" eb="37">
      <t>ダイ</t>
    </rPh>
    <rPh sb="38" eb="40">
      <t>クブン</t>
    </rPh>
    <rPh sb="46" eb="48">
      <t>バアイ</t>
    </rPh>
    <rPh sb="50" eb="52">
      <t>ガイトウ</t>
    </rPh>
    <rPh sb="52" eb="54">
      <t>ガクセイ</t>
    </rPh>
    <rPh sb="54" eb="55">
      <t>トウ</t>
    </rPh>
    <rPh sb="55" eb="56">
      <t>スウ</t>
    </rPh>
    <rPh sb="58" eb="59">
      <t>ニン</t>
    </rPh>
    <rPh sb="61" eb="64">
      <t>ニュウガクキン</t>
    </rPh>
    <rPh sb="65" eb="67">
      <t>タイショウ</t>
    </rPh>
    <rPh sb="67" eb="68">
      <t>シャ</t>
    </rPh>
    <rPh sb="69" eb="70">
      <t>ダイ</t>
    </rPh>
    <rPh sb="71" eb="73">
      <t>クブン</t>
    </rPh>
    <rPh sb="74" eb="75">
      <t>ニン</t>
    </rPh>
    <phoneticPr fontId="7"/>
  </si>
  <si>
    <t>（例４）前期６か月のみが減免対象月数で、支援区分は第Ⅲ区分（1/3）の場合　※該当学生等数は4人で、入学金の対象者は第Ⅲ区分2人</t>
    <rPh sb="1" eb="2">
      <t>レイ</t>
    </rPh>
    <rPh sb="4" eb="6">
      <t>ゼンキ</t>
    </rPh>
    <rPh sb="8" eb="9">
      <t>ゲツ</t>
    </rPh>
    <rPh sb="12" eb="14">
      <t>ゲンメン</t>
    </rPh>
    <rPh sb="14" eb="16">
      <t>タイショウ</t>
    </rPh>
    <rPh sb="16" eb="18">
      <t>ツキスウ</t>
    </rPh>
    <rPh sb="20" eb="22">
      <t>シエン</t>
    </rPh>
    <rPh sb="22" eb="24">
      <t>クブン</t>
    </rPh>
    <rPh sb="25" eb="26">
      <t>ダイ</t>
    </rPh>
    <rPh sb="27" eb="29">
      <t>クブン</t>
    </rPh>
    <rPh sb="35" eb="37">
      <t>バアイ</t>
    </rPh>
    <rPh sb="39" eb="41">
      <t>ガイトウ</t>
    </rPh>
    <rPh sb="41" eb="43">
      <t>ガクセイ</t>
    </rPh>
    <rPh sb="43" eb="44">
      <t>トウ</t>
    </rPh>
    <rPh sb="44" eb="45">
      <t>スウ</t>
    </rPh>
    <rPh sb="47" eb="48">
      <t>ニン</t>
    </rPh>
    <rPh sb="50" eb="53">
      <t>ニュウガクキン</t>
    </rPh>
    <rPh sb="54" eb="56">
      <t>タイショウ</t>
    </rPh>
    <rPh sb="56" eb="57">
      <t>シャ</t>
    </rPh>
    <rPh sb="58" eb="59">
      <t>ダイ</t>
    </rPh>
    <rPh sb="60" eb="62">
      <t>クブン</t>
    </rPh>
    <rPh sb="63" eb="64">
      <t>ニン</t>
    </rPh>
    <phoneticPr fontId="7"/>
  </si>
  <si>
    <t>（例６）減免対象月数が前期３か月･後期４か月で、支援区分は前期･第Ⅲ区分（1/3）、後期･第Ⅱ区分（2/3）の場合　※該当学生等数は5人で、入学金の対象者は第Ⅲ区分2人</t>
    <rPh sb="1" eb="2">
      <t>レイ</t>
    </rPh>
    <rPh sb="4" eb="6">
      <t>ゲンメン</t>
    </rPh>
    <rPh sb="6" eb="8">
      <t>タイショウ</t>
    </rPh>
    <rPh sb="8" eb="10">
      <t>ツキスウ</t>
    </rPh>
    <rPh sb="11" eb="13">
      <t>ゼンキ</t>
    </rPh>
    <rPh sb="15" eb="16">
      <t>ゲツ</t>
    </rPh>
    <rPh sb="17" eb="19">
      <t>コウキ</t>
    </rPh>
    <rPh sb="21" eb="22">
      <t>ゲツ</t>
    </rPh>
    <rPh sb="24" eb="26">
      <t>シエン</t>
    </rPh>
    <rPh sb="26" eb="28">
      <t>クブン</t>
    </rPh>
    <rPh sb="29" eb="31">
      <t>ゼンキ</t>
    </rPh>
    <rPh sb="32" eb="33">
      <t>ダイ</t>
    </rPh>
    <rPh sb="34" eb="36">
      <t>クブン</t>
    </rPh>
    <rPh sb="42" eb="44">
      <t>コウキ</t>
    </rPh>
    <rPh sb="45" eb="46">
      <t>ダイ</t>
    </rPh>
    <rPh sb="47" eb="49">
      <t>クブン</t>
    </rPh>
    <rPh sb="55" eb="57">
      <t>バアイ</t>
    </rPh>
    <rPh sb="59" eb="61">
      <t>ガイトウ</t>
    </rPh>
    <rPh sb="61" eb="63">
      <t>ガクセイ</t>
    </rPh>
    <rPh sb="63" eb="64">
      <t>トウ</t>
    </rPh>
    <rPh sb="64" eb="65">
      <t>スウ</t>
    </rPh>
    <rPh sb="67" eb="68">
      <t>ニン</t>
    </rPh>
    <rPh sb="70" eb="73">
      <t>ニュウガクキン</t>
    </rPh>
    <rPh sb="74" eb="76">
      <t>タイショウ</t>
    </rPh>
    <rPh sb="76" eb="77">
      <t>シャ</t>
    </rPh>
    <rPh sb="78" eb="79">
      <t>ダイ</t>
    </rPh>
    <rPh sb="80" eb="82">
      <t>クブン</t>
    </rPh>
    <rPh sb="83" eb="84">
      <t>ニン</t>
    </rPh>
    <phoneticPr fontId="7"/>
  </si>
  <si>
    <t>（例７）前期のうち３か月が第Ⅱ区分（2/3）・３か月が第Ⅰ区分（3/3）、後期は６か月・第Ⅰ区分（3/3）の場合　※該当学生等数は2人で、入学金の対象者は第Ⅱ区分1人</t>
    <rPh sb="1" eb="2">
      <t>レイ</t>
    </rPh>
    <rPh sb="4" eb="6">
      <t>ゼンキ</t>
    </rPh>
    <rPh sb="11" eb="12">
      <t>ゲツ</t>
    </rPh>
    <rPh sb="13" eb="14">
      <t>ダイ</t>
    </rPh>
    <rPh sb="15" eb="17">
      <t>クブン</t>
    </rPh>
    <rPh sb="25" eb="26">
      <t>ゲツ</t>
    </rPh>
    <rPh sb="27" eb="28">
      <t>ダイ</t>
    </rPh>
    <rPh sb="29" eb="31">
      <t>クブン</t>
    </rPh>
    <rPh sb="37" eb="39">
      <t>コウキ</t>
    </rPh>
    <rPh sb="42" eb="43">
      <t>ゲツ</t>
    </rPh>
    <rPh sb="44" eb="45">
      <t>ダイ</t>
    </rPh>
    <rPh sb="46" eb="48">
      <t>クブン</t>
    </rPh>
    <rPh sb="54" eb="56">
      <t>バアイ</t>
    </rPh>
    <rPh sb="58" eb="60">
      <t>ガイトウ</t>
    </rPh>
    <rPh sb="60" eb="62">
      <t>ガクセイ</t>
    </rPh>
    <rPh sb="62" eb="63">
      <t>トウ</t>
    </rPh>
    <rPh sb="63" eb="64">
      <t>スウ</t>
    </rPh>
    <rPh sb="66" eb="67">
      <t>ニン</t>
    </rPh>
    <rPh sb="69" eb="72">
      <t>ニュウガクキン</t>
    </rPh>
    <rPh sb="73" eb="75">
      <t>タイショウ</t>
    </rPh>
    <rPh sb="75" eb="76">
      <t>シャ</t>
    </rPh>
    <rPh sb="77" eb="78">
      <t>ダイ</t>
    </rPh>
    <rPh sb="79" eb="81">
      <t>クブン</t>
    </rPh>
    <rPh sb="82" eb="83">
      <t>ニン</t>
    </rPh>
    <phoneticPr fontId="7"/>
  </si>
  <si>
    <t>↓入力のポイント</t>
    <rPh sb="1" eb="3">
      <t>ニュウリョク</t>
    </rPh>
    <phoneticPr fontId="7"/>
  </si>
  <si>
    <t>（例９）前期のうち１か月が第Ⅲ区分（1/3）･３か月が第Ⅱ区分（2/3）･２か月が第Ⅰ区分（3/3）、後期は１か月が第Ⅰ区分（3/3）･５か月が第Ⅱ区分（2/3）の場合
　　　　　※該当学生等数は1人で、入学金の対象者は第Ⅲ区分1人</t>
    <rPh sb="1" eb="2">
      <t>レイ</t>
    </rPh>
    <rPh sb="4" eb="6">
      <t>ゼンキ</t>
    </rPh>
    <rPh sb="11" eb="12">
      <t>ゲツ</t>
    </rPh>
    <rPh sb="13" eb="14">
      <t>ダイ</t>
    </rPh>
    <rPh sb="15" eb="17">
      <t>クブン</t>
    </rPh>
    <rPh sb="25" eb="26">
      <t>ゲツ</t>
    </rPh>
    <rPh sb="27" eb="28">
      <t>ダイ</t>
    </rPh>
    <rPh sb="29" eb="31">
      <t>クブン</t>
    </rPh>
    <rPh sb="39" eb="40">
      <t>ゲツ</t>
    </rPh>
    <rPh sb="41" eb="42">
      <t>ダイ</t>
    </rPh>
    <rPh sb="43" eb="45">
      <t>クブン</t>
    </rPh>
    <rPh sb="51" eb="53">
      <t>コウキ</t>
    </rPh>
    <rPh sb="56" eb="57">
      <t>ゲツ</t>
    </rPh>
    <rPh sb="58" eb="59">
      <t>ダイ</t>
    </rPh>
    <rPh sb="60" eb="62">
      <t>クブン</t>
    </rPh>
    <rPh sb="70" eb="71">
      <t>ゲツ</t>
    </rPh>
    <rPh sb="72" eb="73">
      <t>ダイ</t>
    </rPh>
    <rPh sb="74" eb="76">
      <t>クブン</t>
    </rPh>
    <rPh sb="82" eb="84">
      <t>バアイ</t>
    </rPh>
    <rPh sb="91" eb="93">
      <t>ガイトウ</t>
    </rPh>
    <rPh sb="93" eb="95">
      <t>ガクセイ</t>
    </rPh>
    <rPh sb="95" eb="96">
      <t>トウ</t>
    </rPh>
    <rPh sb="96" eb="97">
      <t>スウ</t>
    </rPh>
    <rPh sb="99" eb="100">
      <t>ニン</t>
    </rPh>
    <rPh sb="102" eb="105">
      <t>ニュウガクキン</t>
    </rPh>
    <rPh sb="106" eb="108">
      <t>タイショウ</t>
    </rPh>
    <rPh sb="108" eb="109">
      <t>シャ</t>
    </rPh>
    <rPh sb="110" eb="111">
      <t>ダイ</t>
    </rPh>
    <rPh sb="112" eb="114">
      <t>クブン</t>
    </rPh>
    <rPh sb="115" eb="116">
      <t>ニン</t>
    </rPh>
    <phoneticPr fontId="7"/>
  </si>
  <si>
    <r>
      <t>（例18）支援の対象が4～11月（11月で退学）で､前期･後期の支援区分はともに第Ⅰ区分（3/3）､学生等から315,500円の授業料を徴収した場合（学則の年間授業料631,000円）
　　　　　※該当学生等数は1人（入学金対象者なし）　</t>
    </r>
    <r>
      <rPr>
        <sz val="11"/>
        <color rgb="FFFF0000"/>
        <rFont val="ＭＳ ゴシック"/>
        <family val="3"/>
        <charset val="128"/>
      </rPr>
      <t>　（注）私立大学における国の上限額の８か月分（3/3）の466,700円より少ないので、全額支援対象となります。</t>
    </r>
    <rPh sb="1" eb="2">
      <t>レイ</t>
    </rPh>
    <rPh sb="5" eb="7">
      <t>シエン</t>
    </rPh>
    <rPh sb="8" eb="10">
      <t>タイショウ</t>
    </rPh>
    <rPh sb="15" eb="16">
      <t>ガツ</t>
    </rPh>
    <rPh sb="26" eb="28">
      <t>ゼンキ</t>
    </rPh>
    <rPh sb="29" eb="31">
      <t>コウキ</t>
    </rPh>
    <rPh sb="32" eb="34">
      <t>シエン</t>
    </rPh>
    <rPh sb="34" eb="36">
      <t>クブン</t>
    </rPh>
    <rPh sb="40" eb="41">
      <t>ダイ</t>
    </rPh>
    <rPh sb="42" eb="44">
      <t>クブン</t>
    </rPh>
    <rPh sb="50" eb="52">
      <t>ガクセイ</t>
    </rPh>
    <rPh sb="52" eb="53">
      <t>トウ</t>
    </rPh>
    <rPh sb="64" eb="67">
      <t>ジュギョウリョウ</t>
    </rPh>
    <rPh sb="68" eb="70">
      <t>チョウシュウ</t>
    </rPh>
    <rPh sb="72" eb="74">
      <t>バアイ</t>
    </rPh>
    <rPh sb="75" eb="77">
      <t>ガクソク</t>
    </rPh>
    <rPh sb="78" eb="80">
      <t>ネンカン</t>
    </rPh>
    <rPh sb="80" eb="83">
      <t>ジュギョウリョウ</t>
    </rPh>
    <rPh sb="99" eb="101">
      <t>ガイトウ</t>
    </rPh>
    <rPh sb="101" eb="103">
      <t>ガクセイ</t>
    </rPh>
    <rPh sb="103" eb="104">
      <t>トウ</t>
    </rPh>
    <rPh sb="104" eb="105">
      <t>スウ</t>
    </rPh>
    <rPh sb="107" eb="108">
      <t>ニン</t>
    </rPh>
    <rPh sb="109" eb="112">
      <t>ニュウガクキン</t>
    </rPh>
    <rPh sb="112" eb="114">
      <t>タイショウ</t>
    </rPh>
    <rPh sb="114" eb="115">
      <t>シャ</t>
    </rPh>
    <rPh sb="123" eb="125">
      <t>シリツ</t>
    </rPh>
    <rPh sb="125" eb="127">
      <t>ダイガク</t>
    </rPh>
    <rPh sb="131" eb="132">
      <t>クニ</t>
    </rPh>
    <rPh sb="133" eb="136">
      <t>ジョウゲンガク</t>
    </rPh>
    <rPh sb="139" eb="141">
      <t>ゲツブン</t>
    </rPh>
    <rPh sb="154" eb="155">
      <t>エン</t>
    </rPh>
    <rPh sb="157" eb="158">
      <t>スク</t>
    </rPh>
    <rPh sb="163" eb="165">
      <t>ゼンガク</t>
    </rPh>
    <rPh sb="165" eb="167">
      <t>シエン</t>
    </rPh>
    <rPh sb="167" eb="169">
      <t>タイショウ</t>
    </rPh>
    <phoneticPr fontId="7"/>
  </si>
  <si>
    <t>（例19）支援の対象が4～11月（11月で退学）で､前期の支援区分が第Ⅱ区分（2/3）･後期の支援区分が第Ⅲ区分（1/3）､学生等から315,500円の授業料を徴収した場合
　　　　（学則の年間授業料631,000円）　※該当学生等数は1人（入学金対象者なし）</t>
    <rPh sb="1" eb="2">
      <t>レイ</t>
    </rPh>
    <rPh sb="5" eb="7">
      <t>シエン</t>
    </rPh>
    <rPh sb="8" eb="10">
      <t>タイショウ</t>
    </rPh>
    <rPh sb="15" eb="16">
      <t>ガツ</t>
    </rPh>
    <rPh sb="19" eb="20">
      <t>ガツ</t>
    </rPh>
    <rPh sb="21" eb="23">
      <t>タイガク</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76" eb="79">
      <t>ジュギョウリョウ</t>
    </rPh>
    <rPh sb="80" eb="82">
      <t>チョウシュウ</t>
    </rPh>
    <rPh sb="84" eb="86">
      <t>バアイ</t>
    </rPh>
    <rPh sb="92" eb="94">
      <t>ガクソク</t>
    </rPh>
    <rPh sb="95" eb="97">
      <t>ネンカン</t>
    </rPh>
    <rPh sb="97" eb="100">
      <t>ジュギョウリョウ</t>
    </rPh>
    <rPh sb="111" eb="113">
      <t>ガイトウ</t>
    </rPh>
    <rPh sb="113" eb="115">
      <t>ガクセイ</t>
    </rPh>
    <rPh sb="115" eb="116">
      <t>トウ</t>
    </rPh>
    <rPh sb="116" eb="117">
      <t>スウ</t>
    </rPh>
    <rPh sb="119" eb="120">
      <t>ニン</t>
    </rPh>
    <rPh sb="121" eb="124">
      <t>ニュウガクキン</t>
    </rPh>
    <rPh sb="124" eb="126">
      <t>タイショウ</t>
    </rPh>
    <rPh sb="126" eb="127">
      <t>シャ</t>
    </rPh>
    <phoneticPr fontId="7"/>
  </si>
  <si>
    <r>
      <t>（例20）支援の対象が4～11月（11月で退学）で､前期･後期の支援区分はともに第Ⅰ区分（3/3）､学生等からの授業料については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 xml:space="preserve">
　　　　を行っていた場合（学則の年間授業料631,000円）　※該当学生等数は1人（入学金対象者なし）
　　　　</t>
    </r>
    <r>
      <rPr>
        <sz val="11"/>
        <color rgb="FFFF0000"/>
        <rFont val="ＭＳ ゴシック"/>
        <family val="3"/>
        <charset val="128"/>
      </rPr>
      <t>（注）「納付期限等のきめ細やかな配慮」を行ったことが説明できる資料を保管してください。</t>
    </r>
    <rPh sb="1" eb="2">
      <t>レイ</t>
    </rPh>
    <rPh sb="5" eb="7">
      <t>シエン</t>
    </rPh>
    <rPh sb="8" eb="10">
      <t>タイショウ</t>
    </rPh>
    <rPh sb="15" eb="16">
      <t>ガツ</t>
    </rPh>
    <rPh sb="26" eb="28">
      <t>ゼンキ</t>
    </rPh>
    <rPh sb="29" eb="31">
      <t>コウキ</t>
    </rPh>
    <rPh sb="32" eb="34">
      <t>シエン</t>
    </rPh>
    <rPh sb="34" eb="36">
      <t>クブン</t>
    </rPh>
    <rPh sb="40" eb="41">
      <t>ダイ</t>
    </rPh>
    <rPh sb="42" eb="44">
      <t>クブン</t>
    </rPh>
    <rPh sb="50" eb="52">
      <t>ガクセイ</t>
    </rPh>
    <rPh sb="52" eb="53">
      <t>トウ</t>
    </rPh>
    <rPh sb="56" eb="59">
      <t>ジュギョウリョウ</t>
    </rPh>
    <rPh sb="91" eb="93">
      <t>バアイ</t>
    </rPh>
    <rPh sb="94" eb="96">
      <t>ガクソク</t>
    </rPh>
    <rPh sb="97" eb="99">
      <t>ネンカン</t>
    </rPh>
    <rPh sb="99" eb="102">
      <t>ジュギョウリョウ</t>
    </rPh>
    <rPh sb="113" eb="115">
      <t>ガイトウ</t>
    </rPh>
    <rPh sb="115" eb="117">
      <t>ガクセイ</t>
    </rPh>
    <rPh sb="117" eb="118">
      <t>トウ</t>
    </rPh>
    <rPh sb="118" eb="119">
      <t>スウ</t>
    </rPh>
    <rPh sb="121" eb="122">
      <t>ニン</t>
    </rPh>
    <rPh sb="123" eb="126">
      <t>ニュウガクキン</t>
    </rPh>
    <rPh sb="126" eb="128">
      <t>タイショウ</t>
    </rPh>
    <rPh sb="128" eb="129">
      <t>シャ</t>
    </rPh>
    <rPh sb="157" eb="158">
      <t>オコナ</t>
    </rPh>
    <phoneticPr fontId="7"/>
  </si>
  <si>
    <r>
      <t>（例21）支援の対象が4～11月（11月で退学）で､前期･後期の支援区分はともに第Ⅰ区分（3/3）､学生等からの授業料は前期分（315,500円）のみを徴収し、後期分は</t>
    </r>
    <r>
      <rPr>
        <sz val="11"/>
        <color rgb="FFFF0000"/>
        <rFont val="ＭＳ ゴシック"/>
        <family val="3"/>
        <charset val="128"/>
      </rPr>
      <t>未納
　　　　のまま徴収しない</t>
    </r>
    <r>
      <rPr>
        <sz val="11"/>
        <color rgb="FF3333FF"/>
        <rFont val="ＭＳ ゴシック"/>
        <family val="3"/>
        <charset val="128"/>
      </rPr>
      <t>こととした場合（学則の年間授業料631,000円）　※該当学生等数は1人（入学金対象者なし）
　　　</t>
    </r>
    <r>
      <rPr>
        <sz val="11"/>
        <color rgb="FFFF0000"/>
        <rFont val="ＭＳ ゴシック"/>
        <family val="3"/>
        <charset val="128"/>
      </rPr>
      <t>　（注）「前期分のみの授業料徴収」でも、支援対象期間が８か月の場合の支援期間は「８か月」になるので、ご注意ください。</t>
    </r>
    <rPh sb="1" eb="2">
      <t>レイ</t>
    </rPh>
    <rPh sb="5" eb="7">
      <t>シエン</t>
    </rPh>
    <rPh sb="8" eb="10">
      <t>タイショウ</t>
    </rPh>
    <rPh sb="15" eb="16">
      <t>ガツ</t>
    </rPh>
    <rPh sb="26" eb="28">
      <t>ゼンキ</t>
    </rPh>
    <rPh sb="29" eb="31">
      <t>コウキ</t>
    </rPh>
    <rPh sb="32" eb="34">
      <t>シエン</t>
    </rPh>
    <rPh sb="34" eb="36">
      <t>クブン</t>
    </rPh>
    <rPh sb="40" eb="41">
      <t>ダイ</t>
    </rPh>
    <rPh sb="42" eb="44">
      <t>クブン</t>
    </rPh>
    <rPh sb="50" eb="52">
      <t>ガクセイ</t>
    </rPh>
    <rPh sb="52" eb="53">
      <t>トウ</t>
    </rPh>
    <rPh sb="56" eb="59">
      <t>ジュギョウリョウ</t>
    </rPh>
    <rPh sb="60" eb="62">
      <t>ゼンキ</t>
    </rPh>
    <rPh sb="62" eb="63">
      <t>ブン</t>
    </rPh>
    <rPh sb="71" eb="72">
      <t>エン</t>
    </rPh>
    <rPh sb="76" eb="78">
      <t>チョウシュウ</t>
    </rPh>
    <rPh sb="80" eb="82">
      <t>コウキ</t>
    </rPh>
    <rPh sb="82" eb="83">
      <t>ブン</t>
    </rPh>
    <rPh sb="84" eb="86">
      <t>ミノウ</t>
    </rPh>
    <rPh sb="94" eb="96">
      <t>チョウシュウ</t>
    </rPh>
    <rPh sb="104" eb="106">
      <t>バアイ</t>
    </rPh>
    <rPh sb="107" eb="109">
      <t>ガクソク</t>
    </rPh>
    <rPh sb="110" eb="112">
      <t>ネンカン</t>
    </rPh>
    <rPh sb="112" eb="115">
      <t>ジュギョウリョウ</t>
    </rPh>
    <rPh sb="126" eb="128">
      <t>ガイトウ</t>
    </rPh>
    <rPh sb="128" eb="130">
      <t>ガクセイ</t>
    </rPh>
    <rPh sb="130" eb="131">
      <t>トウ</t>
    </rPh>
    <rPh sb="131" eb="132">
      <t>スウ</t>
    </rPh>
    <rPh sb="134" eb="135">
      <t>ニン</t>
    </rPh>
    <rPh sb="136" eb="139">
      <t>ニュウガクキン</t>
    </rPh>
    <rPh sb="139" eb="141">
      <t>タイショウ</t>
    </rPh>
    <rPh sb="141" eb="142">
      <t>シャ</t>
    </rPh>
    <phoneticPr fontId="7"/>
  </si>
  <si>
    <r>
      <t>（例22）支援の対象が4～11月（11月で退学）で､前期の支援区分が第Ⅱ区分（2/3）･後期の支援区分が第Ⅲ区分（1/3）､学生等からの授業料は前期分（315,500円）
　　　　のみを徴収し、後期分は</t>
    </r>
    <r>
      <rPr>
        <sz val="11"/>
        <color rgb="FFFF0000"/>
        <rFont val="ＭＳ ゴシック"/>
        <family val="3"/>
        <charset val="128"/>
      </rPr>
      <t>未納のまま徴収しない</t>
    </r>
    <r>
      <rPr>
        <sz val="11"/>
        <color rgb="FF3333FF"/>
        <rFont val="ＭＳ ゴシック"/>
        <family val="3"/>
        <charset val="128"/>
      </rPr>
      <t>こととした場合（学則の年間授業料631,000円）　※該当学生等数は1人（入学金対象者なし）
　　　　</t>
    </r>
    <r>
      <rPr>
        <sz val="11"/>
        <color rgb="FFFF0000"/>
        <rFont val="ＭＳ ゴシック"/>
        <family val="3"/>
        <charset val="128"/>
      </rPr>
      <t>（注）「前期分のみの授業料徴収」でも、支援対象期間が８か月の場合の支援期間は「８か月」になるので、ご注意ください。</t>
    </r>
    <rPh sb="1" eb="2">
      <t>レイ</t>
    </rPh>
    <rPh sb="5" eb="7">
      <t>シエン</t>
    </rPh>
    <rPh sb="8" eb="10">
      <t>タイショウ</t>
    </rPh>
    <rPh sb="15" eb="16">
      <t>ガツ</t>
    </rPh>
    <rPh sb="83" eb="84">
      <t>エン</t>
    </rPh>
    <rPh sb="93" eb="95">
      <t>チョウシュウ</t>
    </rPh>
    <rPh sb="97" eb="99">
      <t>コウキ</t>
    </rPh>
    <rPh sb="99" eb="100">
      <t>ブン</t>
    </rPh>
    <rPh sb="101" eb="103">
      <t>ミノウ</t>
    </rPh>
    <rPh sb="106" eb="108">
      <t>チョウシュウ</t>
    </rPh>
    <rPh sb="116" eb="118">
      <t>バアイ</t>
    </rPh>
    <rPh sb="119" eb="121">
      <t>ガクソク</t>
    </rPh>
    <rPh sb="122" eb="124">
      <t>ネンカン</t>
    </rPh>
    <rPh sb="124" eb="127">
      <t>ジュギョウリョウ</t>
    </rPh>
    <rPh sb="138" eb="140">
      <t>ガイトウ</t>
    </rPh>
    <rPh sb="140" eb="142">
      <t>ガクセイ</t>
    </rPh>
    <rPh sb="142" eb="143">
      <t>トウ</t>
    </rPh>
    <rPh sb="143" eb="144">
      <t>スウ</t>
    </rPh>
    <rPh sb="146" eb="147">
      <t>ニン</t>
    </rPh>
    <rPh sb="148" eb="151">
      <t>ニュウガクキン</t>
    </rPh>
    <rPh sb="151" eb="153">
      <t>タイショウ</t>
    </rPh>
    <rPh sb="153" eb="154">
      <t>シャ</t>
    </rPh>
    <phoneticPr fontId="7"/>
  </si>
  <si>
    <r>
      <t>（例17）前期で退学し、支援区分が第Ⅰ区分（3/3）、学生等から231,250円の授業料を徴収した場合（学則の年間授業料462,500円）
　　　　　※該当学生等数は1人（入学金対象者なし）　　</t>
    </r>
    <r>
      <rPr>
        <sz val="11"/>
        <color rgb="FFFF0000"/>
        <rFont val="ＭＳ ゴシック"/>
        <family val="3"/>
        <charset val="128"/>
      </rPr>
      <t>（注）100円未満の端数を切り捨てる例です。</t>
    </r>
    <rPh sb="1" eb="2">
      <t>レイ</t>
    </rPh>
    <rPh sb="5" eb="7">
      <t>ゼンキ</t>
    </rPh>
    <rPh sb="8" eb="10">
      <t>タイガク</t>
    </rPh>
    <rPh sb="12" eb="14">
      <t>シエン</t>
    </rPh>
    <rPh sb="14" eb="16">
      <t>クブン</t>
    </rPh>
    <rPh sb="17" eb="18">
      <t>ダイ</t>
    </rPh>
    <rPh sb="19" eb="21">
      <t>クブン</t>
    </rPh>
    <rPh sb="27" eb="29">
      <t>ガクセイ</t>
    </rPh>
    <rPh sb="29" eb="30">
      <t>トウ</t>
    </rPh>
    <rPh sb="39" eb="40">
      <t>エン</t>
    </rPh>
    <rPh sb="41" eb="44">
      <t>ジュギョウリョウ</t>
    </rPh>
    <rPh sb="45" eb="47">
      <t>チョウシュウ</t>
    </rPh>
    <rPh sb="49" eb="51">
      <t>バアイ</t>
    </rPh>
    <rPh sb="52" eb="54">
      <t>ガクソク</t>
    </rPh>
    <rPh sb="55" eb="57">
      <t>ネンカン</t>
    </rPh>
    <rPh sb="57" eb="60">
      <t>ジュギョウリョウ</t>
    </rPh>
    <rPh sb="76" eb="78">
      <t>ガイトウ</t>
    </rPh>
    <rPh sb="78" eb="80">
      <t>ガクセイ</t>
    </rPh>
    <rPh sb="80" eb="81">
      <t>トウ</t>
    </rPh>
    <rPh sb="81" eb="82">
      <t>スウ</t>
    </rPh>
    <rPh sb="84" eb="85">
      <t>ニン</t>
    </rPh>
    <rPh sb="86" eb="89">
      <t>ニュウガクキン</t>
    </rPh>
    <rPh sb="89" eb="91">
      <t>タイショウ</t>
    </rPh>
    <rPh sb="91" eb="92">
      <t>シャ</t>
    </rPh>
    <phoneticPr fontId="7"/>
  </si>
  <si>
    <t>　授業料等減免費交付金に関する申請ファイルは「1学校1ファイル」で作成します。複数の学校を有する設置者（国立大学法人・学校法人等）における交付申請書の様式は、いずれかの学校で使用するファイルの「⑤実績報告書」シートをもとに作成してください。</t>
    <rPh sb="10" eb="11">
      <t>キン</t>
    </rPh>
    <rPh sb="12" eb="13">
      <t>カン</t>
    </rPh>
    <rPh sb="15" eb="17">
      <t>シンセイ</t>
    </rPh>
    <rPh sb="24" eb="26">
      <t>ガッコウ</t>
    </rPh>
    <rPh sb="33" eb="35">
      <t>サクセイ</t>
    </rPh>
    <rPh sb="39" eb="41">
      <t>フクスウ</t>
    </rPh>
    <rPh sb="42" eb="44">
      <t>ガッコウ</t>
    </rPh>
    <rPh sb="45" eb="46">
      <t>ユウ</t>
    </rPh>
    <rPh sb="48" eb="51">
      <t>セッチシャ</t>
    </rPh>
    <rPh sb="52" eb="54">
      <t>コクリツ</t>
    </rPh>
    <rPh sb="54" eb="56">
      <t>ダイガク</t>
    </rPh>
    <rPh sb="56" eb="58">
      <t>ホウジン</t>
    </rPh>
    <rPh sb="59" eb="61">
      <t>ガッコウ</t>
    </rPh>
    <rPh sb="61" eb="63">
      <t>ホウジン</t>
    </rPh>
    <rPh sb="63" eb="64">
      <t>トウ</t>
    </rPh>
    <rPh sb="69" eb="71">
      <t>コウフ</t>
    </rPh>
    <rPh sb="71" eb="74">
      <t>シンセイショ</t>
    </rPh>
    <rPh sb="75" eb="77">
      <t>ヨウシキ</t>
    </rPh>
    <rPh sb="84" eb="86">
      <t>ガッコウ</t>
    </rPh>
    <rPh sb="87" eb="89">
      <t>シヨウ</t>
    </rPh>
    <rPh sb="98" eb="100">
      <t>ジッセキ</t>
    </rPh>
    <rPh sb="100" eb="103">
      <t>ホウコクショ</t>
    </rPh>
    <rPh sb="111" eb="113">
      <t>サクセイ</t>
    </rPh>
    <phoneticPr fontId="69"/>
  </si>
  <si>
    <t>作成したファイルを保存したか。</t>
    <rPh sb="0" eb="2">
      <t>サクセイ</t>
    </rPh>
    <rPh sb="9" eb="11">
      <t>ホゾン</t>
    </rPh>
    <phoneticPr fontId="7"/>
  </si>
  <si>
    <t>　作成したファイルは削除せず、必ず保存してください。</t>
    <rPh sb="1" eb="3">
      <t>サクセイ</t>
    </rPh>
    <rPh sb="10" eb="12">
      <t>サクジョ</t>
    </rPh>
    <rPh sb="15" eb="16">
      <t>カナラ</t>
    </rPh>
    <rPh sb="17" eb="19">
      <t>ホゾン</t>
    </rPh>
    <phoneticPr fontId="7"/>
  </si>
  <si>
    <t>　支弁者（国・都道府県・市町村などの設置者）に提出する学校は、「学校コード」欄に日本学生支援機構に登録している「奨学金事務に係る学校番号（6桁）」を入力してください。
　私学事業団に提出する私立大学・私立短期大学・私立高等専門学校は「学校法人基礎調査」で使用するコードを必ず入力してください。なお、短期大学の認定専攻科の場合又は新設学校・新設学部・新設学科で事業団がコードを付す前に作成する場合は空欄にしてください。</t>
    <rPh sb="1" eb="3">
      <t>シベン</t>
    </rPh>
    <rPh sb="3" eb="4">
      <t>シャ</t>
    </rPh>
    <rPh sb="23" eb="25">
      <t>テイシュツ</t>
    </rPh>
    <rPh sb="27" eb="29">
      <t>ガッコウ</t>
    </rPh>
    <rPh sb="32" eb="34">
      <t>ガッコウ</t>
    </rPh>
    <rPh sb="38" eb="39">
      <t>ラン</t>
    </rPh>
    <rPh sb="70" eb="71">
      <t>ケタ</t>
    </rPh>
    <rPh sb="74" eb="76">
      <t>ニュウリョク</t>
    </rPh>
    <rPh sb="86" eb="88">
      <t>シガク</t>
    </rPh>
    <rPh sb="88" eb="91">
      <t>ジギョウダン</t>
    </rPh>
    <rPh sb="92" eb="94">
      <t>テイシュツ</t>
    </rPh>
    <rPh sb="96" eb="98">
      <t>シリツ</t>
    </rPh>
    <rPh sb="98" eb="100">
      <t>ダイガク</t>
    </rPh>
    <rPh sb="101" eb="103">
      <t>シリツ</t>
    </rPh>
    <rPh sb="103" eb="105">
      <t>タンキ</t>
    </rPh>
    <rPh sb="105" eb="107">
      <t>ダイガク</t>
    </rPh>
    <rPh sb="108" eb="110">
      <t>シリツ</t>
    </rPh>
    <rPh sb="110" eb="112">
      <t>コウトウ</t>
    </rPh>
    <rPh sb="112" eb="114">
      <t>センモン</t>
    </rPh>
    <rPh sb="114" eb="116">
      <t>ガッコウ</t>
    </rPh>
    <rPh sb="118" eb="120">
      <t>ガッコウ</t>
    </rPh>
    <rPh sb="120" eb="122">
      <t>ホウジン</t>
    </rPh>
    <rPh sb="122" eb="124">
      <t>キソ</t>
    </rPh>
    <rPh sb="124" eb="126">
      <t>チョウサ</t>
    </rPh>
    <rPh sb="128" eb="130">
      <t>シヨウ</t>
    </rPh>
    <rPh sb="136" eb="137">
      <t>カナラ</t>
    </rPh>
    <rPh sb="138" eb="140">
      <t>ニュウリョク</t>
    </rPh>
    <rPh sb="150" eb="152">
      <t>タンキ</t>
    </rPh>
    <rPh sb="152" eb="154">
      <t>ダイガク</t>
    </rPh>
    <rPh sb="155" eb="157">
      <t>ニンテイ</t>
    </rPh>
    <rPh sb="157" eb="160">
      <t>センコウカ</t>
    </rPh>
    <rPh sb="161" eb="163">
      <t>バアイ</t>
    </rPh>
    <rPh sb="165" eb="167">
      <t>シンセツ</t>
    </rPh>
    <rPh sb="167" eb="169">
      <t>ガッコウ</t>
    </rPh>
    <rPh sb="170" eb="172">
      <t>シンセツ</t>
    </rPh>
    <rPh sb="172" eb="174">
      <t>ガクブ</t>
    </rPh>
    <rPh sb="175" eb="177">
      <t>シンセツ</t>
    </rPh>
    <rPh sb="177" eb="179">
      <t>ガッカ</t>
    </rPh>
    <rPh sb="180" eb="183">
      <t>ジギョウダン</t>
    </rPh>
    <rPh sb="188" eb="189">
      <t>フ</t>
    </rPh>
    <rPh sb="190" eb="191">
      <t>マエ</t>
    </rPh>
    <rPh sb="192" eb="194">
      <t>サクセイ</t>
    </rPh>
    <rPh sb="196" eb="198">
      <t>バアイ</t>
    </rPh>
    <rPh sb="199" eb="201">
      <t>クウラン</t>
    </rPh>
    <phoneticPr fontId="69"/>
  </si>
  <si>
    <t>人数・金額・月数・昼夜区分・コードの入力は半角数字の整数又は半角英字となっているか。</t>
    <rPh sb="0" eb="2">
      <t>ニンズウ</t>
    </rPh>
    <rPh sb="3" eb="5">
      <t>キンガク</t>
    </rPh>
    <rPh sb="6" eb="7">
      <t>ツキ</t>
    </rPh>
    <rPh sb="7" eb="8">
      <t>スウ</t>
    </rPh>
    <rPh sb="9" eb="11">
      <t>チュウヤ</t>
    </rPh>
    <rPh sb="11" eb="13">
      <t>クブン</t>
    </rPh>
    <rPh sb="18" eb="20">
      <t>ニュウリョク</t>
    </rPh>
    <rPh sb="21" eb="23">
      <t>ハンカク</t>
    </rPh>
    <rPh sb="23" eb="25">
      <t>スウジ</t>
    </rPh>
    <rPh sb="26" eb="28">
      <t>セイスウ</t>
    </rPh>
    <rPh sb="30" eb="32">
      <t>ハンカク</t>
    </rPh>
    <rPh sb="32" eb="34">
      <t>エイジ</t>
    </rPh>
    <phoneticPr fontId="7"/>
  </si>
  <si>
    <t>　「全入力」シートにおける人数・金額・月数・昼夜区分・コードの入力は半角数字の整数又は半角英字で入力してください（小数点以下の入力はありません）。一部の入力セルには入力範囲の制限をしています。エラーメッセージが出る場合は入力に何らかの問題がありますので、内容を確認してください。</t>
    <rPh sb="2" eb="3">
      <t>ゼン</t>
    </rPh>
    <rPh sb="3" eb="5">
      <t>ニュウリョク</t>
    </rPh>
    <rPh sb="13" eb="15">
      <t>ニンズウ</t>
    </rPh>
    <rPh sb="16" eb="18">
      <t>キンガク</t>
    </rPh>
    <rPh sb="19" eb="20">
      <t>ツキ</t>
    </rPh>
    <rPh sb="20" eb="21">
      <t>スウ</t>
    </rPh>
    <rPh sb="22" eb="24">
      <t>チュウヤ</t>
    </rPh>
    <rPh sb="24" eb="26">
      <t>クブン</t>
    </rPh>
    <rPh sb="31" eb="33">
      <t>ニュウリョク</t>
    </rPh>
    <rPh sb="34" eb="36">
      <t>ハンカク</t>
    </rPh>
    <rPh sb="36" eb="38">
      <t>スウジ</t>
    </rPh>
    <rPh sb="39" eb="41">
      <t>セイスウ</t>
    </rPh>
    <rPh sb="43" eb="45">
      <t>ハンカク</t>
    </rPh>
    <rPh sb="45" eb="47">
      <t>エイジ</t>
    </rPh>
    <rPh sb="48" eb="50">
      <t>ニュウリョク</t>
    </rPh>
    <rPh sb="57" eb="60">
      <t>ショウスウテン</t>
    </rPh>
    <rPh sb="60" eb="62">
      <t>イカ</t>
    </rPh>
    <rPh sb="63" eb="65">
      <t>ニュウリョク</t>
    </rPh>
    <rPh sb="73" eb="75">
      <t>イチブ</t>
    </rPh>
    <rPh sb="76" eb="78">
      <t>ニュウリョク</t>
    </rPh>
    <rPh sb="82" eb="84">
      <t>ニュウリョク</t>
    </rPh>
    <rPh sb="84" eb="86">
      <t>ハンイ</t>
    </rPh>
    <rPh sb="87" eb="89">
      <t>セイゲン</t>
    </rPh>
    <rPh sb="105" eb="106">
      <t>デ</t>
    </rPh>
    <rPh sb="107" eb="109">
      <t>バアイ</t>
    </rPh>
    <rPh sb="110" eb="112">
      <t>ニュウリョク</t>
    </rPh>
    <rPh sb="113" eb="114">
      <t>ナン</t>
    </rPh>
    <rPh sb="117" eb="119">
      <t>モンダイ</t>
    </rPh>
    <rPh sb="127" eb="129">
      <t>ナイヨウ</t>
    </rPh>
    <rPh sb="130" eb="132">
      <t>カクニン</t>
    </rPh>
    <phoneticPr fontId="7"/>
  </si>
  <si>
    <t>　「数式」メニュー→「計算方法の設定」で「手動」のまま作業をしている場合はご注意ください。</t>
    <rPh sb="2" eb="4">
      <t>スウシキ</t>
    </rPh>
    <rPh sb="11" eb="13">
      <t>ケイサン</t>
    </rPh>
    <rPh sb="13" eb="15">
      <t>ホウホウ</t>
    </rPh>
    <rPh sb="16" eb="18">
      <t>セッテイ</t>
    </rPh>
    <rPh sb="21" eb="23">
      <t>シュドウ</t>
    </rPh>
    <rPh sb="27" eb="29">
      <t>サギョウ</t>
    </rPh>
    <rPh sb="34" eb="36">
      <t>バアイ</t>
    </rPh>
    <rPh sb="38" eb="40">
      <t>チュウイ</t>
    </rPh>
    <phoneticPr fontId="7"/>
  </si>
  <si>
    <t>　授業料の減免支援可能月数は、原則「修業年限×12月」が上限です。なお、入学金の減免支援は修業年限とは関係ありません。</t>
    <rPh sb="1" eb="4">
      <t>ジュギョウリョウ</t>
    </rPh>
    <rPh sb="5" eb="7">
      <t>ゲンメン</t>
    </rPh>
    <rPh sb="7" eb="9">
      <t>シエン</t>
    </rPh>
    <rPh sb="9" eb="11">
      <t>カノウ</t>
    </rPh>
    <rPh sb="11" eb="13">
      <t>ツキスウ</t>
    </rPh>
    <rPh sb="15" eb="17">
      <t>ゲンソク</t>
    </rPh>
    <rPh sb="18" eb="20">
      <t>シュウギョウ</t>
    </rPh>
    <rPh sb="20" eb="22">
      <t>ネンゲン</t>
    </rPh>
    <rPh sb="25" eb="26">
      <t>ツキ</t>
    </rPh>
    <rPh sb="28" eb="30">
      <t>ジョウゲン</t>
    </rPh>
    <rPh sb="36" eb="39">
      <t>ニュウガクキン</t>
    </rPh>
    <rPh sb="40" eb="42">
      <t>ゲンメン</t>
    </rPh>
    <rPh sb="42" eb="44">
      <t>シエン</t>
    </rPh>
    <rPh sb="45" eb="47">
      <t>シュウギョウ</t>
    </rPh>
    <rPh sb="47" eb="49">
      <t>ネンゲン</t>
    </rPh>
    <rPh sb="51" eb="53">
      <t>カンケイ</t>
    </rPh>
    <phoneticPr fontId="69"/>
  </si>
  <si>
    <r>
      <t>（例８）家計急変により11月に採用され､給付始期は5月､5～10月の支援区分が第Ⅱ区分（2/3）､11～3月の支援区分が第Ⅲ区分（3/3）､学則の年間授業料が120万円の場合
　　　　　※該当学生等数は1人、</t>
    </r>
    <r>
      <rPr>
        <sz val="11"/>
        <color rgb="FFFF0000"/>
        <rFont val="ＭＳ ゴシック"/>
        <family val="3"/>
        <charset val="128"/>
      </rPr>
      <t>入学金の対象者は第Ⅱ区分1人</t>
    </r>
    <r>
      <rPr>
        <sz val="11"/>
        <color rgb="FF3333FF"/>
        <rFont val="ＭＳ ゴシック"/>
        <family val="3"/>
        <charset val="128"/>
      </rPr>
      <t xml:space="preserve">
　　　　　</t>
    </r>
    <r>
      <rPr>
        <sz val="11"/>
        <color rgb="FFFF0000"/>
        <rFont val="ＭＳ ゴシック"/>
        <family val="3"/>
        <charset val="128"/>
      </rPr>
      <t>（注）入学金の支援区分は入学月に該当する区分で、採用時の区分ではありません。また、「採用年月」と「給付始期」が一致しない場合でも入学金の支援対象
　　　　　　　　となるケースがありますので、ご注意ください（「授業料減免事務処理要領（第1版）」94頁（５）イ参照）。</t>
    </r>
    <rPh sb="1" eb="2">
      <t>レイ</t>
    </rPh>
    <rPh sb="4" eb="6">
      <t>カケイ</t>
    </rPh>
    <rPh sb="6" eb="8">
      <t>キュウヘン</t>
    </rPh>
    <rPh sb="13" eb="14">
      <t>ガツ</t>
    </rPh>
    <rPh sb="15" eb="17">
      <t>サイヨウ</t>
    </rPh>
    <rPh sb="20" eb="22">
      <t>キュウフ</t>
    </rPh>
    <rPh sb="22" eb="24">
      <t>シキ</t>
    </rPh>
    <rPh sb="26" eb="27">
      <t>ガツ</t>
    </rPh>
    <rPh sb="32" eb="33">
      <t>ガツ</t>
    </rPh>
    <rPh sb="34" eb="36">
      <t>シエン</t>
    </rPh>
    <rPh sb="36" eb="38">
      <t>クブン</t>
    </rPh>
    <rPh sb="39" eb="40">
      <t>ダイ</t>
    </rPh>
    <rPh sb="41" eb="43">
      <t>クブン</t>
    </rPh>
    <rPh sb="53" eb="54">
      <t>ガツ</t>
    </rPh>
    <rPh sb="55" eb="57">
      <t>シエン</t>
    </rPh>
    <rPh sb="57" eb="59">
      <t>クブン</t>
    </rPh>
    <rPh sb="60" eb="61">
      <t>ダイ</t>
    </rPh>
    <rPh sb="62" eb="64">
      <t>クブン</t>
    </rPh>
    <rPh sb="70" eb="72">
      <t>ガクソク</t>
    </rPh>
    <rPh sb="73" eb="75">
      <t>ネンカン</t>
    </rPh>
    <rPh sb="75" eb="78">
      <t>ジュギョウリョウ</t>
    </rPh>
    <rPh sb="82" eb="84">
      <t>マンエン</t>
    </rPh>
    <rPh sb="85" eb="87">
      <t>バアイ</t>
    </rPh>
    <rPh sb="94" eb="96">
      <t>ガイトウ</t>
    </rPh>
    <rPh sb="96" eb="98">
      <t>ガクセイ</t>
    </rPh>
    <rPh sb="98" eb="99">
      <t>トウ</t>
    </rPh>
    <rPh sb="99" eb="100">
      <t>スウ</t>
    </rPh>
    <rPh sb="102" eb="103">
      <t>ニン</t>
    </rPh>
    <rPh sb="104" eb="107">
      <t>ニュウガクキン</t>
    </rPh>
    <rPh sb="108" eb="110">
      <t>タイショウ</t>
    </rPh>
    <rPh sb="110" eb="111">
      <t>シャ</t>
    </rPh>
    <rPh sb="112" eb="113">
      <t>ダイ</t>
    </rPh>
    <rPh sb="114" eb="116">
      <t>クブン</t>
    </rPh>
    <rPh sb="117" eb="118">
      <t>ニン</t>
    </rPh>
    <rPh sb="138" eb="139">
      <t>ツキ</t>
    </rPh>
    <rPh sb="140" eb="142">
      <t>ガイトウ</t>
    </rPh>
    <rPh sb="144" eb="146">
      <t>クブン</t>
    </rPh>
    <rPh sb="252" eb="254">
      <t>サンショウ</t>
    </rPh>
    <phoneticPr fontId="7"/>
  </si>
  <si>
    <t>○減免支援の対象月が「分かれる」場合</t>
    <rPh sb="1" eb="3">
      <t>ゲンメン</t>
    </rPh>
    <rPh sb="3" eb="5">
      <t>シエン</t>
    </rPh>
    <rPh sb="6" eb="8">
      <t>タイショウ</t>
    </rPh>
    <rPh sb="8" eb="9">
      <t>ツキ</t>
    </rPh>
    <rPh sb="11" eb="12">
      <t>ワ</t>
    </rPh>
    <rPh sb="16" eb="18">
      <t>バアイ</t>
    </rPh>
    <phoneticPr fontId="7"/>
  </si>
  <si>
    <t>XXX</t>
  </si>
  <si>
    <t>XXX</t>
    <phoneticPr fontId="7"/>
  </si>
  <si>
    <t>○Ｕ列とＡＣ列の金額が異なる場合（休学）</t>
    <rPh sb="2" eb="3">
      <t>レツ</t>
    </rPh>
    <rPh sb="6" eb="7">
      <t>レツ</t>
    </rPh>
    <rPh sb="8" eb="10">
      <t>キンガク</t>
    </rPh>
    <rPh sb="11" eb="12">
      <t>コト</t>
    </rPh>
    <rPh sb="14" eb="16">
      <t>バアイ</t>
    </rPh>
    <rPh sb="17" eb="19">
      <t>キュウガク</t>
    </rPh>
    <phoneticPr fontId="7"/>
  </si>
  <si>
    <t>（例23）前期で休学し、前期の支援区分は第Ⅰ区分（3/3）、学生等から315,500円の授業料を徴収した場合（学則の年間授業料631,000円）
　　　　　※該当学生等数は1人（入学金対象者なし）</t>
    <rPh sb="1" eb="2">
      <t>レイ</t>
    </rPh>
    <rPh sb="5" eb="7">
      <t>ゼンキ</t>
    </rPh>
    <rPh sb="8" eb="10">
      <t>キュウガク</t>
    </rPh>
    <rPh sb="12" eb="14">
      <t>ゼンキ</t>
    </rPh>
    <rPh sb="15" eb="17">
      <t>シエン</t>
    </rPh>
    <rPh sb="17" eb="19">
      <t>クブン</t>
    </rPh>
    <rPh sb="20" eb="21">
      <t>ダイ</t>
    </rPh>
    <rPh sb="22" eb="24">
      <t>クブン</t>
    </rPh>
    <rPh sb="30" eb="32">
      <t>ガクセイ</t>
    </rPh>
    <rPh sb="32" eb="33">
      <t>トウ</t>
    </rPh>
    <rPh sb="42" eb="43">
      <t>エン</t>
    </rPh>
    <rPh sb="44" eb="47">
      <t>ジュギョウリョウ</t>
    </rPh>
    <rPh sb="48" eb="50">
      <t>チョウシュウ</t>
    </rPh>
    <rPh sb="52" eb="54">
      <t>バアイ</t>
    </rPh>
    <rPh sb="55" eb="57">
      <t>ガクソク</t>
    </rPh>
    <rPh sb="58" eb="60">
      <t>ネンカン</t>
    </rPh>
    <rPh sb="60" eb="63">
      <t>ジュギョウリョウ</t>
    </rPh>
    <rPh sb="79" eb="81">
      <t>ガイトウ</t>
    </rPh>
    <rPh sb="81" eb="83">
      <t>ガクセイ</t>
    </rPh>
    <rPh sb="83" eb="84">
      <t>トウ</t>
    </rPh>
    <rPh sb="84" eb="85">
      <t>スウ</t>
    </rPh>
    <rPh sb="87" eb="88">
      <t>ニン</t>
    </rPh>
    <rPh sb="89" eb="92">
      <t>ニュウガクキン</t>
    </rPh>
    <rPh sb="92" eb="94">
      <t>タイショウ</t>
    </rPh>
    <rPh sb="94" eb="95">
      <t>シャ</t>
    </rPh>
    <phoneticPr fontId="7"/>
  </si>
  <si>
    <r>
      <t>（例24）10月中旬に休学が認められ、学生等からの授業料は前期分の315,500円のみを徴収し、前期･後期の支援区分はともに第Ⅰ区分（3/3）だったが、JASSO
　　　　の給付型奨学金が10月分まで支給された場合（学則の年間授業料631,000円）　※該当学生等数は1人（入学金対象者なし）
　 　</t>
    </r>
    <r>
      <rPr>
        <sz val="11"/>
        <color rgb="FFFF0000"/>
        <rFont val="ＭＳ ゴシック"/>
        <family val="3"/>
        <charset val="128"/>
      </rPr>
      <t>　（注）この場合の10月分の授業料に係る交付金は復学後に交付するものとし、JASSOの給付型奨学金の支給がない月でも対象にできる例となります。</t>
    </r>
    <rPh sb="1" eb="2">
      <t>レイ</t>
    </rPh>
    <rPh sb="7" eb="8">
      <t>ガツ</t>
    </rPh>
    <rPh sb="8" eb="10">
      <t>チュウジュン</t>
    </rPh>
    <rPh sb="11" eb="13">
      <t>キュウガク</t>
    </rPh>
    <rPh sb="14" eb="15">
      <t>ミト</t>
    </rPh>
    <rPh sb="19" eb="21">
      <t>ガクセイ</t>
    </rPh>
    <rPh sb="21" eb="22">
      <t>トウ</t>
    </rPh>
    <rPh sb="25" eb="28">
      <t>ジュギョウリョウ</t>
    </rPh>
    <rPh sb="29" eb="31">
      <t>ゼンキ</t>
    </rPh>
    <rPh sb="31" eb="32">
      <t>ブン</t>
    </rPh>
    <rPh sb="40" eb="41">
      <t>エン</t>
    </rPh>
    <rPh sb="44" eb="46">
      <t>チョウシュウ</t>
    </rPh>
    <rPh sb="48" eb="50">
      <t>ゼンキ</t>
    </rPh>
    <rPh sb="51" eb="53">
      <t>コウキ</t>
    </rPh>
    <rPh sb="54" eb="56">
      <t>シエン</t>
    </rPh>
    <rPh sb="56" eb="58">
      <t>クブン</t>
    </rPh>
    <rPh sb="62" eb="63">
      <t>ダイ</t>
    </rPh>
    <rPh sb="64" eb="66">
      <t>クブン</t>
    </rPh>
    <rPh sb="87" eb="93">
      <t>キュウフガタショウガクキン</t>
    </rPh>
    <rPh sb="96" eb="98">
      <t>ガツブン</t>
    </rPh>
    <rPh sb="100" eb="102">
      <t>シキュウ</t>
    </rPh>
    <rPh sb="105" eb="107">
      <t>バアイ</t>
    </rPh>
    <rPh sb="108" eb="110">
      <t>ガクソク</t>
    </rPh>
    <rPh sb="111" eb="113">
      <t>ネンカン</t>
    </rPh>
    <rPh sb="113" eb="116">
      <t>ジュギョウリョウ</t>
    </rPh>
    <rPh sb="127" eb="129">
      <t>ガイトウ</t>
    </rPh>
    <rPh sb="129" eb="131">
      <t>ガクセイ</t>
    </rPh>
    <rPh sb="131" eb="132">
      <t>トウ</t>
    </rPh>
    <rPh sb="132" eb="133">
      <t>スウ</t>
    </rPh>
    <rPh sb="135" eb="136">
      <t>ニン</t>
    </rPh>
    <rPh sb="137" eb="140">
      <t>ニュウガクキン</t>
    </rPh>
    <rPh sb="140" eb="142">
      <t>タイショウ</t>
    </rPh>
    <rPh sb="142" eb="143">
      <t>シャ</t>
    </rPh>
    <rPh sb="156" eb="158">
      <t>バアイ</t>
    </rPh>
    <rPh sb="161" eb="163">
      <t>ガツブン</t>
    </rPh>
    <rPh sb="164" eb="167">
      <t>ジュギョウリョウ</t>
    </rPh>
    <rPh sb="168" eb="169">
      <t>カカ</t>
    </rPh>
    <rPh sb="170" eb="173">
      <t>コウフキン</t>
    </rPh>
    <rPh sb="174" eb="176">
      <t>フクガク</t>
    </rPh>
    <rPh sb="176" eb="177">
      <t>ゴ</t>
    </rPh>
    <rPh sb="178" eb="180">
      <t>コウフ</t>
    </rPh>
    <rPh sb="193" eb="199">
      <t>キュウフガタショウガクキン</t>
    </rPh>
    <rPh sb="200" eb="202">
      <t>シキュウ</t>
    </rPh>
    <rPh sb="205" eb="206">
      <t>ツキ</t>
    </rPh>
    <rPh sb="208" eb="210">
      <t>タイショウ</t>
    </rPh>
    <rPh sb="214" eb="215">
      <t>レイ</t>
    </rPh>
    <phoneticPr fontId="7"/>
  </si>
  <si>
    <r>
      <t>（例25）10月中旬に休学が認められたが、学生等からの授業料は年間の631,000円を全額徴収し、前期･後期の支援区分はともに第Ⅰ区分（3/3）、JASSOの給付型
　　　　奨学金が10月分まで支給された場合（学則の年間授業料631,000円）　※該当学生等数は1人（入学金対象者なし）
　 　</t>
    </r>
    <r>
      <rPr>
        <sz val="11"/>
        <color rgb="FFFF0000"/>
        <rFont val="ＭＳ ゴシック"/>
        <family val="3"/>
        <charset val="128"/>
      </rPr>
      <t>　（注）この場合、授業料に係る交付金は10月まで対象とし、復学後の減免対象月数の把握に注意する必要があります。</t>
    </r>
    <rPh sb="1" eb="2">
      <t>レイ</t>
    </rPh>
    <rPh sb="7" eb="8">
      <t>ガツ</t>
    </rPh>
    <rPh sb="8" eb="10">
      <t>チュウジュン</t>
    </rPh>
    <rPh sb="11" eb="13">
      <t>キュウガク</t>
    </rPh>
    <rPh sb="14" eb="15">
      <t>ミト</t>
    </rPh>
    <rPh sb="21" eb="23">
      <t>ガクセイ</t>
    </rPh>
    <rPh sb="23" eb="24">
      <t>トウ</t>
    </rPh>
    <rPh sb="27" eb="30">
      <t>ジュギョウリョウ</t>
    </rPh>
    <rPh sb="31" eb="33">
      <t>ネンカン</t>
    </rPh>
    <rPh sb="41" eb="42">
      <t>エン</t>
    </rPh>
    <rPh sb="43" eb="45">
      <t>ゼンガク</t>
    </rPh>
    <rPh sb="45" eb="47">
      <t>チョウシュウ</t>
    </rPh>
    <rPh sb="49" eb="51">
      <t>ゼンキ</t>
    </rPh>
    <rPh sb="52" eb="54">
      <t>コウキ</t>
    </rPh>
    <rPh sb="55" eb="57">
      <t>シエン</t>
    </rPh>
    <rPh sb="57" eb="59">
      <t>クブン</t>
    </rPh>
    <rPh sb="63" eb="64">
      <t>ダイ</t>
    </rPh>
    <rPh sb="65" eb="67">
      <t>クブン</t>
    </rPh>
    <rPh sb="79" eb="82">
      <t>キュウフガタ</t>
    </rPh>
    <rPh sb="93" eb="95">
      <t>ガツブン</t>
    </rPh>
    <rPh sb="97" eb="99">
      <t>シキュウ</t>
    </rPh>
    <rPh sb="102" eb="104">
      <t>バアイ</t>
    </rPh>
    <rPh sb="105" eb="107">
      <t>ガクソク</t>
    </rPh>
    <rPh sb="108" eb="110">
      <t>ネンカン</t>
    </rPh>
    <rPh sb="110" eb="113">
      <t>ジュギョウリョウ</t>
    </rPh>
    <rPh sb="124" eb="126">
      <t>ガイトウ</t>
    </rPh>
    <rPh sb="126" eb="128">
      <t>ガクセイ</t>
    </rPh>
    <rPh sb="128" eb="129">
      <t>トウ</t>
    </rPh>
    <rPh sb="129" eb="130">
      <t>スウ</t>
    </rPh>
    <rPh sb="132" eb="133">
      <t>ニン</t>
    </rPh>
    <rPh sb="134" eb="137">
      <t>ニュウガクキン</t>
    </rPh>
    <rPh sb="137" eb="139">
      <t>タイショウ</t>
    </rPh>
    <rPh sb="139" eb="140">
      <t>シャ</t>
    </rPh>
    <rPh sb="153" eb="155">
      <t>バアイ</t>
    </rPh>
    <rPh sb="156" eb="159">
      <t>ジュギョウリョウ</t>
    </rPh>
    <rPh sb="160" eb="161">
      <t>カカ</t>
    </rPh>
    <rPh sb="162" eb="165">
      <t>コウフキン</t>
    </rPh>
    <rPh sb="168" eb="169">
      <t>ガツ</t>
    </rPh>
    <rPh sb="171" eb="173">
      <t>タイショウ</t>
    </rPh>
    <rPh sb="176" eb="178">
      <t>フクガク</t>
    </rPh>
    <rPh sb="178" eb="179">
      <t>ゴ</t>
    </rPh>
    <rPh sb="180" eb="182">
      <t>ゲンメン</t>
    </rPh>
    <rPh sb="182" eb="184">
      <t>タイショウ</t>
    </rPh>
    <rPh sb="184" eb="186">
      <t>ツキスウ</t>
    </rPh>
    <rPh sb="187" eb="189">
      <t>ハアク</t>
    </rPh>
    <rPh sb="190" eb="192">
      <t>チュウイ</t>
    </rPh>
    <rPh sb="194" eb="196">
      <t>ヒツヨウ</t>
    </rPh>
    <phoneticPr fontId="7"/>
  </si>
  <si>
    <r>
      <t>（例26）10月中旬に休学が認められたが、学生等からは学則の年間授業料を月割にした368,000円を徴収し、前期･後期の支援区分はともに第Ⅰ区分（3/3）、JASSO
　　　　の給付型奨学金が10月分まで支給された場合（学則の年間授業料631,000円）　※該当学生等数は1人（入学金対象者なし）
　 　</t>
    </r>
    <r>
      <rPr>
        <sz val="11"/>
        <color rgb="FFFF0000"/>
        <rFont val="ＭＳ ゴシック"/>
        <family val="3"/>
        <charset val="128"/>
      </rPr>
      <t>　（注）この場合、授業料に係る交付金は10月まで対象とし、復学後の減免対象月数の把握に注意する必要があります。</t>
    </r>
    <rPh sb="1" eb="2">
      <t>レイ</t>
    </rPh>
    <rPh sb="7" eb="8">
      <t>ガツ</t>
    </rPh>
    <rPh sb="8" eb="10">
      <t>チュウジュン</t>
    </rPh>
    <rPh sb="11" eb="13">
      <t>キュウガク</t>
    </rPh>
    <rPh sb="14" eb="15">
      <t>ミト</t>
    </rPh>
    <rPh sb="21" eb="23">
      <t>ガクセイ</t>
    </rPh>
    <rPh sb="23" eb="24">
      <t>トウ</t>
    </rPh>
    <rPh sb="27" eb="29">
      <t>ガクソク</t>
    </rPh>
    <rPh sb="30" eb="32">
      <t>ネンカン</t>
    </rPh>
    <rPh sb="32" eb="35">
      <t>ジュギョウリョウ</t>
    </rPh>
    <rPh sb="36" eb="38">
      <t>ツキワリ</t>
    </rPh>
    <rPh sb="48" eb="49">
      <t>エン</t>
    </rPh>
    <rPh sb="50" eb="52">
      <t>チョウシュウ</t>
    </rPh>
    <rPh sb="54" eb="56">
      <t>ゼンキ</t>
    </rPh>
    <rPh sb="57" eb="59">
      <t>コウキ</t>
    </rPh>
    <rPh sb="60" eb="62">
      <t>シエン</t>
    </rPh>
    <rPh sb="62" eb="64">
      <t>クブン</t>
    </rPh>
    <rPh sb="68" eb="69">
      <t>ダイ</t>
    </rPh>
    <rPh sb="70" eb="72">
      <t>クブン</t>
    </rPh>
    <rPh sb="89" eb="92">
      <t>キュウフガタ</t>
    </rPh>
    <rPh sb="98" eb="100">
      <t>ガツブン</t>
    </rPh>
    <rPh sb="102" eb="104">
      <t>シキュウ</t>
    </rPh>
    <rPh sb="107" eb="109">
      <t>バアイ</t>
    </rPh>
    <rPh sb="110" eb="112">
      <t>ガクソク</t>
    </rPh>
    <rPh sb="113" eb="115">
      <t>ネンカン</t>
    </rPh>
    <rPh sb="115" eb="118">
      <t>ジュギョウリョウ</t>
    </rPh>
    <rPh sb="129" eb="131">
      <t>ガイトウ</t>
    </rPh>
    <rPh sb="131" eb="133">
      <t>ガクセイ</t>
    </rPh>
    <rPh sb="133" eb="134">
      <t>トウ</t>
    </rPh>
    <rPh sb="134" eb="135">
      <t>スウ</t>
    </rPh>
    <rPh sb="137" eb="138">
      <t>ニン</t>
    </rPh>
    <rPh sb="139" eb="142">
      <t>ニュウガクキン</t>
    </rPh>
    <rPh sb="142" eb="144">
      <t>タイショウ</t>
    </rPh>
    <rPh sb="144" eb="145">
      <t>シャ</t>
    </rPh>
    <rPh sb="158" eb="160">
      <t>バアイ</t>
    </rPh>
    <rPh sb="161" eb="164">
      <t>ジュギョウリョウ</t>
    </rPh>
    <rPh sb="165" eb="166">
      <t>カカ</t>
    </rPh>
    <rPh sb="167" eb="170">
      <t>コウフキン</t>
    </rPh>
    <rPh sb="173" eb="174">
      <t>ガツ</t>
    </rPh>
    <rPh sb="176" eb="178">
      <t>タイショウ</t>
    </rPh>
    <rPh sb="181" eb="183">
      <t>フクガク</t>
    </rPh>
    <rPh sb="183" eb="184">
      <t>ゴ</t>
    </rPh>
    <rPh sb="185" eb="187">
      <t>ゲンメン</t>
    </rPh>
    <rPh sb="187" eb="189">
      <t>タイショウ</t>
    </rPh>
    <rPh sb="189" eb="191">
      <t>ツキスウ</t>
    </rPh>
    <rPh sb="192" eb="194">
      <t>ハアク</t>
    </rPh>
    <rPh sb="195" eb="197">
      <t>チュウイ</t>
    </rPh>
    <rPh sb="199" eb="201">
      <t>ヒツヨウ</t>
    </rPh>
    <phoneticPr fontId="7"/>
  </si>
  <si>
    <r>
      <t>↓入力のポイント
(</t>
    </r>
    <r>
      <rPr>
        <b/>
        <sz val="10"/>
        <color rgb="FF3333FF"/>
        <rFont val="ＭＳ ゴシック"/>
        <family val="3"/>
        <charset val="128"/>
      </rPr>
      <t>Ｕ列＝ＡＣ列)</t>
    </r>
    <rPh sb="1" eb="3">
      <t>ニュウリョク</t>
    </rPh>
    <rPh sb="11" eb="12">
      <t>レツ</t>
    </rPh>
    <rPh sb="15" eb="16">
      <t>レツ</t>
    </rPh>
    <phoneticPr fontId="7"/>
  </si>
  <si>
    <r>
      <t>（例28）支援の対象月（暦の月）が、4～6月（第Ⅲ区分･1/3）､9～2月（第Ⅰ区分･3/3）､3月（第Ⅲ区分･1/3）、学生等から徴収した授業料は120万円だった場合</t>
    </r>
    <r>
      <rPr>
        <sz val="11"/>
        <color rgb="FFFF0000"/>
        <rFont val="ＭＳ ゴシック"/>
        <family val="3"/>
        <charset val="128"/>
      </rPr>
      <t>（7～8月が支援対象外）
　　　　</t>
    </r>
    <r>
      <rPr>
        <sz val="11"/>
        <color rgb="FF3333FF"/>
        <rFont val="ＭＳ ゴシック"/>
        <family val="3"/>
        <charset val="128"/>
      </rPr>
      <t>（学則の年間授業料120万円）　※該当学生等数は1人（入学金対象者なし）</t>
    </r>
    <rPh sb="1" eb="2">
      <t>レイ</t>
    </rPh>
    <rPh sb="5" eb="7">
      <t>シエン</t>
    </rPh>
    <rPh sb="8" eb="10">
      <t>タイショウ</t>
    </rPh>
    <rPh sb="10" eb="11">
      <t>ツキ</t>
    </rPh>
    <rPh sb="12" eb="13">
      <t>コヨミ</t>
    </rPh>
    <rPh sb="14" eb="15">
      <t>ツキ</t>
    </rPh>
    <rPh sb="21" eb="22">
      <t>ガツ</t>
    </rPh>
    <rPh sb="23" eb="24">
      <t>ダイ</t>
    </rPh>
    <rPh sb="25" eb="27">
      <t>クブン</t>
    </rPh>
    <rPh sb="36" eb="37">
      <t>ガツ</t>
    </rPh>
    <rPh sb="38" eb="39">
      <t>ダイ</t>
    </rPh>
    <rPh sb="40" eb="42">
      <t>クブン</t>
    </rPh>
    <rPh sb="49" eb="50">
      <t>ガツ</t>
    </rPh>
    <rPh sb="51" eb="52">
      <t>ダイ</t>
    </rPh>
    <rPh sb="53" eb="55">
      <t>クブン</t>
    </rPh>
    <rPh sb="61" eb="63">
      <t>ガクセイ</t>
    </rPh>
    <rPh sb="63" eb="64">
      <t>トウ</t>
    </rPh>
    <rPh sb="66" eb="68">
      <t>チョウシュウ</t>
    </rPh>
    <rPh sb="70" eb="73">
      <t>ジュギョウリョウ</t>
    </rPh>
    <rPh sb="77" eb="79">
      <t>マンエン</t>
    </rPh>
    <rPh sb="82" eb="84">
      <t>バアイ</t>
    </rPh>
    <rPh sb="88" eb="89">
      <t>ガツ</t>
    </rPh>
    <rPh sb="90" eb="92">
      <t>シエン</t>
    </rPh>
    <rPh sb="92" eb="94">
      <t>タイショウ</t>
    </rPh>
    <rPh sb="94" eb="95">
      <t>ガイ</t>
    </rPh>
    <rPh sb="102" eb="104">
      <t>ガクソク</t>
    </rPh>
    <rPh sb="105" eb="107">
      <t>ネンカン</t>
    </rPh>
    <rPh sb="107" eb="110">
      <t>ジュギョウリョウ</t>
    </rPh>
    <rPh sb="113" eb="115">
      <t>マンエン</t>
    </rPh>
    <phoneticPr fontId="7"/>
  </si>
  <si>
    <r>
      <t>（例29）支援の対象月（暦の月）が、4～6月（第Ⅲ区分･1/3）､9～3月（第Ⅲ区分･1/3）、学生等から徴収した授業料は120万円だった場合</t>
    </r>
    <r>
      <rPr>
        <sz val="11"/>
        <color rgb="FFFF0000"/>
        <rFont val="ＭＳ ゴシック"/>
        <family val="3"/>
        <charset val="128"/>
      </rPr>
      <t>（7～8月が支援対象外）
　　　　</t>
    </r>
    <r>
      <rPr>
        <sz val="11"/>
        <color rgb="FF3333FF"/>
        <rFont val="ＭＳ ゴシック"/>
        <family val="3"/>
        <charset val="128"/>
      </rPr>
      <t>（学則の年間授業料120万円）　※該当学生等数は1人（入学金対象者なし）　</t>
    </r>
    <r>
      <rPr>
        <sz val="11"/>
        <color rgb="FFFF0000"/>
        <rFont val="ＭＳ ゴシック"/>
        <family val="3"/>
        <charset val="128"/>
      </rPr>
      <t>（注）この例では、前期の入力は「1/3で4か月（4～6月･9月）」となります。</t>
    </r>
    <rPh sb="1" eb="2">
      <t>レイ</t>
    </rPh>
    <rPh sb="5" eb="7">
      <t>シエン</t>
    </rPh>
    <rPh sb="8" eb="10">
      <t>タイショウ</t>
    </rPh>
    <rPh sb="10" eb="11">
      <t>ツキ</t>
    </rPh>
    <rPh sb="12" eb="13">
      <t>コヨミ</t>
    </rPh>
    <rPh sb="14" eb="15">
      <t>ツキ</t>
    </rPh>
    <rPh sb="21" eb="22">
      <t>ガツ</t>
    </rPh>
    <rPh sb="23" eb="24">
      <t>ダイ</t>
    </rPh>
    <rPh sb="25" eb="27">
      <t>クブン</t>
    </rPh>
    <rPh sb="36" eb="37">
      <t>ガツ</t>
    </rPh>
    <rPh sb="38" eb="39">
      <t>ダイ</t>
    </rPh>
    <rPh sb="40" eb="42">
      <t>クブン</t>
    </rPh>
    <rPh sb="48" eb="50">
      <t>ガクセイ</t>
    </rPh>
    <rPh sb="50" eb="51">
      <t>トウ</t>
    </rPh>
    <rPh sb="53" eb="55">
      <t>チョウシュウ</t>
    </rPh>
    <rPh sb="57" eb="60">
      <t>ジュギョウリョウ</t>
    </rPh>
    <rPh sb="64" eb="66">
      <t>マンエン</t>
    </rPh>
    <rPh sb="69" eb="71">
      <t>バアイ</t>
    </rPh>
    <rPh sb="75" eb="76">
      <t>ガツ</t>
    </rPh>
    <rPh sb="77" eb="79">
      <t>シエン</t>
    </rPh>
    <rPh sb="79" eb="81">
      <t>タイショウ</t>
    </rPh>
    <rPh sb="81" eb="82">
      <t>ガイ</t>
    </rPh>
    <rPh sb="89" eb="91">
      <t>ガクソク</t>
    </rPh>
    <rPh sb="92" eb="94">
      <t>ネンカン</t>
    </rPh>
    <rPh sb="94" eb="97">
      <t>ジュギョウリョウ</t>
    </rPh>
    <rPh sb="100" eb="102">
      <t>マンエン</t>
    </rPh>
    <rPh sb="152" eb="153">
      <t>ガツ</t>
    </rPh>
    <rPh sb="155" eb="156">
      <t>ガツ</t>
    </rPh>
    <phoneticPr fontId="7"/>
  </si>
  <si>
    <t>○「納付期限等のきめ細やかな配慮（猶予）」を行っていた場合</t>
    <rPh sb="2" eb="4">
      <t>ノウフ</t>
    </rPh>
    <rPh sb="4" eb="6">
      <t>キゲン</t>
    </rPh>
    <rPh sb="6" eb="7">
      <t>トウ</t>
    </rPh>
    <rPh sb="10" eb="11">
      <t>コマ</t>
    </rPh>
    <rPh sb="14" eb="16">
      <t>ハイリョ</t>
    </rPh>
    <rPh sb="17" eb="19">
      <t>ユウヨ</t>
    </rPh>
    <rPh sb="22" eb="23">
      <t>オコナ</t>
    </rPh>
    <rPh sb="27" eb="29">
      <t>バアイ</t>
    </rPh>
    <phoneticPr fontId="7"/>
  </si>
  <si>
    <t>（必要に応じて入力してください）</t>
    <rPh sb="1" eb="3">
      <t>ヒツヨウ</t>
    </rPh>
    <rPh sb="4" eb="5">
      <t>オウ</t>
    </rPh>
    <rPh sb="7" eb="9">
      <t>ニュウリョク</t>
    </rPh>
    <phoneticPr fontId="7"/>
  </si>
  <si>
    <t>○学生等が授業料を未納のまま退学（除籍）した場合</t>
    <rPh sb="1" eb="3">
      <t>ガクセイ</t>
    </rPh>
    <rPh sb="3" eb="4">
      <t>トウ</t>
    </rPh>
    <rPh sb="5" eb="8">
      <t>ジュギョウリョウ</t>
    </rPh>
    <rPh sb="9" eb="11">
      <t>ミノウ</t>
    </rPh>
    <rPh sb="14" eb="16">
      <t>タイガク</t>
    </rPh>
    <rPh sb="17" eb="19">
      <t>ジョセキ</t>
    </rPh>
    <rPh sb="22" eb="24">
      <t>バアイ</t>
    </rPh>
    <phoneticPr fontId="7"/>
  </si>
  <si>
    <t>○令和2事業年度授業料等減免費交付金の申請において作業・印刷を行うシート（今回は「実績報告」です）</t>
    <rPh sb="1" eb="3">
      <t>レイワ</t>
    </rPh>
    <rPh sb="4" eb="6">
      <t>ジギョウ</t>
    </rPh>
    <rPh sb="6" eb="8">
      <t>ネンド</t>
    </rPh>
    <rPh sb="8" eb="11">
      <t>ジュギョウリョウ</t>
    </rPh>
    <rPh sb="11" eb="12">
      <t>トウ</t>
    </rPh>
    <rPh sb="12" eb="14">
      <t>ゲンメン</t>
    </rPh>
    <rPh sb="14" eb="15">
      <t>ヒ</t>
    </rPh>
    <rPh sb="15" eb="17">
      <t>コウフ</t>
    </rPh>
    <rPh sb="17" eb="18">
      <t>キン</t>
    </rPh>
    <rPh sb="19" eb="21">
      <t>シンセイ</t>
    </rPh>
    <rPh sb="25" eb="27">
      <t>サギョウ</t>
    </rPh>
    <rPh sb="28" eb="30">
      <t>インサツ</t>
    </rPh>
    <rPh sb="31" eb="32">
      <t>オコナ</t>
    </rPh>
    <rPh sb="37" eb="39">
      <t>コンカイ</t>
    </rPh>
    <rPh sb="41" eb="43">
      <t>ジッセキ</t>
    </rPh>
    <rPh sb="43" eb="45">
      <t>ホウコク</t>
    </rPh>
    <phoneticPr fontId="7"/>
  </si>
  <si>
    <t>全入力（様式10-4）</t>
    <rPh sb="0" eb="1">
      <t>ゼン</t>
    </rPh>
    <rPh sb="1" eb="3">
      <t>ニュウリョク</t>
    </rPh>
    <rPh sb="4" eb="6">
      <t>ヨウシキ</t>
    </rPh>
    <phoneticPr fontId="7"/>
  </si>
  <si>
    <r>
      <rPr>
        <b/>
        <sz val="11"/>
        <color rgb="FFFF0000"/>
        <rFont val="ＭＳ ゴシック"/>
        <family val="3"/>
        <charset val="128"/>
      </rPr>
      <t>　</t>
    </r>
    <r>
      <rPr>
        <b/>
        <u/>
        <sz val="11"/>
        <color rgb="FFFF0000"/>
        <rFont val="ＭＳ ゴシック"/>
        <family val="3"/>
        <charset val="128"/>
      </rPr>
      <t>授業料等減免費交付金の申請にかかる入力はこのシートで行います。</t>
    </r>
    <r>
      <rPr>
        <sz val="11"/>
        <rFont val="ＭＳ ゴシック"/>
        <family val="3"/>
        <charset val="128"/>
      </rPr>
      <t>今回はＪ列～ＦＴ列が入力範囲になります。薄黄色のアミ掛け箇所に必要事項を入力してください。</t>
    </r>
    <rPh sb="1" eb="4">
      <t>ジュギョウリョウ</t>
    </rPh>
    <rPh sb="4" eb="5">
      <t>トウ</t>
    </rPh>
    <rPh sb="5" eb="7">
      <t>ゲンメン</t>
    </rPh>
    <rPh sb="7" eb="8">
      <t>ヒ</t>
    </rPh>
    <rPh sb="8" eb="10">
      <t>コウフ</t>
    </rPh>
    <rPh sb="10" eb="11">
      <t>キン</t>
    </rPh>
    <rPh sb="12" eb="14">
      <t>シンセイ</t>
    </rPh>
    <rPh sb="18" eb="20">
      <t>ニュウリョク</t>
    </rPh>
    <rPh sb="27" eb="28">
      <t>オコナ</t>
    </rPh>
    <rPh sb="32" eb="34">
      <t>コンカイ</t>
    </rPh>
    <rPh sb="36" eb="37">
      <t>レツ</t>
    </rPh>
    <rPh sb="40" eb="41">
      <t>レツ</t>
    </rPh>
    <rPh sb="42" eb="44">
      <t>ニュウリョク</t>
    </rPh>
    <rPh sb="44" eb="46">
      <t>ハンイ</t>
    </rPh>
    <rPh sb="52" eb="53">
      <t>ウス</t>
    </rPh>
    <rPh sb="53" eb="55">
      <t>キイロ</t>
    </rPh>
    <rPh sb="58" eb="59">
      <t>ガ</t>
    </rPh>
    <rPh sb="60" eb="62">
      <t>カショ</t>
    </rPh>
    <rPh sb="63" eb="65">
      <t>ヒツヨウ</t>
    </rPh>
    <rPh sb="65" eb="67">
      <t>ジコウ</t>
    </rPh>
    <rPh sb="68" eb="70">
      <t>ニュウリョク</t>
    </rPh>
    <phoneticPr fontId="7"/>
  </si>
  <si>
    <t>　｢全入力(様式10-4)｣シートの入力例です。実績報告の様式はこれまでの申請（交付申請・変更交付申請）と異なっており、学生等の在籍状況に応じた「パターン分け」が多くなると思われますので、必ず内容を確認のうえ、入力してください。</t>
    <rPh sb="2" eb="3">
      <t>ゼン</t>
    </rPh>
    <rPh sb="3" eb="5">
      <t>ニュウリョク</t>
    </rPh>
    <rPh sb="6" eb="8">
      <t>ヨウシキ</t>
    </rPh>
    <rPh sb="18" eb="20">
      <t>ニュウリョク</t>
    </rPh>
    <rPh sb="20" eb="21">
      <t>レイ</t>
    </rPh>
    <rPh sb="24" eb="26">
      <t>ジッセキ</t>
    </rPh>
    <rPh sb="26" eb="28">
      <t>ホウコク</t>
    </rPh>
    <rPh sb="29" eb="31">
      <t>ヨウシキ</t>
    </rPh>
    <rPh sb="37" eb="39">
      <t>シンセイ</t>
    </rPh>
    <rPh sb="40" eb="42">
      <t>コウフ</t>
    </rPh>
    <rPh sb="42" eb="44">
      <t>シンセイ</t>
    </rPh>
    <rPh sb="45" eb="51">
      <t>ヘンコウコウフシンセイ</t>
    </rPh>
    <rPh sb="53" eb="54">
      <t>コト</t>
    </rPh>
    <rPh sb="60" eb="62">
      <t>ガクセイ</t>
    </rPh>
    <rPh sb="62" eb="63">
      <t>トウ</t>
    </rPh>
    <rPh sb="64" eb="66">
      <t>ザイセキ</t>
    </rPh>
    <rPh sb="66" eb="68">
      <t>ジョウキョウ</t>
    </rPh>
    <rPh sb="69" eb="70">
      <t>オウ</t>
    </rPh>
    <rPh sb="77" eb="78">
      <t>ワ</t>
    </rPh>
    <rPh sb="81" eb="82">
      <t>オオ</t>
    </rPh>
    <rPh sb="86" eb="87">
      <t>オモ</t>
    </rPh>
    <rPh sb="94" eb="95">
      <t>カナラ</t>
    </rPh>
    <rPh sb="96" eb="98">
      <t>ナイヨウ</t>
    </rPh>
    <rPh sb="99" eb="101">
      <t>カクニン</t>
    </rPh>
    <rPh sb="105" eb="107">
      <t>ニュウリョク</t>
    </rPh>
    <phoneticPr fontId="7"/>
  </si>
  <si>
    <t>（入力必須）過去の交付状況入力</t>
    <phoneticPr fontId="7"/>
  </si>
  <si>
    <r>
      <t>　このシートにこれまでの申請手続における申請数・交付申請（決定）額を入力します。実績報告における額の確定を行うためのシートになるので、誤りが発生しないよう、</t>
    </r>
    <r>
      <rPr>
        <b/>
        <u/>
        <sz val="11"/>
        <color rgb="FFFF0000"/>
        <rFont val="ＭＳ ゴシック"/>
        <family val="3"/>
        <charset val="128"/>
      </rPr>
      <t>必ず入力した人数・金額を再確認してください</t>
    </r>
    <r>
      <rPr>
        <sz val="11"/>
        <rFont val="ＭＳ ゴシック"/>
        <family val="3"/>
        <charset val="128"/>
      </rPr>
      <t>。</t>
    </r>
    <rPh sb="12" eb="14">
      <t>シンセイ</t>
    </rPh>
    <rPh sb="14" eb="16">
      <t>テツヅ</t>
    </rPh>
    <rPh sb="20" eb="22">
      <t>シンセイ</t>
    </rPh>
    <rPh sb="22" eb="23">
      <t>スウ</t>
    </rPh>
    <rPh sb="24" eb="26">
      <t>コウフ</t>
    </rPh>
    <rPh sb="26" eb="28">
      <t>シンセイ</t>
    </rPh>
    <rPh sb="29" eb="31">
      <t>ケッテイ</t>
    </rPh>
    <rPh sb="32" eb="33">
      <t>ガク</t>
    </rPh>
    <rPh sb="34" eb="36">
      <t>ニュウリョク</t>
    </rPh>
    <rPh sb="40" eb="42">
      <t>ジッセキ</t>
    </rPh>
    <rPh sb="42" eb="44">
      <t>ホウコク</t>
    </rPh>
    <rPh sb="48" eb="49">
      <t>ガク</t>
    </rPh>
    <rPh sb="50" eb="52">
      <t>カクテイ</t>
    </rPh>
    <rPh sb="53" eb="54">
      <t>オコナ</t>
    </rPh>
    <rPh sb="67" eb="68">
      <t>アヤマ</t>
    </rPh>
    <rPh sb="70" eb="72">
      <t>ハッセイ</t>
    </rPh>
    <rPh sb="78" eb="79">
      <t>カナラ</t>
    </rPh>
    <rPh sb="80" eb="82">
      <t>ニュウリョク</t>
    </rPh>
    <rPh sb="84" eb="86">
      <t>ニンズウ</t>
    </rPh>
    <rPh sb="87" eb="89">
      <t>キンガク</t>
    </rPh>
    <rPh sb="90" eb="93">
      <t>サイカクニン</t>
    </rPh>
    <phoneticPr fontId="7"/>
  </si>
  <si>
    <t>◎今回の入力・印刷シート</t>
    <phoneticPr fontId="7"/>
  </si>
  <si>
    <t>　このシートで作業内容を必ず確認してください。</t>
    <rPh sb="7" eb="9">
      <t>サギョウ</t>
    </rPh>
    <rPh sb="9" eb="11">
      <t>ナイヨウ</t>
    </rPh>
    <rPh sb="12" eb="13">
      <t>カナラ</t>
    </rPh>
    <rPh sb="14" eb="16">
      <t>カクニン</t>
    </rPh>
    <phoneticPr fontId="7"/>
  </si>
  <si>
    <t>⑤実績報告書</t>
    <rPh sb="1" eb="3">
      <t>ジッセキ</t>
    </rPh>
    <rPh sb="3" eb="6">
      <t>ホウコクショ</t>
    </rPh>
    <phoneticPr fontId="7"/>
  </si>
  <si>
    <t>⑥実績報告書内訳</t>
    <rPh sb="1" eb="3">
      <t>ジッセキ</t>
    </rPh>
    <rPh sb="3" eb="6">
      <t>ホウコクショ</t>
    </rPh>
    <rPh sb="6" eb="8">
      <t>ウチワケ</t>
    </rPh>
    <phoneticPr fontId="7"/>
  </si>
  <si>
    <t>⑦入力確認事項（実績報告）</t>
    <rPh sb="8" eb="10">
      <t>ジッセキ</t>
    </rPh>
    <rPh sb="10" eb="12">
      <t>ホウコク</t>
    </rPh>
    <phoneticPr fontId="7"/>
  </si>
  <si>
    <t>⑧設置者分類</t>
    <phoneticPr fontId="7"/>
  </si>
  <si>
    <t>⑨学部・学科集計</t>
    <rPh sb="1" eb="3">
      <t>ガクブ</t>
    </rPh>
    <rPh sb="4" eb="6">
      <t>ガッカ</t>
    </rPh>
    <rPh sb="6" eb="8">
      <t>シュウケイ</t>
    </rPh>
    <phoneticPr fontId="7"/>
  </si>
  <si>
    <t>　確認大学等の設置者を確認のうえ、「全入力(様式10-4)」シートのR5セルに入力してください。</t>
    <rPh sb="1" eb="3">
      <t>カクニン</t>
    </rPh>
    <rPh sb="3" eb="5">
      <t>ダイガク</t>
    </rPh>
    <rPh sb="5" eb="6">
      <t>トウ</t>
    </rPh>
    <rPh sb="7" eb="10">
      <t>セッチシャ</t>
    </rPh>
    <rPh sb="11" eb="13">
      <t>カクニン</t>
    </rPh>
    <rPh sb="18" eb="19">
      <t>ゼン</t>
    </rPh>
    <rPh sb="19" eb="21">
      <t>ニュウリョク</t>
    </rPh>
    <rPh sb="22" eb="24">
      <t>ヨウシキ</t>
    </rPh>
    <rPh sb="39" eb="41">
      <t>ニュウリョク</t>
    </rPh>
    <phoneticPr fontId="7"/>
  </si>
  <si>
    <t>※各事務手続で作成したファイルは、必ず大切に保存してください。</t>
    <rPh sb="1" eb="2">
      <t>カク</t>
    </rPh>
    <rPh sb="2" eb="4">
      <t>ジム</t>
    </rPh>
    <rPh sb="4" eb="6">
      <t>テツヅ</t>
    </rPh>
    <rPh sb="7" eb="9">
      <t>サクセイ</t>
    </rPh>
    <rPh sb="17" eb="18">
      <t>カナラ</t>
    </rPh>
    <rPh sb="19" eb="21">
      <t>タイセツ</t>
    </rPh>
    <rPh sb="22" eb="24">
      <t>ホゾン</t>
    </rPh>
    <phoneticPr fontId="7"/>
  </si>
  <si>
    <r>
      <t xml:space="preserve">減免の実人数
</t>
    </r>
    <r>
      <rPr>
        <sz val="8"/>
        <rFont val="ＭＳ ゴシック"/>
        <family val="3"/>
        <charset val="128"/>
      </rPr>
      <t>（授業料）</t>
    </r>
    <rPh sb="0" eb="2">
      <t>ゲンメン</t>
    </rPh>
    <rPh sb="3" eb="4">
      <t>ジツ</t>
    </rPh>
    <rPh sb="4" eb="6">
      <t>ニンズウ</t>
    </rPh>
    <rPh sb="8" eb="11">
      <t>ジュギョウリョウ</t>
    </rPh>
    <phoneticPr fontId="7"/>
  </si>
  <si>
    <t>学校種確認→</t>
    <rPh sb="0" eb="2">
      <t>ガッコウ</t>
    </rPh>
    <rPh sb="2" eb="3">
      <t>シュ</t>
    </rPh>
    <rPh sb="3" eb="5">
      <t>カクニン</t>
    </rPh>
    <phoneticPr fontId="7"/>
  </si>
  <si>
    <t>A</t>
    <phoneticPr fontId="7"/>
  </si>
  <si>
    <t>B</t>
    <phoneticPr fontId="7"/>
  </si>
  <si>
    <t>C</t>
    <phoneticPr fontId="7"/>
  </si>
  <si>
    <t>○家計急変により、前期又は後期の期間内における支援区分が異なる場合　※例８以外の授業料などの金額は、上の「通常入力」と同額</t>
    <rPh sb="1" eb="3">
      <t>カケイ</t>
    </rPh>
    <rPh sb="3" eb="5">
      <t>キュウヘン</t>
    </rPh>
    <rPh sb="9" eb="11">
      <t>ゼンキ</t>
    </rPh>
    <rPh sb="11" eb="12">
      <t>マタ</t>
    </rPh>
    <rPh sb="13" eb="15">
      <t>コウキ</t>
    </rPh>
    <rPh sb="16" eb="19">
      <t>キカンナイ</t>
    </rPh>
    <rPh sb="23" eb="25">
      <t>シエン</t>
    </rPh>
    <rPh sb="25" eb="27">
      <t>クブン</t>
    </rPh>
    <rPh sb="28" eb="29">
      <t>コト</t>
    </rPh>
    <rPh sb="31" eb="33">
      <t>バアイ</t>
    </rPh>
    <rPh sb="35" eb="36">
      <t>レイ</t>
    </rPh>
    <rPh sb="37" eb="39">
      <t>イガイ</t>
    </rPh>
    <rPh sb="40" eb="43">
      <t>ジュギョウリョウ</t>
    </rPh>
    <rPh sb="46" eb="48">
      <t>キンガク</t>
    </rPh>
    <rPh sb="50" eb="51">
      <t>ウエ</t>
    </rPh>
    <rPh sb="53" eb="55">
      <t>ツウジョウ</t>
    </rPh>
    <rPh sb="55" eb="57">
      <t>ニュウリョク</t>
    </rPh>
    <rPh sb="59" eb="61">
      <t>ドウガク</t>
    </rPh>
    <phoneticPr fontId="7"/>
  </si>
  <si>
    <r>
      <t>（例15）支援の対象が4～11月（11月で退学）で、前期の支援区分が第Ⅱ区分（2/3）･後期の支援区分が第Ⅲ区分（1/3）､学生等から前期分のみ466,700円の授業料を徴収
　　　　した場合（学則の年間授業料120万円）　※該当学生等数は1人、入学金の対象者は第Ⅱ区分1人　
　　　　</t>
    </r>
    <r>
      <rPr>
        <sz val="11"/>
        <color rgb="FFFF0000"/>
        <rFont val="ＭＳ ゴシック"/>
        <family val="3"/>
        <charset val="128"/>
      </rPr>
      <t>（注）この例での計算結果は「例14」と同額になります。「授業料を前期分しか徴収しない場合」でも、この例での減免支援の対象期間は「8か月」となります。</t>
    </r>
    <rPh sb="1" eb="2">
      <t>レイ</t>
    </rPh>
    <rPh sb="5" eb="7">
      <t>シエン</t>
    </rPh>
    <rPh sb="8" eb="10">
      <t>タイショウ</t>
    </rPh>
    <rPh sb="15" eb="16">
      <t>ガツ</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67" eb="69">
      <t>ゼンキ</t>
    </rPh>
    <rPh sb="69" eb="70">
      <t>ブン</t>
    </rPh>
    <rPh sb="81" eb="84">
      <t>ジュギョウリョウ</t>
    </rPh>
    <rPh sb="85" eb="87">
      <t>チョウシュウ</t>
    </rPh>
    <rPh sb="94" eb="96">
      <t>バアイ</t>
    </rPh>
    <rPh sb="97" eb="99">
      <t>ガクソク</t>
    </rPh>
    <rPh sb="100" eb="102">
      <t>ネンカン</t>
    </rPh>
    <rPh sb="102" eb="105">
      <t>ジュギョウリョウ</t>
    </rPh>
    <rPh sb="108" eb="110">
      <t>マンエン</t>
    </rPh>
    <rPh sb="113" eb="115">
      <t>ガイトウ</t>
    </rPh>
    <rPh sb="115" eb="117">
      <t>ガクセイ</t>
    </rPh>
    <rPh sb="117" eb="118">
      <t>トウ</t>
    </rPh>
    <rPh sb="118" eb="119">
      <t>スウ</t>
    </rPh>
    <rPh sb="121" eb="122">
      <t>ニン</t>
    </rPh>
    <rPh sb="123" eb="126">
      <t>ニュウガクキン</t>
    </rPh>
    <rPh sb="127" eb="129">
      <t>タイショウ</t>
    </rPh>
    <rPh sb="129" eb="130">
      <t>シャ</t>
    </rPh>
    <rPh sb="131" eb="132">
      <t>ダイ</t>
    </rPh>
    <rPh sb="133" eb="135">
      <t>クブン</t>
    </rPh>
    <rPh sb="136" eb="137">
      <t>ニン</t>
    </rPh>
    <rPh sb="171" eb="174">
      <t>ジュギョウリョウ</t>
    </rPh>
    <rPh sb="175" eb="177">
      <t>ゼンキ</t>
    </rPh>
    <rPh sb="177" eb="178">
      <t>ブン</t>
    </rPh>
    <rPh sb="180" eb="182">
      <t>チョウシュウ</t>
    </rPh>
    <rPh sb="185" eb="187">
      <t>バアイ</t>
    </rPh>
    <rPh sb="193" eb="194">
      <t>レイ</t>
    </rPh>
    <rPh sb="196" eb="198">
      <t>ゲンメン</t>
    </rPh>
    <rPh sb="198" eb="200">
      <t>シエン</t>
    </rPh>
    <rPh sb="201" eb="203">
      <t>タイショウ</t>
    </rPh>
    <rPh sb="203" eb="205">
      <t>キカン</t>
    </rPh>
    <rPh sb="209" eb="210">
      <t>ゲツ</t>
    </rPh>
    <phoneticPr fontId="7"/>
  </si>
  <si>
    <t>○秋入学の場合　※入学金は25万円</t>
    <rPh sb="1" eb="2">
      <t>アキ</t>
    </rPh>
    <rPh sb="2" eb="4">
      <t>ニュウガク</t>
    </rPh>
    <rPh sb="5" eb="7">
      <t>バアイ</t>
    </rPh>
    <rPh sb="9" eb="12">
      <t>ニュウガクキン</t>
    </rPh>
    <rPh sb="15" eb="17">
      <t>マンエン</t>
    </rPh>
    <phoneticPr fontId="7"/>
  </si>
  <si>
    <r>
      <t>（例27）6月中旬に休学が認められたが、学生等からは学則の年間授業料を月割にした157,800円を徴収し、前期の支援区分は第Ⅰ区分（3/3）、JASSOの給付型奨学金
　　　　が6月分まで支給された場合（学則の年間授業料631,000円）　※該当学生等数は1人（入学金対象者なし）
　 　</t>
    </r>
    <r>
      <rPr>
        <sz val="11"/>
        <color rgb="FFFF0000"/>
        <rFont val="ＭＳ ゴシック"/>
        <family val="3"/>
        <charset val="128"/>
      </rPr>
      <t>　（注）休学の場合の考え方は、例23～例26と同じです。</t>
    </r>
    <rPh sb="1" eb="2">
      <t>レイ</t>
    </rPh>
    <rPh sb="6" eb="7">
      <t>ガツ</t>
    </rPh>
    <rPh sb="7" eb="9">
      <t>チュウジュン</t>
    </rPh>
    <rPh sb="10" eb="12">
      <t>キュウガク</t>
    </rPh>
    <rPh sb="13" eb="14">
      <t>ミト</t>
    </rPh>
    <rPh sb="20" eb="22">
      <t>ガクセイ</t>
    </rPh>
    <rPh sb="22" eb="23">
      <t>トウ</t>
    </rPh>
    <rPh sb="26" eb="28">
      <t>ガクソク</t>
    </rPh>
    <rPh sb="29" eb="31">
      <t>ネンカン</t>
    </rPh>
    <rPh sb="31" eb="34">
      <t>ジュギョウリョウ</t>
    </rPh>
    <rPh sb="35" eb="37">
      <t>ツキワリ</t>
    </rPh>
    <rPh sb="47" eb="48">
      <t>エン</t>
    </rPh>
    <rPh sb="49" eb="51">
      <t>チョウシュウ</t>
    </rPh>
    <rPh sb="53" eb="55">
      <t>ゼンキ</t>
    </rPh>
    <rPh sb="56" eb="58">
      <t>シエン</t>
    </rPh>
    <rPh sb="58" eb="60">
      <t>クブン</t>
    </rPh>
    <rPh sb="61" eb="62">
      <t>ダイ</t>
    </rPh>
    <rPh sb="63" eb="65">
      <t>クブン</t>
    </rPh>
    <rPh sb="77" eb="79">
      <t>キュウフ</t>
    </rPh>
    <rPh sb="79" eb="80">
      <t>ガタ</t>
    </rPh>
    <rPh sb="80" eb="83">
      <t>ショウガクキン</t>
    </rPh>
    <rPh sb="90" eb="92">
      <t>ガツブン</t>
    </rPh>
    <rPh sb="94" eb="96">
      <t>シキュウ</t>
    </rPh>
    <rPh sb="99" eb="101">
      <t>バアイ</t>
    </rPh>
    <rPh sb="102" eb="104">
      <t>ガクソク</t>
    </rPh>
    <rPh sb="105" eb="107">
      <t>ネンカン</t>
    </rPh>
    <rPh sb="107" eb="110">
      <t>ジュギョウリョウ</t>
    </rPh>
    <rPh sb="121" eb="123">
      <t>ガイトウ</t>
    </rPh>
    <rPh sb="123" eb="125">
      <t>ガクセイ</t>
    </rPh>
    <rPh sb="125" eb="126">
      <t>トウ</t>
    </rPh>
    <rPh sb="126" eb="127">
      <t>スウ</t>
    </rPh>
    <rPh sb="129" eb="130">
      <t>ニン</t>
    </rPh>
    <rPh sb="131" eb="134">
      <t>ニュウガクキン</t>
    </rPh>
    <rPh sb="134" eb="136">
      <t>タイショウ</t>
    </rPh>
    <rPh sb="136" eb="137">
      <t>シャ</t>
    </rPh>
    <rPh sb="148" eb="150">
      <t>キュウガク</t>
    </rPh>
    <rPh sb="151" eb="153">
      <t>バアイ</t>
    </rPh>
    <rPh sb="154" eb="155">
      <t>カンガ</t>
    </rPh>
    <rPh sb="156" eb="157">
      <t>カタ</t>
    </rPh>
    <rPh sb="159" eb="160">
      <t>レイ</t>
    </rPh>
    <rPh sb="163" eb="164">
      <t>レイ</t>
    </rPh>
    <rPh sb="167" eb="168">
      <t>オナ</t>
    </rPh>
    <phoneticPr fontId="7"/>
  </si>
  <si>
    <t>　学部（学科）・昼夜別の集計を行っています。学校名・法人（設置者）名に「入力要確認」と表示された場合は、「全入力(様式10-4)」シートの「昼夜区分（Ｏ列）」の入力順に誤りがある可能性があります。入力内容を確認してください。</t>
    <rPh sb="1" eb="3">
      <t>ガクブ</t>
    </rPh>
    <rPh sb="4" eb="6">
      <t>ガッカ</t>
    </rPh>
    <rPh sb="8" eb="10">
      <t>チュウヤ</t>
    </rPh>
    <rPh sb="10" eb="11">
      <t>ベツ</t>
    </rPh>
    <rPh sb="12" eb="14">
      <t>シュウケイ</t>
    </rPh>
    <rPh sb="15" eb="16">
      <t>オコナ</t>
    </rPh>
    <rPh sb="22" eb="25">
      <t>ガッコウメイ</t>
    </rPh>
    <rPh sb="26" eb="28">
      <t>ホウジン</t>
    </rPh>
    <rPh sb="29" eb="32">
      <t>セッチシャ</t>
    </rPh>
    <rPh sb="33" eb="34">
      <t>メイ</t>
    </rPh>
    <rPh sb="36" eb="38">
      <t>ニュウリョク</t>
    </rPh>
    <rPh sb="38" eb="39">
      <t>ヨウ</t>
    </rPh>
    <rPh sb="39" eb="41">
      <t>カクニン</t>
    </rPh>
    <rPh sb="43" eb="45">
      <t>ヒョウジ</t>
    </rPh>
    <rPh sb="48" eb="50">
      <t>バアイ</t>
    </rPh>
    <rPh sb="53" eb="54">
      <t>ゼン</t>
    </rPh>
    <rPh sb="54" eb="56">
      <t>ニュウリョク</t>
    </rPh>
    <rPh sb="57" eb="59">
      <t>ヨウシキ</t>
    </rPh>
    <rPh sb="70" eb="72">
      <t>チュウヤ</t>
    </rPh>
    <rPh sb="72" eb="74">
      <t>クブン</t>
    </rPh>
    <rPh sb="76" eb="77">
      <t>レツ</t>
    </rPh>
    <rPh sb="80" eb="82">
      <t>ニュウリョク</t>
    </rPh>
    <rPh sb="82" eb="83">
      <t>ジュン</t>
    </rPh>
    <rPh sb="84" eb="85">
      <t>アヤマ</t>
    </rPh>
    <rPh sb="89" eb="92">
      <t>カノウセイ</t>
    </rPh>
    <rPh sb="98" eb="100">
      <t>ニュウリョク</t>
    </rPh>
    <rPh sb="100" eb="102">
      <t>ナイヨウ</t>
    </rPh>
    <rPh sb="103" eb="105">
      <t>カクニン</t>
    </rPh>
    <phoneticPr fontId="7"/>
  </si>
  <si>
    <r>
      <t>（例10）家計急変の学生等で３か月ごとの支援区分の見直しを行ったが、最終的には年間を通して第Ⅰ区分（3/3）だった場合　※該当学生等数は1人（入学金対象者なし）
　　　　</t>
    </r>
    <r>
      <rPr>
        <sz val="11"/>
        <color rgb="FFFF0000"/>
        <rFont val="ＭＳ ゴシック"/>
        <family val="3"/>
        <charset val="128"/>
      </rPr>
      <t>（注）この場合、パターン分けを行わず、他の同じ条件の学生等と人数を合算することができます。また、前期･後期の期間内で同一の支援区分を入力することはできません。</t>
    </r>
    <rPh sb="1" eb="2">
      <t>レイ</t>
    </rPh>
    <rPh sb="5" eb="7">
      <t>カケイ</t>
    </rPh>
    <rPh sb="7" eb="9">
      <t>キュウヘン</t>
    </rPh>
    <rPh sb="10" eb="12">
      <t>ガクセイ</t>
    </rPh>
    <rPh sb="12" eb="13">
      <t>トウ</t>
    </rPh>
    <rPh sb="16" eb="17">
      <t>ゲツ</t>
    </rPh>
    <rPh sb="20" eb="22">
      <t>シエン</t>
    </rPh>
    <rPh sb="22" eb="24">
      <t>クブン</t>
    </rPh>
    <rPh sb="25" eb="27">
      <t>ミナオ</t>
    </rPh>
    <rPh sb="29" eb="30">
      <t>オコナ</t>
    </rPh>
    <rPh sb="34" eb="37">
      <t>サイシュウテキ</t>
    </rPh>
    <rPh sb="39" eb="41">
      <t>ネンカン</t>
    </rPh>
    <rPh sb="42" eb="43">
      <t>トオ</t>
    </rPh>
    <rPh sb="45" eb="46">
      <t>ダイ</t>
    </rPh>
    <rPh sb="47" eb="49">
      <t>クブン</t>
    </rPh>
    <rPh sb="57" eb="59">
      <t>バアイ</t>
    </rPh>
    <rPh sb="61" eb="63">
      <t>ガイトウ</t>
    </rPh>
    <rPh sb="63" eb="65">
      <t>ガクセイ</t>
    </rPh>
    <rPh sb="65" eb="66">
      <t>トウ</t>
    </rPh>
    <rPh sb="66" eb="67">
      <t>スウ</t>
    </rPh>
    <rPh sb="69" eb="70">
      <t>ニン</t>
    </rPh>
    <rPh sb="71" eb="74">
      <t>ニュウガクキン</t>
    </rPh>
    <rPh sb="74" eb="76">
      <t>タイショウ</t>
    </rPh>
    <rPh sb="76" eb="77">
      <t>シャ</t>
    </rPh>
    <rPh sb="86" eb="87">
      <t>チュウ</t>
    </rPh>
    <rPh sb="90" eb="92">
      <t>バアイ</t>
    </rPh>
    <rPh sb="97" eb="98">
      <t>ワ</t>
    </rPh>
    <rPh sb="100" eb="101">
      <t>オコナ</t>
    </rPh>
    <rPh sb="104" eb="105">
      <t>タ</t>
    </rPh>
    <rPh sb="106" eb="107">
      <t>オナ</t>
    </rPh>
    <rPh sb="108" eb="110">
      <t>ジョウケン</t>
    </rPh>
    <rPh sb="111" eb="113">
      <t>ガクセイ</t>
    </rPh>
    <rPh sb="113" eb="114">
      <t>トウ</t>
    </rPh>
    <rPh sb="115" eb="117">
      <t>ニンズウ</t>
    </rPh>
    <rPh sb="118" eb="120">
      <t>ガッサン</t>
    </rPh>
    <rPh sb="133" eb="135">
      <t>ゼンキ</t>
    </rPh>
    <rPh sb="136" eb="138">
      <t>コウキ</t>
    </rPh>
    <rPh sb="139" eb="142">
      <t>キカンナイ</t>
    </rPh>
    <rPh sb="143" eb="145">
      <t>ドウイツ</t>
    </rPh>
    <rPh sb="146" eb="148">
      <t>シエン</t>
    </rPh>
    <rPh sb="148" eb="150">
      <t>クブン</t>
    </rPh>
    <rPh sb="151" eb="153">
      <t>ニュウリョク</t>
    </rPh>
    <phoneticPr fontId="7"/>
  </si>
  <si>
    <r>
      <t>（例11）支援の対象が4～11月（11月で退学）で、支援区分は全期間で第Ⅰ区分（3/3）､学生等から</t>
    </r>
    <r>
      <rPr>
        <u/>
        <sz val="11"/>
        <color rgb="FFFF0000"/>
        <rFont val="ＭＳ ゴシック"/>
        <family val="3"/>
        <charset val="128"/>
      </rPr>
      <t>80万円（月割）</t>
    </r>
    <r>
      <rPr>
        <sz val="11"/>
        <color rgb="FF3333FF"/>
        <rFont val="ＭＳ ゴシック"/>
        <family val="3"/>
        <charset val="128"/>
      </rPr>
      <t>の授業料を徴収した場合（学則の年間授業料120万円）
　　　　　※該当学生等数は1人、入学金の対象者は第Ⅰ区分1人　　</t>
    </r>
    <r>
      <rPr>
        <sz val="11"/>
        <color rgb="FFFF0000"/>
        <rFont val="ＭＳ ゴシック"/>
        <family val="3"/>
        <charset val="128"/>
      </rPr>
      <t>（注）私立大学における国の上限額の８か月分（3/3）：</t>
    </r>
    <r>
      <rPr>
        <u/>
        <sz val="11"/>
        <color rgb="FFFF0000"/>
        <rFont val="ＭＳ ゴシック"/>
        <family val="3"/>
        <charset val="128"/>
      </rPr>
      <t>70万円×8/12月×3/3＝466,666≒466,700円</t>
    </r>
    <rPh sb="1" eb="2">
      <t>レイ</t>
    </rPh>
    <rPh sb="5" eb="7">
      <t>シエン</t>
    </rPh>
    <rPh sb="8" eb="10">
      <t>タイショウ</t>
    </rPh>
    <rPh sb="15" eb="16">
      <t>ガツ</t>
    </rPh>
    <rPh sb="19" eb="20">
      <t>ガツ</t>
    </rPh>
    <rPh sb="21" eb="23">
      <t>タイガク</t>
    </rPh>
    <rPh sb="26" eb="28">
      <t>シエン</t>
    </rPh>
    <rPh sb="28" eb="30">
      <t>クブン</t>
    </rPh>
    <rPh sb="31" eb="34">
      <t>ゼンキカン</t>
    </rPh>
    <rPh sb="35" eb="36">
      <t>ダイ</t>
    </rPh>
    <rPh sb="37" eb="39">
      <t>クブン</t>
    </rPh>
    <rPh sb="45" eb="47">
      <t>ガクセイ</t>
    </rPh>
    <rPh sb="47" eb="48">
      <t>トウ</t>
    </rPh>
    <rPh sb="52" eb="54">
      <t>マンエン</t>
    </rPh>
    <rPh sb="55" eb="57">
      <t>ツキワ</t>
    </rPh>
    <rPh sb="59" eb="62">
      <t>ジュギョウリョウ</t>
    </rPh>
    <rPh sb="63" eb="65">
      <t>チョウシュウ</t>
    </rPh>
    <rPh sb="67" eb="69">
      <t>バアイ</t>
    </rPh>
    <rPh sb="70" eb="72">
      <t>ガクソク</t>
    </rPh>
    <rPh sb="73" eb="75">
      <t>ネンカン</t>
    </rPh>
    <rPh sb="75" eb="78">
      <t>ジュギョウリョウ</t>
    </rPh>
    <rPh sb="81" eb="83">
      <t>マンエン</t>
    </rPh>
    <rPh sb="91" eb="93">
      <t>ガイトウ</t>
    </rPh>
    <rPh sb="93" eb="95">
      <t>ガクセイ</t>
    </rPh>
    <rPh sb="95" eb="96">
      <t>トウ</t>
    </rPh>
    <rPh sb="96" eb="97">
      <t>スウ</t>
    </rPh>
    <rPh sb="99" eb="100">
      <t>ニン</t>
    </rPh>
    <rPh sb="101" eb="104">
      <t>ニュウガクキン</t>
    </rPh>
    <rPh sb="105" eb="107">
      <t>タイショウ</t>
    </rPh>
    <rPh sb="107" eb="108">
      <t>シャ</t>
    </rPh>
    <rPh sb="109" eb="110">
      <t>ダイ</t>
    </rPh>
    <rPh sb="111" eb="113">
      <t>クブン</t>
    </rPh>
    <rPh sb="114" eb="115">
      <t>ニン</t>
    </rPh>
    <rPh sb="120" eb="122">
      <t>シリツ</t>
    </rPh>
    <rPh sb="122" eb="124">
      <t>ダイガク</t>
    </rPh>
    <phoneticPr fontId="7"/>
  </si>
  <si>
    <r>
      <t>（例12）支援の対象が4～11月（11月で退学）で、支援区分は全期間で第Ⅰ区分（3/3）､学生等から</t>
    </r>
    <r>
      <rPr>
        <u/>
        <sz val="11"/>
        <color rgb="FFFF0000"/>
        <rFont val="ＭＳ ゴシック"/>
        <family val="3"/>
        <charset val="128"/>
      </rPr>
      <t>466,700円</t>
    </r>
    <r>
      <rPr>
        <sz val="11"/>
        <color rgb="FF3333FF"/>
        <rFont val="ＭＳ ゴシック"/>
        <family val="3"/>
        <charset val="128"/>
      </rPr>
      <t>の授業料を徴収した場合（学則の年間授業料120万円）
　　　　　※該当学生等数は1人、入学金の対象者は第Ⅰ区分1人　　</t>
    </r>
    <r>
      <rPr>
        <sz val="11"/>
        <color rgb="FFFF0000"/>
        <rFont val="ＭＳ ゴシック"/>
        <family val="3"/>
        <charset val="128"/>
      </rPr>
      <t>（注）この例での計算結果は「例11」と同額になります。</t>
    </r>
    <rPh sb="1" eb="2">
      <t>レイ</t>
    </rPh>
    <rPh sb="5" eb="7">
      <t>シエン</t>
    </rPh>
    <rPh sb="8" eb="10">
      <t>タイショウ</t>
    </rPh>
    <rPh sb="15" eb="16">
      <t>ガツ</t>
    </rPh>
    <rPh sb="26" eb="28">
      <t>シエン</t>
    </rPh>
    <rPh sb="28" eb="30">
      <t>クブン</t>
    </rPh>
    <rPh sb="31" eb="34">
      <t>ゼンキカン</t>
    </rPh>
    <rPh sb="35" eb="36">
      <t>ダイ</t>
    </rPh>
    <rPh sb="37" eb="39">
      <t>クブン</t>
    </rPh>
    <rPh sb="45" eb="47">
      <t>ガクセイ</t>
    </rPh>
    <rPh sb="47" eb="48">
      <t>トウ</t>
    </rPh>
    <rPh sb="59" eb="62">
      <t>ジュギョウリョウ</t>
    </rPh>
    <rPh sb="63" eb="65">
      <t>チョウシュウ</t>
    </rPh>
    <rPh sb="67" eb="69">
      <t>バアイ</t>
    </rPh>
    <rPh sb="70" eb="72">
      <t>ガクソク</t>
    </rPh>
    <rPh sb="73" eb="75">
      <t>ネンカン</t>
    </rPh>
    <rPh sb="75" eb="78">
      <t>ジュギョウリョウ</t>
    </rPh>
    <rPh sb="81" eb="83">
      <t>マンエン</t>
    </rPh>
    <rPh sb="91" eb="93">
      <t>ガイトウ</t>
    </rPh>
    <rPh sb="93" eb="95">
      <t>ガクセイ</t>
    </rPh>
    <rPh sb="95" eb="96">
      <t>トウ</t>
    </rPh>
    <rPh sb="96" eb="97">
      <t>スウ</t>
    </rPh>
    <rPh sb="99" eb="100">
      <t>ニン</t>
    </rPh>
    <rPh sb="101" eb="104">
      <t>ニュウガクキン</t>
    </rPh>
    <rPh sb="105" eb="107">
      <t>タイショウ</t>
    </rPh>
    <rPh sb="107" eb="108">
      <t>シャ</t>
    </rPh>
    <rPh sb="109" eb="110">
      <t>ダイ</t>
    </rPh>
    <rPh sb="111" eb="113">
      <t>クブン</t>
    </rPh>
    <rPh sb="114" eb="115">
      <t>ニン</t>
    </rPh>
    <phoneticPr fontId="7"/>
  </si>
  <si>
    <r>
      <t>（例13）支援の対象が4～11月（11月で退学）で、支援区分は全期間で第Ⅰ区分（3/3）､学生等から</t>
    </r>
    <r>
      <rPr>
        <u/>
        <sz val="11"/>
        <color rgb="FFFF0000"/>
        <rFont val="ＭＳ ゴシック"/>
        <family val="3"/>
        <charset val="128"/>
      </rPr>
      <t>466,600円</t>
    </r>
    <r>
      <rPr>
        <sz val="11"/>
        <color rgb="FF3333FF"/>
        <rFont val="ＭＳ ゴシック"/>
        <family val="3"/>
        <charset val="128"/>
      </rPr>
      <t>の授業料を徴収した場合（学則の年間授業料120万円）
　　　　　※該当学生等数は1人、入学金の対象者は第Ⅰ区分1人　　</t>
    </r>
    <r>
      <rPr>
        <sz val="11"/>
        <color rgb="FFFF0000"/>
        <rFont val="ＭＳ ゴシック"/>
        <family val="3"/>
        <charset val="128"/>
      </rPr>
      <t>（注）この例での計算結果は「例11」と異なります。</t>
    </r>
    <rPh sb="1" eb="2">
      <t>レイ</t>
    </rPh>
    <rPh sb="5" eb="7">
      <t>シエン</t>
    </rPh>
    <rPh sb="8" eb="10">
      <t>タイショウ</t>
    </rPh>
    <rPh sb="15" eb="16">
      <t>ガツ</t>
    </rPh>
    <rPh sb="26" eb="28">
      <t>シエン</t>
    </rPh>
    <rPh sb="28" eb="30">
      <t>クブン</t>
    </rPh>
    <rPh sb="31" eb="34">
      <t>ゼンキカン</t>
    </rPh>
    <rPh sb="35" eb="36">
      <t>ダイ</t>
    </rPh>
    <rPh sb="37" eb="39">
      <t>クブン</t>
    </rPh>
    <rPh sb="45" eb="47">
      <t>ガクセイ</t>
    </rPh>
    <rPh sb="47" eb="48">
      <t>トウ</t>
    </rPh>
    <rPh sb="59" eb="62">
      <t>ジュギョウリョウ</t>
    </rPh>
    <rPh sb="63" eb="65">
      <t>チョウシュウ</t>
    </rPh>
    <rPh sb="67" eb="69">
      <t>バアイ</t>
    </rPh>
    <rPh sb="70" eb="72">
      <t>ガクソク</t>
    </rPh>
    <rPh sb="73" eb="75">
      <t>ネンカン</t>
    </rPh>
    <rPh sb="75" eb="78">
      <t>ジュギョウリョウ</t>
    </rPh>
    <rPh sb="81" eb="83">
      <t>マンエン</t>
    </rPh>
    <rPh sb="91" eb="93">
      <t>ガイトウ</t>
    </rPh>
    <rPh sb="93" eb="95">
      <t>ガクセイ</t>
    </rPh>
    <rPh sb="95" eb="96">
      <t>トウ</t>
    </rPh>
    <rPh sb="96" eb="97">
      <t>スウ</t>
    </rPh>
    <rPh sb="99" eb="100">
      <t>ニン</t>
    </rPh>
    <rPh sb="101" eb="104">
      <t>ニュウガクキン</t>
    </rPh>
    <rPh sb="105" eb="107">
      <t>タイショウ</t>
    </rPh>
    <rPh sb="107" eb="108">
      <t>シャ</t>
    </rPh>
    <rPh sb="109" eb="110">
      <t>ダイ</t>
    </rPh>
    <rPh sb="111" eb="113">
      <t>クブン</t>
    </rPh>
    <rPh sb="114" eb="115">
      <t>ニン</t>
    </rPh>
    <rPh sb="136" eb="137">
      <t>コト</t>
    </rPh>
    <phoneticPr fontId="7"/>
  </si>
  <si>
    <r>
      <t>（例14）支援の対象が4～11月（11月で退学）で、前期の支援区分が第Ⅱ区分（2/3）･後期の支援区分が第Ⅲ区分（1/3）､学生等から80万円（月割）の授業料を徴収した場合
　　　　（学則の年間授業料120万円）　※該当学生等数は1人、入学金の対象者は第Ⅱ区分1人　　</t>
    </r>
    <r>
      <rPr>
        <sz val="11"/>
        <color rgb="FFFF0000"/>
        <rFont val="ＭＳ ゴシック"/>
        <family val="3"/>
        <charset val="128"/>
      </rPr>
      <t>（注）例14～16は、例11で支援区分が異なる場合になります</t>
    </r>
    <rPh sb="1" eb="2">
      <t>レイ</t>
    </rPh>
    <rPh sb="5" eb="7">
      <t>シエン</t>
    </rPh>
    <rPh sb="8" eb="10">
      <t>タイショウ</t>
    </rPh>
    <rPh sb="15" eb="16">
      <t>ガツ</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69" eb="71">
      <t>マンエン</t>
    </rPh>
    <rPh sb="72" eb="74">
      <t>ツキワ</t>
    </rPh>
    <rPh sb="76" eb="79">
      <t>ジュギョウリョウ</t>
    </rPh>
    <rPh sb="80" eb="82">
      <t>チョウシュウ</t>
    </rPh>
    <rPh sb="84" eb="86">
      <t>バアイ</t>
    </rPh>
    <rPh sb="92" eb="94">
      <t>ガクソク</t>
    </rPh>
    <rPh sb="95" eb="97">
      <t>ネンカン</t>
    </rPh>
    <rPh sb="97" eb="100">
      <t>ジュギョウリョウ</t>
    </rPh>
    <rPh sb="103" eb="105">
      <t>マンエン</t>
    </rPh>
    <rPh sb="108" eb="110">
      <t>ガイトウ</t>
    </rPh>
    <rPh sb="110" eb="112">
      <t>ガクセイ</t>
    </rPh>
    <rPh sb="112" eb="113">
      <t>トウ</t>
    </rPh>
    <rPh sb="113" eb="114">
      <t>スウ</t>
    </rPh>
    <rPh sb="116" eb="117">
      <t>ニン</t>
    </rPh>
    <rPh sb="118" eb="121">
      <t>ニュウガクキン</t>
    </rPh>
    <rPh sb="122" eb="124">
      <t>タイショウ</t>
    </rPh>
    <rPh sb="124" eb="125">
      <t>シャ</t>
    </rPh>
    <rPh sb="126" eb="127">
      <t>ダイ</t>
    </rPh>
    <rPh sb="128" eb="130">
      <t>クブン</t>
    </rPh>
    <rPh sb="131" eb="132">
      <t>ニン</t>
    </rPh>
    <rPh sb="145" eb="146">
      <t>レイ</t>
    </rPh>
    <rPh sb="149" eb="151">
      <t>シエン</t>
    </rPh>
    <rPh sb="151" eb="153">
      <t>クブン</t>
    </rPh>
    <rPh sb="154" eb="155">
      <t>コト</t>
    </rPh>
    <rPh sb="157" eb="159">
      <t>バアイ</t>
    </rPh>
    <phoneticPr fontId="7"/>
  </si>
  <si>
    <r>
      <t>（例16）支援の対象が4～11月（11月で退学）で、前期の支援区分が第Ⅱ区分（2/3）･後期の支援区分が第Ⅲ区分（1/3）､学生等から466,600円の授業料を徴収した場合
　　　　（学則の年間授業料120万円）　※該当学生等数は1人、入学金の対象者は第Ⅱ区分1人　　</t>
    </r>
    <r>
      <rPr>
        <sz val="11"/>
        <color rgb="FFFF0000"/>
        <rFont val="ＭＳ ゴシック"/>
        <family val="3"/>
        <charset val="128"/>
      </rPr>
      <t>（注）この例での計算結果は「例14」と異なります。</t>
    </r>
    <rPh sb="1" eb="2">
      <t>レイ</t>
    </rPh>
    <rPh sb="5" eb="7">
      <t>シエン</t>
    </rPh>
    <rPh sb="8" eb="10">
      <t>タイショウ</t>
    </rPh>
    <rPh sb="15" eb="16">
      <t>ガツ</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76" eb="79">
      <t>ジュギョウリョウ</t>
    </rPh>
    <rPh sb="80" eb="82">
      <t>チョウシュウ</t>
    </rPh>
    <rPh sb="84" eb="86">
      <t>バアイ</t>
    </rPh>
    <rPh sb="92" eb="94">
      <t>ガクソク</t>
    </rPh>
    <rPh sb="95" eb="97">
      <t>ネンカン</t>
    </rPh>
    <rPh sb="97" eb="100">
      <t>ジュギョウリョウ</t>
    </rPh>
    <rPh sb="103" eb="105">
      <t>マンエン</t>
    </rPh>
    <rPh sb="108" eb="110">
      <t>ガイトウ</t>
    </rPh>
    <rPh sb="110" eb="112">
      <t>ガクセイ</t>
    </rPh>
    <rPh sb="112" eb="113">
      <t>トウ</t>
    </rPh>
    <rPh sb="113" eb="114">
      <t>スウ</t>
    </rPh>
    <rPh sb="116" eb="117">
      <t>ニン</t>
    </rPh>
    <rPh sb="118" eb="121">
      <t>ニュウガクキン</t>
    </rPh>
    <rPh sb="122" eb="124">
      <t>タイショウ</t>
    </rPh>
    <rPh sb="124" eb="125">
      <t>シャ</t>
    </rPh>
    <rPh sb="126" eb="127">
      <t>ダイ</t>
    </rPh>
    <rPh sb="128" eb="130">
      <t>クブン</t>
    </rPh>
    <rPh sb="131" eb="132">
      <t>ニン</t>
    </rPh>
    <rPh sb="153" eb="154">
      <t>コト</t>
    </rPh>
    <phoneticPr fontId="7"/>
  </si>
  <si>
    <t>○通常入力　※学則の年間授業料90万円、入学金25万円、「年間で学生等から徴収した授業料（交付金含む）」90万円とします</t>
    <rPh sb="1" eb="3">
      <t>ツウジョウ</t>
    </rPh>
    <rPh sb="3" eb="5">
      <t>ニュウリョク</t>
    </rPh>
    <rPh sb="7" eb="9">
      <t>ガクソク</t>
    </rPh>
    <rPh sb="10" eb="15">
      <t>ネンカンジュギョウリョウ</t>
    </rPh>
    <rPh sb="18" eb="19">
      <t>エン</t>
    </rPh>
    <rPh sb="20" eb="23">
      <t>ニュウガクキン</t>
    </rPh>
    <rPh sb="25" eb="27">
      <t>マンエン</t>
    </rPh>
    <rPh sb="29" eb="31">
      <t>ネンカン</t>
    </rPh>
    <rPh sb="32" eb="34">
      <t>ガクセイ</t>
    </rPh>
    <rPh sb="34" eb="35">
      <t>トウ</t>
    </rPh>
    <rPh sb="37" eb="39">
      <t>チョウシュウ</t>
    </rPh>
    <rPh sb="41" eb="44">
      <t>ジュギョウリョウ</t>
    </rPh>
    <rPh sb="45" eb="48">
      <t>コウフキン</t>
    </rPh>
    <rPh sb="48" eb="49">
      <t>フク</t>
    </rPh>
    <rPh sb="54" eb="55">
      <t>マン</t>
    </rPh>
    <rPh sb="55" eb="56">
      <t>エン</t>
    </rPh>
    <phoneticPr fontId="7"/>
  </si>
  <si>
    <r>
      <t>（例36）1年間支援の対象となり、前期･後期の支援区分はともに第Ⅰ区分（3/3）､学生等からの授業料については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
　　　　交付金相当額を上回った授業料のみ（50万円）を徴収していた場合（学則の年間授業料1,200,000円）　※該当学生等数は1人（入学金対象者なし）
　　　　</t>
    </r>
    <r>
      <rPr>
        <sz val="11"/>
        <color rgb="FFFF0000"/>
        <rFont val="ＭＳ ゴシック"/>
        <family val="3"/>
        <charset val="128"/>
      </rPr>
      <t>（注）この場合のＡＣ列への入力は120万円となります。「納付期限等のきめ細やかな配慮」を行ったことが説明できる資料を保管してください。</t>
    </r>
    <rPh sb="1" eb="2">
      <t>レイ</t>
    </rPh>
    <rPh sb="6" eb="8">
      <t>ネンカン</t>
    </rPh>
    <rPh sb="8" eb="10">
      <t>シエン</t>
    </rPh>
    <rPh sb="11" eb="13">
      <t>タイショウ</t>
    </rPh>
    <rPh sb="17" eb="19">
      <t>ゼンキ</t>
    </rPh>
    <rPh sb="20" eb="22">
      <t>コウキ</t>
    </rPh>
    <rPh sb="23" eb="25">
      <t>シエン</t>
    </rPh>
    <rPh sb="25" eb="27">
      <t>クブン</t>
    </rPh>
    <rPh sb="31" eb="32">
      <t>ダイ</t>
    </rPh>
    <rPh sb="33" eb="35">
      <t>クブン</t>
    </rPh>
    <rPh sb="41" eb="43">
      <t>ガクセイ</t>
    </rPh>
    <rPh sb="43" eb="44">
      <t>トウ</t>
    </rPh>
    <rPh sb="47" eb="50">
      <t>ジュギョウリョウ</t>
    </rPh>
    <rPh sb="83" eb="86">
      <t>コウフキン</t>
    </rPh>
    <rPh sb="86" eb="88">
      <t>ソウトウ</t>
    </rPh>
    <rPh sb="88" eb="89">
      <t>ガク</t>
    </rPh>
    <rPh sb="90" eb="92">
      <t>ウワマワ</t>
    </rPh>
    <rPh sb="94" eb="97">
      <t>ジュギョウリョウ</t>
    </rPh>
    <rPh sb="102" eb="104">
      <t>マンエン</t>
    </rPh>
    <rPh sb="106" eb="108">
      <t>チョウシュウ</t>
    </rPh>
    <rPh sb="112" eb="114">
      <t>バアイ</t>
    </rPh>
    <rPh sb="115" eb="117">
      <t>ガクソク</t>
    </rPh>
    <rPh sb="118" eb="120">
      <t>ネンカン</t>
    </rPh>
    <rPh sb="120" eb="123">
      <t>ジュギョウリョウ</t>
    </rPh>
    <rPh sb="136" eb="138">
      <t>ガイトウ</t>
    </rPh>
    <rPh sb="138" eb="140">
      <t>ガクセイ</t>
    </rPh>
    <rPh sb="140" eb="141">
      <t>トウ</t>
    </rPh>
    <rPh sb="141" eb="142">
      <t>スウ</t>
    </rPh>
    <rPh sb="144" eb="145">
      <t>ニン</t>
    </rPh>
    <rPh sb="146" eb="149">
      <t>ニュウガクキン</t>
    </rPh>
    <rPh sb="149" eb="151">
      <t>タイショウ</t>
    </rPh>
    <rPh sb="151" eb="152">
      <t>シャ</t>
    </rPh>
    <rPh sb="165" eb="167">
      <t>バアイ</t>
    </rPh>
    <rPh sb="170" eb="171">
      <t>レツ</t>
    </rPh>
    <rPh sb="173" eb="175">
      <t>ニュウリョク</t>
    </rPh>
    <rPh sb="179" eb="181">
      <t>マンエン</t>
    </rPh>
    <rPh sb="204" eb="205">
      <t>オコナ</t>
    </rPh>
    <phoneticPr fontId="7"/>
  </si>
  <si>
    <r>
      <t>（例37）1年間支援の対象となり、前期･後期の支援区分はともに第Ⅰ区分（3/3）､学生等からの授業料については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
　　　　授業料を徴収していなかった場合（学則の年間授業料70万円）　※該当学生等数は1人（入学金対象者なし）
　　　　</t>
    </r>
    <r>
      <rPr>
        <sz val="11"/>
        <color rgb="FFFF0000"/>
        <rFont val="ＭＳ ゴシック"/>
        <family val="3"/>
        <charset val="128"/>
      </rPr>
      <t>（注）この場合のＡＣ列への入力は70万円となります。「納付期限等のきめ細やかな配慮」を行ったことが説明できる資料を保管してください。</t>
    </r>
    <rPh sb="1" eb="2">
      <t>レイ</t>
    </rPh>
    <rPh sb="6" eb="8">
      <t>ネンカン</t>
    </rPh>
    <rPh sb="8" eb="10">
      <t>シエン</t>
    </rPh>
    <rPh sb="11" eb="13">
      <t>タイショウ</t>
    </rPh>
    <rPh sb="17" eb="19">
      <t>ゼンキ</t>
    </rPh>
    <rPh sb="20" eb="22">
      <t>コウキ</t>
    </rPh>
    <rPh sb="23" eb="25">
      <t>シエン</t>
    </rPh>
    <rPh sb="25" eb="27">
      <t>クブン</t>
    </rPh>
    <rPh sb="31" eb="32">
      <t>ダイ</t>
    </rPh>
    <rPh sb="33" eb="35">
      <t>クブン</t>
    </rPh>
    <rPh sb="41" eb="43">
      <t>ガクセイ</t>
    </rPh>
    <rPh sb="43" eb="44">
      <t>トウ</t>
    </rPh>
    <rPh sb="47" eb="50">
      <t>ジュギョウリョウ</t>
    </rPh>
    <rPh sb="83" eb="86">
      <t>ジュギョウリョウ</t>
    </rPh>
    <rPh sb="87" eb="89">
      <t>チョウシュウ</t>
    </rPh>
    <rPh sb="96" eb="98">
      <t>バアイ</t>
    </rPh>
    <rPh sb="99" eb="101">
      <t>ガクソク</t>
    </rPh>
    <rPh sb="102" eb="104">
      <t>ネンカン</t>
    </rPh>
    <rPh sb="104" eb="107">
      <t>ジュギョウリョウ</t>
    </rPh>
    <rPh sb="109" eb="110">
      <t>マン</t>
    </rPh>
    <rPh sb="114" eb="116">
      <t>ガイトウ</t>
    </rPh>
    <rPh sb="116" eb="118">
      <t>ガクセイ</t>
    </rPh>
    <rPh sb="118" eb="119">
      <t>トウ</t>
    </rPh>
    <rPh sb="119" eb="120">
      <t>スウ</t>
    </rPh>
    <rPh sb="122" eb="123">
      <t>ニン</t>
    </rPh>
    <rPh sb="124" eb="127">
      <t>ニュウガクキン</t>
    </rPh>
    <rPh sb="127" eb="129">
      <t>タイショウ</t>
    </rPh>
    <rPh sb="129" eb="130">
      <t>シャ</t>
    </rPh>
    <rPh sb="143" eb="145">
      <t>バアイ</t>
    </rPh>
    <rPh sb="148" eb="149">
      <t>レツ</t>
    </rPh>
    <rPh sb="151" eb="153">
      <t>ニュウリョク</t>
    </rPh>
    <rPh sb="156" eb="158">
      <t>マンエン</t>
    </rPh>
    <rPh sb="181" eb="182">
      <t>オコナ</t>
    </rPh>
    <phoneticPr fontId="7"/>
  </si>
  <si>
    <r>
      <t>（例38）4月から減免支援の対象となり、前期の支援区分が第Ⅱ区分（2/3）･後期の支援区分が第Ⅲ区分（1/3）､学生等から前期分の60万円の授業料を徴収していたが、
　　　　後期分は未納のまま11月で退学（除籍）し（JASSOの給付型奨学金は11月までの8か月が対象）、後期分の授業料を免除する扱いとした場合（学則の年間授業料
　　　　120万円）　※該当学生等数は1人（入学金対象者なし）
　　　　</t>
    </r>
    <r>
      <rPr>
        <sz val="11"/>
        <color rgb="FFFF0000"/>
        <rFont val="ＭＳ ゴシック"/>
        <family val="3"/>
        <charset val="128"/>
      </rPr>
      <t>（注）考え方は「例15」と同じで、「授業料を前期分しか徴収しない場合」でも、この例での減免支援の対象期間は「8か月」となります。</t>
    </r>
    <rPh sb="1" eb="2">
      <t>レイ</t>
    </rPh>
    <rPh sb="6" eb="7">
      <t>ガツ</t>
    </rPh>
    <rPh sb="14" eb="16">
      <t>タイショウ</t>
    </rPh>
    <rPh sb="20" eb="22">
      <t>ゼンキ</t>
    </rPh>
    <rPh sb="23" eb="25">
      <t>シエン</t>
    </rPh>
    <rPh sb="25" eb="27">
      <t>クブン</t>
    </rPh>
    <rPh sb="28" eb="29">
      <t>ダイ</t>
    </rPh>
    <rPh sb="30" eb="32">
      <t>クブン</t>
    </rPh>
    <rPh sb="38" eb="40">
      <t>コウキ</t>
    </rPh>
    <rPh sb="41" eb="43">
      <t>シエン</t>
    </rPh>
    <rPh sb="43" eb="45">
      <t>クブン</t>
    </rPh>
    <rPh sb="46" eb="47">
      <t>ダイ</t>
    </rPh>
    <rPh sb="48" eb="50">
      <t>クブン</t>
    </rPh>
    <rPh sb="56" eb="58">
      <t>ガクセイ</t>
    </rPh>
    <rPh sb="58" eb="59">
      <t>トウ</t>
    </rPh>
    <rPh sb="61" eb="63">
      <t>ゼンキ</t>
    </rPh>
    <rPh sb="63" eb="64">
      <t>ブン</t>
    </rPh>
    <rPh sb="67" eb="69">
      <t>マンエン</t>
    </rPh>
    <rPh sb="70" eb="73">
      <t>ジュギョウリョウ</t>
    </rPh>
    <rPh sb="74" eb="76">
      <t>チョウシュウ</t>
    </rPh>
    <rPh sb="87" eb="89">
      <t>コウキ</t>
    </rPh>
    <rPh sb="89" eb="90">
      <t>ブン</t>
    </rPh>
    <rPh sb="91" eb="93">
      <t>ミノウ</t>
    </rPh>
    <rPh sb="98" eb="99">
      <t>ガツ</t>
    </rPh>
    <rPh sb="100" eb="102">
      <t>タイガク</t>
    </rPh>
    <rPh sb="103" eb="105">
      <t>ジョセキ</t>
    </rPh>
    <rPh sb="114" eb="117">
      <t>キュウフガタ</t>
    </rPh>
    <rPh sb="117" eb="120">
      <t>ショウガクキン</t>
    </rPh>
    <rPh sb="123" eb="124">
      <t>ガツ</t>
    </rPh>
    <rPh sb="135" eb="137">
      <t>コウキ</t>
    </rPh>
    <rPh sb="137" eb="138">
      <t>ブン</t>
    </rPh>
    <rPh sb="139" eb="142">
      <t>ジュギョウリョウ</t>
    </rPh>
    <rPh sb="143" eb="145">
      <t>メンジョ</t>
    </rPh>
    <rPh sb="147" eb="148">
      <t>アツカ</t>
    </rPh>
    <rPh sb="152" eb="154">
      <t>バアイ</t>
    </rPh>
    <rPh sb="155" eb="157">
      <t>ガクソク</t>
    </rPh>
    <rPh sb="158" eb="160">
      <t>ネンカン</t>
    </rPh>
    <rPh sb="160" eb="163">
      <t>ジュギョウリョウ</t>
    </rPh>
    <rPh sb="171" eb="173">
      <t>マンエン</t>
    </rPh>
    <rPh sb="176" eb="178">
      <t>ガイトウ</t>
    </rPh>
    <rPh sb="178" eb="180">
      <t>ガクセイ</t>
    </rPh>
    <rPh sb="180" eb="181">
      <t>トウ</t>
    </rPh>
    <rPh sb="181" eb="182">
      <t>スウ</t>
    </rPh>
    <rPh sb="184" eb="185">
      <t>ニン</t>
    </rPh>
    <rPh sb="186" eb="189">
      <t>ニュウガクキン</t>
    </rPh>
    <rPh sb="189" eb="191">
      <t>タイショウ</t>
    </rPh>
    <rPh sb="191" eb="192">
      <t>シャ</t>
    </rPh>
    <rPh sb="203" eb="204">
      <t>カンガ</t>
    </rPh>
    <rPh sb="205" eb="206">
      <t>カタ</t>
    </rPh>
    <rPh sb="218" eb="221">
      <t>ジュギョウリョウ</t>
    </rPh>
    <rPh sb="222" eb="224">
      <t>ゼンキ</t>
    </rPh>
    <rPh sb="224" eb="225">
      <t>ブン</t>
    </rPh>
    <rPh sb="227" eb="229">
      <t>チョウシュウ</t>
    </rPh>
    <rPh sb="232" eb="234">
      <t>バアイ</t>
    </rPh>
    <rPh sb="240" eb="241">
      <t>レイ</t>
    </rPh>
    <rPh sb="243" eb="245">
      <t>ゲンメン</t>
    </rPh>
    <rPh sb="245" eb="247">
      <t>シエン</t>
    </rPh>
    <rPh sb="248" eb="250">
      <t>タイショウ</t>
    </rPh>
    <rPh sb="250" eb="252">
      <t>キカン</t>
    </rPh>
    <rPh sb="256" eb="257">
      <t>ゲツ</t>
    </rPh>
    <phoneticPr fontId="7"/>
  </si>
  <si>
    <r>
      <t>（例30）</t>
    </r>
    <r>
      <rPr>
        <sz val="11"/>
        <color rgb="FFFF0000"/>
        <rFont val="ＭＳ ゴシック"/>
        <family val="3"/>
        <charset val="128"/>
      </rPr>
      <t>9月に秋入学</t>
    </r>
    <r>
      <rPr>
        <sz val="11"/>
        <color rgb="FF3333FF"/>
        <rFont val="ＭＳ ゴシック"/>
        <family val="3"/>
        <charset val="128"/>
      </rPr>
      <t>した学生等で、9～3月の支援区分が第Ⅰ区分（3/3）、学生等から徴収した授業料は70万円、学則の年間授業料を使って「年度に換算した金額」が
　　　　120万円の場合　※該当学生等数は1人、入学金の対象者は第Ⅰ区分1人</t>
    </r>
    <rPh sb="1" eb="2">
      <t>レイ</t>
    </rPh>
    <rPh sb="6" eb="7">
      <t>ガツ</t>
    </rPh>
    <rPh sb="8" eb="9">
      <t>アキ</t>
    </rPh>
    <rPh sb="9" eb="11">
      <t>ニュウガク</t>
    </rPh>
    <rPh sb="13" eb="15">
      <t>ガクセイ</t>
    </rPh>
    <rPh sb="15" eb="16">
      <t>トウ</t>
    </rPh>
    <rPh sb="21" eb="22">
      <t>ガツ</t>
    </rPh>
    <rPh sb="23" eb="25">
      <t>シエン</t>
    </rPh>
    <rPh sb="25" eb="27">
      <t>クブン</t>
    </rPh>
    <rPh sb="28" eb="29">
      <t>ダイ</t>
    </rPh>
    <rPh sb="30" eb="32">
      <t>クブン</t>
    </rPh>
    <rPh sb="38" eb="40">
      <t>ガクセイ</t>
    </rPh>
    <rPh sb="40" eb="41">
      <t>トウ</t>
    </rPh>
    <rPh sb="43" eb="45">
      <t>チョウシュウ</t>
    </rPh>
    <rPh sb="47" eb="50">
      <t>ジュギョウリョウ</t>
    </rPh>
    <rPh sb="53" eb="55">
      <t>マンエン</t>
    </rPh>
    <rPh sb="56" eb="58">
      <t>ガクソク</t>
    </rPh>
    <rPh sb="59" eb="61">
      <t>ネンカン</t>
    </rPh>
    <rPh sb="61" eb="64">
      <t>ジュギョウリョウ</t>
    </rPh>
    <rPh sb="65" eb="66">
      <t>ツカ</t>
    </rPh>
    <rPh sb="69" eb="71">
      <t>ネンド</t>
    </rPh>
    <rPh sb="72" eb="74">
      <t>カンサン</t>
    </rPh>
    <rPh sb="76" eb="78">
      <t>キンガク</t>
    </rPh>
    <rPh sb="88" eb="90">
      <t>マンエン</t>
    </rPh>
    <rPh sb="91" eb="93">
      <t>バアイ</t>
    </rPh>
    <rPh sb="105" eb="108">
      <t>ニュウガクキン</t>
    </rPh>
    <rPh sb="109" eb="111">
      <t>タイショウ</t>
    </rPh>
    <rPh sb="111" eb="112">
      <t>シャ</t>
    </rPh>
    <rPh sb="113" eb="114">
      <t>ダイ</t>
    </rPh>
    <rPh sb="115" eb="117">
      <t>クブン</t>
    </rPh>
    <rPh sb="118" eb="119">
      <t>ニン</t>
    </rPh>
    <phoneticPr fontId="7"/>
  </si>
  <si>
    <r>
      <t>（例31）</t>
    </r>
    <r>
      <rPr>
        <sz val="11"/>
        <color rgb="FFFF0000"/>
        <rFont val="ＭＳ ゴシック"/>
        <family val="3"/>
        <charset val="128"/>
      </rPr>
      <t>9月に秋入学</t>
    </r>
    <r>
      <rPr>
        <sz val="11"/>
        <color rgb="FF3333FF"/>
        <rFont val="ＭＳ ゴシック"/>
        <family val="3"/>
        <charset val="128"/>
      </rPr>
      <t>した学生等で、9～3月の支援区分が第Ⅰ区分（3/3）、学生等から徴収した授業料は60万円、学則の年間授業料を使って「年度に換算した金額」が
　　　　120万円の場合　※該当学生等数は1人、入学金の対象者は第Ⅰ区分1人</t>
    </r>
    <rPh sb="1" eb="2">
      <t>レイ</t>
    </rPh>
    <rPh sb="6" eb="7">
      <t>ガツ</t>
    </rPh>
    <rPh sb="8" eb="9">
      <t>アキ</t>
    </rPh>
    <rPh sb="9" eb="11">
      <t>ニュウガク</t>
    </rPh>
    <rPh sb="13" eb="15">
      <t>ガクセイ</t>
    </rPh>
    <rPh sb="15" eb="16">
      <t>トウ</t>
    </rPh>
    <rPh sb="21" eb="22">
      <t>ガツ</t>
    </rPh>
    <rPh sb="23" eb="25">
      <t>シエン</t>
    </rPh>
    <rPh sb="25" eb="27">
      <t>クブン</t>
    </rPh>
    <rPh sb="28" eb="29">
      <t>ダイ</t>
    </rPh>
    <rPh sb="30" eb="32">
      <t>クブン</t>
    </rPh>
    <rPh sb="38" eb="40">
      <t>ガクセイ</t>
    </rPh>
    <rPh sb="40" eb="41">
      <t>トウ</t>
    </rPh>
    <rPh sb="43" eb="45">
      <t>チョウシュウ</t>
    </rPh>
    <rPh sb="47" eb="50">
      <t>ジュギョウリョウ</t>
    </rPh>
    <rPh sb="53" eb="55">
      <t>マンエン</t>
    </rPh>
    <rPh sb="56" eb="58">
      <t>ガクソク</t>
    </rPh>
    <rPh sb="59" eb="61">
      <t>ネンカン</t>
    </rPh>
    <rPh sb="61" eb="64">
      <t>ジュギョウリョウ</t>
    </rPh>
    <rPh sb="65" eb="66">
      <t>ツカ</t>
    </rPh>
    <rPh sb="69" eb="71">
      <t>ネンド</t>
    </rPh>
    <rPh sb="72" eb="74">
      <t>カンサン</t>
    </rPh>
    <rPh sb="76" eb="78">
      <t>キンガク</t>
    </rPh>
    <rPh sb="88" eb="90">
      <t>マンエン</t>
    </rPh>
    <rPh sb="91" eb="93">
      <t>バアイ</t>
    </rPh>
    <rPh sb="105" eb="108">
      <t>ニュウガクキン</t>
    </rPh>
    <rPh sb="109" eb="111">
      <t>タイショウ</t>
    </rPh>
    <rPh sb="111" eb="112">
      <t>シャ</t>
    </rPh>
    <rPh sb="113" eb="114">
      <t>ダイ</t>
    </rPh>
    <rPh sb="115" eb="117">
      <t>クブン</t>
    </rPh>
    <rPh sb="118" eb="119">
      <t>ニン</t>
    </rPh>
    <phoneticPr fontId="7"/>
  </si>
  <si>
    <r>
      <t>（例32）</t>
    </r>
    <r>
      <rPr>
        <sz val="11"/>
        <color rgb="FFFF0000"/>
        <rFont val="ＭＳ ゴシック"/>
        <family val="3"/>
        <charset val="128"/>
      </rPr>
      <t>9月に秋入学</t>
    </r>
    <r>
      <rPr>
        <sz val="11"/>
        <color rgb="FF3333FF"/>
        <rFont val="ＭＳ ゴシック"/>
        <family val="3"/>
        <charset val="128"/>
      </rPr>
      <t>した学生等で、9～3月の支援区分が第Ⅰ区分（3/3）、学生等から徴収した授業料は36万円、学則の年間授業料を使って「年度に換算した金額」が
　　　　72万円の場合　※該当学生等数は1人、入学金の対象者は第Ⅰ区分1人　</t>
    </r>
    <r>
      <rPr>
        <sz val="11"/>
        <color rgb="FFFF0000"/>
        <rFont val="ＭＳ ゴシック"/>
        <family val="3"/>
        <charset val="128"/>
      </rPr>
      <t>（注）例18と同様の計算で、全額支援対象となります。</t>
    </r>
    <rPh sb="1" eb="2">
      <t>レイ</t>
    </rPh>
    <rPh sb="6" eb="7">
      <t>ガツ</t>
    </rPh>
    <rPh sb="8" eb="9">
      <t>アキ</t>
    </rPh>
    <rPh sb="9" eb="11">
      <t>ニュウガク</t>
    </rPh>
    <rPh sb="13" eb="15">
      <t>ガクセイ</t>
    </rPh>
    <rPh sb="15" eb="16">
      <t>トウ</t>
    </rPh>
    <rPh sb="21" eb="22">
      <t>ガツ</t>
    </rPh>
    <rPh sb="23" eb="25">
      <t>シエン</t>
    </rPh>
    <rPh sb="25" eb="27">
      <t>クブン</t>
    </rPh>
    <rPh sb="28" eb="29">
      <t>ダイ</t>
    </rPh>
    <rPh sb="30" eb="32">
      <t>クブン</t>
    </rPh>
    <rPh sb="38" eb="40">
      <t>ガクセイ</t>
    </rPh>
    <rPh sb="40" eb="41">
      <t>トウ</t>
    </rPh>
    <rPh sb="43" eb="45">
      <t>チョウシュウ</t>
    </rPh>
    <rPh sb="47" eb="50">
      <t>ジュギョウリョウ</t>
    </rPh>
    <rPh sb="53" eb="55">
      <t>マンエン</t>
    </rPh>
    <rPh sb="56" eb="58">
      <t>ガクソク</t>
    </rPh>
    <rPh sb="59" eb="61">
      <t>ネンカン</t>
    </rPh>
    <rPh sb="61" eb="64">
      <t>ジュギョウリョウ</t>
    </rPh>
    <rPh sb="65" eb="66">
      <t>ツカ</t>
    </rPh>
    <rPh sb="69" eb="71">
      <t>ネンド</t>
    </rPh>
    <rPh sb="72" eb="74">
      <t>カンサン</t>
    </rPh>
    <rPh sb="76" eb="78">
      <t>キンガク</t>
    </rPh>
    <rPh sb="87" eb="89">
      <t>マンエン</t>
    </rPh>
    <rPh sb="90" eb="92">
      <t>バアイ</t>
    </rPh>
    <rPh sb="104" eb="107">
      <t>ニュウガクキン</t>
    </rPh>
    <rPh sb="108" eb="110">
      <t>タイショウ</t>
    </rPh>
    <rPh sb="110" eb="111">
      <t>シャ</t>
    </rPh>
    <rPh sb="112" eb="113">
      <t>ダイ</t>
    </rPh>
    <rPh sb="114" eb="116">
      <t>クブン</t>
    </rPh>
    <rPh sb="117" eb="118">
      <t>ニン</t>
    </rPh>
    <phoneticPr fontId="7"/>
  </si>
  <si>
    <r>
      <t>（例33）</t>
    </r>
    <r>
      <rPr>
        <sz val="11"/>
        <color rgb="FFFF0000"/>
        <rFont val="ＭＳ ゴシック"/>
        <family val="3"/>
        <charset val="128"/>
      </rPr>
      <t>10月に秋入学</t>
    </r>
    <r>
      <rPr>
        <sz val="11"/>
        <color rgb="FF3333FF"/>
        <rFont val="ＭＳ ゴシック"/>
        <family val="3"/>
        <charset val="128"/>
      </rPr>
      <t xml:space="preserve">した学生等で、10～3月の支援区分が第Ⅰ区分（3/3）、学生等から徴収した授業料は60万円、学則の年間授業料を使って「年度に換算した金額」が
　　　　120万円の場合　※該当学生等数は1人、入学金の対象者は第Ⅰ区分1人 </t>
    </r>
    <r>
      <rPr>
        <sz val="11"/>
        <color rgb="FFFF0000"/>
        <rFont val="ＭＳ ゴシック"/>
        <family val="3"/>
        <charset val="128"/>
      </rPr>
      <t>（注）第Ⅰ区分での上限額は、国の上限額70万円×6/12月×3/3＝35万円となります。</t>
    </r>
    <rPh sb="1" eb="2">
      <t>レイ</t>
    </rPh>
    <rPh sb="7" eb="8">
      <t>ガツ</t>
    </rPh>
    <rPh sb="9" eb="10">
      <t>アキ</t>
    </rPh>
    <rPh sb="10" eb="12">
      <t>ニュウガク</t>
    </rPh>
    <rPh sb="14" eb="16">
      <t>ガクセイ</t>
    </rPh>
    <rPh sb="16" eb="17">
      <t>トウ</t>
    </rPh>
    <rPh sb="23" eb="24">
      <t>ガツ</t>
    </rPh>
    <rPh sb="25" eb="27">
      <t>シエン</t>
    </rPh>
    <rPh sb="27" eb="29">
      <t>クブン</t>
    </rPh>
    <rPh sb="30" eb="31">
      <t>ダイ</t>
    </rPh>
    <rPh sb="32" eb="34">
      <t>クブン</t>
    </rPh>
    <rPh sb="40" eb="42">
      <t>ガクセイ</t>
    </rPh>
    <rPh sb="42" eb="43">
      <t>トウ</t>
    </rPh>
    <rPh sb="45" eb="47">
      <t>チョウシュウ</t>
    </rPh>
    <rPh sb="49" eb="52">
      <t>ジュギョウリョウ</t>
    </rPh>
    <rPh sb="55" eb="57">
      <t>マンエン</t>
    </rPh>
    <rPh sb="58" eb="60">
      <t>ガクソク</t>
    </rPh>
    <rPh sb="61" eb="63">
      <t>ネンカン</t>
    </rPh>
    <rPh sb="63" eb="66">
      <t>ジュギョウリョウ</t>
    </rPh>
    <rPh sb="67" eb="68">
      <t>ツカ</t>
    </rPh>
    <rPh sb="71" eb="73">
      <t>ネンド</t>
    </rPh>
    <rPh sb="74" eb="76">
      <t>カンサン</t>
    </rPh>
    <rPh sb="78" eb="80">
      <t>キンガク</t>
    </rPh>
    <rPh sb="90" eb="92">
      <t>マンエン</t>
    </rPh>
    <rPh sb="93" eb="95">
      <t>バアイ</t>
    </rPh>
    <rPh sb="107" eb="110">
      <t>ニュウガクキン</t>
    </rPh>
    <rPh sb="111" eb="113">
      <t>タイショウ</t>
    </rPh>
    <rPh sb="113" eb="114">
      <t>シャ</t>
    </rPh>
    <rPh sb="115" eb="116">
      <t>ダイ</t>
    </rPh>
    <rPh sb="117" eb="119">
      <t>クブン</t>
    </rPh>
    <rPh sb="120" eb="121">
      <t>ニン</t>
    </rPh>
    <rPh sb="125" eb="126">
      <t>ダイ</t>
    </rPh>
    <rPh sb="127" eb="129">
      <t>クブン</t>
    </rPh>
    <rPh sb="131" eb="133">
      <t>ジョウゲン</t>
    </rPh>
    <rPh sb="133" eb="134">
      <t>ガク</t>
    </rPh>
    <rPh sb="136" eb="137">
      <t>クニ</t>
    </rPh>
    <rPh sb="138" eb="141">
      <t>ジョウゲンガク</t>
    </rPh>
    <rPh sb="143" eb="145">
      <t>マンエン</t>
    </rPh>
    <rPh sb="150" eb="151">
      <t>ツキ</t>
    </rPh>
    <rPh sb="158" eb="160">
      <t>マンエン</t>
    </rPh>
    <phoneticPr fontId="7"/>
  </si>
  <si>
    <r>
      <t>（例34）</t>
    </r>
    <r>
      <rPr>
        <sz val="11"/>
        <color rgb="FFFF0000"/>
        <rFont val="ＭＳ ゴシック"/>
        <family val="3"/>
        <charset val="128"/>
      </rPr>
      <t>10月に秋入学</t>
    </r>
    <r>
      <rPr>
        <sz val="11"/>
        <color rgb="FF3333FF"/>
        <rFont val="ＭＳ ゴシック"/>
        <family val="3"/>
        <charset val="128"/>
      </rPr>
      <t>した学生等で、10～3月の支援区分が第Ⅰ区分（3/3）、学生等から徴収した授業料は36万円、学則の年間授業料を使って「年度に換算した金額」が
　　　　72万円の場合　※該当学生等数は1人、入学金の対象者は第Ⅰ区分1人　</t>
    </r>
    <r>
      <rPr>
        <sz val="11"/>
        <color rgb="FFFF0000"/>
        <rFont val="ＭＳ ゴシック"/>
        <family val="3"/>
        <charset val="128"/>
      </rPr>
      <t>（注）第Ⅰ区分での上限額は、国の上限額70万円×6/12月×3/3＝35万円となります。</t>
    </r>
    <rPh sb="1" eb="2">
      <t>レイ</t>
    </rPh>
    <rPh sb="7" eb="8">
      <t>ガツ</t>
    </rPh>
    <rPh sb="9" eb="10">
      <t>アキ</t>
    </rPh>
    <rPh sb="10" eb="12">
      <t>ニュウガク</t>
    </rPh>
    <rPh sb="14" eb="16">
      <t>ガクセイ</t>
    </rPh>
    <rPh sb="16" eb="17">
      <t>トウ</t>
    </rPh>
    <rPh sb="23" eb="24">
      <t>ガツ</t>
    </rPh>
    <rPh sb="25" eb="27">
      <t>シエン</t>
    </rPh>
    <rPh sb="27" eb="29">
      <t>クブン</t>
    </rPh>
    <rPh sb="30" eb="31">
      <t>ダイ</t>
    </rPh>
    <rPh sb="32" eb="34">
      <t>クブン</t>
    </rPh>
    <rPh sb="40" eb="42">
      <t>ガクセイ</t>
    </rPh>
    <rPh sb="42" eb="43">
      <t>トウ</t>
    </rPh>
    <rPh sb="45" eb="47">
      <t>チョウシュウ</t>
    </rPh>
    <rPh sb="49" eb="52">
      <t>ジュギョウリョウ</t>
    </rPh>
    <rPh sb="55" eb="57">
      <t>マンエン</t>
    </rPh>
    <rPh sb="58" eb="60">
      <t>ガクソク</t>
    </rPh>
    <rPh sb="61" eb="63">
      <t>ネンカン</t>
    </rPh>
    <rPh sb="63" eb="66">
      <t>ジュギョウリョウ</t>
    </rPh>
    <rPh sb="67" eb="68">
      <t>ツカ</t>
    </rPh>
    <rPh sb="71" eb="73">
      <t>ネンド</t>
    </rPh>
    <rPh sb="74" eb="76">
      <t>カンサン</t>
    </rPh>
    <rPh sb="78" eb="80">
      <t>キンガク</t>
    </rPh>
    <rPh sb="89" eb="91">
      <t>マンエン</t>
    </rPh>
    <rPh sb="92" eb="94">
      <t>バアイ</t>
    </rPh>
    <rPh sb="106" eb="109">
      <t>ニュウガクキン</t>
    </rPh>
    <rPh sb="110" eb="112">
      <t>タイショウ</t>
    </rPh>
    <rPh sb="112" eb="113">
      <t>シャ</t>
    </rPh>
    <rPh sb="114" eb="115">
      <t>ダイ</t>
    </rPh>
    <rPh sb="116" eb="118">
      <t>クブン</t>
    </rPh>
    <rPh sb="119" eb="120">
      <t>ニン</t>
    </rPh>
    <phoneticPr fontId="7"/>
  </si>
  <si>
    <t>○秋入学した学生等が前期に卒業した場合</t>
    <rPh sb="1" eb="2">
      <t>アキ</t>
    </rPh>
    <rPh sb="2" eb="4">
      <t>ニュウガク</t>
    </rPh>
    <rPh sb="6" eb="8">
      <t>ガクセイ</t>
    </rPh>
    <rPh sb="8" eb="9">
      <t>トウ</t>
    </rPh>
    <rPh sb="10" eb="12">
      <t>ゼンキ</t>
    </rPh>
    <rPh sb="13" eb="15">
      <t>ソツギョウ</t>
    </rPh>
    <rPh sb="17" eb="19">
      <t>バアイ</t>
    </rPh>
    <phoneticPr fontId="7"/>
  </si>
  <si>
    <r>
      <t>（例35）秋入学した学生等が8月に卒業し、前期の支援区分が第Ⅰ区分（3/3）、学生等から徴収した授業料は30万円、学則の年間授業料を使って「年度に換算した金額」が
　　　　72万円の場合　※該当学生等数は1人
　　　　</t>
    </r>
    <r>
      <rPr>
        <sz val="11"/>
        <color rgb="FFFF0000"/>
        <rFont val="ＭＳ ゴシック"/>
        <family val="3"/>
        <charset val="128"/>
      </rPr>
      <t>（注）この場合も「例30～例34」と同様、「国の上限額70万円×5/12月×3/3＝291,666≒291,700円」が第Ⅰ区分（3/3）での交付金額になります。</t>
    </r>
    <rPh sb="1" eb="2">
      <t>レイ</t>
    </rPh>
    <rPh sb="5" eb="6">
      <t>アキ</t>
    </rPh>
    <rPh sb="6" eb="8">
      <t>ニュウガク</t>
    </rPh>
    <rPh sb="10" eb="12">
      <t>ガクセイ</t>
    </rPh>
    <rPh sb="12" eb="13">
      <t>トウ</t>
    </rPh>
    <rPh sb="15" eb="16">
      <t>ガツ</t>
    </rPh>
    <rPh sb="17" eb="19">
      <t>ソツギョウ</t>
    </rPh>
    <rPh sb="21" eb="23">
      <t>ゼンキ</t>
    </rPh>
    <rPh sb="24" eb="26">
      <t>シエン</t>
    </rPh>
    <rPh sb="26" eb="28">
      <t>クブン</t>
    </rPh>
    <rPh sb="29" eb="30">
      <t>ダイ</t>
    </rPh>
    <rPh sb="31" eb="33">
      <t>クブン</t>
    </rPh>
    <rPh sb="39" eb="41">
      <t>ガクセイ</t>
    </rPh>
    <rPh sb="41" eb="42">
      <t>トウ</t>
    </rPh>
    <rPh sb="44" eb="46">
      <t>チョウシュウ</t>
    </rPh>
    <rPh sb="48" eb="51">
      <t>ジュギョウリョウ</t>
    </rPh>
    <rPh sb="54" eb="56">
      <t>マンエン</t>
    </rPh>
    <rPh sb="57" eb="59">
      <t>ガクソク</t>
    </rPh>
    <rPh sb="60" eb="62">
      <t>ネンカン</t>
    </rPh>
    <rPh sb="62" eb="65">
      <t>ジュギョウリョウ</t>
    </rPh>
    <rPh sb="66" eb="67">
      <t>ツカ</t>
    </rPh>
    <rPh sb="70" eb="72">
      <t>ネンド</t>
    </rPh>
    <rPh sb="73" eb="75">
      <t>カンサン</t>
    </rPh>
    <rPh sb="77" eb="79">
      <t>キンガク</t>
    </rPh>
    <rPh sb="88" eb="90">
      <t>マンエン</t>
    </rPh>
    <rPh sb="91" eb="93">
      <t>バアイ</t>
    </rPh>
    <rPh sb="110" eb="111">
      <t>チュウ</t>
    </rPh>
    <rPh sb="118" eb="119">
      <t>レイ</t>
    </rPh>
    <rPh sb="122" eb="123">
      <t>レイ</t>
    </rPh>
    <rPh sb="127" eb="129">
      <t>ドウヨウ</t>
    </rPh>
    <phoneticPr fontId="7"/>
  </si>
  <si>
    <r>
      <t>（例39）4月から減免支援の対象となったが、授業料を払うことがないまま除籍となり、学校は未納の授業料の徴収を行わないこととした場合（入学金は25万円を徴収）
　　　　　※該当学生等数は1人、入学金の対象者は第Ⅰ区分1人
　　　　</t>
    </r>
    <r>
      <rPr>
        <sz val="11"/>
        <color rgb="FFFF0000"/>
        <rFont val="ＭＳ ゴシック"/>
        <family val="3"/>
        <charset val="128"/>
      </rPr>
      <t>（注）この場合の減免支援の対象は入学金のみとなります。</t>
    </r>
    <rPh sb="1" eb="2">
      <t>レイ</t>
    </rPh>
    <rPh sb="6" eb="7">
      <t>ガツ</t>
    </rPh>
    <rPh sb="14" eb="16">
      <t>タイショウ</t>
    </rPh>
    <rPh sb="22" eb="25">
      <t>ジュギョウリョウ</t>
    </rPh>
    <rPh sb="26" eb="27">
      <t>ハラ</t>
    </rPh>
    <rPh sb="35" eb="37">
      <t>ジョセキ</t>
    </rPh>
    <rPh sb="41" eb="43">
      <t>ガッコウ</t>
    </rPh>
    <rPh sb="44" eb="46">
      <t>ミノウ</t>
    </rPh>
    <rPh sb="47" eb="50">
      <t>ジュギョウリョウ</t>
    </rPh>
    <rPh sb="51" eb="53">
      <t>チョウシュウ</t>
    </rPh>
    <rPh sb="54" eb="55">
      <t>オコナ</t>
    </rPh>
    <rPh sb="63" eb="65">
      <t>バアイ</t>
    </rPh>
    <rPh sb="66" eb="69">
      <t>ニュウガクキン</t>
    </rPh>
    <rPh sb="72" eb="74">
      <t>マンエン</t>
    </rPh>
    <rPh sb="75" eb="77">
      <t>チョウシュウ</t>
    </rPh>
    <rPh sb="85" eb="87">
      <t>ガイトウ</t>
    </rPh>
    <rPh sb="87" eb="89">
      <t>ガクセイ</t>
    </rPh>
    <rPh sb="89" eb="90">
      <t>トウ</t>
    </rPh>
    <rPh sb="90" eb="91">
      <t>スウ</t>
    </rPh>
    <rPh sb="93" eb="94">
      <t>ニン</t>
    </rPh>
    <rPh sb="95" eb="98">
      <t>ニュウガクキン</t>
    </rPh>
    <rPh sb="99" eb="101">
      <t>タイショウ</t>
    </rPh>
    <rPh sb="101" eb="102">
      <t>シャ</t>
    </rPh>
    <rPh sb="103" eb="104">
      <t>ダイ</t>
    </rPh>
    <rPh sb="105" eb="107">
      <t>クブン</t>
    </rPh>
    <rPh sb="108" eb="109">
      <t>ニン</t>
    </rPh>
    <rPh sb="119" eb="121">
      <t>バアイ</t>
    </rPh>
    <rPh sb="122" eb="124">
      <t>ゲンメン</t>
    </rPh>
    <rPh sb="124" eb="126">
      <t>シエン</t>
    </rPh>
    <rPh sb="127" eb="129">
      <t>タイショウ</t>
    </rPh>
    <rPh sb="130" eb="133">
      <t>ニュウガクキン</t>
    </rPh>
    <phoneticPr fontId="7"/>
  </si>
  <si>
    <t>○Ｕ列とＡＣ列の金額が異なる場合（退学）　※入学金は25万円</t>
    <rPh sb="2" eb="3">
      <t>レツ</t>
    </rPh>
    <rPh sb="6" eb="7">
      <t>レツ</t>
    </rPh>
    <rPh sb="8" eb="10">
      <t>キンガク</t>
    </rPh>
    <rPh sb="11" eb="12">
      <t>コト</t>
    </rPh>
    <rPh sb="14" eb="16">
      <t>バアイ</t>
    </rPh>
    <rPh sb="17" eb="19">
      <t>タイガク</t>
    </rPh>
    <rPh sb="22" eb="25">
      <t>ニュウガクキン</t>
    </rPh>
    <rPh sb="28" eb="30">
      <t>マンエン</t>
    </rPh>
    <phoneticPr fontId="7"/>
  </si>
  <si>
    <t>｢⑨学部・学科集計｣シートの｢学校名｣｢法人名｣欄が｢入力要確認｣となっていないか。</t>
    <rPh sb="15" eb="18">
      <t>ガッコウメイ</t>
    </rPh>
    <rPh sb="20" eb="22">
      <t>ホウジン</t>
    </rPh>
    <rPh sb="22" eb="23">
      <t>メイ</t>
    </rPh>
    <rPh sb="24" eb="25">
      <t>ラン</t>
    </rPh>
    <rPh sb="27" eb="29">
      <t>ニュウリョク</t>
    </rPh>
    <rPh sb="29" eb="30">
      <t>ヨウ</t>
    </rPh>
    <rPh sb="30" eb="32">
      <t>カクニン</t>
    </rPh>
    <phoneticPr fontId="7"/>
  </si>
  <si>
    <t xml:space="preserve"> ⑨学部･学科集計</t>
    <rPh sb="2" eb="4">
      <t>ガクブ</t>
    </rPh>
    <rPh sb="5" eb="7">
      <t>ガッカ</t>
    </rPh>
    <rPh sb="7" eb="9">
      <t>シュウケイ</t>
    </rPh>
    <phoneticPr fontId="7"/>
  </si>
  <si>
    <t>不用額
（△不足額）</t>
    <rPh sb="0" eb="2">
      <t>フヨウ</t>
    </rPh>
    <rPh sb="2" eb="3">
      <t>ガク</t>
    </rPh>
    <rPh sb="6" eb="9">
      <t>フソクガク</t>
    </rPh>
    <phoneticPr fontId="7"/>
  </si>
  <si>
    <t>入力はＧ列の「番号」順に、学部（学科）ごとに“固めて”入力しているか。</t>
    <rPh sb="13" eb="15">
      <t>ガクブ</t>
    </rPh>
    <rPh sb="16" eb="18">
      <t>ガッカ</t>
    </rPh>
    <rPh sb="23" eb="24">
      <t>カタ</t>
    </rPh>
    <rPh sb="27" eb="29">
      <t>ニュウリョク</t>
    </rPh>
    <phoneticPr fontId="7"/>
  </si>
  <si>
    <t>　入力は必ずＧ列の「番号」順に行ってください。また、ファイルでの集計の都合上、学部（短期大学・高等専門学校・専門学校は学科）の入力は「固めて」行い、別の学部（学科）を挟む形の入力は行わないでください｡詳しくは「｢固めて｣イメージ」シートを確認してください｡</t>
    <rPh sb="1" eb="3">
      <t>ニュウリョク</t>
    </rPh>
    <rPh sb="4" eb="5">
      <t>カナラ</t>
    </rPh>
    <rPh sb="7" eb="8">
      <t>レツ</t>
    </rPh>
    <rPh sb="10" eb="12">
      <t>バンゴウ</t>
    </rPh>
    <rPh sb="13" eb="14">
      <t>ジュン</t>
    </rPh>
    <rPh sb="15" eb="16">
      <t>オコナ</t>
    </rPh>
    <rPh sb="32" eb="34">
      <t>シュウケイ</t>
    </rPh>
    <rPh sb="35" eb="38">
      <t>ツゴウジョウ</t>
    </rPh>
    <rPh sb="39" eb="41">
      <t>ガクブ</t>
    </rPh>
    <rPh sb="42" eb="44">
      <t>タンキ</t>
    </rPh>
    <rPh sb="44" eb="46">
      <t>ダイガク</t>
    </rPh>
    <rPh sb="47" eb="49">
      <t>コウトウ</t>
    </rPh>
    <rPh sb="49" eb="51">
      <t>センモン</t>
    </rPh>
    <rPh sb="51" eb="53">
      <t>ガッコウ</t>
    </rPh>
    <rPh sb="54" eb="56">
      <t>センモン</t>
    </rPh>
    <rPh sb="56" eb="58">
      <t>ガッコウ</t>
    </rPh>
    <rPh sb="59" eb="61">
      <t>ガッカ</t>
    </rPh>
    <rPh sb="63" eb="65">
      <t>ニュウリョク</t>
    </rPh>
    <rPh sb="67" eb="68">
      <t>カタ</t>
    </rPh>
    <rPh sb="71" eb="72">
      <t>オコナ</t>
    </rPh>
    <rPh sb="74" eb="75">
      <t>ベツ</t>
    </rPh>
    <rPh sb="76" eb="78">
      <t>ガクブ</t>
    </rPh>
    <rPh sb="79" eb="81">
      <t>ガッカ</t>
    </rPh>
    <rPh sb="83" eb="84">
      <t>ハサ</t>
    </rPh>
    <rPh sb="85" eb="86">
      <t>カタチ</t>
    </rPh>
    <rPh sb="87" eb="89">
      <t>ニュウリョク</t>
    </rPh>
    <rPh sb="90" eb="91">
      <t>オコナ</t>
    </rPh>
    <rPh sb="100" eb="101">
      <t>クワ</t>
    </rPh>
    <rPh sb="106" eb="107">
      <t>カタ</t>
    </rPh>
    <rPh sb="119" eb="121">
      <t>カクニン</t>
    </rPh>
    <phoneticPr fontId="69"/>
  </si>
  <si>
    <t>　休学･退学･除籍などの事象が発生した場合、授業料にかかる交付金は、原則として「減免対象月数」に基づく月割りの計算により算出されます。減免対象月数は、JASSOの給付型奨学金制度の考え方と同一となりますので、奨学金業務システムの「給付終期」を確認のうえ、入力を行ってください。詳しくは、文部科学省「高等教育の修学支援新制度 授業料等減免事務処理要領（第1 版）」の79～85頁をご確認ください。
　例えば、「後期の途中まで減免支援の対象となる学生等から徴収する授業料は前期分のみとした」とした場合でも、減免対象月数は後期の支援対象月まで含まれるので、ご注意ください。</t>
    <rPh sb="34" eb="36">
      <t>ゲンソク</t>
    </rPh>
    <rPh sb="199" eb="200">
      <t>タト</t>
    </rPh>
    <rPh sb="204" eb="206">
      <t>コウキ</t>
    </rPh>
    <rPh sb="207" eb="209">
      <t>トチュウ</t>
    </rPh>
    <rPh sb="211" eb="213">
      <t>ゲンメン</t>
    </rPh>
    <rPh sb="213" eb="215">
      <t>シエン</t>
    </rPh>
    <rPh sb="216" eb="218">
      <t>タイショウ</t>
    </rPh>
    <rPh sb="221" eb="223">
      <t>ガクセイ</t>
    </rPh>
    <rPh sb="223" eb="224">
      <t>トウ</t>
    </rPh>
    <rPh sb="226" eb="228">
      <t>チョウシュウ</t>
    </rPh>
    <rPh sb="230" eb="233">
      <t>ジュギョウリョウ</t>
    </rPh>
    <rPh sb="234" eb="236">
      <t>ゼンキ</t>
    </rPh>
    <rPh sb="236" eb="237">
      <t>ブン</t>
    </rPh>
    <rPh sb="246" eb="248">
      <t>バアイ</t>
    </rPh>
    <rPh sb="251" eb="253">
      <t>ゲンメン</t>
    </rPh>
    <rPh sb="253" eb="255">
      <t>タイショウ</t>
    </rPh>
    <rPh sb="255" eb="257">
      <t>ツキスウ</t>
    </rPh>
    <rPh sb="258" eb="260">
      <t>コウキ</t>
    </rPh>
    <rPh sb="261" eb="263">
      <t>シエン</t>
    </rPh>
    <rPh sb="263" eb="265">
      <t>タイショウ</t>
    </rPh>
    <rPh sb="265" eb="266">
      <t>ツキ</t>
    </rPh>
    <rPh sb="268" eb="269">
      <t>フク</t>
    </rPh>
    <rPh sb="276" eb="278">
      <t>チュウイ</t>
    </rPh>
    <phoneticPr fontId="7"/>
  </si>
  <si>
    <t>　実績報告書について、複数の学校を有する法人・設置者は各学校の金額を1枚の様式にまとめて提出してください。作成の際には、いずれかの学校のファイルの「⑤実績報告書」シートを使用してください。
　また、｢内訳｣の金額は、各学校のエクセルファイルの「（入力必須）過去の交付状況入力｣シートに表示されている133～138行目の金額を正しく入力してください。</t>
    <rPh sb="1" eb="3">
      <t>ジッセキ</t>
    </rPh>
    <rPh sb="3" eb="6">
      <t>ホウコクショ</t>
    </rPh>
    <rPh sb="11" eb="13">
      <t>フクスウ</t>
    </rPh>
    <rPh sb="14" eb="16">
      <t>ガッコウ</t>
    </rPh>
    <rPh sb="17" eb="18">
      <t>ユウ</t>
    </rPh>
    <rPh sb="20" eb="22">
      <t>ホウジン</t>
    </rPh>
    <rPh sb="23" eb="26">
      <t>セッチシャ</t>
    </rPh>
    <rPh sb="27" eb="30">
      <t>カクガッコウ</t>
    </rPh>
    <rPh sb="31" eb="33">
      <t>キンガク</t>
    </rPh>
    <rPh sb="35" eb="36">
      <t>マイ</t>
    </rPh>
    <rPh sb="37" eb="39">
      <t>ヨウシキ</t>
    </rPh>
    <rPh sb="44" eb="46">
      <t>テイシュツ</t>
    </rPh>
    <rPh sb="53" eb="55">
      <t>サクセイ</t>
    </rPh>
    <rPh sb="56" eb="57">
      <t>サイ</t>
    </rPh>
    <rPh sb="65" eb="67">
      <t>ガッコウ</t>
    </rPh>
    <rPh sb="75" eb="77">
      <t>ジッセキ</t>
    </rPh>
    <rPh sb="77" eb="80">
      <t>ホウコクショ</t>
    </rPh>
    <rPh sb="85" eb="87">
      <t>シヨウ</t>
    </rPh>
    <rPh sb="100" eb="102">
      <t>ウチワケ</t>
    </rPh>
    <rPh sb="104" eb="106">
      <t>キンガク</t>
    </rPh>
    <rPh sb="108" eb="111">
      <t>カクガッコウ</t>
    </rPh>
    <rPh sb="142" eb="144">
      <t>ヒョウジ</t>
    </rPh>
    <phoneticPr fontId="69"/>
  </si>
  <si>
    <r>
      <t>（例５）後期６か月のみが減免対象月数で、支援区分は第Ⅱ区分（2/3）の場合　※該当学生等数は2人（入学金対象者なし）
　　　　</t>
    </r>
    <r>
      <rPr>
        <sz val="11"/>
        <color rgb="FFFF0000"/>
        <rFont val="ＭＳ ゴシック"/>
        <family val="3"/>
        <charset val="128"/>
      </rPr>
      <t>（注）後期の支援区分が６か月の場合における交付金額にはご注意ください。</t>
    </r>
    <rPh sb="1" eb="2">
      <t>レイ</t>
    </rPh>
    <rPh sb="4" eb="6">
      <t>コウキ</t>
    </rPh>
    <rPh sb="8" eb="9">
      <t>ゲツ</t>
    </rPh>
    <rPh sb="12" eb="14">
      <t>ゲンメン</t>
    </rPh>
    <rPh sb="14" eb="16">
      <t>タイショウ</t>
    </rPh>
    <rPh sb="16" eb="18">
      <t>ツキスウ</t>
    </rPh>
    <rPh sb="20" eb="22">
      <t>シエン</t>
    </rPh>
    <rPh sb="22" eb="24">
      <t>クブン</t>
    </rPh>
    <rPh sb="25" eb="26">
      <t>ダイ</t>
    </rPh>
    <rPh sb="27" eb="29">
      <t>クブン</t>
    </rPh>
    <rPh sb="35" eb="37">
      <t>バアイ</t>
    </rPh>
    <rPh sb="39" eb="41">
      <t>ガイトウ</t>
    </rPh>
    <rPh sb="41" eb="43">
      <t>ガクセイ</t>
    </rPh>
    <rPh sb="43" eb="44">
      <t>トウ</t>
    </rPh>
    <rPh sb="44" eb="45">
      <t>スウ</t>
    </rPh>
    <rPh sb="47" eb="48">
      <t>ニン</t>
    </rPh>
    <rPh sb="49" eb="52">
      <t>ニュウガクキン</t>
    </rPh>
    <rPh sb="52" eb="54">
      <t>タイショウ</t>
    </rPh>
    <rPh sb="54" eb="55">
      <t>シャ</t>
    </rPh>
    <rPh sb="64" eb="65">
      <t>チュウ</t>
    </rPh>
    <rPh sb="66" eb="68">
      <t>コウキ</t>
    </rPh>
    <rPh sb="69" eb="71">
      <t>シエン</t>
    </rPh>
    <rPh sb="71" eb="73">
      <t>クブン</t>
    </rPh>
    <rPh sb="76" eb="77">
      <t>ゲツ</t>
    </rPh>
    <rPh sb="78" eb="80">
      <t>バアイ</t>
    </rPh>
    <rPh sb="84" eb="86">
      <t>コウフ</t>
    </rPh>
    <rPh sb="86" eb="88">
      <t>キンガク</t>
    </rPh>
    <rPh sb="91" eb="93">
      <t>チュウイ</t>
    </rPh>
    <phoneticPr fontId="7"/>
  </si>
  <si>
    <t>ＡとＥのチェック</t>
    <phoneticPr fontId="7"/>
  </si>
  <si>
    <t>「⑤実績報告書」シートの「６の内訳」には、各学校のエクセルファイルの「（入力必須）過去の交付状況入力｣シートの133～138行目に表示されている金額を正しく入力したか（表示されているか）。</t>
    <rPh sb="2" eb="4">
      <t>ジッセキ</t>
    </rPh>
    <rPh sb="4" eb="7">
      <t>ホウコクショ</t>
    </rPh>
    <rPh sb="15" eb="17">
      <t>ウチワケ</t>
    </rPh>
    <rPh sb="21" eb="24">
      <t>カクガッコウ</t>
    </rPh>
    <rPh sb="36" eb="38">
      <t>ニュウリョク</t>
    </rPh>
    <rPh sb="38" eb="40">
      <t>ヒッス</t>
    </rPh>
    <rPh sb="41" eb="43">
      <t>カコ</t>
    </rPh>
    <rPh sb="44" eb="46">
      <t>コウフ</t>
    </rPh>
    <rPh sb="46" eb="48">
      <t>ジョウキョウ</t>
    </rPh>
    <rPh sb="48" eb="50">
      <t>ニュウリョク</t>
    </rPh>
    <rPh sb="62" eb="63">
      <t>ギョウ</t>
    </rPh>
    <rPh sb="63" eb="64">
      <t>メ</t>
    </rPh>
    <rPh sb="65" eb="67">
      <t>ヒョウジ</t>
    </rPh>
    <rPh sb="72" eb="74">
      <t>キンガク</t>
    </rPh>
    <rPh sb="75" eb="76">
      <t>タダ</t>
    </rPh>
    <rPh sb="78" eb="80">
      <t>ニュウリョク</t>
    </rPh>
    <rPh sb="84" eb="86">
      <t>ヒョウジ</t>
    </rPh>
    <phoneticPr fontId="7"/>
  </si>
  <si>
    <t>※特に注意※
「R2交付金の「計算・申請」にあたっての留意点（ＰＤＦ）」で申請に係る注意事項を確認したか。</t>
    <rPh sb="1" eb="2">
      <t>トク</t>
    </rPh>
    <rPh sb="3" eb="5">
      <t>チュウイ</t>
    </rPh>
    <rPh sb="37" eb="39">
      <t>シンセイ</t>
    </rPh>
    <rPh sb="40" eb="41">
      <t>カカ</t>
    </rPh>
    <rPh sb="42" eb="44">
      <t>チュウイ</t>
    </rPh>
    <rPh sb="44" eb="46">
      <t>ジコウ</t>
    </rPh>
    <rPh sb="47" eb="49">
      <t>カクニン</t>
    </rPh>
    <phoneticPr fontId="7"/>
  </si>
  <si>
    <r>
      <t>　支弁者又は私学事業団に提出する際の申請様式です。適宜作成し、各学校で作成したファイルの「⑥実績報告書内訳」シートの金額の計（授業料＋入学金）及びこれまでの交付決定額と一致していることを確認の上、印刷したものを設置者・学校法人としてまとめて提出してください。体裁を整えるためのセル幅の調整や入力も適宜行ってください。</t>
    </r>
    <r>
      <rPr>
        <b/>
        <u/>
        <sz val="11"/>
        <color rgb="FFFF0000"/>
        <rFont val="ＭＳ ゴシック"/>
        <family val="3"/>
        <charset val="128"/>
      </rPr>
      <t>また、押印については、変更交付申請（２回目）から不要としています（設置者・学校法人で押印を必要とする場合は押印してください）。</t>
    </r>
    <r>
      <rPr>
        <sz val="11"/>
        <rFont val="ＭＳ ゴシック"/>
        <family val="3"/>
        <charset val="128"/>
      </rPr>
      <t xml:space="preserve">
　なお、「⑥実績報告書内訳」シートには各ファイルの入力結果に基づく学校名・交付決定額・変更交付決定額・実績報告額が反映されるように演算式を組んでいますが、１法人（設置者）で複数の確認大学等（修学支援新制度の対象校）を設置する場合は、</t>
    </r>
    <r>
      <rPr>
        <b/>
        <u/>
        <sz val="11"/>
        <color rgb="FFFF0000"/>
        <rFont val="ＭＳ ゴシック"/>
        <family val="3"/>
        <charset val="128"/>
      </rPr>
      <t>「１法人で１枚」</t>
    </r>
    <r>
      <rPr>
        <sz val="11"/>
        <rFont val="ＭＳ ゴシック"/>
        <family val="3"/>
        <charset val="128"/>
      </rPr>
      <t>の作成・提出を行ってください（大学～高等専門学校と専門学校を設置する学校法人の場合は、私学事業団と都道府県宛のものをそれぞれ作成し、私学事業団に提出する場合は専門学校を含めず、都道府県に提出する場合は大学～短期大学を含めないでください）。</t>
    </r>
    <rPh sb="4" eb="5">
      <t>マタ</t>
    </rPh>
    <rPh sb="6" eb="8">
      <t>シガク</t>
    </rPh>
    <rPh sb="8" eb="11">
      <t>ジギョウダン</t>
    </rPh>
    <rPh sb="12" eb="14">
      <t>テイシュツ</t>
    </rPh>
    <rPh sb="16" eb="17">
      <t>サイ</t>
    </rPh>
    <rPh sb="18" eb="20">
      <t>シンセイ</t>
    </rPh>
    <rPh sb="20" eb="22">
      <t>ヨウシキ</t>
    </rPh>
    <rPh sb="25" eb="27">
      <t>テキギ</t>
    </rPh>
    <rPh sb="27" eb="29">
      <t>サクセイ</t>
    </rPh>
    <rPh sb="31" eb="32">
      <t>カク</t>
    </rPh>
    <rPh sb="32" eb="34">
      <t>ガッコウ</t>
    </rPh>
    <rPh sb="35" eb="37">
      <t>サクセイ</t>
    </rPh>
    <rPh sb="46" eb="48">
      <t>ジッセキ</t>
    </rPh>
    <rPh sb="48" eb="50">
      <t>ホウコク</t>
    </rPh>
    <rPh sb="58" eb="60">
      <t>キンガク</t>
    </rPh>
    <rPh sb="61" eb="62">
      <t>ケイ</t>
    </rPh>
    <rPh sb="63" eb="66">
      <t>ジュギョウリョウ</t>
    </rPh>
    <rPh sb="67" eb="70">
      <t>ニュウガクキン</t>
    </rPh>
    <rPh sb="71" eb="72">
      <t>オヨ</t>
    </rPh>
    <rPh sb="78" eb="80">
      <t>コウフ</t>
    </rPh>
    <rPh sb="80" eb="82">
      <t>ケッテイ</t>
    </rPh>
    <rPh sb="82" eb="83">
      <t>ガク</t>
    </rPh>
    <rPh sb="84" eb="86">
      <t>イッチ</t>
    </rPh>
    <rPh sb="93" eb="95">
      <t>カクニン</t>
    </rPh>
    <rPh sb="96" eb="97">
      <t>ウエ</t>
    </rPh>
    <rPh sb="98" eb="100">
      <t>インサツ</t>
    </rPh>
    <rPh sb="105" eb="108">
      <t>セッチシャ</t>
    </rPh>
    <rPh sb="109" eb="111">
      <t>ガッコウ</t>
    </rPh>
    <rPh sb="111" eb="113">
      <t>ホウジン</t>
    </rPh>
    <rPh sb="120" eb="122">
      <t>テイシュツ</t>
    </rPh>
    <rPh sb="129" eb="131">
      <t>テイサイ</t>
    </rPh>
    <rPh sb="132" eb="133">
      <t>トトノ</t>
    </rPh>
    <rPh sb="140" eb="141">
      <t>ハバ</t>
    </rPh>
    <rPh sb="142" eb="144">
      <t>チョウセイ</t>
    </rPh>
    <rPh sb="145" eb="147">
      <t>ニュウリョク</t>
    </rPh>
    <rPh sb="148" eb="150">
      <t>テキギ</t>
    </rPh>
    <rPh sb="150" eb="151">
      <t>オコナ</t>
    </rPh>
    <rPh sb="161" eb="163">
      <t>オウイン</t>
    </rPh>
    <rPh sb="169" eb="171">
      <t>ヘンコウ</t>
    </rPh>
    <rPh sb="171" eb="173">
      <t>コウフ</t>
    </rPh>
    <rPh sb="173" eb="175">
      <t>シンセイ</t>
    </rPh>
    <rPh sb="177" eb="179">
      <t>カイメ</t>
    </rPh>
    <rPh sb="182" eb="184">
      <t>フヨウ</t>
    </rPh>
    <rPh sb="228" eb="230">
      <t>ジッセキ</t>
    </rPh>
    <rPh sb="230" eb="232">
      <t>ホウコク</t>
    </rPh>
    <rPh sb="247" eb="249">
      <t>ニュウリョク</t>
    </rPh>
    <rPh sb="249" eb="251">
      <t>ケッカ</t>
    </rPh>
    <rPh sb="252" eb="253">
      <t>モト</t>
    </rPh>
    <rPh sb="255" eb="258">
      <t>ガッコウメイ</t>
    </rPh>
    <rPh sb="261" eb="263">
      <t>ケッテイ</t>
    </rPh>
    <rPh sb="267" eb="269">
      <t>コウフ</t>
    </rPh>
    <rPh sb="269" eb="271">
      <t>ケッテイ</t>
    </rPh>
    <rPh sb="273" eb="275">
      <t>ジッセキ</t>
    </rPh>
    <rPh sb="275" eb="277">
      <t>ホウコク</t>
    </rPh>
    <rPh sb="277" eb="278">
      <t>ガク</t>
    </rPh>
    <rPh sb="279" eb="281">
      <t>ハンエイ</t>
    </rPh>
    <rPh sb="287" eb="290">
      <t>エンザンシキ</t>
    </rPh>
    <rPh sb="291" eb="292">
      <t>ク</t>
    </rPh>
    <rPh sb="300" eb="302">
      <t>ホウジン</t>
    </rPh>
    <rPh sb="303" eb="306">
      <t>セッチシャ</t>
    </rPh>
    <rPh sb="308" eb="310">
      <t>フクスウ</t>
    </rPh>
    <rPh sb="311" eb="313">
      <t>カクニン</t>
    </rPh>
    <rPh sb="313" eb="315">
      <t>ダイガク</t>
    </rPh>
    <rPh sb="315" eb="316">
      <t>トウ</t>
    </rPh>
    <rPh sb="317" eb="319">
      <t>シュウガク</t>
    </rPh>
    <rPh sb="319" eb="321">
      <t>シエン</t>
    </rPh>
    <rPh sb="321" eb="324">
      <t>シンセイド</t>
    </rPh>
    <rPh sb="325" eb="327">
      <t>タイショウ</t>
    </rPh>
    <rPh sb="327" eb="328">
      <t>コウ</t>
    </rPh>
    <rPh sb="330" eb="332">
      <t>セッチ</t>
    </rPh>
    <rPh sb="334" eb="336">
      <t>バアイ</t>
    </rPh>
    <rPh sb="340" eb="342">
      <t>ホウジン</t>
    </rPh>
    <rPh sb="344" eb="345">
      <t>マイ</t>
    </rPh>
    <rPh sb="347" eb="349">
      <t>サクセイ</t>
    </rPh>
    <rPh sb="350" eb="352">
      <t>テイシュツ</t>
    </rPh>
    <rPh sb="353" eb="354">
      <t>オコナ</t>
    </rPh>
    <rPh sb="361" eb="363">
      <t>ダイガク</t>
    </rPh>
    <rPh sb="364" eb="366">
      <t>コウトウ</t>
    </rPh>
    <rPh sb="366" eb="368">
      <t>センモン</t>
    </rPh>
    <rPh sb="368" eb="370">
      <t>ガッコウ</t>
    </rPh>
    <rPh sb="371" eb="373">
      <t>センモン</t>
    </rPh>
    <rPh sb="373" eb="375">
      <t>ガッコウ</t>
    </rPh>
    <rPh sb="376" eb="378">
      <t>セッチ</t>
    </rPh>
    <rPh sb="380" eb="382">
      <t>ガッコウ</t>
    </rPh>
    <rPh sb="382" eb="384">
      <t>ホウジン</t>
    </rPh>
    <rPh sb="385" eb="387">
      <t>バアイ</t>
    </rPh>
    <rPh sb="389" eb="391">
      <t>シガク</t>
    </rPh>
    <rPh sb="391" eb="394">
      <t>ジギョウダン</t>
    </rPh>
    <rPh sb="395" eb="399">
      <t>トドウフケン</t>
    </rPh>
    <rPh sb="399" eb="400">
      <t>アテ</t>
    </rPh>
    <rPh sb="408" eb="410">
      <t>サクセイ</t>
    </rPh>
    <rPh sb="412" eb="414">
      <t>シガク</t>
    </rPh>
    <rPh sb="414" eb="417">
      <t>ジギョウダン</t>
    </rPh>
    <rPh sb="418" eb="420">
      <t>テイシュツ</t>
    </rPh>
    <rPh sb="422" eb="424">
      <t>バアイ</t>
    </rPh>
    <rPh sb="425" eb="427">
      <t>センモン</t>
    </rPh>
    <rPh sb="427" eb="429">
      <t>ガッコウ</t>
    </rPh>
    <rPh sb="430" eb="431">
      <t>フク</t>
    </rPh>
    <rPh sb="434" eb="438">
      <t>トドウフケン</t>
    </rPh>
    <rPh sb="439" eb="441">
      <t>テイシュツ</t>
    </rPh>
    <rPh sb="443" eb="445">
      <t>バアイ</t>
    </rPh>
    <rPh sb="446" eb="448">
      <t>ダイガク</t>
    </rPh>
    <rPh sb="449" eb="451">
      <t>タンキ</t>
    </rPh>
    <rPh sb="451" eb="453">
      <t>ダイガク</t>
    </rPh>
    <rPh sb="454" eb="455">
      <t>フク</t>
    </rPh>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</si>
  <si>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プルダウンメニューのあるセル（L5・R5・T5・T18から下のセル）へ他のファイルからデータをコピー・ペーストする場合は、必ず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phoneticPr fontId="7"/>
  </si>
  <si>
    <t>１回目変更交付申請時</t>
    <rPh sb="1" eb="3">
      <t>カイメ</t>
    </rPh>
    <rPh sb="3" eb="5">
      <t>ヘンコウ</t>
    </rPh>
    <rPh sb="5" eb="7">
      <t>コウフ</t>
    </rPh>
    <rPh sb="7" eb="10">
      <t>シンセイジ</t>
    </rPh>
    <phoneticPr fontId="7"/>
  </si>
  <si>
    <t>２回目変更交付申請時</t>
    <rPh sb="1" eb="3">
      <t>カイメ</t>
    </rPh>
    <rPh sb="3" eb="10">
      <t>ヘンコウコウフシンセイジ</t>
    </rPh>
    <phoneticPr fontId="7"/>
  </si>
  <si>
    <t>今回実績報告時</t>
    <rPh sb="0" eb="2">
      <t>コンカイ</t>
    </rPh>
    <rPh sb="2" eb="4">
      <t>ジッセキ</t>
    </rPh>
    <rPh sb="4" eb="6">
      <t>ホウコク</t>
    </rPh>
    <rPh sb="6" eb="7">
      <t>ジ</t>
    </rPh>
    <phoneticPr fontId="7"/>
  </si>
  <si>
    <t>　実績報告時における支弁者（国・都道府県・市町村などの設置者）又は私学事業団への返還額を必ず確認してください。
　このシートのセルＭ１２、Ｍ１３については自動的に計算されます。過去の交付申請・変更交付申請額については、それぞれ入力を行ってください。</t>
    <rPh sb="1" eb="3">
      <t>ジッセキ</t>
    </rPh>
    <rPh sb="3" eb="5">
      <t>ホウコク</t>
    </rPh>
    <rPh sb="5" eb="6">
      <t>ジ</t>
    </rPh>
    <rPh sb="31" eb="32">
      <t>マタ</t>
    </rPh>
    <rPh sb="33" eb="35">
      <t>シガク</t>
    </rPh>
    <rPh sb="35" eb="38">
      <t>ジギョウダン</t>
    </rPh>
    <rPh sb="40" eb="42">
      <t>ヘンカン</t>
    </rPh>
    <rPh sb="42" eb="43">
      <t>ガク</t>
    </rPh>
    <rPh sb="44" eb="45">
      <t>カナラ</t>
    </rPh>
    <rPh sb="46" eb="48">
      <t>カクニン</t>
    </rPh>
    <rPh sb="77" eb="80">
      <t>ジドウテキ</t>
    </rPh>
    <rPh sb="81" eb="83">
      <t>ケイサン</t>
    </rPh>
    <rPh sb="88" eb="90">
      <t>カコ</t>
    </rPh>
    <rPh sb="91" eb="93">
      <t>コウフ</t>
    </rPh>
    <rPh sb="93" eb="95">
      <t>シンセイ</t>
    </rPh>
    <rPh sb="96" eb="98">
      <t>ヘンコウ</t>
    </rPh>
    <rPh sb="98" eb="100">
      <t>コウフ</t>
    </rPh>
    <rPh sb="100" eb="102">
      <t>シンセイ</t>
    </rPh>
    <rPh sb="102" eb="103">
      <t>ガク</t>
    </rPh>
    <rPh sb="113" eb="115">
      <t>ニュウリョク</t>
    </rPh>
    <rPh sb="116" eb="117">
      <t>オコナ</t>
    </rPh>
    <phoneticPr fontId="7"/>
  </si>
  <si>
    <t>赤枠部分は過去の交付申請額、変更申請額はそれぞれ金額を入力してください。</t>
    <rPh sb="0" eb="1">
      <t>アカ</t>
    </rPh>
    <rPh sb="1" eb="2">
      <t>ワク</t>
    </rPh>
    <rPh sb="2" eb="4">
      <t>ブブン</t>
    </rPh>
    <rPh sb="5" eb="7">
      <t>カコ</t>
    </rPh>
    <rPh sb="8" eb="10">
      <t>コウフ</t>
    </rPh>
    <rPh sb="10" eb="12">
      <t>シンセイ</t>
    </rPh>
    <rPh sb="12" eb="13">
      <t>ガク</t>
    </rPh>
    <rPh sb="14" eb="16">
      <t>ヘンコウ</t>
    </rPh>
    <rPh sb="16" eb="18">
      <t>シンセイ</t>
    </rPh>
    <rPh sb="18" eb="19">
      <t>ガク</t>
    </rPh>
    <rPh sb="24" eb="26">
      <t>キンガク</t>
    </rPh>
    <rPh sb="27" eb="29">
      <t>ニュウリョク</t>
    </rPh>
    <phoneticPr fontId="7"/>
  </si>
  <si>
    <r>
      <t xml:space="preserve">調整額
</t>
    </r>
    <r>
      <rPr>
        <b/>
        <sz val="9"/>
        <color rgb="FFFF0000"/>
        <rFont val="ＭＳ ゴシック"/>
        <family val="3"/>
        <charset val="128"/>
      </rPr>
      <t>（＋返還）</t>
    </r>
    <rPh sb="0" eb="2">
      <t>チョウセイ</t>
    </rPh>
    <rPh sb="2" eb="3">
      <t>ガク</t>
    </rPh>
    <rPh sb="6" eb="8">
      <t>ヘンカン</t>
    </rPh>
    <phoneticPr fontId="7"/>
  </si>
  <si>
    <t>申請時点での
年間見込額</t>
    <rPh sb="0" eb="2">
      <t>シンセイ</t>
    </rPh>
    <rPh sb="2" eb="4">
      <t>ジテン</t>
    </rPh>
    <rPh sb="7" eb="9">
      <t>ネンカン</t>
    </rPh>
    <rPh sb="9" eb="11">
      <t>ミコミ</t>
    </rPh>
    <rPh sb="11" eb="12">
      <t>ガク</t>
    </rPh>
    <phoneticPr fontId="7"/>
  </si>
  <si>
    <t>見込額</t>
    <rPh sb="0" eb="2">
      <t>ミコ</t>
    </rPh>
    <rPh sb="2" eb="3">
      <t>ガク</t>
    </rPh>
    <phoneticPr fontId="7"/>
  </si>
  <si>
    <t>4月～新規登録分
の減免額</t>
    <rPh sb="1" eb="2">
      <t>ガツ</t>
    </rPh>
    <rPh sb="3" eb="5">
      <t>シンキ</t>
    </rPh>
    <rPh sb="5" eb="7">
      <t>トウロク</t>
    </rPh>
    <rPh sb="7" eb="8">
      <t>ブン</t>
    </rPh>
    <rPh sb="10" eb="12">
      <t>ゲンメン</t>
    </rPh>
    <rPh sb="12" eb="13">
      <t>ガク</t>
    </rPh>
    <phoneticPr fontId="7"/>
  </si>
  <si>
    <t xml:space="preserve"> 見込額</t>
    <phoneticPr fontId="7"/>
  </si>
  <si>
    <t>（Ｅ）</t>
    <phoneticPr fontId="7"/>
  </si>
  <si>
    <t>(Ｄ－Ｅ）</t>
    <phoneticPr fontId="7"/>
  </si>
  <si>
    <t>（注）・変更交付申請を行っていない場合は、前回の交付（変更交付）申請時と同額を入力する。</t>
    <rPh sb="1" eb="2">
      <t>チュウ</t>
    </rPh>
    <rPh sb="4" eb="6">
      <t>ヘンコウ</t>
    </rPh>
    <rPh sb="6" eb="8">
      <t>コウフ</t>
    </rPh>
    <rPh sb="8" eb="10">
      <t>シンセイ</t>
    </rPh>
    <rPh sb="11" eb="12">
      <t>オコナ</t>
    </rPh>
    <rPh sb="17" eb="19">
      <t>バアイ</t>
    </rPh>
    <rPh sb="21" eb="23">
      <t>ゼンカイ</t>
    </rPh>
    <rPh sb="24" eb="26">
      <t>コウフ</t>
    </rPh>
    <rPh sb="27" eb="29">
      <t>ヘンコウ</t>
    </rPh>
    <rPh sb="29" eb="31">
      <t>コウフ</t>
    </rPh>
    <rPh sb="32" eb="34">
      <t>シンセイ</t>
    </rPh>
    <rPh sb="34" eb="35">
      <t>ジ</t>
    </rPh>
    <rPh sb="36" eb="38">
      <t>ドウガク</t>
    </rPh>
    <rPh sb="39" eb="41">
      <t>ニュウリョク</t>
    </rPh>
    <phoneticPr fontId="7"/>
  </si>
  <si>
    <t>３　実績額</t>
    <rPh sb="2" eb="4">
      <t>ジッセキ</t>
    </rPh>
    <rPh sb="4" eb="5">
      <t>ガク</t>
    </rPh>
    <phoneticPr fontId="7"/>
  </si>
  <si>
    <t>変更交付申請
（３回目）</t>
    <rPh sb="0" eb="6">
      <t>ヘンコウコウフシンセイ</t>
    </rPh>
    <rPh sb="9" eb="11">
      <t>カイメ</t>
    </rPh>
    <phoneticPr fontId="7"/>
  </si>
  <si>
    <t>交付・返還額確認</t>
    <rPh sb="0" eb="2">
      <t>コウフ</t>
    </rPh>
    <rPh sb="3" eb="6">
      <t>ヘンカンガク</t>
    </rPh>
    <rPh sb="6" eb="8">
      <t>カクニン</t>
    </rPh>
    <phoneticPr fontId="7"/>
  </si>
  <si>
    <t>　このシートへの入力が誤っていると、正しい金額で額の確定が行われなくなるので、必ず決定通知を使用し、入力した金額が正しいことを確認してください。</t>
    <rPh sb="8" eb="10">
      <t>ニュウリョク</t>
    </rPh>
    <rPh sb="11" eb="12">
      <t>アヤマ</t>
    </rPh>
    <rPh sb="18" eb="19">
      <t>タダ</t>
    </rPh>
    <rPh sb="21" eb="23">
      <t>キンガク</t>
    </rPh>
    <rPh sb="24" eb="25">
      <t>ガク</t>
    </rPh>
    <rPh sb="26" eb="28">
      <t>カクテイ</t>
    </rPh>
    <rPh sb="29" eb="30">
      <t>オコナ</t>
    </rPh>
    <rPh sb="39" eb="40">
      <t>カナラ</t>
    </rPh>
    <rPh sb="41" eb="43">
      <t>ケッテイ</t>
    </rPh>
    <rPh sb="43" eb="45">
      <t>ツウチ</t>
    </rPh>
    <rPh sb="46" eb="48">
      <t>シヨウ</t>
    </rPh>
    <rPh sb="50" eb="52">
      <t>ニュウリョク</t>
    </rPh>
    <rPh sb="54" eb="56">
      <t>キンガク</t>
    </rPh>
    <rPh sb="57" eb="58">
      <t>タダ</t>
    </rPh>
    <rPh sb="63" eb="65">
      <t>カクニン</t>
    </rPh>
    <phoneticPr fontId="7"/>
  </si>
  <si>
    <r>
      <t xml:space="preserve">※特に注意※
</t>
    </r>
    <r>
      <rPr>
        <b/>
        <sz val="11"/>
        <rFont val="ＭＳ ゴシック"/>
        <family val="3"/>
        <charset val="128"/>
      </rPr>
      <t>　</t>
    </r>
    <r>
      <rPr>
        <b/>
        <u/>
        <sz val="11"/>
        <rFont val="ＭＳ ゴシック"/>
        <family val="3"/>
        <charset val="128"/>
      </rPr>
      <t>過去の交付における金額を正しく入力したか。</t>
    </r>
    <rPh sb="1" eb="2">
      <t>トク</t>
    </rPh>
    <rPh sb="3" eb="5">
      <t>チュウイ</t>
    </rPh>
    <rPh sb="8" eb="10">
      <t>カコ</t>
    </rPh>
    <rPh sb="11" eb="13">
      <t>コウフ</t>
    </rPh>
    <rPh sb="17" eb="19">
      <t>キンガク</t>
    </rPh>
    <rPh sb="20" eb="21">
      <t>タダ</t>
    </rPh>
    <rPh sb="23" eb="25">
      <t>ニュウリョク</t>
    </rPh>
    <phoneticPr fontId="7"/>
  </si>
  <si>
    <t>第　　　　　　　　号</t>
    <rPh sb="0" eb="1">
      <t>ダイ</t>
    </rPh>
    <rPh sb="9" eb="10">
      <t>ゴウ</t>
    </rPh>
    <phoneticPr fontId="7"/>
  </si>
  <si>
    <t>岩手県知事　　様　　</t>
    <rPh sb="0" eb="3">
      <t>イワテケン</t>
    </rPh>
    <rPh sb="3" eb="5">
      <t>チジ</t>
    </rPh>
    <rPh sb="7" eb="8">
      <t>サマ</t>
    </rPh>
    <phoneticPr fontId="7"/>
  </si>
  <si>
    <t>専門学校の設置者　代表者名　　　印</t>
    <rPh sb="0" eb="4">
      <t>センモンガッコウ</t>
    </rPh>
    <rPh sb="5" eb="8">
      <t>セッチシャ</t>
    </rPh>
    <rPh sb="9" eb="12">
      <t>ダイヒョウシャ</t>
    </rPh>
    <rPh sb="12" eb="13">
      <t>ナ</t>
    </rPh>
    <rPh sb="16" eb="17">
      <t>イン</t>
    </rPh>
    <phoneticPr fontId="7"/>
  </si>
  <si>
    <t>令和２年度私立専修学校専門課程授業料等減免補助金に係る実績報告書</t>
    <rPh sb="5" eb="11">
      <t>シリツセンシュウガッコウ</t>
    </rPh>
    <rPh sb="11" eb="15">
      <t>センモンカテイ</t>
    </rPh>
    <rPh sb="21" eb="24">
      <t>ホジョキン</t>
    </rPh>
    <phoneticPr fontId="7"/>
  </si>
  <si>
    <t>　令和　年　月　日付け    第　号で交付の決定を受けた令和２年度私立専修学校専門課程授業料等減免補助金の実績について、私立専修学校専門課程授業料等減免補助金第12の規定に基づき、関係資料を添えて報告します。</t>
    <rPh sb="83" eb="85">
      <t>キテイ</t>
    </rPh>
    <phoneticPr fontId="7"/>
  </si>
  <si>
    <t>２　交付決定額</t>
    <rPh sb="2" eb="4">
      <t>コウフ</t>
    </rPh>
    <rPh sb="6" eb="7">
      <t>ガク</t>
    </rPh>
    <phoneticPr fontId="7"/>
  </si>
  <si>
    <t>４　不用額（不足額）</t>
    <rPh sb="2" eb="4">
      <t>フヨウ</t>
    </rPh>
    <rPh sb="4" eb="5">
      <t>ガク</t>
    </rPh>
    <phoneticPr fontId="7"/>
  </si>
  <si>
    <t xml:space="preserve"> ①前期（4～9月）分の実績額
 ②10～11月時点での後期分見込額
 ※①～②で｢現時点での授業料
　 減免額計｣となる</t>
    <phoneticPr fontId="7"/>
  </si>
  <si>
    <t xml:space="preserve"> ①4～6月新規登録分の減免額
 ②7～11月新規登録分の減免額
 ③交付申請｢追加分｣の減免額
 ※①～③で｢現時点での入学金
　 減免額計｣となる</t>
    <phoneticPr fontId="7"/>
  </si>
  <si>
    <t xml:space="preserve"> 見込額</t>
  </si>
  <si>
    <t>変更交付申請時（３月）</t>
    <rPh sb="0" eb="2">
      <t>ヘンコウ</t>
    </rPh>
    <rPh sb="2" eb="4">
      <t>コウフ</t>
    </rPh>
    <rPh sb="4" eb="7">
      <t>シンセイジ</t>
    </rPh>
    <rPh sb="9" eb="10">
      <t>ガツ</t>
    </rPh>
    <phoneticPr fontId="7"/>
  </si>
  <si>
    <t>変更交付申請時（１１月）</t>
    <rPh sb="0" eb="2">
      <t>ヘンコウ</t>
    </rPh>
    <rPh sb="2" eb="4">
      <t>コウフ</t>
    </rPh>
    <rPh sb="4" eb="7">
      <t>シンセイジ</t>
    </rPh>
    <rPh sb="10" eb="11">
      <t>ガツ</t>
    </rPh>
    <phoneticPr fontId="7"/>
  </si>
  <si>
    <t>変更交付申請時（１月）</t>
    <rPh sb="0" eb="2">
      <t>ヘンコウ</t>
    </rPh>
    <rPh sb="2" eb="4">
      <t>コウフ</t>
    </rPh>
    <rPh sb="4" eb="7">
      <t>シンセイジ</t>
    </rPh>
    <rPh sb="9" eb="10">
      <t>ガツ</t>
    </rPh>
    <phoneticPr fontId="7"/>
  </si>
  <si>
    <t>様式第７号（第12関係）</t>
    <rPh sb="0" eb="2">
      <t>ヨウシキ</t>
    </rPh>
    <rPh sb="2" eb="3">
      <t>ダイ</t>
    </rPh>
    <rPh sb="4" eb="5">
      <t>ゴウ</t>
    </rPh>
    <rPh sb="6" eb="7">
      <t>ダイ</t>
    </rPh>
    <rPh sb="9" eb="11">
      <t>カンケイ</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</si>
</sst>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0">
    <numFmt numFmtId="176" formatCode="#,##0_ "/>
    <numFmt numFmtId="177" formatCode="0_);[Red]\(0\)"/>
    <numFmt numFmtId="178" formatCode="#,##0&quot;人&quot;;[Red]\-#,##0\ "/>
    <numFmt numFmtId="179" formatCode="#,##0;0;&quot;―&quot;"/>
    <numFmt numFmtId="180" formatCode="#,###"/>
    <numFmt numFmtId="181" formatCode="[$-411]ggge&quot;年&quot;m&quot;月&quot;d&quot;日&quot;;@"/>
    <numFmt numFmtId="182" formatCode="#,##0&quot;円&quot;;\△???,???,??0&quot;円&quot;"/>
    <numFmt numFmtId="183" formatCode="?0&quot;月&quot;;[Red]\-#,##0"/>
    <numFmt numFmtId="184" formatCode="#,##0&quot;円&quot;;\△??,???,??0&quot;円&quot;"/>
    <numFmt numFmtId="185" formatCode="#,##0&quot;人月&quot;;[Red]\-#,##0\ "/>
    <numFmt numFmtId="186" formatCode="?/3"/>
    <numFmt numFmtId="187" formatCode="\ @"/>
    <numFmt numFmtId="188" formatCode="0/3"/>
    <numFmt numFmtId="189" formatCode="&quot;計 &quot;#,##0&quot;人&quot;;[Red]\-#,##0\ "/>
    <numFmt numFmtId="190" formatCode="?/3&quot;免除&quot;"/>
    <numFmt numFmtId="191" formatCode="#,##0;\△???,???,??0"/>
    <numFmt numFmtId="192" formatCode="#,##0&quot;円&quot;"/>
    <numFmt numFmtId="193" formatCode="#,##0&quot;人&quot;"/>
    <numFmt numFmtId="194" formatCode="?0&quot;月&quot;"/>
    <numFmt numFmtId="195" formatCode="0&quot;月&quot;;;"/>
  </numFmts>
  <fonts count="107">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0"/>
      <name val="Helv"/>
      <family val="2"/>
    </font>
    <font>
      <sz val="11"/>
      <color indexed="8"/>
      <name val="ＭＳ Ｐゴシック"/>
      <family val="3"/>
      <charset val="128"/>
    </font>
    <font>
      <sz val="14"/>
      <name val="ＭＳ 明朝"/>
      <family val="1"/>
      <charset val="128"/>
    </font>
    <font>
      <sz val="6"/>
      <name val="ＭＳ Ｐゴシック"/>
      <family val="3"/>
      <charset val="128"/>
    </font>
    <font>
      <b/>
      <sz val="12"/>
      <name val="ＭＳ ゴシック"/>
      <family val="3"/>
      <charset val="128"/>
    </font>
    <font>
      <sz val="11"/>
      <name val="ＭＳ 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9"/>
      <name val="ＭＳ ゴシック"/>
      <family val="3"/>
      <charset val="128"/>
    </font>
    <font>
      <sz val="6"/>
      <name val="ＭＳ Ｐゴシック"/>
      <family val="2"/>
      <charset val="128"/>
      <scheme val="minor"/>
    </font>
    <font>
      <sz val="11"/>
      <color rgb="FFFF0000"/>
      <name val="ＭＳ Ｐゴシック"/>
      <family val="3"/>
      <charset val="128"/>
    </font>
    <font>
      <sz val="14"/>
      <name val="ＭＳ ゴシック"/>
      <family val="3"/>
      <charset val="128"/>
    </font>
    <font>
      <sz val="16"/>
      <name val="ＭＳ ゴシック"/>
      <family val="3"/>
      <charset val="128"/>
    </font>
    <font>
      <b/>
      <sz val="11"/>
      <name val="ＭＳ ゴシック"/>
      <family val="3"/>
      <charset val="128"/>
    </font>
    <font>
      <sz val="11"/>
      <color rgb="FF0000CC"/>
      <name val="ＭＳ ゴシック"/>
      <family val="3"/>
      <charset val="128"/>
    </font>
    <font>
      <sz val="11"/>
      <color rgb="FFFF0000"/>
      <name val="ＭＳ ゴシック"/>
      <family val="3"/>
      <charset val="128"/>
    </font>
    <font>
      <sz val="11"/>
      <color rgb="FFFF00FF"/>
      <name val="ＭＳ ゴシック"/>
      <family val="3"/>
      <charset val="128"/>
    </font>
    <font>
      <b/>
      <sz val="11"/>
      <color rgb="FFFF0000"/>
      <name val="ＭＳ ゴシック"/>
      <family val="3"/>
      <charset val="128"/>
    </font>
    <font>
      <b/>
      <sz val="16"/>
      <color rgb="FFFF0000"/>
      <name val="ＭＳ ゴシック"/>
      <family val="3"/>
      <charset val="128"/>
    </font>
    <font>
      <b/>
      <sz val="9"/>
      <color indexed="81"/>
      <name val="MS P ゴシック"/>
      <family val="3"/>
      <charset val="128"/>
    </font>
    <font>
      <sz val="9"/>
      <color rgb="FFFF0000"/>
      <name val="ＭＳ ゴシック"/>
      <family val="3"/>
      <charset val="128"/>
    </font>
    <font>
      <sz val="10"/>
      <name val="ＭＳ ゴシック"/>
      <family val="3"/>
      <charset val="128"/>
    </font>
    <font>
      <sz val="11"/>
      <color theme="0"/>
      <name val="ＭＳ ゴシック"/>
      <family val="3"/>
      <charset val="128"/>
    </font>
    <font>
      <b/>
      <sz val="12"/>
      <color rgb="FFFF0000"/>
      <name val="ＭＳ ゴシック"/>
      <family val="3"/>
      <charset val="128"/>
    </font>
    <font>
      <sz val="14"/>
      <color rgb="FFFF0000"/>
      <name val="ＭＳ ゴシック"/>
      <family val="3"/>
      <charset val="128"/>
    </font>
    <font>
      <sz val="14"/>
      <color theme="1"/>
      <name val="ＭＳ ゴシック"/>
      <family val="3"/>
      <charset val="128"/>
    </font>
    <font>
      <sz val="11"/>
      <color theme="1"/>
      <name val="ＭＳ ゴシック"/>
      <family val="3"/>
      <charset val="128"/>
    </font>
    <font>
      <b/>
      <sz val="14"/>
      <color rgb="FFFF0000"/>
      <name val="ＭＳ ゴシック"/>
      <family val="3"/>
      <charset val="128"/>
    </font>
    <font>
      <sz val="11"/>
      <color rgb="FF3333FF"/>
      <name val="ＭＳ ゴシック"/>
      <family val="3"/>
      <charset val="128"/>
    </font>
    <font>
      <sz val="16"/>
      <name val="ＭＳ Ｐゴシック"/>
      <family val="3"/>
      <charset val="128"/>
    </font>
    <font>
      <b/>
      <sz val="16"/>
      <color rgb="FF0000CC"/>
      <name val="ＭＳ ゴシック"/>
      <family val="3"/>
      <charset val="128"/>
    </font>
    <font>
      <sz val="12"/>
      <name val="ＭＳ ゴシック"/>
      <family val="3"/>
      <charset val="128"/>
    </font>
    <font>
      <sz val="12"/>
      <name val="ＭＳ 明朝"/>
      <family val="1"/>
      <charset val="128"/>
    </font>
    <font>
      <b/>
      <sz val="16"/>
      <name val="ＭＳ ゴシック"/>
      <family val="3"/>
      <charset val="128"/>
    </font>
    <font>
      <sz val="10"/>
      <color rgb="FFFF0000"/>
      <name val="ＭＳ ゴシック"/>
      <family val="3"/>
      <charset val="128"/>
    </font>
    <font>
      <b/>
      <sz val="18"/>
      <color rgb="FFFF0000"/>
      <name val="ＭＳ ゴシック"/>
      <family val="3"/>
      <charset val="128"/>
    </font>
    <font>
      <sz val="12"/>
      <color rgb="FFFF0000"/>
      <name val="ＭＳ ゴシック"/>
      <family val="3"/>
      <charset val="128"/>
    </font>
    <font>
      <b/>
      <sz val="12"/>
      <color indexed="81"/>
      <name val="MS P ゴシック"/>
      <family val="3"/>
      <charset val="128"/>
    </font>
    <font>
      <b/>
      <sz val="11"/>
      <color indexed="81"/>
      <name val="MS P ゴシック"/>
      <family val="3"/>
      <charset val="128"/>
    </font>
    <font>
      <b/>
      <sz val="11"/>
      <color rgb="FF3333FF"/>
      <name val="ＭＳ ゴシック"/>
      <family val="3"/>
      <charset val="128"/>
    </font>
    <font>
      <b/>
      <sz val="12"/>
      <color indexed="10"/>
      <name val="MS P ゴシック"/>
      <family val="3"/>
      <charset val="128"/>
    </font>
    <font>
      <b/>
      <u/>
      <sz val="11"/>
      <color rgb="FFFF0000"/>
      <name val="ＭＳ ゴシック"/>
      <family val="3"/>
      <charset val="128"/>
    </font>
    <font>
      <sz val="11"/>
      <color theme="1"/>
      <name val="ＭＳ Ｐゴシック"/>
      <family val="2"/>
      <scheme val="minor"/>
    </font>
    <font>
      <b/>
      <sz val="11"/>
      <color indexed="10"/>
      <name val="MS P ゴシック"/>
      <family val="3"/>
      <charset val="128"/>
    </font>
    <font>
      <sz val="10"/>
      <name val="ＭＳ 明朝"/>
      <family val="1"/>
      <charset val="128"/>
    </font>
    <font>
      <b/>
      <sz val="9"/>
      <color rgb="FF3333FF"/>
      <name val="ＭＳ ゴシック"/>
      <family val="3"/>
      <charset val="128"/>
    </font>
    <font>
      <b/>
      <sz val="9"/>
      <color rgb="FFFF0000"/>
      <name val="ＭＳ ゴシック"/>
      <family val="3"/>
      <charset val="128"/>
    </font>
    <font>
      <sz val="8"/>
      <name val="ＭＳ ゴシック"/>
      <family val="3"/>
      <charset val="128"/>
    </font>
    <font>
      <b/>
      <sz val="11"/>
      <color rgb="FFFF00FF"/>
      <name val="ＭＳ ゴシック"/>
      <family val="3"/>
      <charset val="128"/>
    </font>
    <font>
      <sz val="18"/>
      <name val="ＭＳ ゴシック"/>
      <family val="3"/>
      <charset val="128"/>
    </font>
    <font>
      <b/>
      <sz val="14"/>
      <name val="ＭＳ ゴシック"/>
      <family val="3"/>
      <charset val="128"/>
    </font>
    <font>
      <sz val="6"/>
      <name val="ＭＳ Ｐゴシック"/>
      <family val="3"/>
      <charset val="128"/>
      <scheme val="minor"/>
    </font>
    <font>
      <b/>
      <u/>
      <sz val="11"/>
      <name val="ＭＳ ゴシック"/>
      <family val="3"/>
      <charset val="128"/>
    </font>
    <font>
      <sz val="11"/>
      <color rgb="FFCCFFFF"/>
      <name val="ＭＳ ゴシック"/>
      <family val="3"/>
      <charset val="128"/>
    </font>
    <font>
      <u/>
      <sz val="11"/>
      <color rgb="FFFF0000"/>
      <name val="ＭＳ ゴシック"/>
      <family val="3"/>
      <charset val="128"/>
    </font>
    <font>
      <sz val="12"/>
      <color rgb="FF3333FF"/>
      <name val="ＭＳ ゴシック"/>
      <family val="3"/>
      <charset val="128"/>
    </font>
    <font>
      <sz val="10"/>
      <name val="ＭＳ Ｐゴシック"/>
      <family val="3"/>
      <charset val="128"/>
    </font>
    <font>
      <b/>
      <sz val="10"/>
      <color rgb="FFFF0000"/>
      <name val="ＭＳ ゴシック"/>
      <family val="3"/>
      <charset val="128"/>
    </font>
    <font>
      <b/>
      <sz val="9"/>
      <name val="ＭＳ ゴシック"/>
      <family val="3"/>
      <charset val="128"/>
    </font>
    <font>
      <sz val="11"/>
      <color indexed="9"/>
      <name val="ＭＳ ゴシック"/>
      <family val="3"/>
      <charset val="128"/>
    </font>
    <font>
      <sz val="10"/>
      <color indexed="10"/>
      <name val="ＭＳ ゴシック"/>
      <family val="3"/>
      <charset val="128"/>
    </font>
    <font>
      <u/>
      <sz val="10"/>
      <name val="ＭＳ ゴシック"/>
      <family val="3"/>
      <charset val="128"/>
    </font>
    <font>
      <sz val="12"/>
      <color theme="1"/>
      <name val="ＭＳ 明朝"/>
      <family val="2"/>
      <charset val="128"/>
    </font>
    <font>
      <b/>
      <sz val="11"/>
      <color indexed="39"/>
      <name val="MS P ゴシック"/>
      <family val="3"/>
      <charset val="128"/>
    </font>
    <font>
      <b/>
      <sz val="18"/>
      <name val="ＭＳ ゴシック"/>
      <family val="3"/>
      <charset val="128"/>
    </font>
    <font>
      <sz val="8"/>
      <color rgb="FFFF0000"/>
      <name val="ＭＳ ゴシック"/>
      <family val="3"/>
      <charset val="128"/>
    </font>
    <font>
      <b/>
      <sz val="12"/>
      <color rgb="FFFF00FF"/>
      <name val="ＭＳ ゴシック"/>
      <family val="3"/>
      <charset val="128"/>
    </font>
    <font>
      <sz val="9"/>
      <name val="ＭＳ Ｐゴシック"/>
      <family val="3"/>
      <charset val="128"/>
    </font>
    <font>
      <b/>
      <sz val="11"/>
      <color indexed="81"/>
      <name val="ＭＳ ゴシック"/>
      <family val="3"/>
      <charset val="128"/>
    </font>
    <font>
      <b/>
      <u/>
      <sz val="11"/>
      <color indexed="39"/>
      <name val="MS P ゴシック"/>
      <family val="3"/>
      <charset val="128"/>
    </font>
    <font>
      <b/>
      <u/>
      <sz val="11"/>
      <color indexed="10"/>
      <name val="MS P ゴシック"/>
      <family val="3"/>
      <charset val="128"/>
    </font>
    <font>
      <b/>
      <sz val="11"/>
      <color indexed="39"/>
      <name val="ＭＳ ゴシック"/>
      <family val="3"/>
      <charset val="128"/>
    </font>
    <font>
      <b/>
      <u/>
      <sz val="11"/>
      <color indexed="10"/>
      <name val="ＭＳ ゴシック"/>
      <family val="3"/>
      <charset val="128"/>
    </font>
    <font>
      <b/>
      <u/>
      <sz val="11"/>
      <color indexed="81"/>
      <name val="MS P ゴシック"/>
      <family val="3"/>
      <charset val="128"/>
    </font>
    <font>
      <b/>
      <sz val="12"/>
      <color rgb="FFFF0000"/>
      <name val="ＭＳ 明朝"/>
      <family val="1"/>
      <charset val="128"/>
    </font>
    <font>
      <b/>
      <sz val="10"/>
      <name val="ＭＳ ゴシック"/>
      <family val="3"/>
      <charset val="128"/>
    </font>
    <font>
      <b/>
      <sz val="11"/>
      <color indexed="10"/>
      <name val="ＭＳ ゴシック"/>
      <family val="3"/>
      <charset val="128"/>
    </font>
    <font>
      <b/>
      <u/>
      <sz val="11"/>
      <color indexed="81"/>
      <name val="ＭＳ ゴシック"/>
      <family val="3"/>
      <charset val="128"/>
    </font>
    <font>
      <b/>
      <sz val="11"/>
      <color indexed="12"/>
      <name val="ＭＳ ゴシック"/>
      <family val="3"/>
      <charset val="128"/>
    </font>
    <font>
      <sz val="12"/>
      <color rgb="FFFF0000"/>
      <name val="ＭＳ 明朝"/>
      <family val="1"/>
      <charset val="128"/>
    </font>
    <font>
      <b/>
      <sz val="12"/>
      <name val="ＭＳ 明朝"/>
      <family val="1"/>
      <charset val="128"/>
    </font>
    <font>
      <b/>
      <sz val="11"/>
      <color indexed="53"/>
      <name val="MS P ゴシック"/>
      <family val="3"/>
      <charset val="128"/>
    </font>
    <font>
      <b/>
      <sz val="12"/>
      <color rgb="FF3333FF"/>
      <name val="ＭＳ ゴシック"/>
      <family val="3"/>
      <charset val="128"/>
    </font>
    <font>
      <b/>
      <sz val="18"/>
      <color rgb="FF3333FF"/>
      <name val="ＭＳ ゴシック"/>
      <family val="3"/>
      <charset val="128"/>
    </font>
    <font>
      <sz val="11"/>
      <color theme="0"/>
      <name val="ＭＳ Ｐゴシック"/>
      <family val="3"/>
      <charset val="128"/>
    </font>
    <font>
      <b/>
      <u/>
      <sz val="11"/>
      <color indexed="12"/>
      <name val="ＭＳ ゴシック"/>
      <family val="3"/>
      <charset val="128"/>
    </font>
    <font>
      <b/>
      <u/>
      <sz val="12"/>
      <color indexed="10"/>
      <name val="MS P ゴシック"/>
      <family val="3"/>
      <charset val="128"/>
    </font>
    <font>
      <b/>
      <sz val="10"/>
      <color rgb="FF3333FF"/>
      <name val="ＭＳ ゴシック"/>
      <family val="3"/>
      <charset val="128"/>
    </font>
    <font>
      <sz val="10"/>
      <color rgb="FF3333FF"/>
      <name val="ＭＳ ゴシック"/>
      <family val="3"/>
      <charset val="128"/>
    </font>
  </fonts>
  <fills count="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FFFFCC"/>
        <bgColor indexed="64"/>
      </patternFill>
    </fill>
    <fill>
      <patternFill patternType="solid">
        <fgColor rgb="FFCCFFFF"/>
        <bgColor indexed="64"/>
      </patternFill>
    </fill>
    <fill>
      <patternFill patternType="solid">
        <fgColor rgb="FFCCFFCC"/>
        <bgColor indexed="64"/>
      </patternFill>
    </fill>
    <fill>
      <patternFill patternType="solid">
        <fgColor rgb="FFFFCCFF"/>
        <bgColor indexed="64"/>
      </patternFill>
    </fill>
    <fill>
      <patternFill patternType="solid">
        <fgColor rgb="FFCCECFF"/>
        <bgColor indexed="64"/>
      </patternFill>
    </fill>
    <fill>
      <patternFill patternType="solid">
        <fgColor rgb="FFFFFF00"/>
        <bgColor indexed="64"/>
      </patternFill>
    </fill>
    <fill>
      <patternFill patternType="solid">
        <fgColor theme="0" tint="-0.14999847407452621"/>
        <bgColor indexed="64"/>
      </patternFill>
    </fill>
    <fill>
      <patternFill patternType="solid">
        <fgColor rgb="FFFFFF99"/>
        <bgColor indexed="64"/>
      </patternFill>
    </fill>
    <fill>
      <patternFill patternType="solid">
        <fgColor rgb="FFFFCC66"/>
        <bgColor indexed="64"/>
      </patternFill>
    </fill>
    <fill>
      <patternFill patternType="solid">
        <fgColor rgb="FF99CCFF"/>
        <bgColor indexed="64"/>
      </patternFill>
    </fill>
    <fill>
      <patternFill patternType="solid">
        <fgColor rgb="FFFF99FF"/>
        <bgColor indexed="64"/>
      </patternFill>
    </fill>
    <fill>
      <patternFill patternType="solid">
        <fgColor rgb="FFFFCCCC"/>
        <bgColor indexed="64"/>
      </patternFill>
    </fill>
    <fill>
      <patternFill patternType="solid">
        <fgColor rgb="FF00FF99"/>
        <bgColor indexed="64"/>
      </patternFill>
    </fill>
  </fills>
  <borders count="379">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n">
        <color indexed="64"/>
      </left>
      <right/>
      <top style="hair">
        <color indexed="64"/>
      </top>
      <bottom style="medium">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thin">
        <color indexed="64"/>
      </left>
      <right/>
      <top style="medium">
        <color indexed="64"/>
      </top>
      <bottom style="hair">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top style="medium">
        <color indexed="64"/>
      </top>
      <bottom style="medium">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style="hair">
        <color indexed="64"/>
      </right>
      <top/>
      <bottom/>
      <diagonal/>
    </border>
    <border>
      <left style="hair">
        <color indexed="64"/>
      </left>
      <right style="thin">
        <color indexed="64"/>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bottom/>
      <diagonal/>
    </border>
    <border>
      <left style="thin">
        <color indexed="64"/>
      </left>
      <right style="dotted">
        <color indexed="64"/>
      </right>
      <top/>
      <bottom/>
      <diagonal/>
    </border>
    <border>
      <left style="dotted">
        <color indexed="64"/>
      </left>
      <right style="thin">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top style="medium">
        <color indexed="64"/>
      </top>
      <bottom/>
      <diagonal/>
    </border>
    <border>
      <left/>
      <right style="medium">
        <color indexed="64"/>
      </right>
      <top style="thin">
        <color indexed="64"/>
      </top>
      <bottom/>
      <diagonal/>
    </border>
    <border>
      <left/>
      <right style="medium">
        <color indexed="64"/>
      </right>
      <top/>
      <bottom style="thin">
        <color indexed="64"/>
      </bottom>
      <diagonal/>
    </border>
    <border>
      <left/>
      <right style="medium">
        <color indexed="64"/>
      </right>
      <top style="hair">
        <color indexed="64"/>
      </top>
      <bottom style="medium">
        <color indexed="64"/>
      </bottom>
      <diagonal/>
    </border>
    <border>
      <left/>
      <right style="hair">
        <color indexed="64"/>
      </right>
      <top style="thin">
        <color indexed="64"/>
      </top>
      <bottom/>
      <diagonal/>
    </border>
    <border>
      <left/>
      <right style="hair">
        <color indexed="64"/>
      </right>
      <top/>
      <bottom style="thin">
        <color indexed="64"/>
      </bottom>
      <diagonal/>
    </border>
    <border>
      <left style="hair">
        <color indexed="64"/>
      </left>
      <right style="thin">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medium">
        <color indexed="64"/>
      </bottom>
      <diagonal/>
    </border>
    <border>
      <left/>
      <right style="hair">
        <color indexed="64"/>
      </right>
      <top style="hair">
        <color indexed="64"/>
      </top>
      <bottom style="medium">
        <color indexed="64"/>
      </bottom>
      <diagonal/>
    </border>
    <border>
      <left style="hair">
        <color indexed="64"/>
      </left>
      <right style="thin">
        <color indexed="64"/>
      </right>
      <top style="medium">
        <color indexed="64"/>
      </top>
      <bottom style="hair">
        <color indexed="64"/>
      </bottom>
      <diagonal/>
    </border>
    <border>
      <left style="medium">
        <color indexed="64"/>
      </left>
      <right style="thin">
        <color indexed="64"/>
      </right>
      <top/>
      <bottom style="medium">
        <color indexed="64"/>
      </bottom>
      <diagonal/>
    </border>
    <border>
      <left style="thin">
        <color indexed="64"/>
      </left>
      <right/>
      <top style="hair">
        <color indexed="64"/>
      </top>
      <bottom/>
      <diagonal/>
    </border>
    <border>
      <left style="hair">
        <color indexed="64"/>
      </left>
      <right style="thin">
        <color indexed="64"/>
      </right>
      <top style="hair">
        <color indexed="64"/>
      </top>
      <bottom/>
      <diagonal/>
    </border>
    <border>
      <left style="thin">
        <color indexed="64"/>
      </left>
      <right/>
      <top style="double">
        <color indexed="64"/>
      </top>
      <bottom style="medium">
        <color indexed="64"/>
      </bottom>
      <diagonal/>
    </border>
    <border>
      <left style="hair">
        <color indexed="64"/>
      </left>
      <right style="thin">
        <color indexed="64"/>
      </right>
      <top style="double">
        <color indexed="64"/>
      </top>
      <bottom style="medium">
        <color indexed="64"/>
      </bottom>
      <diagonal/>
    </border>
    <border>
      <left style="thin">
        <color indexed="64"/>
      </left>
      <right style="thin">
        <color indexed="64"/>
      </right>
      <top style="thick">
        <color indexed="64"/>
      </top>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dotted">
        <color indexed="64"/>
      </right>
      <top/>
      <bottom style="thin">
        <color indexed="64"/>
      </bottom>
      <diagonal/>
    </border>
    <border>
      <left/>
      <right/>
      <top style="thin">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thick">
        <color indexed="64"/>
      </left>
      <right style="thin">
        <color indexed="64"/>
      </right>
      <top style="thick">
        <color indexed="64"/>
      </top>
      <bottom/>
      <diagonal/>
    </border>
    <border>
      <left/>
      <right style="thick">
        <color indexed="64"/>
      </right>
      <top style="hair">
        <color indexed="64"/>
      </top>
      <bottom style="hair">
        <color indexed="64"/>
      </bottom>
      <diagonal/>
    </border>
    <border>
      <left style="thin">
        <color indexed="64"/>
      </left>
      <right style="thin">
        <color indexed="64"/>
      </right>
      <top style="hair">
        <color indexed="64"/>
      </top>
      <bottom style="thick">
        <color indexed="64"/>
      </bottom>
      <diagonal/>
    </border>
    <border>
      <left style="thin">
        <color indexed="64"/>
      </left>
      <right/>
      <top style="hair">
        <color indexed="64"/>
      </top>
      <bottom style="thick">
        <color indexed="64"/>
      </bottom>
      <diagonal/>
    </border>
    <border>
      <left/>
      <right/>
      <top style="hair">
        <color indexed="64"/>
      </top>
      <bottom style="thick">
        <color indexed="64"/>
      </bottom>
      <diagonal/>
    </border>
    <border>
      <left/>
      <right style="thin">
        <color indexed="64"/>
      </right>
      <top style="hair">
        <color indexed="64"/>
      </top>
      <bottom style="thick">
        <color indexed="64"/>
      </bottom>
      <diagonal/>
    </border>
    <border>
      <left/>
      <right style="medium">
        <color indexed="64"/>
      </right>
      <top/>
      <bottom/>
      <diagonal/>
    </border>
    <border>
      <left style="medium">
        <color auto="1"/>
      </left>
      <right/>
      <top style="medium">
        <color auto="1"/>
      </top>
      <bottom style="thin">
        <color auto="1"/>
      </bottom>
      <diagonal/>
    </border>
    <border>
      <left/>
      <right style="medium">
        <color auto="1"/>
      </right>
      <top style="medium">
        <color auto="1"/>
      </top>
      <bottom style="thin">
        <color auto="1"/>
      </bottom>
      <diagonal/>
    </border>
    <border>
      <left style="thin">
        <color indexed="64"/>
      </left>
      <right style="hair">
        <color indexed="64"/>
      </right>
      <top style="medium">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style="double">
        <color indexed="64"/>
      </top>
      <bottom style="medium">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diagonal/>
    </border>
    <border>
      <left style="thin">
        <color indexed="64"/>
      </left>
      <right style="medium">
        <color indexed="64"/>
      </right>
      <top style="double">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dotted">
        <color indexed="64"/>
      </left>
      <right style="dotted">
        <color indexed="64"/>
      </right>
      <top/>
      <bottom style="thin">
        <color indexed="64"/>
      </bottom>
      <diagonal/>
    </border>
    <border>
      <left style="thin">
        <color indexed="64"/>
      </left>
      <right style="thin">
        <color indexed="64"/>
      </right>
      <top style="thin">
        <color auto="1"/>
      </top>
      <bottom style="thin">
        <color auto="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ck">
        <color rgb="FF3333FF"/>
      </left>
      <right/>
      <top style="thin">
        <color indexed="64"/>
      </top>
      <bottom style="thick">
        <color rgb="FF3333FF"/>
      </bottom>
      <diagonal/>
    </border>
    <border>
      <left/>
      <right/>
      <top style="thin">
        <color indexed="64"/>
      </top>
      <bottom style="thick">
        <color rgb="FF3333FF"/>
      </bottom>
      <diagonal/>
    </border>
    <border>
      <left style="dotted">
        <color indexed="64"/>
      </left>
      <right/>
      <top style="thin">
        <color indexed="64"/>
      </top>
      <bottom/>
      <diagonal/>
    </border>
    <border>
      <left style="dotted">
        <color indexed="64"/>
      </left>
      <right style="dotted">
        <color indexed="64"/>
      </right>
      <top/>
      <bottom/>
      <diagonal/>
    </border>
    <border>
      <left style="thick">
        <color auto="1"/>
      </left>
      <right style="thin">
        <color indexed="64"/>
      </right>
      <top/>
      <bottom/>
      <diagonal/>
    </border>
    <border>
      <left/>
      <right style="thick">
        <color auto="1"/>
      </right>
      <top style="thin">
        <color auto="1"/>
      </top>
      <bottom style="hair">
        <color auto="1"/>
      </bottom>
      <diagonal/>
    </border>
    <border>
      <left/>
      <right style="thick">
        <color auto="1"/>
      </right>
      <top style="hair">
        <color auto="1"/>
      </top>
      <bottom style="thin">
        <color auto="1"/>
      </bottom>
      <diagonal/>
    </border>
    <border>
      <left style="hair">
        <color auto="1"/>
      </left>
      <right style="thin">
        <color auto="1"/>
      </right>
      <top style="hair">
        <color auto="1"/>
      </top>
      <bottom style="thin">
        <color auto="1"/>
      </bottom>
      <diagonal/>
    </border>
    <border>
      <left style="thin">
        <color auto="1"/>
      </left>
      <right style="hair">
        <color auto="1"/>
      </right>
      <top style="hair">
        <color auto="1"/>
      </top>
      <bottom style="thin">
        <color auto="1"/>
      </bottom>
      <diagonal/>
    </border>
    <border>
      <left style="double">
        <color indexed="64"/>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thin">
        <color indexed="64"/>
      </top>
      <bottom style="double">
        <color indexed="64"/>
      </bottom>
      <diagonal/>
    </border>
    <border>
      <left/>
      <right style="double">
        <color indexed="64"/>
      </right>
      <top style="thin">
        <color indexed="64"/>
      </top>
      <bottom style="double">
        <color indexed="64"/>
      </bottom>
      <diagonal/>
    </border>
    <border>
      <left style="thin">
        <color indexed="64"/>
      </left>
      <right style="thick">
        <color indexed="64"/>
      </right>
      <top/>
      <bottom style="thin">
        <color auto="1"/>
      </bottom>
      <diagonal/>
    </border>
    <border>
      <left/>
      <right/>
      <top style="medium">
        <color indexed="64"/>
      </top>
      <bottom style="hair">
        <color indexed="64"/>
      </bottom>
      <diagonal/>
    </border>
    <border>
      <left/>
      <right/>
      <top style="hair">
        <color indexed="64"/>
      </top>
      <bottom/>
      <diagonal/>
    </border>
    <border>
      <left/>
      <right/>
      <top style="double">
        <color indexed="64"/>
      </top>
      <bottom style="medium">
        <color indexed="64"/>
      </bottom>
      <diagonal/>
    </border>
    <border>
      <left/>
      <right/>
      <top style="hair">
        <color indexed="64"/>
      </top>
      <bottom style="medium">
        <color indexed="64"/>
      </bottom>
      <diagonal/>
    </border>
    <border>
      <left style="medium">
        <color auto="1"/>
      </left>
      <right style="medium">
        <color indexed="64"/>
      </right>
      <top/>
      <bottom/>
      <diagonal/>
    </border>
    <border>
      <left style="thick">
        <color indexed="64"/>
      </left>
      <right style="thin">
        <color indexed="64"/>
      </right>
      <top style="thick">
        <color indexed="64"/>
      </top>
      <bottom style="thick">
        <color indexed="64"/>
      </bottom>
      <diagonal/>
    </border>
    <border>
      <left style="thin">
        <color indexed="64"/>
      </left>
      <right/>
      <top style="thick">
        <color indexed="64"/>
      </top>
      <bottom style="thick">
        <color indexed="64"/>
      </bottom>
      <diagonal/>
    </border>
    <border>
      <left style="double">
        <color auto="1"/>
      </left>
      <right/>
      <top/>
      <bottom/>
      <diagonal/>
    </border>
    <border>
      <left/>
      <right style="hair">
        <color indexed="64"/>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auto="1"/>
      </left>
      <right style="thin">
        <color auto="1"/>
      </right>
      <top style="double">
        <color auto="1"/>
      </top>
      <bottom style="thin">
        <color auto="1"/>
      </bottom>
      <diagonal/>
    </border>
    <border>
      <left style="thick">
        <color auto="1"/>
      </left>
      <right style="thin">
        <color indexed="64"/>
      </right>
      <top style="thin">
        <color auto="1"/>
      </top>
      <bottom/>
      <diagonal/>
    </border>
    <border>
      <left/>
      <right style="thick">
        <color indexed="64"/>
      </right>
      <top style="thin">
        <color auto="1"/>
      </top>
      <bottom/>
      <diagonal/>
    </border>
    <border>
      <left/>
      <right/>
      <top style="thick">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diagonal/>
    </border>
    <border>
      <left style="medium">
        <color indexed="64"/>
      </left>
      <right style="medium">
        <color indexed="64"/>
      </right>
      <top style="thin">
        <color indexed="64"/>
      </top>
      <bottom style="hair">
        <color indexed="64"/>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hair">
        <color indexed="64"/>
      </left>
      <right/>
      <top style="hair">
        <color indexed="64"/>
      </top>
      <bottom style="hair">
        <color indexed="64"/>
      </bottom>
      <diagonal/>
    </border>
    <border>
      <left style="hair">
        <color indexed="64"/>
      </left>
      <right/>
      <top style="thin">
        <color indexed="64"/>
      </top>
      <bottom style="hair">
        <color indexed="64"/>
      </bottom>
      <diagonal/>
    </border>
    <border>
      <left style="thin">
        <color indexed="64"/>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thin">
        <color indexed="64"/>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style="thin">
        <color indexed="64"/>
      </right>
      <top style="hair">
        <color indexed="64"/>
      </top>
      <bottom style="hair">
        <color indexed="64"/>
      </bottom>
      <diagonal/>
    </border>
    <border>
      <left/>
      <right style="hair">
        <color indexed="64"/>
      </right>
      <top style="hair">
        <color indexed="64"/>
      </top>
      <bottom style="thin">
        <color indexed="64"/>
      </bottom>
      <diagonal/>
    </border>
    <border>
      <left/>
      <right style="thin">
        <color indexed="64"/>
      </right>
      <top style="thick">
        <color indexed="64"/>
      </top>
      <bottom style="thick">
        <color indexed="64"/>
      </bottom>
      <diagonal/>
    </border>
    <border>
      <left style="thick">
        <color indexed="64"/>
      </left>
      <right/>
      <top style="hair">
        <color indexed="64"/>
      </top>
      <bottom style="hair">
        <color indexed="64"/>
      </bottom>
      <diagonal/>
    </border>
    <border>
      <left style="thick">
        <color indexed="64"/>
      </left>
      <right/>
      <top style="hair">
        <color indexed="64"/>
      </top>
      <bottom style="thin">
        <color indexed="64"/>
      </bottom>
      <diagonal/>
    </border>
    <border>
      <left style="thick">
        <color indexed="64"/>
      </left>
      <right/>
      <top style="thin">
        <color indexed="64"/>
      </top>
      <bottom style="hair">
        <color indexed="64"/>
      </bottom>
      <diagonal/>
    </border>
    <border>
      <left/>
      <right style="hair">
        <color indexed="64"/>
      </right>
      <top style="thick">
        <color indexed="64"/>
      </top>
      <bottom style="thick">
        <color indexed="64"/>
      </bottom>
      <diagonal/>
    </border>
    <border>
      <left/>
      <right style="thick">
        <color auto="1"/>
      </right>
      <top style="thick">
        <color auto="1"/>
      </top>
      <bottom/>
      <diagonal/>
    </border>
    <border>
      <left style="thick">
        <color indexed="64"/>
      </left>
      <right/>
      <top style="thick">
        <color auto="1"/>
      </top>
      <bottom/>
      <diagonal/>
    </border>
    <border>
      <left/>
      <right/>
      <top style="thin">
        <color indexed="64"/>
      </top>
      <bottom style="thick">
        <color indexed="64"/>
      </bottom>
      <diagonal/>
    </border>
    <border>
      <left/>
      <right style="thick">
        <color indexed="64"/>
      </right>
      <top style="thin">
        <color indexed="64"/>
      </top>
      <bottom style="thick">
        <color indexed="64"/>
      </bottom>
      <diagonal/>
    </border>
    <border>
      <left/>
      <right style="double">
        <color indexed="64"/>
      </right>
      <top/>
      <bottom style="thin">
        <color indexed="64"/>
      </bottom>
      <diagonal/>
    </border>
    <border>
      <left/>
      <right style="double">
        <color indexed="64"/>
      </right>
      <top/>
      <bottom/>
      <diagonal/>
    </border>
    <border>
      <left/>
      <right style="double">
        <color indexed="64"/>
      </right>
      <top style="thin">
        <color indexed="64"/>
      </top>
      <bottom/>
      <diagonal/>
    </border>
    <border>
      <left style="hair">
        <color indexed="64"/>
      </left>
      <right style="double">
        <color indexed="64"/>
      </right>
      <top style="hair">
        <color indexed="64"/>
      </top>
      <bottom style="thin">
        <color auto="1"/>
      </bottom>
      <diagonal/>
    </border>
    <border>
      <left style="hair">
        <color indexed="64"/>
      </left>
      <right style="hair">
        <color indexed="64"/>
      </right>
      <top style="hair">
        <color indexed="64"/>
      </top>
      <bottom style="thin">
        <color auto="1"/>
      </bottom>
      <diagonal/>
    </border>
    <border>
      <left style="hair">
        <color indexed="64"/>
      </left>
      <right style="double">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double">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double">
        <color indexed="64"/>
      </right>
      <top style="thin">
        <color auto="1"/>
      </top>
      <bottom style="thin">
        <color auto="1"/>
      </bottom>
      <diagonal/>
    </border>
    <border>
      <left style="thick">
        <color indexed="64"/>
      </left>
      <right style="thin">
        <color indexed="64"/>
      </right>
      <top style="thin">
        <color auto="1"/>
      </top>
      <bottom style="thin">
        <color auto="1"/>
      </bottom>
      <diagonal/>
    </border>
    <border>
      <left/>
      <right style="thick">
        <color indexed="64"/>
      </right>
      <top style="thin">
        <color auto="1"/>
      </top>
      <bottom style="thin">
        <color auto="1"/>
      </bottom>
      <diagonal/>
    </border>
    <border>
      <left style="thin">
        <color indexed="64"/>
      </left>
      <right style="hair">
        <color indexed="64"/>
      </right>
      <top style="thin">
        <color auto="1"/>
      </top>
      <bottom style="hair">
        <color auto="1"/>
      </bottom>
      <diagonal/>
    </border>
    <border>
      <left style="thin">
        <color indexed="64"/>
      </left>
      <right style="thin">
        <color indexed="64"/>
      </right>
      <top style="thin">
        <color auto="1"/>
      </top>
      <bottom style="hair">
        <color auto="1"/>
      </bottom>
      <diagonal/>
    </border>
    <border>
      <left/>
      <right style="thin">
        <color indexed="64"/>
      </right>
      <top style="thin">
        <color auto="1"/>
      </top>
      <bottom style="hair">
        <color auto="1"/>
      </bottom>
      <diagonal/>
    </border>
    <border>
      <left/>
      <right style="thin">
        <color indexed="64"/>
      </right>
      <top style="thin">
        <color auto="1"/>
      </top>
      <bottom style="thin">
        <color auto="1"/>
      </bottom>
      <diagonal/>
    </border>
    <border>
      <left/>
      <right/>
      <top style="thin">
        <color auto="1"/>
      </top>
      <bottom style="thin">
        <color auto="1"/>
      </bottom>
      <diagonal/>
    </border>
    <border>
      <left style="thin">
        <color indexed="64"/>
      </left>
      <right/>
      <top style="thin">
        <color auto="1"/>
      </top>
      <bottom style="thin">
        <color auto="1"/>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top style="thin">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style="hair">
        <color indexed="64"/>
      </right>
      <top/>
      <bottom/>
      <diagonal/>
    </border>
    <border>
      <left/>
      <right style="thin">
        <color indexed="64"/>
      </right>
      <top style="medium">
        <color indexed="64"/>
      </top>
      <bottom style="thin">
        <color auto="1"/>
      </bottom>
      <diagonal/>
    </border>
    <border>
      <left style="medium">
        <color indexed="64"/>
      </left>
      <right style="thin">
        <color indexed="64"/>
      </right>
      <top style="thin">
        <color auto="1"/>
      </top>
      <bottom style="hair">
        <color auto="1"/>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medium">
        <color indexed="64"/>
      </left>
      <right style="thin">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medium">
        <color indexed="64"/>
      </left>
      <right/>
      <top style="thin">
        <color auto="1"/>
      </top>
      <bottom style="thin">
        <color auto="1"/>
      </bottom>
      <diagonal/>
    </border>
    <border>
      <left style="thin">
        <color indexed="64"/>
      </left>
      <right style="hair">
        <color indexed="64"/>
      </right>
      <top style="thin">
        <color auto="1"/>
      </top>
      <bottom style="hair">
        <color auto="1"/>
      </bottom>
      <diagonal/>
    </border>
    <border>
      <left style="thin">
        <color indexed="64"/>
      </left>
      <right style="thin">
        <color indexed="64"/>
      </right>
      <top style="thin">
        <color indexed="64"/>
      </top>
      <bottom/>
      <diagonal/>
    </border>
    <border>
      <left/>
      <right style="thin">
        <color indexed="64"/>
      </right>
      <top style="thin">
        <color indexed="64"/>
      </top>
      <bottom style="hair">
        <color auto="1"/>
      </bottom>
      <diagonal/>
    </border>
    <border>
      <left style="thin">
        <color indexed="64"/>
      </left>
      <right style="thin">
        <color indexed="64"/>
      </right>
      <top style="thin">
        <color indexed="64"/>
      </top>
      <bottom style="hair">
        <color auto="1"/>
      </bottom>
      <diagonal/>
    </border>
    <border>
      <left style="thin">
        <color indexed="64"/>
      </left>
      <right/>
      <top style="thin">
        <color indexed="64"/>
      </top>
      <bottom style="hair">
        <color indexed="64"/>
      </bottom>
      <diagonal/>
    </border>
    <border>
      <left/>
      <right/>
      <top style="thin">
        <color auto="1"/>
      </top>
      <bottom style="hair">
        <color indexed="64"/>
      </bottom>
      <diagonal/>
    </border>
    <border>
      <left/>
      <right/>
      <top style="thin">
        <color indexed="64"/>
      </top>
      <bottom/>
      <diagonal/>
    </border>
    <border>
      <left style="hair">
        <color indexed="64"/>
      </left>
      <right style="double">
        <color indexed="64"/>
      </right>
      <top style="thin">
        <color auto="1"/>
      </top>
      <bottom/>
      <diagonal/>
    </border>
    <border>
      <left style="thin">
        <color indexed="64"/>
      </left>
      <right/>
      <top style="double">
        <color indexed="64"/>
      </top>
      <bottom style="thin">
        <color auto="1"/>
      </bottom>
      <diagonal/>
    </border>
    <border>
      <left/>
      <right style="thin">
        <color indexed="64"/>
      </right>
      <top style="double">
        <color indexed="64"/>
      </top>
      <bottom style="thin">
        <color auto="1"/>
      </bottom>
      <diagonal/>
    </border>
    <border>
      <left/>
      <right/>
      <top style="double">
        <color auto="1"/>
      </top>
      <bottom style="thin">
        <color auto="1"/>
      </bottom>
      <diagonal/>
    </border>
    <border>
      <left style="medium">
        <color indexed="64"/>
      </left>
      <right style="medium">
        <color indexed="64"/>
      </right>
      <top style="thin">
        <color indexed="64"/>
      </top>
      <bottom/>
      <diagonal/>
    </border>
    <border>
      <left style="medium">
        <color indexed="64"/>
      </left>
      <right style="medium">
        <color indexed="64"/>
      </right>
      <top style="hair">
        <color auto="1"/>
      </top>
      <bottom style="thin">
        <color indexed="64"/>
      </bottom>
      <diagonal/>
    </border>
    <border>
      <left style="medium">
        <color indexed="64"/>
      </left>
      <right style="medium">
        <color indexed="64"/>
      </right>
      <top/>
      <bottom style="medium">
        <color indexed="64"/>
      </bottom>
      <diagonal/>
    </border>
    <border>
      <left style="hair">
        <color indexed="64"/>
      </left>
      <right/>
      <top style="thin">
        <color indexed="64"/>
      </top>
      <bottom style="thin">
        <color indexed="64"/>
      </bottom>
      <diagonal/>
    </border>
    <border>
      <left style="thick">
        <color auto="1"/>
      </left>
      <right style="thin">
        <color indexed="64"/>
      </right>
      <top style="thin">
        <color auto="1"/>
      </top>
      <bottom style="hair">
        <color auto="1"/>
      </bottom>
      <diagonal/>
    </border>
    <border>
      <left/>
      <right style="thick">
        <color auto="1"/>
      </right>
      <top/>
      <bottom/>
      <diagonal/>
    </border>
    <border>
      <left style="dotted">
        <color indexed="64"/>
      </left>
      <right style="thin">
        <color indexed="64"/>
      </right>
      <top style="thin">
        <color auto="1"/>
      </top>
      <bottom style="hair">
        <color auto="1"/>
      </bottom>
      <diagonal/>
    </border>
    <border>
      <left/>
      <right style="thick">
        <color indexed="64"/>
      </right>
      <top/>
      <bottom style="thin">
        <color indexed="64"/>
      </bottom>
      <diagonal/>
    </border>
    <border>
      <left style="thick">
        <color indexed="64"/>
      </left>
      <right style="thin">
        <color indexed="64"/>
      </right>
      <top style="hair">
        <color indexed="64"/>
      </top>
      <bottom style="hair">
        <color indexed="64"/>
      </bottom>
      <diagonal/>
    </border>
    <border>
      <left/>
      <right/>
      <top style="dashDot">
        <color auto="1"/>
      </top>
      <bottom/>
      <diagonal/>
    </border>
    <border>
      <left style="double">
        <color auto="1"/>
      </left>
      <right/>
      <top/>
      <bottom style="thin">
        <color auto="1"/>
      </bottom>
      <diagonal/>
    </border>
    <border>
      <left style="double">
        <color auto="1"/>
      </left>
      <right/>
      <top style="double">
        <color auto="1"/>
      </top>
      <bottom/>
      <diagonal/>
    </border>
    <border>
      <left/>
      <right style="double">
        <color auto="1"/>
      </right>
      <top style="thin">
        <color auto="1"/>
      </top>
      <bottom style="thin">
        <color auto="1"/>
      </bottom>
      <diagonal/>
    </border>
    <border>
      <left style="double">
        <color indexed="64"/>
      </left>
      <right style="hair">
        <color indexed="64"/>
      </right>
      <top style="thin">
        <color indexed="64"/>
      </top>
      <bottom/>
      <diagonal/>
    </border>
    <border>
      <left style="double">
        <color indexed="64"/>
      </left>
      <right style="hair">
        <color indexed="64"/>
      </right>
      <top/>
      <bottom/>
      <diagonal/>
    </border>
    <border>
      <left style="double">
        <color indexed="64"/>
      </left>
      <right style="hair">
        <color indexed="64"/>
      </right>
      <top/>
      <bottom style="thin">
        <color indexed="64"/>
      </bottom>
      <diagonal/>
    </border>
    <border>
      <left style="double">
        <color indexed="64"/>
      </left>
      <right style="hair">
        <color indexed="64"/>
      </right>
      <top style="thin">
        <color indexed="64"/>
      </top>
      <bottom style="hair">
        <color auto="1"/>
      </bottom>
      <diagonal/>
    </border>
    <border>
      <left style="double">
        <color indexed="64"/>
      </left>
      <right style="hair">
        <color indexed="64"/>
      </right>
      <top style="hair">
        <color indexed="64"/>
      </top>
      <bottom style="hair">
        <color indexed="64"/>
      </bottom>
      <diagonal/>
    </border>
    <border>
      <left style="double">
        <color indexed="64"/>
      </left>
      <right style="hair">
        <color indexed="64"/>
      </right>
      <top style="hair">
        <color indexed="64"/>
      </top>
      <bottom style="thin">
        <color auto="1"/>
      </bottom>
      <diagonal/>
    </border>
    <border>
      <left style="thick">
        <color auto="1"/>
      </left>
      <right/>
      <top style="thin">
        <color auto="1"/>
      </top>
      <bottom style="thin">
        <color auto="1"/>
      </bottom>
      <diagonal/>
    </border>
    <border>
      <left/>
      <right style="double">
        <color indexed="64"/>
      </right>
      <top style="hair">
        <color auto="1"/>
      </top>
      <bottom style="hair">
        <color auto="1"/>
      </bottom>
      <diagonal/>
    </border>
    <border>
      <left style="thick">
        <color indexed="64"/>
      </left>
      <right/>
      <top/>
      <bottom style="thin">
        <color indexed="64"/>
      </bottom>
      <diagonal/>
    </border>
    <border>
      <left style="thin">
        <color indexed="64"/>
      </left>
      <right style="thick">
        <color indexed="64"/>
      </right>
      <top/>
      <bottom/>
      <diagonal/>
    </border>
    <border>
      <left style="double">
        <color indexed="64"/>
      </left>
      <right/>
      <top style="thin">
        <color auto="1"/>
      </top>
      <bottom style="thin">
        <color auto="1"/>
      </bottom>
      <diagonal/>
    </border>
    <border>
      <left style="thin">
        <color indexed="64"/>
      </left>
      <right style="thick">
        <color indexed="64"/>
      </right>
      <top style="thin">
        <color indexed="64"/>
      </top>
      <bottom/>
      <diagonal/>
    </border>
    <border>
      <left style="hair">
        <color indexed="64"/>
      </left>
      <right style="dotted">
        <color indexed="64"/>
      </right>
      <top/>
      <bottom style="thin">
        <color indexed="64"/>
      </bottom>
      <diagonal/>
    </border>
    <border>
      <left style="hair">
        <color indexed="64"/>
      </left>
      <right style="dotted">
        <color indexed="64"/>
      </right>
      <top/>
      <bottom/>
      <diagonal/>
    </border>
    <border>
      <left style="hair">
        <color indexed="64"/>
      </left>
      <right style="dotted">
        <color indexed="64"/>
      </right>
      <top style="thin">
        <color indexed="64"/>
      </top>
      <bottom/>
      <diagonal/>
    </border>
    <border>
      <left style="double">
        <color auto="1"/>
      </left>
      <right/>
      <top style="medium">
        <color indexed="64"/>
      </top>
      <bottom style="thin">
        <color indexed="64"/>
      </bottom>
      <diagonal/>
    </border>
    <border>
      <left style="double">
        <color auto="1"/>
      </left>
      <right/>
      <top style="thin">
        <color indexed="64"/>
      </top>
      <bottom/>
      <diagonal/>
    </border>
    <border>
      <left/>
      <right style="double">
        <color auto="1"/>
      </right>
      <top style="thin">
        <color indexed="64"/>
      </top>
      <bottom style="hair">
        <color indexed="64"/>
      </bottom>
      <diagonal/>
    </border>
    <border>
      <left style="double">
        <color auto="1"/>
      </left>
      <right style="hair">
        <color indexed="64"/>
      </right>
      <top style="hair">
        <color indexed="64"/>
      </top>
      <bottom style="medium">
        <color indexed="64"/>
      </bottom>
      <diagonal/>
    </border>
    <border>
      <left/>
      <right style="thin">
        <color indexed="64"/>
      </right>
      <top style="thin">
        <color indexed="64"/>
      </top>
      <bottom style="medium">
        <color indexed="64"/>
      </bottom>
      <diagonal/>
    </border>
    <border>
      <left style="thin">
        <color indexed="64"/>
      </left>
      <right style="thick">
        <color indexed="64"/>
      </right>
      <top style="thin">
        <color auto="1"/>
      </top>
      <bottom style="thin">
        <color auto="1"/>
      </bottom>
      <diagonal/>
    </border>
    <border>
      <left style="thick">
        <color indexed="64"/>
      </left>
      <right style="thin">
        <color indexed="64"/>
      </right>
      <top style="double">
        <color indexed="64"/>
      </top>
      <bottom style="thick">
        <color indexed="64"/>
      </bottom>
      <diagonal/>
    </border>
    <border>
      <left style="thin">
        <color indexed="64"/>
      </left>
      <right style="thin">
        <color indexed="64"/>
      </right>
      <top style="double">
        <color indexed="64"/>
      </top>
      <bottom style="thick">
        <color indexed="64"/>
      </bottom>
      <diagonal/>
    </border>
    <border>
      <left style="thick">
        <color auto="1"/>
      </left>
      <right/>
      <top style="double">
        <color indexed="64"/>
      </top>
      <bottom style="thin">
        <color auto="1"/>
      </bottom>
      <diagonal/>
    </border>
    <border>
      <left/>
      <right style="double">
        <color indexed="64"/>
      </right>
      <top/>
      <bottom style="double">
        <color indexed="64"/>
      </bottom>
      <diagonal/>
    </border>
    <border>
      <left style="thin">
        <color indexed="64"/>
      </left>
      <right style="thin">
        <color indexed="64"/>
      </right>
      <top style="hair">
        <color indexed="64"/>
      </top>
      <bottom style="double">
        <color indexed="64"/>
      </bottom>
      <diagonal/>
    </border>
    <border>
      <left style="thin">
        <color indexed="64"/>
      </left>
      <right/>
      <top style="hair">
        <color indexed="64"/>
      </top>
      <bottom style="double">
        <color indexed="64"/>
      </bottom>
      <diagonal/>
    </border>
    <border>
      <left/>
      <right/>
      <top style="hair">
        <color indexed="64"/>
      </top>
      <bottom style="double">
        <color indexed="64"/>
      </bottom>
      <diagonal/>
    </border>
    <border>
      <left style="thick">
        <color auto="1"/>
      </left>
      <right style="thin">
        <color indexed="64"/>
      </right>
      <top style="hair">
        <color indexed="64"/>
      </top>
      <bottom style="double">
        <color indexed="64"/>
      </bottom>
      <diagonal/>
    </border>
    <border>
      <left/>
      <right style="thin">
        <color indexed="64"/>
      </right>
      <top style="hair">
        <color indexed="64"/>
      </top>
      <bottom style="double">
        <color indexed="64"/>
      </bottom>
      <diagonal/>
    </border>
    <border>
      <left style="thick">
        <color indexed="64"/>
      </left>
      <right style="thick">
        <color indexed="64"/>
      </right>
      <top style="hair">
        <color indexed="64"/>
      </top>
      <bottom style="hair">
        <color indexed="64"/>
      </bottom>
      <diagonal/>
    </border>
    <border>
      <left style="hair">
        <color indexed="64"/>
      </left>
      <right/>
      <top style="hair">
        <color indexed="64"/>
      </top>
      <bottom style="thin">
        <color indexed="64"/>
      </bottom>
      <diagonal/>
    </border>
    <border>
      <left/>
      <right style="medium">
        <color indexed="64"/>
      </right>
      <top style="thin">
        <color auto="1"/>
      </top>
      <bottom style="thin">
        <color auto="1"/>
      </bottom>
      <diagonal/>
    </border>
    <border>
      <left style="hair">
        <color indexed="64"/>
      </left>
      <right style="double">
        <color indexed="64"/>
      </right>
      <top/>
      <bottom/>
      <diagonal/>
    </border>
    <border>
      <left style="medium">
        <color auto="1"/>
      </left>
      <right style="thin">
        <color auto="1"/>
      </right>
      <top style="thin">
        <color indexed="64"/>
      </top>
      <bottom/>
      <diagonal/>
    </border>
    <border>
      <left style="thick">
        <color indexed="64"/>
      </left>
      <right style="thick">
        <color indexed="64"/>
      </right>
      <top style="thin">
        <color indexed="64"/>
      </top>
      <bottom/>
      <diagonal/>
    </border>
    <border>
      <left style="thick">
        <color indexed="64"/>
      </left>
      <right style="thick">
        <color indexed="64"/>
      </right>
      <top/>
      <bottom/>
      <diagonal/>
    </border>
    <border>
      <left style="thick">
        <color indexed="64"/>
      </left>
      <right style="thick">
        <color indexed="64"/>
      </right>
      <top/>
      <bottom style="thin">
        <color indexed="64"/>
      </bottom>
      <diagonal/>
    </border>
    <border>
      <left style="thick">
        <color indexed="64"/>
      </left>
      <right style="thick">
        <color indexed="64"/>
      </right>
      <top style="thick">
        <color indexed="64"/>
      </top>
      <bottom/>
      <diagonal/>
    </border>
    <border>
      <left style="hair">
        <color indexed="64"/>
      </left>
      <right style="medium">
        <color auto="1"/>
      </right>
      <top style="thin">
        <color indexed="64"/>
      </top>
      <bottom/>
      <diagonal/>
    </border>
    <border>
      <left style="hair">
        <color indexed="64"/>
      </left>
      <right style="medium">
        <color auto="1"/>
      </right>
      <top/>
      <bottom style="thin">
        <color indexed="64"/>
      </bottom>
      <diagonal/>
    </border>
    <border>
      <left style="hair">
        <color indexed="64"/>
      </left>
      <right style="medium">
        <color auto="1"/>
      </right>
      <top style="medium">
        <color indexed="64"/>
      </top>
      <bottom style="hair">
        <color indexed="64"/>
      </bottom>
      <diagonal/>
    </border>
    <border>
      <left style="hair">
        <color indexed="64"/>
      </left>
      <right style="medium">
        <color auto="1"/>
      </right>
      <top style="hair">
        <color indexed="64"/>
      </top>
      <bottom style="hair">
        <color indexed="64"/>
      </bottom>
      <diagonal/>
    </border>
    <border>
      <left style="hair">
        <color indexed="64"/>
      </left>
      <right style="medium">
        <color auto="1"/>
      </right>
      <top style="hair">
        <color indexed="64"/>
      </top>
      <bottom/>
      <diagonal/>
    </border>
    <border>
      <left style="hair">
        <color indexed="64"/>
      </left>
      <right style="medium">
        <color auto="1"/>
      </right>
      <top style="double">
        <color indexed="64"/>
      </top>
      <bottom style="medium">
        <color indexed="64"/>
      </bottom>
      <diagonal/>
    </border>
    <border>
      <left style="hair">
        <color indexed="64"/>
      </left>
      <right style="medium">
        <color auto="1"/>
      </right>
      <top style="thin">
        <color indexed="64"/>
      </top>
      <bottom style="hair">
        <color indexed="64"/>
      </bottom>
      <diagonal/>
    </border>
    <border>
      <left style="hair">
        <color indexed="64"/>
      </left>
      <right style="medium">
        <color auto="1"/>
      </right>
      <top style="hair">
        <color indexed="64"/>
      </top>
      <bottom style="medium">
        <color indexed="64"/>
      </bottom>
      <diagonal/>
    </border>
    <border>
      <left style="medium">
        <color indexed="64"/>
      </left>
      <right style="thin">
        <color indexed="64"/>
      </right>
      <top style="medium">
        <color indexed="64"/>
      </top>
      <bottom style="hair">
        <color auto="1"/>
      </bottom>
      <diagonal/>
    </border>
    <border>
      <left style="medium">
        <color indexed="64"/>
      </left>
      <right style="thin">
        <color indexed="64"/>
      </right>
      <top style="hair">
        <color indexed="64"/>
      </top>
      <bottom/>
      <diagonal/>
    </border>
    <border>
      <left style="medium">
        <color indexed="64"/>
      </left>
      <right style="thin">
        <color indexed="64"/>
      </right>
      <top style="double">
        <color auto="1"/>
      </top>
      <bottom style="medium">
        <color indexed="64"/>
      </bottom>
      <diagonal/>
    </border>
    <border>
      <left style="hair">
        <color indexed="64"/>
      </left>
      <right style="medium">
        <color auto="1"/>
      </right>
      <top/>
      <bottom/>
      <diagonal/>
    </border>
    <border>
      <left style="thin">
        <color indexed="64"/>
      </left>
      <right style="hair">
        <color indexed="64"/>
      </right>
      <top/>
      <bottom style="medium">
        <color indexed="64"/>
      </bottom>
      <diagonal/>
    </border>
    <border>
      <left style="thin">
        <color theme="1"/>
      </left>
      <right style="hair">
        <color indexed="64"/>
      </right>
      <top style="thin">
        <color theme="1"/>
      </top>
      <bottom style="thin">
        <color theme="1"/>
      </bottom>
      <diagonal/>
    </border>
    <border>
      <left style="hair">
        <color indexed="64"/>
      </left>
      <right style="hair">
        <color indexed="64"/>
      </right>
      <top style="thin">
        <color theme="1"/>
      </top>
      <bottom style="thin">
        <color theme="1"/>
      </bottom>
      <diagonal/>
    </border>
    <border>
      <left style="hair">
        <color indexed="64"/>
      </left>
      <right style="thin">
        <color indexed="64"/>
      </right>
      <top style="thin">
        <color theme="1"/>
      </top>
      <bottom style="thin">
        <color theme="1"/>
      </bottom>
      <diagonal/>
    </border>
    <border>
      <left style="thin">
        <color indexed="64"/>
      </left>
      <right style="thin">
        <color indexed="64"/>
      </right>
      <top style="thin">
        <color theme="1"/>
      </top>
      <bottom style="thin">
        <color theme="1"/>
      </bottom>
      <diagonal/>
    </border>
    <border>
      <left style="thin">
        <color indexed="64"/>
      </left>
      <right style="hair">
        <color indexed="64"/>
      </right>
      <top style="thin">
        <color theme="1"/>
      </top>
      <bottom style="thin">
        <color theme="1"/>
      </bottom>
      <diagonal/>
    </border>
    <border>
      <left style="hair">
        <color indexed="64"/>
      </left>
      <right/>
      <top style="thin">
        <color theme="1"/>
      </top>
      <bottom style="thin">
        <color theme="1"/>
      </bottom>
      <diagonal/>
    </border>
    <border>
      <left/>
      <right/>
      <top style="thin">
        <color theme="1"/>
      </top>
      <bottom style="thin">
        <color theme="1"/>
      </bottom>
      <diagonal/>
    </border>
    <border>
      <left/>
      <right style="thin">
        <color indexed="64"/>
      </right>
      <top style="thin">
        <color theme="1"/>
      </top>
      <bottom style="thin">
        <color theme="1"/>
      </bottom>
      <diagonal/>
    </border>
    <border>
      <left/>
      <right style="thin">
        <color theme="1"/>
      </right>
      <top style="thin">
        <color theme="1"/>
      </top>
      <bottom style="thin">
        <color theme="1"/>
      </bottom>
      <diagonal/>
    </border>
    <border>
      <left style="double">
        <color auto="1"/>
      </left>
      <right/>
      <top/>
      <bottom style="double">
        <color auto="1"/>
      </bottom>
      <diagonal/>
    </border>
    <border>
      <left/>
      <right/>
      <top/>
      <bottom style="double">
        <color auto="1"/>
      </bottom>
      <diagonal/>
    </border>
    <border>
      <left style="thick">
        <color rgb="FF3333FF"/>
      </left>
      <right/>
      <top style="thick">
        <color rgb="FF3333FF"/>
      </top>
      <bottom style="thin">
        <color auto="1"/>
      </bottom>
      <diagonal/>
    </border>
    <border>
      <left/>
      <right/>
      <top style="thick">
        <color rgb="FF3333FF"/>
      </top>
      <bottom style="thin">
        <color auto="1"/>
      </bottom>
      <diagonal/>
    </border>
    <border>
      <left/>
      <right style="thick">
        <color rgb="FF3333FF"/>
      </right>
      <top style="thick">
        <color rgb="FF3333FF"/>
      </top>
      <bottom style="thin">
        <color auto="1"/>
      </bottom>
      <diagonal/>
    </border>
    <border>
      <left/>
      <right style="thick">
        <color rgb="FF3333FF"/>
      </right>
      <top style="thin">
        <color auto="1"/>
      </top>
      <bottom style="thick">
        <color rgb="FF3333FF"/>
      </bottom>
      <diagonal/>
    </border>
    <border>
      <left/>
      <right style="dotted">
        <color indexed="64"/>
      </right>
      <top style="thin">
        <color indexed="64"/>
      </top>
      <bottom/>
      <diagonal/>
    </border>
    <border>
      <left/>
      <right style="dotted">
        <color indexed="64"/>
      </right>
      <top/>
      <bottom/>
      <diagonal/>
    </border>
    <border>
      <left/>
      <right style="dotted">
        <color indexed="64"/>
      </right>
      <top style="hair">
        <color indexed="64"/>
      </top>
      <bottom style="hair">
        <color indexed="64"/>
      </bottom>
      <diagonal/>
    </border>
    <border>
      <left style="hair">
        <color auto="1"/>
      </left>
      <right style="double">
        <color indexed="64"/>
      </right>
      <top/>
      <bottom style="thin">
        <color indexed="64"/>
      </bottom>
      <diagonal/>
    </border>
    <border>
      <left style="double">
        <color indexed="64"/>
      </left>
      <right/>
      <top style="hair">
        <color indexed="64"/>
      </top>
      <bottom style="hair">
        <color indexed="64"/>
      </bottom>
      <diagonal/>
    </border>
    <border>
      <left style="double">
        <color indexed="64"/>
      </left>
      <right style="hair">
        <color indexed="64"/>
      </right>
      <top style="thin">
        <color indexed="64"/>
      </top>
      <bottom style="thin">
        <color indexed="64"/>
      </bottom>
      <diagonal/>
    </border>
    <border>
      <left style="dotted">
        <color indexed="64"/>
      </left>
      <right/>
      <top style="hair">
        <color indexed="64"/>
      </top>
      <bottom style="hair">
        <color indexed="64"/>
      </bottom>
      <diagonal/>
    </border>
    <border>
      <left style="thick">
        <color indexed="64"/>
      </left>
      <right style="hair">
        <color indexed="64"/>
      </right>
      <top style="thin">
        <color indexed="64"/>
      </top>
      <bottom/>
      <diagonal/>
    </border>
    <border>
      <left style="thick">
        <color indexed="64"/>
      </left>
      <right style="hair">
        <color indexed="64"/>
      </right>
      <top/>
      <bottom/>
      <diagonal/>
    </border>
    <border>
      <left style="thick">
        <color indexed="64"/>
      </left>
      <right style="hair">
        <color indexed="64"/>
      </right>
      <top/>
      <bottom style="thin">
        <color indexed="64"/>
      </bottom>
      <diagonal/>
    </border>
    <border>
      <left style="thick">
        <color indexed="64"/>
      </left>
      <right style="hair">
        <color indexed="64"/>
      </right>
      <top style="hair">
        <color indexed="64"/>
      </top>
      <bottom style="hair">
        <color indexed="64"/>
      </bottom>
      <diagonal/>
    </border>
    <border>
      <left style="medium">
        <color indexed="64"/>
      </left>
      <right/>
      <top/>
      <bottom style="thin">
        <color indexed="64"/>
      </bottom>
      <diagonal/>
    </border>
    <border>
      <left style="medium">
        <color indexed="64"/>
      </left>
      <right/>
      <top style="hair">
        <color indexed="64"/>
      </top>
      <bottom style="hair">
        <color indexed="64"/>
      </bottom>
      <diagonal/>
    </border>
    <border>
      <left style="double">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right style="hair">
        <color indexed="64"/>
      </right>
      <top style="medium">
        <color indexed="64"/>
      </top>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diagonal/>
    </border>
    <border>
      <left/>
      <right style="thin">
        <color indexed="64"/>
      </right>
      <top style="medium">
        <color indexed="64"/>
      </top>
      <bottom/>
      <diagonal/>
    </border>
    <border>
      <left/>
      <right style="hair">
        <color indexed="64"/>
      </right>
      <top style="thin">
        <color indexed="64"/>
      </top>
      <bottom style="thin">
        <color indexed="64"/>
      </bottom>
      <diagonal/>
    </border>
    <border>
      <left style="double">
        <color auto="1"/>
      </left>
      <right/>
      <top style="double">
        <color auto="1"/>
      </top>
      <bottom style="double">
        <color auto="1"/>
      </bottom>
      <diagonal/>
    </border>
    <border>
      <left/>
      <right/>
      <top style="double">
        <color auto="1"/>
      </top>
      <bottom style="double">
        <color auto="1"/>
      </bottom>
      <diagonal/>
    </border>
    <border>
      <left/>
      <right style="double">
        <color auto="1"/>
      </right>
      <top style="double">
        <color auto="1"/>
      </top>
      <bottom style="double">
        <color auto="1"/>
      </bottom>
      <diagonal/>
    </border>
    <border>
      <left style="dotted">
        <color indexed="64"/>
      </left>
      <right style="hair">
        <color indexed="64"/>
      </right>
      <top style="thin">
        <color indexed="64"/>
      </top>
      <bottom/>
      <diagonal/>
    </border>
    <border>
      <left style="dotted">
        <color indexed="64"/>
      </left>
      <right style="hair">
        <color indexed="64"/>
      </right>
      <top/>
      <bottom/>
      <diagonal/>
    </border>
    <border>
      <left style="dotted">
        <color indexed="64"/>
      </left>
      <right style="hair">
        <color indexed="64"/>
      </right>
      <top/>
      <bottom style="thin">
        <color indexed="64"/>
      </bottom>
      <diagonal/>
    </border>
    <border>
      <left style="hair">
        <color auto="1"/>
      </left>
      <right style="dotted">
        <color indexed="64"/>
      </right>
      <top style="hair">
        <color indexed="64"/>
      </top>
      <bottom style="hair">
        <color indexed="64"/>
      </bottom>
      <diagonal/>
    </border>
    <border>
      <left style="dotted">
        <color indexed="64"/>
      </left>
      <right style="hair">
        <color auto="1"/>
      </right>
      <top style="hair">
        <color indexed="64"/>
      </top>
      <bottom style="hair">
        <color indexed="64"/>
      </bottom>
      <diagonal/>
    </border>
    <border>
      <left style="medium">
        <color auto="1"/>
      </left>
      <right style="double">
        <color auto="1"/>
      </right>
      <top style="medium">
        <color indexed="64"/>
      </top>
      <bottom style="thin">
        <color auto="1"/>
      </bottom>
      <diagonal/>
    </border>
    <border>
      <left style="medium">
        <color auto="1"/>
      </left>
      <right style="double">
        <color auto="1"/>
      </right>
      <top/>
      <bottom/>
      <diagonal/>
    </border>
    <border>
      <left style="medium">
        <color auto="1"/>
      </left>
      <right style="double">
        <color auto="1"/>
      </right>
      <top/>
      <bottom style="thin">
        <color indexed="64"/>
      </bottom>
      <diagonal/>
    </border>
    <border>
      <left style="medium">
        <color auto="1"/>
      </left>
      <right style="double">
        <color auto="1"/>
      </right>
      <top style="thin">
        <color indexed="64"/>
      </top>
      <bottom/>
      <diagonal/>
    </border>
    <border>
      <left style="medium">
        <color auto="1"/>
      </left>
      <right style="double">
        <color auto="1"/>
      </right>
      <top style="thin">
        <color indexed="64"/>
      </top>
      <bottom style="hair">
        <color indexed="64"/>
      </bottom>
      <diagonal/>
    </border>
    <border>
      <left style="medium">
        <color auto="1"/>
      </left>
      <right style="double">
        <color auto="1"/>
      </right>
      <top style="hair">
        <color indexed="64"/>
      </top>
      <bottom style="hair">
        <color indexed="64"/>
      </bottom>
      <diagonal/>
    </border>
    <border>
      <left style="medium">
        <color auto="1"/>
      </left>
      <right style="double">
        <color auto="1"/>
      </right>
      <top style="hair">
        <color indexed="64"/>
      </top>
      <bottom style="thin">
        <color indexed="64"/>
      </bottom>
      <diagonal/>
    </border>
    <border>
      <left style="medium">
        <color auto="1"/>
      </left>
      <right style="double">
        <color auto="1"/>
      </right>
      <top style="hair">
        <color indexed="64"/>
      </top>
      <bottom style="medium">
        <color indexed="64"/>
      </bottom>
      <diagonal/>
    </border>
    <border>
      <left style="double">
        <color auto="1"/>
      </left>
      <right/>
      <top style="medium">
        <color indexed="64"/>
      </top>
      <bottom/>
      <diagonal/>
    </border>
    <border>
      <left style="hair">
        <color indexed="64"/>
      </left>
      <right/>
      <top style="hair">
        <color indexed="64"/>
      </top>
      <bottom style="medium">
        <color indexed="64"/>
      </bottom>
      <diagonal/>
    </border>
    <border>
      <left style="thick">
        <color indexed="64"/>
      </left>
      <right style="thick">
        <color indexed="64"/>
      </right>
      <top style="thin">
        <color indexed="64"/>
      </top>
      <bottom style="hair">
        <color indexed="64"/>
      </bottom>
      <diagonal/>
    </border>
    <border>
      <left style="thick">
        <color indexed="64"/>
      </left>
      <right style="hair">
        <color indexed="64"/>
      </right>
      <top style="thin">
        <color indexed="64"/>
      </top>
      <bottom style="hair">
        <color indexed="64"/>
      </bottom>
      <diagonal/>
    </border>
    <border>
      <left style="double">
        <color indexed="64"/>
      </left>
      <right/>
      <top style="thin">
        <color indexed="64"/>
      </top>
      <bottom style="hair">
        <color indexed="64"/>
      </bottom>
      <diagonal/>
    </border>
    <border>
      <left/>
      <right style="dotted">
        <color indexed="64"/>
      </right>
      <top style="thin">
        <color indexed="64"/>
      </top>
      <bottom style="hair">
        <color indexed="64"/>
      </bottom>
      <diagonal/>
    </border>
    <border>
      <left style="hair">
        <color auto="1"/>
      </left>
      <right style="dotted">
        <color indexed="64"/>
      </right>
      <top style="thin">
        <color indexed="64"/>
      </top>
      <bottom style="hair">
        <color indexed="64"/>
      </bottom>
      <diagonal/>
    </border>
    <border>
      <left style="dotted">
        <color indexed="64"/>
      </left>
      <right style="hair">
        <color auto="1"/>
      </right>
      <top style="thin">
        <color indexed="64"/>
      </top>
      <bottom style="hair">
        <color indexed="64"/>
      </bottom>
      <diagonal/>
    </border>
    <border>
      <left style="medium">
        <color indexed="64"/>
      </left>
      <right/>
      <top style="thin">
        <color indexed="64"/>
      </top>
      <bottom style="hair">
        <color indexed="64"/>
      </bottom>
      <diagonal/>
    </border>
    <border>
      <left style="dotted">
        <color indexed="64"/>
      </left>
      <right/>
      <top style="thin">
        <color indexed="64"/>
      </top>
      <bottom style="hair">
        <color indexed="64"/>
      </bottom>
      <diagonal/>
    </border>
    <border>
      <left style="thick">
        <color indexed="64"/>
      </left>
      <right style="thick">
        <color indexed="64"/>
      </right>
      <top style="hair">
        <color indexed="64"/>
      </top>
      <bottom style="thin">
        <color indexed="64"/>
      </bottom>
      <diagonal/>
    </border>
    <border>
      <left style="thick">
        <color indexed="64"/>
      </left>
      <right style="hair">
        <color indexed="64"/>
      </right>
      <top style="hair">
        <color indexed="64"/>
      </top>
      <bottom style="thin">
        <color indexed="64"/>
      </bottom>
      <diagonal/>
    </border>
    <border>
      <left/>
      <right style="double">
        <color indexed="64"/>
      </right>
      <top style="hair">
        <color auto="1"/>
      </top>
      <bottom style="thin">
        <color indexed="64"/>
      </bottom>
      <diagonal/>
    </border>
    <border>
      <left style="double">
        <color indexed="64"/>
      </left>
      <right/>
      <top style="hair">
        <color indexed="64"/>
      </top>
      <bottom style="thin">
        <color indexed="64"/>
      </bottom>
      <diagonal/>
    </border>
    <border>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style="thin">
        <color indexed="64"/>
      </left>
      <right style="dotted">
        <color indexed="64"/>
      </right>
      <top style="hair">
        <color indexed="64"/>
      </top>
      <bottom style="thin">
        <color indexed="64"/>
      </bottom>
      <diagonal/>
    </border>
    <border>
      <left style="hair">
        <color auto="1"/>
      </left>
      <right style="dotted">
        <color indexed="64"/>
      </right>
      <top style="hair">
        <color indexed="64"/>
      </top>
      <bottom style="thin">
        <color indexed="64"/>
      </bottom>
      <diagonal/>
    </border>
    <border>
      <left style="dotted">
        <color indexed="64"/>
      </left>
      <right style="hair">
        <color auto="1"/>
      </right>
      <top style="hair">
        <color indexed="64"/>
      </top>
      <bottom style="thin">
        <color indexed="64"/>
      </bottom>
      <diagonal/>
    </border>
    <border>
      <left style="medium">
        <color indexed="64"/>
      </left>
      <right/>
      <top style="hair">
        <color indexed="64"/>
      </top>
      <bottom style="thin">
        <color indexed="64"/>
      </bottom>
      <diagonal/>
    </border>
    <border>
      <left style="hair">
        <color indexed="64"/>
      </left>
      <right style="medium">
        <color auto="1"/>
      </right>
      <top style="hair">
        <color indexed="64"/>
      </top>
      <bottom style="thin">
        <color indexed="64"/>
      </bottom>
      <diagonal/>
    </border>
    <border>
      <left style="dotted">
        <color indexed="64"/>
      </left>
      <right/>
      <top style="hair">
        <color indexed="64"/>
      </top>
      <bottom style="thin">
        <color indexed="64"/>
      </bottom>
      <diagonal/>
    </border>
    <border>
      <left style="thick">
        <color indexed="64"/>
      </left>
      <right style="thick">
        <color indexed="64"/>
      </right>
      <top style="hair">
        <color indexed="64"/>
      </top>
      <bottom style="thick">
        <color indexed="64"/>
      </bottom>
      <diagonal/>
    </border>
    <border>
      <left/>
      <right style="thick">
        <color indexed="64"/>
      </right>
      <top style="hair">
        <color indexed="64"/>
      </top>
      <bottom style="double">
        <color indexed="64"/>
      </bottom>
      <diagonal/>
    </border>
    <border>
      <left/>
      <right style="thick">
        <color indexed="64"/>
      </right>
      <top style="double">
        <color indexed="64"/>
      </top>
      <bottom style="thick">
        <color indexed="64"/>
      </bottom>
      <diagonal/>
    </border>
    <border>
      <left style="thick">
        <color indexed="64"/>
      </left>
      <right style="thin">
        <color indexed="64"/>
      </right>
      <top/>
      <bottom style="thin">
        <color indexed="64"/>
      </bottom>
      <diagonal/>
    </border>
    <border>
      <left style="hair">
        <color indexed="64"/>
      </left>
      <right style="thin">
        <color indexed="64"/>
      </right>
      <top style="thick">
        <color indexed="64"/>
      </top>
      <bottom/>
      <diagonal/>
    </border>
    <border>
      <left style="thin">
        <color indexed="64"/>
      </left>
      <right style="hair">
        <color indexed="64"/>
      </right>
      <top style="thick">
        <color indexed="64"/>
      </top>
      <bottom/>
      <diagonal/>
    </border>
    <border>
      <left style="thin">
        <color indexed="64"/>
      </left>
      <right style="thick">
        <color indexed="64"/>
      </right>
      <top style="thick">
        <color indexed="64"/>
      </top>
      <bottom/>
      <diagonal/>
    </border>
    <border>
      <left style="thin">
        <color auto="1"/>
      </left>
      <right style="hair">
        <color auto="1"/>
      </right>
      <top style="hair">
        <color indexed="64"/>
      </top>
      <bottom style="thick">
        <color auto="1"/>
      </bottom>
      <diagonal/>
    </border>
    <border>
      <left style="hair">
        <color indexed="64"/>
      </left>
      <right style="hair">
        <color indexed="64"/>
      </right>
      <top style="hair">
        <color indexed="64"/>
      </top>
      <bottom style="thick">
        <color auto="1"/>
      </bottom>
      <diagonal/>
    </border>
    <border>
      <left style="hair">
        <color auto="1"/>
      </left>
      <right style="thin">
        <color auto="1"/>
      </right>
      <top style="hair">
        <color indexed="64"/>
      </top>
      <bottom style="thick">
        <color auto="1"/>
      </bottom>
      <diagonal/>
    </border>
    <border>
      <left style="thick">
        <color auto="1"/>
      </left>
      <right style="thin">
        <color indexed="64"/>
      </right>
      <top style="hair">
        <color indexed="64"/>
      </top>
      <bottom style="thin">
        <color auto="1"/>
      </bottom>
      <diagonal/>
    </border>
    <border>
      <left/>
      <right style="thick">
        <color auto="1"/>
      </right>
      <top style="hair">
        <color auto="1"/>
      </top>
      <bottom style="thick">
        <color auto="1"/>
      </bottom>
      <diagonal/>
    </border>
    <border>
      <left style="thick">
        <color indexed="64"/>
      </left>
      <right style="hair">
        <color indexed="64"/>
      </right>
      <top style="hair">
        <color indexed="64"/>
      </top>
      <bottom style="thick">
        <color indexed="64"/>
      </bottom>
      <diagonal/>
    </border>
    <border>
      <left style="thin">
        <color indexed="64"/>
      </left>
      <right style="medium">
        <color indexed="64"/>
      </right>
      <top style="medium">
        <color indexed="64"/>
      </top>
      <bottom/>
      <diagonal/>
    </border>
    <border>
      <left style="thin">
        <color indexed="64"/>
      </left>
      <right/>
      <top style="thin">
        <color indexed="64"/>
      </top>
      <bottom style="thick">
        <color indexed="64"/>
      </bottom>
      <diagonal/>
    </border>
  </borders>
  <cellStyleXfs count="60">
    <xf numFmtId="0" fontId="0" fillId="0" borderId="0">
      <alignment vertical="center"/>
    </xf>
    <xf numFmtId="0" fontId="5" fillId="2" borderId="0" applyNumberFormat="0" applyBorder="0" applyAlignment="0" applyProtection="0">
      <alignment vertical="center"/>
    </xf>
    <xf numFmtId="0" fontId="5" fillId="3" borderId="0" applyNumberFormat="0" applyBorder="0" applyAlignment="0" applyProtection="0">
      <alignment vertical="center"/>
    </xf>
    <xf numFmtId="0" fontId="5" fillId="4" borderId="0" applyNumberFormat="0" applyBorder="0" applyAlignment="0" applyProtection="0">
      <alignment vertical="center"/>
    </xf>
    <xf numFmtId="0" fontId="5" fillId="5" borderId="0" applyNumberFormat="0" applyBorder="0" applyAlignment="0" applyProtection="0">
      <alignment vertical="center"/>
    </xf>
    <xf numFmtId="0" fontId="5" fillId="6" borderId="0" applyNumberFormat="0" applyBorder="0" applyAlignment="0" applyProtection="0">
      <alignment vertical="center"/>
    </xf>
    <xf numFmtId="0" fontId="5" fillId="7" borderId="0" applyNumberFormat="0" applyBorder="0" applyAlignment="0" applyProtection="0">
      <alignment vertical="center"/>
    </xf>
    <xf numFmtId="0" fontId="5" fillId="8"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5" borderId="0" applyNumberFormat="0" applyBorder="0" applyAlignment="0" applyProtection="0">
      <alignment vertical="center"/>
    </xf>
    <xf numFmtId="0" fontId="5" fillId="8" borderId="0" applyNumberFormat="0" applyBorder="0" applyAlignment="0" applyProtection="0">
      <alignment vertical="center"/>
    </xf>
    <xf numFmtId="0" fontId="5" fillId="11" borderId="0" applyNumberFormat="0" applyBorder="0" applyAlignment="0" applyProtection="0">
      <alignment vertical="center"/>
    </xf>
    <xf numFmtId="0" fontId="10" fillId="12"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5" borderId="0" applyNumberFormat="0" applyBorder="0" applyAlignment="0" applyProtection="0">
      <alignment vertical="center"/>
    </xf>
    <xf numFmtId="0" fontId="10" fillId="16" borderId="0" applyNumberFormat="0" applyBorder="0" applyAlignment="0" applyProtection="0">
      <alignment vertical="center"/>
    </xf>
    <xf numFmtId="0" fontId="10" fillId="17" borderId="0" applyNumberFormat="0" applyBorder="0" applyAlignment="0" applyProtection="0">
      <alignment vertical="center"/>
    </xf>
    <xf numFmtId="0" fontId="10" fillId="18"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9" borderId="0" applyNumberFormat="0" applyBorder="0" applyAlignment="0" applyProtection="0">
      <alignment vertical="center"/>
    </xf>
    <xf numFmtId="0" fontId="4" fillId="0" borderId="0"/>
    <xf numFmtId="0" fontId="11" fillId="0" borderId="0" applyNumberFormat="0" applyFill="0" applyBorder="0" applyAlignment="0" applyProtection="0">
      <alignment vertical="center"/>
    </xf>
    <xf numFmtId="0" fontId="12" fillId="20" borderId="1" applyNumberFormat="0" applyAlignment="0" applyProtection="0">
      <alignment vertical="center"/>
    </xf>
    <xf numFmtId="0" fontId="13" fillId="21" borderId="0" applyNumberFormat="0" applyBorder="0" applyAlignment="0" applyProtection="0">
      <alignment vertical="center"/>
    </xf>
    <xf numFmtId="0" fontId="3" fillId="22" borderId="2" applyNumberFormat="0" applyFont="0" applyAlignment="0" applyProtection="0">
      <alignment vertical="center"/>
    </xf>
    <xf numFmtId="0" fontId="14" fillId="0" borderId="3" applyNumberFormat="0" applyFill="0" applyAlignment="0" applyProtection="0">
      <alignment vertical="center"/>
    </xf>
    <xf numFmtId="0" fontId="15" fillId="3" borderId="0" applyNumberFormat="0" applyBorder="0" applyAlignment="0" applyProtection="0">
      <alignment vertical="center"/>
    </xf>
    <xf numFmtId="0" fontId="16" fillId="23" borderId="4" applyNumberFormat="0" applyAlignment="0" applyProtection="0">
      <alignment vertical="center"/>
    </xf>
    <xf numFmtId="0" fontId="17" fillId="0" borderId="0" applyNumberFormat="0" applyFill="0" applyBorder="0" applyAlignment="0" applyProtection="0">
      <alignment vertical="center"/>
    </xf>
    <xf numFmtId="0" fontId="18" fillId="0" borderId="5" applyNumberFormat="0" applyFill="0" applyAlignment="0" applyProtection="0">
      <alignment vertical="center"/>
    </xf>
    <xf numFmtId="0" fontId="19" fillId="0" borderId="6" applyNumberFormat="0" applyFill="0" applyAlignment="0" applyProtection="0">
      <alignment vertical="center"/>
    </xf>
    <xf numFmtId="0" fontId="20" fillId="0" borderId="7" applyNumberFormat="0" applyFill="0" applyAlignment="0" applyProtection="0">
      <alignment vertical="center"/>
    </xf>
    <xf numFmtId="0" fontId="20" fillId="0" borderId="0" applyNumberFormat="0" applyFill="0" applyBorder="0" applyAlignment="0" applyProtection="0">
      <alignment vertical="center"/>
    </xf>
    <xf numFmtId="0" fontId="21" fillId="0" borderId="8" applyNumberFormat="0" applyFill="0" applyAlignment="0" applyProtection="0">
      <alignment vertical="center"/>
    </xf>
    <xf numFmtId="0" fontId="22" fillId="23" borderId="9" applyNumberFormat="0" applyAlignment="0" applyProtection="0">
      <alignment vertical="center"/>
    </xf>
    <xf numFmtId="0" fontId="23" fillId="0" borderId="0" applyNumberFormat="0" applyFill="0" applyBorder="0" applyAlignment="0" applyProtection="0">
      <alignment vertical="center"/>
    </xf>
    <xf numFmtId="0" fontId="24" fillId="7" borderId="4" applyNumberFormat="0" applyAlignment="0" applyProtection="0">
      <alignment vertical="center"/>
    </xf>
    <xf numFmtId="0" fontId="5" fillId="0" borderId="0">
      <alignment vertical="center"/>
    </xf>
    <xf numFmtId="0" fontId="5" fillId="0" borderId="0">
      <alignment vertical="center"/>
    </xf>
    <xf numFmtId="0" fontId="5" fillId="0" borderId="0">
      <alignment vertical="center"/>
    </xf>
    <xf numFmtId="1" fontId="6" fillId="0" borderId="0"/>
    <xf numFmtId="0" fontId="25" fillId="4" borderId="0" applyNumberFormat="0" applyBorder="0" applyAlignment="0" applyProtection="0">
      <alignment vertical="center"/>
    </xf>
    <xf numFmtId="38" fontId="3" fillId="0" borderId="0" applyFont="0" applyFill="0" applyBorder="0" applyAlignment="0" applyProtection="0">
      <alignment vertical="center"/>
    </xf>
    <xf numFmtId="0" fontId="3" fillId="0" borderId="0"/>
    <xf numFmtId="0" fontId="60" fillId="0" borderId="0"/>
    <xf numFmtId="38" fontId="60" fillId="0" borderId="0" applyFont="0" applyFill="0" applyBorder="0" applyAlignment="0" applyProtection="0">
      <alignment vertical="center"/>
    </xf>
    <xf numFmtId="0" fontId="3" fillId="0" borderId="0"/>
    <xf numFmtId="38" fontId="2" fillId="0" borderId="0" applyFont="0" applyFill="0" applyBorder="0" applyAlignment="0" applyProtection="0">
      <alignment vertical="center"/>
    </xf>
    <xf numFmtId="0" fontId="1" fillId="0" borderId="0">
      <alignment vertical="center"/>
    </xf>
    <xf numFmtId="0" fontId="1" fillId="0" borderId="0">
      <alignment vertical="center"/>
    </xf>
    <xf numFmtId="0" fontId="80" fillId="0" borderId="0">
      <alignment vertical="center"/>
    </xf>
    <xf numFmtId="0" fontId="3" fillId="0" borderId="0">
      <alignment vertical="center"/>
    </xf>
    <xf numFmtId="38" fontId="3" fillId="0" borderId="0" applyFont="0" applyFill="0" applyBorder="0" applyAlignment="0" applyProtection="0">
      <alignment vertical="center"/>
    </xf>
    <xf numFmtId="38" fontId="3" fillId="0" borderId="0" applyFont="0" applyFill="0" applyBorder="0" applyAlignment="0" applyProtection="0"/>
    <xf numFmtId="0" fontId="3" fillId="0" borderId="0">
      <alignment vertical="center"/>
    </xf>
  </cellStyleXfs>
  <cellXfs count="2319">
    <xf numFmtId="0" fontId="0" fillId="0" borderId="0" xfId="0">
      <alignment vertical="center"/>
    </xf>
    <xf numFmtId="0" fontId="9" fillId="0" borderId="0" xfId="0" applyFont="1" applyFill="1" applyBorder="1" applyAlignment="1" applyProtection="1">
      <alignment horizontal="center" vertical="center"/>
      <protection hidden="1"/>
    </xf>
    <xf numFmtId="0" fontId="29" fillId="0" borderId="0" xfId="0" applyFont="1" applyFill="1" applyAlignment="1" applyProtection="1">
      <alignment vertical="center"/>
      <protection hidden="1"/>
    </xf>
    <xf numFmtId="0" fontId="9" fillId="0" borderId="0" xfId="0" applyFont="1" applyFill="1" applyAlignment="1" applyProtection="1">
      <alignment vertical="center"/>
      <protection hidden="1"/>
    </xf>
    <xf numFmtId="38" fontId="29" fillId="0" borderId="0" xfId="47" applyFont="1" applyFill="1" applyAlignment="1" applyProtection="1">
      <alignment horizontal="center" vertical="center"/>
      <protection hidden="1"/>
    </xf>
    <xf numFmtId="0" fontId="9" fillId="0" borderId="12" xfId="0" applyFont="1" applyFill="1" applyBorder="1" applyAlignment="1" applyProtection="1">
      <alignment horizontal="center" vertical="center"/>
      <protection hidden="1"/>
    </xf>
    <xf numFmtId="0" fontId="9" fillId="0" borderId="22" xfId="0" applyFont="1" applyFill="1" applyBorder="1" applyAlignment="1" applyProtection="1">
      <alignment horizontal="center" vertical="center"/>
      <protection hidden="1"/>
    </xf>
    <xf numFmtId="0" fontId="9" fillId="0" borderId="0" xfId="0" applyFont="1">
      <alignment vertical="center"/>
    </xf>
    <xf numFmtId="0" fontId="9" fillId="0" borderId="48" xfId="0" applyFont="1" applyBorder="1">
      <alignment vertical="center"/>
    </xf>
    <xf numFmtId="0" fontId="9" fillId="0" borderId="30" xfId="0" applyFont="1" applyBorder="1">
      <alignment vertical="center"/>
    </xf>
    <xf numFmtId="0" fontId="30" fillId="0" borderId="0" xfId="0" applyFont="1">
      <alignment vertical="center"/>
    </xf>
    <xf numFmtId="0" fontId="9" fillId="0" borderId="49" xfId="0" applyFont="1" applyBorder="1">
      <alignment vertical="center"/>
    </xf>
    <xf numFmtId="0" fontId="9" fillId="0" borderId="0" xfId="0" applyFont="1" applyFill="1" applyAlignment="1" applyProtection="1">
      <alignment vertical="center" shrinkToFit="1"/>
      <protection hidden="1"/>
    </xf>
    <xf numFmtId="0" fontId="9" fillId="0" borderId="0" xfId="0" applyFont="1" applyFill="1" applyBorder="1" applyAlignment="1" applyProtection="1">
      <alignment vertical="center" shrinkToFit="1"/>
      <protection hidden="1"/>
    </xf>
    <xf numFmtId="0" fontId="30" fillId="0" borderId="0" xfId="0" applyFont="1" applyFill="1" applyBorder="1" applyAlignment="1" applyProtection="1">
      <alignment horizontal="centerContinuous" vertical="center" shrinkToFit="1"/>
      <protection hidden="1"/>
    </xf>
    <xf numFmtId="0" fontId="9" fillId="0" borderId="0" xfId="0" applyFont="1" applyFill="1" applyProtection="1">
      <alignment vertical="center"/>
      <protection hidden="1"/>
    </xf>
    <xf numFmtId="0" fontId="9" fillId="0" borderId="0" xfId="0" applyFont="1" applyFill="1" applyBorder="1" applyProtection="1">
      <alignment vertical="center"/>
      <protection hidden="1"/>
    </xf>
    <xf numFmtId="0" fontId="9" fillId="0" borderId="41" xfId="0" applyFont="1" applyFill="1" applyBorder="1" applyAlignment="1" applyProtection="1">
      <alignment horizontal="center" vertical="center"/>
      <protection hidden="1"/>
    </xf>
    <xf numFmtId="0" fontId="33" fillId="0" borderId="0" xfId="0" applyFont="1" applyFill="1" applyBorder="1" applyAlignment="1" applyProtection="1">
      <alignment horizontal="center" vertical="center"/>
      <protection hidden="1"/>
    </xf>
    <xf numFmtId="0" fontId="9" fillId="0" borderId="0" xfId="0" applyFont="1" applyFill="1" applyBorder="1" applyAlignment="1" applyProtection="1">
      <alignment vertical="center"/>
      <protection hidden="1"/>
    </xf>
    <xf numFmtId="0" fontId="9" fillId="0" borderId="0" xfId="0" applyFont="1" applyFill="1" applyBorder="1" applyAlignment="1" applyProtection="1">
      <alignment vertical="top" wrapText="1"/>
      <protection hidden="1"/>
    </xf>
    <xf numFmtId="12" fontId="9" fillId="0" borderId="0" xfId="0" applyNumberFormat="1" applyFont="1" applyFill="1" applyBorder="1" applyAlignment="1" applyProtection="1">
      <alignment horizontal="center" vertical="center"/>
      <protection hidden="1"/>
    </xf>
    <xf numFmtId="0" fontId="31" fillId="0" borderId="0" xfId="0" applyFont="1" applyFill="1" applyBorder="1" applyAlignment="1" applyProtection="1">
      <alignment horizontal="left"/>
      <protection hidden="1"/>
    </xf>
    <xf numFmtId="0" fontId="36" fillId="0" borderId="0" xfId="0" applyFont="1" applyFill="1" applyBorder="1" applyAlignment="1" applyProtection="1">
      <alignment horizontal="center" vertical="center"/>
      <protection hidden="1"/>
    </xf>
    <xf numFmtId="0" fontId="9" fillId="0" borderId="0" xfId="0" applyFont="1" applyFill="1" applyAlignment="1" applyProtection="1">
      <alignment vertical="top" wrapText="1"/>
      <protection hidden="1"/>
    </xf>
    <xf numFmtId="0" fontId="9" fillId="0" borderId="0" xfId="0" applyFont="1" applyFill="1" applyAlignment="1" applyProtection="1">
      <alignment vertical="top"/>
      <protection hidden="1"/>
    </xf>
    <xf numFmtId="38" fontId="9" fillId="0" borderId="0" xfId="47" applyFont="1" applyFill="1" applyBorder="1" applyAlignment="1" applyProtection="1">
      <alignment horizontal="center" vertical="center" wrapText="1" shrinkToFit="1"/>
      <protection hidden="1"/>
    </xf>
    <xf numFmtId="12" fontId="9" fillId="0" borderId="0" xfId="0" applyNumberFormat="1" applyFont="1" applyFill="1" applyBorder="1" applyAlignment="1" applyProtection="1">
      <alignment horizontal="center" vertical="center" wrapText="1" shrinkToFit="1"/>
      <protection hidden="1"/>
    </xf>
    <xf numFmtId="0" fontId="29" fillId="0" borderId="0" xfId="0" applyFont="1" applyFill="1" applyBorder="1" applyProtection="1">
      <alignment vertical="center"/>
      <protection hidden="1"/>
    </xf>
    <xf numFmtId="0" fontId="29" fillId="0" borderId="0" xfId="0" applyFont="1" applyFill="1" applyAlignment="1" applyProtection="1">
      <alignment horizontal="center" vertical="center"/>
      <protection hidden="1"/>
    </xf>
    <xf numFmtId="0" fontId="29" fillId="0" borderId="0" xfId="0" applyFont="1" applyFill="1" applyProtection="1">
      <alignment vertical="center"/>
      <protection hidden="1"/>
    </xf>
    <xf numFmtId="0" fontId="34" fillId="24" borderId="20" xfId="0" applyFont="1" applyFill="1" applyBorder="1" applyAlignment="1" applyProtection="1">
      <alignment horizontal="center" vertical="center"/>
      <protection locked="0"/>
    </xf>
    <xf numFmtId="180" fontId="40" fillId="0" borderId="42" xfId="0" applyNumberFormat="1" applyFont="1" applyFill="1" applyBorder="1" applyAlignment="1" applyProtection="1">
      <alignment horizontal="left" vertical="center" shrinkToFit="1"/>
      <protection hidden="1"/>
    </xf>
    <xf numFmtId="180" fontId="9" fillId="0" borderId="43" xfId="47" applyNumberFormat="1" applyFont="1" applyFill="1" applyBorder="1" applyAlignment="1" applyProtection="1">
      <alignment horizontal="left" vertical="center" shrinkToFit="1"/>
      <protection hidden="1"/>
    </xf>
    <xf numFmtId="180" fontId="40" fillId="0" borderId="44" xfId="47" applyNumberFormat="1" applyFont="1" applyFill="1" applyBorder="1" applyAlignment="1" applyProtection="1">
      <alignment horizontal="left" vertical="center" shrinkToFit="1"/>
      <protection hidden="1"/>
    </xf>
    <xf numFmtId="180" fontId="40" fillId="0" borderId="45" xfId="0" applyNumberFormat="1" applyFont="1" applyFill="1" applyBorder="1" applyAlignment="1" applyProtection="1">
      <alignment horizontal="left" vertical="center" shrinkToFit="1"/>
      <protection hidden="1"/>
    </xf>
    <xf numFmtId="0" fontId="32" fillId="0" borderId="0" xfId="0" applyFont="1" applyFill="1" applyBorder="1" applyAlignment="1" applyProtection="1">
      <alignment horizontal="centerContinuous" vertical="center"/>
      <protection hidden="1"/>
    </xf>
    <xf numFmtId="0" fontId="42" fillId="29" borderId="0" xfId="0" applyFont="1" applyFill="1" applyAlignment="1" applyProtection="1">
      <alignment horizontal="center" vertical="center"/>
      <protection hidden="1"/>
    </xf>
    <xf numFmtId="12" fontId="9" fillId="25" borderId="32" xfId="0" applyNumberFormat="1" applyFont="1" applyFill="1" applyBorder="1" applyAlignment="1" applyProtection="1">
      <alignment horizontal="center" vertical="center" shrinkToFit="1"/>
      <protection hidden="1"/>
    </xf>
    <xf numFmtId="12" fontId="9" fillId="25" borderId="72" xfId="0" applyNumberFormat="1" applyFont="1" applyFill="1" applyBorder="1" applyAlignment="1" applyProtection="1">
      <alignment horizontal="center" vertical="center" shrinkToFit="1"/>
      <protection hidden="1"/>
    </xf>
    <xf numFmtId="179" fontId="9" fillId="0" borderId="0" xfId="0" applyNumberFormat="1" applyFont="1" applyFill="1" applyBorder="1" applyAlignment="1" applyProtection="1">
      <alignment horizontal="center" vertical="center"/>
      <protection hidden="1"/>
    </xf>
    <xf numFmtId="0" fontId="9" fillId="0" borderId="45" xfId="0" applyFont="1" applyFill="1" applyBorder="1" applyAlignment="1" applyProtection="1">
      <alignment horizontal="center" vertical="center"/>
      <protection hidden="1"/>
    </xf>
    <xf numFmtId="0" fontId="9" fillId="0" borderId="0" xfId="0" applyFont="1" applyProtection="1">
      <alignment vertical="center"/>
      <protection hidden="1"/>
    </xf>
    <xf numFmtId="0" fontId="47" fillId="0" borderId="0" xfId="0" applyFont="1" applyFill="1" applyBorder="1" applyAlignment="1" applyProtection="1">
      <alignment horizontal="centerContinuous" vertical="center" shrinkToFit="1"/>
      <protection hidden="1"/>
    </xf>
    <xf numFmtId="0" fontId="9" fillId="0" borderId="0" xfId="0" applyFont="1" applyFill="1" applyAlignment="1" applyProtection="1">
      <alignment horizontal="center" vertical="center" wrapText="1"/>
      <protection hidden="1"/>
    </xf>
    <xf numFmtId="0" fontId="33" fillId="0" borderId="0" xfId="0" applyFont="1" applyFill="1" applyAlignment="1" applyProtection="1">
      <alignment horizontal="center" vertical="center"/>
      <protection hidden="1"/>
    </xf>
    <xf numFmtId="0" fontId="32" fillId="0" borderId="0" xfId="0" applyFont="1" applyFill="1" applyAlignment="1" applyProtection="1">
      <alignment horizontal="center" vertical="center"/>
      <protection hidden="1"/>
    </xf>
    <xf numFmtId="0" fontId="39" fillId="0" borderId="26" xfId="0" applyFont="1" applyFill="1" applyBorder="1" applyAlignment="1" applyProtection="1">
      <alignment horizontal="center" vertical="center" wrapText="1"/>
      <protection hidden="1"/>
    </xf>
    <xf numFmtId="0" fontId="36" fillId="0" borderId="0" xfId="0" applyFont="1" applyFill="1" applyBorder="1" applyAlignment="1" applyProtection="1">
      <alignment horizontal="center" vertical="center" shrinkToFit="1"/>
      <protection hidden="1"/>
    </xf>
    <xf numFmtId="0" fontId="28" fillId="0" borderId="0" xfId="0" applyFont="1" applyFill="1" applyAlignment="1" applyProtection="1">
      <alignment horizontal="center" vertical="center" shrinkToFit="1"/>
      <protection hidden="1"/>
    </xf>
    <xf numFmtId="0" fontId="39" fillId="0" borderId="25" xfId="0" applyFont="1" applyFill="1" applyBorder="1" applyAlignment="1" applyProtection="1">
      <alignment horizontal="center" vertical="center" wrapText="1"/>
      <protection hidden="1"/>
    </xf>
    <xf numFmtId="178" fontId="9" fillId="25" borderId="99" xfId="0" applyNumberFormat="1" applyFont="1" applyFill="1" applyBorder="1" applyAlignment="1" applyProtection="1">
      <alignment horizontal="right" vertical="center" shrinkToFit="1"/>
      <protection hidden="1"/>
    </xf>
    <xf numFmtId="178" fontId="9" fillId="25" borderId="100" xfId="0" applyNumberFormat="1" applyFont="1" applyFill="1" applyBorder="1" applyAlignment="1" applyProtection="1">
      <alignment horizontal="right" vertical="center" shrinkToFit="1"/>
      <protection hidden="1"/>
    </xf>
    <xf numFmtId="178" fontId="9" fillId="25" borderId="101" xfId="0" applyNumberFormat="1" applyFont="1" applyFill="1" applyBorder="1" applyAlignment="1" applyProtection="1">
      <alignment horizontal="right" vertical="center" shrinkToFit="1"/>
      <protection hidden="1"/>
    </xf>
    <xf numFmtId="178" fontId="9" fillId="25" borderId="102" xfId="0" applyNumberFormat="1" applyFont="1" applyFill="1" applyBorder="1" applyAlignment="1" applyProtection="1">
      <alignment horizontal="right" vertical="center" shrinkToFit="1"/>
      <protection hidden="1"/>
    </xf>
    <xf numFmtId="178" fontId="9" fillId="0" borderId="103" xfId="0" applyNumberFormat="1" applyFont="1" applyFill="1" applyBorder="1" applyAlignment="1" applyProtection="1">
      <alignment horizontal="right" vertical="center" shrinkToFit="1"/>
      <protection hidden="1"/>
    </xf>
    <xf numFmtId="178" fontId="9" fillId="0" borderId="100" xfId="0" applyNumberFormat="1" applyFont="1" applyFill="1" applyBorder="1" applyAlignment="1" applyProtection="1">
      <alignment horizontal="right" vertical="center" shrinkToFit="1"/>
      <protection hidden="1"/>
    </xf>
    <xf numFmtId="178" fontId="9" fillId="0" borderId="104" xfId="0" applyNumberFormat="1" applyFont="1" applyFill="1" applyBorder="1" applyAlignment="1" applyProtection="1">
      <alignment horizontal="right" vertical="center" shrinkToFit="1"/>
      <protection hidden="1"/>
    </xf>
    <xf numFmtId="178" fontId="9" fillId="0" borderId="99" xfId="0" applyNumberFormat="1" applyFont="1" applyFill="1" applyBorder="1" applyAlignment="1" applyProtection="1">
      <alignment horizontal="right" vertical="center" shrinkToFit="1"/>
      <protection hidden="1"/>
    </xf>
    <xf numFmtId="182" fontId="9" fillId="25" borderId="68" xfId="0" applyNumberFormat="1" applyFont="1" applyFill="1" applyBorder="1" applyAlignment="1" applyProtection="1">
      <alignment horizontal="right" vertical="center" shrinkToFit="1"/>
      <protection hidden="1"/>
    </xf>
    <xf numFmtId="182" fontId="9" fillId="25" borderId="64" xfId="0" applyNumberFormat="1" applyFont="1" applyFill="1" applyBorder="1" applyAlignment="1" applyProtection="1">
      <alignment horizontal="right" vertical="center" shrinkToFit="1"/>
      <protection hidden="1"/>
    </xf>
    <xf numFmtId="182" fontId="9" fillId="25" borderId="71" xfId="0" applyNumberFormat="1" applyFont="1" applyFill="1" applyBorder="1" applyAlignment="1" applyProtection="1">
      <alignment horizontal="right" vertical="center" shrinkToFit="1"/>
      <protection hidden="1"/>
    </xf>
    <xf numFmtId="182" fontId="9" fillId="25" borderId="73" xfId="0" applyNumberFormat="1" applyFont="1" applyFill="1" applyBorder="1" applyAlignment="1" applyProtection="1">
      <alignment horizontal="right" vertical="center" shrinkToFit="1"/>
      <protection hidden="1"/>
    </xf>
    <xf numFmtId="182" fontId="9" fillId="0" borderId="62" xfId="0" applyNumberFormat="1" applyFont="1" applyFill="1" applyBorder="1" applyAlignment="1" applyProtection="1">
      <alignment horizontal="right" vertical="center" shrinkToFit="1"/>
      <protection hidden="1"/>
    </xf>
    <xf numFmtId="182" fontId="9" fillId="0" borderId="64" xfId="0" applyNumberFormat="1" applyFont="1" applyFill="1" applyBorder="1" applyAlignment="1" applyProtection="1">
      <alignment horizontal="right" vertical="center" shrinkToFit="1"/>
      <protection hidden="1"/>
    </xf>
    <xf numFmtId="182" fontId="9" fillId="0" borderId="66" xfId="0" applyNumberFormat="1" applyFont="1" applyFill="1" applyBorder="1" applyAlignment="1" applyProtection="1">
      <alignment horizontal="right" vertical="center" shrinkToFit="1"/>
      <protection hidden="1"/>
    </xf>
    <xf numFmtId="182" fontId="9" fillId="0" borderId="68" xfId="0" applyNumberFormat="1" applyFont="1" applyFill="1" applyBorder="1" applyAlignment="1" applyProtection="1">
      <alignment horizontal="right" vertical="center" shrinkToFit="1"/>
      <protection hidden="1"/>
    </xf>
    <xf numFmtId="0" fontId="33" fillId="0" borderId="0" xfId="0" applyFont="1" applyFill="1" applyAlignment="1" applyProtection="1">
      <alignment horizontal="right" vertical="center"/>
      <protection hidden="1"/>
    </xf>
    <xf numFmtId="0" fontId="39" fillId="0" borderId="24" xfId="0" applyFont="1" applyFill="1" applyBorder="1" applyAlignment="1" applyProtection="1">
      <alignment horizontal="center" vertical="center" shrinkToFit="1"/>
      <protection hidden="1"/>
    </xf>
    <xf numFmtId="12" fontId="9" fillId="0" borderId="43" xfId="0" applyNumberFormat="1" applyFont="1" applyFill="1" applyBorder="1" applyAlignment="1" applyProtection="1">
      <alignment vertical="center"/>
      <protection hidden="1"/>
    </xf>
    <xf numFmtId="182" fontId="9" fillId="0" borderId="43" xfId="0" applyNumberFormat="1" applyFont="1" applyFill="1" applyBorder="1" applyAlignment="1" applyProtection="1">
      <alignment vertical="center"/>
      <protection hidden="1"/>
    </xf>
    <xf numFmtId="0" fontId="8" fillId="0" borderId="0" xfId="0" applyFont="1" applyFill="1" applyBorder="1" applyAlignment="1" applyProtection="1">
      <protection hidden="1"/>
    </xf>
    <xf numFmtId="38" fontId="39" fillId="0" borderId="0" xfId="47" applyFont="1" applyFill="1" applyAlignment="1" applyProtection="1">
      <alignment horizontal="center" vertical="center"/>
      <protection hidden="1"/>
    </xf>
    <xf numFmtId="0" fontId="43" fillId="0" borderId="0" xfId="0" applyFont="1" applyFill="1" applyAlignment="1" applyProtection="1">
      <alignment vertical="center"/>
      <protection hidden="1"/>
    </xf>
    <xf numFmtId="0" fontId="44" fillId="0" borderId="0" xfId="0" applyFont="1" applyFill="1" applyAlignment="1" applyProtection="1">
      <alignment horizontal="center" vertical="center"/>
      <protection hidden="1"/>
    </xf>
    <xf numFmtId="0" fontId="33" fillId="0" borderId="0" xfId="0" applyFont="1" applyFill="1" applyAlignment="1" applyProtection="1">
      <alignment vertical="top"/>
      <protection hidden="1"/>
    </xf>
    <xf numFmtId="0" fontId="44" fillId="0" borderId="0" xfId="0" applyFont="1" applyFill="1" applyAlignment="1" applyProtection="1">
      <alignment vertical="center"/>
      <protection hidden="1"/>
    </xf>
    <xf numFmtId="0" fontId="44" fillId="0" borderId="0" xfId="0" applyFont="1" applyFill="1" applyAlignment="1" applyProtection="1">
      <alignment horizontal="center" vertical="center" wrapText="1"/>
      <protection hidden="1"/>
    </xf>
    <xf numFmtId="0" fontId="26" fillId="0" borderId="25" xfId="0" applyFont="1" applyFill="1" applyBorder="1" applyAlignment="1" applyProtection="1">
      <alignment horizontal="right" vertical="center"/>
      <protection hidden="1"/>
    </xf>
    <xf numFmtId="0" fontId="26" fillId="0" borderId="79" xfId="0" applyFont="1" applyFill="1" applyBorder="1" applyAlignment="1" applyProtection="1">
      <alignment horizontal="right" vertical="center"/>
      <protection hidden="1"/>
    </xf>
    <xf numFmtId="0" fontId="26" fillId="0" borderId="12" xfId="0" applyFont="1" applyFill="1" applyBorder="1" applyAlignment="1" applyProtection="1">
      <alignment horizontal="right" vertical="center"/>
      <protection hidden="1"/>
    </xf>
    <xf numFmtId="0" fontId="26" fillId="0" borderId="26" xfId="0" applyFont="1" applyFill="1" applyBorder="1" applyAlignment="1" applyProtection="1">
      <alignment horizontal="right" vertical="center"/>
      <protection hidden="1"/>
    </xf>
    <xf numFmtId="0" fontId="26" fillId="0" borderId="11" xfId="0" applyFont="1" applyFill="1" applyBorder="1" applyAlignment="1" applyProtection="1">
      <alignment horizontal="right" vertical="center"/>
      <protection hidden="1"/>
    </xf>
    <xf numFmtId="0" fontId="39" fillId="0" borderId="118" xfId="0" applyFont="1" applyFill="1" applyBorder="1" applyAlignment="1" applyProtection="1">
      <alignment horizontal="center" vertical="center" shrinkToFit="1"/>
      <protection hidden="1"/>
    </xf>
    <xf numFmtId="0" fontId="39" fillId="0" borderId="12" xfId="0" applyFont="1" applyFill="1" applyBorder="1" applyAlignment="1" applyProtection="1">
      <alignment horizontal="center" vertical="center" wrapText="1"/>
      <protection hidden="1"/>
    </xf>
    <xf numFmtId="185" fontId="9" fillId="25" borderId="140" xfId="0" applyNumberFormat="1" applyFont="1" applyFill="1" applyBorder="1" applyAlignment="1" applyProtection="1">
      <alignment horizontal="right" vertical="center" shrinkToFit="1"/>
      <protection hidden="1"/>
    </xf>
    <xf numFmtId="185" fontId="9" fillId="25" borderId="81" xfId="0" applyNumberFormat="1" applyFont="1" applyFill="1" applyBorder="1" applyAlignment="1" applyProtection="1">
      <alignment horizontal="right" vertical="center" shrinkToFit="1"/>
      <protection hidden="1"/>
    </xf>
    <xf numFmtId="185" fontId="9" fillId="25" borderId="141" xfId="0" applyNumberFormat="1" applyFont="1" applyFill="1" applyBorder="1" applyAlignment="1" applyProtection="1">
      <alignment horizontal="right" vertical="center" shrinkToFit="1"/>
      <protection hidden="1"/>
    </xf>
    <xf numFmtId="185" fontId="9" fillId="25" borderId="142" xfId="0" applyNumberFormat="1" applyFont="1" applyFill="1" applyBorder="1" applyAlignment="1" applyProtection="1">
      <alignment horizontal="right" vertical="center" shrinkToFit="1"/>
      <protection hidden="1"/>
    </xf>
    <xf numFmtId="185" fontId="9" fillId="0" borderId="80" xfId="0" applyNumberFormat="1" applyFont="1" applyFill="1" applyBorder="1" applyAlignment="1" applyProtection="1">
      <alignment horizontal="right" vertical="center" shrinkToFit="1"/>
      <protection hidden="1"/>
    </xf>
    <xf numFmtId="185" fontId="9" fillId="0" borderId="81" xfId="0" applyNumberFormat="1" applyFont="1" applyFill="1" applyBorder="1" applyAlignment="1" applyProtection="1">
      <alignment horizontal="right" vertical="center" shrinkToFit="1"/>
      <protection hidden="1"/>
    </xf>
    <xf numFmtId="185" fontId="9" fillId="0" borderId="143" xfId="0" applyNumberFormat="1" applyFont="1" applyFill="1" applyBorder="1" applyAlignment="1" applyProtection="1">
      <alignment horizontal="right" vertical="center" shrinkToFit="1"/>
      <protection hidden="1"/>
    </xf>
    <xf numFmtId="185" fontId="9" fillId="0" borderId="140" xfId="0" applyNumberFormat="1" applyFont="1" applyFill="1" applyBorder="1" applyAlignment="1" applyProtection="1">
      <alignment horizontal="right" vertical="center" shrinkToFit="1"/>
      <protection hidden="1"/>
    </xf>
    <xf numFmtId="12" fontId="9" fillId="0" borderId="0" xfId="0" applyNumberFormat="1" applyFont="1" applyFill="1" applyBorder="1" applyAlignment="1" applyProtection="1">
      <alignment horizontal="center" vertical="center" shrinkToFit="1"/>
      <protection hidden="1"/>
    </xf>
    <xf numFmtId="0" fontId="26" fillId="0" borderId="17" xfId="0" applyFont="1" applyBorder="1" applyAlignment="1" applyProtection="1">
      <alignment horizontal="right" vertical="center"/>
      <protection hidden="1"/>
    </xf>
    <xf numFmtId="0" fontId="9" fillId="0" borderId="0" xfId="0" applyFont="1" applyBorder="1" applyAlignment="1" applyProtection="1">
      <alignment vertical="center"/>
      <protection hidden="1"/>
    </xf>
    <xf numFmtId="178" fontId="9" fillId="0" borderId="125" xfId="0" applyNumberFormat="1" applyFont="1" applyFill="1" applyBorder="1" applyAlignment="1" applyProtection="1">
      <alignment horizontal="center" vertical="center" wrapText="1"/>
      <protection hidden="1"/>
    </xf>
    <xf numFmtId="49" fontId="34" fillId="24" borderId="19" xfId="0" applyNumberFormat="1" applyFont="1" applyFill="1" applyBorder="1" applyAlignment="1" applyProtection="1">
      <alignment horizontal="center" vertical="center" shrinkToFit="1"/>
      <protection locked="0"/>
    </xf>
    <xf numFmtId="0" fontId="34" fillId="24" borderId="19" xfId="0" applyFont="1" applyFill="1" applyBorder="1" applyAlignment="1" applyProtection="1">
      <alignment horizontal="center" vertical="center" shrinkToFit="1"/>
      <protection locked="0"/>
    </xf>
    <xf numFmtId="49" fontId="34" fillId="24" borderId="30" xfId="0" applyNumberFormat="1" applyFont="1" applyFill="1" applyBorder="1" applyAlignment="1" applyProtection="1">
      <alignment horizontal="center" vertical="center" shrinkToFit="1"/>
      <protection locked="0"/>
    </xf>
    <xf numFmtId="38" fontId="34" fillId="24" borderId="100" xfId="47" applyFont="1" applyFill="1" applyBorder="1" applyAlignment="1" applyProtection="1">
      <alignment vertical="center" shrinkToFit="1"/>
      <protection locked="0"/>
    </xf>
    <xf numFmtId="38" fontId="9" fillId="0" borderId="81" xfId="47" applyFont="1" applyFill="1" applyBorder="1" applyAlignment="1" applyProtection="1">
      <alignment vertical="center" shrinkToFit="1"/>
      <protection hidden="1"/>
    </xf>
    <xf numFmtId="38" fontId="9" fillId="0" borderId="64" xfId="47" applyFont="1" applyFill="1" applyBorder="1" applyAlignment="1" applyProtection="1">
      <alignment vertical="center" shrinkToFit="1"/>
      <protection hidden="1"/>
    </xf>
    <xf numFmtId="38" fontId="9" fillId="0" borderId="19" xfId="47" applyFont="1" applyFill="1" applyBorder="1" applyAlignment="1" applyProtection="1">
      <alignment vertical="center" shrinkToFit="1"/>
      <protection hidden="1"/>
    </xf>
    <xf numFmtId="38" fontId="9" fillId="0" borderId="82" xfId="47" applyFont="1" applyFill="1" applyBorder="1" applyAlignment="1" applyProtection="1">
      <alignment vertical="center" shrinkToFit="1"/>
      <protection hidden="1"/>
    </xf>
    <xf numFmtId="38" fontId="44" fillId="0" borderId="82" xfId="47" applyFont="1" applyFill="1" applyBorder="1" applyAlignment="1" applyProtection="1">
      <alignment vertical="center" shrinkToFit="1"/>
      <protection hidden="1"/>
    </xf>
    <xf numFmtId="0" fontId="9" fillId="0" borderId="21" xfId="0" applyFont="1" applyBorder="1">
      <alignment vertical="center"/>
    </xf>
    <xf numFmtId="0" fontId="9" fillId="0" borderId="0" xfId="0" applyFont="1" applyAlignment="1">
      <alignment horizontal="right" vertical="center"/>
    </xf>
    <xf numFmtId="0" fontId="9" fillId="0" borderId="0" xfId="0" applyFont="1" applyAlignment="1">
      <alignment horizontal="right" vertical="center" wrapText="1"/>
    </xf>
    <xf numFmtId="0" fontId="9" fillId="0" borderId="19" xfId="0" applyFont="1" applyBorder="1" applyAlignment="1">
      <alignment horizontal="center" vertical="center"/>
    </xf>
    <xf numFmtId="0" fontId="9" fillId="0" borderId="83" xfId="0" applyFont="1" applyBorder="1" applyAlignment="1">
      <alignment horizontal="center" vertical="center"/>
    </xf>
    <xf numFmtId="180" fontId="71" fillId="25" borderId="69" xfId="47" applyNumberFormat="1" applyFont="1" applyFill="1" applyBorder="1" applyAlignment="1" applyProtection="1">
      <alignment horizontal="center" vertical="center" shrinkToFit="1"/>
      <protection hidden="1"/>
    </xf>
    <xf numFmtId="180" fontId="71" fillId="25" borderId="34" xfId="0" applyNumberFormat="1" applyFont="1" applyFill="1" applyBorder="1" applyAlignment="1" applyProtection="1">
      <alignment horizontal="center" vertical="center" shrinkToFit="1"/>
      <protection hidden="1"/>
    </xf>
    <xf numFmtId="0" fontId="9" fillId="0" borderId="70" xfId="0" applyFont="1" applyBorder="1" applyAlignment="1">
      <alignment horizontal="center" vertical="center"/>
    </xf>
    <xf numFmtId="0" fontId="9" fillId="0" borderId="75" xfId="0" applyFont="1" applyFill="1" applyBorder="1" applyAlignment="1" applyProtection="1">
      <alignment horizontal="center" vertical="center" wrapText="1"/>
      <protection hidden="1"/>
    </xf>
    <xf numFmtId="0" fontId="33" fillId="29" borderId="0" xfId="0" applyFont="1" applyFill="1" applyAlignment="1" applyProtection="1">
      <alignment horizontal="center" vertical="center"/>
      <protection hidden="1"/>
    </xf>
    <xf numFmtId="0" fontId="26" fillId="0" borderId="25" xfId="0" applyFont="1" applyBorder="1" applyAlignment="1" applyProtection="1">
      <alignment horizontal="right" vertical="center"/>
      <protection hidden="1"/>
    </xf>
    <xf numFmtId="0" fontId="26" fillId="0" borderId="203" xfId="0" applyFont="1" applyBorder="1" applyAlignment="1" applyProtection="1">
      <alignment horizontal="right" vertical="center"/>
      <protection hidden="1"/>
    </xf>
    <xf numFmtId="0" fontId="26" fillId="0" borderId="26" xfId="0" applyFont="1" applyBorder="1" applyAlignment="1" applyProtection="1">
      <alignment horizontal="right" vertical="center"/>
      <protection hidden="1"/>
    </xf>
    <xf numFmtId="0" fontId="9" fillId="0" borderId="193" xfId="0" applyFont="1" applyBorder="1" applyAlignment="1" applyProtection="1">
      <alignment horizontal="center" vertical="center" shrinkToFit="1"/>
      <protection hidden="1"/>
    </xf>
    <xf numFmtId="38" fontId="9" fillId="0" borderId="192" xfId="47" applyFont="1" applyBorder="1" applyAlignment="1" applyProtection="1">
      <alignment vertical="center" shrinkToFit="1"/>
      <protection hidden="1"/>
    </xf>
    <xf numFmtId="38" fontId="9" fillId="0" borderId="188" xfId="47" applyFont="1" applyBorder="1" applyAlignment="1" applyProtection="1">
      <alignment vertical="center" shrinkToFit="1"/>
      <protection hidden="1"/>
    </xf>
    <xf numFmtId="38" fontId="9" fillId="0" borderId="62" xfId="47" applyFont="1" applyBorder="1" applyAlignment="1" applyProtection="1">
      <alignment vertical="center" shrinkToFit="1"/>
      <protection hidden="1"/>
    </xf>
    <xf numFmtId="38" fontId="9" fillId="0" borderId="193" xfId="47" applyFont="1" applyBorder="1" applyAlignment="1" applyProtection="1">
      <alignment vertical="center" shrinkToFit="1"/>
      <protection hidden="1"/>
    </xf>
    <xf numFmtId="38" fontId="9" fillId="0" borderId="111" xfId="0" applyNumberFormat="1" applyFont="1" applyBorder="1" applyAlignment="1" applyProtection="1">
      <alignment horizontal="center" vertical="center" shrinkToFit="1"/>
      <protection hidden="1"/>
    </xf>
    <xf numFmtId="0" fontId="9" fillId="0" borderId="30" xfId="0" applyFont="1" applyBorder="1" applyAlignment="1" applyProtection="1">
      <alignment horizontal="center" vertical="center" shrinkToFit="1"/>
      <protection hidden="1"/>
    </xf>
    <xf numFmtId="38" fontId="9" fillId="0" borderId="100" xfId="47" applyFont="1" applyBorder="1" applyAlignment="1" applyProtection="1">
      <alignment vertical="center" shrinkToFit="1"/>
      <protection hidden="1"/>
    </xf>
    <xf numFmtId="38" fontId="9" fillId="0" borderId="186" xfId="47" applyFont="1" applyBorder="1" applyAlignment="1" applyProtection="1">
      <alignment vertical="center" shrinkToFit="1"/>
      <protection hidden="1"/>
    </xf>
    <xf numFmtId="38" fontId="9" fillId="0" borderId="64" xfId="47" applyFont="1" applyBorder="1" applyAlignment="1" applyProtection="1">
      <alignment vertical="center" shrinkToFit="1"/>
      <protection hidden="1"/>
    </xf>
    <xf numFmtId="38" fontId="9" fillId="0" borderId="30" xfId="47" applyFont="1" applyBorder="1" applyAlignment="1" applyProtection="1">
      <alignment vertical="center" shrinkToFit="1"/>
      <protection hidden="1"/>
    </xf>
    <xf numFmtId="38" fontId="9" fillId="0" borderId="108" xfId="0" applyNumberFormat="1" applyFont="1" applyBorder="1" applyAlignment="1" applyProtection="1">
      <alignment horizontal="center" vertical="center" shrinkToFit="1"/>
      <protection hidden="1"/>
    </xf>
    <xf numFmtId="0" fontId="9" fillId="0" borderId="48" xfId="0" applyFont="1" applyBorder="1" applyAlignment="1" applyProtection="1">
      <alignment horizontal="center" vertical="center" shrinkToFit="1"/>
      <protection hidden="1"/>
    </xf>
    <xf numFmtId="38" fontId="9" fillId="0" borderId="134" xfId="47" applyFont="1" applyBorder="1" applyAlignment="1" applyProtection="1">
      <alignment vertical="center" shrinkToFit="1"/>
      <protection hidden="1"/>
    </xf>
    <xf numFmtId="38" fontId="9" fillId="0" borderId="184" xfId="47" applyFont="1" applyBorder="1" applyAlignment="1" applyProtection="1">
      <alignment vertical="center" shrinkToFit="1"/>
      <protection hidden="1"/>
    </xf>
    <xf numFmtId="38" fontId="9" fillId="0" borderId="133" xfId="47" applyFont="1" applyBorder="1" applyAlignment="1" applyProtection="1">
      <alignment vertical="center" shrinkToFit="1"/>
      <protection hidden="1"/>
    </xf>
    <xf numFmtId="38" fontId="9" fillId="0" borderId="48" xfId="47" applyFont="1" applyBorder="1" applyAlignment="1" applyProtection="1">
      <alignment vertical="center" shrinkToFit="1"/>
      <protection hidden="1"/>
    </xf>
    <xf numFmtId="38" fontId="9" fillId="0" borderId="209" xfId="0" applyNumberFormat="1" applyFont="1" applyBorder="1" applyAlignment="1" applyProtection="1">
      <alignment horizontal="center" vertical="center" shrinkToFit="1"/>
      <protection hidden="1"/>
    </xf>
    <xf numFmtId="0" fontId="9" fillId="0" borderId="31" xfId="0" applyFont="1" applyBorder="1" applyAlignment="1" applyProtection="1">
      <alignment horizontal="center" vertical="center" shrinkToFit="1"/>
      <protection hidden="1"/>
    </xf>
    <xf numFmtId="38" fontId="9" fillId="0" borderId="104" xfId="47" applyFont="1" applyBorder="1" applyAlignment="1" applyProtection="1">
      <alignment vertical="center" shrinkToFit="1"/>
      <protection hidden="1"/>
    </xf>
    <xf numFmtId="38" fontId="9" fillId="0" borderId="211" xfId="47" applyFont="1" applyBorder="1" applyAlignment="1" applyProtection="1">
      <alignment vertical="center" shrinkToFit="1"/>
      <protection hidden="1"/>
    </xf>
    <xf numFmtId="38" fontId="9" fillId="0" borderId="66" xfId="47" applyFont="1" applyBorder="1" applyAlignment="1" applyProtection="1">
      <alignment vertical="center" shrinkToFit="1"/>
      <protection hidden="1"/>
    </xf>
    <xf numFmtId="38" fontId="9" fillId="0" borderId="31" xfId="47" applyFont="1" applyBorder="1" applyAlignment="1" applyProtection="1">
      <alignment vertical="center" shrinkToFit="1"/>
      <protection hidden="1"/>
    </xf>
    <xf numFmtId="38" fontId="9" fillId="0" borderId="112" xfId="0" applyNumberFormat="1" applyFont="1" applyBorder="1" applyAlignment="1" applyProtection="1">
      <alignment horizontal="center" vertical="center" shrinkToFit="1"/>
      <protection hidden="1"/>
    </xf>
    <xf numFmtId="38" fontId="31" fillId="26" borderId="46" xfId="0" applyNumberFormat="1" applyFont="1" applyFill="1" applyBorder="1" applyAlignment="1" applyProtection="1">
      <alignment horizontal="right" vertical="center" shrinkToFit="1"/>
      <protection hidden="1"/>
    </xf>
    <xf numFmtId="38" fontId="31" fillId="26" borderId="204" xfId="47" applyFont="1" applyFill="1" applyBorder="1" applyAlignment="1" applyProtection="1">
      <alignment horizontal="right" vertical="center" shrinkToFit="1"/>
      <protection hidden="1"/>
    </xf>
    <xf numFmtId="38" fontId="31" fillId="26" borderId="47" xfId="47" applyFont="1" applyFill="1" applyBorder="1" applyAlignment="1" applyProtection="1">
      <alignment horizontal="right" vertical="center" shrinkToFit="1"/>
      <protection hidden="1"/>
    </xf>
    <xf numFmtId="38" fontId="31" fillId="26" borderId="21" xfId="47" applyFont="1" applyFill="1" applyBorder="1" applyAlignment="1" applyProtection="1">
      <alignment horizontal="right" vertical="center" shrinkToFit="1"/>
      <protection hidden="1"/>
    </xf>
    <xf numFmtId="38" fontId="31" fillId="26" borderId="40" xfId="47" applyFont="1" applyFill="1" applyBorder="1" applyAlignment="1" applyProtection="1">
      <alignment horizontal="center" vertical="center" shrinkToFit="1"/>
      <protection hidden="1"/>
    </xf>
    <xf numFmtId="38" fontId="31" fillId="26" borderId="46" xfId="47" applyFont="1" applyFill="1" applyBorder="1" applyAlignment="1" applyProtection="1">
      <alignment horizontal="right" vertical="center" shrinkToFit="1"/>
      <protection hidden="1"/>
    </xf>
    <xf numFmtId="0" fontId="9" fillId="0" borderId="206" xfId="0" applyFont="1" applyBorder="1" applyAlignment="1" applyProtection="1">
      <alignment horizontal="center" vertical="center" shrinkToFit="1"/>
      <protection hidden="1"/>
    </xf>
    <xf numFmtId="0" fontId="9" fillId="0" borderId="207" xfId="0" applyFont="1" applyBorder="1" applyAlignment="1" applyProtection="1">
      <alignment horizontal="center" vertical="center" shrinkToFit="1"/>
      <protection hidden="1"/>
    </xf>
    <xf numFmtId="0" fontId="9" fillId="0" borderId="208" xfId="0" applyFont="1" applyBorder="1" applyAlignment="1" applyProtection="1">
      <alignment horizontal="center" vertical="center" shrinkToFit="1"/>
      <protection hidden="1"/>
    </xf>
    <xf numFmtId="0" fontId="9" fillId="0" borderId="210" xfId="0" applyFont="1" applyBorder="1" applyAlignment="1" applyProtection="1">
      <alignment horizontal="center" vertical="center" shrinkToFit="1"/>
      <protection hidden="1"/>
    </xf>
    <xf numFmtId="38" fontId="9" fillId="0" borderId="0" xfId="47" applyFont="1" applyAlignment="1" applyProtection="1">
      <alignment horizontal="center" vertical="center"/>
      <protection hidden="1"/>
    </xf>
    <xf numFmtId="0" fontId="9" fillId="0" borderId="216" xfId="0" applyFont="1" applyBorder="1" applyAlignment="1">
      <alignment horizontal="center" vertical="center"/>
    </xf>
    <xf numFmtId="0" fontId="9" fillId="0" borderId="49" xfId="0" applyFont="1" applyBorder="1" applyAlignment="1">
      <alignment horizontal="center" vertical="center"/>
    </xf>
    <xf numFmtId="186" fontId="9" fillId="25" borderId="19" xfId="0" applyNumberFormat="1" applyFont="1" applyFill="1" applyBorder="1" applyAlignment="1" applyProtection="1">
      <alignment horizontal="center" vertical="center" shrinkToFit="1"/>
      <protection hidden="1"/>
    </xf>
    <xf numFmtId="186" fontId="9" fillId="25" borderId="70" xfId="0" applyNumberFormat="1" applyFont="1" applyFill="1" applyBorder="1" applyAlignment="1" applyProtection="1">
      <alignment horizontal="center" vertical="center" shrinkToFit="1"/>
      <protection hidden="1"/>
    </xf>
    <xf numFmtId="186" fontId="9" fillId="0" borderId="18" xfId="0" applyNumberFormat="1" applyFont="1" applyFill="1" applyBorder="1" applyAlignment="1" applyProtection="1">
      <alignment horizontal="center" vertical="center" shrinkToFit="1"/>
      <protection hidden="1"/>
    </xf>
    <xf numFmtId="186" fontId="9" fillId="0" borderId="19" xfId="0" applyNumberFormat="1" applyFont="1" applyFill="1" applyBorder="1" applyAlignment="1" applyProtection="1">
      <alignment horizontal="center" vertical="center" shrinkToFit="1"/>
      <protection hidden="1"/>
    </xf>
    <xf numFmtId="186" fontId="9" fillId="0" borderId="29" xfId="0" applyNumberFormat="1" applyFont="1" applyFill="1" applyBorder="1" applyAlignment="1" applyProtection="1">
      <alignment horizontal="center" vertical="center" shrinkToFit="1"/>
      <protection hidden="1"/>
    </xf>
    <xf numFmtId="0" fontId="9" fillId="0" borderId="214" xfId="0" applyFont="1" applyBorder="1" applyAlignment="1" applyProtection="1">
      <alignment horizontal="center" vertical="center"/>
      <protection hidden="1"/>
    </xf>
    <xf numFmtId="38" fontId="9" fillId="0" borderId="216" xfId="47" applyFont="1" applyBorder="1" applyAlignment="1" applyProtection="1">
      <alignment vertical="center" shrinkToFit="1"/>
      <protection hidden="1"/>
    </xf>
    <xf numFmtId="0" fontId="26" fillId="0" borderId="61" xfId="0" applyFont="1" applyBorder="1" applyAlignment="1" applyProtection="1">
      <alignment horizontal="right" vertical="center"/>
      <protection hidden="1"/>
    </xf>
    <xf numFmtId="38" fontId="31" fillId="26" borderId="148" xfId="47" applyFont="1" applyFill="1" applyBorder="1" applyAlignment="1" applyProtection="1">
      <alignment horizontal="right" vertical="center" shrinkToFit="1"/>
      <protection hidden="1"/>
    </xf>
    <xf numFmtId="38" fontId="9" fillId="0" borderId="63" xfId="47" applyFont="1" applyBorder="1" applyAlignment="1" applyProtection="1">
      <alignment vertical="center" shrinkToFit="1"/>
      <protection hidden="1"/>
    </xf>
    <xf numFmtId="38" fontId="9" fillId="0" borderId="65" xfId="47" applyFont="1" applyBorder="1" applyAlignment="1" applyProtection="1">
      <alignment vertical="center" shrinkToFit="1"/>
      <protection hidden="1"/>
    </xf>
    <xf numFmtId="38" fontId="9" fillId="0" borderId="170" xfId="47" applyFont="1" applyBorder="1" applyAlignment="1" applyProtection="1">
      <alignment vertical="center" shrinkToFit="1"/>
      <protection hidden="1"/>
    </xf>
    <xf numFmtId="38" fontId="9" fillId="0" borderId="67" xfId="47" applyFont="1" applyBorder="1" applyAlignment="1" applyProtection="1">
      <alignment vertical="center" shrinkToFit="1"/>
      <protection hidden="1"/>
    </xf>
    <xf numFmtId="0" fontId="9" fillId="0" borderId="197" xfId="0" applyFont="1" applyBorder="1" applyAlignment="1">
      <alignment horizontal="center" vertical="center"/>
    </xf>
    <xf numFmtId="0" fontId="9" fillId="0" borderId="114" xfId="0" applyFont="1" applyBorder="1" applyAlignment="1">
      <alignment horizontal="center" vertical="center" wrapText="1"/>
    </xf>
    <xf numFmtId="0" fontId="9" fillId="0" borderId="216" xfId="0" applyFont="1" applyBorder="1">
      <alignment vertical="center"/>
    </xf>
    <xf numFmtId="0" fontId="9" fillId="0" borderId="116" xfId="0" applyFont="1" applyFill="1" applyBorder="1" applyAlignment="1" applyProtection="1">
      <alignment horizontal="center" vertical="center" wrapText="1"/>
      <protection hidden="1"/>
    </xf>
    <xf numFmtId="0" fontId="9" fillId="0" borderId="0" xfId="51" applyFont="1" applyFill="1" applyProtection="1"/>
    <xf numFmtId="0" fontId="9" fillId="0" borderId="0" xfId="51" applyFont="1" applyFill="1" applyAlignment="1" applyProtection="1"/>
    <xf numFmtId="0" fontId="77" fillId="0" borderId="0" xfId="51" applyFont="1" applyFill="1" applyProtection="1"/>
    <xf numFmtId="0" fontId="77" fillId="0" borderId="0" xfId="51" applyFont="1" applyFill="1" applyAlignment="1" applyProtection="1"/>
    <xf numFmtId="0" fontId="78" fillId="29" borderId="0" xfId="51" applyFont="1" applyFill="1" applyAlignment="1" applyProtection="1">
      <alignment vertical="center"/>
    </xf>
    <xf numFmtId="0" fontId="9" fillId="0" borderId="0" xfId="0" applyFont="1" applyFill="1" applyAlignment="1" applyProtection="1">
      <alignment horizontal="center" vertical="center"/>
    </xf>
    <xf numFmtId="0" fontId="9" fillId="0" borderId="0" xfId="0" applyFont="1" applyFill="1" applyBorder="1" applyAlignment="1" applyProtection="1">
      <alignment horizontal="center" vertical="center"/>
    </xf>
    <xf numFmtId="0" fontId="9" fillId="0" borderId="0" xfId="0" applyFont="1" applyFill="1" applyAlignment="1" applyProtection="1">
      <alignment vertical="center" wrapText="1"/>
    </xf>
    <xf numFmtId="0" fontId="9" fillId="0" borderId="54" xfId="0" applyNumberFormat="1" applyFont="1" applyFill="1" applyBorder="1" applyAlignment="1" applyProtection="1">
      <alignment horizontal="center" vertical="center"/>
      <protection hidden="1"/>
    </xf>
    <xf numFmtId="38" fontId="9" fillId="0" borderId="30" xfId="47" applyFont="1" applyFill="1" applyBorder="1" applyAlignment="1" applyProtection="1">
      <alignment vertical="center" shrinkToFit="1"/>
      <protection hidden="1"/>
    </xf>
    <xf numFmtId="38" fontId="9" fillId="0" borderId="169" xfId="47" applyFont="1" applyFill="1" applyBorder="1" applyAlignment="1" applyProtection="1">
      <alignment vertical="center" shrinkToFit="1"/>
      <protection hidden="1"/>
    </xf>
    <xf numFmtId="38" fontId="9" fillId="0" borderId="168" xfId="47" applyFont="1" applyFill="1" applyBorder="1" applyAlignment="1" applyProtection="1">
      <alignment vertical="center" shrinkToFit="1"/>
      <protection hidden="1"/>
    </xf>
    <xf numFmtId="38" fontId="9" fillId="0" borderId="167" xfId="47" applyFont="1" applyFill="1" applyBorder="1" applyAlignment="1" applyProtection="1">
      <alignment vertical="center" shrinkToFit="1"/>
      <protection hidden="1"/>
    </xf>
    <xf numFmtId="38" fontId="34" fillId="24" borderId="82" xfId="47" applyFont="1" applyFill="1" applyBorder="1" applyAlignment="1" applyProtection="1">
      <alignment horizontal="left" vertical="center"/>
      <protection locked="0"/>
    </xf>
    <xf numFmtId="38" fontId="34" fillId="24" borderId="19" xfId="47" applyFont="1" applyFill="1" applyBorder="1" applyAlignment="1" applyProtection="1">
      <alignment horizontal="left" vertical="center"/>
      <protection locked="0"/>
    </xf>
    <xf numFmtId="38" fontId="34" fillId="24" borderId="81" xfId="47" applyFont="1" applyFill="1" applyBorder="1" applyAlignment="1" applyProtection="1">
      <alignment horizontal="left" vertical="center"/>
      <protection locked="0"/>
    </xf>
    <xf numFmtId="0" fontId="26" fillId="0" borderId="28" xfId="0" applyFont="1" applyFill="1" applyBorder="1" applyAlignment="1" applyProtection="1">
      <alignment horizontal="right" vertical="center" wrapText="1"/>
      <protection hidden="1"/>
    </xf>
    <xf numFmtId="0" fontId="26" fillId="0" borderId="115" xfId="0" applyFont="1" applyFill="1" applyBorder="1" applyAlignment="1" applyProtection="1">
      <alignment horizontal="right" vertical="center" wrapText="1"/>
      <protection hidden="1"/>
    </xf>
    <xf numFmtId="0" fontId="26" fillId="0" borderId="27" xfId="0" applyFont="1" applyFill="1" applyBorder="1" applyAlignment="1" applyProtection="1">
      <alignment horizontal="right" vertical="center" wrapText="1"/>
      <protection hidden="1"/>
    </xf>
    <xf numFmtId="190" fontId="9" fillId="0" borderId="123" xfId="0" applyNumberFormat="1" applyFont="1" applyFill="1" applyBorder="1" applyAlignment="1" applyProtection="1">
      <alignment horizontal="center" vertical="center" shrinkToFit="1"/>
      <protection hidden="1"/>
    </xf>
    <xf numFmtId="190" fontId="9" fillId="0" borderId="122" xfId="0" applyNumberFormat="1" applyFont="1" applyFill="1" applyBorder="1" applyAlignment="1" applyProtection="1">
      <alignment horizontal="center" vertical="center" wrapText="1"/>
      <protection hidden="1"/>
    </xf>
    <xf numFmtId="190" fontId="9" fillId="0" borderId="121" xfId="0" applyNumberFormat="1" applyFont="1" applyFill="1" applyBorder="1" applyAlignment="1" applyProtection="1">
      <alignment horizontal="center" vertical="center" wrapText="1"/>
      <protection hidden="1"/>
    </xf>
    <xf numFmtId="0" fontId="34" fillId="24" borderId="116" xfId="0" applyFont="1" applyFill="1" applyBorder="1" applyAlignment="1" applyProtection="1">
      <alignment horizontal="center" vertical="center"/>
      <protection locked="0"/>
    </xf>
    <xf numFmtId="0" fontId="9" fillId="0" borderId="116" xfId="0" applyFont="1" applyFill="1" applyBorder="1" applyAlignment="1" applyProtection="1">
      <alignment horizontal="center" vertical="center"/>
      <protection hidden="1"/>
    </xf>
    <xf numFmtId="0" fontId="34" fillId="24" borderId="200" xfId="0" applyFont="1" applyFill="1" applyBorder="1" applyAlignment="1" applyProtection="1">
      <alignment horizontal="center" vertical="center"/>
      <protection locked="0"/>
    </xf>
    <xf numFmtId="0" fontId="52" fillId="0" borderId="0" xfId="0" applyFont="1" applyFill="1" applyAlignment="1" applyProtection="1">
      <alignment vertical="center"/>
      <protection hidden="1"/>
    </xf>
    <xf numFmtId="0" fontId="52" fillId="0" borderId="0" xfId="0" applyFont="1" applyFill="1" applyAlignment="1" applyProtection="1">
      <alignment horizontal="center" vertical="center"/>
      <protection hidden="1"/>
    </xf>
    <xf numFmtId="0" fontId="52" fillId="0" borderId="0" xfId="0" applyFont="1" applyFill="1" applyAlignment="1" applyProtection="1">
      <alignment horizontal="left" vertical="center" indent="1"/>
      <protection hidden="1"/>
    </xf>
    <xf numFmtId="38" fontId="52" fillId="0" borderId="0" xfId="47" applyFont="1" applyFill="1" applyAlignment="1" applyProtection="1">
      <alignment horizontal="center" vertical="center"/>
      <protection hidden="1"/>
    </xf>
    <xf numFmtId="0" fontId="45" fillId="29" borderId="0" xfId="0" applyFont="1" applyFill="1" applyAlignment="1" applyProtection="1">
      <alignment horizontal="center" vertical="center"/>
      <protection hidden="1"/>
    </xf>
    <xf numFmtId="38" fontId="35" fillId="0" borderId="117" xfId="47" applyFont="1" applyFill="1" applyBorder="1" applyAlignment="1" applyProtection="1">
      <alignment horizontal="centerContinuous" vertical="center" shrinkToFit="1"/>
      <protection hidden="1"/>
    </xf>
    <xf numFmtId="49" fontId="35" fillId="0" borderId="117" xfId="0" applyNumberFormat="1" applyFont="1" applyFill="1" applyBorder="1" applyAlignment="1" applyProtection="1">
      <alignment horizontal="centerContinuous" vertical="center" shrinkToFit="1"/>
      <protection hidden="1"/>
    </xf>
    <xf numFmtId="49" fontId="35" fillId="0" borderId="219" xfId="0" applyNumberFormat="1" applyFont="1" applyFill="1" applyBorder="1" applyAlignment="1" applyProtection="1">
      <alignment horizontal="centerContinuous" vertical="center" shrinkToFit="1"/>
      <protection hidden="1"/>
    </xf>
    <xf numFmtId="0" fontId="35" fillId="0" borderId="117" xfId="0" applyFont="1" applyFill="1" applyBorder="1" applyAlignment="1" applyProtection="1">
      <alignment horizontal="centerContinuous" vertical="center" shrinkToFit="1"/>
      <protection hidden="1"/>
    </xf>
    <xf numFmtId="49" fontId="35" fillId="0" borderId="214" xfId="0" applyNumberFormat="1" applyFont="1" applyFill="1" applyBorder="1" applyAlignment="1" applyProtection="1">
      <alignment horizontal="centerContinuous" vertical="center" shrinkToFit="1"/>
      <protection hidden="1"/>
    </xf>
    <xf numFmtId="49" fontId="35" fillId="0" borderId="23" xfId="0" applyNumberFormat="1" applyFont="1" applyFill="1" applyBorder="1" applyAlignment="1" applyProtection="1">
      <alignment horizontal="centerContinuous" vertical="center" shrinkToFit="1"/>
      <protection hidden="1"/>
    </xf>
    <xf numFmtId="49" fontId="35" fillId="0" borderId="24" xfId="0" applyNumberFormat="1" applyFont="1" applyFill="1" applyBorder="1" applyAlignment="1" applyProtection="1">
      <alignment horizontal="centerContinuous" vertical="center" shrinkToFit="1"/>
      <protection hidden="1"/>
    </xf>
    <xf numFmtId="49" fontId="35" fillId="0" borderId="117" xfId="0" applyNumberFormat="1" applyFont="1" applyFill="1" applyBorder="1" applyAlignment="1" applyProtection="1">
      <alignment horizontal="right" vertical="center" shrinkToFit="1"/>
      <protection hidden="1"/>
    </xf>
    <xf numFmtId="0" fontId="9" fillId="0" borderId="40" xfId="0" applyFont="1" applyBorder="1" applyAlignment="1" applyProtection="1">
      <alignment horizontal="center" vertical="center"/>
      <protection hidden="1"/>
    </xf>
    <xf numFmtId="38" fontId="31" fillId="26" borderId="117" xfId="47" applyFont="1" applyFill="1" applyBorder="1" applyAlignment="1" applyProtection="1">
      <alignment horizontal="center" vertical="center" shrinkToFit="1"/>
      <protection hidden="1"/>
    </xf>
    <xf numFmtId="38" fontId="9" fillId="0" borderId="217" xfId="0" applyNumberFormat="1" applyFont="1" applyBorder="1" applyAlignment="1" applyProtection="1">
      <alignment horizontal="center" vertical="center" shrinkToFit="1"/>
      <protection hidden="1"/>
    </xf>
    <xf numFmtId="38" fontId="9" fillId="0" borderId="19" xfId="0" applyNumberFormat="1" applyFont="1" applyBorder="1" applyAlignment="1" applyProtection="1">
      <alignment horizontal="center" vertical="center" shrinkToFit="1"/>
      <protection hidden="1"/>
    </xf>
    <xf numFmtId="38" fontId="9" fillId="0" borderId="83" xfId="0" applyNumberFormat="1" applyFont="1" applyBorder="1" applyAlignment="1" applyProtection="1">
      <alignment horizontal="center" vertical="center" shrinkToFit="1"/>
      <protection hidden="1"/>
    </xf>
    <xf numFmtId="38" fontId="9" fillId="0" borderId="29" xfId="0" applyNumberFormat="1" applyFont="1" applyBorder="1" applyAlignment="1" applyProtection="1">
      <alignment horizontal="center" vertical="center" shrinkToFit="1"/>
      <protection hidden="1"/>
    </xf>
    <xf numFmtId="0" fontId="9" fillId="0" borderId="253" xfId="0" applyFont="1" applyBorder="1" applyAlignment="1" applyProtection="1">
      <alignment horizontal="center" vertical="center"/>
      <protection hidden="1"/>
    </xf>
    <xf numFmtId="0" fontId="26" fillId="0" borderId="239" xfId="0" applyFont="1" applyBorder="1" applyAlignment="1" applyProtection="1">
      <alignment horizontal="right" vertical="center"/>
      <protection hidden="1"/>
    </xf>
    <xf numFmtId="38" fontId="31" fillId="26" borderId="238" xfId="0" applyNumberFormat="1" applyFont="1" applyFill="1" applyBorder="1" applyAlignment="1" applyProtection="1">
      <alignment horizontal="right" vertical="center" shrinkToFit="1"/>
      <protection hidden="1"/>
    </xf>
    <xf numFmtId="38" fontId="9" fillId="0" borderId="240" xfId="47" applyFont="1" applyBorder="1" applyAlignment="1" applyProtection="1">
      <alignment vertical="center" shrinkToFit="1"/>
      <protection hidden="1"/>
    </xf>
    <xf numFmtId="38" fontId="9" fillId="0" borderId="213" xfId="47" applyFont="1" applyBorder="1" applyAlignment="1" applyProtection="1">
      <alignment vertical="center" shrinkToFit="1"/>
      <protection hidden="1"/>
    </xf>
    <xf numFmtId="38" fontId="9" fillId="0" borderId="241" xfId="47" applyFont="1" applyBorder="1" applyAlignment="1" applyProtection="1">
      <alignment vertical="center" shrinkToFit="1"/>
      <protection hidden="1"/>
    </xf>
    <xf numFmtId="38" fontId="9" fillId="0" borderId="242" xfId="47" applyFont="1" applyBorder="1" applyAlignment="1" applyProtection="1">
      <alignment vertical="center" shrinkToFit="1"/>
      <protection hidden="1"/>
    </xf>
    <xf numFmtId="38" fontId="9" fillId="0" borderId="255" xfId="47" applyFont="1" applyBorder="1" applyAlignment="1" applyProtection="1">
      <alignment vertical="center" shrinkToFit="1"/>
      <protection hidden="1"/>
    </xf>
    <xf numFmtId="0" fontId="42" fillId="29" borderId="0" xfId="0" applyFont="1" applyFill="1" applyAlignment="1" applyProtection="1">
      <alignment horizontal="center" vertical="center"/>
    </xf>
    <xf numFmtId="0" fontId="73" fillId="0" borderId="0" xfId="0" applyFont="1" applyFill="1" applyAlignment="1" applyProtection="1">
      <alignment horizontal="center" vertical="center"/>
    </xf>
    <xf numFmtId="0" fontId="9" fillId="0" borderId="0" xfId="0" applyFont="1" applyProtection="1">
      <alignment vertical="center"/>
    </xf>
    <xf numFmtId="0" fontId="29" fillId="0" borderId="0" xfId="0" applyFont="1" applyProtection="1">
      <alignment vertical="center"/>
    </xf>
    <xf numFmtId="0" fontId="9" fillId="0" borderId="0" xfId="0" applyFont="1" applyAlignment="1" applyProtection="1">
      <alignment horizontal="center" vertical="center"/>
    </xf>
    <xf numFmtId="0" fontId="9" fillId="0" borderId="0" xfId="0" applyFont="1" applyFill="1" applyAlignment="1" applyProtection="1">
      <alignment horizontal="right" vertical="center"/>
      <protection hidden="1"/>
    </xf>
    <xf numFmtId="0" fontId="9" fillId="0" borderId="0" xfId="0" applyFont="1" applyAlignment="1">
      <alignment horizontal="center" vertical="center"/>
    </xf>
    <xf numFmtId="0" fontId="9" fillId="0" borderId="40" xfId="0" applyFont="1" applyBorder="1" applyAlignment="1" applyProtection="1">
      <alignment horizontal="center" vertical="center" shrinkToFit="1"/>
      <protection hidden="1"/>
    </xf>
    <xf numFmtId="0" fontId="9" fillId="0" borderId="117" xfId="0" applyFont="1" applyBorder="1" applyAlignment="1" applyProtection="1">
      <alignment horizontal="center" vertical="center" shrinkToFit="1"/>
      <protection hidden="1"/>
    </xf>
    <xf numFmtId="0" fontId="26" fillId="0" borderId="39" xfId="0" applyFont="1" applyBorder="1" applyAlignment="1" applyProtection="1">
      <alignment horizontal="right" vertical="center"/>
      <protection hidden="1"/>
    </xf>
    <xf numFmtId="38" fontId="31" fillId="26" borderId="37" xfId="47" applyFont="1" applyFill="1" applyBorder="1" applyAlignment="1" applyProtection="1">
      <alignment horizontal="right" vertical="center" shrinkToFit="1"/>
      <protection hidden="1"/>
    </xf>
    <xf numFmtId="38" fontId="9" fillId="0" borderId="111" xfId="47" applyFont="1" applyBorder="1" applyAlignment="1" applyProtection="1">
      <alignment vertical="center" shrinkToFit="1"/>
      <protection hidden="1"/>
    </xf>
    <xf numFmtId="38" fontId="9" fillId="0" borderId="108" xfId="47" applyFont="1" applyBorder="1" applyAlignment="1" applyProtection="1">
      <alignment vertical="center" shrinkToFit="1"/>
      <protection hidden="1"/>
    </xf>
    <xf numFmtId="38" fontId="9" fillId="0" borderId="209" xfId="47" applyFont="1" applyBorder="1" applyAlignment="1" applyProtection="1">
      <alignment vertical="center" shrinkToFit="1"/>
      <protection hidden="1"/>
    </xf>
    <xf numFmtId="38" fontId="9" fillId="0" borderId="112" xfId="47" applyFont="1" applyBorder="1" applyAlignment="1" applyProtection="1">
      <alignment vertical="center" shrinkToFit="1"/>
      <protection hidden="1"/>
    </xf>
    <xf numFmtId="0" fontId="9" fillId="0" borderId="117" xfId="51" applyFont="1" applyFill="1" applyBorder="1" applyAlignment="1" applyProtection="1">
      <alignment horizontal="center" vertical="top"/>
      <protection locked="0"/>
    </xf>
    <xf numFmtId="0" fontId="51" fillId="0" borderId="0" xfId="0" applyFont="1" applyAlignment="1" applyProtection="1">
      <alignment horizontal="centerContinuous" vertical="center"/>
    </xf>
    <xf numFmtId="0" fontId="30" fillId="0" borderId="0" xfId="0" applyFont="1" applyAlignment="1" applyProtection="1">
      <alignment horizontal="centerContinuous" vertical="center"/>
    </xf>
    <xf numFmtId="0" fontId="30" fillId="0" borderId="0" xfId="0" applyFont="1" applyAlignment="1" applyProtection="1">
      <alignment horizontal="centerContinuous" vertical="center" wrapText="1"/>
    </xf>
    <xf numFmtId="0" fontId="9" fillId="25" borderId="116" xfId="0" applyFont="1" applyFill="1" applyBorder="1" applyAlignment="1" applyProtection="1">
      <alignment horizontal="center" vertical="center"/>
    </xf>
    <xf numFmtId="0" fontId="9" fillId="0" borderId="216" xfId="0" applyFont="1" applyBorder="1" applyAlignment="1" applyProtection="1">
      <alignment horizontal="center" vertical="center"/>
    </xf>
    <xf numFmtId="0" fontId="9" fillId="0" borderId="217" xfId="0" applyFont="1" applyBorder="1" applyAlignment="1" applyProtection="1">
      <alignment horizontal="center" vertical="center"/>
    </xf>
    <xf numFmtId="0" fontId="9" fillId="0" borderId="215" xfId="0" applyFont="1" applyBorder="1" applyAlignment="1" applyProtection="1">
      <alignment vertical="center" wrapText="1"/>
    </xf>
    <xf numFmtId="0" fontId="9" fillId="0" borderId="217" xfId="0" applyFont="1" applyBorder="1" applyAlignment="1" applyProtection="1">
      <alignment vertical="center" wrapText="1"/>
    </xf>
    <xf numFmtId="0" fontId="9" fillId="0" borderId="30" xfId="0" applyFont="1" applyBorder="1" applyAlignment="1" applyProtection="1">
      <alignment horizontal="center" vertical="center"/>
    </xf>
    <xf numFmtId="0" fontId="9" fillId="0" borderId="19" xfId="0" applyFont="1" applyBorder="1" applyAlignment="1" applyProtection="1">
      <alignment horizontal="center" vertical="center"/>
    </xf>
    <xf numFmtId="0" fontId="9" fillId="0" borderId="82" xfId="0" applyFont="1" applyBorder="1" applyAlignment="1" applyProtection="1">
      <alignment vertical="center" wrapText="1"/>
    </xf>
    <xf numFmtId="0" fontId="9" fillId="0" borderId="19" xfId="0" applyFont="1" applyBorder="1" applyAlignment="1" applyProtection="1">
      <alignment vertical="center" wrapText="1"/>
    </xf>
    <xf numFmtId="0" fontId="9" fillId="0" borderId="53" xfId="0" applyFont="1" applyBorder="1" applyAlignment="1" applyProtection="1">
      <alignment horizontal="center" vertical="center"/>
    </xf>
    <xf numFmtId="0" fontId="9" fillId="0" borderId="86" xfId="0" applyFont="1" applyBorder="1" applyAlignment="1" applyProtection="1">
      <alignment horizontal="center" vertical="center"/>
    </xf>
    <xf numFmtId="0" fontId="9" fillId="0" borderId="88" xfId="0" applyFont="1" applyBorder="1" applyAlignment="1" applyProtection="1">
      <alignment vertical="center" wrapText="1"/>
    </xf>
    <xf numFmtId="0" fontId="9" fillId="0" borderId="86" xfId="0" applyFont="1" applyBorder="1" applyAlignment="1" applyProtection="1">
      <alignment vertical="center" wrapText="1"/>
    </xf>
    <xf numFmtId="0" fontId="9" fillId="0" borderId="19" xfId="0" applyFont="1" applyFill="1" applyBorder="1" applyAlignment="1" applyProtection="1">
      <alignment vertical="center" wrapText="1"/>
    </xf>
    <xf numFmtId="0" fontId="9" fillId="0" borderId="82" xfId="0" applyFont="1" applyFill="1" applyBorder="1" applyAlignment="1" applyProtection="1">
      <alignment vertical="center" wrapText="1"/>
    </xf>
    <xf numFmtId="0" fontId="9" fillId="0" borderId="70" xfId="0" applyFont="1" applyBorder="1" applyAlignment="1" applyProtection="1">
      <alignment horizontal="center" vertical="center"/>
    </xf>
    <xf numFmtId="0" fontId="9" fillId="0" borderId="89" xfId="0" applyFont="1" applyBorder="1" applyAlignment="1" applyProtection="1">
      <alignment vertical="center" wrapText="1"/>
    </xf>
    <xf numFmtId="0" fontId="9" fillId="0" borderId="70" xfId="0" applyFont="1" applyBorder="1" applyAlignment="1" applyProtection="1">
      <alignment vertical="center" wrapText="1"/>
    </xf>
    <xf numFmtId="0" fontId="9" fillId="0" borderId="48" xfId="0" applyFont="1" applyBorder="1" applyAlignment="1" applyProtection="1">
      <alignment horizontal="center" vertical="center"/>
    </xf>
    <xf numFmtId="0" fontId="9" fillId="0" borderId="83" xfId="0" applyFont="1" applyBorder="1" applyAlignment="1" applyProtection="1">
      <alignment horizontal="center" vertical="center"/>
    </xf>
    <xf numFmtId="0" fontId="9" fillId="0" borderId="85" xfId="0" applyFont="1" applyBorder="1" applyAlignment="1" applyProtection="1">
      <alignment vertical="center" wrapText="1"/>
    </xf>
    <xf numFmtId="0" fontId="9" fillId="0" borderId="83" xfId="0" applyFont="1" applyBorder="1" applyAlignment="1" applyProtection="1">
      <alignment vertical="center" wrapText="1"/>
    </xf>
    <xf numFmtId="0" fontId="9" fillId="0" borderId="85" xfId="0" applyFont="1" applyFill="1" applyBorder="1" applyAlignment="1" applyProtection="1">
      <alignment vertical="center" wrapText="1"/>
    </xf>
    <xf numFmtId="0" fontId="9" fillId="0" borderId="19" xfId="0" applyFont="1" applyFill="1" applyBorder="1" applyAlignment="1" applyProtection="1">
      <alignment horizontal="center" vertical="center"/>
    </xf>
    <xf numFmtId="0" fontId="9" fillId="0" borderId="21" xfId="0" applyFont="1" applyBorder="1" applyAlignment="1" applyProtection="1">
      <alignment horizontal="center" vertical="top" wrapText="1"/>
    </xf>
    <xf numFmtId="0" fontId="9" fillId="0" borderId="217" xfId="0" applyFont="1" applyFill="1" applyBorder="1" applyAlignment="1" applyProtection="1">
      <alignment horizontal="center" vertical="center"/>
    </xf>
    <xf numFmtId="0" fontId="9" fillId="0" borderId="215" xfId="0" applyFont="1" applyFill="1" applyBorder="1" applyAlignment="1" applyProtection="1">
      <alignment vertical="center" wrapText="1"/>
    </xf>
    <xf numFmtId="0" fontId="9" fillId="0" borderId="217" xfId="0" applyFont="1" applyFill="1" applyBorder="1" applyAlignment="1" applyProtection="1">
      <alignment vertical="center" wrapText="1"/>
    </xf>
    <xf numFmtId="0" fontId="9" fillId="0" borderId="83" xfId="0" applyFont="1" applyFill="1" applyBorder="1" applyAlignment="1" applyProtection="1">
      <alignment horizontal="center" vertical="center"/>
    </xf>
    <xf numFmtId="0" fontId="9" fillId="0" borderId="83" xfId="0" applyFont="1" applyFill="1" applyBorder="1" applyAlignment="1" applyProtection="1">
      <alignment vertical="center" wrapText="1"/>
    </xf>
    <xf numFmtId="0" fontId="9" fillId="0" borderId="70" xfId="0" applyFont="1" applyFill="1" applyBorder="1" applyAlignment="1" applyProtection="1">
      <alignment horizontal="center" vertical="center"/>
    </xf>
    <xf numFmtId="0" fontId="9" fillId="0" borderId="197" xfId="0" applyFont="1" applyBorder="1" applyAlignment="1" applyProtection="1">
      <alignment horizontal="center" vertical="center"/>
    </xf>
    <xf numFmtId="0" fontId="9" fillId="0" borderId="195" xfId="0" applyFont="1" applyBorder="1" applyAlignment="1" applyProtection="1">
      <alignment vertical="center" wrapText="1"/>
    </xf>
    <xf numFmtId="0" fontId="9" fillId="0" borderId="197" xfId="0" applyFont="1" applyBorder="1" applyAlignment="1" applyProtection="1">
      <alignment vertical="center" wrapText="1"/>
    </xf>
    <xf numFmtId="0" fontId="9" fillId="0" borderId="195" xfId="0" applyFont="1" applyFill="1" applyBorder="1" applyAlignment="1" applyProtection="1">
      <alignment vertical="center" wrapText="1"/>
    </xf>
    <xf numFmtId="0" fontId="9" fillId="0" borderId="197" xfId="0" applyFont="1" applyFill="1" applyBorder="1" applyAlignment="1" applyProtection="1">
      <alignment vertical="center" wrapText="1"/>
    </xf>
    <xf numFmtId="0" fontId="9" fillId="0" borderId="21" xfId="0" applyFont="1" applyBorder="1" applyAlignment="1" applyProtection="1">
      <alignment horizontal="left" vertical="center" wrapText="1"/>
    </xf>
    <xf numFmtId="0" fontId="9" fillId="0" borderId="0" xfId="0" applyFont="1" applyAlignment="1" applyProtection="1">
      <alignment vertical="center" wrapText="1"/>
    </xf>
    <xf numFmtId="0" fontId="31" fillId="26" borderId="124" xfId="0" applyFont="1" applyFill="1" applyBorder="1" applyAlignment="1" applyProtection="1">
      <alignment vertical="center"/>
      <protection hidden="1"/>
    </xf>
    <xf numFmtId="0" fontId="9" fillId="0" borderId="271" xfId="0" applyFont="1" applyBorder="1" applyAlignment="1" applyProtection="1">
      <alignment horizontal="center" vertical="center" shrinkToFit="1"/>
      <protection hidden="1"/>
    </xf>
    <xf numFmtId="38" fontId="31" fillId="26" borderId="271" xfId="47" applyFont="1" applyFill="1" applyBorder="1" applyAlignment="1" applyProtection="1">
      <alignment horizontal="center" vertical="center" shrinkToFit="1"/>
      <protection hidden="1"/>
    </xf>
    <xf numFmtId="38" fontId="9" fillId="0" borderId="206" xfId="0" applyNumberFormat="1" applyFont="1" applyBorder="1" applyAlignment="1" applyProtection="1">
      <alignment horizontal="center" vertical="center" shrinkToFit="1"/>
      <protection hidden="1"/>
    </xf>
    <xf numFmtId="38" fontId="9" fillId="0" borderId="207" xfId="0" applyNumberFormat="1" applyFont="1" applyBorder="1" applyAlignment="1" applyProtection="1">
      <alignment horizontal="center" vertical="center" shrinkToFit="1"/>
      <protection hidden="1"/>
    </xf>
    <xf numFmtId="38" fontId="9" fillId="0" borderId="208" xfId="0" applyNumberFormat="1" applyFont="1" applyBorder="1" applyAlignment="1" applyProtection="1">
      <alignment horizontal="center" vertical="center" shrinkToFit="1"/>
      <protection hidden="1"/>
    </xf>
    <xf numFmtId="38" fontId="9" fillId="0" borderId="210" xfId="0" applyNumberFormat="1" applyFont="1" applyBorder="1" applyAlignment="1" applyProtection="1">
      <alignment horizontal="center" vertical="center" shrinkToFit="1"/>
      <protection hidden="1"/>
    </xf>
    <xf numFmtId="186" fontId="9" fillId="0" borderId="202" xfId="0" applyNumberFormat="1" applyFont="1" applyFill="1" applyBorder="1" applyAlignment="1" applyProtection="1">
      <alignment horizontal="center" vertical="center" shrinkToFit="1"/>
      <protection hidden="1"/>
    </xf>
    <xf numFmtId="0" fontId="9" fillId="0" borderId="49" xfId="0" applyFont="1" applyFill="1" applyBorder="1" applyAlignment="1" applyProtection="1">
      <alignment horizontal="center" vertical="center"/>
    </xf>
    <xf numFmtId="0" fontId="9" fillId="0" borderId="48" xfId="0" applyFont="1" applyFill="1" applyBorder="1" applyAlignment="1" applyProtection="1">
      <alignment horizontal="center" vertical="center"/>
    </xf>
    <xf numFmtId="0" fontId="9" fillId="25" borderId="116" xfId="0" applyFont="1" applyFill="1" applyBorder="1" applyAlignment="1" applyProtection="1">
      <alignment horizontal="center" vertical="center" shrinkToFit="1"/>
    </xf>
    <xf numFmtId="0" fontId="9" fillId="0" borderId="116" xfId="0" applyFont="1" applyBorder="1" applyAlignment="1" applyProtection="1">
      <alignment horizontal="left" vertical="center" wrapText="1"/>
    </xf>
    <xf numFmtId="0" fontId="9" fillId="0" borderId="0" xfId="0" applyFont="1" applyAlignment="1" applyProtection="1">
      <alignment vertical="center" shrinkToFit="1"/>
    </xf>
    <xf numFmtId="0" fontId="9" fillId="0" borderId="0" xfId="0" applyFont="1" applyAlignment="1" applyProtection="1">
      <alignment horizontal="right" vertical="center"/>
    </xf>
    <xf numFmtId="0" fontId="9" fillId="0" borderId="0" xfId="0" applyFont="1" applyAlignment="1" applyProtection="1">
      <alignment horizontal="center" vertical="center" shrinkToFit="1"/>
      <protection hidden="1"/>
    </xf>
    <xf numFmtId="0" fontId="9" fillId="0" borderId="197" xfId="0" applyFont="1" applyFill="1" applyBorder="1" applyAlignment="1" applyProtection="1">
      <alignment horizontal="center" vertical="center"/>
    </xf>
    <xf numFmtId="0" fontId="9" fillId="0" borderId="0" xfId="0" applyFont="1" applyFill="1" applyProtection="1">
      <alignment vertical="center"/>
    </xf>
    <xf numFmtId="56" fontId="9" fillId="0" borderId="0" xfId="0" applyNumberFormat="1" applyFont="1" applyFill="1" applyAlignment="1" applyProtection="1">
      <alignment vertical="center" wrapText="1"/>
    </xf>
    <xf numFmtId="0" fontId="31" fillId="33" borderId="214" xfId="0" applyFont="1" applyFill="1" applyBorder="1" applyAlignment="1" applyProtection="1">
      <alignment horizontal="center" vertical="center" wrapText="1"/>
    </xf>
    <xf numFmtId="0" fontId="9" fillId="0" borderId="196" xfId="0" applyFont="1" applyFill="1" applyBorder="1" applyAlignment="1" applyProtection="1">
      <alignment horizontal="left" vertical="center"/>
    </xf>
    <xf numFmtId="0" fontId="35" fillId="25" borderId="190" xfId="0" applyFont="1" applyFill="1" applyBorder="1" applyAlignment="1" applyProtection="1">
      <alignment horizontal="center" vertical="center" wrapText="1"/>
    </xf>
    <xf numFmtId="0" fontId="31" fillId="0" borderId="116" xfId="0" applyFont="1" applyFill="1" applyBorder="1" applyAlignment="1" applyProtection="1">
      <alignment horizontal="center" vertical="center" wrapText="1"/>
    </xf>
    <xf numFmtId="0" fontId="9" fillId="0" borderId="196" xfId="0" applyFont="1" applyFill="1" applyBorder="1" applyAlignment="1" applyProtection="1">
      <alignment horizontal="center" vertical="center"/>
    </xf>
    <xf numFmtId="0" fontId="9" fillId="0" borderId="195" xfId="0" applyFont="1" applyFill="1" applyBorder="1" applyAlignment="1" applyProtection="1">
      <alignment horizontal="left" vertical="center" wrapText="1"/>
    </xf>
    <xf numFmtId="0" fontId="31" fillId="0" borderId="190" xfId="0" applyFont="1" applyFill="1" applyBorder="1" applyAlignment="1" applyProtection="1">
      <alignment horizontal="center" vertical="center" wrapText="1"/>
    </xf>
    <xf numFmtId="0" fontId="31" fillId="0" borderId="191" xfId="0" applyFont="1" applyFill="1" applyBorder="1" applyAlignment="1" applyProtection="1">
      <alignment horizontal="center" vertical="center" wrapText="1"/>
    </xf>
    <xf numFmtId="0" fontId="31" fillId="29" borderId="116" xfId="0" applyFont="1" applyFill="1" applyBorder="1" applyAlignment="1" applyProtection="1">
      <alignment horizontal="center" vertical="center"/>
    </xf>
    <xf numFmtId="0" fontId="8" fillId="0" borderId="116" xfId="0" applyFont="1" applyFill="1" applyBorder="1" applyAlignment="1" applyProtection="1">
      <alignment horizontal="center" vertical="center"/>
    </xf>
    <xf numFmtId="181" fontId="31" fillId="0" borderId="191" xfId="0" applyNumberFormat="1" applyFont="1" applyFill="1" applyBorder="1" applyAlignment="1" applyProtection="1">
      <alignment horizontal="center" vertical="center" shrinkToFit="1"/>
    </xf>
    <xf numFmtId="0" fontId="9" fillId="0" borderId="196" xfId="0" applyFont="1" applyFill="1" applyBorder="1" applyProtection="1">
      <alignment vertical="center"/>
    </xf>
    <xf numFmtId="0" fontId="9" fillId="0" borderId="117" xfId="0" applyFont="1" applyFill="1" applyBorder="1" applyAlignment="1" applyProtection="1">
      <alignment horizontal="left" vertical="center" wrapText="1" indent="1"/>
    </xf>
    <xf numFmtId="0" fontId="9" fillId="0" borderId="219" xfId="0" applyFont="1" applyFill="1" applyBorder="1" applyAlignment="1" applyProtection="1">
      <alignment vertical="center" wrapText="1"/>
    </xf>
    <xf numFmtId="0" fontId="9" fillId="0" borderId="219" xfId="0" applyFont="1" applyFill="1" applyBorder="1" applyAlignment="1" applyProtection="1">
      <alignment horizontal="center" vertical="center"/>
    </xf>
    <xf numFmtId="0" fontId="31" fillId="32" borderId="216" xfId="0" applyFont="1" applyFill="1" applyBorder="1" applyAlignment="1" applyProtection="1">
      <alignment horizontal="center" vertical="center"/>
    </xf>
    <xf numFmtId="0" fontId="9" fillId="0" borderId="218" xfId="0" applyFont="1" applyFill="1" applyBorder="1" applyAlignment="1" applyProtection="1">
      <alignment horizontal="left" vertical="center"/>
    </xf>
    <xf numFmtId="0" fontId="41" fillId="25" borderId="228" xfId="0" applyFont="1" applyFill="1" applyBorder="1" applyAlignment="1" applyProtection="1">
      <alignment horizontal="center" vertical="center"/>
    </xf>
    <xf numFmtId="0" fontId="9" fillId="0" borderId="218" xfId="0" applyFont="1" applyFill="1" applyBorder="1" applyProtection="1">
      <alignment vertical="center"/>
    </xf>
    <xf numFmtId="0" fontId="9" fillId="0" borderId="141" xfId="0" applyFont="1" applyFill="1" applyBorder="1" applyAlignment="1" applyProtection="1">
      <alignment horizontal="left" vertical="center"/>
    </xf>
    <xf numFmtId="0" fontId="9" fillId="0" borderId="216" xfId="0" applyFont="1" applyFill="1" applyBorder="1" applyAlignment="1" applyProtection="1">
      <alignment horizontal="center" vertical="center"/>
    </xf>
    <xf numFmtId="0" fontId="8" fillId="0" borderId="228" xfId="0" applyFont="1" applyFill="1" applyBorder="1" applyAlignment="1" applyProtection="1">
      <alignment horizontal="center" vertical="center"/>
    </xf>
    <xf numFmtId="0" fontId="49" fillId="0" borderId="216" xfId="0" applyFont="1" applyFill="1" applyBorder="1" applyAlignment="1" applyProtection="1">
      <alignment horizontal="center" vertical="center"/>
    </xf>
    <xf numFmtId="0" fontId="9" fillId="0" borderId="215" xfId="0" applyFont="1" applyFill="1" applyBorder="1" applyAlignment="1" applyProtection="1">
      <alignment horizontal="left" vertical="center" wrapText="1"/>
    </xf>
    <xf numFmtId="0" fontId="9" fillId="0" borderId="81" xfId="0" applyFont="1" applyFill="1" applyBorder="1" applyAlignment="1" applyProtection="1">
      <alignment horizontal="left" vertical="center"/>
    </xf>
    <xf numFmtId="0" fontId="8" fillId="0" borderId="232" xfId="0" applyFont="1" applyFill="1" applyBorder="1" applyAlignment="1" applyProtection="1">
      <alignment horizontal="center" vertical="center"/>
    </xf>
    <xf numFmtId="0" fontId="49" fillId="0" borderId="30" xfId="0" applyFont="1" applyFill="1" applyBorder="1" applyAlignment="1" applyProtection="1">
      <alignment horizontal="center" vertical="center"/>
    </xf>
    <xf numFmtId="0" fontId="9" fillId="0" borderId="81" xfId="0" applyFont="1" applyFill="1" applyBorder="1" applyProtection="1">
      <alignment vertical="center"/>
    </xf>
    <xf numFmtId="0" fontId="9" fillId="0" borderId="82" xfId="0" applyFont="1" applyFill="1" applyBorder="1" applyAlignment="1" applyProtection="1">
      <alignment horizontal="left" vertical="center" wrapText="1"/>
    </xf>
    <xf numFmtId="0" fontId="9" fillId="0" borderId="141" xfId="0" applyFont="1" applyFill="1" applyBorder="1" applyProtection="1">
      <alignment vertical="center"/>
    </xf>
    <xf numFmtId="0" fontId="9" fillId="0" borderId="89" xfId="0" applyFont="1" applyFill="1" applyBorder="1" applyAlignment="1" applyProtection="1">
      <alignment horizontal="left" vertical="center" wrapText="1"/>
    </xf>
    <xf numFmtId="0" fontId="9" fillId="0" borderId="262" xfId="0" applyFont="1" applyFill="1" applyBorder="1" applyAlignment="1" applyProtection="1">
      <alignment horizontal="center" vertical="center"/>
    </xf>
    <xf numFmtId="0" fontId="9" fillId="0" borderId="263" xfId="0" applyFont="1" applyFill="1" applyBorder="1" applyAlignment="1" applyProtection="1">
      <alignment horizontal="center" vertical="center"/>
    </xf>
    <xf numFmtId="0" fontId="9" fillId="0" borderId="264" xfId="0" applyFont="1" applyFill="1" applyBorder="1" applyAlignment="1" applyProtection="1">
      <alignment horizontal="left" vertical="center"/>
    </xf>
    <xf numFmtId="0" fontId="8" fillId="0" borderId="265" xfId="0" applyFont="1" applyFill="1" applyBorder="1" applyAlignment="1" applyProtection="1">
      <alignment horizontal="center" vertical="center"/>
    </xf>
    <xf numFmtId="0" fontId="49" fillId="0" borderId="262" xfId="0" applyFont="1" applyFill="1" applyBorder="1" applyAlignment="1" applyProtection="1">
      <alignment horizontal="center" vertical="center"/>
    </xf>
    <xf numFmtId="0" fontId="9" fillId="0" borderId="264" xfId="0" applyFont="1" applyFill="1" applyBorder="1" applyProtection="1">
      <alignment vertical="center"/>
    </xf>
    <xf numFmtId="0" fontId="9" fillId="0" borderId="266" xfId="0" applyFont="1" applyFill="1" applyBorder="1" applyAlignment="1" applyProtection="1">
      <alignment horizontal="left" vertical="center" wrapText="1"/>
    </xf>
    <xf numFmtId="0" fontId="9" fillId="0" borderId="152" xfId="0" applyFont="1" applyFill="1" applyBorder="1" applyAlignment="1" applyProtection="1">
      <alignment horizontal="center" vertical="center"/>
    </xf>
    <xf numFmtId="0" fontId="9" fillId="0" borderId="223" xfId="0" applyFont="1" applyFill="1" applyBorder="1" applyAlignment="1" applyProtection="1">
      <alignment horizontal="left" vertical="center"/>
    </xf>
    <xf numFmtId="0" fontId="8" fillId="0" borderId="258" xfId="0" applyFont="1" applyFill="1" applyBorder="1" applyAlignment="1" applyProtection="1">
      <alignment horizontal="center" vertical="center"/>
    </xf>
    <xf numFmtId="0" fontId="49" fillId="0" borderId="259" xfId="0" applyFont="1" applyFill="1" applyBorder="1" applyAlignment="1" applyProtection="1">
      <alignment horizontal="center" vertical="center"/>
    </xf>
    <xf numFmtId="0" fontId="9" fillId="0" borderId="260" xfId="0" applyFont="1" applyFill="1" applyBorder="1" applyProtection="1">
      <alignment vertical="center"/>
    </xf>
    <xf numFmtId="0" fontId="9" fillId="0" borderId="0" xfId="0" applyFont="1" applyAlignment="1" applyProtection="1">
      <alignment horizontal="left" vertical="center"/>
    </xf>
    <xf numFmtId="0" fontId="45" fillId="0" borderId="0" xfId="0" applyFont="1" applyAlignment="1" applyProtection="1">
      <alignment horizontal="left" vertical="center"/>
    </xf>
    <xf numFmtId="0" fontId="44" fillId="0" borderId="0" xfId="49" applyFont="1" applyAlignment="1" applyProtection="1">
      <alignment vertical="center"/>
    </xf>
    <xf numFmtId="0" fontId="49" fillId="0" borderId="116" xfId="47" applyNumberFormat="1" applyFont="1" applyFill="1" applyBorder="1" applyAlignment="1" applyProtection="1">
      <alignment horizontal="center" vertical="center" shrinkToFit="1"/>
      <protection hidden="1"/>
    </xf>
    <xf numFmtId="0" fontId="9" fillId="0" borderId="117" xfId="0" applyFont="1" applyBorder="1" applyAlignment="1" applyProtection="1">
      <alignment horizontal="center" vertical="center"/>
      <protection hidden="1"/>
    </xf>
    <xf numFmtId="0" fontId="9" fillId="0" borderId="219" xfId="0" applyFont="1" applyBorder="1" applyAlignment="1" applyProtection="1">
      <alignment horizontal="center" vertical="center"/>
      <protection hidden="1"/>
    </xf>
    <xf numFmtId="0" fontId="41" fillId="25" borderId="214" xfId="0" applyFont="1" applyFill="1" applyBorder="1" applyAlignment="1" applyProtection="1">
      <alignment horizontal="center" vertical="center" wrapText="1"/>
      <protection locked="0"/>
    </xf>
    <xf numFmtId="38" fontId="9" fillId="0" borderId="0" xfId="50" applyFont="1" applyFill="1" applyBorder="1" applyAlignment="1" applyProtection="1">
      <alignment vertical="center" shrinkToFit="1"/>
    </xf>
    <xf numFmtId="38" fontId="66" fillId="0" borderId="0" xfId="47" applyFont="1" applyFill="1" applyBorder="1" applyAlignment="1" applyProtection="1">
      <alignment vertical="center"/>
    </xf>
    <xf numFmtId="38" fontId="66" fillId="0" borderId="0" xfId="50" applyFont="1" applyFill="1" applyBorder="1" applyAlignment="1" applyProtection="1">
      <alignment horizontal="right" vertical="center" shrinkToFit="1"/>
    </xf>
    <xf numFmtId="0" fontId="33" fillId="29" borderId="0" xfId="49" applyFont="1" applyFill="1" applyAlignment="1" applyProtection="1">
      <alignment horizontal="center" vertical="center" shrinkToFit="1"/>
    </xf>
    <xf numFmtId="0" fontId="33" fillId="0" borderId="0" xfId="49" applyFont="1" applyAlignment="1" applyProtection="1">
      <alignment vertical="center"/>
    </xf>
    <xf numFmtId="0" fontId="9" fillId="0" borderId="0" xfId="49" applyFont="1" applyFill="1" applyBorder="1" applyAlignment="1" applyProtection="1">
      <alignment vertical="center"/>
    </xf>
    <xf numFmtId="0" fontId="68" fillId="0" borderId="0" xfId="49" applyFont="1" applyFill="1" applyBorder="1" applyAlignment="1" applyProtection="1">
      <alignment vertical="center"/>
    </xf>
    <xf numFmtId="0" fontId="9" fillId="0" borderId="117" xfId="49" applyFont="1" applyFill="1" applyBorder="1" applyAlignment="1" applyProtection="1">
      <alignment vertical="center"/>
    </xf>
    <xf numFmtId="0" fontId="9" fillId="0" borderId="119" xfId="49" applyFont="1" applyFill="1" applyBorder="1" applyAlignment="1" applyProtection="1">
      <alignment vertical="center"/>
    </xf>
    <xf numFmtId="0" fontId="9" fillId="0" borderId="16" xfId="49" applyFont="1" applyFill="1" applyBorder="1" applyAlignment="1" applyProtection="1">
      <alignment vertical="center"/>
    </xf>
    <xf numFmtId="0" fontId="9" fillId="0" borderId="50" xfId="49" applyFont="1" applyFill="1" applyBorder="1" applyAlignment="1" applyProtection="1">
      <alignment vertical="center"/>
    </xf>
    <xf numFmtId="0" fontId="9" fillId="0" borderId="23" xfId="49" applyFont="1" applyFill="1" applyBorder="1" applyAlignment="1" applyProtection="1">
      <alignment horizontal="center" vertical="center" wrapText="1"/>
    </xf>
    <xf numFmtId="186" fontId="9" fillId="0" borderId="202" xfId="49" applyNumberFormat="1" applyFont="1" applyFill="1" applyBorder="1" applyAlignment="1" applyProtection="1">
      <alignment horizontal="center" vertical="center" shrinkToFit="1"/>
    </xf>
    <xf numFmtId="186" fontId="9" fillId="0" borderId="24" xfId="49" applyNumberFormat="1" applyFont="1" applyFill="1" applyBorder="1" applyAlignment="1" applyProtection="1">
      <alignment horizontal="center" vertical="center" shrinkToFit="1"/>
    </xf>
    <xf numFmtId="0" fontId="9" fillId="0" borderId="11" xfId="49" applyFont="1" applyFill="1" applyBorder="1" applyAlignment="1" applyProtection="1">
      <alignment vertical="center"/>
    </xf>
    <xf numFmtId="0" fontId="9" fillId="0" borderId="14" xfId="49" applyFont="1" applyFill="1" applyBorder="1" applyAlignment="1" applyProtection="1">
      <alignment vertical="center"/>
    </xf>
    <xf numFmtId="0" fontId="26" fillId="0" borderId="46" xfId="49" applyFont="1" applyFill="1" applyBorder="1" applyAlignment="1" applyProtection="1">
      <alignment horizontal="right" vertical="center"/>
    </xf>
    <xf numFmtId="0" fontId="26" fillId="0" borderId="204" xfId="49" applyFont="1" applyFill="1" applyBorder="1" applyAlignment="1" applyProtection="1">
      <alignment horizontal="right" vertical="center"/>
    </xf>
    <xf numFmtId="0" fontId="26" fillId="0" borderId="47" xfId="49" applyFont="1" applyFill="1" applyBorder="1" applyAlignment="1" applyProtection="1">
      <alignment horizontal="right" vertical="center"/>
    </xf>
    <xf numFmtId="0" fontId="26" fillId="0" borderId="21" xfId="49" applyFont="1" applyFill="1" applyBorder="1" applyAlignment="1" applyProtection="1">
      <alignment horizontal="right" vertical="center"/>
    </xf>
    <xf numFmtId="0" fontId="9" fillId="0" borderId="197" xfId="49" applyFont="1" applyFill="1" applyBorder="1" applyAlignment="1" applyProtection="1">
      <alignment vertical="center"/>
    </xf>
    <xf numFmtId="0" fontId="9" fillId="0" borderId="195" xfId="49" applyFont="1" applyFill="1" applyBorder="1" applyAlignment="1" applyProtection="1">
      <alignment vertical="center"/>
    </xf>
    <xf numFmtId="0" fontId="26" fillId="0" borderId="197" xfId="49" applyFont="1" applyFill="1" applyBorder="1" applyAlignment="1" applyProtection="1">
      <alignment horizontal="center" vertical="center" wrapText="1"/>
    </xf>
    <xf numFmtId="0" fontId="9" fillId="0" borderId="219" xfId="49" applyFont="1" applyFill="1" applyBorder="1" applyAlignment="1" applyProtection="1">
      <alignment vertical="center"/>
    </xf>
    <xf numFmtId="0" fontId="49" fillId="0" borderId="0" xfId="49" applyFont="1" applyFill="1" applyBorder="1" applyAlignment="1" applyProtection="1">
      <alignment horizontal="left"/>
    </xf>
    <xf numFmtId="0" fontId="9" fillId="0" borderId="0" xfId="49" applyFont="1" applyFill="1" applyBorder="1" applyAlignment="1" applyProtection="1">
      <alignment horizontal="distributed" vertical="center" wrapText="1"/>
    </xf>
    <xf numFmtId="0" fontId="26" fillId="0" borderId="0" xfId="49" applyFont="1" applyFill="1" applyBorder="1" applyAlignment="1" applyProtection="1">
      <alignment horizontal="center" vertical="center" wrapText="1"/>
    </xf>
    <xf numFmtId="38" fontId="26" fillId="0" borderId="0" xfId="50" applyFont="1" applyFill="1" applyBorder="1" applyAlignment="1" applyProtection="1">
      <alignment horizontal="center" vertical="center" wrapText="1" shrinkToFit="1"/>
    </xf>
    <xf numFmtId="0" fontId="9" fillId="0" borderId="233" xfId="49" applyFont="1" applyFill="1" applyBorder="1" applyAlignment="1" applyProtection="1">
      <alignment horizontal="center" vertical="center"/>
    </xf>
    <xf numFmtId="0" fontId="9" fillId="0" borderId="233" xfId="49" applyFont="1" applyFill="1" applyBorder="1" applyAlignment="1" applyProtection="1">
      <alignment vertical="center"/>
    </xf>
    <xf numFmtId="12" fontId="9" fillId="0" borderId="0" xfId="0" applyNumberFormat="1" applyFont="1" applyFill="1" applyBorder="1" applyAlignment="1" applyProtection="1">
      <alignment vertical="center"/>
      <protection hidden="1"/>
    </xf>
    <xf numFmtId="182" fontId="9" fillId="0" borderId="0" xfId="0" applyNumberFormat="1" applyFont="1" applyFill="1" applyBorder="1" applyAlignment="1" applyProtection="1">
      <alignment vertical="center"/>
      <protection hidden="1"/>
    </xf>
    <xf numFmtId="0" fontId="39" fillId="0" borderId="11" xfId="0" applyFont="1" applyFill="1" applyBorder="1" applyAlignment="1" applyProtection="1">
      <alignment horizontal="center" vertical="center" wrapText="1"/>
      <protection hidden="1"/>
    </xf>
    <xf numFmtId="182" fontId="9" fillId="25" borderId="72" xfId="0" applyNumberFormat="1" applyFont="1" applyFill="1" applyBorder="1" applyAlignment="1" applyProtection="1">
      <alignment horizontal="right" vertical="center" shrinkToFit="1"/>
      <protection hidden="1"/>
    </xf>
    <xf numFmtId="182" fontId="9" fillId="0" borderId="217" xfId="0" applyNumberFormat="1" applyFont="1" applyFill="1" applyBorder="1" applyAlignment="1" applyProtection="1">
      <alignment horizontal="right" vertical="center" shrinkToFit="1"/>
      <protection hidden="1"/>
    </xf>
    <xf numFmtId="182" fontId="9" fillId="0" borderId="19" xfId="0" applyNumberFormat="1" applyFont="1" applyFill="1" applyBorder="1" applyAlignment="1" applyProtection="1">
      <alignment horizontal="right" vertical="center" shrinkToFit="1"/>
      <protection hidden="1"/>
    </xf>
    <xf numFmtId="182" fontId="9" fillId="0" borderId="29" xfId="0" applyNumberFormat="1" applyFont="1" applyFill="1" applyBorder="1" applyAlignment="1" applyProtection="1">
      <alignment horizontal="right" vertical="center" shrinkToFit="1"/>
      <protection hidden="1"/>
    </xf>
    <xf numFmtId="182" fontId="9" fillId="0" borderId="32" xfId="0" applyNumberFormat="1" applyFont="1" applyFill="1" applyBorder="1" applyAlignment="1" applyProtection="1">
      <alignment horizontal="right" vertical="center" shrinkToFit="1"/>
      <protection hidden="1"/>
    </xf>
    <xf numFmtId="0" fontId="39" fillId="0" borderId="277" xfId="0" applyFont="1" applyFill="1" applyBorder="1" applyAlignment="1" applyProtection="1">
      <alignment horizontal="center" vertical="center" wrapText="1"/>
      <protection hidden="1"/>
    </xf>
    <xf numFmtId="182" fontId="9" fillId="25" borderId="278" xfId="0" applyNumberFormat="1" applyFont="1" applyFill="1" applyBorder="1" applyAlignment="1" applyProtection="1">
      <alignment horizontal="right" vertical="center" shrinkToFit="1"/>
      <protection hidden="1"/>
    </xf>
    <xf numFmtId="182" fontId="9" fillId="25" borderId="279" xfId="0" applyNumberFormat="1" applyFont="1" applyFill="1" applyBorder="1" applyAlignment="1" applyProtection="1">
      <alignment horizontal="right" vertical="center" shrinkToFit="1"/>
      <protection hidden="1"/>
    </xf>
    <xf numFmtId="182" fontId="9" fillId="25" borderId="280" xfId="0" applyNumberFormat="1" applyFont="1" applyFill="1" applyBorder="1" applyAlignment="1" applyProtection="1">
      <alignment horizontal="right" vertical="center" shrinkToFit="1"/>
      <protection hidden="1"/>
    </xf>
    <xf numFmtId="182" fontId="9" fillId="25" borderId="281" xfId="0" applyNumberFormat="1" applyFont="1" applyFill="1" applyBorder="1" applyAlignment="1" applyProtection="1">
      <alignment horizontal="right" vertical="center" shrinkToFit="1"/>
      <protection hidden="1"/>
    </xf>
    <xf numFmtId="178" fontId="9" fillId="0" borderId="213" xfId="0" applyNumberFormat="1" applyFont="1" applyFill="1" applyBorder="1" applyAlignment="1" applyProtection="1">
      <alignment horizontal="right" vertical="center" shrinkToFit="1"/>
      <protection hidden="1"/>
    </xf>
    <xf numFmtId="182" fontId="9" fillId="0" borderId="282" xfId="0" applyNumberFormat="1" applyFont="1" applyFill="1" applyBorder="1" applyAlignment="1" applyProtection="1">
      <alignment horizontal="right" vertical="center" shrinkToFit="1"/>
      <protection hidden="1"/>
    </xf>
    <xf numFmtId="182" fontId="9" fillId="0" borderId="279" xfId="0" applyNumberFormat="1" applyFont="1" applyFill="1" applyBorder="1" applyAlignment="1" applyProtection="1">
      <alignment horizontal="right" vertical="center" shrinkToFit="1"/>
      <protection hidden="1"/>
    </xf>
    <xf numFmtId="182" fontId="9" fillId="0" borderId="283" xfId="0" applyNumberFormat="1" applyFont="1" applyFill="1" applyBorder="1" applyAlignment="1" applyProtection="1">
      <alignment horizontal="right" vertical="center" shrinkToFit="1"/>
      <protection hidden="1"/>
    </xf>
    <xf numFmtId="182" fontId="9" fillId="0" borderId="278" xfId="0" applyNumberFormat="1" applyFont="1" applyFill="1" applyBorder="1" applyAlignment="1" applyProtection="1">
      <alignment horizontal="right" vertical="center" shrinkToFit="1"/>
      <protection hidden="1"/>
    </xf>
    <xf numFmtId="182" fontId="39" fillId="0" borderId="108" xfId="0" applyNumberFormat="1" applyFont="1" applyFill="1" applyBorder="1" applyAlignment="1" applyProtection="1">
      <alignment vertical="center" shrinkToFit="1"/>
      <protection hidden="1"/>
    </xf>
    <xf numFmtId="0" fontId="8" fillId="0" borderId="0" xfId="0" applyFont="1" applyFill="1" applyBorder="1" applyAlignment="1" applyProtection="1">
      <alignment wrapText="1"/>
      <protection hidden="1"/>
    </xf>
    <xf numFmtId="0" fontId="8" fillId="0" borderId="96" xfId="0" applyFont="1" applyFill="1" applyBorder="1" applyAlignment="1" applyProtection="1">
      <alignment wrapText="1"/>
      <protection hidden="1"/>
    </xf>
    <xf numFmtId="38" fontId="26" fillId="0" borderId="293" xfId="50" applyFont="1" applyFill="1" applyBorder="1" applyAlignment="1" applyProtection="1">
      <alignment horizontal="center" vertical="center" wrapText="1" shrinkToFit="1"/>
    </xf>
    <xf numFmtId="0" fontId="9" fillId="0" borderId="196" xfId="49" applyFont="1" applyFill="1" applyBorder="1" applyAlignment="1" applyProtection="1">
      <alignment horizontal="left" vertical="center" wrapText="1"/>
    </xf>
    <xf numFmtId="0" fontId="9" fillId="30" borderId="23" xfId="49" applyFont="1" applyFill="1" applyBorder="1" applyAlignment="1" applyProtection="1">
      <alignment horizontal="center" vertical="center" wrapText="1"/>
    </xf>
    <xf numFmtId="186" fontId="9" fillId="30" borderId="202" xfId="49" applyNumberFormat="1" applyFont="1" applyFill="1" applyBorder="1" applyAlignment="1" applyProtection="1">
      <alignment horizontal="center" vertical="center" shrinkToFit="1"/>
    </xf>
    <xf numFmtId="186" fontId="9" fillId="30" borderId="24" xfId="49" applyNumberFormat="1" applyFont="1" applyFill="1" applyBorder="1" applyAlignment="1" applyProtection="1">
      <alignment horizontal="center" vertical="center" shrinkToFit="1"/>
    </xf>
    <xf numFmtId="0" fontId="9" fillId="30" borderId="214" xfId="49" applyFont="1" applyFill="1" applyBorder="1" applyAlignment="1" applyProtection="1">
      <alignment horizontal="center" vertical="center" wrapText="1"/>
    </xf>
    <xf numFmtId="0" fontId="26" fillId="30" borderId="46" xfId="49" applyFont="1" applyFill="1" applyBorder="1" applyAlignment="1" applyProtection="1">
      <alignment horizontal="right" vertical="center"/>
    </xf>
    <xf numFmtId="0" fontId="26" fillId="30" borderId="204" xfId="49" applyFont="1" applyFill="1" applyBorder="1" applyAlignment="1" applyProtection="1">
      <alignment horizontal="right" vertical="center"/>
    </xf>
    <xf numFmtId="0" fontId="26" fillId="30" borderId="47" xfId="49" applyFont="1" applyFill="1" applyBorder="1" applyAlignment="1" applyProtection="1">
      <alignment horizontal="right" vertical="center"/>
    </xf>
    <xf numFmtId="0" fontId="26" fillId="30" borderId="21" xfId="49" applyFont="1" applyFill="1" applyBorder="1" applyAlignment="1" applyProtection="1">
      <alignment horizontal="right" vertical="center"/>
    </xf>
    <xf numFmtId="38" fontId="57" fillId="30" borderId="200" xfId="50" applyFont="1" applyFill="1" applyBorder="1" applyAlignment="1" applyProtection="1">
      <alignment vertical="center" shrinkToFit="1"/>
    </xf>
    <xf numFmtId="38" fontId="57" fillId="30" borderId="199" xfId="50" applyFont="1" applyFill="1" applyBorder="1" applyAlignment="1" applyProtection="1">
      <alignment vertical="center" shrinkToFit="1"/>
    </xf>
    <xf numFmtId="38" fontId="57" fillId="30" borderId="198" xfId="50" applyFont="1" applyFill="1" applyBorder="1" applyAlignment="1" applyProtection="1">
      <alignment vertical="center" shrinkToFit="1"/>
    </xf>
    <xf numFmtId="38" fontId="9" fillId="30" borderId="116" xfId="50" applyFont="1" applyFill="1" applyBorder="1" applyAlignment="1" applyProtection="1">
      <alignment vertical="center" shrinkToFit="1"/>
    </xf>
    <xf numFmtId="38" fontId="26" fillId="30" borderId="200" xfId="50" applyFont="1" applyFill="1" applyBorder="1" applyAlignment="1" applyProtection="1">
      <alignment horizontal="center" vertical="center" wrapText="1" shrinkToFit="1"/>
    </xf>
    <xf numFmtId="0" fontId="76" fillId="0" borderId="0" xfId="49" applyFont="1" applyFill="1" applyBorder="1" applyAlignment="1" applyProtection="1">
      <alignment vertical="center" wrapText="1"/>
    </xf>
    <xf numFmtId="0" fontId="76" fillId="0" borderId="12" xfId="49" applyFont="1" applyFill="1" applyBorder="1" applyAlignment="1" applyProtection="1">
      <alignment vertical="center" wrapText="1"/>
    </xf>
    <xf numFmtId="0" fontId="76" fillId="0" borderId="0" xfId="49" applyFont="1" applyFill="1" applyBorder="1" applyAlignment="1" applyProtection="1">
      <alignment horizontal="right"/>
    </xf>
    <xf numFmtId="0" fontId="26" fillId="0" borderId="14" xfId="0" applyFont="1" applyFill="1" applyBorder="1" applyAlignment="1" applyProtection="1">
      <alignment horizontal="right" vertical="center"/>
      <protection hidden="1"/>
    </xf>
    <xf numFmtId="38" fontId="9" fillId="0" borderId="0" xfId="0" applyNumberFormat="1" applyFont="1" applyAlignment="1">
      <alignment horizontal="center" vertical="center"/>
    </xf>
    <xf numFmtId="0" fontId="39" fillId="0" borderId="0" xfId="0" applyFont="1">
      <alignment vertical="center"/>
    </xf>
    <xf numFmtId="0" fontId="39" fillId="0" borderId="0" xfId="0" applyFont="1" applyAlignment="1">
      <alignment horizontal="left" vertical="center"/>
    </xf>
    <xf numFmtId="0" fontId="9" fillId="0" borderId="145" xfId="0" applyFont="1" applyBorder="1" applyAlignment="1">
      <alignment horizontal="center" vertical="center"/>
    </xf>
    <xf numFmtId="0" fontId="26" fillId="0" borderId="0" xfId="0" applyFont="1">
      <alignment vertical="center"/>
    </xf>
    <xf numFmtId="0" fontId="26" fillId="0" borderId="17" xfId="0" applyFont="1" applyBorder="1" applyAlignment="1">
      <alignment horizontal="right" vertical="center"/>
    </xf>
    <xf numFmtId="0" fontId="26" fillId="0" borderId="30" xfId="0" applyFont="1" applyBorder="1" applyAlignment="1">
      <alignment horizontal="center" vertical="center" wrapText="1"/>
    </xf>
    <xf numFmtId="0" fontId="31" fillId="0" borderId="0" xfId="0" applyFont="1" applyAlignment="1">
      <alignment horizontal="center" vertical="center"/>
    </xf>
    <xf numFmtId="0" fontId="67" fillId="0" borderId="0" xfId="0" applyFont="1" applyAlignment="1">
      <alignment horizontal="centerContinuous" vertical="center"/>
    </xf>
    <xf numFmtId="0" fontId="26" fillId="0" borderId="0" xfId="0" applyFont="1" applyAlignment="1">
      <alignment horizontal="right" vertical="center"/>
    </xf>
    <xf numFmtId="38" fontId="26" fillId="0" borderId="0" xfId="0" applyNumberFormat="1" applyFont="1" applyAlignment="1">
      <alignment horizontal="right" vertical="center"/>
    </xf>
    <xf numFmtId="38" fontId="26" fillId="0" borderId="0" xfId="0" applyNumberFormat="1" applyFont="1" applyAlignment="1">
      <alignment horizontal="center" vertical="center"/>
    </xf>
    <xf numFmtId="38" fontId="26" fillId="0" borderId="0" xfId="0" applyNumberFormat="1" applyFont="1">
      <alignment vertical="center"/>
    </xf>
    <xf numFmtId="0" fontId="39" fillId="0" borderId="0" xfId="0" applyFont="1" applyAlignment="1">
      <alignment vertical="center" wrapText="1"/>
    </xf>
    <xf numFmtId="0" fontId="50" fillId="0" borderId="0" xfId="0" applyFont="1" applyProtection="1">
      <alignment vertical="center"/>
      <protection locked="0"/>
    </xf>
    <xf numFmtId="0" fontId="46" fillId="0" borderId="0" xfId="49" applyFont="1" applyFill="1" applyAlignment="1" applyProtection="1">
      <alignment horizontal="center" vertical="center" shrinkToFit="1"/>
    </xf>
    <xf numFmtId="38" fontId="31" fillId="0" borderId="253" xfId="50" applyFont="1" applyFill="1" applyBorder="1" applyAlignment="1" applyProtection="1">
      <alignment vertical="center"/>
    </xf>
    <xf numFmtId="38" fontId="76" fillId="0" borderId="219" xfId="50" applyFont="1" applyFill="1" applyBorder="1" applyAlignment="1" applyProtection="1">
      <alignment vertical="center"/>
    </xf>
    <xf numFmtId="38" fontId="76" fillId="0" borderId="182" xfId="50" applyFont="1" applyFill="1" applyBorder="1" applyAlignment="1" applyProtection="1">
      <alignment vertical="center"/>
    </xf>
    <xf numFmtId="0" fontId="98" fillId="0" borderId="0" xfId="0" applyFont="1" applyProtection="1">
      <alignment vertical="center"/>
      <protection locked="0"/>
    </xf>
    <xf numFmtId="38" fontId="31" fillId="0" borderId="289" xfId="50" applyFont="1" applyFill="1" applyBorder="1" applyAlignment="1" applyProtection="1">
      <alignment vertical="center" shrinkToFit="1"/>
    </xf>
    <xf numFmtId="38" fontId="31" fillId="0" borderId="290" xfId="50" applyFont="1" applyFill="1" applyBorder="1" applyAlignment="1" applyProtection="1">
      <alignment vertical="center" shrinkToFit="1"/>
    </xf>
    <xf numFmtId="38" fontId="31" fillId="0" borderId="291" xfId="50" applyFont="1" applyFill="1" applyBorder="1" applyAlignment="1" applyProtection="1">
      <alignment vertical="center" shrinkToFit="1"/>
    </xf>
    <xf numFmtId="0" fontId="9" fillId="0" borderId="0" xfId="0" applyFont="1" applyFill="1" applyBorder="1" applyAlignment="1" applyProtection="1">
      <alignment horizontal="left" vertical="center" indent="1" shrinkToFit="1"/>
      <protection hidden="1"/>
    </xf>
    <xf numFmtId="0" fontId="26" fillId="0" borderId="207" xfId="0" applyFont="1" applyFill="1" applyBorder="1" applyAlignment="1" applyProtection="1">
      <alignment horizontal="center" vertical="center" wrapText="1" shrinkToFit="1"/>
      <protection hidden="1"/>
    </xf>
    <xf numFmtId="184" fontId="93" fillId="25" borderId="110" xfId="0" applyNumberFormat="1" applyFont="1" applyFill="1" applyBorder="1" applyAlignment="1" applyProtection="1">
      <alignment vertical="center" shrinkToFit="1"/>
      <protection hidden="1"/>
    </xf>
    <xf numFmtId="0" fontId="26" fillId="0" borderId="284" xfId="0" applyFont="1" applyFill="1" applyBorder="1" applyAlignment="1" applyProtection="1">
      <alignment horizontal="center" vertical="center" shrinkToFit="1"/>
      <protection hidden="1"/>
    </xf>
    <xf numFmtId="183" fontId="34" fillId="24" borderId="100" xfId="47" applyNumberFormat="1" applyFont="1" applyFill="1" applyBorder="1" applyAlignment="1" applyProtection="1">
      <alignment horizontal="center" vertical="center" shrinkToFit="1"/>
      <protection locked="0"/>
    </xf>
    <xf numFmtId="0" fontId="44" fillId="0" borderId="0" xfId="0" applyFont="1" applyAlignment="1" applyProtection="1">
      <alignment horizontal="center" vertical="center"/>
      <protection hidden="1"/>
    </xf>
    <xf numFmtId="0" fontId="26" fillId="0" borderId="12" xfId="0" applyFont="1" applyBorder="1" applyAlignment="1" applyProtection="1">
      <alignment horizontal="right" vertical="center"/>
      <protection hidden="1"/>
    </xf>
    <xf numFmtId="188" fontId="9" fillId="0" borderId="47" xfId="0" applyNumberFormat="1" applyFont="1" applyBorder="1" applyAlignment="1" applyProtection="1">
      <alignment horizontal="center" vertical="center" wrapText="1" shrinkToFit="1"/>
      <protection hidden="1"/>
    </xf>
    <xf numFmtId="188" fontId="9" fillId="0" borderId="204" xfId="0" applyNumberFormat="1" applyFont="1" applyBorder="1" applyAlignment="1" applyProtection="1">
      <alignment horizontal="center" vertical="center" wrapText="1" shrinkToFit="1"/>
      <protection hidden="1"/>
    </xf>
    <xf numFmtId="188" fontId="9" fillId="0" borderId="46" xfId="0" applyNumberFormat="1" applyFont="1" applyBorder="1" applyAlignment="1" applyProtection="1">
      <alignment horizontal="center" vertical="center" wrapText="1" shrinkToFit="1"/>
      <protection hidden="1"/>
    </xf>
    <xf numFmtId="190" fontId="9" fillId="0" borderId="51" xfId="0" applyNumberFormat="1" applyFont="1" applyFill="1" applyBorder="1" applyAlignment="1" applyProtection="1">
      <alignment horizontal="center" vertical="center" wrapText="1"/>
      <protection hidden="1"/>
    </xf>
    <xf numFmtId="190" fontId="9" fillId="0" borderId="129" xfId="0" applyNumberFormat="1" applyFont="1" applyFill="1" applyBorder="1" applyAlignment="1" applyProtection="1">
      <alignment horizontal="center" vertical="center" wrapText="1"/>
      <protection hidden="1"/>
    </xf>
    <xf numFmtId="190" fontId="9" fillId="0" borderId="52" xfId="0" applyNumberFormat="1" applyFont="1" applyFill="1" applyBorder="1" applyAlignment="1" applyProtection="1">
      <alignment horizontal="center" vertical="center" shrinkToFit="1"/>
      <protection hidden="1"/>
    </xf>
    <xf numFmtId="0" fontId="48" fillId="0" borderId="0" xfId="0" applyFont="1" applyFill="1" applyBorder="1" applyAlignment="1" applyProtection="1">
      <alignment horizontal="center" vertical="center" wrapText="1"/>
      <protection hidden="1"/>
    </xf>
    <xf numFmtId="0" fontId="48" fillId="0" borderId="50" xfId="0" applyFont="1" applyFill="1" applyBorder="1" applyAlignment="1" applyProtection="1">
      <alignment horizontal="center" vertical="center" wrapText="1"/>
      <protection hidden="1"/>
    </xf>
    <xf numFmtId="0" fontId="45" fillId="0" borderId="0" xfId="0" applyFont="1" applyFill="1" applyAlignment="1" applyProtection="1">
      <alignment horizontal="center" vertical="center"/>
      <protection hidden="1"/>
    </xf>
    <xf numFmtId="38" fontId="41" fillId="0" borderId="0" xfId="47" applyFont="1" applyFill="1" applyAlignment="1" applyProtection="1">
      <alignment horizontal="centerContinuous" vertical="center"/>
      <protection hidden="1"/>
    </xf>
    <xf numFmtId="38" fontId="66" fillId="0" borderId="0" xfId="47" applyFont="1" applyFill="1" applyAlignment="1" applyProtection="1">
      <alignment horizontal="centerContinuous" vertical="center"/>
      <protection hidden="1"/>
    </xf>
    <xf numFmtId="38" fontId="84" fillId="24" borderId="300" xfId="47" applyFont="1" applyFill="1" applyBorder="1" applyAlignment="1" applyProtection="1">
      <alignment horizontal="centerContinuous" vertical="center"/>
      <protection hidden="1"/>
    </xf>
    <xf numFmtId="38" fontId="66" fillId="24" borderId="301" xfId="47" applyFont="1" applyFill="1" applyBorder="1" applyAlignment="1" applyProtection="1">
      <alignment horizontal="centerContinuous" vertical="center"/>
      <protection hidden="1"/>
    </xf>
    <xf numFmtId="38" fontId="52" fillId="24" borderId="302" xfId="47" applyFont="1" applyFill="1" applyBorder="1" applyAlignment="1" applyProtection="1">
      <alignment horizontal="center" vertical="center"/>
      <protection hidden="1"/>
    </xf>
    <xf numFmtId="38" fontId="41" fillId="24" borderId="126" xfId="47" applyFont="1" applyFill="1" applyBorder="1" applyAlignment="1" applyProtection="1">
      <alignment horizontal="centerContinuous" vertical="center"/>
      <protection hidden="1"/>
    </xf>
    <xf numFmtId="38" fontId="66" fillId="24" borderId="127" xfId="47" applyFont="1" applyFill="1" applyBorder="1" applyAlignment="1" applyProtection="1">
      <alignment horizontal="centerContinuous" vertical="center"/>
      <protection hidden="1"/>
    </xf>
    <xf numFmtId="38" fontId="52" fillId="24" borderId="303" xfId="47" applyFont="1" applyFill="1" applyBorder="1" applyAlignment="1" applyProtection="1">
      <alignment horizontal="center" vertical="center"/>
      <protection hidden="1"/>
    </xf>
    <xf numFmtId="49" fontId="35" fillId="0" borderId="202" xfId="0" applyNumberFormat="1" applyFont="1" applyFill="1" applyBorder="1" applyAlignment="1" applyProtection="1">
      <alignment horizontal="centerContinuous" vertical="center" shrinkToFit="1"/>
      <protection hidden="1"/>
    </xf>
    <xf numFmtId="38" fontId="9" fillId="0" borderId="100" xfId="47" applyFont="1" applyFill="1" applyBorder="1" applyAlignment="1" applyProtection="1">
      <alignment vertical="center" shrinkToFit="1"/>
      <protection hidden="1"/>
    </xf>
    <xf numFmtId="38" fontId="9" fillId="0" borderId="186" xfId="47" applyFont="1" applyFill="1" applyBorder="1" applyAlignment="1" applyProtection="1">
      <alignment vertical="center" shrinkToFit="1"/>
      <protection hidden="1"/>
    </xf>
    <xf numFmtId="0" fontId="82" fillId="0" borderId="196" xfId="0" applyFont="1" applyBorder="1" applyAlignment="1" applyProtection="1">
      <alignment vertical="center" wrapText="1"/>
      <protection hidden="1"/>
    </xf>
    <xf numFmtId="0" fontId="9" fillId="0" borderId="23" xfId="0" applyFont="1" applyBorder="1" applyAlignment="1" applyProtection="1">
      <alignment horizontal="center" vertical="center" wrapText="1" shrinkToFit="1"/>
      <protection hidden="1"/>
    </xf>
    <xf numFmtId="0" fontId="9" fillId="0" borderId="202" xfId="0" applyFont="1" applyBorder="1" applyAlignment="1" applyProtection="1">
      <alignment horizontal="center" vertical="center" wrapText="1" shrinkToFit="1"/>
      <protection hidden="1"/>
    </xf>
    <xf numFmtId="0" fontId="9" fillId="0" borderId="24" xfId="0" applyFont="1" applyBorder="1" applyAlignment="1" applyProtection="1">
      <alignment horizontal="center" vertical="center" wrapText="1" shrinkToFit="1"/>
      <protection hidden="1"/>
    </xf>
    <xf numFmtId="183" fontId="34" fillId="24" borderId="241" xfId="47" applyNumberFormat="1" applyFont="1" applyFill="1" applyBorder="1" applyAlignment="1" applyProtection="1">
      <alignment horizontal="center" vertical="center" shrinkToFit="1"/>
      <protection locked="0"/>
    </xf>
    <xf numFmtId="186" fontId="9" fillId="0" borderId="203" xfId="0" applyNumberFormat="1" applyFont="1" applyFill="1" applyBorder="1" applyAlignment="1" applyProtection="1">
      <alignment horizontal="center" vertical="center" wrapText="1"/>
      <protection hidden="1"/>
    </xf>
    <xf numFmtId="0" fontId="41" fillId="0" borderId="0" xfId="0" applyFont="1" applyFill="1" applyAlignment="1" applyProtection="1">
      <alignment horizontal="center" vertical="center" wrapText="1"/>
      <protection hidden="1"/>
    </xf>
    <xf numFmtId="190" fontId="9" fillId="0" borderId="304" xfId="0" applyNumberFormat="1" applyFont="1" applyFill="1" applyBorder="1" applyAlignment="1" applyProtection="1">
      <alignment horizontal="center" vertical="center" wrapText="1"/>
      <protection hidden="1"/>
    </xf>
    <xf numFmtId="190" fontId="9" fillId="0" borderId="305" xfId="0" applyNumberFormat="1" applyFont="1" applyFill="1" applyBorder="1" applyAlignment="1" applyProtection="1">
      <alignment horizontal="center" vertical="center" wrapText="1"/>
      <protection hidden="1"/>
    </xf>
    <xf numFmtId="0" fontId="26" fillId="0" borderId="79" xfId="0" applyFont="1" applyFill="1" applyBorder="1" applyAlignment="1" applyProtection="1">
      <alignment horizontal="right" vertical="center" wrapText="1"/>
      <protection hidden="1"/>
    </xf>
    <xf numFmtId="0" fontId="82" fillId="0" borderId="199" xfId="0" applyFont="1" applyFill="1" applyBorder="1" applyAlignment="1" applyProtection="1">
      <alignment horizontal="center" vertical="center" wrapText="1"/>
      <protection hidden="1"/>
    </xf>
    <xf numFmtId="0" fontId="82" fillId="0" borderId="189" xfId="0" applyFont="1" applyFill="1" applyBorder="1" applyAlignment="1" applyProtection="1">
      <alignment horizontal="center" vertical="center" wrapText="1"/>
      <protection hidden="1"/>
    </xf>
    <xf numFmtId="38" fontId="9" fillId="0" borderId="186" xfId="47" applyFont="1" applyFill="1" applyBorder="1" applyAlignment="1" applyProtection="1">
      <alignment horizontal="center" vertical="center" shrinkToFit="1"/>
      <protection hidden="1"/>
    </xf>
    <xf numFmtId="38" fontId="9" fillId="0" borderId="185" xfId="47" applyFont="1" applyFill="1" applyBorder="1" applyAlignment="1" applyProtection="1">
      <alignment horizontal="center" vertical="center" shrinkToFit="1"/>
      <protection hidden="1"/>
    </xf>
    <xf numFmtId="38" fontId="9" fillId="0" borderId="308" xfId="47" applyFont="1" applyFill="1" applyBorder="1" applyAlignment="1" applyProtection="1">
      <alignment horizontal="center" vertical="center" shrinkToFit="1"/>
      <protection hidden="1"/>
    </xf>
    <xf numFmtId="0" fontId="82" fillId="0" borderId="309" xfId="0" applyFont="1" applyFill="1" applyBorder="1" applyAlignment="1" applyProtection="1">
      <alignment horizontal="center" vertical="center" wrapText="1"/>
      <protection hidden="1"/>
    </xf>
    <xf numFmtId="38" fontId="9" fillId="0" borderId="241" xfId="47" applyFont="1" applyFill="1" applyBorder="1" applyAlignment="1" applyProtection="1">
      <alignment horizontal="center" vertical="center" shrinkToFit="1"/>
      <protection hidden="1"/>
    </xf>
    <xf numFmtId="0" fontId="9" fillId="0" borderId="237" xfId="0" applyFont="1" applyBorder="1" applyAlignment="1" applyProtection="1">
      <alignment horizontal="center" vertical="center" wrapText="1" shrinkToFit="1"/>
      <protection hidden="1"/>
    </xf>
    <xf numFmtId="0" fontId="9" fillId="0" borderId="220" xfId="0" applyFont="1" applyBorder="1" applyAlignment="1" applyProtection="1">
      <alignment horizontal="center" vertical="center" wrapText="1" shrinkToFit="1"/>
      <protection hidden="1"/>
    </xf>
    <xf numFmtId="188" fontId="9" fillId="0" borderId="238" xfId="0" applyNumberFormat="1" applyFont="1" applyBorder="1" applyAlignment="1" applyProtection="1">
      <alignment horizontal="center" vertical="center" wrapText="1" shrinkToFit="1"/>
      <protection hidden="1"/>
    </xf>
    <xf numFmtId="188" fontId="9" fillId="0" borderId="270" xfId="0" applyNumberFormat="1" applyFont="1" applyBorder="1" applyAlignment="1" applyProtection="1">
      <alignment horizontal="center" vertical="center" wrapText="1" shrinkToFit="1"/>
      <protection hidden="1"/>
    </xf>
    <xf numFmtId="0" fontId="9" fillId="0" borderId="248" xfId="0" applyFont="1" applyBorder="1" applyAlignment="1" applyProtection="1">
      <alignment horizontal="center" vertical="center" wrapText="1" shrinkToFit="1"/>
      <protection hidden="1"/>
    </xf>
    <xf numFmtId="0" fontId="9" fillId="0" borderId="246" xfId="0" applyFont="1" applyBorder="1" applyAlignment="1" applyProtection="1">
      <alignment horizontal="center" vertical="center" wrapText="1" shrinkToFit="1"/>
      <protection hidden="1"/>
    </xf>
    <xf numFmtId="190" fontId="9" fillId="0" borderId="202" xfId="0" applyNumberFormat="1" applyFont="1" applyFill="1" applyBorder="1" applyAlignment="1" applyProtection="1">
      <alignment horizontal="center" vertical="center" wrapText="1"/>
      <protection hidden="1"/>
    </xf>
    <xf numFmtId="190" fontId="9" fillId="0" borderId="204" xfId="0" applyNumberFormat="1" applyFont="1" applyFill="1" applyBorder="1" applyAlignment="1" applyProtection="1">
      <alignment horizontal="center" vertical="center" wrapText="1"/>
      <protection hidden="1"/>
    </xf>
    <xf numFmtId="0" fontId="26" fillId="0" borderId="203" xfId="0" applyFont="1" applyFill="1" applyBorder="1" applyAlignment="1" applyProtection="1">
      <alignment horizontal="right" vertical="center" wrapText="1"/>
      <protection hidden="1"/>
    </xf>
    <xf numFmtId="188" fontId="26" fillId="0" borderId="203" xfId="0" applyNumberFormat="1" applyFont="1" applyBorder="1" applyAlignment="1" applyProtection="1">
      <alignment horizontal="right" vertical="center" wrapText="1" shrinkToFit="1"/>
      <protection hidden="1"/>
    </xf>
    <xf numFmtId="188" fontId="26" fillId="0" borderId="26" xfId="0" applyNumberFormat="1" applyFont="1" applyBorder="1" applyAlignment="1" applyProtection="1">
      <alignment horizontal="right" vertical="center" wrapText="1" shrinkToFit="1"/>
      <protection hidden="1"/>
    </xf>
    <xf numFmtId="193" fontId="84" fillId="24" borderId="186" xfId="47" applyNumberFormat="1" applyFont="1" applyFill="1" applyBorder="1" applyAlignment="1" applyProtection="1">
      <alignment vertical="center" shrinkToFit="1"/>
      <protection locked="0"/>
    </xf>
    <xf numFmtId="193" fontId="84" fillId="24" borderId="64" xfId="47" applyNumberFormat="1" applyFont="1" applyFill="1" applyBorder="1" applyAlignment="1" applyProtection="1">
      <alignment vertical="center" shrinkToFit="1"/>
      <protection locked="0"/>
    </xf>
    <xf numFmtId="0" fontId="26" fillId="25" borderId="274" xfId="0" applyFont="1" applyFill="1" applyBorder="1" applyAlignment="1" applyProtection="1">
      <alignment horizontal="right" vertical="center"/>
      <protection hidden="1"/>
    </xf>
    <xf numFmtId="193" fontId="41" fillId="0" borderId="272" xfId="47" applyNumberFormat="1" applyFont="1" applyFill="1" applyBorder="1" applyAlignment="1" applyProtection="1">
      <alignment horizontal="right" vertical="center" shrinkToFit="1"/>
      <protection hidden="1"/>
    </xf>
    <xf numFmtId="0" fontId="0" fillId="0" borderId="160" xfId="0" applyBorder="1" applyAlignment="1" applyProtection="1">
      <alignment horizontal="center" vertical="center" wrapText="1" shrinkToFit="1"/>
      <protection hidden="1"/>
    </xf>
    <xf numFmtId="188" fontId="9" fillId="0" borderId="161" xfId="0" applyNumberFormat="1" applyFont="1" applyBorder="1" applyAlignment="1" applyProtection="1">
      <alignment horizontal="center" vertical="center" wrapText="1" shrinkToFit="1"/>
      <protection hidden="1"/>
    </xf>
    <xf numFmtId="0" fontId="0" fillId="0" borderId="311" xfId="0" applyBorder="1" applyAlignment="1" applyProtection="1">
      <alignment horizontal="center" vertical="center" wrapText="1" shrinkToFit="1"/>
      <protection hidden="1"/>
    </xf>
    <xf numFmtId="188" fontId="9" fillId="0" borderId="312" xfId="0" applyNumberFormat="1" applyFont="1" applyBorder="1" applyAlignment="1" applyProtection="1">
      <alignment horizontal="center" vertical="center" wrapText="1" shrinkToFit="1"/>
      <protection hidden="1"/>
    </xf>
    <xf numFmtId="188" fontId="26" fillId="0" borderId="313" xfId="0" applyNumberFormat="1" applyFont="1" applyBorder="1" applyAlignment="1" applyProtection="1">
      <alignment horizontal="right" vertical="center" wrapText="1" shrinkToFit="1"/>
      <protection hidden="1"/>
    </xf>
    <xf numFmtId="0" fontId="26" fillId="0" borderId="139" xfId="0" applyFont="1" applyBorder="1" applyAlignment="1" applyProtection="1">
      <alignment horizontal="right" vertical="center" wrapText="1" shrinkToFit="1"/>
      <protection hidden="1"/>
    </xf>
    <xf numFmtId="193" fontId="84" fillId="24" borderId="314" xfId="47" applyNumberFormat="1" applyFont="1" applyFill="1" applyBorder="1" applyAlignment="1" applyProtection="1">
      <alignment vertical="center" shrinkToFit="1"/>
      <protection locked="0"/>
    </xf>
    <xf numFmtId="38" fontId="9" fillId="0" borderId="81" xfId="47" applyFont="1" applyFill="1" applyBorder="1" applyAlignment="1" applyProtection="1">
      <alignment horizontal="center" vertical="center" shrinkToFit="1"/>
      <protection hidden="1"/>
    </xf>
    <xf numFmtId="0" fontId="34" fillId="24" borderId="30" xfId="47" applyNumberFormat="1" applyFont="1" applyFill="1" applyBorder="1" applyAlignment="1" applyProtection="1">
      <alignment horizontal="left" vertical="center" wrapText="1"/>
      <protection locked="0"/>
    </xf>
    <xf numFmtId="38" fontId="41" fillId="0" borderId="82" xfId="47" applyFont="1" applyFill="1" applyBorder="1" applyAlignment="1" applyProtection="1">
      <alignment vertical="center" shrinkToFit="1"/>
      <protection hidden="1"/>
    </xf>
    <xf numFmtId="0" fontId="38" fillId="0" borderId="25" xfId="0" applyFont="1" applyFill="1" applyBorder="1" applyAlignment="1" applyProtection="1">
      <alignment horizontal="right" vertical="center"/>
      <protection hidden="1"/>
    </xf>
    <xf numFmtId="0" fontId="26" fillId="0" borderId="277" xfId="0" applyFont="1" applyFill="1" applyBorder="1" applyAlignment="1" applyProtection="1">
      <alignment horizontal="right" vertical="center"/>
      <protection hidden="1"/>
    </xf>
    <xf numFmtId="0" fontId="9" fillId="0" borderId="235" xfId="0" applyFont="1" applyFill="1" applyBorder="1" applyAlignment="1" applyProtection="1">
      <alignment horizontal="center" vertical="center" wrapText="1"/>
      <protection hidden="1"/>
    </xf>
    <xf numFmtId="49" fontId="9" fillId="0" borderId="0" xfId="49" applyNumberFormat="1" applyFont="1" applyFill="1" applyBorder="1" applyAlignment="1" applyProtection="1">
      <alignment horizontal="center" vertical="center"/>
    </xf>
    <xf numFmtId="0" fontId="9" fillId="0" borderId="0" xfId="49" applyFont="1" applyFill="1" applyBorder="1" applyAlignment="1" applyProtection="1">
      <alignment vertical="center" shrinkToFit="1"/>
    </xf>
    <xf numFmtId="49" fontId="9" fillId="0" borderId="0" xfId="0" applyNumberFormat="1" applyFont="1" applyAlignment="1" applyProtection="1">
      <alignment horizontal="center" vertical="center" shrinkToFit="1"/>
    </xf>
    <xf numFmtId="38" fontId="31" fillId="30" borderId="289" xfId="47" applyFont="1" applyFill="1" applyBorder="1" applyAlignment="1" applyProtection="1">
      <alignment vertical="center"/>
    </xf>
    <xf numFmtId="38" fontId="31" fillId="30" borderId="290" xfId="47" applyFont="1" applyFill="1" applyBorder="1" applyAlignment="1" applyProtection="1">
      <alignment vertical="center"/>
    </xf>
    <xf numFmtId="38" fontId="31" fillId="30" borderId="291" xfId="47" applyFont="1" applyFill="1" applyBorder="1" applyAlignment="1" applyProtection="1">
      <alignment vertical="center"/>
    </xf>
    <xf numFmtId="38" fontId="41" fillId="0" borderId="316" xfId="47" applyFont="1" applyFill="1" applyBorder="1" applyAlignment="1" applyProtection="1">
      <alignment horizontal="right" vertical="center" shrinkToFit="1"/>
      <protection hidden="1"/>
    </xf>
    <xf numFmtId="0" fontId="26" fillId="0" borderId="25" xfId="0" applyFont="1" applyFill="1" applyBorder="1" applyAlignment="1" applyProtection="1">
      <alignment horizontal="right" vertical="center" wrapText="1"/>
      <protection hidden="1"/>
    </xf>
    <xf numFmtId="0" fontId="26" fillId="0" borderId="26" xfId="0" applyFont="1" applyFill="1" applyBorder="1" applyAlignment="1" applyProtection="1">
      <alignment horizontal="right" vertical="center" wrapText="1"/>
      <protection hidden="1"/>
    </xf>
    <xf numFmtId="38" fontId="46" fillId="0" borderId="64" xfId="47" applyFont="1" applyFill="1" applyBorder="1" applyAlignment="1" applyProtection="1">
      <alignment horizontal="right" vertical="center" shrinkToFit="1"/>
      <protection hidden="1"/>
    </xf>
    <xf numFmtId="38" fontId="33" fillId="0" borderId="100" xfId="47" applyFont="1" applyFill="1" applyBorder="1" applyAlignment="1" applyProtection="1">
      <alignment horizontal="right" vertical="center" shrinkToFit="1"/>
      <protection hidden="1"/>
    </xf>
    <xf numFmtId="38" fontId="31" fillId="0" borderId="292" xfId="50" applyFont="1" applyFill="1" applyBorder="1" applyAlignment="1" applyProtection="1">
      <alignment vertical="center" shrinkToFit="1"/>
    </xf>
    <xf numFmtId="38" fontId="31" fillId="30" borderId="293" xfId="47" applyFont="1" applyFill="1" applyBorder="1" applyAlignment="1" applyProtection="1">
      <alignment vertical="center"/>
    </xf>
    <xf numFmtId="38" fontId="9" fillId="0" borderId="241" xfId="47" applyFont="1" applyFill="1" applyBorder="1" applyAlignment="1" applyProtection="1">
      <alignment horizontal="right" vertical="center" shrinkToFit="1"/>
      <protection hidden="1"/>
    </xf>
    <xf numFmtId="38" fontId="9" fillId="0" borderId="186" xfId="47" applyFont="1" applyFill="1" applyBorder="1" applyAlignment="1" applyProtection="1">
      <alignment horizontal="right" vertical="center" shrinkToFit="1"/>
      <protection hidden="1"/>
    </xf>
    <xf numFmtId="38" fontId="9" fillId="0" borderId="185" xfId="47" applyFont="1" applyFill="1" applyBorder="1" applyAlignment="1" applyProtection="1">
      <alignment horizontal="right" vertical="center" shrinkToFit="1"/>
      <protection hidden="1"/>
    </xf>
    <xf numFmtId="0" fontId="45" fillId="0" borderId="0" xfId="0" applyFont="1" applyFill="1" applyAlignment="1" applyProtection="1">
      <alignment horizontal="center" vertical="center" wrapText="1"/>
      <protection hidden="1"/>
    </xf>
    <xf numFmtId="0" fontId="41" fillId="0" borderId="0" xfId="0" applyFont="1" applyFill="1" applyAlignment="1" applyProtection="1">
      <alignment horizontal="right" vertical="center" wrapText="1"/>
      <protection hidden="1"/>
    </xf>
    <xf numFmtId="49" fontId="9" fillId="0" borderId="0" xfId="0" applyNumberFormat="1" applyFont="1" applyFill="1" applyAlignment="1" applyProtection="1">
      <alignment horizontal="center" vertical="center"/>
      <protection hidden="1"/>
    </xf>
    <xf numFmtId="188" fontId="9" fillId="0" borderId="0" xfId="0" applyNumberFormat="1" applyFont="1" applyFill="1" applyBorder="1" applyAlignment="1" applyProtection="1">
      <alignment horizontal="center" vertical="center" shrinkToFit="1"/>
      <protection hidden="1"/>
    </xf>
    <xf numFmtId="49" fontId="33" fillId="0" borderId="214" xfId="0" applyNumberFormat="1" applyFont="1" applyFill="1" applyBorder="1" applyAlignment="1" applyProtection="1">
      <alignment horizontal="centerContinuous" vertical="center" shrinkToFit="1"/>
      <protection hidden="1"/>
    </xf>
    <xf numFmtId="38" fontId="9" fillId="0" borderId="64" xfId="47" applyFont="1" applyFill="1" applyBorder="1" applyAlignment="1" applyProtection="1">
      <alignment horizontal="center" vertical="center" shrinkToFit="1"/>
      <protection hidden="1"/>
    </xf>
    <xf numFmtId="0" fontId="9" fillId="0" borderId="147" xfId="0" applyFont="1" applyFill="1" applyBorder="1" applyAlignment="1" applyProtection="1">
      <alignment vertical="center" wrapText="1"/>
      <protection hidden="1"/>
    </xf>
    <xf numFmtId="38" fontId="36" fillId="0" borderId="147" xfId="47" applyFont="1" applyFill="1" applyBorder="1" applyAlignment="1" applyProtection="1">
      <alignment vertical="center" shrinkToFit="1"/>
      <protection hidden="1"/>
    </xf>
    <xf numFmtId="38" fontId="9" fillId="0" borderId="19" xfId="47" applyNumberFormat="1" applyFont="1" applyFill="1" applyBorder="1" applyAlignment="1" applyProtection="1">
      <alignment horizontal="center" vertical="center" shrinkToFit="1"/>
      <protection hidden="1"/>
    </xf>
    <xf numFmtId="0" fontId="82" fillId="25" borderId="196" xfId="0" applyFont="1" applyFill="1" applyBorder="1" applyAlignment="1" applyProtection="1">
      <alignment horizontal="center" vertical="center" wrapText="1"/>
      <protection hidden="1"/>
    </xf>
    <xf numFmtId="0" fontId="82" fillId="25" borderId="309" xfId="0" applyFont="1" applyFill="1" applyBorder="1" applyAlignment="1" applyProtection="1">
      <alignment horizontal="center" vertical="center" wrapText="1"/>
      <protection hidden="1"/>
    </xf>
    <xf numFmtId="0" fontId="82" fillId="25" borderId="199" xfId="0" applyFont="1" applyFill="1" applyBorder="1" applyAlignment="1" applyProtection="1">
      <alignment horizontal="center" vertical="center" wrapText="1"/>
      <protection hidden="1"/>
    </xf>
    <xf numFmtId="0" fontId="82" fillId="25" borderId="198" xfId="0" applyFont="1" applyFill="1" applyBorder="1" applyAlignment="1" applyProtection="1">
      <alignment horizontal="center" vertical="center" wrapText="1"/>
      <protection hidden="1"/>
    </xf>
    <xf numFmtId="190" fontId="9" fillId="0" borderId="160" xfId="0" applyNumberFormat="1" applyFont="1" applyFill="1" applyBorder="1" applyAlignment="1" applyProtection="1">
      <alignment horizontal="center" vertical="center" shrinkToFit="1"/>
      <protection hidden="1"/>
    </xf>
    <xf numFmtId="190" fontId="9" fillId="0" borderId="161" xfId="0" applyNumberFormat="1" applyFont="1" applyFill="1" applyBorder="1" applyAlignment="1" applyProtection="1">
      <alignment horizontal="center" vertical="center" shrinkToFit="1"/>
      <protection hidden="1"/>
    </xf>
    <xf numFmtId="0" fontId="26" fillId="0" borderId="162" xfId="0" applyFont="1" applyFill="1" applyBorder="1" applyAlignment="1" applyProtection="1">
      <alignment horizontal="right" vertical="center" wrapText="1"/>
      <protection hidden="1"/>
    </xf>
    <xf numFmtId="190" fontId="9" fillId="0" borderId="23" xfId="0" applyNumberFormat="1" applyFont="1" applyFill="1" applyBorder="1" applyAlignment="1" applyProtection="1">
      <alignment horizontal="center" vertical="center" wrapText="1"/>
      <protection hidden="1"/>
    </xf>
    <xf numFmtId="190" fontId="9" fillId="0" borderId="24" xfId="0" applyNumberFormat="1" applyFont="1" applyFill="1" applyBorder="1" applyAlignment="1" applyProtection="1">
      <alignment horizontal="center" vertical="center" shrinkToFit="1"/>
      <protection hidden="1"/>
    </xf>
    <xf numFmtId="190" fontId="9" fillId="0" borderId="46" xfId="0" applyNumberFormat="1" applyFont="1" applyFill="1" applyBorder="1" applyAlignment="1" applyProtection="1">
      <alignment horizontal="center" vertical="center" wrapText="1"/>
      <protection hidden="1"/>
    </xf>
    <xf numFmtId="190" fontId="9" fillId="0" borderId="47" xfId="0" applyNumberFormat="1" applyFont="1" applyFill="1" applyBorder="1" applyAlignment="1" applyProtection="1">
      <alignment horizontal="center" vertical="center" shrinkToFit="1"/>
      <protection hidden="1"/>
    </xf>
    <xf numFmtId="0" fontId="9" fillId="0" borderId="199" xfId="0" applyFont="1" applyBorder="1" applyAlignment="1" applyProtection="1">
      <alignment vertical="center" wrapText="1"/>
      <protection hidden="1"/>
    </xf>
    <xf numFmtId="0" fontId="9" fillId="0" borderId="227" xfId="0" applyFont="1" applyBorder="1" applyAlignment="1" applyProtection="1">
      <alignment vertical="center" wrapText="1"/>
      <protection hidden="1"/>
    </xf>
    <xf numFmtId="38" fontId="9" fillId="0" borderId="217" xfId="47" applyFont="1" applyFill="1" applyBorder="1" applyAlignment="1" applyProtection="1">
      <alignment vertical="center" shrinkToFit="1"/>
      <protection hidden="1"/>
    </xf>
    <xf numFmtId="38" fontId="9" fillId="0" borderId="62" xfId="47" applyFont="1" applyFill="1" applyBorder="1" applyAlignment="1" applyProtection="1">
      <alignment vertical="center" shrinkToFit="1"/>
      <protection hidden="1"/>
    </xf>
    <xf numFmtId="38" fontId="9" fillId="0" borderId="230" xfId="47" applyFont="1" applyFill="1" applyBorder="1" applyAlignment="1" applyProtection="1">
      <alignment vertical="center" shrinkToFit="1"/>
      <protection hidden="1"/>
    </xf>
    <xf numFmtId="38" fontId="9" fillId="0" borderId="166" xfId="47" applyFont="1" applyFill="1" applyBorder="1" applyAlignment="1" applyProtection="1">
      <alignment vertical="center" shrinkToFit="1"/>
      <protection hidden="1"/>
    </xf>
    <xf numFmtId="38" fontId="9" fillId="0" borderId="165" xfId="47" applyFont="1" applyFill="1" applyBorder="1" applyAlignment="1" applyProtection="1">
      <alignment vertical="center" shrinkToFit="1"/>
      <protection hidden="1"/>
    </xf>
    <xf numFmtId="38" fontId="44" fillId="0" borderId="215" xfId="47" applyFont="1" applyFill="1" applyBorder="1" applyAlignment="1" applyProtection="1">
      <alignment vertical="center" shrinkToFit="1"/>
      <protection hidden="1"/>
    </xf>
    <xf numFmtId="38" fontId="9" fillId="0" borderId="218" xfId="47" applyFont="1" applyFill="1" applyBorder="1" applyAlignment="1" applyProtection="1">
      <alignment vertical="center" shrinkToFit="1"/>
      <protection hidden="1"/>
    </xf>
    <xf numFmtId="38" fontId="9" fillId="0" borderId="306" xfId="47" applyFont="1" applyFill="1" applyBorder="1" applyAlignment="1" applyProtection="1">
      <alignment vertical="center" shrinkToFit="1"/>
      <protection hidden="1"/>
    </xf>
    <xf numFmtId="38" fontId="9" fillId="0" borderId="163" xfId="47" applyFont="1" applyFill="1" applyBorder="1" applyAlignment="1" applyProtection="1">
      <alignment vertical="center" shrinkToFit="1"/>
      <protection hidden="1"/>
    </xf>
    <xf numFmtId="38" fontId="34" fillId="24" borderId="30" xfId="47" applyFont="1" applyFill="1" applyBorder="1" applyAlignment="1" applyProtection="1">
      <alignment horizontal="left" vertical="center" shrinkToFit="1"/>
      <protection locked="0"/>
    </xf>
    <xf numFmtId="0" fontId="0" fillId="0" borderId="23" xfId="0" applyBorder="1" applyAlignment="1" applyProtection="1">
      <alignment horizontal="center" vertical="center" wrapText="1" shrinkToFit="1"/>
      <protection hidden="1"/>
    </xf>
    <xf numFmtId="0" fontId="0" fillId="0" borderId="202" xfId="0" applyBorder="1" applyAlignment="1" applyProtection="1">
      <alignment horizontal="center" vertical="center" wrapText="1" shrinkToFit="1"/>
      <protection hidden="1"/>
    </xf>
    <xf numFmtId="0" fontId="0" fillId="0" borderId="24" xfId="0" applyBorder="1" applyAlignment="1" applyProtection="1">
      <alignment horizontal="center" vertical="center" wrapText="1" shrinkToFit="1"/>
      <protection hidden="1"/>
    </xf>
    <xf numFmtId="0" fontId="9" fillId="0" borderId="23" xfId="0" applyFont="1" applyFill="1" applyBorder="1" applyAlignment="1" applyProtection="1">
      <alignment horizontal="center" vertical="center" wrapText="1" shrinkToFit="1"/>
      <protection hidden="1"/>
    </xf>
    <xf numFmtId="0" fontId="9" fillId="0" borderId="202" xfId="0" applyFont="1" applyFill="1" applyBorder="1" applyAlignment="1" applyProtection="1">
      <alignment horizontal="center" vertical="center" wrapText="1" shrinkToFit="1"/>
      <protection hidden="1"/>
    </xf>
    <xf numFmtId="188" fontId="9" fillId="0" borderId="46" xfId="0" applyNumberFormat="1" applyFont="1" applyFill="1" applyBorder="1" applyAlignment="1" applyProtection="1">
      <alignment horizontal="center" vertical="center" wrapText="1" shrinkToFit="1"/>
      <protection hidden="1"/>
    </xf>
    <xf numFmtId="188" fontId="9" fillId="0" borderId="204" xfId="0" applyNumberFormat="1" applyFont="1" applyFill="1" applyBorder="1" applyAlignment="1" applyProtection="1">
      <alignment horizontal="center" vertical="center" wrapText="1" shrinkToFit="1"/>
      <protection hidden="1"/>
    </xf>
    <xf numFmtId="188" fontId="9" fillId="0" borderId="47" xfId="0" applyNumberFormat="1" applyFont="1" applyFill="1" applyBorder="1" applyAlignment="1" applyProtection="1">
      <alignment horizontal="center" vertical="center" wrapText="1" shrinkToFit="1"/>
      <protection hidden="1"/>
    </xf>
    <xf numFmtId="195" fontId="9" fillId="0" borderId="100" xfId="47" applyNumberFormat="1" applyFont="1" applyFill="1" applyBorder="1" applyAlignment="1" applyProtection="1">
      <alignment horizontal="center" vertical="center" shrinkToFit="1"/>
      <protection hidden="1"/>
    </xf>
    <xf numFmtId="195" fontId="9" fillId="0" borderId="186" xfId="47" applyNumberFormat="1" applyFont="1" applyFill="1" applyBorder="1" applyAlignment="1" applyProtection="1">
      <alignment horizontal="center" vertical="center" shrinkToFit="1"/>
      <protection hidden="1"/>
    </xf>
    <xf numFmtId="195" fontId="9" fillId="0" borderId="64" xfId="47" applyNumberFormat="1" applyFont="1" applyFill="1" applyBorder="1" applyAlignment="1" applyProtection="1">
      <alignment horizontal="center" vertical="center" shrinkToFit="1"/>
      <protection hidden="1"/>
    </xf>
    <xf numFmtId="0" fontId="9" fillId="0" borderId="160" xfId="0" applyFont="1" applyFill="1" applyBorder="1" applyAlignment="1" applyProtection="1">
      <alignment horizontal="center" vertical="center" wrapText="1" shrinkToFit="1"/>
      <protection hidden="1"/>
    </xf>
    <xf numFmtId="188" fontId="9" fillId="0" borderId="161" xfId="0" applyNumberFormat="1" applyFont="1" applyFill="1" applyBorder="1" applyAlignment="1" applyProtection="1">
      <alignment horizontal="center" vertical="center" wrapText="1" shrinkToFit="1"/>
      <protection hidden="1"/>
    </xf>
    <xf numFmtId="195" fontId="9" fillId="0" borderId="163" xfId="47" applyNumberFormat="1" applyFont="1" applyFill="1" applyBorder="1" applyAlignment="1" applyProtection="1">
      <alignment horizontal="center" vertical="center" shrinkToFit="1"/>
      <protection hidden="1"/>
    </xf>
    <xf numFmtId="194" fontId="33" fillId="0" borderId="108" xfId="47" applyNumberFormat="1" applyFont="1" applyFill="1" applyBorder="1" applyAlignment="1" applyProtection="1">
      <alignment horizontal="center" vertical="center" shrinkToFit="1"/>
      <protection hidden="1"/>
    </xf>
    <xf numFmtId="195" fontId="46" fillId="0" borderId="30" xfId="47" applyNumberFormat="1" applyFont="1" applyFill="1" applyBorder="1" applyAlignment="1" applyProtection="1">
      <alignment horizontal="center" vertical="center" shrinkToFit="1"/>
      <protection hidden="1"/>
    </xf>
    <xf numFmtId="195" fontId="46" fillId="0" borderId="82" xfId="47" applyNumberFormat="1" applyFont="1" applyFill="1" applyBorder="1" applyAlignment="1" applyProtection="1">
      <alignment horizontal="center" vertical="center" shrinkToFit="1"/>
      <protection hidden="1"/>
    </xf>
    <xf numFmtId="193" fontId="33" fillId="0" borderId="46" xfId="0" applyNumberFormat="1" applyFont="1" applyFill="1" applyBorder="1" applyAlignment="1" applyProtection="1">
      <alignment horizontal="center" vertical="center" wrapText="1"/>
      <protection hidden="1"/>
    </xf>
    <xf numFmtId="193" fontId="46" fillId="0" borderId="47" xfId="0" applyNumberFormat="1" applyFont="1" applyFill="1" applyBorder="1" applyAlignment="1" applyProtection="1">
      <alignment horizontal="center" vertical="center" wrapText="1"/>
      <protection hidden="1"/>
    </xf>
    <xf numFmtId="0" fontId="26" fillId="27" borderId="14" xfId="0" applyFont="1" applyFill="1" applyBorder="1" applyAlignment="1" applyProtection="1">
      <alignment horizontal="right" vertical="center" wrapText="1"/>
      <protection hidden="1"/>
    </xf>
    <xf numFmtId="193" fontId="35" fillId="25" borderId="43" xfId="0" applyNumberFormat="1" applyFont="1" applyFill="1" applyBorder="1" applyAlignment="1" applyProtection="1">
      <alignment horizontal="center" vertical="center" wrapText="1"/>
      <protection hidden="1"/>
    </xf>
    <xf numFmtId="0" fontId="26" fillId="25" borderId="315" xfId="0" applyFont="1" applyFill="1" applyBorder="1" applyAlignment="1" applyProtection="1">
      <alignment horizontal="right" vertical="center" wrapText="1"/>
      <protection hidden="1"/>
    </xf>
    <xf numFmtId="0" fontId="35" fillId="25" borderId="43" xfId="0" applyFont="1" applyFill="1" applyBorder="1" applyAlignment="1" applyProtection="1">
      <alignment horizontal="center" vertical="center" shrinkToFit="1"/>
      <protection hidden="1"/>
    </xf>
    <xf numFmtId="0" fontId="33" fillId="0" borderId="46" xfId="0" applyFont="1" applyFill="1" applyBorder="1" applyAlignment="1" applyProtection="1">
      <alignment horizontal="center" vertical="center" shrinkToFit="1"/>
      <protection hidden="1"/>
    </xf>
    <xf numFmtId="0" fontId="46" fillId="0" borderId="47" xfId="0" applyFont="1" applyFill="1" applyBorder="1" applyAlignment="1" applyProtection="1">
      <alignment horizontal="center" vertical="center" shrinkToFit="1"/>
      <protection hidden="1"/>
    </xf>
    <xf numFmtId="183" fontId="34" fillId="24" borderId="314" xfId="47" applyNumberFormat="1" applyFont="1" applyFill="1" applyBorder="1" applyAlignment="1" applyProtection="1">
      <alignment horizontal="center" vertical="center" shrinkToFit="1"/>
      <protection locked="0"/>
    </xf>
    <xf numFmtId="0" fontId="26" fillId="0" borderId="180" xfId="0" applyFont="1" applyFill="1" applyBorder="1" applyAlignment="1" applyProtection="1">
      <alignment horizontal="right" vertical="center" wrapText="1"/>
      <protection hidden="1"/>
    </xf>
    <xf numFmtId="38" fontId="9" fillId="0" borderId="244" xfId="47" applyFont="1" applyFill="1" applyBorder="1" applyAlignment="1" applyProtection="1">
      <alignment vertical="center" shrinkToFit="1"/>
      <protection hidden="1"/>
    </xf>
    <xf numFmtId="186" fontId="9" fillId="0" borderId="203" xfId="0" applyNumberFormat="1" applyFont="1" applyFill="1" applyBorder="1" applyAlignment="1" applyProtection="1">
      <alignment horizontal="center" vertical="center" shrinkToFit="1"/>
      <protection hidden="1"/>
    </xf>
    <xf numFmtId="189" fontId="35" fillId="0" borderId="181" xfId="0" applyNumberFormat="1" applyFont="1" applyBorder="1" applyAlignment="1" applyProtection="1">
      <alignment horizontal="center" vertical="center" wrapText="1"/>
      <protection hidden="1"/>
    </xf>
    <xf numFmtId="0" fontId="26" fillId="0" borderId="148" xfId="0" applyFont="1" applyFill="1" applyBorder="1" applyAlignment="1" applyProtection="1">
      <alignment horizontal="center" vertical="center" wrapText="1"/>
      <protection hidden="1"/>
    </xf>
    <xf numFmtId="0" fontId="26" fillId="0" borderId="61" xfId="0" applyFont="1" applyFill="1" applyBorder="1" applyAlignment="1" applyProtection="1">
      <alignment horizontal="center" vertical="center" wrapText="1"/>
      <protection hidden="1"/>
    </xf>
    <xf numFmtId="0" fontId="9" fillId="0" borderId="199" xfId="0" applyFont="1" applyFill="1" applyBorder="1" applyAlignment="1" applyProtection="1">
      <alignment horizontal="center" vertical="center" wrapText="1"/>
      <protection hidden="1"/>
    </xf>
    <xf numFmtId="190" fontId="9" fillId="0" borderId="202" xfId="0" applyNumberFormat="1" applyFont="1" applyFill="1" applyBorder="1" applyAlignment="1" applyProtection="1">
      <alignment horizontal="center" vertical="center" shrinkToFit="1"/>
      <protection hidden="1"/>
    </xf>
    <xf numFmtId="189" fontId="57" fillId="0" borderId="181" xfId="0" applyNumberFormat="1" applyFont="1" applyBorder="1" applyAlignment="1" applyProtection="1">
      <alignment horizontal="center" vertical="center" wrapText="1"/>
      <protection hidden="1"/>
    </xf>
    <xf numFmtId="190" fontId="9" fillId="0" borderId="251" xfId="0" applyNumberFormat="1" applyFont="1" applyFill="1" applyBorder="1" applyAlignment="1" applyProtection="1">
      <alignment horizontal="center" vertical="center" wrapText="1"/>
      <protection hidden="1"/>
    </xf>
    <xf numFmtId="190" fontId="9" fillId="0" borderId="328" xfId="0" applyNumberFormat="1" applyFont="1" applyFill="1" applyBorder="1" applyAlignment="1" applyProtection="1">
      <alignment horizontal="center" vertical="center" shrinkToFit="1"/>
      <protection hidden="1"/>
    </xf>
    <xf numFmtId="190" fontId="9" fillId="0" borderId="250" xfId="0" applyNumberFormat="1" applyFont="1" applyFill="1" applyBorder="1" applyAlignment="1" applyProtection="1">
      <alignment horizontal="center" vertical="center" wrapText="1"/>
      <protection hidden="1"/>
    </xf>
    <xf numFmtId="190" fontId="9" fillId="0" borderId="329" xfId="0" applyNumberFormat="1" applyFont="1" applyFill="1" applyBorder="1" applyAlignment="1" applyProtection="1">
      <alignment horizontal="center" vertical="center" shrinkToFit="1"/>
      <protection hidden="1"/>
    </xf>
    <xf numFmtId="0" fontId="26" fillId="0" borderId="249" xfId="0" applyFont="1" applyFill="1" applyBorder="1" applyAlignment="1" applyProtection="1">
      <alignment horizontal="right" vertical="center" wrapText="1"/>
      <protection hidden="1"/>
    </xf>
    <xf numFmtId="0" fontId="26" fillId="0" borderId="330" xfId="0" applyFont="1" applyFill="1" applyBorder="1" applyAlignment="1" applyProtection="1">
      <alignment horizontal="right" vertical="center" wrapText="1"/>
      <protection hidden="1"/>
    </xf>
    <xf numFmtId="38" fontId="9" fillId="0" borderId="331" xfId="47" applyFont="1" applyFill="1" applyBorder="1" applyAlignment="1" applyProtection="1">
      <alignment vertical="center" shrinkToFit="1"/>
      <protection hidden="1"/>
    </xf>
    <xf numFmtId="38" fontId="9" fillId="0" borderId="332" xfId="47" applyFont="1" applyFill="1" applyBorder="1" applyAlignment="1" applyProtection="1">
      <alignment vertical="center" shrinkToFit="1"/>
      <protection hidden="1"/>
    </xf>
    <xf numFmtId="189" fontId="57" fillId="0" borderId="0" xfId="0" applyNumberFormat="1" applyFont="1" applyBorder="1" applyAlignment="1" applyProtection="1">
      <alignment horizontal="center" vertical="center" wrapText="1"/>
      <protection hidden="1"/>
    </xf>
    <xf numFmtId="0" fontId="26" fillId="0" borderId="12" xfId="0" applyFont="1" applyFill="1" applyBorder="1" applyAlignment="1" applyProtection="1">
      <alignment horizontal="right" vertical="center" wrapText="1"/>
      <protection hidden="1"/>
    </xf>
    <xf numFmtId="0" fontId="9" fillId="0" borderId="30" xfId="0" applyFont="1" applyFill="1" applyBorder="1" applyAlignment="1" applyProtection="1">
      <alignment horizontal="center" vertical="center"/>
    </xf>
    <xf numFmtId="0" fontId="9" fillId="25" borderId="216" xfId="0" applyFont="1" applyFill="1" applyBorder="1" applyAlignment="1" applyProtection="1">
      <alignment horizontal="center" vertical="center"/>
    </xf>
    <xf numFmtId="0" fontId="9" fillId="25" borderId="217" xfId="0" applyFont="1" applyFill="1" applyBorder="1" applyAlignment="1" applyProtection="1">
      <alignment horizontal="center" vertical="center"/>
    </xf>
    <xf numFmtId="0" fontId="70" fillId="25" borderId="215" xfId="0" applyFont="1" applyFill="1" applyBorder="1" applyAlignment="1" applyProtection="1">
      <alignment vertical="center" wrapText="1"/>
    </xf>
    <xf numFmtId="0" fontId="9" fillId="25" borderId="217" xfId="0" applyFont="1" applyFill="1" applyBorder="1" applyAlignment="1" applyProtection="1">
      <alignment vertical="center" wrapText="1"/>
    </xf>
    <xf numFmtId="0" fontId="9" fillId="25" borderId="215" xfId="0" applyFont="1" applyFill="1" applyBorder="1" applyAlignment="1" applyProtection="1">
      <alignment vertical="center" wrapText="1"/>
    </xf>
    <xf numFmtId="0" fontId="9" fillId="25" borderId="117" xfId="0" applyFont="1" applyFill="1" applyBorder="1" applyAlignment="1" applyProtection="1">
      <alignment horizontal="center" vertical="center"/>
    </xf>
    <xf numFmtId="0" fontId="9" fillId="25" borderId="117" xfId="0" applyFont="1" applyFill="1" applyBorder="1" applyAlignment="1" applyProtection="1">
      <alignment vertical="center" wrapText="1"/>
    </xf>
    <xf numFmtId="0" fontId="31" fillId="25" borderId="119" xfId="0" applyFont="1" applyFill="1" applyBorder="1" applyAlignment="1" applyProtection="1">
      <alignment vertical="center" wrapText="1"/>
    </xf>
    <xf numFmtId="0" fontId="70" fillId="25" borderId="119" xfId="0" applyFont="1" applyFill="1" applyBorder="1" applyAlignment="1" applyProtection="1">
      <alignment vertical="center" wrapText="1"/>
    </xf>
    <xf numFmtId="0" fontId="9" fillId="0" borderId="0" xfId="0" applyFont="1" applyFill="1" applyAlignment="1" applyProtection="1">
      <alignment horizontal="center" vertical="center"/>
      <protection hidden="1"/>
    </xf>
    <xf numFmtId="0" fontId="9" fillId="0" borderId="0" xfId="0" applyFont="1" applyAlignment="1" applyProtection="1">
      <alignment horizontal="center" vertical="center"/>
      <protection hidden="1"/>
    </xf>
    <xf numFmtId="0" fontId="33" fillId="0" borderId="0" xfId="49" applyFont="1" applyFill="1" applyAlignment="1" applyProtection="1">
      <alignment horizontal="center" vertical="center" shrinkToFit="1"/>
    </xf>
    <xf numFmtId="0" fontId="33" fillId="0" borderId="0" xfId="49" applyFont="1" applyFill="1" applyAlignment="1" applyProtection="1">
      <alignment vertical="center"/>
    </xf>
    <xf numFmtId="0" fontId="44" fillId="0" borderId="0" xfId="49" applyFont="1" applyFill="1" applyAlignment="1" applyProtection="1">
      <alignment vertical="center"/>
    </xf>
    <xf numFmtId="0" fontId="39" fillId="0" borderId="0" xfId="0" applyFont="1" applyFill="1" applyAlignment="1" applyProtection="1">
      <alignment horizontal="center" vertical="center"/>
      <protection hidden="1"/>
    </xf>
    <xf numFmtId="188" fontId="9" fillId="0" borderId="0" xfId="0" applyNumberFormat="1" applyFont="1" applyAlignment="1" applyProtection="1">
      <alignment horizontal="center" vertical="center"/>
      <protection hidden="1"/>
    </xf>
    <xf numFmtId="0" fontId="31" fillId="26" borderId="333" xfId="0" applyFont="1" applyFill="1" applyBorder="1" applyAlignment="1" applyProtection="1">
      <alignment vertical="center"/>
      <protection hidden="1"/>
    </xf>
    <xf numFmtId="0" fontId="31" fillId="26" borderId="336" xfId="0" applyFont="1" applyFill="1" applyBorder="1" applyAlignment="1" applyProtection="1">
      <alignment horizontal="center" vertical="center" shrinkToFit="1"/>
      <protection hidden="1"/>
    </xf>
    <xf numFmtId="38" fontId="9" fillId="0" borderId="337" xfId="0" applyNumberFormat="1" applyFont="1" applyBorder="1" applyAlignment="1" applyProtection="1">
      <alignment horizontal="center" vertical="center" shrinkToFit="1"/>
      <protection hidden="1"/>
    </xf>
    <xf numFmtId="38" fontId="9" fillId="0" borderId="338" xfId="0" applyNumberFormat="1" applyFont="1" applyBorder="1" applyAlignment="1" applyProtection="1">
      <alignment horizontal="center" vertical="center" shrinkToFit="1"/>
      <protection hidden="1"/>
    </xf>
    <xf numFmtId="38" fontId="9" fillId="0" borderId="339" xfId="0" applyNumberFormat="1" applyFont="1" applyBorder="1" applyAlignment="1" applyProtection="1">
      <alignment horizontal="center" vertical="center" shrinkToFit="1"/>
      <protection hidden="1"/>
    </xf>
    <xf numFmtId="38" fontId="9" fillId="0" borderId="340" xfId="0" applyNumberFormat="1" applyFont="1" applyBorder="1" applyAlignment="1" applyProtection="1">
      <alignment horizontal="center" vertical="center" shrinkToFit="1"/>
      <protection hidden="1"/>
    </xf>
    <xf numFmtId="0" fontId="26" fillId="0" borderId="162" xfId="0" applyFont="1" applyBorder="1" applyAlignment="1" applyProtection="1">
      <alignment horizontal="right" vertical="center"/>
      <protection hidden="1"/>
    </xf>
    <xf numFmtId="38" fontId="31" fillId="0" borderId="43" xfId="47" applyFont="1" applyFill="1" applyBorder="1" applyAlignment="1" applyProtection="1">
      <alignment horizontal="right" vertical="center" shrinkToFit="1"/>
      <protection hidden="1"/>
    </xf>
    <xf numFmtId="38" fontId="9" fillId="0" borderId="43" xfId="47" applyFont="1" applyFill="1" applyBorder="1" applyAlignment="1" applyProtection="1">
      <alignment vertical="center" shrinkToFit="1"/>
      <protection hidden="1"/>
    </xf>
    <xf numFmtId="38" fontId="9" fillId="0" borderId="0" xfId="47" applyFont="1" applyProtection="1">
      <alignment vertical="center"/>
      <protection hidden="1"/>
    </xf>
    <xf numFmtId="0" fontId="9" fillId="0" borderId="98" xfId="0" applyFont="1" applyBorder="1" applyAlignment="1" applyProtection="1">
      <alignment horizontal="center" vertical="center" wrapText="1"/>
      <protection hidden="1"/>
    </xf>
    <xf numFmtId="0" fontId="8" fillId="26" borderId="78" xfId="0" applyFont="1" applyFill="1" applyBorder="1" applyAlignment="1" applyProtection="1">
      <alignment horizontal="center" vertical="center" wrapText="1"/>
      <protection hidden="1"/>
    </xf>
    <xf numFmtId="0" fontId="26" fillId="0" borderId="56" xfId="0" applyFont="1" applyFill="1" applyBorder="1" applyAlignment="1" applyProtection="1">
      <alignment vertical="top" wrapText="1"/>
      <protection hidden="1"/>
    </xf>
    <xf numFmtId="0" fontId="26" fillId="0" borderId="0" xfId="0" applyFont="1" applyFill="1" applyBorder="1" applyAlignment="1" applyProtection="1">
      <alignment vertical="top" wrapText="1"/>
      <protection hidden="1"/>
    </xf>
    <xf numFmtId="0" fontId="8" fillId="0" borderId="0" xfId="49" applyFont="1" applyFill="1" applyBorder="1" applyAlignment="1" applyProtection="1">
      <alignment vertical="center" shrinkToFit="1"/>
    </xf>
    <xf numFmtId="38" fontId="9" fillId="0" borderId="213" xfId="47" applyFont="1" applyFill="1" applyBorder="1" applyAlignment="1" applyProtection="1">
      <alignment vertical="center" shrinkToFit="1"/>
      <protection hidden="1"/>
    </xf>
    <xf numFmtId="38" fontId="9" fillId="0" borderId="188" xfId="47" applyFont="1" applyFill="1" applyBorder="1" applyAlignment="1" applyProtection="1">
      <alignment vertical="center" shrinkToFit="1"/>
      <protection hidden="1"/>
    </xf>
    <xf numFmtId="193" fontId="84" fillId="24" borderId="343" xfId="47" applyNumberFormat="1" applyFont="1" applyFill="1" applyBorder="1" applyAlignment="1" applyProtection="1">
      <alignment horizontal="right" vertical="center" shrinkToFit="1"/>
      <protection hidden="1"/>
    </xf>
    <xf numFmtId="188" fontId="34" fillId="24" borderId="213" xfId="47" applyNumberFormat="1" applyFont="1" applyFill="1" applyBorder="1" applyAlignment="1" applyProtection="1">
      <alignment horizontal="center" vertical="center" shrinkToFit="1"/>
      <protection hidden="1"/>
    </xf>
    <xf numFmtId="38" fontId="9" fillId="0" borderId="254" xfId="47" applyFont="1" applyFill="1" applyBorder="1" applyAlignment="1" applyProtection="1">
      <alignment vertical="center" shrinkToFit="1"/>
      <protection hidden="1"/>
    </xf>
    <xf numFmtId="38" fontId="9" fillId="0" borderId="215" xfId="47" applyFont="1" applyFill="1" applyBorder="1" applyAlignment="1" applyProtection="1">
      <alignment vertical="center" shrinkToFit="1"/>
      <protection hidden="1"/>
    </xf>
    <xf numFmtId="38" fontId="9" fillId="0" borderId="345" xfId="47" applyFont="1" applyFill="1" applyBorder="1" applyAlignment="1" applyProtection="1">
      <alignment horizontal="center" vertical="center" shrinkToFit="1"/>
      <protection hidden="1"/>
    </xf>
    <xf numFmtId="38" fontId="9" fillId="0" borderId="240" xfId="47" applyFont="1" applyFill="1" applyBorder="1" applyAlignment="1" applyProtection="1">
      <alignment horizontal="center" vertical="center" shrinkToFit="1"/>
      <protection hidden="1"/>
    </xf>
    <xf numFmtId="38" fontId="9" fillId="0" borderId="188" xfId="47" applyFont="1" applyFill="1" applyBorder="1" applyAlignment="1" applyProtection="1">
      <alignment horizontal="center" vertical="center" shrinkToFit="1"/>
      <protection hidden="1"/>
    </xf>
    <xf numFmtId="38" fontId="9" fillId="0" borderId="187" xfId="47" applyFont="1" applyFill="1" applyBorder="1" applyAlignment="1" applyProtection="1">
      <alignment horizontal="center" vertical="center" shrinkToFit="1"/>
      <protection hidden="1"/>
    </xf>
    <xf numFmtId="38" fontId="9" fillId="0" borderId="240" xfId="47" applyFont="1" applyFill="1" applyBorder="1" applyAlignment="1" applyProtection="1">
      <alignment horizontal="right" vertical="center" shrinkToFit="1"/>
      <protection hidden="1"/>
    </xf>
    <xf numFmtId="38" fontId="9" fillId="0" borderId="188" xfId="47" applyFont="1" applyFill="1" applyBorder="1" applyAlignment="1" applyProtection="1">
      <alignment horizontal="right" vertical="center" shrinkToFit="1"/>
      <protection hidden="1"/>
    </xf>
    <xf numFmtId="38" fontId="9" fillId="0" borderId="187" xfId="47" applyFont="1" applyFill="1" applyBorder="1" applyAlignment="1" applyProtection="1">
      <alignment horizontal="right" vertical="center" shrinkToFit="1"/>
      <protection hidden="1"/>
    </xf>
    <xf numFmtId="38" fontId="9" fillId="0" borderId="346" xfId="47" applyFont="1" applyFill="1" applyBorder="1" applyAlignment="1" applyProtection="1">
      <alignment vertical="center" shrinkToFit="1"/>
      <protection hidden="1"/>
    </xf>
    <xf numFmtId="38" fontId="9" fillId="0" borderId="164" xfId="47" applyFont="1" applyFill="1" applyBorder="1" applyAlignment="1" applyProtection="1">
      <alignment vertical="center" shrinkToFit="1"/>
      <protection hidden="1"/>
    </xf>
    <xf numFmtId="38" fontId="9" fillId="0" borderId="347" xfId="47" applyFont="1" applyFill="1" applyBorder="1" applyAlignment="1" applyProtection="1">
      <alignment vertical="center" shrinkToFit="1"/>
      <protection hidden="1"/>
    </xf>
    <xf numFmtId="38" fontId="9" fillId="0" borderId="348" xfId="47" applyFont="1" applyFill="1" applyBorder="1" applyAlignment="1" applyProtection="1">
      <alignment vertical="center" shrinkToFit="1"/>
      <protection hidden="1"/>
    </xf>
    <xf numFmtId="38" fontId="34" fillId="24" borderId="216" xfId="47" applyFont="1" applyFill="1" applyBorder="1" applyAlignment="1" applyProtection="1">
      <alignment horizontal="left" vertical="center" shrinkToFit="1"/>
      <protection hidden="1"/>
    </xf>
    <xf numFmtId="195" fontId="9" fillId="0" borderId="213" xfId="47" applyNumberFormat="1" applyFont="1" applyFill="1" applyBorder="1" applyAlignment="1" applyProtection="1">
      <alignment horizontal="center" vertical="center" shrinkToFit="1"/>
      <protection hidden="1"/>
    </xf>
    <xf numFmtId="195" fontId="9" fillId="0" borderId="188" xfId="47" applyNumberFormat="1" applyFont="1" applyFill="1" applyBorder="1" applyAlignment="1" applyProtection="1">
      <alignment horizontal="center" vertical="center" shrinkToFit="1"/>
      <protection hidden="1"/>
    </xf>
    <xf numFmtId="195" fontId="9" fillId="0" borderId="164" xfId="47" applyNumberFormat="1" applyFont="1" applyFill="1" applyBorder="1" applyAlignment="1" applyProtection="1">
      <alignment horizontal="center" vertical="center" shrinkToFit="1"/>
      <protection hidden="1"/>
    </xf>
    <xf numFmtId="195" fontId="46" fillId="0" borderId="216" xfId="47" applyNumberFormat="1" applyFont="1" applyFill="1" applyBorder="1" applyAlignment="1" applyProtection="1">
      <alignment horizontal="center" vertical="center" shrinkToFit="1"/>
      <protection hidden="1"/>
    </xf>
    <xf numFmtId="195" fontId="9" fillId="0" borderId="62" xfId="47" applyNumberFormat="1" applyFont="1" applyFill="1" applyBorder="1" applyAlignment="1" applyProtection="1">
      <alignment horizontal="center" vertical="center" shrinkToFit="1"/>
      <protection hidden="1"/>
    </xf>
    <xf numFmtId="195" fontId="46" fillId="0" borderId="215" xfId="47" applyNumberFormat="1" applyFont="1" applyFill="1" applyBorder="1" applyAlignment="1" applyProtection="1">
      <alignment horizontal="center" vertical="center" shrinkToFit="1"/>
      <protection hidden="1"/>
    </xf>
    <xf numFmtId="194" fontId="33" fillId="0" borderId="111" xfId="47" applyNumberFormat="1" applyFont="1" applyFill="1" applyBorder="1" applyAlignment="1" applyProtection="1">
      <alignment horizontal="center" vertical="center" shrinkToFit="1"/>
      <protection hidden="1"/>
    </xf>
    <xf numFmtId="38" fontId="41" fillId="0" borderId="349" xfId="47" applyFont="1" applyFill="1" applyBorder="1" applyAlignment="1" applyProtection="1">
      <alignment horizontal="right" vertical="center" shrinkToFit="1"/>
      <protection hidden="1"/>
    </xf>
    <xf numFmtId="38" fontId="33" fillId="0" borderId="213" xfId="47" applyFont="1" applyFill="1" applyBorder="1" applyAlignment="1" applyProtection="1">
      <alignment horizontal="right" vertical="center" shrinkToFit="1"/>
      <protection hidden="1"/>
    </xf>
    <xf numFmtId="38" fontId="46" fillId="0" borderId="62" xfId="47" applyFont="1" applyFill="1" applyBorder="1" applyAlignment="1" applyProtection="1">
      <alignment horizontal="right" vertical="center" shrinkToFit="1"/>
      <protection hidden="1"/>
    </xf>
    <xf numFmtId="38" fontId="9" fillId="0" borderId="218" xfId="47" applyFont="1" applyFill="1" applyBorder="1" applyAlignment="1" applyProtection="1">
      <alignment horizontal="center" vertical="center" shrinkToFit="1"/>
      <protection hidden="1"/>
    </xf>
    <xf numFmtId="38" fontId="9" fillId="0" borderId="62" xfId="47" applyFont="1" applyFill="1" applyBorder="1" applyAlignment="1" applyProtection="1">
      <alignment horizontal="center" vertical="center" shrinkToFit="1"/>
      <protection hidden="1"/>
    </xf>
    <xf numFmtId="38" fontId="41" fillId="0" borderId="215" xfId="47" applyFont="1" applyFill="1" applyBorder="1" applyAlignment="1" applyProtection="1">
      <alignment vertical="center" shrinkToFit="1"/>
      <protection hidden="1"/>
    </xf>
    <xf numFmtId="38" fontId="9" fillId="0" borderId="84" xfId="47" applyFont="1" applyFill="1" applyBorder="1" applyAlignment="1" applyProtection="1">
      <alignment vertical="center" shrinkToFit="1"/>
      <protection hidden="1"/>
    </xf>
    <xf numFmtId="38" fontId="9" fillId="0" borderId="133" xfId="47" applyFont="1" applyFill="1" applyBorder="1" applyAlignment="1" applyProtection="1">
      <alignment vertical="center" shrinkToFit="1"/>
      <protection hidden="1"/>
    </xf>
    <xf numFmtId="38" fontId="9" fillId="0" borderId="48" xfId="47" applyFont="1" applyFill="1" applyBorder="1" applyAlignment="1" applyProtection="1">
      <alignment vertical="center" shrinkToFit="1"/>
      <protection hidden="1"/>
    </xf>
    <xf numFmtId="38" fontId="9" fillId="0" borderId="134" xfId="47" applyFont="1" applyFill="1" applyBorder="1" applyAlignment="1" applyProtection="1">
      <alignment vertical="center" shrinkToFit="1"/>
      <protection hidden="1"/>
    </xf>
    <xf numFmtId="38" fontId="9" fillId="0" borderId="83" xfId="47" applyFont="1" applyFill="1" applyBorder="1" applyAlignment="1" applyProtection="1">
      <alignment vertical="center" shrinkToFit="1"/>
      <protection hidden="1"/>
    </xf>
    <xf numFmtId="38" fontId="9" fillId="0" borderId="184" xfId="47" applyFont="1" applyFill="1" applyBorder="1" applyAlignment="1" applyProtection="1">
      <alignment vertical="center" shrinkToFit="1"/>
      <protection hidden="1"/>
    </xf>
    <xf numFmtId="193" fontId="84" fillId="24" borderId="351" xfId="47" applyNumberFormat="1" applyFont="1" applyFill="1" applyBorder="1" applyAlignment="1" applyProtection="1">
      <alignment horizontal="right" vertical="center" shrinkToFit="1"/>
      <protection hidden="1"/>
    </xf>
    <xf numFmtId="188" fontId="34" fillId="24" borderId="134" xfId="47" applyNumberFormat="1" applyFont="1" applyFill="1" applyBorder="1" applyAlignment="1" applyProtection="1">
      <alignment horizontal="center" vertical="center" shrinkToFit="1"/>
      <protection hidden="1"/>
    </xf>
    <xf numFmtId="38" fontId="9" fillId="0" borderId="353" xfId="47" applyFont="1" applyFill="1" applyBorder="1" applyAlignment="1" applyProtection="1">
      <alignment vertical="center" shrinkToFit="1"/>
      <protection hidden="1"/>
    </xf>
    <xf numFmtId="38" fontId="9" fillId="0" borderId="85" xfId="47" applyFont="1" applyFill="1" applyBorder="1" applyAlignment="1" applyProtection="1">
      <alignment vertical="center" shrinkToFit="1"/>
      <protection hidden="1"/>
    </xf>
    <xf numFmtId="38" fontId="9" fillId="0" borderId="354" xfId="47" applyFont="1" applyFill="1" applyBorder="1" applyAlignment="1" applyProtection="1">
      <alignment horizontal="center" vertical="center" shrinkToFit="1"/>
      <protection hidden="1"/>
    </xf>
    <xf numFmtId="38" fontId="9" fillId="0" borderId="242" xfId="47" applyFont="1" applyFill="1" applyBorder="1" applyAlignment="1" applyProtection="1">
      <alignment horizontal="center" vertical="center" shrinkToFit="1"/>
      <protection hidden="1"/>
    </xf>
    <xf numFmtId="38" fontId="9" fillId="0" borderId="184" xfId="47" applyFont="1" applyFill="1" applyBorder="1" applyAlignment="1" applyProtection="1">
      <alignment horizontal="center" vertical="center" shrinkToFit="1"/>
      <protection hidden="1"/>
    </xf>
    <xf numFmtId="38" fontId="9" fillId="0" borderId="183" xfId="47" applyFont="1" applyFill="1" applyBorder="1" applyAlignment="1" applyProtection="1">
      <alignment horizontal="center" vertical="center" shrinkToFit="1"/>
      <protection hidden="1"/>
    </xf>
    <xf numFmtId="38" fontId="9" fillId="0" borderId="242" xfId="47" applyFont="1" applyFill="1" applyBorder="1" applyAlignment="1" applyProtection="1">
      <alignment horizontal="right" vertical="center" shrinkToFit="1"/>
      <protection hidden="1"/>
    </xf>
    <xf numFmtId="38" fontId="9" fillId="0" borderId="184" xfId="47" applyFont="1" applyFill="1" applyBorder="1" applyAlignment="1" applyProtection="1">
      <alignment horizontal="right" vertical="center" shrinkToFit="1"/>
      <protection hidden="1"/>
    </xf>
    <xf numFmtId="38" fontId="9" fillId="0" borderId="183" xfId="47" applyFont="1" applyFill="1" applyBorder="1" applyAlignment="1" applyProtection="1">
      <alignment horizontal="right" vertical="center" shrinkToFit="1"/>
      <protection hidden="1"/>
    </xf>
    <xf numFmtId="38" fontId="9" fillId="0" borderId="355" xfId="47" applyFont="1" applyFill="1" applyBorder="1" applyAlignment="1" applyProtection="1">
      <alignment vertical="center" shrinkToFit="1"/>
      <protection hidden="1"/>
    </xf>
    <xf numFmtId="38" fontId="9" fillId="0" borderId="356" xfId="47" applyFont="1" applyFill="1" applyBorder="1" applyAlignment="1" applyProtection="1">
      <alignment vertical="center" shrinkToFit="1"/>
      <protection hidden="1"/>
    </xf>
    <xf numFmtId="38" fontId="9" fillId="0" borderId="357" xfId="47" applyFont="1" applyFill="1" applyBorder="1" applyAlignment="1" applyProtection="1">
      <alignment vertical="center" shrinkToFit="1"/>
      <protection hidden="1"/>
    </xf>
    <xf numFmtId="38" fontId="9" fillId="0" borderId="358" xfId="47" applyFont="1" applyFill="1" applyBorder="1" applyAlignment="1" applyProtection="1">
      <alignment vertical="center" shrinkToFit="1"/>
      <protection hidden="1"/>
    </xf>
    <xf numFmtId="38" fontId="9" fillId="0" borderId="268" xfId="47" applyFont="1" applyFill="1" applyBorder="1" applyAlignment="1" applyProtection="1">
      <alignment vertical="center" shrinkToFit="1"/>
      <protection hidden="1"/>
    </xf>
    <xf numFmtId="38" fontId="44" fillId="0" borderId="85" xfId="47" applyFont="1" applyFill="1" applyBorder="1" applyAlignment="1" applyProtection="1">
      <alignment vertical="center" shrinkToFit="1"/>
      <protection hidden="1"/>
    </xf>
    <xf numFmtId="38" fontId="9" fillId="0" borderId="359" xfId="47" applyFont="1" applyFill="1" applyBorder="1" applyAlignment="1" applyProtection="1">
      <alignment vertical="center" shrinkToFit="1"/>
      <protection hidden="1"/>
    </xf>
    <xf numFmtId="38" fontId="9" fillId="0" borderId="360" xfId="47" applyFont="1" applyFill="1" applyBorder="1" applyAlignment="1" applyProtection="1">
      <alignment vertical="center" shrinkToFit="1"/>
      <protection hidden="1"/>
    </xf>
    <xf numFmtId="38" fontId="34" fillId="24" borderId="48" xfId="47" applyFont="1" applyFill="1" applyBorder="1" applyAlignment="1" applyProtection="1">
      <alignment horizontal="left" vertical="center" shrinkToFit="1"/>
      <protection hidden="1"/>
    </xf>
    <xf numFmtId="195" fontId="9" fillId="0" borderId="134" xfId="47" applyNumberFormat="1" applyFont="1" applyFill="1" applyBorder="1" applyAlignment="1" applyProtection="1">
      <alignment horizontal="center" vertical="center" shrinkToFit="1"/>
      <protection hidden="1"/>
    </xf>
    <xf numFmtId="195" fontId="9" fillId="0" borderId="184" xfId="47" applyNumberFormat="1" applyFont="1" applyFill="1" applyBorder="1" applyAlignment="1" applyProtection="1">
      <alignment horizontal="center" vertical="center" shrinkToFit="1"/>
      <protection hidden="1"/>
    </xf>
    <xf numFmtId="195" fontId="9" fillId="0" borderId="268" xfId="47" applyNumberFormat="1" applyFont="1" applyFill="1" applyBorder="1" applyAlignment="1" applyProtection="1">
      <alignment horizontal="center" vertical="center" shrinkToFit="1"/>
      <protection hidden="1"/>
    </xf>
    <xf numFmtId="195" fontId="46" fillId="0" borderId="48" xfId="47" applyNumberFormat="1" applyFont="1" applyFill="1" applyBorder="1" applyAlignment="1" applyProtection="1">
      <alignment horizontal="center" vertical="center" shrinkToFit="1"/>
      <protection hidden="1"/>
    </xf>
    <xf numFmtId="195" fontId="9" fillId="0" borderId="133" xfId="47" applyNumberFormat="1" applyFont="1" applyFill="1" applyBorder="1" applyAlignment="1" applyProtection="1">
      <alignment horizontal="center" vertical="center" shrinkToFit="1"/>
      <protection hidden="1"/>
    </xf>
    <xf numFmtId="195" fontId="46" fillId="0" borderId="85" xfId="47" applyNumberFormat="1" applyFont="1" applyFill="1" applyBorder="1" applyAlignment="1" applyProtection="1">
      <alignment horizontal="center" vertical="center" shrinkToFit="1"/>
      <protection hidden="1"/>
    </xf>
    <xf numFmtId="194" fontId="33" fillId="0" borderId="209" xfId="47" applyNumberFormat="1" applyFont="1" applyFill="1" applyBorder="1" applyAlignment="1" applyProtection="1">
      <alignment horizontal="center" vertical="center" shrinkToFit="1"/>
      <protection hidden="1"/>
    </xf>
    <xf numFmtId="38" fontId="41" fillId="0" borderId="361" xfId="47" applyFont="1" applyFill="1" applyBorder="1" applyAlignment="1" applyProtection="1">
      <alignment horizontal="right" vertical="center" shrinkToFit="1"/>
      <protection hidden="1"/>
    </xf>
    <xf numFmtId="38" fontId="33" fillId="0" borderId="134" xfId="47" applyFont="1" applyFill="1" applyBorder="1" applyAlignment="1" applyProtection="1">
      <alignment horizontal="right" vertical="center" shrinkToFit="1"/>
      <protection hidden="1"/>
    </xf>
    <xf numFmtId="38" fontId="46" fillId="0" borderId="133" xfId="47" applyFont="1" applyFill="1" applyBorder="1" applyAlignment="1" applyProtection="1">
      <alignment horizontal="right" vertical="center" shrinkToFit="1"/>
      <protection hidden="1"/>
    </xf>
    <xf numFmtId="38" fontId="9" fillId="0" borderId="84" xfId="47" applyFont="1" applyFill="1" applyBorder="1" applyAlignment="1" applyProtection="1">
      <alignment horizontal="center" vertical="center" shrinkToFit="1"/>
      <protection hidden="1"/>
    </xf>
    <xf numFmtId="38" fontId="9" fillId="0" borderId="133" xfId="47" applyFont="1" applyFill="1" applyBorder="1" applyAlignment="1" applyProtection="1">
      <alignment horizontal="center" vertical="center" shrinkToFit="1"/>
      <protection hidden="1"/>
    </xf>
    <xf numFmtId="38" fontId="41" fillId="0" borderId="85" xfId="47" applyFont="1" applyFill="1" applyBorder="1" applyAlignment="1" applyProtection="1">
      <alignment vertical="center" shrinkToFit="1"/>
      <protection hidden="1"/>
    </xf>
    <xf numFmtId="38" fontId="35" fillId="26" borderId="117" xfId="47" applyFont="1" applyFill="1" applyBorder="1" applyAlignment="1" applyProtection="1">
      <alignment horizontal="centerContinuous" vertical="center" shrinkToFit="1"/>
      <protection hidden="1"/>
    </xf>
    <xf numFmtId="49" fontId="35" fillId="26" borderId="117" xfId="0" applyNumberFormat="1" applyFont="1" applyFill="1" applyBorder="1" applyAlignment="1" applyProtection="1">
      <alignment horizontal="left" vertical="center"/>
      <protection hidden="1"/>
    </xf>
    <xf numFmtId="49" fontId="35" fillId="26" borderId="219" xfId="0" applyNumberFormat="1" applyFont="1" applyFill="1" applyBorder="1" applyAlignment="1" applyProtection="1">
      <alignment horizontal="left" vertical="center"/>
      <protection hidden="1"/>
    </xf>
    <xf numFmtId="49" fontId="35" fillId="26" borderId="219" xfId="0" applyNumberFormat="1" applyFont="1" applyFill="1" applyBorder="1" applyAlignment="1" applyProtection="1">
      <alignment horizontal="centerContinuous" vertical="center" shrinkToFit="1"/>
      <protection hidden="1"/>
    </xf>
    <xf numFmtId="0" fontId="35" fillId="26" borderId="219" xfId="0" applyFont="1" applyFill="1" applyBorder="1" applyAlignment="1" applyProtection="1">
      <alignment horizontal="centerContinuous" vertical="center" shrinkToFit="1"/>
      <protection hidden="1"/>
    </xf>
    <xf numFmtId="49" fontId="35" fillId="26" borderId="117" xfId="0" applyNumberFormat="1" applyFont="1" applyFill="1" applyBorder="1" applyAlignment="1" applyProtection="1">
      <alignment horizontal="right" vertical="center" shrinkToFit="1"/>
      <protection hidden="1"/>
    </xf>
    <xf numFmtId="49" fontId="35" fillId="26" borderId="23" xfId="0" applyNumberFormat="1" applyFont="1" applyFill="1" applyBorder="1" applyAlignment="1" applyProtection="1">
      <alignment horizontal="centerContinuous" vertical="center" shrinkToFit="1"/>
      <protection hidden="1"/>
    </xf>
    <xf numFmtId="49" fontId="35" fillId="26" borderId="202" xfId="0" applyNumberFormat="1" applyFont="1" applyFill="1" applyBorder="1" applyAlignment="1" applyProtection="1">
      <alignment horizontal="centerContinuous" vertical="center" shrinkToFit="1"/>
      <protection hidden="1"/>
    </xf>
    <xf numFmtId="49" fontId="35" fillId="26" borderId="24" xfId="0" applyNumberFormat="1" applyFont="1" applyFill="1" applyBorder="1" applyAlignment="1" applyProtection="1">
      <alignment horizontal="centerContinuous" vertical="center" shrinkToFit="1"/>
      <protection hidden="1"/>
    </xf>
    <xf numFmtId="193" fontId="41" fillId="26" borderId="272" xfId="47" applyNumberFormat="1" applyFont="1" applyFill="1" applyBorder="1" applyAlignment="1" applyProtection="1">
      <alignment horizontal="right" vertical="center" shrinkToFit="1"/>
      <protection hidden="1"/>
    </xf>
    <xf numFmtId="38" fontId="8" fillId="26" borderId="117" xfId="47" applyFont="1" applyFill="1" applyBorder="1" applyAlignment="1" applyProtection="1">
      <alignment horizontal="left" vertical="center"/>
      <protection hidden="1"/>
    </xf>
    <xf numFmtId="0" fontId="9" fillId="0" borderId="196" xfId="0" applyFont="1" applyFill="1" applyBorder="1" applyAlignment="1" applyProtection="1">
      <alignment horizontal="left" vertical="center" wrapText="1"/>
    </xf>
    <xf numFmtId="181" fontId="31" fillId="0" borderId="131" xfId="0" applyNumberFormat="1" applyFont="1" applyFill="1" applyBorder="1" applyAlignment="1" applyProtection="1">
      <alignment horizontal="center" vertical="center" shrinkToFit="1"/>
    </xf>
    <xf numFmtId="181" fontId="35" fillId="25" borderId="154" xfId="0" applyNumberFormat="1" applyFont="1" applyFill="1" applyBorder="1" applyAlignment="1" applyProtection="1">
      <alignment horizontal="center" vertical="center" shrinkToFit="1"/>
      <protection locked="0"/>
    </xf>
    <xf numFmtId="181" fontId="35" fillId="25" borderId="131" xfId="0" applyNumberFormat="1" applyFont="1" applyFill="1" applyBorder="1" applyAlignment="1" applyProtection="1">
      <alignment horizontal="center" vertical="center" shrinkToFit="1"/>
      <protection locked="0"/>
    </xf>
    <xf numFmtId="181" fontId="31" fillId="0" borderId="91" xfId="0" applyNumberFormat="1" applyFont="1" applyFill="1" applyBorder="1" applyAlignment="1" applyProtection="1">
      <alignment horizontal="center" vertical="center" shrinkToFit="1"/>
    </xf>
    <xf numFmtId="181" fontId="31" fillId="0" borderId="365" xfId="0" applyNumberFormat="1" applyFont="1" applyFill="1" applyBorder="1" applyAlignment="1" applyProtection="1">
      <alignment horizontal="center" vertical="center" shrinkToFit="1"/>
    </xf>
    <xf numFmtId="181" fontId="35" fillId="25" borderId="366" xfId="0" applyNumberFormat="1" applyFont="1" applyFill="1" applyBorder="1" applyAlignment="1" applyProtection="1">
      <alignment horizontal="center" vertical="center" shrinkToFit="1"/>
      <protection locked="0"/>
    </xf>
    <xf numFmtId="0" fontId="31" fillId="34" borderId="17" xfId="0" applyFont="1" applyFill="1" applyBorder="1" applyAlignment="1" applyProtection="1">
      <alignment horizontal="center" vertical="center"/>
    </xf>
    <xf numFmtId="0" fontId="9" fillId="0" borderId="11" xfId="0" applyFont="1" applyFill="1" applyBorder="1" applyAlignment="1" applyProtection="1">
      <alignment horizontal="center" vertical="center"/>
    </xf>
    <xf numFmtId="0" fontId="9" fillId="0" borderId="12" xfId="0" applyFont="1" applyFill="1" applyBorder="1" applyAlignment="1" applyProtection="1">
      <alignment horizontal="left" vertical="center"/>
    </xf>
    <xf numFmtId="0" fontId="8" fillId="0" borderId="367" xfId="0" applyFont="1" applyFill="1" applyBorder="1" applyAlignment="1" applyProtection="1">
      <alignment horizontal="center" vertical="center"/>
    </xf>
    <xf numFmtId="181" fontId="35" fillId="25" borderId="231" xfId="0" applyNumberFormat="1" applyFont="1" applyFill="1" applyBorder="1" applyAlignment="1" applyProtection="1">
      <alignment horizontal="center" vertical="center" shrinkToFit="1"/>
      <protection locked="0"/>
    </xf>
    <xf numFmtId="0" fontId="9" fillId="0" borderId="12" xfId="0" applyFont="1" applyFill="1" applyBorder="1" applyProtection="1">
      <alignment vertical="center"/>
    </xf>
    <xf numFmtId="0" fontId="50" fillId="0" borderId="0" xfId="0" applyFont="1" applyFill="1" applyProtection="1">
      <alignment vertical="center"/>
      <protection locked="0"/>
    </xf>
    <xf numFmtId="38" fontId="9" fillId="24" borderId="84" xfId="47" applyFont="1" applyFill="1" applyBorder="1" applyAlignment="1" applyProtection="1">
      <alignment vertical="center" shrinkToFit="1"/>
      <protection hidden="1"/>
    </xf>
    <xf numFmtId="38" fontId="9" fillId="24" borderId="133" xfId="47" applyFont="1" applyFill="1" applyBorder="1" applyAlignment="1" applyProtection="1">
      <alignment vertical="center" shrinkToFit="1"/>
      <protection hidden="1"/>
    </xf>
    <xf numFmtId="49" fontId="33" fillId="0" borderId="119" xfId="0" applyNumberFormat="1" applyFont="1" applyFill="1" applyBorder="1" applyAlignment="1" applyProtection="1">
      <alignment horizontal="centerContinuous" vertical="center" shrinkToFit="1"/>
      <protection hidden="1"/>
    </xf>
    <xf numFmtId="194" fontId="33" fillId="0" borderId="82" xfId="47" applyNumberFormat="1" applyFont="1" applyFill="1" applyBorder="1" applyAlignment="1" applyProtection="1">
      <alignment horizontal="center" vertical="center" shrinkToFit="1"/>
      <protection hidden="1"/>
    </xf>
    <xf numFmtId="0" fontId="38" fillId="26" borderId="257" xfId="0" applyFont="1" applyFill="1" applyBorder="1" applyAlignment="1" applyProtection="1">
      <alignment horizontal="center" vertical="center" wrapText="1"/>
      <protection hidden="1"/>
    </xf>
    <xf numFmtId="49" fontId="35" fillId="0" borderId="311" xfId="0" applyNumberFormat="1" applyFont="1" applyFill="1" applyBorder="1" applyAlignment="1" applyProtection="1">
      <alignment horizontal="centerContinuous" vertical="center" shrinkToFit="1"/>
      <protection hidden="1"/>
    </xf>
    <xf numFmtId="38" fontId="34" fillId="24" borderId="314" xfId="47" applyFont="1" applyFill="1" applyBorder="1" applyAlignment="1" applyProtection="1">
      <alignment vertical="center" shrinkToFit="1"/>
      <protection locked="0"/>
    </xf>
    <xf numFmtId="49" fontId="33" fillId="26" borderId="119" xfId="0" applyNumberFormat="1" applyFont="1" applyFill="1" applyBorder="1" applyAlignment="1" applyProtection="1">
      <alignment horizontal="centerContinuous" vertical="center" shrinkToFit="1"/>
      <protection hidden="1"/>
    </xf>
    <xf numFmtId="194" fontId="33" fillId="0" borderId="215" xfId="47" applyNumberFormat="1" applyFont="1" applyFill="1" applyBorder="1" applyAlignment="1" applyProtection="1">
      <alignment horizontal="center" vertical="center" shrinkToFit="1"/>
      <protection hidden="1"/>
    </xf>
    <xf numFmtId="194" fontId="33" fillId="0" borderId="85" xfId="47" applyNumberFormat="1" applyFont="1" applyFill="1" applyBorder="1" applyAlignment="1" applyProtection="1">
      <alignment horizontal="center" vertical="center" shrinkToFit="1"/>
      <protection hidden="1"/>
    </xf>
    <xf numFmtId="49" fontId="35" fillId="26" borderId="154" xfId="0" applyNumberFormat="1" applyFont="1" applyFill="1" applyBorder="1" applyAlignment="1" applyProtection="1">
      <alignment horizontal="centerContinuous" vertical="center" shrinkToFit="1"/>
      <protection hidden="1"/>
    </xf>
    <xf numFmtId="38" fontId="34" fillId="24" borderId="132" xfId="47" applyFont="1" applyFill="1" applyBorder="1" applyAlignment="1" applyProtection="1">
      <alignment vertical="center" shrinkToFit="1"/>
      <protection hidden="1"/>
    </xf>
    <xf numFmtId="38" fontId="66" fillId="25" borderId="132" xfId="47" applyFont="1" applyFill="1" applyBorder="1" applyAlignment="1" applyProtection="1">
      <alignment vertical="center" shrinkToFit="1"/>
      <protection hidden="1"/>
    </xf>
    <xf numFmtId="38" fontId="9" fillId="0" borderId="0" xfId="47" applyFont="1" applyFill="1" applyAlignment="1" applyProtection="1">
      <alignment horizontal="center" vertical="center"/>
      <protection hidden="1"/>
    </xf>
    <xf numFmtId="0" fontId="9" fillId="0" borderId="0" xfId="0" applyFont="1" applyFill="1" applyBorder="1" applyAlignment="1" applyProtection="1">
      <alignment horizontal="center" vertical="center" wrapText="1"/>
    </xf>
    <xf numFmtId="38" fontId="36" fillId="0" borderId="137" xfId="47" applyFont="1" applyFill="1" applyBorder="1" applyAlignment="1" applyProtection="1">
      <alignment horizontal="center" vertical="center" shrinkToFit="1"/>
      <protection hidden="1"/>
    </xf>
    <xf numFmtId="0" fontId="9" fillId="0" borderId="116" xfId="49" applyFont="1" applyFill="1" applyBorder="1" applyAlignment="1" applyProtection="1">
      <alignment horizontal="center" vertical="center"/>
    </xf>
    <xf numFmtId="0" fontId="9" fillId="0" borderId="0" xfId="49" applyFont="1" applyFill="1" applyBorder="1" applyAlignment="1" applyProtection="1">
      <alignment horizontal="center" vertical="center"/>
    </xf>
    <xf numFmtId="0" fontId="9" fillId="0" borderId="214" xfId="49" applyFont="1" applyFill="1" applyBorder="1" applyAlignment="1" applyProtection="1">
      <alignment horizontal="center" vertical="center" wrapText="1"/>
    </xf>
    <xf numFmtId="187" fontId="9" fillId="0" borderId="11" xfId="51" applyNumberFormat="1" applyFont="1" applyFill="1" applyBorder="1" applyAlignment="1" applyProtection="1">
      <alignment horizontal="left" vertical="center" shrinkToFit="1"/>
      <protection locked="0"/>
    </xf>
    <xf numFmtId="0" fontId="9" fillId="0" borderId="199" xfId="0" applyFont="1" applyFill="1" applyBorder="1" applyAlignment="1" applyProtection="1">
      <alignment horizontal="center" vertical="center" wrapText="1"/>
    </xf>
    <xf numFmtId="0" fontId="0" fillId="0" borderId="23" xfId="0" applyBorder="1" applyAlignment="1" applyProtection="1">
      <alignment horizontal="center" vertical="center" wrapText="1" shrinkToFit="1"/>
    </xf>
    <xf numFmtId="0" fontId="0" fillId="0" borderId="202" xfId="0" applyBorder="1" applyAlignment="1" applyProtection="1">
      <alignment horizontal="center" vertical="center" wrapText="1" shrinkToFit="1"/>
    </xf>
    <xf numFmtId="0" fontId="0" fillId="0" borderId="24" xfId="0" applyBorder="1" applyAlignment="1" applyProtection="1">
      <alignment horizontal="center" vertical="center" wrapText="1" shrinkToFit="1"/>
    </xf>
    <xf numFmtId="0" fontId="45" fillId="0" borderId="0" xfId="0" applyFont="1" applyAlignment="1" applyProtection="1">
      <alignment vertical="top"/>
    </xf>
    <xf numFmtId="0" fontId="41" fillId="25" borderId="153" xfId="0" applyFont="1" applyFill="1" applyBorder="1" applyAlignment="1" applyProtection="1">
      <alignment horizontal="center" vertical="center" wrapText="1"/>
    </xf>
    <xf numFmtId="0" fontId="41" fillId="25" borderId="216" xfId="0" applyFont="1" applyFill="1" applyBorder="1" applyAlignment="1" applyProtection="1">
      <alignment horizontal="center" vertical="center"/>
      <protection locked="0"/>
    </xf>
    <xf numFmtId="0" fontId="41" fillId="25" borderId="17" xfId="0" applyFont="1" applyFill="1" applyBorder="1" applyAlignment="1" applyProtection="1">
      <alignment horizontal="center" vertical="center"/>
      <protection locked="0"/>
    </xf>
    <xf numFmtId="0" fontId="9" fillId="0" borderId="119" xfId="0" applyFont="1" applyFill="1" applyBorder="1" applyAlignment="1" applyProtection="1">
      <alignment vertical="center" wrapText="1"/>
      <protection locked="0"/>
    </xf>
    <xf numFmtId="0" fontId="9" fillId="0" borderId="215" xfId="0" applyFont="1" applyFill="1" applyBorder="1" applyAlignment="1" applyProtection="1">
      <alignment vertical="center" wrapText="1"/>
      <protection locked="0"/>
    </xf>
    <xf numFmtId="0" fontId="9" fillId="0" borderId="14" xfId="0" applyFont="1" applyFill="1" applyBorder="1" applyAlignment="1" applyProtection="1">
      <alignment vertical="center" wrapText="1"/>
      <protection locked="0"/>
    </xf>
    <xf numFmtId="0" fontId="9" fillId="0" borderId="222" xfId="0" applyFont="1" applyFill="1" applyBorder="1" applyAlignment="1" applyProtection="1">
      <alignment horizontal="left" vertical="center" wrapText="1"/>
      <protection locked="0"/>
    </xf>
    <xf numFmtId="0" fontId="34" fillId="24" borderId="200" xfId="0" applyFont="1" applyFill="1" applyBorder="1" applyAlignment="1" applyProtection="1">
      <alignment horizontal="center" vertical="center"/>
      <protection hidden="1"/>
    </xf>
    <xf numFmtId="0" fontId="34" fillId="24" borderId="116" xfId="0" applyFont="1" applyFill="1" applyBorder="1" applyAlignment="1" applyProtection="1">
      <alignment horizontal="center" vertical="center"/>
      <protection hidden="1"/>
    </xf>
    <xf numFmtId="0" fontId="9" fillId="0" borderId="20" xfId="0" applyFont="1" applyFill="1" applyBorder="1" applyAlignment="1" applyProtection="1">
      <alignment horizontal="center" vertical="center"/>
      <protection hidden="1"/>
    </xf>
    <xf numFmtId="0" fontId="34" fillId="24" borderId="20" xfId="0" applyFont="1" applyFill="1" applyBorder="1" applyAlignment="1" applyProtection="1">
      <alignment horizontal="center" vertical="center"/>
      <protection hidden="1"/>
    </xf>
    <xf numFmtId="0" fontId="38" fillId="26" borderId="11" xfId="0" applyFont="1" applyFill="1" applyBorder="1" applyAlignment="1" applyProtection="1">
      <alignment horizontal="left" vertical="center" wrapText="1" indent="1"/>
      <protection hidden="1"/>
    </xf>
    <xf numFmtId="0" fontId="41" fillId="0" borderId="200" xfId="59" applyFont="1" applyBorder="1" applyAlignment="1" applyProtection="1">
      <alignment vertical="center" wrapText="1"/>
      <protection hidden="1"/>
    </xf>
    <xf numFmtId="0" fontId="49" fillId="0" borderId="198" xfId="59" applyFont="1" applyBorder="1" applyAlignment="1" applyProtection="1">
      <alignment vertical="center" wrapText="1"/>
      <protection hidden="1"/>
    </xf>
    <xf numFmtId="0" fontId="44" fillId="0" borderId="21" xfId="59" applyFont="1" applyBorder="1" applyAlignment="1" applyProtection="1">
      <alignment horizontal="center" vertical="center" wrapText="1"/>
      <protection hidden="1"/>
    </xf>
    <xf numFmtId="0" fontId="9" fillId="0" borderId="21" xfId="59" applyFont="1" applyBorder="1" applyAlignment="1" applyProtection="1">
      <alignment vertical="center" wrapText="1"/>
      <protection hidden="1"/>
    </xf>
    <xf numFmtId="0" fontId="44" fillId="0" borderId="46" xfId="59" applyFont="1" applyBorder="1" applyAlignment="1" applyProtection="1">
      <alignment horizontal="center" vertical="center" wrapText="1"/>
      <protection hidden="1"/>
    </xf>
    <xf numFmtId="0" fontId="44" fillId="0" borderId="47" xfId="59" applyFont="1" applyBorder="1" applyAlignment="1" applyProtection="1">
      <alignment horizontal="center" vertical="center" wrapText="1"/>
      <protection hidden="1"/>
    </xf>
    <xf numFmtId="0" fontId="44" fillId="0" borderId="229" xfId="59" applyFont="1" applyBorder="1" applyAlignment="1" applyProtection="1">
      <alignment horizontal="center" vertical="center" wrapText="1"/>
      <protection hidden="1"/>
    </xf>
    <xf numFmtId="0" fontId="26" fillId="0" borderId="313" xfId="0" applyFont="1" applyFill="1" applyBorder="1" applyAlignment="1" applyProtection="1">
      <alignment horizontal="right" vertical="center"/>
      <protection hidden="1"/>
    </xf>
    <xf numFmtId="0" fontId="26" fillId="0" borderId="17" xfId="59" applyFont="1" applyBorder="1" applyAlignment="1" applyProtection="1">
      <alignment horizontal="right" vertical="center" wrapText="1"/>
      <protection hidden="1"/>
    </xf>
    <xf numFmtId="0" fontId="26" fillId="0" borderId="25" xfId="59" applyFont="1" applyBorder="1" applyAlignment="1" applyProtection="1">
      <alignment horizontal="right" vertical="center" wrapText="1"/>
      <protection hidden="1"/>
    </xf>
    <xf numFmtId="0" fontId="26" fillId="0" borderId="26" xfId="59" applyFont="1" applyBorder="1" applyAlignment="1" applyProtection="1">
      <alignment horizontal="right" vertical="center" wrapText="1"/>
      <protection hidden="1"/>
    </xf>
    <xf numFmtId="0" fontId="26" fillId="29" borderId="231" xfId="59" applyFont="1" applyFill="1" applyBorder="1" applyAlignment="1" applyProtection="1">
      <alignment horizontal="right" vertical="center" wrapText="1"/>
      <protection hidden="1"/>
    </xf>
    <xf numFmtId="0" fontId="26" fillId="0" borderId="203" xfId="59" applyFont="1" applyBorder="1" applyAlignment="1" applyProtection="1">
      <alignment horizontal="right" vertical="center" wrapText="1"/>
      <protection hidden="1"/>
    </xf>
    <xf numFmtId="0" fontId="26" fillId="0" borderId="239" xfId="0" applyFont="1" applyFill="1" applyBorder="1" applyAlignment="1" applyProtection="1">
      <alignment horizontal="right" vertical="center" wrapText="1"/>
      <protection hidden="1"/>
    </xf>
    <xf numFmtId="0" fontId="26" fillId="0" borderId="307" xfId="0" applyFont="1" applyFill="1" applyBorder="1" applyAlignment="1" applyProtection="1">
      <alignment horizontal="right" vertical="center" wrapText="1"/>
      <protection hidden="1"/>
    </xf>
    <xf numFmtId="0" fontId="9" fillId="0" borderId="25" xfId="0" applyFont="1" applyFill="1" applyBorder="1" applyAlignment="1" applyProtection="1">
      <alignment horizontal="center" vertical="center" wrapText="1"/>
      <protection hidden="1"/>
    </xf>
    <xf numFmtId="0" fontId="9" fillId="0" borderId="162" xfId="0" applyFont="1" applyFill="1" applyBorder="1" applyAlignment="1" applyProtection="1">
      <alignment horizontal="center" vertical="center" wrapText="1"/>
      <protection hidden="1"/>
    </xf>
    <xf numFmtId="0" fontId="46" fillId="0" borderId="17" xfId="0" applyFont="1" applyFill="1" applyBorder="1" applyAlignment="1" applyProtection="1">
      <alignment horizontal="center" vertical="center" wrapText="1"/>
      <protection hidden="1"/>
    </xf>
    <xf numFmtId="0" fontId="46" fillId="0" borderId="14" xfId="0" applyFont="1" applyFill="1" applyBorder="1" applyAlignment="1" applyProtection="1">
      <alignment horizontal="center" vertical="center" wrapText="1"/>
      <protection hidden="1"/>
    </xf>
    <xf numFmtId="0" fontId="85" fillId="0" borderId="25" xfId="59" applyFont="1" applyBorder="1" applyAlignment="1" applyProtection="1">
      <alignment horizontal="right" vertical="center" wrapText="1"/>
      <protection hidden="1"/>
    </xf>
    <xf numFmtId="0" fontId="85" fillId="0" borderId="203" xfId="59" applyFont="1" applyBorder="1" applyAlignment="1" applyProtection="1">
      <alignment horizontal="right" vertical="center" wrapText="1"/>
      <protection hidden="1"/>
    </xf>
    <xf numFmtId="0" fontId="85" fillId="0" borderId="162" xfId="59" applyFont="1" applyBorder="1" applyAlignment="1" applyProtection="1">
      <alignment horizontal="right" vertical="center" wrapText="1"/>
      <protection hidden="1"/>
    </xf>
    <xf numFmtId="49" fontId="35" fillId="0" borderId="311" xfId="0" applyNumberFormat="1" applyFont="1" applyFill="1" applyBorder="1" applyAlignment="1" applyProtection="1">
      <alignment horizontal="right" vertical="center" shrinkToFit="1"/>
      <protection hidden="1"/>
    </xf>
    <xf numFmtId="49" fontId="33" fillId="0" borderId="24" xfId="0" applyNumberFormat="1" applyFont="1" applyFill="1" applyBorder="1" applyAlignment="1" applyProtection="1">
      <alignment horizontal="center" vertical="center" shrinkToFit="1"/>
      <protection hidden="1"/>
    </xf>
    <xf numFmtId="49" fontId="35" fillId="0" borderId="23" xfId="0" applyNumberFormat="1" applyFont="1" applyFill="1" applyBorder="1" applyAlignment="1" applyProtection="1">
      <alignment horizontal="right" vertical="center" shrinkToFit="1"/>
      <protection hidden="1"/>
    </xf>
    <xf numFmtId="38" fontId="31" fillId="0" borderId="202" xfId="47" applyFont="1" applyFill="1" applyBorder="1" applyAlignment="1" applyProtection="1">
      <alignment vertical="center" shrinkToFit="1"/>
      <protection hidden="1"/>
    </xf>
    <xf numFmtId="38" fontId="35" fillId="0" borderId="182" xfId="47" applyFont="1" applyFill="1" applyBorder="1" applyAlignment="1" applyProtection="1">
      <alignment vertical="center" shrinkToFit="1"/>
      <protection hidden="1"/>
    </xf>
    <xf numFmtId="49" fontId="35" fillId="0" borderId="60" xfId="0" applyNumberFormat="1" applyFont="1" applyFill="1" applyBorder="1" applyAlignment="1" applyProtection="1">
      <alignment horizontal="right" vertical="center" shrinkToFit="1"/>
      <protection hidden="1"/>
    </xf>
    <xf numFmtId="49" fontId="33" fillId="0" borderId="119" xfId="0" applyNumberFormat="1" applyFont="1" applyFill="1" applyBorder="1" applyAlignment="1" applyProtection="1">
      <alignment horizontal="center" vertical="center" shrinkToFit="1"/>
      <protection hidden="1"/>
    </xf>
    <xf numFmtId="38" fontId="35" fillId="0" borderId="253" xfId="47" applyFont="1" applyFill="1" applyBorder="1" applyAlignment="1" applyProtection="1">
      <alignment vertical="center" shrinkToFit="1"/>
      <protection hidden="1"/>
    </xf>
    <xf numFmtId="38" fontId="35" fillId="0" borderId="237" xfId="47" applyFont="1" applyFill="1" applyBorder="1" applyAlignment="1" applyProtection="1">
      <alignment vertical="center" shrinkToFit="1"/>
      <protection hidden="1"/>
    </xf>
    <xf numFmtId="38" fontId="35" fillId="0" borderId="202" xfId="47" applyFont="1" applyFill="1" applyBorder="1" applyAlignment="1" applyProtection="1">
      <alignment vertical="center" shrinkToFit="1"/>
      <protection hidden="1"/>
    </xf>
    <xf numFmtId="38" fontId="35" fillId="0" borderId="220" xfId="47" applyFont="1" applyFill="1" applyBorder="1" applyAlignment="1" applyProtection="1">
      <alignment vertical="center" shrinkToFit="1"/>
      <protection hidden="1"/>
    </xf>
    <xf numFmtId="38" fontId="33" fillId="0" borderId="237" xfId="47" applyFont="1" applyFill="1" applyBorder="1" applyAlignment="1" applyProtection="1">
      <alignment vertical="center" shrinkToFit="1"/>
      <protection hidden="1"/>
    </xf>
    <xf numFmtId="38" fontId="33" fillId="0" borderId="202" xfId="47" applyFont="1" applyFill="1" applyBorder="1" applyAlignment="1" applyProtection="1">
      <alignment vertical="center" shrinkToFit="1"/>
      <protection hidden="1"/>
    </xf>
    <xf numFmtId="38" fontId="33" fillId="0" borderId="220" xfId="47" applyFont="1" applyFill="1" applyBorder="1" applyAlignment="1" applyProtection="1">
      <alignment vertical="center" shrinkToFit="1"/>
      <protection hidden="1"/>
    </xf>
    <xf numFmtId="38" fontId="35" fillId="0" borderId="304" xfId="47" applyFont="1" applyFill="1" applyBorder="1" applyAlignment="1" applyProtection="1">
      <alignment vertical="center" shrinkToFit="1"/>
      <protection hidden="1"/>
    </xf>
    <xf numFmtId="38" fontId="35" fillId="0" borderId="122" xfId="47" applyFont="1" applyFill="1" applyBorder="1" applyAlignment="1" applyProtection="1">
      <alignment vertical="center" shrinkToFit="1"/>
      <protection hidden="1"/>
    </xf>
    <xf numFmtId="38" fontId="35" fillId="0" borderId="123" xfId="47" applyFont="1" applyFill="1" applyBorder="1" applyAlignment="1" applyProtection="1">
      <alignment vertical="center" shrinkToFit="1"/>
      <protection hidden="1"/>
    </xf>
    <xf numFmtId="38" fontId="35" fillId="0" borderId="121" xfId="47" applyFont="1" applyFill="1" applyBorder="1" applyAlignment="1" applyProtection="1">
      <alignment vertical="center" shrinkToFit="1"/>
      <protection hidden="1"/>
    </xf>
    <xf numFmtId="38" fontId="57" fillId="0" borderId="23" xfId="47" applyFont="1" applyFill="1" applyBorder="1" applyAlignment="1" applyProtection="1">
      <alignment vertical="center" shrinkToFit="1"/>
      <protection hidden="1"/>
    </xf>
    <xf numFmtId="38" fontId="57" fillId="0" borderId="202" xfId="47" applyFont="1" applyFill="1" applyBorder="1" applyAlignment="1" applyProtection="1">
      <alignment vertical="center" shrinkToFit="1"/>
      <protection hidden="1"/>
    </xf>
    <xf numFmtId="38" fontId="57" fillId="0" borderId="160" xfId="47" applyFont="1" applyFill="1" applyBorder="1" applyAlignment="1" applyProtection="1">
      <alignment vertical="center" shrinkToFit="1"/>
      <protection hidden="1"/>
    </xf>
    <xf numFmtId="38" fontId="57" fillId="0" borderId="24" xfId="47" applyFont="1" applyFill="1" applyBorder="1" applyAlignment="1" applyProtection="1">
      <alignment vertical="center" shrinkToFit="1"/>
      <protection hidden="1"/>
    </xf>
    <xf numFmtId="49" fontId="46" fillId="0" borderId="119" xfId="0" applyNumberFormat="1" applyFont="1" applyFill="1" applyBorder="1" applyAlignment="1" applyProtection="1">
      <alignment horizontal="center" vertical="center" shrinkToFit="1"/>
      <protection hidden="1"/>
    </xf>
    <xf numFmtId="49" fontId="57" fillId="0" borderId="23" xfId="0" applyNumberFormat="1" applyFont="1" applyFill="1" applyBorder="1" applyAlignment="1" applyProtection="1">
      <alignment horizontal="right" vertical="center" shrinkToFit="1"/>
      <protection hidden="1"/>
    </xf>
    <xf numFmtId="38" fontId="57" fillId="0" borderId="182" xfId="47" applyFont="1" applyFill="1" applyBorder="1" applyAlignment="1" applyProtection="1">
      <alignment vertical="center" shrinkToFit="1"/>
      <protection hidden="1"/>
    </xf>
    <xf numFmtId="49" fontId="57" fillId="0" borderId="237" xfId="0" applyNumberFormat="1" applyFont="1" applyFill="1" applyBorder="1" applyAlignment="1" applyProtection="1">
      <alignment horizontal="right" vertical="center" shrinkToFit="1"/>
      <protection hidden="1"/>
    </xf>
    <xf numFmtId="38" fontId="57" fillId="0" borderId="251" xfId="47" applyFont="1" applyFill="1" applyBorder="1" applyAlignment="1" applyProtection="1">
      <alignment vertical="center" shrinkToFit="1"/>
      <protection hidden="1"/>
    </xf>
    <xf numFmtId="38" fontId="57" fillId="0" borderId="122" xfId="47" applyFont="1" applyFill="1" applyBorder="1" applyAlignment="1" applyProtection="1">
      <alignment vertical="center" shrinkToFit="1"/>
      <protection hidden="1"/>
    </xf>
    <xf numFmtId="38" fontId="57" fillId="0" borderId="328" xfId="47" applyFont="1" applyFill="1" applyBorder="1" applyAlignment="1" applyProtection="1">
      <alignment vertical="center" shrinkToFit="1"/>
      <protection hidden="1"/>
    </xf>
    <xf numFmtId="38" fontId="57" fillId="0" borderId="219" xfId="47" applyFont="1" applyFill="1" applyBorder="1" applyAlignment="1" applyProtection="1">
      <alignment vertical="center" shrinkToFit="1"/>
      <protection hidden="1"/>
    </xf>
    <xf numFmtId="38" fontId="35" fillId="0" borderId="214" xfId="47" applyFont="1" applyFill="1" applyBorder="1" applyAlignment="1" applyProtection="1">
      <alignment vertical="center" shrinkToFit="1"/>
      <protection hidden="1"/>
    </xf>
    <xf numFmtId="38" fontId="35" fillId="0" borderId="23" xfId="47" applyFont="1" applyFill="1" applyBorder="1" applyAlignment="1" applyProtection="1">
      <alignment vertical="center" shrinkToFit="1"/>
      <protection hidden="1"/>
    </xf>
    <xf numFmtId="38" fontId="35" fillId="0" borderId="160" xfId="47" applyFont="1" applyFill="1" applyBorder="1" applyAlignment="1" applyProtection="1">
      <alignment vertical="center" shrinkToFit="1"/>
      <protection hidden="1"/>
    </xf>
    <xf numFmtId="38" fontId="57" fillId="0" borderId="214" xfId="47" applyFont="1" applyFill="1" applyBorder="1" applyAlignment="1" applyProtection="1">
      <alignment vertical="center" shrinkToFit="1"/>
      <protection hidden="1"/>
    </xf>
    <xf numFmtId="38" fontId="35" fillId="0" borderId="24" xfId="47" applyFont="1" applyFill="1" applyBorder="1" applyAlignment="1" applyProtection="1">
      <alignment vertical="center" shrinkToFit="1"/>
      <protection hidden="1"/>
    </xf>
    <xf numFmtId="38" fontId="57" fillId="0" borderId="119" xfId="47" applyFont="1" applyFill="1" applyBorder="1" applyAlignment="1" applyProtection="1">
      <alignment vertical="center" shrinkToFit="1"/>
      <protection hidden="1"/>
    </xf>
    <xf numFmtId="38" fontId="35" fillId="0" borderId="40" xfId="47" applyFont="1" applyFill="1" applyBorder="1" applyAlignment="1" applyProtection="1">
      <alignment vertical="center" shrinkToFit="1"/>
      <protection hidden="1"/>
    </xf>
    <xf numFmtId="38" fontId="41" fillId="25" borderId="42" xfId="47" applyFont="1" applyFill="1" applyBorder="1" applyAlignment="1" applyProtection="1">
      <alignment vertical="center" shrinkToFit="1"/>
      <protection hidden="1"/>
    </xf>
    <xf numFmtId="38" fontId="33" fillId="0" borderId="23" xfId="47" applyFont="1" applyFill="1" applyBorder="1" applyAlignment="1" applyProtection="1">
      <alignment vertical="center" shrinkToFit="1"/>
      <protection hidden="1"/>
    </xf>
    <xf numFmtId="38" fontId="46" fillId="0" borderId="24" xfId="47" applyFont="1" applyFill="1" applyBorder="1" applyAlignment="1" applyProtection="1">
      <alignment vertical="center" shrinkToFit="1"/>
      <protection hidden="1"/>
    </xf>
    <xf numFmtId="38" fontId="35" fillId="0" borderId="219" xfId="47" applyFont="1" applyFill="1" applyBorder="1" applyAlignment="1" applyProtection="1">
      <alignment vertical="center" shrinkToFit="1"/>
      <protection hidden="1"/>
    </xf>
    <xf numFmtId="38" fontId="35" fillId="0" borderId="219" xfId="47" applyFont="1" applyFill="1" applyBorder="1" applyAlignment="1" applyProtection="1">
      <alignment horizontal="right" vertical="center" shrinkToFit="1"/>
      <protection hidden="1"/>
    </xf>
    <xf numFmtId="38" fontId="35" fillId="0" borderId="23" xfId="47" applyFont="1" applyFill="1" applyBorder="1" applyAlignment="1" applyProtection="1">
      <alignment horizontal="right" vertical="center" shrinkToFit="1"/>
      <protection hidden="1"/>
    </xf>
    <xf numFmtId="38" fontId="35" fillId="0" borderId="276" xfId="47" applyFont="1" applyFill="1" applyBorder="1" applyAlignment="1" applyProtection="1">
      <alignment horizontal="right" vertical="center" shrinkToFit="1"/>
      <protection hidden="1"/>
    </xf>
    <xf numFmtId="38" fontId="35" fillId="0" borderId="128" xfId="47" applyFont="1" applyFill="1" applyBorder="1" applyAlignment="1" applyProtection="1">
      <alignment vertical="center" shrinkToFit="1"/>
      <protection hidden="1"/>
    </xf>
    <xf numFmtId="193" fontId="41" fillId="0" borderId="311" xfId="47" applyNumberFormat="1" applyFont="1" applyFill="1" applyBorder="1" applyAlignment="1" applyProtection="1">
      <alignment vertical="center" shrinkToFit="1"/>
      <protection hidden="1"/>
    </xf>
    <xf numFmtId="193" fontId="41" fillId="0" borderId="202" xfId="47" applyNumberFormat="1" applyFont="1" applyFill="1" applyBorder="1" applyAlignment="1" applyProtection="1">
      <alignment vertical="center" shrinkToFit="1"/>
      <protection hidden="1"/>
    </xf>
    <xf numFmtId="193" fontId="41" fillId="0" borderId="24" xfId="47" applyNumberFormat="1" applyFont="1" applyFill="1" applyBorder="1" applyAlignment="1" applyProtection="1">
      <alignment vertical="center" shrinkToFit="1"/>
      <protection hidden="1"/>
    </xf>
    <xf numFmtId="193" fontId="41" fillId="0" borderId="154" xfId="47" applyNumberFormat="1" applyFont="1" applyFill="1" applyBorder="1" applyAlignment="1" applyProtection="1">
      <alignment vertical="center" shrinkToFit="1"/>
      <protection hidden="1"/>
    </xf>
    <xf numFmtId="38" fontId="41" fillId="27" borderId="119" xfId="47" applyFont="1" applyFill="1" applyBorder="1" applyAlignment="1" applyProtection="1">
      <alignment vertical="center" shrinkToFit="1"/>
      <protection hidden="1"/>
    </xf>
    <xf numFmtId="49" fontId="34" fillId="24" borderId="19" xfId="47" applyNumberFormat="1" applyFont="1" applyFill="1" applyBorder="1" applyAlignment="1" applyProtection="1">
      <alignment horizontal="center" vertical="center" shrinkToFit="1"/>
      <protection hidden="1"/>
    </xf>
    <xf numFmtId="38" fontId="34" fillId="24" borderId="19" xfId="47" applyFont="1" applyFill="1" applyBorder="1" applyAlignment="1" applyProtection="1">
      <alignment horizontal="left" vertical="center" shrinkToFit="1"/>
      <protection hidden="1"/>
    </xf>
    <xf numFmtId="38" fontId="33" fillId="0" borderId="100" xfId="47" applyFont="1" applyFill="1" applyBorder="1" applyAlignment="1" applyProtection="1">
      <alignment vertical="center" shrinkToFit="1"/>
      <protection hidden="1"/>
    </xf>
    <xf numFmtId="38" fontId="9" fillId="0" borderId="279" xfId="47" applyFont="1" applyFill="1" applyBorder="1" applyAlignment="1" applyProtection="1">
      <alignment vertical="center" shrinkToFit="1"/>
      <protection hidden="1"/>
    </xf>
    <xf numFmtId="38" fontId="9" fillId="0" borderId="310" xfId="47" applyFont="1" applyFill="1" applyBorder="1" applyAlignment="1" applyProtection="1">
      <alignment vertical="center" shrinkToFit="1"/>
      <protection hidden="1"/>
    </xf>
    <xf numFmtId="193" fontId="49" fillId="0" borderId="91" xfId="47" applyNumberFormat="1" applyFont="1" applyFill="1" applyBorder="1" applyAlignment="1" applyProtection="1">
      <alignment vertical="center" shrinkToFit="1"/>
      <protection hidden="1"/>
    </xf>
    <xf numFmtId="0" fontId="9" fillId="0" borderId="22" xfId="0" applyFont="1" applyFill="1" applyBorder="1" applyAlignment="1" applyProtection="1">
      <alignment horizontal="center" vertical="center"/>
      <protection locked="0"/>
    </xf>
    <xf numFmtId="0" fontId="9" fillId="0" borderId="116" xfId="0" applyFont="1" applyFill="1" applyBorder="1" applyAlignment="1" applyProtection="1">
      <alignment horizontal="center" vertical="center" wrapText="1"/>
      <protection locked="0"/>
    </xf>
    <xf numFmtId="0" fontId="9" fillId="0" borderId="116" xfId="0" applyFont="1" applyFill="1" applyBorder="1" applyAlignment="1" applyProtection="1">
      <alignment horizontal="center" vertical="center"/>
      <protection locked="0"/>
    </xf>
    <xf numFmtId="0" fontId="9" fillId="0" borderId="20" xfId="0" applyFont="1" applyFill="1" applyBorder="1" applyAlignment="1" applyProtection="1">
      <alignment horizontal="center" vertical="center"/>
      <protection locked="0"/>
    </xf>
    <xf numFmtId="38" fontId="34" fillId="24" borderId="91" xfId="47" applyFont="1" applyFill="1" applyBorder="1" applyAlignment="1" applyProtection="1">
      <alignment vertical="center" shrinkToFit="1"/>
      <protection locked="0"/>
    </xf>
    <xf numFmtId="193" fontId="84" fillId="24" borderId="267" xfId="47" applyNumberFormat="1" applyFont="1" applyFill="1" applyBorder="1" applyAlignment="1" applyProtection="1">
      <alignment horizontal="right" vertical="center" shrinkToFit="1"/>
      <protection locked="0"/>
    </xf>
    <xf numFmtId="188" fontId="34" fillId="24" borderId="100" xfId="47" applyNumberFormat="1" applyFont="1" applyFill="1" applyBorder="1" applyAlignment="1" applyProtection="1">
      <alignment horizontal="center" vertical="center" shrinkToFit="1"/>
      <protection locked="0"/>
    </xf>
    <xf numFmtId="0" fontId="26" fillId="0" borderId="119" xfId="0" applyFont="1" applyFill="1" applyBorder="1" applyAlignment="1" applyProtection="1">
      <alignment horizontal="center" vertical="center" wrapText="1"/>
    </xf>
    <xf numFmtId="0" fontId="26" fillId="0" borderId="60" xfId="0" applyFont="1" applyFill="1" applyBorder="1" applyAlignment="1" applyProtection="1">
      <alignment horizontal="center" vertical="center" wrapText="1"/>
    </xf>
    <xf numFmtId="0" fontId="26" fillId="0" borderId="50" xfId="0" applyFont="1" applyFill="1" applyBorder="1" applyAlignment="1" applyProtection="1">
      <alignment horizontal="center" vertical="center" wrapText="1"/>
    </xf>
    <xf numFmtId="0" fontId="26" fillId="0" borderId="148" xfId="0" applyFont="1" applyFill="1" applyBorder="1" applyAlignment="1" applyProtection="1">
      <alignment horizontal="center" vertical="center" wrapText="1"/>
    </xf>
    <xf numFmtId="0" fontId="26" fillId="0" borderId="14" xfId="0" applyFont="1" applyFill="1" applyBorder="1" applyAlignment="1" applyProtection="1">
      <alignment horizontal="center" vertical="center" wrapText="1"/>
    </xf>
    <xf numFmtId="0" fontId="26" fillId="0" borderId="61" xfId="0" applyFont="1" applyFill="1" applyBorder="1" applyAlignment="1" applyProtection="1">
      <alignment horizontal="center" vertical="center" wrapText="1"/>
    </xf>
    <xf numFmtId="0" fontId="82" fillId="0" borderId="247" xfId="0" applyFont="1" applyFill="1" applyBorder="1" applyAlignment="1" applyProtection="1">
      <alignment horizontal="center" vertical="center" wrapText="1"/>
    </xf>
    <xf numFmtId="0" fontId="82" fillId="0" borderId="309" xfId="0" applyFont="1" applyFill="1" applyBorder="1" applyAlignment="1" applyProtection="1">
      <alignment horizontal="center" vertical="center" wrapText="1"/>
    </xf>
    <xf numFmtId="0" fontId="82" fillId="0" borderId="199" xfId="0" applyFont="1" applyFill="1" applyBorder="1" applyAlignment="1" applyProtection="1">
      <alignment horizontal="center" vertical="center" wrapText="1"/>
    </xf>
    <xf numFmtId="0" fontId="82" fillId="0" borderId="189" xfId="0" applyFont="1" applyFill="1" applyBorder="1" applyAlignment="1" applyProtection="1">
      <alignment horizontal="center" vertical="center" wrapText="1"/>
    </xf>
    <xf numFmtId="0" fontId="82" fillId="0" borderId="196" xfId="0" applyFont="1" applyFill="1" applyBorder="1" applyAlignment="1" applyProtection="1">
      <alignment horizontal="center" vertical="center" wrapText="1"/>
    </xf>
    <xf numFmtId="0" fontId="82" fillId="0" borderId="196" xfId="0" applyFont="1" applyBorder="1" applyAlignment="1" applyProtection="1">
      <alignment vertical="center" wrapText="1"/>
    </xf>
    <xf numFmtId="0" fontId="82" fillId="25" borderId="196" xfId="0" applyFont="1" applyFill="1" applyBorder="1" applyAlignment="1" applyProtection="1">
      <alignment horizontal="center" vertical="center" wrapText="1"/>
    </xf>
    <xf numFmtId="0" fontId="82" fillId="25" borderId="309" xfId="0" applyFont="1" applyFill="1" applyBorder="1" applyAlignment="1" applyProtection="1">
      <alignment horizontal="center" vertical="center" wrapText="1"/>
    </xf>
    <xf numFmtId="0" fontId="82" fillId="25" borderId="199" xfId="0" applyFont="1" applyFill="1" applyBorder="1" applyAlignment="1" applyProtection="1">
      <alignment horizontal="center" vertical="center" wrapText="1"/>
    </xf>
    <xf numFmtId="0" fontId="82" fillId="25" borderId="198" xfId="0" applyFont="1" applyFill="1" applyBorder="1" applyAlignment="1" applyProtection="1">
      <alignment horizontal="center" vertical="center" wrapText="1"/>
    </xf>
    <xf numFmtId="0" fontId="9" fillId="0" borderId="199" xfId="0" applyFont="1" applyBorder="1" applyAlignment="1" applyProtection="1">
      <alignment vertical="center" wrapText="1"/>
    </xf>
    <xf numFmtId="0" fontId="9" fillId="0" borderId="227" xfId="0" applyFont="1" applyBorder="1" applyAlignment="1" applyProtection="1">
      <alignment vertical="center" wrapText="1"/>
    </xf>
    <xf numFmtId="0" fontId="9" fillId="0" borderId="202" xfId="0" applyFont="1" applyBorder="1" applyAlignment="1" applyProtection="1">
      <alignment horizontal="center" vertical="center" wrapText="1" shrinkToFit="1"/>
    </xf>
    <xf numFmtId="0" fontId="9" fillId="0" borderId="24" xfId="0" applyFont="1" applyBorder="1" applyAlignment="1" applyProtection="1">
      <alignment horizontal="center" vertical="center" wrapText="1" shrinkToFit="1"/>
    </xf>
    <xf numFmtId="0" fontId="9" fillId="0" borderId="237" xfId="0" applyFont="1" applyBorder="1" applyAlignment="1" applyProtection="1">
      <alignment horizontal="center" vertical="center" wrapText="1" shrinkToFit="1"/>
    </xf>
    <xf numFmtId="0" fontId="9" fillId="0" borderId="220" xfId="0" applyFont="1" applyBorder="1" applyAlignment="1" applyProtection="1">
      <alignment horizontal="center" vertical="center" wrapText="1" shrinkToFit="1"/>
    </xf>
    <xf numFmtId="190" fontId="9" fillId="0" borderId="304" xfId="0" applyNumberFormat="1" applyFont="1" applyFill="1" applyBorder="1" applyAlignment="1" applyProtection="1">
      <alignment horizontal="center" vertical="center" wrapText="1"/>
    </xf>
    <xf numFmtId="190" fontId="9" fillId="0" borderId="122" xfId="0" applyNumberFormat="1" applyFont="1" applyFill="1" applyBorder="1" applyAlignment="1" applyProtection="1">
      <alignment horizontal="center" vertical="center" wrapText="1"/>
    </xf>
    <xf numFmtId="190" fontId="9" fillId="0" borderId="123" xfId="0" applyNumberFormat="1" applyFont="1" applyFill="1" applyBorder="1" applyAlignment="1" applyProtection="1">
      <alignment horizontal="center" vertical="center" shrinkToFit="1"/>
    </xf>
    <xf numFmtId="190" fontId="9" fillId="0" borderId="121" xfId="0" applyNumberFormat="1" applyFont="1" applyFill="1" applyBorder="1" applyAlignment="1" applyProtection="1">
      <alignment horizontal="center" vertical="center" wrapText="1"/>
    </xf>
    <xf numFmtId="190" fontId="9" fillId="0" borderId="202" xfId="0" applyNumberFormat="1" applyFont="1" applyFill="1" applyBorder="1" applyAlignment="1" applyProtection="1">
      <alignment horizontal="center" vertical="center" wrapText="1"/>
    </xf>
    <xf numFmtId="190" fontId="9" fillId="0" borderId="160" xfId="0" applyNumberFormat="1" applyFont="1" applyFill="1" applyBorder="1" applyAlignment="1" applyProtection="1">
      <alignment horizontal="center" vertical="center" shrinkToFit="1"/>
    </xf>
    <xf numFmtId="190" fontId="9" fillId="0" borderId="23" xfId="0" applyNumberFormat="1" applyFont="1" applyFill="1" applyBorder="1" applyAlignment="1" applyProtection="1">
      <alignment horizontal="center" vertical="center" wrapText="1"/>
    </xf>
    <xf numFmtId="190" fontId="9" fillId="0" borderId="24" xfId="0" applyNumberFormat="1" applyFont="1" applyFill="1" applyBorder="1" applyAlignment="1" applyProtection="1">
      <alignment horizontal="center" vertical="center" shrinkToFit="1"/>
    </xf>
    <xf numFmtId="190" fontId="9" fillId="0" borderId="202" xfId="0" applyNumberFormat="1" applyFont="1" applyFill="1" applyBorder="1" applyAlignment="1" applyProtection="1">
      <alignment horizontal="center" vertical="center" shrinkToFit="1"/>
    </xf>
    <xf numFmtId="190" fontId="9" fillId="0" borderId="251" xfId="0" applyNumberFormat="1" applyFont="1" applyFill="1" applyBorder="1" applyAlignment="1" applyProtection="1">
      <alignment horizontal="center" vertical="center" wrapText="1"/>
    </xf>
    <xf numFmtId="190" fontId="9" fillId="0" borderId="328" xfId="0" applyNumberFormat="1" applyFont="1" applyFill="1" applyBorder="1" applyAlignment="1" applyProtection="1">
      <alignment horizontal="center" vertical="center" shrinkToFit="1"/>
    </xf>
    <xf numFmtId="0" fontId="9" fillId="0" borderId="23" xfId="0" applyFont="1" applyFill="1" applyBorder="1" applyAlignment="1" applyProtection="1">
      <alignment horizontal="center" vertical="center" wrapText="1" shrinkToFit="1"/>
    </xf>
    <xf numFmtId="0" fontId="9" fillId="0" borderId="202" xfId="0" applyFont="1" applyFill="1" applyBorder="1" applyAlignment="1" applyProtection="1">
      <alignment horizontal="center" vertical="center" wrapText="1" shrinkToFit="1"/>
    </xf>
    <xf numFmtId="0" fontId="9" fillId="0" borderId="160" xfId="0" applyFont="1" applyFill="1" applyBorder="1" applyAlignment="1" applyProtection="1">
      <alignment horizontal="center" vertical="center" wrapText="1" shrinkToFit="1"/>
    </xf>
    <xf numFmtId="0" fontId="9" fillId="0" borderId="24" xfId="0" applyFont="1" applyFill="1" applyBorder="1" applyAlignment="1" applyProtection="1">
      <alignment horizontal="center" vertical="center" wrapText="1" shrinkToFit="1"/>
    </xf>
    <xf numFmtId="0" fontId="35" fillId="25" borderId="43" xfId="0" applyFont="1" applyFill="1" applyBorder="1" applyAlignment="1" applyProtection="1">
      <alignment horizontal="center" vertical="center" shrinkToFit="1"/>
    </xf>
    <xf numFmtId="0" fontId="33" fillId="0" borderId="46" xfId="0" applyFont="1" applyFill="1" applyBorder="1" applyAlignment="1" applyProtection="1">
      <alignment horizontal="center" vertical="center" shrinkToFit="1"/>
    </xf>
    <xf numFmtId="0" fontId="46" fillId="0" borderId="47" xfId="0" applyFont="1" applyFill="1" applyBorder="1" applyAlignment="1" applyProtection="1">
      <alignment horizontal="center" vertical="center" shrinkToFit="1"/>
    </xf>
    <xf numFmtId="0" fontId="0" fillId="0" borderId="160" xfId="0" applyBorder="1" applyAlignment="1" applyProtection="1">
      <alignment horizontal="center" vertical="center" wrapText="1" shrinkToFit="1"/>
    </xf>
    <xf numFmtId="0" fontId="0" fillId="0" borderId="311" xfId="0" applyBorder="1" applyAlignment="1" applyProtection="1">
      <alignment horizontal="center" vertical="center" wrapText="1" shrinkToFit="1"/>
    </xf>
    <xf numFmtId="0" fontId="9" fillId="0" borderId="248" xfId="0" applyFont="1" applyBorder="1" applyAlignment="1" applyProtection="1">
      <alignment horizontal="center" vertical="center" wrapText="1" shrinkToFit="1"/>
    </xf>
    <xf numFmtId="188" fontId="9" fillId="0" borderId="46" xfId="0" applyNumberFormat="1" applyFont="1" applyBorder="1" applyAlignment="1" applyProtection="1">
      <alignment horizontal="center" vertical="center" wrapText="1" shrinkToFit="1"/>
    </xf>
    <xf numFmtId="188" fontId="9" fillId="0" borderId="204" xfId="0" applyNumberFormat="1" applyFont="1" applyBorder="1" applyAlignment="1" applyProtection="1">
      <alignment horizontal="center" vertical="center" wrapText="1" shrinkToFit="1"/>
    </xf>
    <xf numFmtId="188" fontId="9" fillId="0" borderId="47" xfId="0" applyNumberFormat="1" applyFont="1" applyBorder="1" applyAlignment="1" applyProtection="1">
      <alignment horizontal="center" vertical="center" wrapText="1" shrinkToFit="1"/>
    </xf>
    <xf numFmtId="0" fontId="9" fillId="0" borderId="47" xfId="0" applyFont="1" applyFill="1" applyBorder="1" applyAlignment="1" applyProtection="1">
      <alignment horizontal="center" vertical="center" wrapText="1" shrinkToFit="1"/>
    </xf>
    <xf numFmtId="0" fontId="9" fillId="0" borderId="202" xfId="0" applyFont="1" applyFill="1" applyBorder="1" applyAlignment="1" applyProtection="1">
      <alignment horizontal="center" vertical="center" wrapText="1"/>
    </xf>
    <xf numFmtId="0" fontId="9" fillId="0" borderId="50" xfId="0" applyFont="1" applyFill="1" applyBorder="1" applyAlignment="1" applyProtection="1">
      <alignment horizontal="center" vertical="center" wrapText="1" shrinkToFit="1"/>
    </xf>
    <xf numFmtId="189" fontId="35" fillId="0" borderId="181" xfId="0" applyNumberFormat="1" applyFont="1" applyBorder="1" applyAlignment="1" applyProtection="1">
      <alignment horizontal="center" vertical="center" wrapText="1"/>
    </xf>
    <xf numFmtId="188" fontId="9" fillId="0" borderId="238" xfId="0" applyNumberFormat="1" applyFont="1" applyBorder="1" applyAlignment="1" applyProtection="1">
      <alignment horizontal="center" vertical="center" wrapText="1" shrinkToFit="1"/>
    </xf>
    <xf numFmtId="188" fontId="9" fillId="0" borderId="270" xfId="0" applyNumberFormat="1" applyFont="1" applyBorder="1" applyAlignment="1" applyProtection="1">
      <alignment horizontal="center" vertical="center" wrapText="1" shrinkToFit="1"/>
    </xf>
    <xf numFmtId="190" fontId="9" fillId="0" borderId="305" xfId="0" applyNumberFormat="1" applyFont="1" applyFill="1" applyBorder="1" applyAlignment="1" applyProtection="1">
      <alignment horizontal="center" vertical="center" wrapText="1"/>
    </xf>
    <xf numFmtId="190" fontId="9" fillId="0" borderId="129" xfId="0" applyNumberFormat="1" applyFont="1" applyFill="1" applyBorder="1" applyAlignment="1" applyProtection="1">
      <alignment horizontal="center" vertical="center" wrapText="1"/>
    </xf>
    <xf numFmtId="190" fontId="9" fillId="0" borderId="52" xfId="0" applyNumberFormat="1" applyFont="1" applyFill="1" applyBorder="1" applyAlignment="1" applyProtection="1">
      <alignment horizontal="center" vertical="center" shrinkToFit="1"/>
    </xf>
    <xf numFmtId="190" fontId="9" fillId="0" borderId="51" xfId="0" applyNumberFormat="1" applyFont="1" applyFill="1" applyBorder="1" applyAlignment="1" applyProtection="1">
      <alignment horizontal="center" vertical="center" wrapText="1"/>
    </xf>
    <xf numFmtId="190" fontId="9" fillId="0" borderId="204" xfId="0" applyNumberFormat="1" applyFont="1" applyFill="1" applyBorder="1" applyAlignment="1" applyProtection="1">
      <alignment horizontal="center" vertical="center" wrapText="1"/>
    </xf>
    <xf numFmtId="190" fontId="9" fillId="0" borderId="161" xfId="0" applyNumberFormat="1" applyFont="1" applyFill="1" applyBorder="1" applyAlignment="1" applyProtection="1">
      <alignment horizontal="center" vertical="center" shrinkToFit="1"/>
    </xf>
    <xf numFmtId="190" fontId="9" fillId="0" borderId="46" xfId="0" applyNumberFormat="1" applyFont="1" applyFill="1" applyBorder="1" applyAlignment="1" applyProtection="1">
      <alignment horizontal="center" vertical="center" wrapText="1"/>
    </xf>
    <xf numFmtId="190" fontId="9" fillId="0" borderId="47" xfId="0" applyNumberFormat="1" applyFont="1" applyFill="1" applyBorder="1" applyAlignment="1" applyProtection="1">
      <alignment horizontal="center" vertical="center" shrinkToFit="1"/>
    </xf>
    <xf numFmtId="190" fontId="9" fillId="0" borderId="250" xfId="0" applyNumberFormat="1" applyFont="1" applyFill="1" applyBorder="1" applyAlignment="1" applyProtection="1">
      <alignment horizontal="center" vertical="center" wrapText="1"/>
    </xf>
    <xf numFmtId="190" fontId="9" fillId="0" borderId="329" xfId="0" applyNumberFormat="1" applyFont="1" applyFill="1" applyBorder="1" applyAlignment="1" applyProtection="1">
      <alignment horizontal="center" vertical="center" shrinkToFit="1"/>
    </xf>
    <xf numFmtId="189" fontId="57" fillId="0" borderId="181" xfId="0" applyNumberFormat="1" applyFont="1" applyBorder="1" applyAlignment="1" applyProtection="1">
      <alignment horizontal="center" vertical="center" wrapText="1"/>
    </xf>
    <xf numFmtId="189" fontId="57" fillId="0" borderId="0" xfId="0" applyNumberFormat="1" applyFont="1" applyBorder="1" applyAlignment="1" applyProtection="1">
      <alignment horizontal="center" vertical="center" wrapText="1"/>
    </xf>
    <xf numFmtId="188" fontId="9" fillId="0" borderId="46" xfId="0" applyNumberFormat="1" applyFont="1" applyFill="1" applyBorder="1" applyAlignment="1" applyProtection="1">
      <alignment horizontal="center" vertical="center" wrapText="1" shrinkToFit="1"/>
    </xf>
    <xf numFmtId="188" fontId="9" fillId="0" borderId="204" xfId="0" applyNumberFormat="1" applyFont="1" applyFill="1" applyBorder="1" applyAlignment="1" applyProtection="1">
      <alignment horizontal="center" vertical="center" wrapText="1" shrinkToFit="1"/>
    </xf>
    <xf numFmtId="188" fontId="9" fillId="0" borderId="161" xfId="0" applyNumberFormat="1" applyFont="1" applyFill="1" applyBorder="1" applyAlignment="1" applyProtection="1">
      <alignment horizontal="center" vertical="center" wrapText="1" shrinkToFit="1"/>
    </xf>
    <xf numFmtId="188" fontId="9" fillId="0" borderId="47" xfId="0" applyNumberFormat="1" applyFont="1" applyFill="1" applyBorder="1" applyAlignment="1" applyProtection="1">
      <alignment horizontal="center" vertical="center" wrapText="1" shrinkToFit="1"/>
    </xf>
    <xf numFmtId="193" fontId="35" fillId="25" borderId="43" xfId="0" applyNumberFormat="1" applyFont="1" applyFill="1" applyBorder="1" applyAlignment="1" applyProtection="1">
      <alignment horizontal="center" vertical="center" wrapText="1"/>
    </xf>
    <xf numFmtId="193" fontId="33" fillId="0" borderId="46" xfId="0" applyNumberFormat="1" applyFont="1" applyFill="1" applyBorder="1" applyAlignment="1" applyProtection="1">
      <alignment horizontal="center" vertical="center" wrapText="1"/>
    </xf>
    <xf numFmtId="193" fontId="46" fillId="0" borderId="47" xfId="0" applyNumberFormat="1" applyFont="1" applyFill="1" applyBorder="1" applyAlignment="1" applyProtection="1">
      <alignment horizontal="center" vertical="center" wrapText="1"/>
    </xf>
    <xf numFmtId="0" fontId="33" fillId="0" borderId="46" xfId="0" applyFont="1" applyBorder="1" applyAlignment="1" applyProtection="1">
      <alignment horizontal="center" vertical="center" wrapText="1"/>
    </xf>
    <xf numFmtId="0" fontId="9" fillId="0" borderId="287" xfId="0" applyFont="1" applyFill="1" applyBorder="1" applyAlignment="1" applyProtection="1">
      <alignment horizontal="center" vertical="center" wrapText="1"/>
    </xf>
    <xf numFmtId="188" fontId="9" fillId="0" borderId="161" xfId="0" applyNumberFormat="1" applyFont="1" applyBorder="1" applyAlignment="1" applyProtection="1">
      <alignment horizontal="center" vertical="center" wrapText="1" shrinkToFit="1"/>
    </xf>
    <xf numFmtId="188" fontId="9" fillId="0" borderId="312" xfId="0" applyNumberFormat="1" applyFont="1" applyBorder="1" applyAlignment="1" applyProtection="1">
      <alignment horizontal="center" vertical="center" wrapText="1" shrinkToFit="1"/>
    </xf>
    <xf numFmtId="0" fontId="9" fillId="0" borderId="246" xfId="0" applyFont="1" applyBorder="1" applyAlignment="1" applyProtection="1">
      <alignment horizontal="center" vertical="center" wrapText="1" shrinkToFit="1"/>
    </xf>
    <xf numFmtId="0" fontId="26" fillId="0" borderId="26" xfId="0" applyFont="1" applyFill="1" applyBorder="1" applyAlignment="1" applyProtection="1">
      <alignment horizontal="right" vertical="center"/>
    </xf>
    <xf numFmtId="186" fontId="9" fillId="0" borderId="203" xfId="0" applyNumberFormat="1" applyFont="1" applyFill="1" applyBorder="1" applyAlignment="1" applyProtection="1">
      <alignment horizontal="center" vertical="center" wrapText="1"/>
    </xf>
    <xf numFmtId="186" fontId="9" fillId="0" borderId="203" xfId="0" applyNumberFormat="1" applyFont="1" applyFill="1" applyBorder="1" applyAlignment="1" applyProtection="1">
      <alignment horizontal="center" vertical="center" shrinkToFit="1"/>
    </xf>
    <xf numFmtId="0" fontId="26" fillId="0" borderId="180" xfId="0" applyFont="1" applyFill="1" applyBorder="1" applyAlignment="1" applyProtection="1">
      <alignment horizontal="right" vertical="center" wrapText="1"/>
    </xf>
    <xf numFmtId="0" fontId="9" fillId="0" borderId="239" xfId="0" applyFont="1" applyFill="1" applyBorder="1" applyAlignment="1" applyProtection="1">
      <alignment horizontal="center" vertical="center" wrapText="1"/>
    </xf>
    <xf numFmtId="0" fontId="9" fillId="0" borderId="203" xfId="0" applyFont="1" applyFill="1" applyBorder="1" applyAlignment="1" applyProtection="1">
      <alignment horizontal="center" vertical="center" wrapText="1"/>
    </xf>
    <xf numFmtId="0" fontId="9" fillId="0" borderId="307" xfId="0" applyFont="1" applyFill="1" applyBorder="1" applyAlignment="1" applyProtection="1">
      <alignment horizontal="center" vertical="center" wrapText="1"/>
    </xf>
    <xf numFmtId="0" fontId="26" fillId="0" borderId="239" xfId="0" applyFont="1" applyFill="1" applyBorder="1" applyAlignment="1" applyProtection="1">
      <alignment horizontal="right" vertical="center" wrapText="1"/>
    </xf>
    <xf numFmtId="0" fontId="26" fillId="0" borderId="203" xfId="0" applyFont="1" applyFill="1" applyBorder="1" applyAlignment="1" applyProtection="1">
      <alignment horizontal="right" vertical="center" wrapText="1"/>
    </xf>
    <xf numFmtId="0" fontId="26" fillId="0" borderId="307" xfId="0" applyFont="1" applyFill="1" applyBorder="1" applyAlignment="1" applyProtection="1">
      <alignment horizontal="right" vertical="center" wrapText="1"/>
    </xf>
    <xf numFmtId="0" fontId="26" fillId="0" borderId="79" xfId="0" applyFont="1" applyFill="1" applyBorder="1" applyAlignment="1" applyProtection="1">
      <alignment horizontal="right" vertical="center" wrapText="1"/>
    </xf>
    <xf numFmtId="0" fontId="26" fillId="0" borderId="115" xfId="0" applyFont="1" applyFill="1" applyBorder="1" applyAlignment="1" applyProtection="1">
      <alignment horizontal="right" vertical="center" wrapText="1"/>
    </xf>
    <xf numFmtId="0" fontId="26" fillId="0" borderId="28" xfId="0" applyFont="1" applyFill="1" applyBorder="1" applyAlignment="1" applyProtection="1">
      <alignment horizontal="right" vertical="center" wrapText="1"/>
    </xf>
    <xf numFmtId="0" fontId="26" fillId="0" borderId="27" xfId="0" applyFont="1" applyFill="1" applyBorder="1" applyAlignment="1" applyProtection="1">
      <alignment horizontal="right" vertical="center" wrapText="1"/>
    </xf>
    <xf numFmtId="0" fontId="26" fillId="0" borderId="162" xfId="0" applyFont="1" applyFill="1" applyBorder="1" applyAlignment="1" applyProtection="1">
      <alignment horizontal="right" vertical="center" wrapText="1"/>
    </xf>
    <xf numFmtId="0" fontId="26" fillId="0" borderId="25" xfId="0" applyFont="1" applyFill="1" applyBorder="1" applyAlignment="1" applyProtection="1">
      <alignment horizontal="right" vertical="center" wrapText="1"/>
    </xf>
    <xf numFmtId="0" fontId="26" fillId="0" borderId="26" xfId="0" applyFont="1" applyFill="1" applyBorder="1" applyAlignment="1" applyProtection="1">
      <alignment horizontal="right" vertical="center" wrapText="1"/>
    </xf>
    <xf numFmtId="0" fontId="26" fillId="0" borderId="14" xfId="0" applyFont="1" applyFill="1" applyBorder="1" applyAlignment="1" applyProtection="1">
      <alignment horizontal="right" vertical="center"/>
    </xf>
    <xf numFmtId="0" fontId="26" fillId="0" borderId="249" xfId="0" applyFont="1" applyFill="1" applyBorder="1" applyAlignment="1" applyProtection="1">
      <alignment horizontal="right" vertical="center" wrapText="1"/>
    </xf>
    <xf numFmtId="0" fontId="26" fillId="0" borderId="330" xfId="0" applyFont="1" applyFill="1" applyBorder="1" applyAlignment="1" applyProtection="1">
      <alignment horizontal="right" vertical="center" wrapText="1"/>
    </xf>
    <xf numFmtId="0" fontId="26" fillId="0" borderId="12" xfId="0" applyFont="1" applyFill="1" applyBorder="1" applyAlignment="1" applyProtection="1">
      <alignment horizontal="right" vertical="center" wrapText="1"/>
    </xf>
    <xf numFmtId="0" fontId="9" fillId="0" borderId="25" xfId="0" applyFont="1" applyFill="1" applyBorder="1" applyAlignment="1" applyProtection="1">
      <alignment horizontal="center" vertical="center" wrapText="1"/>
    </xf>
    <xf numFmtId="0" fontId="9" fillId="0" borderId="162" xfId="0" applyFont="1" applyFill="1" applyBorder="1" applyAlignment="1" applyProtection="1">
      <alignment horizontal="center" vertical="center" wrapText="1"/>
    </xf>
    <xf numFmtId="0" fontId="46" fillId="0" borderId="17" xfId="0" applyFont="1" applyFill="1" applyBorder="1" applyAlignment="1" applyProtection="1">
      <alignment horizontal="center" vertical="center" wrapText="1"/>
    </xf>
    <xf numFmtId="0" fontId="9" fillId="0" borderId="26" xfId="0" applyFont="1" applyFill="1" applyBorder="1" applyAlignment="1" applyProtection="1">
      <alignment horizontal="center" vertical="center" wrapText="1"/>
    </xf>
    <xf numFmtId="0" fontId="46" fillId="0" borderId="14" xfId="0" applyFont="1" applyFill="1" applyBorder="1" applyAlignment="1" applyProtection="1">
      <alignment horizontal="center" vertical="center" wrapText="1"/>
    </xf>
    <xf numFmtId="0" fontId="26" fillId="25" borderId="315" xfId="0" applyFont="1" applyFill="1" applyBorder="1" applyAlignment="1" applyProtection="1">
      <alignment horizontal="right" vertical="center" wrapText="1"/>
    </xf>
    <xf numFmtId="0" fontId="26" fillId="0" borderId="12" xfId="0" applyFont="1" applyFill="1" applyBorder="1" applyAlignment="1" applyProtection="1">
      <alignment horizontal="right" vertical="center"/>
    </xf>
    <xf numFmtId="0" fontId="38" fillId="0" borderId="25" xfId="0" applyFont="1" applyFill="1" applyBorder="1" applyAlignment="1" applyProtection="1">
      <alignment horizontal="right" vertical="center"/>
    </xf>
    <xf numFmtId="0" fontId="26" fillId="0" borderId="277" xfId="0" applyFont="1" applyFill="1" applyBorder="1" applyAlignment="1" applyProtection="1">
      <alignment horizontal="right" vertical="center"/>
    </xf>
    <xf numFmtId="0" fontId="85" fillId="0" borderId="25" xfId="59" applyFont="1" applyBorder="1" applyAlignment="1" applyProtection="1">
      <alignment horizontal="right" vertical="center" wrapText="1"/>
    </xf>
    <xf numFmtId="0" fontId="85" fillId="0" borderId="203" xfId="59" applyFont="1" applyBorder="1" applyAlignment="1" applyProtection="1">
      <alignment horizontal="right" vertical="center" wrapText="1"/>
    </xf>
    <xf numFmtId="0" fontId="85" fillId="0" borderId="162" xfId="59" applyFont="1" applyBorder="1" applyAlignment="1" applyProtection="1">
      <alignment horizontal="right" vertical="center" wrapText="1"/>
    </xf>
    <xf numFmtId="188" fontId="26" fillId="0" borderId="313" xfId="0" applyNumberFormat="1" applyFont="1" applyBorder="1" applyAlignment="1" applyProtection="1">
      <alignment horizontal="right" vertical="center" wrapText="1" shrinkToFit="1"/>
    </xf>
    <xf numFmtId="188" fontId="26" fillId="0" borderId="203" xfId="0" applyNumberFormat="1" applyFont="1" applyBorder="1" applyAlignment="1" applyProtection="1">
      <alignment horizontal="right" vertical="center" wrapText="1" shrinkToFit="1"/>
    </xf>
    <xf numFmtId="188" fontId="26" fillId="0" borderId="26" xfId="0" applyNumberFormat="1" applyFont="1" applyBorder="1" applyAlignment="1" applyProtection="1">
      <alignment horizontal="right" vertical="center" wrapText="1" shrinkToFit="1"/>
    </xf>
    <xf numFmtId="0" fontId="26" fillId="0" borderId="139" xfId="0" applyFont="1" applyBorder="1" applyAlignment="1" applyProtection="1">
      <alignment horizontal="right" vertical="center" wrapText="1" shrinkToFit="1"/>
    </xf>
    <xf numFmtId="0" fontId="26" fillId="27" borderId="14" xfId="0" applyFont="1" applyFill="1" applyBorder="1" applyAlignment="1" applyProtection="1">
      <alignment horizontal="right" vertical="center" wrapText="1"/>
    </xf>
    <xf numFmtId="0" fontId="41" fillId="0" borderId="0" xfId="0" applyFont="1" applyFill="1" applyAlignment="1" applyProtection="1">
      <alignment horizontal="center" vertical="center" wrapText="1"/>
    </xf>
    <xf numFmtId="0" fontId="41" fillId="0" borderId="0" xfId="0" applyFont="1" applyFill="1" applyAlignment="1" applyProtection="1">
      <alignment horizontal="right" vertical="center" wrapText="1"/>
    </xf>
    <xf numFmtId="0" fontId="45" fillId="0" borderId="0" xfId="0" applyFont="1" applyFill="1" applyAlignment="1" applyProtection="1">
      <alignment horizontal="center" vertical="center" wrapText="1"/>
    </xf>
    <xf numFmtId="0" fontId="33" fillId="0" borderId="0" xfId="0" applyFont="1" applyFill="1" applyAlignment="1" applyProtection="1">
      <alignment vertical="top"/>
    </xf>
    <xf numFmtId="49" fontId="35" fillId="26" borderId="311" xfId="0" applyNumberFormat="1" applyFont="1" applyFill="1" applyBorder="1" applyAlignment="1" applyProtection="1">
      <alignment horizontal="right" vertical="center" shrinkToFit="1"/>
      <protection hidden="1"/>
    </xf>
    <xf numFmtId="49" fontId="33" fillId="26" borderId="24" xfId="0" applyNumberFormat="1" applyFont="1" applyFill="1" applyBorder="1" applyAlignment="1" applyProtection="1">
      <alignment horizontal="center" vertical="center" shrinkToFit="1"/>
      <protection hidden="1"/>
    </xf>
    <xf numFmtId="49" fontId="35" fillId="26" borderId="23" xfId="0" applyNumberFormat="1" applyFont="1" applyFill="1" applyBorder="1" applyAlignment="1" applyProtection="1">
      <alignment horizontal="right" vertical="center" shrinkToFit="1"/>
      <protection hidden="1"/>
    </xf>
    <xf numFmtId="38" fontId="31" fillId="26" borderId="202" xfId="47" applyFont="1" applyFill="1" applyBorder="1" applyAlignment="1" applyProtection="1">
      <alignment vertical="center" shrinkToFit="1"/>
      <protection hidden="1"/>
    </xf>
    <xf numFmtId="38" fontId="35" fillId="26" borderId="182" xfId="47" applyFont="1" applyFill="1" applyBorder="1" applyAlignment="1" applyProtection="1">
      <alignment vertical="center" shrinkToFit="1"/>
      <protection hidden="1"/>
    </xf>
    <xf numFmtId="49" fontId="35" fillId="26" borderId="60" xfId="0" applyNumberFormat="1" applyFont="1" applyFill="1" applyBorder="1" applyAlignment="1" applyProtection="1">
      <alignment horizontal="right" vertical="center" shrinkToFit="1"/>
      <protection hidden="1"/>
    </xf>
    <xf numFmtId="49" fontId="33" fillId="26" borderId="119" xfId="0" applyNumberFormat="1" applyFont="1" applyFill="1" applyBorder="1" applyAlignment="1" applyProtection="1">
      <alignment horizontal="center" vertical="center" shrinkToFit="1"/>
      <protection hidden="1"/>
    </xf>
    <xf numFmtId="38" fontId="35" fillId="26" borderId="253" xfId="47" applyFont="1" applyFill="1" applyBorder="1" applyAlignment="1" applyProtection="1">
      <alignment vertical="center" shrinkToFit="1"/>
      <protection hidden="1"/>
    </xf>
    <xf numFmtId="38" fontId="35" fillId="26" borderId="237" xfId="47" applyFont="1" applyFill="1" applyBorder="1" applyAlignment="1" applyProtection="1">
      <alignment vertical="center" shrinkToFit="1"/>
      <protection hidden="1"/>
    </xf>
    <xf numFmtId="38" fontId="35" fillId="26" borderId="202" xfId="47" applyFont="1" applyFill="1" applyBorder="1" applyAlignment="1" applyProtection="1">
      <alignment vertical="center" shrinkToFit="1"/>
      <protection hidden="1"/>
    </xf>
    <xf numFmtId="38" fontId="35" fillId="26" borderId="220" xfId="47" applyFont="1" applyFill="1" applyBorder="1" applyAlignment="1" applyProtection="1">
      <alignment vertical="center" shrinkToFit="1"/>
      <protection hidden="1"/>
    </xf>
    <xf numFmtId="38" fontId="33" fillId="26" borderId="237" xfId="47" applyFont="1" applyFill="1" applyBorder="1" applyAlignment="1" applyProtection="1">
      <alignment vertical="center" shrinkToFit="1"/>
      <protection hidden="1"/>
    </xf>
    <xf numFmtId="38" fontId="33" fillId="26" borderId="202" xfId="47" applyFont="1" applyFill="1" applyBorder="1" applyAlignment="1" applyProtection="1">
      <alignment vertical="center" shrinkToFit="1"/>
      <protection hidden="1"/>
    </xf>
    <xf numFmtId="38" fontId="33" fillId="26" borderId="220" xfId="47" applyFont="1" applyFill="1" applyBorder="1" applyAlignment="1" applyProtection="1">
      <alignment vertical="center" shrinkToFit="1"/>
      <protection hidden="1"/>
    </xf>
    <xf numFmtId="38" fontId="35" fillId="26" borderId="304" xfId="47" applyFont="1" applyFill="1" applyBorder="1" applyAlignment="1" applyProtection="1">
      <alignment vertical="center" shrinkToFit="1"/>
      <protection hidden="1"/>
    </xf>
    <xf numFmtId="38" fontId="35" fillId="26" borderId="122" xfId="47" applyFont="1" applyFill="1" applyBorder="1" applyAlignment="1" applyProtection="1">
      <alignment vertical="center" shrinkToFit="1"/>
      <protection hidden="1"/>
    </xf>
    <xf numFmtId="38" fontId="35" fillId="26" borderId="123" xfId="47" applyFont="1" applyFill="1" applyBorder="1" applyAlignment="1" applyProtection="1">
      <alignment vertical="center" shrinkToFit="1"/>
      <protection hidden="1"/>
    </xf>
    <xf numFmtId="38" fontId="35" fillId="26" borderId="121" xfId="47" applyFont="1" applyFill="1" applyBorder="1" applyAlignment="1" applyProtection="1">
      <alignment vertical="center" shrinkToFit="1"/>
      <protection hidden="1"/>
    </xf>
    <xf numFmtId="38" fontId="57" fillId="26" borderId="23" xfId="47" applyFont="1" applyFill="1" applyBorder="1" applyAlignment="1" applyProtection="1">
      <alignment vertical="center" shrinkToFit="1"/>
      <protection hidden="1"/>
    </xf>
    <xf numFmtId="38" fontId="57" fillId="26" borderId="202" xfId="47" applyFont="1" applyFill="1" applyBorder="1" applyAlignment="1" applyProtection="1">
      <alignment vertical="center" shrinkToFit="1"/>
      <protection hidden="1"/>
    </xf>
    <xf numFmtId="38" fontId="57" fillId="26" borderId="160" xfId="47" applyFont="1" applyFill="1" applyBorder="1" applyAlignment="1" applyProtection="1">
      <alignment vertical="center" shrinkToFit="1"/>
      <protection hidden="1"/>
    </xf>
    <xf numFmtId="38" fontId="57" fillId="26" borderId="24" xfId="47" applyFont="1" applyFill="1" applyBorder="1" applyAlignment="1" applyProtection="1">
      <alignment vertical="center" shrinkToFit="1"/>
      <protection hidden="1"/>
    </xf>
    <xf numFmtId="38" fontId="33" fillId="26" borderId="117" xfId="47" applyFont="1" applyFill="1" applyBorder="1" applyAlignment="1" applyProtection="1">
      <alignment horizontal="center" vertical="center" shrinkToFit="1"/>
      <protection hidden="1"/>
    </xf>
    <xf numFmtId="38" fontId="33" fillId="26" borderId="219" xfId="47" applyFont="1" applyFill="1" applyBorder="1" applyAlignment="1" applyProtection="1">
      <alignment horizontal="center" vertical="center" shrinkToFit="1"/>
      <protection hidden="1"/>
    </xf>
    <xf numFmtId="38" fontId="33" fillId="26" borderId="60" xfId="47" applyFont="1" applyFill="1" applyBorder="1" applyAlignment="1" applyProtection="1">
      <alignment horizontal="center" vertical="center" shrinkToFit="1"/>
      <protection hidden="1"/>
    </xf>
    <xf numFmtId="49" fontId="46" fillId="26" borderId="119" xfId="0" applyNumberFormat="1" applyFont="1" applyFill="1" applyBorder="1" applyAlignment="1" applyProtection="1">
      <alignment horizontal="center" vertical="center" shrinkToFit="1"/>
      <protection hidden="1"/>
    </xf>
    <xf numFmtId="49" fontId="57" fillId="26" borderId="23" xfId="0" applyNumberFormat="1" applyFont="1" applyFill="1" applyBorder="1" applyAlignment="1" applyProtection="1">
      <alignment horizontal="right" vertical="center" shrinkToFit="1"/>
      <protection hidden="1"/>
    </xf>
    <xf numFmtId="38" fontId="57" fillId="26" borderId="182" xfId="47" applyFont="1" applyFill="1" applyBorder="1" applyAlignment="1" applyProtection="1">
      <alignment vertical="center" shrinkToFit="1"/>
      <protection hidden="1"/>
    </xf>
    <xf numFmtId="49" fontId="57" fillId="26" borderId="237" xfId="0" applyNumberFormat="1" applyFont="1" applyFill="1" applyBorder="1" applyAlignment="1" applyProtection="1">
      <alignment horizontal="right" vertical="center" shrinkToFit="1"/>
      <protection hidden="1"/>
    </xf>
    <xf numFmtId="38" fontId="57" fillId="26" borderId="251" xfId="47" applyFont="1" applyFill="1" applyBorder="1" applyAlignment="1" applyProtection="1">
      <alignment vertical="center" shrinkToFit="1"/>
      <protection hidden="1"/>
    </xf>
    <xf numFmtId="38" fontId="57" fillId="26" borderId="122" xfId="47" applyFont="1" applyFill="1" applyBorder="1" applyAlignment="1" applyProtection="1">
      <alignment vertical="center" shrinkToFit="1"/>
      <protection hidden="1"/>
    </xf>
    <xf numFmtId="38" fontId="57" fillId="26" borderId="328" xfId="47" applyFont="1" applyFill="1" applyBorder="1" applyAlignment="1" applyProtection="1">
      <alignment vertical="center" shrinkToFit="1"/>
      <protection hidden="1"/>
    </xf>
    <xf numFmtId="38" fontId="57" fillId="26" borderId="219" xfId="47" applyFont="1" applyFill="1" applyBorder="1" applyAlignment="1" applyProtection="1">
      <alignment vertical="center" shrinkToFit="1"/>
      <protection hidden="1"/>
    </xf>
    <xf numFmtId="38" fontId="35" fillId="26" borderId="214" xfId="47" applyFont="1" applyFill="1" applyBorder="1" applyAlignment="1" applyProtection="1">
      <alignment vertical="center" shrinkToFit="1"/>
      <protection hidden="1"/>
    </xf>
    <xf numFmtId="38" fontId="35" fillId="26" borderId="23" xfId="47" applyFont="1" applyFill="1" applyBorder="1" applyAlignment="1" applyProtection="1">
      <alignment vertical="center" shrinkToFit="1"/>
      <protection hidden="1"/>
    </xf>
    <xf numFmtId="38" fontId="35" fillId="26" borderId="160" xfId="47" applyFont="1" applyFill="1" applyBorder="1" applyAlignment="1" applyProtection="1">
      <alignment vertical="center" shrinkToFit="1"/>
      <protection hidden="1"/>
    </xf>
    <xf numFmtId="38" fontId="57" fillId="26" borderId="214" xfId="47" applyFont="1" applyFill="1" applyBorder="1" applyAlignment="1" applyProtection="1">
      <alignment vertical="center" shrinkToFit="1"/>
      <protection hidden="1"/>
    </xf>
    <xf numFmtId="38" fontId="35" fillId="26" borderId="24" xfId="47" applyFont="1" applyFill="1" applyBorder="1" applyAlignment="1" applyProtection="1">
      <alignment vertical="center" shrinkToFit="1"/>
      <protection hidden="1"/>
    </xf>
    <xf numFmtId="38" fontId="57" fillId="26" borderId="119" xfId="47" applyFont="1" applyFill="1" applyBorder="1" applyAlignment="1" applyProtection="1">
      <alignment vertical="center" shrinkToFit="1"/>
      <protection hidden="1"/>
    </xf>
    <xf numFmtId="38" fontId="35" fillId="26" borderId="40" xfId="47" applyFont="1" applyFill="1" applyBorder="1" applyAlignment="1" applyProtection="1">
      <alignment vertical="center" shrinkToFit="1"/>
      <protection hidden="1"/>
    </xf>
    <xf numFmtId="38" fontId="41" fillId="26" borderId="42" xfId="47" applyFont="1" applyFill="1" applyBorder="1" applyAlignment="1" applyProtection="1">
      <alignment vertical="center" shrinkToFit="1"/>
      <protection hidden="1"/>
    </xf>
    <xf numFmtId="38" fontId="33" fillId="26" borderId="23" xfId="47" applyFont="1" applyFill="1" applyBorder="1" applyAlignment="1" applyProtection="1">
      <alignment vertical="center" shrinkToFit="1"/>
      <protection hidden="1"/>
    </xf>
    <xf numFmtId="38" fontId="46" fillId="26" borderId="24" xfId="47" applyFont="1" applyFill="1" applyBorder="1" applyAlignment="1" applyProtection="1">
      <alignment vertical="center" shrinkToFit="1"/>
      <protection hidden="1"/>
    </xf>
    <xf numFmtId="38" fontId="35" fillId="26" borderId="219" xfId="47" applyFont="1" applyFill="1" applyBorder="1" applyAlignment="1" applyProtection="1">
      <alignment vertical="center" shrinkToFit="1"/>
      <protection hidden="1"/>
    </xf>
    <xf numFmtId="38" fontId="35" fillId="26" borderId="219" xfId="47" applyFont="1" applyFill="1" applyBorder="1" applyAlignment="1" applyProtection="1">
      <alignment horizontal="right" vertical="center" shrinkToFit="1"/>
      <protection hidden="1"/>
    </xf>
    <xf numFmtId="38" fontId="35" fillId="26" borderId="23" xfId="47" applyFont="1" applyFill="1" applyBorder="1" applyAlignment="1" applyProtection="1">
      <alignment horizontal="right" vertical="center" shrinkToFit="1"/>
      <protection hidden="1"/>
    </xf>
    <xf numFmtId="38" fontId="35" fillId="26" borderId="276" xfId="47" applyFont="1" applyFill="1" applyBorder="1" applyAlignment="1" applyProtection="1">
      <alignment horizontal="right" vertical="center" shrinkToFit="1"/>
      <protection hidden="1"/>
    </xf>
    <xf numFmtId="38" fontId="35" fillId="26" borderId="128" xfId="47" applyFont="1" applyFill="1" applyBorder="1" applyAlignment="1" applyProtection="1">
      <alignment vertical="center" shrinkToFit="1"/>
      <protection hidden="1"/>
    </xf>
    <xf numFmtId="193" fontId="41" fillId="26" borderId="311" xfId="47" applyNumberFormat="1" applyFont="1" applyFill="1" applyBorder="1" applyAlignment="1" applyProtection="1">
      <alignment vertical="center" shrinkToFit="1"/>
      <protection hidden="1"/>
    </xf>
    <xf numFmtId="193" fontId="41" fillId="26" borderId="202" xfId="47" applyNumberFormat="1" applyFont="1" applyFill="1" applyBorder="1" applyAlignment="1" applyProtection="1">
      <alignment vertical="center" shrinkToFit="1"/>
      <protection hidden="1"/>
    </xf>
    <xf numFmtId="193" fontId="41" fillId="26" borderId="24" xfId="47" applyNumberFormat="1" applyFont="1" applyFill="1" applyBorder="1" applyAlignment="1" applyProtection="1">
      <alignment vertical="center" shrinkToFit="1"/>
      <protection hidden="1"/>
    </xf>
    <xf numFmtId="193" fontId="41" fillId="26" borderId="154" xfId="47" applyNumberFormat="1" applyFont="1" applyFill="1" applyBorder="1" applyAlignment="1" applyProtection="1">
      <alignment vertical="center" shrinkToFit="1"/>
      <protection hidden="1"/>
    </xf>
    <xf numFmtId="38" fontId="41" fillId="26" borderId="119" xfId="47" applyFont="1" applyFill="1" applyBorder="1" applyAlignment="1" applyProtection="1">
      <alignment vertical="center" shrinkToFit="1"/>
      <protection hidden="1"/>
    </xf>
    <xf numFmtId="49" fontId="34" fillId="24" borderId="217" xfId="47" applyNumberFormat="1" applyFont="1" applyFill="1" applyBorder="1" applyAlignment="1" applyProtection="1">
      <alignment horizontal="center" vertical="center" shrinkToFit="1"/>
      <protection hidden="1"/>
    </xf>
    <xf numFmtId="38" fontId="34" fillId="24" borderId="217" xfId="47" applyFont="1" applyFill="1" applyBorder="1" applyAlignment="1" applyProtection="1">
      <alignment horizontal="left" vertical="center" shrinkToFit="1"/>
      <protection hidden="1"/>
    </xf>
    <xf numFmtId="183" fontId="34" fillId="24" borderId="344" xfId="47" applyNumberFormat="1" applyFont="1" applyFill="1" applyBorder="1" applyAlignment="1" applyProtection="1">
      <alignment horizontal="center" vertical="center" shrinkToFit="1"/>
      <protection hidden="1"/>
    </xf>
    <xf numFmtId="183" fontId="34" fillId="24" borderId="240" xfId="47" applyNumberFormat="1" applyFont="1" applyFill="1" applyBorder="1" applyAlignment="1" applyProtection="1">
      <alignment horizontal="center" vertical="center" shrinkToFit="1"/>
      <protection hidden="1"/>
    </xf>
    <xf numFmtId="183" fontId="34" fillId="24" borderId="213" xfId="47" applyNumberFormat="1" applyFont="1" applyFill="1" applyBorder="1" applyAlignment="1" applyProtection="1">
      <alignment horizontal="center" vertical="center" shrinkToFit="1"/>
      <protection hidden="1"/>
    </xf>
    <xf numFmtId="38" fontId="33" fillId="0" borderId="213" xfId="47" applyFont="1" applyFill="1" applyBorder="1" applyAlignment="1" applyProtection="1">
      <alignment vertical="center" shrinkToFit="1"/>
      <protection hidden="1"/>
    </xf>
    <xf numFmtId="38" fontId="9" fillId="0" borderId="282" xfId="47" applyFont="1" applyFill="1" applyBorder="1" applyAlignment="1" applyProtection="1">
      <alignment vertical="center" shrinkToFit="1"/>
      <protection hidden="1"/>
    </xf>
    <xf numFmtId="38" fontId="9" fillId="0" borderId="350" xfId="47" applyFont="1" applyFill="1" applyBorder="1" applyAlignment="1" applyProtection="1">
      <alignment vertical="center" shrinkToFit="1"/>
      <protection hidden="1"/>
    </xf>
    <xf numFmtId="193" fontId="84" fillId="24" borderId="344" xfId="47" applyNumberFormat="1" applyFont="1" applyFill="1" applyBorder="1" applyAlignment="1" applyProtection="1">
      <alignment vertical="center" shrinkToFit="1"/>
      <protection hidden="1"/>
    </xf>
    <xf numFmtId="193" fontId="84" fillId="24" borderId="188" xfId="47" applyNumberFormat="1" applyFont="1" applyFill="1" applyBorder="1" applyAlignment="1" applyProtection="1">
      <alignment vertical="center" shrinkToFit="1"/>
      <protection hidden="1"/>
    </xf>
    <xf numFmtId="193" fontId="84" fillId="24" borderId="62" xfId="47" applyNumberFormat="1" applyFont="1" applyFill="1" applyBorder="1" applyAlignment="1" applyProtection="1">
      <alignment vertical="center" shrinkToFit="1"/>
      <protection hidden="1"/>
    </xf>
    <xf numFmtId="193" fontId="49" fillId="0" borderId="131" xfId="47" applyNumberFormat="1" applyFont="1" applyFill="1" applyBorder="1" applyAlignment="1" applyProtection="1">
      <alignment vertical="center" shrinkToFit="1"/>
      <protection hidden="1"/>
    </xf>
    <xf numFmtId="0" fontId="34" fillId="24" borderId="216" xfId="47" applyNumberFormat="1" applyFont="1" applyFill="1" applyBorder="1" applyAlignment="1" applyProtection="1">
      <alignment horizontal="left" vertical="center" wrapText="1"/>
      <protection hidden="1"/>
    </xf>
    <xf numFmtId="49" fontId="34" fillId="24" borderId="83" xfId="47" applyNumberFormat="1" applyFont="1" applyFill="1" applyBorder="1" applyAlignment="1" applyProtection="1">
      <alignment horizontal="center" vertical="center" shrinkToFit="1"/>
      <protection hidden="1"/>
    </xf>
    <xf numFmtId="38" fontId="34" fillId="24" borderId="83" xfId="47" applyFont="1" applyFill="1" applyBorder="1" applyAlignment="1" applyProtection="1">
      <alignment horizontal="left" vertical="center" shrinkToFit="1"/>
      <protection hidden="1"/>
    </xf>
    <xf numFmtId="38" fontId="34" fillId="24" borderId="83" xfId="47" applyFont="1" applyFill="1" applyBorder="1" applyAlignment="1" applyProtection="1">
      <alignment horizontal="left" vertical="center"/>
      <protection hidden="1"/>
    </xf>
    <xf numFmtId="38" fontId="34" fillId="24" borderId="84" xfId="47" applyFont="1" applyFill="1" applyBorder="1" applyAlignment="1" applyProtection="1">
      <alignment horizontal="left" vertical="center"/>
      <protection hidden="1"/>
    </xf>
    <xf numFmtId="38" fontId="34" fillId="24" borderId="85" xfId="47" applyFont="1" applyFill="1" applyBorder="1" applyAlignment="1" applyProtection="1">
      <alignment horizontal="left" vertical="center"/>
      <protection hidden="1"/>
    </xf>
    <xf numFmtId="49" fontId="34" fillId="24" borderId="83" xfId="0" applyNumberFormat="1" applyFont="1" applyFill="1" applyBorder="1" applyAlignment="1" applyProtection="1">
      <alignment horizontal="center" vertical="center" shrinkToFit="1"/>
      <protection hidden="1"/>
    </xf>
    <xf numFmtId="0" fontId="34" fillId="24" borderId="83" xfId="0" applyFont="1" applyFill="1" applyBorder="1" applyAlignment="1" applyProtection="1">
      <alignment horizontal="center" vertical="center" shrinkToFit="1"/>
      <protection hidden="1"/>
    </xf>
    <xf numFmtId="49" fontId="34" fillId="24" borderId="48" xfId="0" applyNumberFormat="1" applyFont="1" applyFill="1" applyBorder="1" applyAlignment="1" applyProtection="1">
      <alignment horizontal="center" vertical="center" shrinkToFit="1"/>
      <protection hidden="1"/>
    </xf>
    <xf numFmtId="38" fontId="34" fillId="24" borderId="134" xfId="47" applyFont="1" applyFill="1" applyBorder="1" applyAlignment="1" applyProtection="1">
      <alignment vertical="center" shrinkToFit="1"/>
      <protection hidden="1"/>
    </xf>
    <xf numFmtId="183" fontId="34" fillId="24" borderId="352" xfId="47" applyNumberFormat="1" applyFont="1" applyFill="1" applyBorder="1" applyAlignment="1" applyProtection="1">
      <alignment horizontal="center" vertical="center" shrinkToFit="1"/>
      <protection hidden="1"/>
    </xf>
    <xf numFmtId="183" fontId="34" fillId="24" borderId="242" xfId="47" applyNumberFormat="1" applyFont="1" applyFill="1" applyBorder="1" applyAlignment="1" applyProtection="1">
      <alignment horizontal="center" vertical="center" shrinkToFit="1"/>
      <protection hidden="1"/>
    </xf>
    <xf numFmtId="183" fontId="34" fillId="24" borderId="134" xfId="47" applyNumberFormat="1" applyFont="1" applyFill="1" applyBorder="1" applyAlignment="1" applyProtection="1">
      <alignment horizontal="center" vertical="center" shrinkToFit="1"/>
      <protection hidden="1"/>
    </xf>
    <xf numFmtId="38" fontId="33" fillId="0" borderId="134" xfId="47" applyFont="1" applyFill="1" applyBorder="1" applyAlignment="1" applyProtection="1">
      <alignment vertical="center" shrinkToFit="1"/>
      <protection hidden="1"/>
    </xf>
    <xf numFmtId="38" fontId="9" fillId="0" borderId="362" xfId="47" applyFont="1" applyFill="1" applyBorder="1" applyAlignment="1" applyProtection="1">
      <alignment vertical="center" shrinkToFit="1"/>
      <protection hidden="1"/>
    </xf>
    <xf numFmtId="38" fontId="9" fillId="0" borderId="363" xfId="47" applyFont="1" applyFill="1" applyBorder="1" applyAlignment="1" applyProtection="1">
      <alignment vertical="center" shrinkToFit="1"/>
      <protection hidden="1"/>
    </xf>
    <xf numFmtId="193" fontId="84" fillId="24" borderId="352" xfId="47" applyNumberFormat="1" applyFont="1" applyFill="1" applyBorder="1" applyAlignment="1" applyProtection="1">
      <alignment vertical="center" shrinkToFit="1"/>
      <protection hidden="1"/>
    </xf>
    <xf numFmtId="193" fontId="84" fillId="24" borderId="184" xfId="47" applyNumberFormat="1" applyFont="1" applyFill="1" applyBorder="1" applyAlignment="1" applyProtection="1">
      <alignment vertical="center" shrinkToFit="1"/>
      <protection hidden="1"/>
    </xf>
    <xf numFmtId="193" fontId="84" fillId="24" borderId="133" xfId="47" applyNumberFormat="1" applyFont="1" applyFill="1" applyBorder="1" applyAlignment="1" applyProtection="1">
      <alignment vertical="center" shrinkToFit="1"/>
      <protection hidden="1"/>
    </xf>
    <xf numFmtId="193" fontId="49" fillId="0" borderId="132" xfId="47" applyNumberFormat="1" applyFont="1" applyFill="1" applyBorder="1" applyAlignment="1" applyProtection="1">
      <alignment vertical="center" shrinkToFit="1"/>
      <protection hidden="1"/>
    </xf>
    <xf numFmtId="0" fontId="34" fillId="24" borderId="48" xfId="47" applyNumberFormat="1" applyFont="1" applyFill="1" applyBorder="1" applyAlignment="1" applyProtection="1">
      <alignment horizontal="left" vertical="center" wrapText="1"/>
      <protection hidden="1"/>
    </xf>
    <xf numFmtId="38" fontId="57" fillId="24" borderId="218" xfId="47" applyFont="1" applyFill="1" applyBorder="1" applyAlignment="1" applyProtection="1">
      <alignment vertical="center"/>
      <protection hidden="1"/>
    </xf>
    <xf numFmtId="38" fontId="57" fillId="24" borderId="131" xfId="47" applyFont="1" applyFill="1" applyBorder="1" applyAlignment="1" applyProtection="1">
      <alignment horizontal="center" shrinkToFit="1"/>
      <protection hidden="1"/>
    </xf>
    <xf numFmtId="38" fontId="57" fillId="24" borderId="218" xfId="47" applyFont="1" applyFill="1" applyBorder="1" applyAlignment="1" applyProtection="1">
      <alignment horizontal="left" vertical="center"/>
      <protection hidden="1"/>
    </xf>
    <xf numFmtId="38" fontId="46" fillId="24" borderId="218" xfId="47" applyFont="1" applyFill="1" applyBorder="1" applyAlignment="1" applyProtection="1">
      <alignment vertical="center"/>
      <protection hidden="1"/>
    </xf>
    <xf numFmtId="38" fontId="57" fillId="24" borderId="131" xfId="47" applyFont="1" applyFill="1" applyBorder="1" applyAlignment="1" applyProtection="1">
      <alignment horizontal="center" wrapText="1" shrinkToFit="1"/>
      <protection hidden="1"/>
    </xf>
    <xf numFmtId="49" fontId="34" fillId="0" borderId="217" xfId="47" applyNumberFormat="1" applyFont="1" applyFill="1" applyBorder="1" applyAlignment="1" applyProtection="1">
      <alignment horizontal="center" vertical="center" shrinkToFit="1"/>
      <protection hidden="1"/>
    </xf>
    <xf numFmtId="38" fontId="34" fillId="0" borderId="217" xfId="47" applyFont="1" applyFill="1" applyBorder="1" applyAlignment="1" applyProtection="1">
      <alignment horizontal="left" vertical="center" shrinkToFit="1"/>
      <protection hidden="1"/>
    </xf>
    <xf numFmtId="49" fontId="34" fillId="0" borderId="83" xfId="47" applyNumberFormat="1" applyFont="1" applyFill="1" applyBorder="1" applyAlignment="1" applyProtection="1">
      <alignment horizontal="center" vertical="center" shrinkToFit="1"/>
      <protection hidden="1"/>
    </xf>
    <xf numFmtId="38" fontId="34" fillId="0" borderId="83" xfId="47" applyFont="1" applyFill="1" applyBorder="1" applyAlignment="1" applyProtection="1">
      <alignment horizontal="left" vertical="center" shrinkToFit="1"/>
      <protection hidden="1"/>
    </xf>
    <xf numFmtId="0" fontId="33" fillId="29" borderId="0" xfId="49" applyFont="1" applyFill="1" applyAlignment="1" applyProtection="1">
      <alignment horizontal="center" vertical="center" shrinkToFit="1"/>
      <protection locked="0"/>
    </xf>
    <xf numFmtId="0" fontId="46" fillId="0" borderId="0" xfId="49" applyFont="1" applyFill="1" applyAlignment="1" applyProtection="1">
      <alignment horizontal="center" vertical="center" shrinkToFit="1"/>
      <protection locked="0"/>
    </xf>
    <xf numFmtId="0" fontId="33" fillId="0" borderId="0" xfId="49" applyFont="1" applyAlignment="1" applyProtection="1">
      <alignment vertical="center"/>
      <protection locked="0"/>
    </xf>
    <xf numFmtId="0" fontId="92" fillId="0" borderId="0" xfId="0" applyFont="1" applyFill="1" applyProtection="1">
      <alignment vertical="center"/>
      <protection locked="0"/>
    </xf>
    <xf numFmtId="0" fontId="97" fillId="0" borderId="0" xfId="0" applyFont="1" applyProtection="1">
      <alignment vertical="center"/>
      <protection locked="0"/>
    </xf>
    <xf numFmtId="0" fontId="50" fillId="0" borderId="0" xfId="0" applyFont="1" applyAlignment="1" applyProtection="1">
      <alignment horizontal="right" vertical="center"/>
      <protection locked="0"/>
    </xf>
    <xf numFmtId="38" fontId="50" fillId="0" borderId="0" xfId="47" applyFont="1" applyAlignment="1" applyProtection="1">
      <alignment vertical="center"/>
      <protection locked="0"/>
    </xf>
    <xf numFmtId="0" fontId="46" fillId="0" borderId="0" xfId="49" applyFont="1" applyFill="1" applyAlignment="1" applyProtection="1">
      <alignment horizontal="center" vertical="center" shrinkToFit="1"/>
      <protection hidden="1"/>
    </xf>
    <xf numFmtId="0" fontId="102" fillId="0" borderId="0" xfId="0" applyFont="1" applyAlignment="1" applyProtection="1">
      <alignment horizontal="center" vertical="center"/>
      <protection hidden="1"/>
    </xf>
    <xf numFmtId="0" fontId="102" fillId="0" borderId="0" xfId="0" applyFont="1" applyProtection="1">
      <alignment vertical="center"/>
      <protection hidden="1"/>
    </xf>
    <xf numFmtId="176" fontId="102" fillId="0" borderId="0" xfId="0" applyNumberFormat="1" applyFont="1" applyProtection="1">
      <alignment vertical="center"/>
      <protection hidden="1"/>
    </xf>
    <xf numFmtId="0" fontId="102" fillId="0" borderId="0" xfId="0" applyFont="1" applyFill="1" applyProtection="1">
      <alignment vertical="center"/>
      <protection hidden="1"/>
    </xf>
    <xf numFmtId="0" fontId="102" fillId="0" borderId="0" xfId="0" applyFont="1" applyAlignment="1" applyProtection="1">
      <alignment horizontal="left" vertical="center"/>
      <protection hidden="1"/>
    </xf>
    <xf numFmtId="49" fontId="102" fillId="0" borderId="15" xfId="48" applyNumberFormat="1" applyFont="1" applyBorder="1" applyAlignment="1" applyProtection="1">
      <alignment horizontal="center" vertical="center"/>
      <protection hidden="1"/>
    </xf>
    <xf numFmtId="0" fontId="102" fillId="24" borderId="0" xfId="0" applyFont="1" applyFill="1" applyProtection="1">
      <alignment vertical="center"/>
      <protection hidden="1"/>
    </xf>
    <xf numFmtId="176" fontId="102" fillId="24" borderId="0" xfId="0" applyNumberFormat="1" applyFont="1" applyFill="1" applyProtection="1">
      <alignment vertical="center"/>
      <protection hidden="1"/>
    </xf>
    <xf numFmtId="0" fontId="102" fillId="0" borderId="15" xfId="0" applyFont="1" applyBorder="1" applyAlignment="1" applyProtection="1">
      <alignment horizontal="center" vertical="center"/>
      <protection hidden="1"/>
    </xf>
    <xf numFmtId="176" fontId="102" fillId="0" borderId="15" xfId="0" applyNumberFormat="1" applyFont="1" applyBorder="1" applyProtection="1">
      <alignment vertical="center"/>
      <protection hidden="1"/>
    </xf>
    <xf numFmtId="49" fontId="102" fillId="0" borderId="15" xfId="48" applyNumberFormat="1" applyFont="1" applyBorder="1" applyAlignment="1" applyProtection="1">
      <alignment horizontal="left" vertical="center"/>
      <protection hidden="1"/>
    </xf>
    <xf numFmtId="0" fontId="102" fillId="24" borderId="15" xfId="0" applyFont="1" applyFill="1" applyBorder="1" applyProtection="1">
      <alignment vertical="center"/>
      <protection hidden="1"/>
    </xf>
    <xf numFmtId="176" fontId="102" fillId="24" borderId="116" xfId="0" applyNumberFormat="1" applyFont="1" applyFill="1" applyBorder="1" applyProtection="1">
      <alignment vertical="center"/>
      <protection hidden="1"/>
    </xf>
    <xf numFmtId="0" fontId="102" fillId="0" borderId="16" xfId="0" applyFont="1" applyFill="1" applyBorder="1" applyProtection="1">
      <alignment vertical="center"/>
      <protection hidden="1"/>
    </xf>
    <xf numFmtId="0" fontId="102" fillId="0" borderId="0" xfId="0" applyFont="1" applyFill="1" applyBorder="1" applyProtection="1">
      <alignment vertical="center"/>
      <protection hidden="1"/>
    </xf>
    <xf numFmtId="38" fontId="102" fillId="0" borderId="0" xfId="47" applyFont="1" applyProtection="1">
      <alignment vertical="center"/>
      <protection hidden="1"/>
    </xf>
    <xf numFmtId="49" fontId="102" fillId="0" borderId="0" xfId="48" applyNumberFormat="1" applyFont="1" applyFill="1" applyBorder="1" applyAlignment="1" applyProtection="1">
      <alignment horizontal="left" vertical="center"/>
      <protection hidden="1"/>
    </xf>
    <xf numFmtId="0" fontId="102" fillId="0" borderId="0" xfId="0" applyFont="1" applyAlignment="1" applyProtection="1">
      <alignment horizontal="right" vertical="center"/>
      <protection hidden="1"/>
    </xf>
    <xf numFmtId="188" fontId="102" fillId="0" borderId="0" xfId="0" applyNumberFormat="1" applyFont="1" applyAlignment="1" applyProtection="1">
      <alignment horizontal="center" vertical="center"/>
      <protection hidden="1"/>
    </xf>
    <xf numFmtId="0" fontId="102" fillId="25" borderId="0" xfId="0" applyFont="1" applyFill="1" applyProtection="1">
      <alignment vertical="center"/>
      <protection hidden="1"/>
    </xf>
    <xf numFmtId="176" fontId="102" fillId="25" borderId="0" xfId="0" applyNumberFormat="1" applyFont="1" applyFill="1" applyProtection="1">
      <alignment vertical="center"/>
      <protection hidden="1"/>
    </xf>
    <xf numFmtId="0" fontId="102" fillId="25" borderId="15" xfId="0" applyFont="1" applyFill="1" applyBorder="1" applyProtection="1">
      <alignment vertical="center"/>
      <protection hidden="1"/>
    </xf>
    <xf numFmtId="176" fontId="102" fillId="25" borderId="116" xfId="0" applyNumberFormat="1" applyFont="1" applyFill="1" applyBorder="1" applyProtection="1">
      <alignment vertical="center"/>
      <protection hidden="1"/>
    </xf>
    <xf numFmtId="0" fontId="102" fillId="0" borderId="0" xfId="0" applyFont="1" applyAlignment="1" applyProtection="1">
      <alignment horizontal="centerContinuous" vertical="center"/>
      <protection hidden="1"/>
    </xf>
    <xf numFmtId="38" fontId="102" fillId="0" borderId="0" xfId="0" applyNumberFormat="1" applyFont="1" applyAlignment="1" applyProtection="1">
      <alignment horizontal="center" vertical="center"/>
      <protection hidden="1"/>
    </xf>
    <xf numFmtId="0" fontId="102" fillId="0" borderId="0" xfId="0" applyFont="1" applyFill="1" applyBorder="1" applyAlignment="1" applyProtection="1">
      <alignment horizontal="center" vertical="center" shrinkToFit="1"/>
      <protection hidden="1"/>
    </xf>
    <xf numFmtId="0" fontId="102" fillId="0" borderId="0" xfId="0" applyFont="1" applyFill="1" applyBorder="1" applyAlignment="1" applyProtection="1">
      <alignment horizontal="center" vertical="center"/>
      <protection hidden="1"/>
    </xf>
    <xf numFmtId="0" fontId="102" fillId="0" borderId="0" xfId="0" applyFont="1" applyAlignment="1" applyProtection="1">
      <alignment horizontal="center" vertical="center" shrinkToFit="1"/>
      <protection hidden="1"/>
    </xf>
    <xf numFmtId="0" fontId="102" fillId="26" borderId="0" xfId="0" applyFont="1" applyFill="1" applyProtection="1">
      <alignment vertical="center"/>
      <protection hidden="1"/>
    </xf>
    <xf numFmtId="176" fontId="102" fillId="26" borderId="0" xfId="0" applyNumberFormat="1" applyFont="1" applyFill="1" applyProtection="1">
      <alignment vertical="center"/>
      <protection hidden="1"/>
    </xf>
    <xf numFmtId="0" fontId="102" fillId="26" borderId="15" xfId="0" applyFont="1" applyFill="1" applyBorder="1" applyProtection="1">
      <alignment vertical="center"/>
      <protection hidden="1"/>
    </xf>
    <xf numFmtId="176" fontId="102" fillId="26" borderId="116" xfId="0" applyNumberFormat="1" applyFont="1" applyFill="1" applyBorder="1" applyProtection="1">
      <alignment vertical="center"/>
      <protection hidden="1"/>
    </xf>
    <xf numFmtId="0" fontId="50" fillId="0" borderId="0" xfId="0" applyFont="1" applyAlignment="1" applyProtection="1">
      <alignment vertical="distributed"/>
      <protection locked="0"/>
    </xf>
    <xf numFmtId="177" fontId="76" fillId="25" borderId="286" xfId="0" applyNumberFormat="1" applyFont="1" applyFill="1" applyBorder="1" applyAlignment="1" applyProtection="1">
      <alignment horizontal="center" vertical="center" wrapText="1"/>
      <protection hidden="1"/>
    </xf>
    <xf numFmtId="38" fontId="35" fillId="0" borderId="24" xfId="47" applyFont="1" applyFill="1" applyBorder="1" applyAlignment="1" applyProtection="1">
      <alignment horizontal="center" vertical="center" shrinkToFit="1"/>
      <protection hidden="1"/>
    </xf>
    <xf numFmtId="38" fontId="35" fillId="0" borderId="154" xfId="47" applyFont="1" applyFill="1" applyBorder="1" applyAlignment="1" applyProtection="1">
      <alignment horizontal="center" vertical="center" shrinkToFit="1"/>
      <protection hidden="1"/>
    </xf>
    <xf numFmtId="0" fontId="9" fillId="0" borderId="0" xfId="0" applyFont="1" applyFill="1" applyAlignment="1" applyProtection="1">
      <alignment horizontal="center" vertical="center" shrinkToFit="1"/>
      <protection hidden="1"/>
    </xf>
    <xf numFmtId="191" fontId="6" fillId="0" borderId="0" xfId="47" applyNumberFormat="1" applyFont="1" applyBorder="1" applyAlignment="1" applyProtection="1">
      <alignment horizontal="right" vertical="center"/>
      <protection locked="0"/>
    </xf>
    <xf numFmtId="0" fontId="9" fillId="0" borderId="214" xfId="0" applyFont="1" applyFill="1" applyBorder="1" applyAlignment="1" applyProtection="1">
      <alignment horizontal="left" vertical="center" wrapText="1"/>
    </xf>
    <xf numFmtId="0" fontId="9" fillId="0" borderId="116" xfId="0" applyFont="1" applyBorder="1" applyAlignment="1">
      <alignment horizontal="center" vertical="center"/>
    </xf>
    <xf numFmtId="0" fontId="9" fillId="0" borderId="16" xfId="0" applyFont="1" applyBorder="1" applyAlignment="1">
      <alignment horizontal="center" vertical="center"/>
    </xf>
    <xf numFmtId="38" fontId="9" fillId="0" borderId="0" xfId="47" applyFont="1" applyFill="1" applyAlignment="1" applyProtection="1">
      <alignment horizontal="center" vertical="center"/>
      <protection hidden="1"/>
    </xf>
    <xf numFmtId="0" fontId="9" fillId="0" borderId="47" xfId="0" applyFont="1" applyFill="1" applyBorder="1" applyAlignment="1" applyProtection="1">
      <alignment horizontal="center" vertical="center" wrapText="1"/>
      <protection hidden="1"/>
    </xf>
    <xf numFmtId="0" fontId="9" fillId="0" borderId="26" xfId="0" applyFont="1" applyFill="1" applyBorder="1" applyAlignment="1" applyProtection="1">
      <alignment horizontal="center" vertical="center" wrapText="1"/>
      <protection hidden="1"/>
    </xf>
    <xf numFmtId="0" fontId="9" fillId="0" borderId="214" xfId="0" applyFont="1" applyFill="1" applyBorder="1" applyAlignment="1" applyProtection="1">
      <alignment horizontal="center" vertical="center" wrapText="1"/>
      <protection hidden="1"/>
    </xf>
    <xf numFmtId="0" fontId="9" fillId="0" borderId="46" xfId="0" applyFont="1" applyFill="1" applyBorder="1" applyAlignment="1" applyProtection="1">
      <alignment horizontal="center" vertical="center" wrapText="1"/>
      <protection hidden="1"/>
    </xf>
    <xf numFmtId="0" fontId="9" fillId="0" borderId="214" xfId="0" applyFont="1" applyFill="1" applyBorder="1" applyAlignment="1" applyProtection="1">
      <alignment horizontal="center" vertical="center" wrapText="1"/>
    </xf>
    <xf numFmtId="0" fontId="9" fillId="0" borderId="214" xfId="0" applyFont="1" applyBorder="1" applyAlignment="1" applyProtection="1">
      <alignment horizontal="center" vertical="center" wrapText="1"/>
    </xf>
    <xf numFmtId="0" fontId="9" fillId="0" borderId="21" xfId="0" applyFont="1" applyBorder="1" applyAlignment="1" applyProtection="1">
      <alignment horizontal="center" vertical="center"/>
    </xf>
    <xf numFmtId="0" fontId="9" fillId="0" borderId="17" xfId="0" applyFont="1" applyBorder="1" applyAlignment="1" applyProtection="1">
      <alignment horizontal="center" vertical="center"/>
    </xf>
    <xf numFmtId="0" fontId="9" fillId="0" borderId="214" xfId="0" applyFont="1" applyBorder="1" applyAlignment="1" applyProtection="1">
      <alignment horizontal="center" vertical="center"/>
    </xf>
    <xf numFmtId="0" fontId="9" fillId="0" borderId="21" xfId="0" applyFont="1" applyBorder="1" applyAlignment="1" applyProtection="1">
      <alignment horizontal="center" vertical="center" wrapText="1"/>
    </xf>
    <xf numFmtId="0" fontId="9" fillId="0" borderId="221" xfId="0" applyFont="1" applyFill="1" applyBorder="1" applyAlignment="1" applyProtection="1">
      <alignment horizontal="center" vertical="center"/>
    </xf>
    <xf numFmtId="0" fontId="9" fillId="0" borderId="50" xfId="0" applyFont="1" applyBorder="1" applyAlignment="1" applyProtection="1">
      <alignment horizontal="center" vertical="center"/>
    </xf>
    <xf numFmtId="0" fontId="9" fillId="0" borderId="16" xfId="0" applyFont="1" applyBorder="1" applyAlignment="1" applyProtection="1">
      <alignment horizontal="center" vertical="center"/>
    </xf>
    <xf numFmtId="0" fontId="9" fillId="0" borderId="17" xfId="0" applyFont="1" applyBorder="1" applyAlignment="1" applyProtection="1">
      <alignment horizontal="center" vertical="center" wrapText="1"/>
    </xf>
    <xf numFmtId="0" fontId="9" fillId="0" borderId="116" xfId="0" applyFont="1" applyBorder="1" applyAlignment="1" applyProtection="1">
      <alignment horizontal="center" vertical="center"/>
    </xf>
    <xf numFmtId="0" fontId="9" fillId="0" borderId="116" xfId="0" applyFont="1" applyBorder="1" applyAlignment="1" applyProtection="1">
      <alignment horizontal="center" vertical="center" wrapText="1"/>
    </xf>
    <xf numFmtId="0" fontId="9" fillId="25" borderId="214" xfId="0" applyFont="1" applyFill="1" applyBorder="1" applyAlignment="1" applyProtection="1">
      <alignment horizontal="center" vertical="center"/>
    </xf>
    <xf numFmtId="38" fontId="36" fillId="0" borderId="137" xfId="47" applyFont="1" applyFill="1" applyBorder="1" applyAlignment="1" applyProtection="1">
      <alignment horizontal="center" vertical="center" shrinkToFit="1"/>
      <protection hidden="1"/>
    </xf>
    <xf numFmtId="0" fontId="9" fillId="0" borderId="0" xfId="0" applyFont="1" applyBorder="1" applyAlignment="1" applyProtection="1">
      <alignment vertical="center" wrapText="1"/>
      <protection hidden="1"/>
    </xf>
    <xf numFmtId="0" fontId="26" fillId="0" borderId="119" xfId="0" applyFont="1" applyFill="1" applyBorder="1" applyAlignment="1" applyProtection="1">
      <alignment horizontal="center" vertical="center" wrapText="1"/>
      <protection hidden="1"/>
    </xf>
    <xf numFmtId="0" fontId="26" fillId="0" borderId="50" xfId="0" applyFont="1" applyFill="1" applyBorder="1" applyAlignment="1" applyProtection="1">
      <alignment horizontal="center" vertical="center" wrapText="1"/>
      <protection hidden="1"/>
    </xf>
    <xf numFmtId="0" fontId="26" fillId="0" borderId="14" xfId="0" applyFont="1" applyFill="1" applyBorder="1" applyAlignment="1" applyProtection="1">
      <alignment horizontal="center" vertical="center" wrapText="1"/>
      <protection hidden="1"/>
    </xf>
    <xf numFmtId="0" fontId="26" fillId="0" borderId="60"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hidden="1"/>
    </xf>
    <xf numFmtId="0" fontId="9" fillId="0" borderId="21" xfId="59" applyFont="1" applyBorder="1" applyAlignment="1" applyProtection="1">
      <alignment horizontal="center" vertical="center" wrapText="1"/>
      <protection hidden="1"/>
    </xf>
    <xf numFmtId="0" fontId="9" fillId="0" borderId="312" xfId="0" applyFont="1" applyFill="1" applyBorder="1" applyAlignment="1" applyProtection="1">
      <alignment horizontal="center" vertical="center" wrapText="1"/>
      <protection hidden="1"/>
    </xf>
    <xf numFmtId="0" fontId="82" fillId="0" borderId="247" xfId="0" applyFont="1" applyFill="1" applyBorder="1" applyAlignment="1" applyProtection="1">
      <alignment horizontal="center" vertical="center" wrapText="1"/>
      <protection hidden="1"/>
    </xf>
    <xf numFmtId="0" fontId="82" fillId="0" borderId="196" xfId="0" applyFont="1" applyFill="1" applyBorder="1" applyAlignment="1" applyProtection="1">
      <alignment horizontal="center" vertical="center" wrapText="1"/>
      <protection hidden="1"/>
    </xf>
    <xf numFmtId="0" fontId="9" fillId="0" borderId="202" xfId="0" applyFont="1" applyFill="1" applyBorder="1" applyAlignment="1" applyProtection="1">
      <alignment horizontal="center" vertical="center" wrapText="1"/>
      <protection hidden="1"/>
    </xf>
    <xf numFmtId="0" fontId="9" fillId="0" borderId="239" xfId="0" applyFont="1" applyFill="1" applyBorder="1" applyAlignment="1" applyProtection="1">
      <alignment horizontal="center" vertical="center" wrapText="1"/>
      <protection hidden="1"/>
    </xf>
    <xf numFmtId="0" fontId="9" fillId="0" borderId="203" xfId="0" applyFont="1" applyFill="1" applyBorder="1" applyAlignment="1" applyProtection="1">
      <alignment horizontal="center" vertical="center" wrapText="1"/>
      <protection hidden="1"/>
    </xf>
    <xf numFmtId="0" fontId="9" fillId="0" borderId="307" xfId="0" applyFont="1" applyFill="1" applyBorder="1" applyAlignment="1" applyProtection="1">
      <alignment horizontal="center" vertical="center" wrapText="1"/>
      <protection hidden="1"/>
    </xf>
    <xf numFmtId="0" fontId="9" fillId="0" borderId="50" xfId="0" applyFont="1" applyFill="1" applyBorder="1" applyAlignment="1" applyProtection="1">
      <alignment horizontal="center" vertical="center" wrapText="1" shrinkToFit="1"/>
      <protection hidden="1"/>
    </xf>
    <xf numFmtId="0" fontId="9" fillId="0" borderId="24" xfId="0" applyFont="1" applyFill="1" applyBorder="1" applyAlignment="1" applyProtection="1">
      <alignment horizontal="center" vertical="center" wrapText="1" shrinkToFit="1"/>
      <protection hidden="1"/>
    </xf>
    <xf numFmtId="0" fontId="9" fillId="0" borderId="47" xfId="0" applyFont="1" applyFill="1" applyBorder="1" applyAlignment="1" applyProtection="1">
      <alignment horizontal="center" vertical="center" wrapText="1" shrinkToFit="1"/>
      <protection hidden="1"/>
    </xf>
    <xf numFmtId="0" fontId="33" fillId="0" borderId="46" xfId="0" applyFont="1" applyBorder="1" applyAlignment="1" applyProtection="1">
      <alignment horizontal="center" vertical="center" wrapText="1"/>
      <protection hidden="1"/>
    </xf>
    <xf numFmtId="0" fontId="9" fillId="0" borderId="287" xfId="0" applyFont="1" applyFill="1" applyBorder="1" applyAlignment="1" applyProtection="1">
      <alignment horizontal="center" vertical="center" wrapText="1"/>
      <protection hidden="1"/>
    </xf>
    <xf numFmtId="0" fontId="9" fillId="0" borderId="217" xfId="0" applyFont="1" applyBorder="1" applyAlignment="1">
      <alignment horizontal="center" vertical="center"/>
    </xf>
    <xf numFmtId="0" fontId="9" fillId="0" borderId="0" xfId="0" applyFont="1" applyFill="1" applyBorder="1" applyAlignment="1" applyProtection="1">
      <alignment horizontal="center" vertical="center" wrapText="1" justifyLastLine="1"/>
      <protection hidden="1"/>
    </xf>
    <xf numFmtId="0" fontId="9" fillId="0" borderId="0" xfId="0" applyFont="1" applyFill="1" applyAlignment="1" applyProtection="1">
      <alignment horizontal="center" vertical="center" shrinkToFit="1"/>
      <protection hidden="1"/>
    </xf>
    <xf numFmtId="0" fontId="36" fillId="27" borderId="0" xfId="0" applyFont="1" applyFill="1" applyBorder="1" applyAlignment="1" applyProtection="1">
      <alignment horizontal="center" vertical="center" shrinkToFit="1"/>
      <protection hidden="1"/>
    </xf>
    <xf numFmtId="0" fontId="9" fillId="0" borderId="334" xfId="0" applyFont="1" applyBorder="1" applyAlignment="1" applyProtection="1">
      <alignment horizontal="center" vertical="center"/>
      <protection hidden="1"/>
    </xf>
    <xf numFmtId="38" fontId="9" fillId="0" borderId="93" xfId="47" applyFont="1" applyFill="1" applyBorder="1" applyAlignment="1" applyProtection="1">
      <alignment vertical="center" shrinkToFit="1"/>
      <protection hidden="1"/>
    </xf>
    <xf numFmtId="38" fontId="9" fillId="0" borderId="371" xfId="47" applyFont="1" applyFill="1" applyBorder="1" applyAlignment="1" applyProtection="1">
      <alignment vertical="center" shrinkToFit="1"/>
      <protection hidden="1"/>
    </xf>
    <xf numFmtId="38" fontId="9" fillId="0" borderId="372" xfId="47" applyFont="1" applyFill="1" applyBorder="1" applyAlignment="1" applyProtection="1">
      <alignment vertical="center" shrinkToFit="1"/>
      <protection hidden="1"/>
    </xf>
    <xf numFmtId="38" fontId="9" fillId="0" borderId="373" xfId="47" applyFont="1" applyFill="1" applyBorder="1" applyAlignment="1" applyProtection="1">
      <alignment vertical="center" shrinkToFit="1"/>
      <protection hidden="1"/>
    </xf>
    <xf numFmtId="193" fontId="84" fillId="24" borderId="364" xfId="47" applyNumberFormat="1" applyFont="1" applyFill="1" applyBorder="1" applyAlignment="1" applyProtection="1">
      <alignment horizontal="right" vertical="center" shrinkToFit="1"/>
      <protection hidden="1"/>
    </xf>
    <xf numFmtId="194" fontId="33" fillId="0" borderId="374" xfId="47" applyNumberFormat="1" applyFont="1" applyFill="1" applyBorder="1" applyAlignment="1" applyProtection="1">
      <alignment horizontal="center" vertical="center" shrinkToFit="1"/>
      <protection hidden="1"/>
    </xf>
    <xf numFmtId="38" fontId="34" fillId="24" borderId="371" xfId="47" applyFont="1" applyFill="1" applyBorder="1" applyAlignment="1" applyProtection="1">
      <alignment vertical="center" shrinkToFit="1"/>
      <protection hidden="1"/>
    </xf>
    <xf numFmtId="38" fontId="9" fillId="0" borderId="94" xfId="47" applyFont="1" applyFill="1" applyBorder="1" applyAlignment="1" applyProtection="1">
      <alignment vertical="center" shrinkToFit="1"/>
      <protection hidden="1"/>
    </xf>
    <xf numFmtId="38" fontId="9" fillId="0" borderId="92" xfId="47" applyFont="1" applyFill="1" applyBorder="1" applyAlignment="1" applyProtection="1">
      <alignment vertical="center" shrinkToFit="1"/>
      <protection hidden="1"/>
    </xf>
    <xf numFmtId="38" fontId="66" fillId="24" borderId="375" xfId="47" applyFont="1" applyFill="1" applyBorder="1" applyAlignment="1" applyProtection="1">
      <alignment vertical="center" shrinkToFit="1"/>
      <protection hidden="1"/>
    </xf>
    <xf numFmtId="193" fontId="84" fillId="24" borderId="376" xfId="47" applyNumberFormat="1" applyFont="1" applyFill="1" applyBorder="1" applyAlignment="1" applyProtection="1">
      <alignment vertical="center" shrinkToFit="1"/>
      <protection hidden="1"/>
    </xf>
    <xf numFmtId="193" fontId="84" fillId="24" borderId="372" xfId="47" applyNumberFormat="1" applyFont="1" applyFill="1" applyBorder="1" applyAlignment="1" applyProtection="1">
      <alignment vertical="center" shrinkToFit="1"/>
      <protection hidden="1"/>
    </xf>
    <xf numFmtId="193" fontId="84" fillId="24" borderId="373" xfId="47" applyNumberFormat="1" applyFont="1" applyFill="1" applyBorder="1" applyAlignment="1" applyProtection="1">
      <alignment vertical="center" shrinkToFit="1"/>
      <protection hidden="1"/>
    </xf>
    <xf numFmtId="193" fontId="49" fillId="0" borderId="375" xfId="47" applyNumberFormat="1" applyFont="1" applyFill="1" applyBorder="1" applyAlignment="1" applyProtection="1">
      <alignment vertical="center" shrinkToFit="1"/>
      <protection hidden="1"/>
    </xf>
    <xf numFmtId="0" fontId="29" fillId="0" borderId="216" xfId="0" applyFont="1" applyBorder="1" applyAlignment="1" applyProtection="1">
      <alignment horizontal="center" vertical="center"/>
      <protection locked="0"/>
    </xf>
    <xf numFmtId="0" fontId="29" fillId="0" borderId="30" xfId="0" applyFont="1" applyBorder="1" applyAlignment="1" applyProtection="1">
      <alignment horizontal="center" vertical="center"/>
      <protection locked="0"/>
    </xf>
    <xf numFmtId="0" fontId="29" fillId="0" borderId="53" xfId="0" applyFont="1" applyBorder="1" applyAlignment="1" applyProtection="1">
      <alignment horizontal="center" vertical="center"/>
      <protection locked="0"/>
    </xf>
    <xf numFmtId="0" fontId="29" fillId="0" borderId="49" xfId="0" applyFont="1" applyBorder="1" applyAlignment="1" applyProtection="1">
      <alignment horizontal="center" vertical="center"/>
      <protection locked="0"/>
    </xf>
    <xf numFmtId="0" fontId="29" fillId="0" borderId="48" xfId="0" applyFont="1" applyBorder="1" applyAlignment="1" applyProtection="1">
      <alignment horizontal="center" vertical="center"/>
      <protection locked="0"/>
    </xf>
    <xf numFmtId="0" fontId="29" fillId="0" borderId="48" xfId="0" applyFont="1" applyFill="1" applyBorder="1" applyAlignment="1" applyProtection="1">
      <alignment horizontal="center" vertical="center" wrapText="1"/>
      <protection locked="0"/>
    </xf>
    <xf numFmtId="0" fontId="29" fillId="25" borderId="216" xfId="0" applyFont="1" applyFill="1" applyBorder="1" applyAlignment="1" applyProtection="1">
      <alignment horizontal="center" vertical="center" wrapText="1"/>
      <protection locked="0"/>
    </xf>
    <xf numFmtId="0" fontId="29" fillId="0" borderId="30" xfId="0" applyFont="1" applyFill="1" applyBorder="1" applyAlignment="1" applyProtection="1">
      <alignment horizontal="center" vertical="center" wrapText="1"/>
      <protection locked="0"/>
    </xf>
    <xf numFmtId="0" fontId="29" fillId="0" borderId="30" xfId="0" applyFont="1" applyFill="1" applyBorder="1" applyAlignment="1" applyProtection="1">
      <alignment horizontal="center" vertical="center"/>
      <protection locked="0"/>
    </xf>
    <xf numFmtId="0" fontId="29" fillId="0" borderId="48" xfId="0" applyFont="1" applyFill="1" applyBorder="1" applyAlignment="1" applyProtection="1">
      <alignment horizontal="center" vertical="center"/>
      <protection locked="0"/>
    </xf>
    <xf numFmtId="0" fontId="26" fillId="0" borderId="116" xfId="0" applyFont="1" applyFill="1" applyBorder="1" applyAlignment="1" applyProtection="1">
      <alignment horizontal="center" vertical="center" wrapText="1"/>
      <protection locked="0"/>
    </xf>
    <xf numFmtId="0" fontId="26" fillId="25" borderId="214" xfId="0" applyFont="1" applyFill="1" applyBorder="1" applyAlignment="1" applyProtection="1">
      <alignment horizontal="center" vertical="center" wrapText="1"/>
      <protection locked="0"/>
    </xf>
    <xf numFmtId="0" fontId="29" fillId="0" borderId="216" xfId="0" applyFont="1" applyFill="1" applyBorder="1" applyAlignment="1" applyProtection="1">
      <alignment horizontal="center" vertical="center" wrapText="1"/>
      <protection locked="0"/>
    </xf>
    <xf numFmtId="0" fontId="29" fillId="0" borderId="116" xfId="0" applyFont="1" applyBorder="1" applyAlignment="1" applyProtection="1">
      <alignment horizontal="center" vertical="center"/>
      <protection locked="0"/>
    </xf>
    <xf numFmtId="0" fontId="26" fillId="0" borderId="216" xfId="0" applyFont="1" applyFill="1" applyBorder="1" applyAlignment="1" applyProtection="1">
      <alignment horizontal="center" vertical="center" wrapText="1"/>
      <protection locked="0"/>
    </xf>
    <xf numFmtId="0" fontId="26" fillId="0" borderId="48" xfId="0" applyFont="1" applyFill="1" applyBorder="1" applyAlignment="1" applyProtection="1">
      <alignment horizontal="center" vertical="center" wrapText="1"/>
      <protection locked="0"/>
    </xf>
    <xf numFmtId="38" fontId="9" fillId="0" borderId="83" xfId="47" applyNumberFormat="1" applyFont="1" applyFill="1" applyBorder="1" applyAlignment="1" applyProtection="1">
      <alignment horizontal="center" vertical="center" shrinkToFit="1"/>
      <protection hidden="1"/>
    </xf>
    <xf numFmtId="38" fontId="34" fillId="24" borderId="83" xfId="47" applyFont="1" applyFill="1" applyBorder="1" applyAlignment="1" applyProtection="1">
      <alignment horizontal="left" vertical="center"/>
      <protection locked="0"/>
    </xf>
    <xf numFmtId="38" fontId="34" fillId="24" borderId="84" xfId="47" applyFont="1" applyFill="1" applyBorder="1" applyAlignment="1" applyProtection="1">
      <alignment horizontal="left" vertical="center"/>
      <protection locked="0"/>
    </xf>
    <xf numFmtId="38" fontId="34" fillId="24" borderId="85" xfId="47" applyFont="1" applyFill="1" applyBorder="1" applyAlignment="1" applyProtection="1">
      <alignment horizontal="left" vertical="center"/>
      <protection locked="0"/>
    </xf>
    <xf numFmtId="49" fontId="34" fillId="24" borderId="83" xfId="0" applyNumberFormat="1" applyFont="1" applyFill="1" applyBorder="1" applyAlignment="1" applyProtection="1">
      <alignment horizontal="center" vertical="center" shrinkToFit="1"/>
      <protection locked="0"/>
    </xf>
    <xf numFmtId="0" fontId="34" fillId="24" borderId="83" xfId="0" applyFont="1" applyFill="1" applyBorder="1" applyAlignment="1" applyProtection="1">
      <alignment horizontal="center" vertical="center" shrinkToFit="1"/>
      <protection locked="0"/>
    </xf>
    <xf numFmtId="49" fontId="34" fillId="24" borderId="48" xfId="0" applyNumberFormat="1" applyFont="1" applyFill="1" applyBorder="1" applyAlignment="1" applyProtection="1">
      <alignment horizontal="center" vertical="center" shrinkToFit="1"/>
      <protection locked="0"/>
    </xf>
    <xf numFmtId="183" fontId="34" fillId="24" borderId="352" xfId="47" applyNumberFormat="1" applyFont="1" applyFill="1" applyBorder="1" applyAlignment="1" applyProtection="1">
      <alignment horizontal="center" vertical="center" shrinkToFit="1"/>
      <protection locked="0"/>
    </xf>
    <xf numFmtId="188" fontId="34" fillId="24" borderId="134" xfId="47" applyNumberFormat="1" applyFont="1" applyFill="1" applyBorder="1" applyAlignment="1" applyProtection="1">
      <alignment horizontal="center" vertical="center" shrinkToFit="1"/>
      <protection locked="0"/>
    </xf>
    <xf numFmtId="183" fontId="34" fillId="24" borderId="242" xfId="47" applyNumberFormat="1" applyFont="1" applyFill="1" applyBorder="1" applyAlignment="1" applyProtection="1">
      <alignment horizontal="center" vertical="center" shrinkToFit="1"/>
      <protection locked="0"/>
    </xf>
    <xf numFmtId="183" fontId="34" fillId="24" borderId="134" xfId="47" applyNumberFormat="1" applyFont="1" applyFill="1" applyBorder="1" applyAlignment="1" applyProtection="1">
      <alignment horizontal="center" vertical="center" shrinkToFit="1"/>
      <protection locked="0"/>
    </xf>
    <xf numFmtId="38" fontId="34" fillId="24" borderId="48" xfId="47" applyFont="1" applyFill="1" applyBorder="1" applyAlignment="1" applyProtection="1">
      <alignment horizontal="left" vertical="center" shrinkToFit="1"/>
      <protection locked="0"/>
    </xf>
    <xf numFmtId="0" fontId="34" fillId="24" borderId="48" xfId="47" applyNumberFormat="1" applyFont="1" applyFill="1" applyBorder="1" applyAlignment="1" applyProtection="1">
      <alignment horizontal="left" vertical="center" wrapText="1"/>
      <protection locked="0"/>
    </xf>
    <xf numFmtId="38" fontId="34" fillId="24" borderId="376" xfId="47" applyFont="1" applyFill="1" applyBorder="1" applyAlignment="1" applyProtection="1">
      <alignment vertical="center" shrinkToFit="1"/>
      <protection locked="0"/>
    </xf>
    <xf numFmtId="38" fontId="34" fillId="24" borderId="371" xfId="47" applyFont="1" applyFill="1" applyBorder="1" applyAlignment="1" applyProtection="1">
      <alignment vertical="center" shrinkToFit="1"/>
      <protection locked="0"/>
    </xf>
    <xf numFmtId="38" fontId="9" fillId="0" borderId="373" xfId="47" applyFont="1" applyFill="1" applyBorder="1" applyAlignment="1" applyProtection="1">
      <alignment horizontal="center" vertical="center" shrinkToFit="1"/>
      <protection hidden="1"/>
    </xf>
    <xf numFmtId="38" fontId="34" fillId="24" borderId="375" xfId="47" applyFont="1" applyFill="1" applyBorder="1" applyAlignment="1" applyProtection="1">
      <alignment vertical="center" shrinkToFit="1"/>
      <protection locked="0"/>
    </xf>
    <xf numFmtId="193" fontId="84" fillId="24" borderId="364" xfId="47" applyNumberFormat="1" applyFont="1" applyFill="1" applyBorder="1" applyAlignment="1" applyProtection="1">
      <alignment horizontal="right" vertical="center" shrinkToFit="1"/>
      <protection locked="0"/>
    </xf>
    <xf numFmtId="193" fontId="84" fillId="24" borderId="376" xfId="47" applyNumberFormat="1" applyFont="1" applyFill="1" applyBorder="1" applyAlignment="1" applyProtection="1">
      <alignment vertical="center" shrinkToFit="1"/>
      <protection locked="0"/>
    </xf>
    <xf numFmtId="193" fontId="84" fillId="24" borderId="372" xfId="47" applyNumberFormat="1" applyFont="1" applyFill="1" applyBorder="1" applyAlignment="1" applyProtection="1">
      <alignment vertical="center" shrinkToFit="1"/>
      <protection locked="0"/>
    </xf>
    <xf numFmtId="193" fontId="84" fillId="24" borderId="373" xfId="47" applyNumberFormat="1" applyFont="1" applyFill="1" applyBorder="1" applyAlignment="1" applyProtection="1">
      <alignment vertical="center" shrinkToFit="1"/>
      <protection locked="0"/>
    </xf>
    <xf numFmtId="0" fontId="9" fillId="0" borderId="23" xfId="0" applyFont="1" applyBorder="1" applyAlignment="1" applyProtection="1">
      <alignment horizontal="center" vertical="center" wrapText="1" shrinkToFit="1"/>
      <protection locked="0"/>
    </xf>
    <xf numFmtId="0" fontId="9" fillId="0" borderId="202" xfId="0" applyFont="1" applyBorder="1" applyAlignment="1" applyProtection="1">
      <alignment horizontal="center" vertical="center" wrapText="1" shrinkToFit="1"/>
      <protection locked="0"/>
    </xf>
    <xf numFmtId="0" fontId="9" fillId="0" borderId="24" xfId="0" applyFont="1" applyBorder="1" applyAlignment="1" applyProtection="1">
      <alignment horizontal="center" vertical="center" wrapText="1" shrinkToFit="1"/>
      <protection locked="0"/>
    </xf>
    <xf numFmtId="188" fontId="9" fillId="0" borderId="46" xfId="0" applyNumberFormat="1" applyFont="1" applyBorder="1" applyAlignment="1" applyProtection="1">
      <alignment horizontal="center" vertical="center" wrapText="1" shrinkToFit="1"/>
      <protection locked="0"/>
    </xf>
    <xf numFmtId="188" fontId="9" fillId="0" borderId="204" xfId="0" applyNumberFormat="1" applyFont="1" applyBorder="1" applyAlignment="1" applyProtection="1">
      <alignment horizontal="center" vertical="center" wrapText="1" shrinkToFit="1"/>
      <protection locked="0"/>
    </xf>
    <xf numFmtId="188" fontId="9" fillId="0" borderId="47" xfId="0" applyNumberFormat="1" applyFont="1" applyBorder="1" applyAlignment="1" applyProtection="1">
      <alignment horizontal="center" vertical="center" wrapText="1" shrinkToFit="1"/>
      <protection locked="0"/>
    </xf>
    <xf numFmtId="0" fontId="26" fillId="0" borderId="25" xfId="59" applyFont="1" applyBorder="1" applyAlignment="1" applyProtection="1">
      <alignment horizontal="right" vertical="center" wrapText="1"/>
      <protection locked="0"/>
    </xf>
    <xf numFmtId="0" fontId="26" fillId="0" borderId="26" xfId="59" applyFont="1" applyBorder="1" applyAlignment="1" applyProtection="1">
      <alignment horizontal="right" vertical="center" wrapText="1"/>
      <protection locked="0"/>
    </xf>
    <xf numFmtId="0" fontId="26" fillId="0" borderId="11" xfId="0" applyFont="1" applyFill="1" applyBorder="1" applyAlignment="1" applyProtection="1">
      <alignment horizontal="right" vertical="center"/>
      <protection locked="0"/>
    </xf>
    <xf numFmtId="0" fontId="26" fillId="0" borderId="203" xfId="59" applyFont="1" applyBorder="1" applyAlignment="1" applyProtection="1">
      <alignment horizontal="right" vertical="center" wrapText="1"/>
      <protection locked="0"/>
    </xf>
    <xf numFmtId="0" fontId="106" fillId="0" borderId="0" xfId="0" applyFont="1" applyFill="1" applyAlignment="1" applyProtection="1">
      <alignment vertical="center"/>
      <protection hidden="1"/>
    </xf>
    <xf numFmtId="0" fontId="106" fillId="0" borderId="0" xfId="0" applyFont="1" applyFill="1" applyAlignment="1" applyProtection="1">
      <alignment horizontal="center" vertical="center"/>
      <protection hidden="1"/>
    </xf>
    <xf numFmtId="0" fontId="106" fillId="0" borderId="0" xfId="0" applyFont="1" applyFill="1" applyAlignment="1" applyProtection="1">
      <alignment horizontal="right" vertical="center"/>
      <protection hidden="1"/>
    </xf>
    <xf numFmtId="38" fontId="106" fillId="0" borderId="0" xfId="47" applyFont="1" applyFill="1" applyAlignment="1" applyProtection="1">
      <alignment vertical="center" shrinkToFit="1"/>
      <protection hidden="1"/>
    </xf>
    <xf numFmtId="38" fontId="33" fillId="0" borderId="0" xfId="47" applyFont="1" applyFill="1" applyAlignment="1" applyProtection="1">
      <alignment vertical="center" shrinkToFit="1"/>
      <protection hidden="1"/>
    </xf>
    <xf numFmtId="0" fontId="9" fillId="0" borderId="214" xfId="0" applyFont="1" applyBorder="1" applyAlignment="1" applyProtection="1">
      <alignment horizontal="center" vertical="center" wrapText="1"/>
    </xf>
    <xf numFmtId="0" fontId="50" fillId="0" borderId="0" xfId="0" applyFont="1" applyAlignment="1" applyProtection="1">
      <alignment horizontal="center" vertical="center"/>
      <protection locked="0"/>
    </xf>
    <xf numFmtId="0" fontId="45" fillId="0" borderId="0" xfId="0" applyFont="1">
      <alignment vertical="center"/>
    </xf>
    <xf numFmtId="0" fontId="31" fillId="26" borderId="117" xfId="0" applyFont="1" applyFill="1" applyBorder="1" applyAlignment="1">
      <alignment vertical="center"/>
    </xf>
    <xf numFmtId="0" fontId="31" fillId="26" borderId="219" xfId="0" applyFont="1" applyFill="1" applyBorder="1" applyAlignment="1">
      <alignment vertical="center"/>
    </xf>
    <xf numFmtId="0" fontId="31" fillId="26" borderId="119" xfId="0" applyFont="1" applyFill="1" applyBorder="1" applyAlignment="1">
      <alignment vertical="center"/>
    </xf>
    <xf numFmtId="0" fontId="31" fillId="26" borderId="16" xfId="0" applyFont="1" applyFill="1" applyBorder="1" applyAlignment="1">
      <alignment vertical="center"/>
    </xf>
    <xf numFmtId="0" fontId="31" fillId="26" borderId="0" xfId="0" applyFont="1" applyFill="1" applyAlignment="1">
      <alignment vertical="center"/>
    </xf>
    <xf numFmtId="0" fontId="31" fillId="26" borderId="50" xfId="0" applyFont="1" applyFill="1" applyBorder="1" applyAlignment="1">
      <alignment vertical="center"/>
    </xf>
    <xf numFmtId="0" fontId="93" fillId="0" borderId="0" xfId="0" applyFont="1" applyAlignment="1">
      <alignment horizontal="left" vertical="center"/>
    </xf>
    <xf numFmtId="0" fontId="8" fillId="0" borderId="0" xfId="0" applyFont="1" applyAlignment="1">
      <alignment horizontal="left" vertical="center"/>
    </xf>
    <xf numFmtId="0" fontId="62" fillId="0" borderId="0" xfId="0" applyFont="1" applyBorder="1" applyAlignment="1" applyProtection="1">
      <alignment vertical="center"/>
      <protection locked="0"/>
    </xf>
    <xf numFmtId="0" fontId="74" fillId="0" borderId="0" xfId="0" applyFont="1" applyBorder="1" applyAlignment="1" applyProtection="1">
      <alignment vertical="center"/>
      <protection locked="0"/>
    </xf>
    <xf numFmtId="0" fontId="9" fillId="0" borderId="0" xfId="0" applyFont="1" applyFill="1" applyBorder="1" applyAlignment="1" applyProtection="1">
      <alignment horizontal="center" vertical="center" wrapText="1"/>
    </xf>
    <xf numFmtId="0" fontId="9" fillId="0" borderId="47" xfId="0" applyFont="1" applyFill="1" applyBorder="1" applyAlignment="1" applyProtection="1">
      <alignment horizontal="center" vertical="center" wrapText="1"/>
    </xf>
    <xf numFmtId="0" fontId="9" fillId="0" borderId="214" xfId="0" applyFont="1" applyFill="1" applyBorder="1" applyAlignment="1" applyProtection="1">
      <alignment horizontal="center" vertical="center" wrapText="1"/>
    </xf>
    <xf numFmtId="0" fontId="38" fillId="26" borderId="11" xfId="0" applyFont="1" applyFill="1" applyBorder="1" applyAlignment="1" applyProtection="1">
      <alignment horizontal="left" vertical="center" wrapText="1" indent="1"/>
    </xf>
    <xf numFmtId="0" fontId="38" fillId="36" borderId="257" xfId="0" applyFont="1" applyFill="1" applyBorder="1" applyAlignment="1" applyProtection="1">
      <alignment horizontal="center" vertical="center" wrapText="1"/>
    </xf>
    <xf numFmtId="0" fontId="41" fillId="0" borderId="23" xfId="59" applyFont="1" applyBorder="1" applyAlignment="1" applyProtection="1">
      <alignment vertical="center" wrapText="1"/>
    </xf>
    <xf numFmtId="0" fontId="44" fillId="0" borderId="21" xfId="59" applyFont="1" applyBorder="1" applyAlignment="1" applyProtection="1">
      <alignment horizontal="center" vertical="center" wrapText="1"/>
    </xf>
    <xf numFmtId="0" fontId="9" fillId="0" borderId="21" xfId="59" applyFont="1" applyBorder="1" applyAlignment="1" applyProtection="1">
      <alignment vertical="center" wrapText="1"/>
    </xf>
    <xf numFmtId="0" fontId="44" fillId="0" borderId="46" xfId="59" applyFont="1" applyBorder="1" applyAlignment="1" applyProtection="1">
      <alignment horizontal="center" vertical="center" wrapText="1"/>
    </xf>
    <xf numFmtId="0" fontId="9" fillId="0" borderId="312" xfId="0" applyFont="1" applyFill="1" applyBorder="1" applyAlignment="1" applyProtection="1">
      <alignment horizontal="center" vertical="center" wrapText="1"/>
    </xf>
    <xf numFmtId="0" fontId="9" fillId="0" borderId="46" xfId="0" applyFont="1" applyFill="1" applyBorder="1" applyAlignment="1" applyProtection="1">
      <alignment horizontal="center" vertical="center" wrapText="1"/>
    </xf>
    <xf numFmtId="0" fontId="9" fillId="0" borderId="21" xfId="59" applyFont="1" applyBorder="1" applyAlignment="1" applyProtection="1">
      <alignment horizontal="center" vertical="center" wrapText="1"/>
    </xf>
    <xf numFmtId="0" fontId="44" fillId="0" borderId="229" xfId="59" applyFont="1" applyBorder="1" applyAlignment="1" applyProtection="1">
      <alignment horizontal="center" vertical="center" wrapText="1"/>
    </xf>
    <xf numFmtId="0" fontId="26" fillId="0" borderId="313" xfId="0" applyFont="1" applyFill="1" applyBorder="1" applyAlignment="1" applyProtection="1">
      <alignment horizontal="right" vertical="center"/>
    </xf>
    <xf numFmtId="0" fontId="26" fillId="0" borderId="79" xfId="0" applyFont="1" applyFill="1" applyBorder="1" applyAlignment="1" applyProtection="1">
      <alignment horizontal="right" vertical="center"/>
    </xf>
    <xf numFmtId="0" fontId="26" fillId="0" borderId="25" xfId="0" applyFont="1" applyFill="1" applyBorder="1" applyAlignment="1" applyProtection="1">
      <alignment horizontal="right" vertical="center"/>
    </xf>
    <xf numFmtId="0" fontId="26" fillId="0" borderId="17" xfId="59" applyFont="1" applyBorder="1" applyAlignment="1" applyProtection="1">
      <alignment horizontal="right" vertical="center" wrapText="1"/>
    </xf>
    <xf numFmtId="0" fontId="26" fillId="0" borderId="25" xfId="59" applyFont="1" applyBorder="1" applyAlignment="1" applyProtection="1">
      <alignment horizontal="right" vertical="center" wrapText="1"/>
    </xf>
    <xf numFmtId="0" fontId="26" fillId="0" borderId="26" xfId="59" applyFont="1" applyBorder="1" applyAlignment="1" applyProtection="1">
      <alignment horizontal="right" vertical="center" wrapText="1"/>
    </xf>
    <xf numFmtId="0" fontId="26" fillId="29" borderId="231" xfId="59" applyFont="1" applyFill="1" applyBorder="1" applyAlignment="1" applyProtection="1">
      <alignment horizontal="right" vertical="center" wrapText="1"/>
    </xf>
    <xf numFmtId="0" fontId="26" fillId="25" borderId="274" xfId="0" applyFont="1" applyFill="1" applyBorder="1" applyAlignment="1" applyProtection="1">
      <alignment horizontal="right" vertical="center"/>
    </xf>
    <xf numFmtId="182" fontId="39" fillId="0" borderId="377" xfId="0" applyNumberFormat="1" applyFont="1" applyFill="1" applyBorder="1" applyAlignment="1" applyProtection="1">
      <alignment vertical="center" shrinkToFit="1"/>
      <protection hidden="1"/>
    </xf>
    <xf numFmtId="0" fontId="9" fillId="0" borderId="120" xfId="0" applyFont="1" applyBorder="1" applyAlignment="1" applyProtection="1">
      <alignment horizontal="center" vertical="center" wrapText="1"/>
    </xf>
    <xf numFmtId="0" fontId="9" fillId="0" borderId="21" xfId="0" applyFont="1" applyBorder="1" applyAlignment="1" applyProtection="1">
      <alignment horizontal="center" vertical="center" wrapText="1"/>
    </xf>
    <xf numFmtId="0" fontId="35" fillId="25" borderId="176" xfId="0" applyFont="1" applyFill="1" applyBorder="1" applyAlignment="1" applyProtection="1">
      <alignment horizontal="center" vertical="center" wrapText="1"/>
    </xf>
    <xf numFmtId="0" fontId="35" fillId="25" borderId="229" xfId="0" applyFont="1" applyFill="1" applyBorder="1" applyAlignment="1" applyProtection="1">
      <alignment horizontal="center" vertical="center" wrapText="1"/>
    </xf>
    <xf numFmtId="0" fontId="9" fillId="0" borderId="219" xfId="0" applyFont="1" applyBorder="1" applyAlignment="1" applyProtection="1">
      <alignment horizontal="center" vertical="center"/>
    </xf>
    <xf numFmtId="0" fontId="9" fillId="0" borderId="119" xfId="0" applyFont="1" applyBorder="1" applyAlignment="1" applyProtection="1">
      <alignment horizontal="center" vertical="center"/>
    </xf>
    <xf numFmtId="0" fontId="9" fillId="0" borderId="0" xfId="0" applyFont="1" applyBorder="1" applyAlignment="1" applyProtection="1">
      <alignment horizontal="center" vertical="center"/>
    </xf>
    <xf numFmtId="0" fontId="9" fillId="0" borderId="50" xfId="0" applyFont="1" applyBorder="1" applyAlignment="1" applyProtection="1">
      <alignment horizontal="center" vertical="center"/>
    </xf>
    <xf numFmtId="0" fontId="9" fillId="0" borderId="117" xfId="0" applyFont="1" applyBorder="1" applyAlignment="1" applyProtection="1">
      <alignment horizontal="center" vertical="center"/>
    </xf>
    <xf numFmtId="0" fontId="9" fillId="0" borderId="118" xfId="0" applyFont="1" applyBorder="1" applyAlignment="1" applyProtection="1">
      <alignment horizontal="center" vertical="center"/>
    </xf>
    <xf numFmtId="0" fontId="9" fillId="0" borderId="16" xfId="0" applyFont="1" applyBorder="1" applyAlignment="1" applyProtection="1">
      <alignment horizontal="center" vertical="center"/>
    </xf>
    <xf numFmtId="0" fontId="35" fillId="25" borderId="90" xfId="0" applyFont="1" applyFill="1" applyBorder="1" applyAlignment="1" applyProtection="1">
      <alignment horizontal="center" vertical="center" wrapText="1"/>
    </xf>
    <xf numFmtId="0" fontId="35" fillId="25" borderId="130" xfId="0" applyFont="1" applyFill="1" applyBorder="1" applyAlignment="1" applyProtection="1">
      <alignment horizontal="center" vertical="center" wrapText="1"/>
    </xf>
    <xf numFmtId="0" fontId="35" fillId="25" borderId="74" xfId="0" applyFont="1" applyFill="1" applyBorder="1" applyAlignment="1" applyProtection="1">
      <alignment horizontal="center" vertical="center" wrapText="1"/>
    </xf>
    <xf numFmtId="0" fontId="35" fillId="25" borderId="21" xfId="0" applyFont="1" applyFill="1" applyBorder="1" applyAlignment="1" applyProtection="1">
      <alignment horizontal="center" vertical="center" wrapText="1"/>
    </xf>
    <xf numFmtId="38" fontId="9" fillId="0" borderId="196" xfId="47" applyFont="1" applyFill="1" applyBorder="1" applyAlignment="1" applyProtection="1">
      <alignment horizontal="center" vertical="center"/>
      <protection hidden="1"/>
    </xf>
    <xf numFmtId="38" fontId="33" fillId="0" borderId="217" xfId="47" applyFont="1" applyFill="1" applyBorder="1" applyAlignment="1" applyProtection="1">
      <alignment horizontal="center" vertical="center" shrinkToFit="1"/>
      <protection hidden="1"/>
    </xf>
    <xf numFmtId="38" fontId="33" fillId="0" borderId="218" xfId="47" applyFont="1" applyFill="1" applyBorder="1" applyAlignment="1" applyProtection="1">
      <alignment horizontal="center" vertical="center" shrinkToFit="1"/>
      <protection hidden="1"/>
    </xf>
    <xf numFmtId="38" fontId="33" fillId="0" borderId="63" xfId="47" applyFont="1" applyFill="1" applyBorder="1" applyAlignment="1" applyProtection="1">
      <alignment horizontal="center" vertical="center" shrinkToFit="1"/>
      <protection hidden="1"/>
    </xf>
    <xf numFmtId="0" fontId="26" fillId="0" borderId="121" xfId="0" applyFont="1" applyFill="1" applyBorder="1" applyAlignment="1" applyProtection="1">
      <alignment horizontal="center" vertical="center" wrapText="1"/>
    </xf>
    <xf numFmtId="0" fontId="26" fillId="0" borderId="51" xfId="0" applyFont="1" applyFill="1" applyBorder="1" applyAlignment="1" applyProtection="1">
      <alignment horizontal="center" vertical="center" wrapText="1"/>
    </xf>
    <xf numFmtId="0" fontId="26" fillId="0" borderId="27" xfId="0" applyFont="1" applyFill="1" applyBorder="1" applyAlignment="1" applyProtection="1">
      <alignment horizontal="center" vertical="center" wrapText="1"/>
    </xf>
    <xf numFmtId="0" fontId="26" fillId="0" borderId="122" xfId="0" applyFont="1" applyFill="1" applyBorder="1" applyAlignment="1" applyProtection="1">
      <alignment horizontal="center" vertical="center" wrapText="1"/>
    </xf>
    <xf numFmtId="0" fontId="26" fillId="0" borderId="129" xfId="0" applyFont="1" applyFill="1" applyBorder="1" applyAlignment="1" applyProtection="1">
      <alignment horizontal="center" vertical="center" wrapText="1"/>
    </xf>
    <xf numFmtId="0" fontId="26" fillId="0" borderId="115" xfId="0" applyFont="1" applyFill="1" applyBorder="1" applyAlignment="1" applyProtection="1">
      <alignment horizontal="center" vertical="center" wrapText="1"/>
    </xf>
    <xf numFmtId="0" fontId="26" fillId="0" borderId="123" xfId="0" applyFont="1" applyFill="1" applyBorder="1" applyAlignment="1" applyProtection="1">
      <alignment horizontal="center" vertical="center" wrapText="1"/>
    </xf>
    <xf numFmtId="0" fontId="26" fillId="0" borderId="52" xfId="0" applyFont="1" applyFill="1" applyBorder="1" applyAlignment="1" applyProtection="1">
      <alignment horizontal="center" vertical="center" wrapText="1"/>
    </xf>
    <xf numFmtId="0" fontId="26" fillId="0" borderId="28" xfId="0" applyFont="1" applyFill="1" applyBorder="1" applyAlignment="1" applyProtection="1">
      <alignment horizontal="center" vertical="center" wrapText="1"/>
    </xf>
    <xf numFmtId="0" fontId="9" fillId="0" borderId="197" xfId="0" applyFont="1" applyFill="1" applyBorder="1" applyAlignment="1" applyProtection="1">
      <alignment horizontal="center" vertical="center" wrapText="1"/>
    </xf>
    <xf numFmtId="0" fontId="9" fillId="0" borderId="196" xfId="0" applyFont="1" applyFill="1" applyBorder="1" applyAlignment="1" applyProtection="1">
      <alignment horizontal="center" vertical="center" wrapText="1"/>
    </xf>
    <xf numFmtId="0" fontId="9" fillId="0" borderId="195" xfId="0" applyFont="1" applyFill="1" applyBorder="1" applyAlignment="1" applyProtection="1">
      <alignment horizontal="center" vertical="center" wrapText="1"/>
    </xf>
    <xf numFmtId="0" fontId="9" fillId="0" borderId="253" xfId="0" applyFont="1" applyFill="1" applyBorder="1" applyAlignment="1" applyProtection="1">
      <alignment horizontal="center" vertical="center" wrapText="1"/>
    </xf>
    <xf numFmtId="0" fontId="9" fillId="0" borderId="219" xfId="0" applyFont="1" applyFill="1" applyBorder="1" applyAlignment="1" applyProtection="1">
      <alignment horizontal="center" vertical="center" wrapText="1"/>
    </xf>
    <xf numFmtId="0" fontId="9" fillId="0" borderId="182" xfId="0" applyFont="1" applyFill="1" applyBorder="1" applyAlignment="1" applyProtection="1">
      <alignment horizontal="center" vertical="center" wrapText="1"/>
    </xf>
    <xf numFmtId="0" fontId="9" fillId="0" borderId="234" xfId="0" applyFont="1" applyFill="1" applyBorder="1" applyAlignment="1" applyProtection="1">
      <alignment horizontal="center" vertical="center" wrapText="1"/>
    </xf>
    <xf numFmtId="0" fontId="9" fillId="0" borderId="12" xfId="0" applyFont="1" applyFill="1" applyBorder="1" applyAlignment="1" applyProtection="1">
      <alignment horizontal="center" vertical="center" wrapText="1"/>
    </xf>
    <xf numFmtId="0" fontId="9" fillId="0" borderId="180" xfId="0" applyFont="1" applyFill="1" applyBorder="1" applyAlignment="1" applyProtection="1">
      <alignment horizontal="center" vertical="center" wrapText="1"/>
    </xf>
    <xf numFmtId="38" fontId="44" fillId="0" borderId="135" xfId="47" applyFont="1" applyFill="1" applyBorder="1" applyAlignment="1" applyProtection="1">
      <alignment horizontal="center" vertical="center" wrapText="1"/>
      <protection hidden="1"/>
    </xf>
    <xf numFmtId="38" fontId="44" fillId="0" borderId="136" xfId="47" applyFont="1" applyFill="1" applyBorder="1" applyAlignment="1" applyProtection="1">
      <alignment horizontal="center" vertical="center" wrapText="1"/>
      <protection hidden="1"/>
    </xf>
    <xf numFmtId="38" fontId="36" fillId="0" borderId="137" xfId="47" applyFont="1" applyFill="1" applyBorder="1" applyAlignment="1" applyProtection="1">
      <alignment horizontal="center" vertical="center" shrinkToFit="1"/>
      <protection hidden="1"/>
    </xf>
    <xf numFmtId="38" fontId="36" fillId="0" borderId="138" xfId="47" applyFont="1" applyFill="1" applyBorder="1" applyAlignment="1" applyProtection="1">
      <alignment horizontal="center" vertical="center" shrinkToFit="1"/>
      <protection hidden="1"/>
    </xf>
    <xf numFmtId="0" fontId="9" fillId="0" borderId="135" xfId="0" applyFont="1" applyFill="1" applyBorder="1" applyAlignment="1" applyProtection="1">
      <alignment horizontal="center" vertical="center" wrapText="1"/>
      <protection hidden="1"/>
    </xf>
    <xf numFmtId="0" fontId="9" fillId="0" borderId="136" xfId="0" applyFont="1" applyFill="1" applyBorder="1" applyAlignment="1" applyProtection="1">
      <alignment horizontal="center" vertical="center" wrapText="1"/>
      <protection hidden="1"/>
    </xf>
    <xf numFmtId="0" fontId="53" fillId="27" borderId="196" xfId="0" applyFont="1" applyFill="1" applyBorder="1" applyAlignment="1" applyProtection="1">
      <alignment horizontal="center" vertical="center" wrapText="1"/>
    </xf>
    <xf numFmtId="0" fontId="53" fillId="27" borderId="219" xfId="0" applyFont="1" applyFill="1" applyBorder="1" applyAlignment="1" applyProtection="1">
      <alignment horizontal="center" vertical="center" wrapText="1"/>
    </xf>
    <xf numFmtId="0" fontId="53" fillId="27" borderId="195" xfId="0" applyFont="1" applyFill="1" applyBorder="1" applyAlignment="1" applyProtection="1">
      <alignment horizontal="center" vertical="center" wrapText="1"/>
    </xf>
    <xf numFmtId="0" fontId="26" fillId="0" borderId="202" xfId="0" applyFont="1" applyFill="1" applyBorder="1" applyAlignment="1" applyProtection="1">
      <alignment horizontal="center" vertical="center" wrapText="1"/>
    </xf>
    <xf numFmtId="0" fontId="26" fillId="0" borderId="204" xfId="0" applyFont="1" applyFill="1" applyBorder="1" applyAlignment="1" applyProtection="1">
      <alignment horizontal="center" vertical="center" wrapText="1"/>
    </xf>
    <xf numFmtId="0" fontId="26" fillId="0" borderId="203" xfId="0" applyFont="1" applyFill="1" applyBorder="1" applyAlignment="1" applyProtection="1">
      <alignment horizontal="center" vertical="center" wrapText="1"/>
    </xf>
    <xf numFmtId="0" fontId="26" fillId="0" borderId="220" xfId="0" applyFont="1" applyFill="1" applyBorder="1" applyAlignment="1" applyProtection="1">
      <alignment horizontal="center" vertical="center" wrapText="1"/>
    </xf>
    <xf numFmtId="0" fontId="26" fillId="0" borderId="270" xfId="0" applyFont="1" applyFill="1" applyBorder="1" applyAlignment="1" applyProtection="1">
      <alignment horizontal="center" vertical="center" wrapText="1"/>
    </xf>
    <xf numFmtId="0" fontId="26" fillId="0" borderId="307" xfId="0" applyFont="1" applyFill="1" applyBorder="1" applyAlignment="1" applyProtection="1">
      <alignment horizontal="center" vertical="center" wrapText="1"/>
    </xf>
    <xf numFmtId="0" fontId="26" fillId="0" borderId="237" xfId="0" applyFont="1" applyFill="1" applyBorder="1" applyAlignment="1" applyProtection="1">
      <alignment horizontal="center" vertical="center" wrapText="1"/>
    </xf>
    <xf numFmtId="0" fontId="26" fillId="0" borderId="238" xfId="0" applyFont="1" applyFill="1" applyBorder="1" applyAlignment="1" applyProtection="1">
      <alignment horizontal="center" vertical="center" wrapText="1"/>
    </xf>
    <xf numFmtId="0" fontId="26" fillId="0" borderId="239" xfId="0" applyFont="1" applyFill="1" applyBorder="1" applyAlignment="1" applyProtection="1">
      <alignment horizontal="center" vertical="center" wrapText="1"/>
    </xf>
    <xf numFmtId="0" fontId="26" fillId="0" borderId="45" xfId="0" applyFont="1" applyFill="1" applyBorder="1" applyAlignment="1" applyProtection="1">
      <alignment horizontal="center" vertical="center" wrapText="1"/>
    </xf>
    <xf numFmtId="0" fontId="26" fillId="0" borderId="43" xfId="0" applyFont="1" applyFill="1" applyBorder="1" applyAlignment="1" applyProtection="1">
      <alignment horizontal="center" vertical="center" wrapText="1"/>
    </xf>
    <xf numFmtId="0" fontId="26" fillId="0" borderId="315" xfId="0" applyFont="1" applyFill="1" applyBorder="1" applyAlignment="1" applyProtection="1">
      <alignment horizontal="center" vertical="center" wrapText="1"/>
    </xf>
    <xf numFmtId="0" fontId="26" fillId="0" borderId="328" xfId="0" applyFont="1" applyFill="1" applyBorder="1" applyAlignment="1" applyProtection="1">
      <alignment horizontal="center" vertical="center" wrapText="1"/>
    </xf>
    <xf numFmtId="0" fontId="26" fillId="0" borderId="329" xfId="0" applyFont="1" applyFill="1" applyBorder="1" applyAlignment="1" applyProtection="1">
      <alignment horizontal="center" vertical="center" wrapText="1"/>
    </xf>
    <xf numFmtId="0" fontId="26" fillId="0" borderId="330" xfId="0" applyFont="1" applyFill="1" applyBorder="1" applyAlignment="1" applyProtection="1">
      <alignment horizontal="center" vertical="center" wrapText="1"/>
    </xf>
    <xf numFmtId="0" fontId="33" fillId="26" borderId="214" xfId="0" applyFont="1" applyFill="1" applyBorder="1" applyAlignment="1" applyProtection="1">
      <alignment horizontal="center" vertical="center" wrapText="1"/>
    </xf>
    <xf numFmtId="0" fontId="33" fillId="26" borderId="21" xfId="0" applyFont="1" applyFill="1" applyBorder="1" applyAlignment="1" applyProtection="1">
      <alignment horizontal="center" vertical="center" wrapText="1"/>
    </xf>
    <xf numFmtId="0" fontId="33" fillId="26" borderId="17" xfId="0" applyFont="1" applyFill="1" applyBorder="1" applyAlignment="1" applyProtection="1">
      <alignment horizontal="center" vertical="center" wrapText="1"/>
    </xf>
    <xf numFmtId="0" fontId="9" fillId="0" borderId="147" xfId="0" applyFont="1" applyFill="1" applyBorder="1" applyAlignment="1" applyProtection="1">
      <alignment horizontal="center" vertical="center" wrapText="1"/>
    </xf>
    <xf numFmtId="0" fontId="26" fillId="0" borderId="24" xfId="0" applyFont="1" applyBorder="1" applyAlignment="1" applyProtection="1">
      <alignment horizontal="center" vertical="center" wrapText="1"/>
      <protection locked="0"/>
    </xf>
    <xf numFmtId="0" fontId="9" fillId="0" borderId="47" xfId="0" applyFont="1" applyBorder="1" applyAlignment="1" applyProtection="1">
      <alignment horizontal="center" vertical="center" wrapText="1"/>
      <protection locked="0"/>
    </xf>
    <xf numFmtId="0" fontId="9" fillId="0" borderId="26" xfId="0" applyFont="1" applyBorder="1" applyAlignment="1" applyProtection="1">
      <alignment horizontal="center" vertical="center" wrapText="1"/>
      <protection locked="0"/>
    </xf>
    <xf numFmtId="0" fontId="9" fillId="0" borderId="23" xfId="59" applyFont="1" applyBorder="1" applyAlignment="1" applyProtection="1">
      <alignment horizontal="center" vertical="center" wrapText="1"/>
      <protection locked="0"/>
    </xf>
    <xf numFmtId="0" fontId="9" fillId="0" borderId="202" xfId="59" applyFont="1" applyBorder="1" applyAlignment="1" applyProtection="1">
      <alignment horizontal="center" vertical="center" wrapText="1"/>
      <protection locked="0"/>
    </xf>
    <xf numFmtId="0" fontId="9" fillId="0" borderId="24" xfId="59" applyFont="1" applyBorder="1" applyAlignment="1" applyProtection="1">
      <alignment horizontal="center" vertical="center" wrapText="1"/>
      <protection locked="0"/>
    </xf>
    <xf numFmtId="0" fontId="9" fillId="0" borderId="25" xfId="59" applyFont="1" applyBorder="1" applyAlignment="1" applyProtection="1">
      <alignment horizontal="center" vertical="center" wrapText="1"/>
      <protection locked="0"/>
    </xf>
    <xf numFmtId="0" fontId="9" fillId="0" borderId="203" xfId="59" applyFont="1" applyBorder="1" applyAlignment="1" applyProtection="1">
      <alignment horizontal="center" vertical="center" wrapText="1"/>
      <protection locked="0"/>
    </xf>
    <xf numFmtId="0" fontId="9" fillId="0" borderId="26" xfId="59" applyFont="1" applyBorder="1" applyAlignment="1" applyProtection="1">
      <alignment horizontal="center" vertical="center" wrapText="1"/>
      <protection locked="0"/>
    </xf>
    <xf numFmtId="0" fontId="9" fillId="0" borderId="0" xfId="0" applyFont="1" applyFill="1" applyBorder="1" applyAlignment="1" applyProtection="1">
      <alignment horizontal="center" vertical="center" wrapText="1"/>
    </xf>
    <xf numFmtId="0" fontId="9" fillId="0" borderId="276" xfId="0" applyFont="1" applyFill="1" applyBorder="1" applyAlignment="1" applyProtection="1">
      <alignment horizontal="center" vertical="center" wrapText="1"/>
    </xf>
    <xf numFmtId="0" fontId="9" fillId="0" borderId="287" xfId="0" applyFont="1" applyFill="1" applyBorder="1" applyAlignment="1" applyProtection="1">
      <alignment horizontal="center" vertical="center" wrapText="1"/>
    </xf>
    <xf numFmtId="0" fontId="101" fillId="28" borderId="197" xfId="0" applyFont="1" applyFill="1" applyBorder="1" applyAlignment="1" applyProtection="1">
      <alignment horizontal="center" vertical="center" wrapText="1"/>
    </xf>
    <xf numFmtId="0" fontId="101" fillId="28" borderId="196" xfId="0" applyFont="1" applyFill="1" applyBorder="1" applyAlignment="1" applyProtection="1">
      <alignment horizontal="center" vertical="center" wrapText="1"/>
    </xf>
    <xf numFmtId="0" fontId="57" fillId="0" borderId="23" xfId="0" applyFont="1" applyFill="1" applyBorder="1" applyAlignment="1" applyProtection="1">
      <alignment horizontal="center" vertical="center" wrapText="1" shrinkToFit="1"/>
    </xf>
    <xf numFmtId="0" fontId="57" fillId="0" borderId="46" xfId="0" applyFont="1" applyFill="1" applyBorder="1" applyAlignment="1" applyProtection="1">
      <alignment horizontal="center" vertical="center" wrapText="1" shrinkToFit="1"/>
    </xf>
    <xf numFmtId="0" fontId="57" fillId="0" borderId="25" xfId="0" applyFont="1" applyFill="1" applyBorder="1" applyAlignment="1" applyProtection="1">
      <alignment horizontal="center" vertical="center" wrapText="1" shrinkToFit="1"/>
    </xf>
    <xf numFmtId="0" fontId="41" fillId="25" borderId="271" xfId="0" applyFont="1" applyFill="1" applyBorder="1" applyAlignment="1" applyProtection="1">
      <alignment horizontal="center" vertical="center" wrapText="1"/>
    </xf>
    <xf numFmtId="0" fontId="41" fillId="25" borderId="36" xfId="0" applyFont="1" applyFill="1" applyBorder="1" applyAlignment="1" applyProtection="1">
      <alignment horizontal="center" vertical="center" wrapText="1"/>
    </xf>
    <xf numFmtId="0" fontId="33" fillId="0" borderId="23" xfId="0" applyFont="1" applyFill="1" applyBorder="1" applyAlignment="1" applyProtection="1">
      <alignment horizontal="center" vertical="center" wrapText="1"/>
    </xf>
    <xf numFmtId="0" fontId="33" fillId="0" borderId="46" xfId="0" applyFont="1" applyFill="1" applyBorder="1" applyAlignment="1" applyProtection="1">
      <alignment horizontal="center" vertical="center" wrapText="1"/>
    </xf>
    <xf numFmtId="0" fontId="46" fillId="0" borderId="24" xfId="0" applyFont="1" applyFill="1" applyBorder="1" applyAlignment="1" applyProtection="1">
      <alignment horizontal="center" vertical="center" wrapText="1"/>
    </xf>
    <xf numFmtId="0" fontId="46" fillId="0" borderId="47" xfId="0" applyFont="1" applyFill="1" applyBorder="1" applyAlignment="1" applyProtection="1">
      <alignment horizontal="center" vertical="center" wrapText="1"/>
    </xf>
    <xf numFmtId="0" fontId="9" fillId="0" borderId="200" xfId="0" applyFont="1" applyFill="1" applyBorder="1" applyAlignment="1" applyProtection="1">
      <alignment horizontal="center" vertical="center" shrinkToFit="1"/>
    </xf>
    <xf numFmtId="0" fontId="9" fillId="0" borderId="199" xfId="0" applyFont="1" applyBorder="1" applyAlignment="1" applyProtection="1">
      <alignment horizontal="center" vertical="center" shrinkToFit="1"/>
    </xf>
    <xf numFmtId="0" fontId="9" fillId="0" borderId="198" xfId="0" applyFont="1" applyBorder="1" applyAlignment="1" applyProtection="1">
      <alignment horizontal="center" vertical="center" shrinkToFit="1"/>
    </xf>
    <xf numFmtId="190" fontId="33" fillId="28" borderId="16" xfId="0" applyNumberFormat="1" applyFont="1" applyFill="1" applyBorder="1" applyAlignment="1" applyProtection="1">
      <alignment horizontal="center" vertical="center" wrapText="1"/>
    </xf>
    <xf numFmtId="190" fontId="33" fillId="28" borderId="0" xfId="0" applyNumberFormat="1" applyFont="1" applyFill="1" applyBorder="1" applyAlignment="1" applyProtection="1">
      <alignment horizontal="center" vertical="center" wrapText="1"/>
    </xf>
    <xf numFmtId="190" fontId="33" fillId="28" borderId="148" xfId="0" applyNumberFormat="1" applyFont="1" applyFill="1" applyBorder="1" applyAlignment="1" applyProtection="1">
      <alignment horizontal="center" vertical="center" wrapText="1"/>
    </xf>
    <xf numFmtId="0" fontId="9" fillId="0" borderId="181" xfId="0" applyFont="1" applyFill="1" applyBorder="1" applyAlignment="1" applyProtection="1">
      <alignment horizontal="center" vertical="center" wrapText="1"/>
    </xf>
    <xf numFmtId="0" fontId="53" fillId="25" borderId="196" xfId="0" applyFont="1" applyFill="1" applyBorder="1" applyAlignment="1" applyProtection="1">
      <alignment horizontal="center" vertical="center" wrapText="1"/>
    </xf>
    <xf numFmtId="0" fontId="53" fillId="25" borderId="236" xfId="0" applyFont="1" applyFill="1" applyBorder="1" applyAlignment="1" applyProtection="1">
      <alignment horizontal="center" vertical="center" wrapText="1"/>
    </xf>
    <xf numFmtId="0" fontId="9" fillId="0" borderId="237" xfId="0" applyFont="1" applyFill="1" applyBorder="1" applyAlignment="1" applyProtection="1">
      <alignment horizontal="center" vertical="center" wrapText="1"/>
    </xf>
    <xf numFmtId="0" fontId="9" fillId="0" borderId="202" xfId="0" applyFont="1" applyFill="1" applyBorder="1" applyAlignment="1" applyProtection="1">
      <alignment horizontal="center" vertical="center" wrapText="1"/>
    </xf>
    <xf numFmtId="0" fontId="9" fillId="0" borderId="24" xfId="0" applyFont="1" applyFill="1" applyBorder="1" applyAlignment="1" applyProtection="1">
      <alignment horizontal="center" vertical="center" wrapText="1"/>
    </xf>
    <xf numFmtId="0" fontId="9" fillId="0" borderId="239" xfId="0" applyFont="1" applyFill="1" applyBorder="1" applyAlignment="1" applyProtection="1">
      <alignment horizontal="center" vertical="center" wrapText="1"/>
    </xf>
    <xf numFmtId="0" fontId="9" fillId="0" borderId="203" xfId="0" applyFont="1" applyFill="1" applyBorder="1" applyAlignment="1" applyProtection="1">
      <alignment horizontal="center" vertical="center" wrapText="1"/>
    </xf>
    <xf numFmtId="0" fontId="9" fillId="0" borderId="26" xfId="0" applyFont="1" applyFill="1" applyBorder="1" applyAlignment="1" applyProtection="1">
      <alignment horizontal="center" vertical="center" wrapText="1"/>
    </xf>
    <xf numFmtId="0" fontId="52" fillId="32" borderId="23" xfId="0" applyFont="1" applyFill="1" applyBorder="1" applyAlignment="1" applyProtection="1">
      <alignment horizontal="center" vertical="center" wrapText="1"/>
    </xf>
    <xf numFmtId="0" fontId="52" fillId="32" borderId="46" xfId="0" applyFont="1" applyFill="1" applyBorder="1" applyAlignment="1" applyProtection="1">
      <alignment horizontal="center" vertical="center" wrapText="1"/>
    </xf>
    <xf numFmtId="0" fontId="52" fillId="32" borderId="25" xfId="0" applyFont="1" applyFill="1" applyBorder="1" applyAlignment="1" applyProtection="1">
      <alignment horizontal="center" vertical="center" wrapText="1"/>
    </xf>
    <xf numFmtId="0" fontId="41" fillId="25" borderId="196" xfId="0" applyFont="1" applyFill="1" applyBorder="1" applyAlignment="1" applyProtection="1">
      <alignment horizontal="center" vertical="center" wrapText="1"/>
    </xf>
    <xf numFmtId="0" fontId="9" fillId="0" borderId="196" xfId="0" applyFont="1" applyBorder="1" applyAlignment="1" applyProtection="1">
      <alignment horizontal="center" vertical="center" wrapText="1"/>
    </xf>
    <xf numFmtId="0" fontId="9" fillId="0" borderId="236" xfId="0" applyFont="1" applyBorder="1" applyAlignment="1" applyProtection="1">
      <alignment horizontal="center" vertical="center" wrapText="1"/>
    </xf>
    <xf numFmtId="0" fontId="26" fillId="0" borderId="182" xfId="0" applyFont="1" applyFill="1" applyBorder="1" applyAlignment="1" applyProtection="1">
      <alignment horizontal="center" vertical="center" wrapText="1"/>
    </xf>
    <xf numFmtId="0" fontId="26" fillId="0" borderId="181" xfId="0" applyFont="1" applyFill="1" applyBorder="1" applyAlignment="1" applyProtection="1">
      <alignment horizontal="center" vertical="center" wrapText="1"/>
    </xf>
    <xf numFmtId="0" fontId="26" fillId="0" borderId="180" xfId="0" applyFont="1" applyFill="1" applyBorder="1" applyAlignment="1" applyProtection="1">
      <alignment horizontal="center" vertical="center" wrapText="1"/>
    </xf>
    <xf numFmtId="0" fontId="35" fillId="0" borderId="60" xfId="0" applyFont="1" applyFill="1" applyBorder="1" applyAlignment="1" applyProtection="1">
      <alignment horizontal="center" vertical="center" wrapText="1" shrinkToFit="1"/>
    </xf>
    <xf numFmtId="0" fontId="35" fillId="0" borderId="148" xfId="0" applyFont="1" applyFill="1" applyBorder="1" applyAlignment="1" applyProtection="1">
      <alignment horizontal="center" vertical="center" wrapText="1" shrinkToFit="1"/>
    </xf>
    <xf numFmtId="0" fontId="35" fillId="0" borderId="61" xfId="0" applyFont="1" applyFill="1" applyBorder="1" applyAlignment="1" applyProtection="1">
      <alignment horizontal="center" vertical="center" wrapText="1" shrinkToFit="1"/>
    </xf>
    <xf numFmtId="0" fontId="26" fillId="0" borderId="24" xfId="0" applyFont="1" applyFill="1" applyBorder="1" applyAlignment="1" applyProtection="1">
      <alignment horizontal="center" vertical="center" wrapText="1"/>
    </xf>
    <xf numFmtId="0" fontId="9" fillId="0" borderId="47" xfId="0" applyFont="1" applyFill="1" applyBorder="1" applyAlignment="1" applyProtection="1">
      <alignment horizontal="center" vertical="center" wrapText="1"/>
    </xf>
    <xf numFmtId="49" fontId="35" fillId="0" borderId="217" xfId="0" applyNumberFormat="1" applyFont="1" applyFill="1" applyBorder="1" applyAlignment="1" applyProtection="1">
      <alignment horizontal="left" vertical="center"/>
      <protection hidden="1"/>
    </xf>
    <xf numFmtId="49" fontId="35" fillId="0" borderId="218" xfId="0" applyNumberFormat="1" applyFont="1" applyFill="1" applyBorder="1" applyAlignment="1" applyProtection="1">
      <alignment horizontal="left" vertical="center"/>
      <protection hidden="1"/>
    </xf>
    <xf numFmtId="49" fontId="35" fillId="0" borderId="215" xfId="0" applyNumberFormat="1" applyFont="1" applyFill="1" applyBorder="1" applyAlignment="1" applyProtection="1">
      <alignment horizontal="left" vertical="center"/>
      <protection hidden="1"/>
    </xf>
    <xf numFmtId="0" fontId="26" fillId="0" borderId="117" xfId="0" applyFont="1" applyFill="1" applyBorder="1" applyAlignment="1" applyProtection="1">
      <alignment horizontal="center" vertical="center" wrapText="1"/>
      <protection locked="0"/>
    </xf>
    <xf numFmtId="0" fontId="26" fillId="0" borderId="16" xfId="0" applyFont="1" applyFill="1" applyBorder="1" applyAlignment="1" applyProtection="1">
      <alignment horizontal="center" vertical="center" wrapText="1"/>
      <protection locked="0"/>
    </xf>
    <xf numFmtId="0" fontId="26" fillId="0" borderId="11" xfId="0" applyFont="1" applyFill="1" applyBorder="1" applyAlignment="1" applyProtection="1">
      <alignment horizontal="center" vertical="center" wrapText="1"/>
      <protection locked="0"/>
    </xf>
    <xf numFmtId="0" fontId="41" fillId="35" borderId="0" xfId="0" applyFont="1" applyFill="1" applyAlignment="1" applyProtection="1">
      <alignment horizontal="left" vertical="center" wrapText="1"/>
    </xf>
    <xf numFmtId="0" fontId="41" fillId="32" borderId="0" xfId="0" applyFont="1" applyFill="1" applyAlignment="1" applyProtection="1">
      <alignment horizontal="center" vertical="center" wrapText="1"/>
    </xf>
    <xf numFmtId="0" fontId="35" fillId="0" borderId="23" xfId="0" applyFont="1" applyFill="1" applyBorder="1" applyAlignment="1" applyProtection="1">
      <alignment horizontal="center" vertical="center" wrapText="1" shrinkToFit="1"/>
    </xf>
    <xf numFmtId="0" fontId="35" fillId="0" borderId="46" xfId="0" applyFont="1" applyFill="1" applyBorder="1" applyAlignment="1" applyProtection="1">
      <alignment horizontal="center" vertical="center" wrapText="1" shrinkToFit="1"/>
    </xf>
    <xf numFmtId="0" fontId="35" fillId="0" borderId="25" xfId="0" applyFont="1" applyFill="1" applyBorder="1" applyAlignment="1" applyProtection="1">
      <alignment horizontal="center" vertical="center" wrapText="1" shrinkToFit="1"/>
    </xf>
    <xf numFmtId="0" fontId="26" fillId="0" borderId="202" xfId="0" applyFont="1" applyFill="1" applyBorder="1" applyAlignment="1" applyProtection="1">
      <alignment horizontal="center" vertical="center" shrinkToFit="1"/>
    </xf>
    <xf numFmtId="0" fontId="26" fillId="0" borderId="204" xfId="0" applyFont="1" applyFill="1" applyBorder="1" applyAlignment="1" applyProtection="1">
      <alignment horizontal="center" vertical="center" shrinkToFit="1"/>
    </xf>
    <xf numFmtId="0" fontId="26" fillId="0" borderId="203" xfId="0" applyFont="1" applyFill="1" applyBorder="1" applyAlignment="1" applyProtection="1">
      <alignment horizontal="center" vertical="center" shrinkToFit="1"/>
    </xf>
    <xf numFmtId="0" fontId="31" fillId="0" borderId="182" xfId="0" applyFont="1" applyFill="1" applyBorder="1" applyAlignment="1" applyProtection="1">
      <alignment horizontal="center" vertical="center" wrapText="1"/>
    </xf>
    <xf numFmtId="0" fontId="31" fillId="0" borderId="181" xfId="0" applyFont="1" applyFill="1" applyBorder="1" applyAlignment="1" applyProtection="1">
      <alignment horizontal="center" vertical="center" wrapText="1"/>
    </xf>
    <xf numFmtId="0" fontId="9" fillId="0" borderId="117" xfId="0" applyFont="1" applyFill="1" applyBorder="1" applyAlignment="1" applyProtection="1">
      <alignment horizontal="center" vertical="center" wrapText="1"/>
    </xf>
    <xf numFmtId="0" fontId="9" fillId="0" borderId="119" xfId="0" applyFont="1" applyFill="1" applyBorder="1" applyAlignment="1" applyProtection="1">
      <alignment horizontal="center" vertical="center" wrapText="1"/>
    </xf>
    <xf numFmtId="0" fontId="9" fillId="0" borderId="16" xfId="0" applyFont="1" applyFill="1" applyBorder="1" applyAlignment="1" applyProtection="1">
      <alignment horizontal="center" vertical="center" wrapText="1"/>
    </xf>
    <xf numFmtId="0" fontId="9" fillId="0" borderId="50" xfId="0"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wrapText="1"/>
    </xf>
    <xf numFmtId="0" fontId="9" fillId="0" borderId="14" xfId="0" applyFont="1" applyFill="1" applyBorder="1" applyAlignment="1" applyProtection="1">
      <alignment horizontal="center" vertical="center" wrapText="1"/>
    </xf>
    <xf numFmtId="0" fontId="41" fillId="32" borderId="247" xfId="0" applyFont="1" applyFill="1" applyBorder="1" applyAlignment="1" applyProtection="1">
      <alignment horizontal="center" vertical="center" shrinkToFit="1"/>
    </xf>
    <xf numFmtId="0" fontId="8" fillId="32" borderId="196" xfId="0" applyFont="1" applyFill="1" applyBorder="1" applyAlignment="1" applyProtection="1">
      <alignment horizontal="center" vertical="center" shrinkToFit="1"/>
    </xf>
    <xf numFmtId="0" fontId="49" fillId="32" borderId="196" xfId="0" applyFont="1" applyFill="1" applyBorder="1" applyAlignment="1" applyProtection="1">
      <alignment horizontal="center" vertical="center" shrinkToFit="1"/>
    </xf>
    <xf numFmtId="0" fontId="49" fillId="32" borderId="236" xfId="0" applyFont="1" applyFill="1" applyBorder="1" applyAlignment="1" applyProtection="1">
      <alignment horizontal="center" vertical="center" shrinkToFit="1"/>
    </xf>
    <xf numFmtId="0" fontId="9" fillId="0" borderId="24" xfId="0" applyFont="1" applyFill="1" applyBorder="1" applyAlignment="1" applyProtection="1">
      <alignment horizontal="center" vertical="center" wrapText="1" shrinkToFit="1"/>
    </xf>
    <xf numFmtId="0" fontId="9" fillId="0" borderId="47" xfId="0" applyFont="1" applyFill="1" applyBorder="1" applyAlignment="1" applyProtection="1">
      <alignment horizontal="center" vertical="center" wrapText="1" shrinkToFit="1"/>
    </xf>
    <xf numFmtId="0" fontId="31" fillId="35" borderId="0" xfId="0" applyFont="1" applyFill="1" applyBorder="1" applyAlignment="1" applyProtection="1">
      <alignment horizontal="left" vertical="center" wrapText="1"/>
    </xf>
    <xf numFmtId="0" fontId="34" fillId="24" borderId="197" xfId="0" applyFont="1" applyFill="1" applyBorder="1" applyAlignment="1" applyProtection="1">
      <alignment horizontal="left" vertical="center" wrapText="1" indent="1"/>
      <protection locked="0"/>
    </xf>
    <xf numFmtId="0" fontId="34" fillId="24" borderId="195" xfId="0" applyFont="1" applyFill="1" applyBorder="1" applyAlignment="1" applyProtection="1">
      <alignment horizontal="left" vertical="center" wrapText="1" indent="1"/>
      <protection locked="0"/>
    </xf>
    <xf numFmtId="0" fontId="34" fillId="24" borderId="196" xfId="0" applyFont="1" applyFill="1" applyBorder="1" applyAlignment="1" applyProtection="1">
      <alignment horizontal="left" vertical="center" wrapText="1" indent="1"/>
      <protection locked="0"/>
    </xf>
    <xf numFmtId="0" fontId="26" fillId="0" borderId="202" xfId="0" applyFont="1" applyBorder="1" applyAlignment="1" applyProtection="1">
      <alignment horizontal="center" vertical="center" wrapText="1"/>
      <protection locked="0"/>
    </xf>
    <xf numFmtId="0" fontId="9" fillId="0" borderId="204" xfId="0" applyFont="1" applyBorder="1" applyAlignment="1" applyProtection="1">
      <alignment horizontal="center" vertical="center" wrapText="1"/>
      <protection locked="0"/>
    </xf>
    <xf numFmtId="0" fontId="9" fillId="0" borderId="203" xfId="0" applyFont="1" applyBorder="1" applyAlignment="1" applyProtection="1">
      <alignment horizontal="center" vertical="center" wrapText="1"/>
      <protection locked="0"/>
    </xf>
    <xf numFmtId="0" fontId="26" fillId="0" borderId="74" xfId="0" applyFont="1" applyBorder="1" applyAlignment="1" applyProtection="1">
      <alignment horizontal="center" vertical="center" wrapText="1"/>
    </xf>
    <xf numFmtId="0" fontId="9" fillId="0" borderId="17" xfId="0" applyFont="1" applyBorder="1" applyAlignment="1" applyProtection="1">
      <alignment horizontal="center" vertical="center" wrapText="1"/>
    </xf>
    <xf numFmtId="0" fontId="9" fillId="0" borderId="214" xfId="59" applyFont="1" applyBorder="1" applyAlignment="1" applyProtection="1">
      <alignment horizontal="center" vertical="center" wrapText="1"/>
    </xf>
    <xf numFmtId="0" fontId="9" fillId="0" borderId="21" xfId="59" applyFont="1" applyBorder="1" applyAlignment="1" applyProtection="1">
      <alignment horizontal="center" vertical="center" wrapText="1"/>
    </xf>
    <xf numFmtId="0" fontId="38" fillId="26" borderId="214" xfId="0" applyFont="1" applyFill="1" applyBorder="1" applyAlignment="1" applyProtection="1">
      <alignment horizontal="center" vertical="center" wrapText="1"/>
    </xf>
    <xf numFmtId="0" fontId="38" fillId="26" borderId="21" xfId="0" applyFont="1" applyFill="1" applyBorder="1" applyAlignment="1" applyProtection="1">
      <alignment horizontal="center" vertical="center" wrapText="1"/>
    </xf>
    <xf numFmtId="0" fontId="38" fillId="26" borderId="17" xfId="0" applyFont="1" applyFill="1" applyBorder="1" applyAlignment="1" applyProtection="1">
      <alignment horizontal="center" vertical="center" wrapText="1"/>
    </xf>
    <xf numFmtId="0" fontId="9" fillId="0" borderId="214" xfId="0" applyFont="1" applyFill="1" applyBorder="1" applyAlignment="1" applyProtection="1">
      <alignment horizontal="center" vertical="center" wrapText="1"/>
    </xf>
    <xf numFmtId="0" fontId="9" fillId="0" borderId="21" xfId="0" applyFont="1" applyFill="1" applyBorder="1" applyAlignment="1" applyProtection="1">
      <alignment horizontal="center" vertical="center" wrapText="1"/>
    </xf>
    <xf numFmtId="0" fontId="9" fillId="0" borderId="17" xfId="0" applyFont="1" applyFill="1" applyBorder="1" applyAlignment="1" applyProtection="1">
      <alignment horizontal="center" vertical="center" wrapText="1"/>
    </xf>
    <xf numFmtId="0" fontId="9" fillId="0" borderId="311" xfId="0" applyFont="1" applyFill="1" applyBorder="1" applyAlignment="1" applyProtection="1">
      <alignment horizontal="center" vertical="center" wrapText="1"/>
    </xf>
    <xf numFmtId="0" fontId="9" fillId="0" borderId="312" xfId="0" applyFont="1" applyFill="1" applyBorder="1" applyAlignment="1" applyProtection="1">
      <alignment horizontal="center" vertical="center" wrapText="1"/>
    </xf>
    <xf numFmtId="0" fontId="26" fillId="0" borderId="23" xfId="0" applyFont="1" applyBorder="1" applyAlignment="1" applyProtection="1">
      <alignment horizontal="center" vertical="center" wrapText="1"/>
      <protection locked="0"/>
    </xf>
    <xf numFmtId="0" fontId="9" fillId="0" borderId="46" xfId="0" applyFont="1" applyBorder="1" applyAlignment="1" applyProtection="1">
      <alignment horizontal="center" vertical="center" wrapText="1"/>
      <protection locked="0"/>
    </xf>
    <xf numFmtId="0" fontId="9" fillId="0" borderId="25" xfId="0" applyFont="1" applyBorder="1" applyAlignment="1" applyProtection="1">
      <alignment horizontal="center" vertical="center" wrapText="1"/>
      <protection locked="0"/>
    </xf>
    <xf numFmtId="0" fontId="26" fillId="0" borderId="219" xfId="0" applyFont="1" applyBorder="1" applyAlignment="1" applyProtection="1">
      <alignment horizontal="center" vertical="center" shrinkToFit="1"/>
    </xf>
    <xf numFmtId="0" fontId="9" fillId="0" borderId="0" xfId="0" applyFont="1" applyBorder="1" applyAlignment="1" applyProtection="1">
      <alignment horizontal="center" vertical="center" shrinkToFit="1"/>
    </xf>
    <xf numFmtId="0" fontId="9" fillId="0" borderId="12" xfId="0" applyFont="1" applyBorder="1" applyAlignment="1" applyProtection="1">
      <alignment horizontal="center" vertical="center" shrinkToFit="1"/>
    </xf>
    <xf numFmtId="0" fontId="54" fillId="0" borderId="119" xfId="59" applyFont="1" applyBorder="1" applyAlignment="1" applyProtection="1">
      <alignment horizontal="center" vertical="center" wrapText="1"/>
    </xf>
    <xf numFmtId="0" fontId="54" fillId="0" borderId="50" xfId="59" applyFont="1" applyBorder="1" applyAlignment="1" applyProtection="1">
      <alignment horizontal="center" vertical="center" wrapText="1"/>
    </xf>
    <xf numFmtId="0" fontId="54" fillId="0" borderId="14" xfId="59" applyFont="1" applyBorder="1" applyAlignment="1" applyProtection="1">
      <alignment horizontal="center" vertical="center" wrapText="1"/>
    </xf>
    <xf numFmtId="0" fontId="26" fillId="0" borderId="369" xfId="0" applyFont="1" applyBorder="1" applyAlignment="1" applyProtection="1">
      <alignment horizontal="center" vertical="center" wrapText="1"/>
    </xf>
    <xf numFmtId="0" fontId="9" fillId="0" borderId="46" xfId="0" applyFont="1" applyBorder="1" applyAlignment="1" applyProtection="1">
      <alignment horizontal="center" vertical="center" wrapText="1"/>
    </xf>
    <xf numFmtId="0" fontId="9" fillId="0" borderId="25" xfId="0" applyFont="1" applyBorder="1" applyAlignment="1" applyProtection="1">
      <alignment horizontal="center" vertical="center" wrapText="1"/>
    </xf>
    <xf numFmtId="0" fontId="26" fillId="0" borderId="368" xfId="0" applyFont="1" applyBorder="1" applyAlignment="1" applyProtection="1">
      <alignment horizontal="center" vertical="center" wrapText="1"/>
    </xf>
    <xf numFmtId="0" fontId="9" fillId="0" borderId="47" xfId="0" applyFont="1" applyBorder="1" applyAlignment="1" applyProtection="1">
      <alignment horizontal="center" vertical="center" wrapText="1"/>
    </xf>
    <xf numFmtId="0" fontId="9" fillId="0" borderId="26" xfId="0" applyFont="1" applyBorder="1" applyAlignment="1" applyProtection="1">
      <alignment horizontal="center" vertical="center" wrapText="1"/>
    </xf>
    <xf numFmtId="0" fontId="41" fillId="0" borderId="154" xfId="59" applyFont="1" applyBorder="1" applyAlignment="1" applyProtection="1">
      <alignment horizontal="center" vertical="center" wrapText="1"/>
    </xf>
    <xf numFmtId="0" fontId="41" fillId="0" borderId="229" xfId="59" applyFont="1" applyBorder="1" applyAlignment="1" applyProtection="1">
      <alignment horizontal="center" vertical="center" wrapText="1"/>
    </xf>
    <xf numFmtId="0" fontId="9" fillId="0" borderId="46" xfId="59" applyFont="1" applyFill="1" applyBorder="1" applyAlignment="1" applyProtection="1">
      <alignment horizontal="center" vertical="center" wrapText="1"/>
    </xf>
    <xf numFmtId="0" fontId="9" fillId="0" borderId="197" xfId="59" applyFont="1" applyBorder="1" applyAlignment="1" applyProtection="1">
      <alignment horizontal="center" vertical="center" wrapText="1"/>
      <protection locked="0"/>
    </xf>
    <xf numFmtId="0" fontId="9" fillId="0" borderId="196" xfId="59" applyFont="1" applyBorder="1" applyAlignment="1" applyProtection="1">
      <alignment horizontal="center" vertical="center" wrapText="1"/>
      <protection locked="0"/>
    </xf>
    <xf numFmtId="0" fontId="9" fillId="0" borderId="191" xfId="59" applyFont="1" applyBorder="1" applyAlignment="1" applyProtection="1">
      <alignment horizontal="center" vertical="center" wrapText="1"/>
      <protection locked="0"/>
    </xf>
    <xf numFmtId="0" fontId="26" fillId="0" borderId="214" xfId="0" applyFont="1" applyFill="1" applyBorder="1" applyAlignment="1" applyProtection="1">
      <alignment horizontal="center" vertical="center" wrapText="1"/>
      <protection locked="0"/>
    </xf>
    <xf numFmtId="0" fontId="26" fillId="0" borderId="21" xfId="0" applyFont="1" applyFill="1" applyBorder="1" applyAlignment="1" applyProtection="1">
      <alignment horizontal="center" vertical="center" wrapText="1"/>
      <protection locked="0"/>
    </xf>
    <xf numFmtId="0" fontId="35" fillId="36" borderId="370" xfId="0" applyFont="1" applyFill="1" applyBorder="1" applyAlignment="1" applyProtection="1">
      <alignment horizontal="center" vertical="center" wrapText="1"/>
    </xf>
    <xf numFmtId="0" fontId="35" fillId="36" borderId="246" xfId="0" applyFont="1" applyFill="1" applyBorder="1" applyAlignment="1" applyProtection="1">
      <alignment horizontal="center" vertical="center" wrapText="1"/>
    </xf>
    <xf numFmtId="0" fontId="49" fillId="0" borderId="24" xfId="59" applyFont="1" applyBorder="1" applyAlignment="1" applyProtection="1">
      <alignment horizontal="center" vertical="center" wrapText="1"/>
    </xf>
    <xf numFmtId="0" fontId="49" fillId="0" borderId="47" xfId="59" applyFont="1" applyBorder="1" applyAlignment="1" applyProtection="1">
      <alignment horizontal="center" vertical="center" wrapText="1"/>
    </xf>
    <xf numFmtId="0" fontId="33" fillId="26" borderId="117" xfId="0" applyFont="1" applyFill="1" applyBorder="1" applyAlignment="1" applyProtection="1">
      <alignment horizontal="center" vertical="center" wrapText="1"/>
    </xf>
    <xf numFmtId="0" fontId="33" fillId="26" borderId="219" xfId="0" applyFont="1" applyFill="1" applyBorder="1" applyAlignment="1" applyProtection="1">
      <alignment horizontal="center" vertical="center" wrapText="1"/>
    </xf>
    <xf numFmtId="0" fontId="9" fillId="0" borderId="119" xfId="0" applyFont="1" applyBorder="1" applyAlignment="1" applyProtection="1">
      <alignment vertical="center" wrapText="1"/>
    </xf>
    <xf numFmtId="0" fontId="9" fillId="0" borderId="16" xfId="0" applyFont="1" applyBorder="1" applyAlignment="1" applyProtection="1">
      <alignment vertical="center" wrapText="1"/>
    </xf>
    <xf numFmtId="0" fontId="9" fillId="0" borderId="0" xfId="0" applyFont="1" applyBorder="1" applyAlignment="1" applyProtection="1">
      <alignment vertical="center" wrapText="1"/>
    </xf>
    <xf numFmtId="0" fontId="9" fillId="0" borderId="50" xfId="0" applyFont="1" applyBorder="1" applyAlignment="1" applyProtection="1">
      <alignment vertical="center" wrapText="1"/>
    </xf>
    <xf numFmtId="0" fontId="9" fillId="0" borderId="11" xfId="0" applyFont="1" applyBorder="1" applyAlignment="1" applyProtection="1">
      <alignment vertical="center" wrapText="1"/>
    </xf>
    <xf numFmtId="0" fontId="9" fillId="0" borderId="12" xfId="0" applyFont="1" applyBorder="1" applyAlignment="1" applyProtection="1">
      <alignment vertical="center" wrapText="1"/>
    </xf>
    <xf numFmtId="0" fontId="9" fillId="0" borderId="14" xfId="0" applyFont="1" applyBorder="1" applyAlignment="1" applyProtection="1">
      <alignment vertical="center" wrapText="1"/>
    </xf>
    <xf numFmtId="0" fontId="35" fillId="26" borderId="177" xfId="0" applyFont="1" applyFill="1" applyBorder="1" applyAlignment="1" applyProtection="1">
      <alignment horizontal="center" vertical="center" wrapText="1"/>
    </xf>
    <xf numFmtId="0" fontId="35" fillId="26" borderId="245" xfId="0" applyFont="1" applyFill="1" applyBorder="1" applyAlignment="1" applyProtection="1">
      <alignment horizontal="center" vertical="center" wrapText="1"/>
    </xf>
    <xf numFmtId="0" fontId="35" fillId="26" borderId="369" xfId="0" applyFont="1" applyFill="1" applyBorder="1" applyAlignment="1" applyProtection="1">
      <alignment horizontal="center" vertical="center" wrapText="1"/>
    </xf>
    <xf numFmtId="0" fontId="35" fillId="26" borderId="46" xfId="0" applyFont="1" applyFill="1" applyBorder="1" applyAlignment="1" applyProtection="1">
      <alignment horizontal="center" vertical="center" wrapText="1"/>
    </xf>
    <xf numFmtId="0" fontId="35" fillId="26" borderId="25" xfId="0" applyFont="1" applyFill="1" applyBorder="1" applyAlignment="1" applyProtection="1">
      <alignment horizontal="center" vertical="center" wrapText="1"/>
    </xf>
    <xf numFmtId="0" fontId="49" fillId="0" borderId="243" xfId="0" applyFont="1" applyFill="1" applyBorder="1" applyAlignment="1" applyProtection="1">
      <alignment horizontal="center" vertical="center" wrapText="1"/>
    </xf>
    <xf numFmtId="0" fontId="49" fillId="0" borderId="195" xfId="0" applyFont="1" applyFill="1" applyBorder="1" applyAlignment="1" applyProtection="1">
      <alignment horizontal="center" vertical="center" wrapText="1"/>
    </xf>
    <xf numFmtId="0" fontId="83" fillId="26" borderId="243" xfId="0" applyFont="1" applyFill="1" applyBorder="1" applyAlignment="1" applyProtection="1">
      <alignment horizontal="center" vertical="center" wrapText="1"/>
    </xf>
    <xf numFmtId="0" fontId="83" fillId="26" borderId="195" xfId="0" applyFont="1" applyFill="1" applyBorder="1" applyAlignment="1" applyProtection="1">
      <alignment horizontal="center" vertical="center" wrapText="1"/>
    </xf>
    <xf numFmtId="0" fontId="26" fillId="0" borderId="21" xfId="0" applyFont="1" applyFill="1" applyBorder="1" applyAlignment="1" applyProtection="1">
      <alignment horizontal="left" vertical="center" wrapText="1"/>
    </xf>
    <xf numFmtId="0" fontId="26" fillId="0" borderId="17" xfId="0" applyFont="1" applyFill="1" applyBorder="1" applyAlignment="1" applyProtection="1">
      <alignment horizontal="left" vertical="center" wrapText="1"/>
    </xf>
    <xf numFmtId="0" fontId="49" fillId="0" borderId="197" xfId="0" applyFont="1" applyFill="1" applyBorder="1" applyAlignment="1" applyProtection="1">
      <alignment horizontal="center" vertical="center" wrapText="1"/>
    </xf>
    <xf numFmtId="0" fontId="26" fillId="0" borderId="368" xfId="0" applyFont="1" applyFill="1" applyBorder="1" applyAlignment="1" applyProtection="1">
      <alignment horizontal="center" vertical="center" wrapText="1"/>
    </xf>
    <xf numFmtId="0" fontId="26" fillId="0" borderId="26" xfId="0" applyFont="1" applyFill="1" applyBorder="1" applyAlignment="1" applyProtection="1">
      <alignment horizontal="center" vertical="center" wrapText="1"/>
    </xf>
    <xf numFmtId="0" fontId="9" fillId="0" borderId="23" xfId="0" applyFont="1" applyFill="1" applyBorder="1" applyAlignment="1" applyProtection="1">
      <alignment horizontal="center" vertical="center" wrapText="1"/>
    </xf>
    <xf numFmtId="0" fontId="9" fillId="0" borderId="46" xfId="0" applyFont="1" applyFill="1" applyBorder="1" applyAlignment="1" applyProtection="1">
      <alignment horizontal="center" vertical="center" wrapText="1"/>
    </xf>
    <xf numFmtId="0" fontId="26" fillId="0" borderId="47" xfId="0" applyFont="1" applyFill="1" applyBorder="1" applyAlignment="1" applyProtection="1">
      <alignment horizontal="center" vertical="center" wrapText="1"/>
    </xf>
    <xf numFmtId="0" fontId="26" fillId="0" borderId="322" xfId="0" applyFont="1" applyFill="1" applyBorder="1" applyAlignment="1" applyProtection="1">
      <alignment horizontal="center" vertical="center" wrapText="1"/>
    </xf>
    <xf numFmtId="0" fontId="41" fillId="25" borderId="42" xfId="0" applyFont="1" applyFill="1" applyBorder="1" applyAlignment="1" applyProtection="1">
      <alignment horizontal="center" vertical="center" wrapText="1"/>
    </xf>
    <xf numFmtId="0" fontId="41" fillId="25" borderId="219" xfId="0" applyFont="1" applyFill="1" applyBorder="1" applyAlignment="1" applyProtection="1">
      <alignment horizontal="center" vertical="center" wrapText="1"/>
    </xf>
    <xf numFmtId="0" fontId="41" fillId="25" borderId="119" xfId="0" applyFont="1" applyFill="1" applyBorder="1" applyAlignment="1" applyProtection="1">
      <alignment horizontal="center" vertical="center" wrapText="1"/>
    </xf>
    <xf numFmtId="0" fontId="26" fillId="0" borderId="219" xfId="0" applyFont="1" applyFill="1" applyBorder="1" applyAlignment="1" applyProtection="1">
      <alignment horizontal="center" vertical="center" wrapText="1"/>
    </xf>
    <xf numFmtId="0" fontId="26" fillId="0" borderId="0" xfId="0" applyFont="1" applyFill="1" applyBorder="1" applyAlignment="1" applyProtection="1">
      <alignment horizontal="center" vertical="center" wrapText="1"/>
    </xf>
    <xf numFmtId="0" fontId="26" fillId="0" borderId="12" xfId="0" applyFont="1" applyFill="1" applyBorder="1" applyAlignment="1" applyProtection="1">
      <alignment horizontal="center" vertical="center" wrapText="1"/>
    </xf>
    <xf numFmtId="0" fontId="26" fillId="0" borderId="318" xfId="0" applyFont="1" applyFill="1" applyBorder="1" applyAlignment="1" applyProtection="1">
      <alignment horizontal="center" vertical="center" wrapText="1"/>
    </xf>
    <xf numFmtId="0" fontId="26" fillId="0" borderId="323" xfId="0" applyFont="1" applyFill="1" applyBorder="1" applyAlignment="1" applyProtection="1">
      <alignment horizontal="center" vertical="center" shrinkToFit="1"/>
    </xf>
    <xf numFmtId="0" fontId="26" fillId="0" borderId="50" xfId="0" applyFont="1" applyFill="1" applyBorder="1" applyAlignment="1" applyProtection="1">
      <alignment horizontal="center" vertical="center" shrinkToFit="1"/>
    </xf>
    <xf numFmtId="0" fontId="26" fillId="0" borderId="14" xfId="0" applyFont="1" applyFill="1" applyBorder="1" applyAlignment="1" applyProtection="1">
      <alignment horizontal="center" vertical="center" shrinkToFit="1"/>
    </xf>
    <xf numFmtId="0" fontId="26" fillId="0" borderId="320" xfId="0" applyFont="1" applyFill="1" applyBorder="1" applyAlignment="1" applyProtection="1">
      <alignment horizontal="center" vertical="center" shrinkToFit="1"/>
    </xf>
    <xf numFmtId="0" fontId="26" fillId="0" borderId="148" xfId="0" applyFont="1" applyFill="1" applyBorder="1" applyAlignment="1" applyProtection="1">
      <alignment horizontal="center" vertical="center" shrinkToFit="1"/>
    </xf>
    <xf numFmtId="0" fontId="26" fillId="0" borderId="61" xfId="0" applyFont="1" applyFill="1" applyBorder="1" applyAlignment="1" applyProtection="1">
      <alignment horizontal="center" vertical="center" shrinkToFit="1"/>
    </xf>
    <xf numFmtId="0" fontId="26" fillId="0" borderId="319" xfId="0" applyFont="1" applyFill="1" applyBorder="1" applyAlignment="1" applyProtection="1">
      <alignment horizontal="center" vertical="center" shrinkToFit="1"/>
    </xf>
    <xf numFmtId="0" fontId="26" fillId="0" borderId="287" xfId="0" applyFont="1" applyFill="1" applyBorder="1" applyAlignment="1" applyProtection="1">
      <alignment horizontal="center" vertical="center" shrinkToFit="1"/>
    </xf>
    <xf numFmtId="0" fontId="26" fillId="0" borderId="277" xfId="0" applyFont="1" applyFill="1" applyBorder="1" applyAlignment="1" applyProtection="1">
      <alignment horizontal="center" vertical="center" shrinkToFit="1"/>
    </xf>
    <xf numFmtId="0" fontId="9" fillId="0" borderId="214" xfId="0" applyFont="1" applyBorder="1" applyAlignment="1" applyProtection="1">
      <alignment horizontal="center" vertical="center" wrapText="1"/>
    </xf>
    <xf numFmtId="0" fontId="33" fillId="0" borderId="46" xfId="0" applyFont="1" applyBorder="1" applyAlignment="1" applyProtection="1">
      <alignment horizontal="center" vertical="center" wrapText="1"/>
    </xf>
    <xf numFmtId="0" fontId="49" fillId="25" borderId="196" xfId="0" applyFont="1" applyFill="1" applyBorder="1" applyAlignment="1" applyProtection="1">
      <alignment horizontal="center" vertical="center" wrapText="1"/>
    </xf>
    <xf numFmtId="0" fontId="49" fillId="25" borderId="269" xfId="0" applyFont="1" applyFill="1" applyBorder="1" applyAlignment="1" applyProtection="1">
      <alignment horizontal="center" vertical="center" wrapText="1"/>
    </xf>
    <xf numFmtId="0" fontId="41" fillId="27" borderId="153" xfId="0" applyFont="1" applyFill="1" applyBorder="1" applyAlignment="1" applyProtection="1">
      <alignment horizontal="center" vertical="center" wrapText="1"/>
    </xf>
    <xf numFmtId="0" fontId="41" fillId="27" borderId="130" xfId="0" applyFont="1" applyFill="1" applyBorder="1" applyAlignment="1" applyProtection="1">
      <alignment horizontal="center" vertical="center" wrapText="1"/>
    </xf>
    <xf numFmtId="0" fontId="33" fillId="26" borderId="24" xfId="0" applyFont="1" applyFill="1" applyBorder="1" applyAlignment="1" applyProtection="1">
      <alignment horizontal="center" vertical="center" wrapText="1"/>
    </xf>
    <xf numFmtId="0" fontId="33" fillId="26" borderId="47" xfId="0" applyFont="1" applyFill="1" applyBorder="1" applyAlignment="1" applyProtection="1">
      <alignment horizontal="center" vertical="center" wrapText="1"/>
    </xf>
    <xf numFmtId="0" fontId="33" fillId="26" borderId="26" xfId="0" applyFont="1" applyFill="1" applyBorder="1" applyAlignment="1" applyProtection="1">
      <alignment horizontal="center" vertical="center" wrapText="1"/>
    </xf>
    <xf numFmtId="0" fontId="26" fillId="0" borderId="119" xfId="0" applyFont="1" applyFill="1" applyBorder="1" applyAlignment="1" applyProtection="1">
      <alignment horizontal="center" vertical="center" wrapText="1"/>
    </xf>
    <xf numFmtId="0" fontId="26" fillId="0" borderId="50" xfId="0" applyFont="1" applyFill="1" applyBorder="1" applyAlignment="1" applyProtection="1">
      <alignment horizontal="center" vertical="center" wrapText="1"/>
    </xf>
    <xf numFmtId="0" fontId="26" fillId="0" borderId="14" xfId="0" applyFont="1" applyFill="1" applyBorder="1" applyAlignment="1" applyProtection="1">
      <alignment horizontal="center" vertical="center" wrapText="1"/>
    </xf>
    <xf numFmtId="0" fontId="26" fillId="0" borderId="214" xfId="0" applyFont="1" applyFill="1" applyBorder="1" applyAlignment="1" applyProtection="1">
      <alignment horizontal="center" vertical="center" wrapText="1"/>
    </xf>
    <xf numFmtId="0" fontId="26" fillId="0" borderId="21" xfId="0" applyFont="1" applyFill="1" applyBorder="1" applyAlignment="1" applyProtection="1">
      <alignment horizontal="center" vertical="center" wrapText="1"/>
    </xf>
    <xf numFmtId="0" fontId="26" fillId="0" borderId="17" xfId="0" applyFont="1" applyFill="1" applyBorder="1" applyAlignment="1" applyProtection="1">
      <alignment horizontal="center" vertical="center" wrapText="1"/>
    </xf>
    <xf numFmtId="0" fontId="26" fillId="0" borderId="23" xfId="0" applyFont="1" applyFill="1" applyBorder="1" applyAlignment="1" applyProtection="1">
      <alignment horizontal="center" vertical="center" shrinkToFit="1"/>
    </xf>
    <xf numFmtId="0" fontId="26" fillId="0" borderId="46" xfId="0" applyFont="1" applyFill="1" applyBorder="1" applyAlignment="1" applyProtection="1">
      <alignment horizontal="center" vertical="center" shrinkToFit="1"/>
    </xf>
    <xf numFmtId="0" fontId="26" fillId="0" borderId="25" xfId="0" applyFont="1" applyFill="1" applyBorder="1" applyAlignment="1" applyProtection="1">
      <alignment horizontal="center" vertical="center" shrinkToFit="1"/>
    </xf>
    <xf numFmtId="0" fontId="57" fillId="0" borderId="237" xfId="0" applyFont="1" applyFill="1" applyBorder="1" applyAlignment="1" applyProtection="1">
      <alignment horizontal="center" vertical="center" wrapText="1" shrinkToFit="1"/>
    </xf>
    <xf numFmtId="0" fontId="57" fillId="0" borderId="238" xfId="0" applyFont="1" applyFill="1" applyBorder="1" applyAlignment="1" applyProtection="1">
      <alignment horizontal="center" vertical="center" wrapText="1" shrinkToFit="1"/>
    </xf>
    <xf numFmtId="0" fontId="57" fillId="0" borderId="239" xfId="0" applyFont="1" applyFill="1" applyBorder="1" applyAlignment="1" applyProtection="1">
      <alignment horizontal="center" vertical="center" wrapText="1" shrinkToFit="1"/>
    </xf>
    <xf numFmtId="0" fontId="9" fillId="0" borderId="227" xfId="0" applyFont="1" applyFill="1" applyBorder="1" applyAlignment="1" applyProtection="1">
      <alignment horizontal="center" vertical="center" shrinkToFit="1"/>
    </xf>
    <xf numFmtId="0" fontId="9" fillId="0" borderId="196" xfId="0" applyFont="1" applyBorder="1" applyAlignment="1" applyProtection="1">
      <alignment horizontal="center" vertical="center" shrinkToFit="1"/>
    </xf>
    <xf numFmtId="0" fontId="9" fillId="0" borderId="324" xfId="0" applyFont="1" applyBorder="1" applyAlignment="1" applyProtection="1">
      <alignment horizontal="center" vertical="center" shrinkToFit="1"/>
    </xf>
    <xf numFmtId="0" fontId="26" fillId="0" borderId="56" xfId="0" applyFont="1" applyFill="1" applyBorder="1" applyAlignment="1" applyProtection="1">
      <alignment horizontal="center" vertical="center" wrapText="1"/>
    </xf>
    <xf numFmtId="0" fontId="26" fillId="0" borderId="317" xfId="0" applyFont="1" applyFill="1" applyBorder="1" applyAlignment="1" applyProtection="1">
      <alignment horizontal="center" vertical="center" wrapText="1"/>
    </xf>
    <xf numFmtId="0" fontId="82" fillId="0" borderId="247" xfId="0" applyFont="1" applyFill="1" applyBorder="1" applyAlignment="1" applyProtection="1">
      <alignment horizontal="center" vertical="center" wrapText="1"/>
    </xf>
    <xf numFmtId="0" fontId="82" fillId="0" borderId="196" xfId="0" applyFont="1" applyFill="1" applyBorder="1" applyAlignment="1" applyProtection="1">
      <alignment horizontal="center" vertical="center" wrapText="1"/>
    </xf>
    <xf numFmtId="0" fontId="82" fillId="0" borderId="236" xfId="0" applyFont="1" applyFill="1" applyBorder="1" applyAlignment="1" applyProtection="1">
      <alignment horizontal="center" vertical="center" wrapText="1"/>
    </xf>
    <xf numFmtId="0" fontId="26" fillId="0" borderId="321" xfId="0" applyFont="1" applyFill="1" applyBorder="1" applyAlignment="1" applyProtection="1">
      <alignment horizontal="center" vertical="center" wrapText="1"/>
    </xf>
    <xf numFmtId="0" fontId="26" fillId="0" borderId="46" xfId="0" applyFont="1" applyFill="1" applyBorder="1" applyAlignment="1" applyProtection="1">
      <alignment horizontal="center" vertical="center" wrapText="1"/>
    </xf>
    <xf numFmtId="0" fontId="26" fillId="0" borderId="25" xfId="0" applyFont="1" applyFill="1" applyBorder="1" applyAlignment="1" applyProtection="1">
      <alignment horizontal="center" vertical="center" wrapText="1"/>
    </xf>
    <xf numFmtId="0" fontId="52" fillId="32" borderId="237" xfId="0" applyFont="1" applyFill="1" applyBorder="1" applyAlignment="1" applyProtection="1">
      <alignment horizontal="center" vertical="center" wrapText="1"/>
    </xf>
    <xf numFmtId="0" fontId="52" fillId="32" borderId="238" xfId="0" applyFont="1" applyFill="1" applyBorder="1" applyAlignment="1" applyProtection="1">
      <alignment horizontal="center" vertical="center" wrapText="1"/>
    </xf>
    <xf numFmtId="0" fontId="52" fillId="32" borderId="239" xfId="0" applyFont="1" applyFill="1" applyBorder="1" applyAlignment="1" applyProtection="1">
      <alignment horizontal="center" vertical="center" wrapText="1"/>
    </xf>
    <xf numFmtId="0" fontId="26" fillId="0" borderId="251" xfId="0" applyFont="1" applyFill="1" applyBorder="1" applyAlignment="1" applyProtection="1">
      <alignment horizontal="center" vertical="center" wrapText="1"/>
    </xf>
    <xf numFmtId="0" fontId="26" fillId="0" borderId="250" xfId="0" applyFont="1" applyFill="1" applyBorder="1" applyAlignment="1" applyProtection="1">
      <alignment horizontal="center" vertical="center" wrapText="1"/>
    </xf>
    <xf numFmtId="0" fontId="26" fillId="0" borderId="249" xfId="0" applyFont="1" applyFill="1" applyBorder="1" applyAlignment="1" applyProtection="1">
      <alignment horizontal="center" vertical="center" wrapText="1"/>
    </xf>
    <xf numFmtId="0" fontId="48" fillId="27" borderId="0" xfId="0" applyFont="1" applyFill="1" applyBorder="1" applyAlignment="1" applyProtection="1">
      <alignment horizontal="center" vertical="center" wrapText="1"/>
      <protection hidden="1"/>
    </xf>
    <xf numFmtId="38" fontId="9" fillId="0" borderId="214" xfId="47" applyFont="1" applyFill="1" applyBorder="1" applyAlignment="1" applyProtection="1">
      <alignment horizontal="center" vertical="center" wrapText="1"/>
      <protection locked="0"/>
    </xf>
    <xf numFmtId="38" fontId="9" fillId="0" borderId="21" xfId="47" applyFont="1" applyFill="1" applyBorder="1" applyAlignment="1" applyProtection="1">
      <alignment horizontal="center" vertical="center" wrapText="1"/>
      <protection locked="0"/>
    </xf>
    <xf numFmtId="38" fontId="9" fillId="0" borderId="17" xfId="47" applyFont="1" applyFill="1" applyBorder="1" applyAlignment="1" applyProtection="1">
      <alignment horizontal="center" vertical="center" wrapText="1"/>
      <protection locked="0"/>
    </xf>
    <xf numFmtId="0" fontId="33" fillId="26" borderId="119" xfId="0" applyFont="1" applyFill="1" applyBorder="1" applyAlignment="1" applyProtection="1">
      <alignment horizontal="center" vertical="center" wrapText="1"/>
    </xf>
    <xf numFmtId="0" fontId="33" fillId="26" borderId="16" xfId="0" applyFont="1" applyFill="1" applyBorder="1" applyAlignment="1" applyProtection="1">
      <alignment horizontal="center" vertical="center" wrapText="1"/>
    </xf>
    <xf numFmtId="0" fontId="33" fillId="26" borderId="0" xfId="0" applyFont="1" applyFill="1" applyBorder="1" applyAlignment="1" applyProtection="1">
      <alignment horizontal="center" vertical="center" wrapText="1"/>
    </xf>
    <xf numFmtId="0" fontId="33" fillId="26" borderId="50" xfId="0" applyFont="1" applyFill="1" applyBorder="1" applyAlignment="1" applyProtection="1">
      <alignment horizontal="center" vertical="center" wrapText="1"/>
    </xf>
    <xf numFmtId="0" fontId="33" fillId="26" borderId="11" xfId="0" applyFont="1" applyFill="1" applyBorder="1" applyAlignment="1" applyProtection="1">
      <alignment horizontal="center" vertical="center" wrapText="1"/>
    </xf>
    <xf numFmtId="0" fontId="33" fillId="26" borderId="12" xfId="0" applyFont="1" applyFill="1" applyBorder="1" applyAlignment="1" applyProtection="1">
      <alignment horizontal="center" vertical="center" wrapText="1"/>
    </xf>
    <xf numFmtId="0" fontId="33" fillId="26" borderId="14" xfId="0" applyFont="1" applyFill="1" applyBorder="1" applyAlignment="1" applyProtection="1">
      <alignment horizontal="center" vertical="center" wrapText="1"/>
    </xf>
    <xf numFmtId="0" fontId="49" fillId="0" borderId="196" xfId="0" applyFont="1" applyFill="1" applyBorder="1" applyAlignment="1" applyProtection="1">
      <alignment horizontal="center" vertical="center" shrinkToFit="1"/>
    </xf>
    <xf numFmtId="0" fontId="33" fillId="26" borderId="23" xfId="0" applyFont="1" applyFill="1" applyBorder="1" applyAlignment="1" applyProtection="1">
      <alignment horizontal="center" vertical="center" wrapText="1"/>
    </xf>
    <xf numFmtId="0" fontId="33" fillId="26" borderId="46" xfId="0" applyFont="1" applyFill="1" applyBorder="1" applyAlignment="1" applyProtection="1">
      <alignment horizontal="center" vertical="center" wrapText="1"/>
    </xf>
    <xf numFmtId="0" fontId="33" fillId="26" borderId="25" xfId="0" applyFont="1" applyFill="1" applyBorder="1" applyAlignment="1" applyProtection="1">
      <alignment horizontal="center" vertical="center" wrapText="1"/>
    </xf>
    <xf numFmtId="0" fontId="35" fillId="0" borderId="311" xfId="0" applyFont="1" applyFill="1" applyBorder="1" applyAlignment="1" applyProtection="1">
      <alignment horizontal="center" vertical="center" wrapText="1" shrinkToFit="1"/>
    </xf>
    <xf numFmtId="0" fontId="35" fillId="0" borderId="312" xfId="0" applyFont="1" applyFill="1" applyBorder="1" applyAlignment="1" applyProtection="1">
      <alignment horizontal="center" vertical="center" wrapText="1" shrinkToFit="1"/>
    </xf>
    <xf numFmtId="0" fontId="35" fillId="0" borderId="313" xfId="0" applyFont="1" applyFill="1" applyBorder="1" applyAlignment="1" applyProtection="1">
      <alignment horizontal="center" vertical="center" wrapText="1" shrinkToFit="1"/>
    </xf>
    <xf numFmtId="49" fontId="34" fillId="24" borderId="197" xfId="0" applyNumberFormat="1" applyFont="1" applyFill="1" applyBorder="1" applyAlignment="1" applyProtection="1">
      <alignment horizontal="center" vertical="center"/>
      <protection locked="0"/>
    </xf>
    <xf numFmtId="49" fontId="34" fillId="24" borderId="195" xfId="0" applyNumberFormat="1" applyFont="1" applyFill="1" applyBorder="1" applyAlignment="1" applyProtection="1">
      <alignment horizontal="center" vertical="center"/>
      <protection locked="0"/>
    </xf>
    <xf numFmtId="38" fontId="9" fillId="0" borderId="15" xfId="47" applyFont="1" applyFill="1" applyBorder="1" applyAlignment="1" applyProtection="1">
      <alignment horizontal="center" vertical="center"/>
      <protection locked="0"/>
    </xf>
    <xf numFmtId="38" fontId="9" fillId="0" borderId="116" xfId="47" applyFont="1" applyFill="1" applyBorder="1" applyAlignment="1" applyProtection="1">
      <alignment horizontal="center" vertical="center" wrapText="1"/>
      <protection locked="0"/>
    </xf>
    <xf numFmtId="38" fontId="9" fillId="0" borderId="116" xfId="47" applyFont="1" applyFill="1" applyBorder="1" applyAlignment="1" applyProtection="1">
      <alignment horizontal="center" vertical="center"/>
      <protection locked="0"/>
    </xf>
    <xf numFmtId="0" fontId="39" fillId="32" borderId="238" xfId="0" applyFont="1" applyFill="1" applyBorder="1" applyAlignment="1" applyProtection="1">
      <alignment horizontal="center" vertical="center" wrapText="1"/>
    </xf>
    <xf numFmtId="0" fontId="39" fillId="32" borderId="239" xfId="0" applyFont="1" applyFill="1" applyBorder="1" applyAlignment="1" applyProtection="1">
      <alignment horizontal="center" vertical="center" wrapText="1"/>
    </xf>
    <xf numFmtId="0" fontId="9" fillId="0" borderId="220" xfId="0" applyFont="1" applyFill="1" applyBorder="1" applyAlignment="1" applyProtection="1">
      <alignment horizontal="center" vertical="center" wrapText="1"/>
    </xf>
    <xf numFmtId="0" fontId="9" fillId="0" borderId="307" xfId="0" applyFont="1" applyFill="1" applyBorder="1" applyAlignment="1" applyProtection="1">
      <alignment horizontal="center" vertical="center" wrapText="1"/>
    </xf>
    <xf numFmtId="0" fontId="26" fillId="0" borderId="253" xfId="0" applyFont="1" applyFill="1" applyBorder="1" applyAlignment="1" applyProtection="1">
      <alignment horizontal="center" vertical="center" wrapText="1"/>
    </xf>
    <xf numFmtId="0" fontId="26" fillId="0" borderId="147" xfId="0" applyFont="1" applyFill="1" applyBorder="1" applyAlignment="1" applyProtection="1">
      <alignment horizontal="center" vertical="center" wrapText="1"/>
    </xf>
    <xf numFmtId="0" fontId="26" fillId="0" borderId="234" xfId="0" applyFont="1" applyFill="1" applyBorder="1" applyAlignment="1" applyProtection="1">
      <alignment horizontal="center" vertical="center" wrapText="1"/>
    </xf>
    <xf numFmtId="0" fontId="26" fillId="0" borderId="304" xfId="0" applyFont="1" applyFill="1" applyBorder="1" applyAlignment="1" applyProtection="1">
      <alignment horizontal="center" vertical="center" wrapText="1"/>
    </xf>
    <xf numFmtId="0" fontId="26" fillId="0" borderId="305" xfId="0" applyFont="1" applyFill="1" applyBorder="1" applyAlignment="1" applyProtection="1">
      <alignment horizontal="center" vertical="center" wrapText="1"/>
    </xf>
    <xf numFmtId="0" fontId="26" fillId="0" borderId="79" xfId="0" applyFont="1" applyFill="1" applyBorder="1" applyAlignment="1" applyProtection="1">
      <alignment horizontal="center" vertical="center" wrapText="1"/>
    </xf>
    <xf numFmtId="0" fontId="100" fillId="32" borderId="247" xfId="0" applyFont="1" applyFill="1" applyBorder="1" applyAlignment="1" applyProtection="1">
      <alignment horizontal="center" vertical="center" shrinkToFit="1"/>
    </xf>
    <xf numFmtId="0" fontId="100" fillId="32" borderId="196" xfId="0" applyFont="1" applyFill="1" applyBorder="1" applyAlignment="1" applyProtection="1">
      <alignment horizontal="center" vertical="center" shrinkToFit="1"/>
    </xf>
    <xf numFmtId="0" fontId="73" fillId="32" borderId="196" xfId="0" applyFont="1" applyFill="1" applyBorder="1" applyAlignment="1" applyProtection="1">
      <alignment horizontal="center" vertical="center" shrinkToFit="1"/>
    </xf>
    <xf numFmtId="0" fontId="9" fillId="0" borderId="119" xfId="0" applyFont="1" applyFill="1" applyBorder="1" applyAlignment="1" applyProtection="1">
      <alignment horizontal="center" vertical="center" wrapText="1" shrinkToFit="1"/>
    </xf>
    <xf numFmtId="0" fontId="9" fillId="0" borderId="50" xfId="0" applyFont="1" applyFill="1" applyBorder="1" applyAlignment="1" applyProtection="1">
      <alignment horizontal="center" vertical="center" wrapText="1" shrinkToFit="1"/>
    </xf>
    <xf numFmtId="0" fontId="26" fillId="0" borderId="60" xfId="0" applyFont="1" applyFill="1" applyBorder="1" applyAlignment="1" applyProtection="1">
      <alignment horizontal="center" vertical="center" wrapText="1"/>
    </xf>
    <xf numFmtId="0" fontId="9" fillId="0" borderId="148" xfId="0" applyFont="1" applyFill="1" applyBorder="1" applyAlignment="1" applyProtection="1">
      <alignment horizontal="center" vertical="center" wrapText="1"/>
    </xf>
    <xf numFmtId="0" fontId="9" fillId="0" borderId="61" xfId="0" applyFont="1" applyFill="1" applyBorder="1" applyAlignment="1" applyProtection="1">
      <alignment horizontal="center" vertical="center" wrapText="1"/>
    </xf>
    <xf numFmtId="0" fontId="33" fillId="26" borderId="275" xfId="0" applyFont="1" applyFill="1" applyBorder="1" applyAlignment="1" applyProtection="1">
      <alignment horizontal="center" vertical="center" wrapText="1"/>
    </xf>
    <xf numFmtId="0" fontId="33" fillId="26" borderId="273" xfId="0" applyFont="1" applyFill="1" applyBorder="1" applyAlignment="1" applyProtection="1">
      <alignment horizontal="center" vertical="center" wrapText="1"/>
    </xf>
    <xf numFmtId="0" fontId="33" fillId="26" borderId="274" xfId="0" applyFont="1" applyFill="1" applyBorder="1" applyAlignment="1" applyProtection="1">
      <alignment horizontal="center" vertical="center" wrapText="1"/>
    </xf>
    <xf numFmtId="0" fontId="41" fillId="25" borderId="272" xfId="0" applyFont="1" applyFill="1" applyBorder="1" applyAlignment="1" applyProtection="1">
      <alignment horizontal="center" vertical="center" wrapText="1"/>
    </xf>
    <xf numFmtId="0" fontId="41" fillId="25" borderId="273" xfId="0" applyFont="1" applyFill="1" applyBorder="1" applyAlignment="1" applyProtection="1">
      <alignment horizontal="center" vertical="center" wrapText="1"/>
    </xf>
    <xf numFmtId="0" fontId="73" fillId="32" borderId="236" xfId="0" applyFont="1" applyFill="1" applyBorder="1" applyAlignment="1" applyProtection="1">
      <alignment horizontal="center" vertical="center" shrinkToFit="1"/>
    </xf>
    <xf numFmtId="0" fontId="100" fillId="28" borderId="197" xfId="0" applyFont="1" applyFill="1" applyBorder="1" applyAlignment="1" applyProtection="1">
      <alignment horizontal="center" vertical="center" wrapText="1"/>
    </xf>
    <xf numFmtId="0" fontId="8" fillId="28" borderId="196" xfId="0" applyFont="1" applyFill="1" applyBorder="1" applyAlignment="1" applyProtection="1">
      <alignment horizontal="center" vertical="center" wrapText="1"/>
    </xf>
    <xf numFmtId="0" fontId="9" fillId="28" borderId="196" xfId="0" applyFont="1" applyFill="1" applyBorder="1" applyAlignment="1" applyProtection="1">
      <alignment horizontal="center" vertical="center" wrapText="1"/>
    </xf>
    <xf numFmtId="0" fontId="9" fillId="28" borderId="236" xfId="0" applyFont="1" applyFill="1" applyBorder="1" applyAlignment="1" applyProtection="1">
      <alignment horizontal="center" vertical="center" wrapText="1"/>
    </xf>
    <xf numFmtId="0" fontId="35" fillId="31" borderId="135" xfId="0" applyFont="1" applyFill="1" applyBorder="1" applyAlignment="1" applyProtection="1">
      <alignment horizontal="center" vertical="center" wrapText="1"/>
      <protection hidden="1"/>
    </xf>
    <xf numFmtId="0" fontId="35" fillId="31" borderId="136" xfId="0" applyFont="1" applyFill="1" applyBorder="1" applyAlignment="1" applyProtection="1">
      <alignment horizontal="center" vertical="center" wrapText="1"/>
      <protection hidden="1"/>
    </xf>
    <xf numFmtId="192" fontId="36" fillId="31" borderId="137" xfId="0" applyNumberFormat="1" applyFont="1" applyFill="1" applyBorder="1" applyAlignment="1" applyProtection="1">
      <alignment horizontal="right" vertical="center" shrinkToFit="1"/>
      <protection hidden="1"/>
    </xf>
    <xf numFmtId="192" fontId="36" fillId="31" borderId="138" xfId="0" applyNumberFormat="1" applyFont="1" applyFill="1" applyBorder="1" applyAlignment="1" applyProtection="1">
      <alignment horizontal="right" vertical="center" shrinkToFit="1"/>
      <protection hidden="1"/>
    </xf>
    <xf numFmtId="0" fontId="41" fillId="0" borderId="117" xfId="0" applyFont="1" applyFill="1" applyBorder="1" applyAlignment="1" applyProtection="1">
      <alignment horizontal="center" vertical="center" wrapText="1"/>
    </xf>
    <xf numFmtId="0" fontId="41" fillId="0" borderId="219" xfId="0" applyFont="1" applyFill="1" applyBorder="1" applyAlignment="1" applyProtection="1">
      <alignment horizontal="center" vertical="center" wrapText="1"/>
    </xf>
    <xf numFmtId="0" fontId="41" fillId="0" borderId="57" xfId="0" applyFont="1" applyFill="1" applyBorder="1" applyAlignment="1" applyProtection="1">
      <alignment horizontal="center" vertical="center" wrapText="1"/>
    </xf>
    <xf numFmtId="0" fontId="46" fillId="0" borderId="214" xfId="0" applyFont="1" applyFill="1" applyBorder="1" applyAlignment="1" applyProtection="1">
      <alignment horizontal="center" vertical="center" wrapText="1" shrinkToFit="1"/>
    </xf>
    <xf numFmtId="0" fontId="46" fillId="0" borderId="21" xfId="0" applyFont="1" applyFill="1" applyBorder="1" applyAlignment="1" applyProtection="1">
      <alignment horizontal="center" vertical="center" wrapText="1" shrinkToFit="1"/>
    </xf>
    <xf numFmtId="0" fontId="46" fillId="0" borderId="119" xfId="0" applyFont="1" applyFill="1" applyBorder="1" applyAlignment="1" applyProtection="1">
      <alignment horizontal="center" vertical="center" wrapText="1" shrinkToFit="1"/>
    </xf>
    <xf numFmtId="0" fontId="46" fillId="0" borderId="50" xfId="0" applyFont="1" applyFill="1" applyBorder="1" applyAlignment="1" applyProtection="1">
      <alignment horizontal="center" vertical="center" wrapText="1" shrinkToFit="1"/>
    </xf>
    <xf numFmtId="0" fontId="33" fillId="0" borderId="40" xfId="0" applyFont="1" applyFill="1" applyBorder="1" applyAlignment="1" applyProtection="1">
      <alignment horizontal="center" vertical="center" wrapText="1"/>
    </xf>
    <xf numFmtId="0" fontId="33" fillId="0" borderId="37" xfId="0" applyFont="1" applyFill="1" applyBorder="1" applyAlignment="1" applyProtection="1">
      <alignment horizontal="center" vertical="center" wrapText="1"/>
    </xf>
    <xf numFmtId="0" fontId="33" fillId="0" borderId="39" xfId="0" applyFont="1" applyFill="1" applyBorder="1" applyAlignment="1" applyProtection="1">
      <alignment horizontal="center" vertical="center" wrapText="1"/>
    </xf>
    <xf numFmtId="0" fontId="26" fillId="0" borderId="24" xfId="0" applyFont="1" applyFill="1" applyBorder="1" applyAlignment="1" applyProtection="1">
      <alignment horizontal="center" vertical="center" shrinkToFit="1"/>
    </xf>
    <xf numFmtId="0" fontId="26" fillId="0" borderId="47" xfId="0" applyFont="1" applyFill="1" applyBorder="1" applyAlignment="1" applyProtection="1">
      <alignment horizontal="center" vertical="center" shrinkToFit="1"/>
    </xf>
    <xf numFmtId="0" fontId="26" fillId="0" borderId="26" xfId="0" applyFont="1" applyFill="1" applyBorder="1" applyAlignment="1" applyProtection="1">
      <alignment horizontal="center" vertical="center" shrinkToFit="1"/>
    </xf>
    <xf numFmtId="0" fontId="26" fillId="0" borderId="214" xfId="0" applyFont="1" applyFill="1" applyBorder="1" applyAlignment="1" applyProtection="1">
      <alignment horizontal="center" vertical="center" shrinkToFit="1"/>
    </xf>
    <xf numFmtId="0" fontId="26" fillId="0" borderId="21" xfId="0" applyFont="1" applyFill="1" applyBorder="1" applyAlignment="1" applyProtection="1">
      <alignment horizontal="center" vertical="center" shrinkToFit="1"/>
    </xf>
    <xf numFmtId="0" fontId="26" fillId="0" borderId="17" xfId="0" applyFont="1" applyFill="1" applyBorder="1" applyAlignment="1" applyProtection="1">
      <alignment horizontal="center" vertical="center" shrinkToFit="1"/>
    </xf>
    <xf numFmtId="0" fontId="26" fillId="0" borderId="40" xfId="0" applyFont="1" applyFill="1" applyBorder="1" applyAlignment="1" applyProtection="1">
      <alignment horizontal="center" vertical="center" shrinkToFit="1"/>
    </xf>
    <xf numFmtId="0" fontId="26" fillId="0" borderId="37" xfId="0" applyFont="1" applyFill="1" applyBorder="1" applyAlignment="1" applyProtection="1">
      <alignment horizontal="center" vertical="center" shrinkToFit="1"/>
    </xf>
    <xf numFmtId="0" fontId="26" fillId="0" borderId="39" xfId="0" applyFont="1" applyFill="1" applyBorder="1" applyAlignment="1" applyProtection="1">
      <alignment horizontal="center" vertical="center" shrinkToFit="1"/>
    </xf>
    <xf numFmtId="38" fontId="9" fillId="0" borderId="117" xfId="47" applyFont="1" applyFill="1" applyBorder="1" applyAlignment="1" applyProtection="1">
      <alignment horizontal="center" vertical="center" wrapText="1" shrinkToFit="1"/>
    </xf>
    <xf numFmtId="38" fontId="9" fillId="0" borderId="219" xfId="47" applyFont="1" applyFill="1" applyBorder="1" applyAlignment="1" applyProtection="1">
      <alignment horizontal="center" vertical="center" shrinkToFit="1"/>
    </xf>
    <xf numFmtId="38" fontId="9" fillId="0" borderId="11" xfId="47" applyFont="1" applyFill="1" applyBorder="1" applyAlignment="1" applyProtection="1">
      <alignment horizontal="center" vertical="center" shrinkToFit="1"/>
    </xf>
    <xf numFmtId="38" fontId="9" fillId="0" borderId="12" xfId="47" applyFont="1" applyFill="1" applyBorder="1" applyAlignment="1" applyProtection="1">
      <alignment horizontal="center" vertical="center" shrinkToFit="1"/>
    </xf>
    <xf numFmtId="0" fontId="41" fillId="0" borderId="177" xfId="0" applyFont="1" applyFill="1" applyBorder="1" applyAlignment="1" applyProtection="1">
      <alignment horizontal="center" vertical="center" wrapText="1" shrinkToFit="1"/>
    </xf>
    <xf numFmtId="0" fontId="41" fillId="0" borderId="155" xfId="0" applyFont="1" applyFill="1" applyBorder="1" applyAlignment="1" applyProtection="1">
      <alignment horizontal="center" vertical="center" wrapText="1" shrinkToFit="1"/>
    </xf>
    <xf numFmtId="0" fontId="41" fillId="0" borderId="176" xfId="0" applyFont="1" applyFill="1" applyBorder="1" applyAlignment="1" applyProtection="1">
      <alignment horizontal="center" vertical="center" wrapText="1" shrinkToFit="1"/>
    </xf>
    <xf numFmtId="0" fontId="41" fillId="0" borderId="245" xfId="0" applyFont="1" applyFill="1" applyBorder="1" applyAlignment="1" applyProtection="1">
      <alignment horizontal="center" vertical="center" wrapText="1" shrinkToFit="1"/>
    </xf>
    <xf numFmtId="0" fontId="41" fillId="0" borderId="12" xfId="0" applyFont="1" applyFill="1" applyBorder="1" applyAlignment="1" applyProtection="1">
      <alignment horizontal="center" vertical="center" wrapText="1" shrinkToFit="1"/>
    </xf>
    <xf numFmtId="0" fontId="41" fillId="0" borderId="231" xfId="0" applyFont="1" applyFill="1" applyBorder="1" applyAlignment="1" applyProtection="1">
      <alignment horizontal="center" vertical="center" wrapText="1" shrinkToFit="1"/>
    </xf>
    <xf numFmtId="0" fontId="33" fillId="26" borderId="202" xfId="0" applyFont="1" applyFill="1" applyBorder="1" applyAlignment="1" applyProtection="1">
      <alignment horizontal="center" vertical="center" wrapText="1"/>
    </xf>
    <xf numFmtId="0" fontId="33" fillId="26" borderId="204" xfId="0" applyFont="1" applyFill="1" applyBorder="1" applyAlignment="1" applyProtection="1">
      <alignment horizontal="center" vertical="center" wrapText="1"/>
    </xf>
    <xf numFmtId="0" fontId="33" fillId="26" borderId="203" xfId="0" applyFont="1" applyFill="1" applyBorder="1" applyAlignment="1" applyProtection="1">
      <alignment horizontal="center" vertical="center" wrapText="1"/>
    </xf>
    <xf numFmtId="192" fontId="35" fillId="25" borderId="298" xfId="47" applyNumberFormat="1" applyFont="1" applyFill="1" applyBorder="1" applyAlignment="1" applyProtection="1">
      <alignment horizontal="right" vertical="center" indent="1"/>
    </xf>
    <xf numFmtId="192" fontId="35" fillId="25" borderId="299" xfId="47" applyNumberFormat="1" applyFont="1" applyFill="1" applyBorder="1" applyAlignment="1" applyProtection="1">
      <alignment horizontal="right" vertical="center" indent="1"/>
    </xf>
    <xf numFmtId="192" fontId="35" fillId="25" borderId="261" xfId="47" applyNumberFormat="1" applyFont="1" applyFill="1" applyBorder="1" applyAlignment="1" applyProtection="1">
      <alignment horizontal="right" vertical="center" indent="1"/>
    </xf>
    <xf numFmtId="0" fontId="9" fillId="0" borderId="116" xfId="49" applyFont="1" applyFill="1" applyBorder="1" applyAlignment="1" applyProtection="1">
      <alignment horizontal="center" vertical="center"/>
    </xf>
    <xf numFmtId="0" fontId="9" fillId="0" borderId="219" xfId="49" applyFont="1" applyFill="1" applyBorder="1" applyAlignment="1" applyProtection="1">
      <alignment horizontal="center" vertical="center"/>
    </xf>
    <xf numFmtId="0" fontId="9" fillId="0" borderId="0" xfId="49" applyFont="1" applyFill="1" applyBorder="1" applyAlignment="1" applyProtection="1">
      <alignment horizontal="center" vertical="center"/>
    </xf>
    <xf numFmtId="0" fontId="9" fillId="0" borderId="12" xfId="49" applyFont="1" applyFill="1" applyBorder="1" applyAlignment="1" applyProtection="1">
      <alignment horizontal="center" vertical="center"/>
    </xf>
    <xf numFmtId="0" fontId="9" fillId="0" borderId="214" xfId="49" applyFont="1" applyFill="1" applyBorder="1" applyAlignment="1" applyProtection="1">
      <alignment horizontal="center" vertical="center" wrapText="1"/>
    </xf>
    <xf numFmtId="0" fontId="9" fillId="0" borderId="21" xfId="49" applyFont="1" applyFill="1" applyBorder="1" applyAlignment="1" applyProtection="1">
      <alignment horizontal="center" vertical="center" wrapText="1"/>
    </xf>
    <xf numFmtId="0" fontId="9" fillId="0" borderId="21" xfId="49" applyFont="1" applyFill="1" applyBorder="1" applyAlignment="1" applyProtection="1">
      <alignment horizontal="center" vertical="center"/>
    </xf>
    <xf numFmtId="0" fontId="9" fillId="0" borderId="17" xfId="49" applyFont="1" applyFill="1" applyBorder="1" applyAlignment="1" applyProtection="1">
      <alignment horizontal="center" vertical="center"/>
    </xf>
    <xf numFmtId="0" fontId="31" fillId="27" borderId="197" xfId="49" applyFont="1" applyFill="1" applyBorder="1" applyAlignment="1" applyProtection="1">
      <alignment horizontal="center" vertical="center" wrapText="1"/>
    </xf>
    <xf numFmtId="0" fontId="31" fillId="27" borderId="196" xfId="49" applyFont="1" applyFill="1" applyBorder="1" applyAlignment="1" applyProtection="1">
      <alignment horizontal="center" vertical="center" wrapText="1"/>
    </xf>
    <xf numFmtId="0" fontId="31" fillId="27" borderId="195" xfId="49" applyFont="1" applyFill="1" applyBorder="1" applyAlignment="1" applyProtection="1">
      <alignment horizontal="center" vertical="center" wrapText="1"/>
    </xf>
    <xf numFmtId="0" fontId="9" fillId="30" borderId="197" xfId="49" applyFont="1" applyFill="1" applyBorder="1" applyAlignment="1" applyProtection="1">
      <alignment horizontal="center" vertical="center" wrapText="1"/>
    </xf>
    <xf numFmtId="0" fontId="9" fillId="30" borderId="196" xfId="49" applyFont="1" applyFill="1" applyBorder="1" applyAlignment="1" applyProtection="1">
      <alignment horizontal="center" vertical="center" wrapText="1"/>
    </xf>
    <xf numFmtId="0" fontId="9" fillId="30" borderId="195" xfId="49" applyFont="1" applyFill="1" applyBorder="1" applyAlignment="1" applyProtection="1">
      <alignment horizontal="center" vertical="center" wrapText="1"/>
    </xf>
    <xf numFmtId="0" fontId="9" fillId="0" borderId="197" xfId="49" applyFont="1" applyFill="1" applyBorder="1" applyAlignment="1" applyProtection="1">
      <alignment horizontal="center" vertical="center" wrapText="1"/>
    </xf>
    <xf numFmtId="0" fontId="9" fillId="0" borderId="196" xfId="49" applyFont="1" applyFill="1" applyBorder="1" applyAlignment="1" applyProtection="1">
      <alignment horizontal="center" vertical="center" wrapText="1"/>
    </xf>
    <xf numFmtId="0" fontId="9" fillId="0" borderId="195" xfId="49" applyFont="1" applyFill="1" applyBorder="1" applyAlignment="1" applyProtection="1">
      <alignment horizontal="center" vertical="center" wrapText="1"/>
    </xf>
    <xf numFmtId="0" fontId="9" fillId="30" borderId="116" xfId="49" applyFont="1" applyFill="1" applyBorder="1" applyAlignment="1" applyProtection="1">
      <alignment horizontal="center" vertical="center"/>
    </xf>
    <xf numFmtId="0" fontId="9" fillId="30" borderId="197" xfId="49" applyFont="1" applyFill="1" applyBorder="1" applyAlignment="1" applyProtection="1">
      <alignment horizontal="center" vertical="center"/>
    </xf>
    <xf numFmtId="0" fontId="9" fillId="30" borderId="196" xfId="49" applyFont="1" applyFill="1" applyBorder="1" applyAlignment="1" applyProtection="1">
      <alignment horizontal="center" vertical="center"/>
    </xf>
    <xf numFmtId="0" fontId="9" fillId="30" borderId="195" xfId="49" applyFont="1" applyFill="1" applyBorder="1" applyAlignment="1" applyProtection="1">
      <alignment horizontal="center" vertical="center"/>
    </xf>
    <xf numFmtId="0" fontId="9" fillId="0" borderId="197" xfId="49" applyFont="1" applyFill="1" applyBorder="1" applyAlignment="1" applyProtection="1">
      <alignment horizontal="center" vertical="center"/>
    </xf>
    <xf numFmtId="0" fontId="9" fillId="0" borderId="196" xfId="49" applyFont="1" applyFill="1" applyBorder="1" applyAlignment="1" applyProtection="1">
      <alignment horizontal="center" vertical="center"/>
    </xf>
    <xf numFmtId="0" fontId="9" fillId="0" borderId="195" xfId="49" applyFont="1" applyFill="1" applyBorder="1" applyAlignment="1" applyProtection="1">
      <alignment horizontal="center" vertical="center"/>
    </xf>
    <xf numFmtId="0" fontId="26" fillId="30" borderId="23" xfId="49" applyFont="1" applyFill="1" applyBorder="1" applyAlignment="1" applyProtection="1">
      <alignment horizontal="center" vertical="center" wrapText="1"/>
    </xf>
    <xf numFmtId="0" fontId="26" fillId="30" borderId="46" xfId="49" applyFont="1" applyFill="1" applyBorder="1" applyAlignment="1" applyProtection="1">
      <alignment horizontal="center" vertical="center"/>
    </xf>
    <xf numFmtId="0" fontId="9" fillId="30" borderId="160" xfId="49" applyFont="1" applyFill="1" applyBorder="1" applyAlignment="1" applyProtection="1">
      <alignment horizontal="center" vertical="center"/>
    </xf>
    <xf numFmtId="0" fontId="9" fillId="30" borderId="219" xfId="49" applyFont="1" applyFill="1" applyBorder="1" applyAlignment="1" applyProtection="1">
      <alignment horizontal="center" vertical="center"/>
    </xf>
    <xf numFmtId="0" fontId="9" fillId="30" borderId="119" xfId="49" applyFont="1" applyFill="1" applyBorder="1" applyAlignment="1" applyProtection="1">
      <alignment horizontal="center" vertical="center"/>
    </xf>
    <xf numFmtId="0" fontId="26" fillId="0" borderId="23" xfId="49" applyFont="1" applyFill="1" applyBorder="1" applyAlignment="1" applyProtection="1">
      <alignment horizontal="center" vertical="center" wrapText="1"/>
    </xf>
    <xf numFmtId="0" fontId="26" fillId="0" borderId="46" xfId="49" applyFont="1" applyFill="1" applyBorder="1" applyAlignment="1" applyProtection="1">
      <alignment horizontal="center" vertical="center"/>
    </xf>
    <xf numFmtId="0" fontId="9" fillId="0" borderId="160" xfId="49" applyFont="1" applyFill="1" applyBorder="1" applyAlignment="1" applyProtection="1">
      <alignment horizontal="center" vertical="center"/>
    </xf>
    <xf numFmtId="0" fontId="9" fillId="0" borderId="119" xfId="49" applyFont="1" applyFill="1" applyBorder="1" applyAlignment="1" applyProtection="1">
      <alignment horizontal="center" vertical="center"/>
    </xf>
    <xf numFmtId="0" fontId="26" fillId="30" borderId="161" xfId="49" applyFont="1" applyFill="1" applyBorder="1" applyAlignment="1" applyProtection="1">
      <alignment horizontal="right" vertical="center"/>
    </xf>
    <xf numFmtId="0" fontId="26" fillId="30" borderId="0" xfId="49" applyFont="1" applyFill="1" applyBorder="1" applyAlignment="1" applyProtection="1">
      <alignment horizontal="right" vertical="center"/>
    </xf>
    <xf numFmtId="0" fontId="26" fillId="30" borderId="50" xfId="49" applyFont="1" applyFill="1" applyBorder="1" applyAlignment="1" applyProtection="1">
      <alignment horizontal="right" vertical="center"/>
    </xf>
    <xf numFmtId="0" fontId="26" fillId="0" borderId="161" xfId="49" applyFont="1" applyFill="1" applyBorder="1" applyAlignment="1" applyProtection="1">
      <alignment horizontal="right" vertical="center"/>
    </xf>
    <xf numFmtId="0" fontId="26" fillId="0" borderId="0" xfId="49" applyFont="1" applyFill="1" applyBorder="1" applyAlignment="1" applyProtection="1">
      <alignment horizontal="right" vertical="center"/>
    </xf>
    <xf numFmtId="0" fontId="26" fillId="0" borderId="50" xfId="49" applyFont="1" applyFill="1" applyBorder="1" applyAlignment="1" applyProtection="1">
      <alignment horizontal="right" vertical="center"/>
    </xf>
    <xf numFmtId="38" fontId="57" fillId="30" borderId="227" xfId="50" applyFont="1" applyFill="1" applyBorder="1" applyAlignment="1" applyProtection="1">
      <alignment vertical="center" shrinkToFit="1"/>
    </xf>
    <xf numFmtId="38" fontId="57" fillId="30" borderId="196" xfId="50" applyFont="1" applyFill="1" applyBorder="1" applyAlignment="1" applyProtection="1">
      <alignment vertical="center" shrinkToFit="1"/>
    </xf>
    <xf numFmtId="38" fontId="31" fillId="0" borderId="294" xfId="50" applyFont="1" applyFill="1" applyBorder="1" applyAlignment="1" applyProtection="1">
      <alignment vertical="center" shrinkToFit="1"/>
    </xf>
    <xf numFmtId="38" fontId="31" fillId="0" borderId="295" xfId="50" applyFont="1" applyFill="1" applyBorder="1" applyAlignment="1" applyProtection="1">
      <alignment vertical="center" shrinkToFit="1"/>
    </xf>
    <xf numFmtId="38" fontId="31" fillId="0" borderId="297" xfId="50" applyFont="1" applyFill="1" applyBorder="1" applyAlignment="1" applyProtection="1">
      <alignment vertical="center" shrinkToFit="1"/>
    </xf>
    <xf numFmtId="38" fontId="31" fillId="0" borderId="294" xfId="50" applyFont="1" applyFill="1" applyBorder="1" applyAlignment="1" applyProtection="1">
      <alignment horizontal="right" vertical="center" shrinkToFit="1"/>
    </xf>
    <xf numFmtId="38" fontId="31" fillId="0" borderId="295" xfId="50" applyFont="1" applyFill="1" applyBorder="1" applyAlignment="1" applyProtection="1">
      <alignment horizontal="right" vertical="center" shrinkToFit="1"/>
    </xf>
    <xf numFmtId="38" fontId="31" fillId="0" borderId="296" xfId="50" applyFont="1" applyFill="1" applyBorder="1" applyAlignment="1" applyProtection="1">
      <alignment horizontal="right" vertical="center" shrinkToFit="1"/>
    </xf>
    <xf numFmtId="38" fontId="31" fillId="0" borderId="297" xfId="50" applyFont="1" applyFill="1" applyBorder="1" applyAlignment="1" applyProtection="1">
      <alignment horizontal="right" vertical="center" shrinkToFit="1"/>
    </xf>
    <xf numFmtId="0" fontId="45" fillId="29" borderId="325" xfId="49" applyFont="1" applyFill="1" applyBorder="1" applyAlignment="1" applyProtection="1">
      <alignment horizontal="center" vertical="center" shrinkToFit="1"/>
    </xf>
    <xf numFmtId="0" fontId="45" fillId="29" borderId="326" xfId="49" applyFont="1" applyFill="1" applyBorder="1" applyAlignment="1" applyProtection="1">
      <alignment horizontal="center" vertical="center" shrinkToFit="1"/>
    </xf>
    <xf numFmtId="0" fontId="45" fillId="29" borderId="327" xfId="49" applyFont="1" applyFill="1" applyBorder="1" applyAlignment="1" applyProtection="1">
      <alignment horizontal="center" vertical="center" shrinkToFit="1"/>
    </xf>
    <xf numFmtId="0" fontId="8" fillId="0" borderId="0" xfId="49" applyFont="1" applyFill="1" applyBorder="1" applyAlignment="1" applyProtection="1">
      <alignment horizontal="left" vertical="center" shrinkToFit="1"/>
    </xf>
    <xf numFmtId="0" fontId="31" fillId="25" borderId="197" xfId="49" applyFont="1" applyFill="1" applyBorder="1" applyAlignment="1" applyProtection="1">
      <alignment horizontal="center" vertical="center" wrapText="1"/>
    </xf>
    <xf numFmtId="0" fontId="31" fillId="25" borderId="196" xfId="49" applyFont="1" applyFill="1" applyBorder="1" applyAlignment="1" applyProtection="1">
      <alignment horizontal="center" vertical="center" wrapText="1"/>
    </xf>
    <xf numFmtId="0" fontId="31" fillId="25" borderId="195" xfId="49" applyFont="1" applyFill="1" applyBorder="1" applyAlignment="1" applyProtection="1">
      <alignment horizontal="center" vertical="center" wrapText="1"/>
    </xf>
    <xf numFmtId="38" fontId="9" fillId="0" borderId="214" xfId="47" applyNumberFormat="1" applyFont="1" applyFill="1" applyBorder="1" applyAlignment="1" applyProtection="1">
      <alignment horizontal="center" vertical="center" shrinkToFit="1"/>
      <protection hidden="1"/>
    </xf>
    <xf numFmtId="38" fontId="9" fillId="0" borderId="17" xfId="47" applyNumberFormat="1" applyFont="1" applyFill="1" applyBorder="1" applyAlignment="1" applyProtection="1">
      <alignment horizontal="center" vertical="center" shrinkToFit="1"/>
      <protection hidden="1"/>
    </xf>
    <xf numFmtId="38" fontId="46" fillId="0" borderId="217" xfId="47" applyFont="1" applyFill="1" applyBorder="1" applyAlignment="1" applyProtection="1">
      <alignment horizontal="left" vertical="center" wrapText="1"/>
      <protection hidden="1"/>
    </xf>
    <xf numFmtId="38" fontId="46" fillId="0" borderId="218" xfId="47" applyFont="1" applyFill="1" applyBorder="1" applyAlignment="1" applyProtection="1">
      <alignment horizontal="left" vertical="center" wrapText="1"/>
      <protection hidden="1"/>
    </xf>
    <xf numFmtId="38" fontId="46" fillId="0" borderId="131" xfId="47" applyFont="1" applyFill="1" applyBorder="1" applyAlignment="1" applyProtection="1">
      <alignment horizontal="left" vertical="center" wrapText="1"/>
      <protection hidden="1"/>
    </xf>
    <xf numFmtId="38" fontId="46" fillId="0" borderId="217" xfId="47" applyFont="1" applyFill="1" applyBorder="1" applyAlignment="1" applyProtection="1">
      <alignment horizontal="left" vertical="center"/>
      <protection hidden="1"/>
    </xf>
    <xf numFmtId="38" fontId="46" fillId="0" borderId="218" xfId="47" applyFont="1" applyFill="1" applyBorder="1" applyAlignment="1" applyProtection="1">
      <alignment horizontal="left" vertical="center"/>
      <protection hidden="1"/>
    </xf>
    <xf numFmtId="38" fontId="46" fillId="0" borderId="131" xfId="47" applyFont="1" applyFill="1" applyBorder="1" applyAlignment="1" applyProtection="1">
      <alignment horizontal="left" vertical="center"/>
      <protection hidden="1"/>
    </xf>
    <xf numFmtId="0" fontId="9" fillId="0" borderId="182" xfId="0" applyFont="1" applyFill="1" applyBorder="1" applyAlignment="1" applyProtection="1">
      <alignment horizontal="center" vertical="center" wrapText="1"/>
      <protection hidden="1"/>
    </xf>
    <xf numFmtId="0" fontId="9" fillId="0" borderId="181" xfId="0" applyFont="1" applyFill="1" applyBorder="1" applyAlignment="1" applyProtection="1">
      <alignment horizontal="center" vertical="center" wrapText="1"/>
      <protection hidden="1"/>
    </xf>
    <xf numFmtId="0" fontId="9" fillId="0" borderId="196" xfId="0" applyFont="1" applyFill="1" applyBorder="1" applyAlignment="1" applyProtection="1">
      <alignment horizontal="center" vertical="center" wrapText="1"/>
      <protection hidden="1"/>
    </xf>
    <xf numFmtId="0" fontId="9" fillId="0" borderId="195" xfId="0" applyFont="1" applyFill="1" applyBorder="1" applyAlignment="1" applyProtection="1">
      <alignment horizontal="center" vertical="center" wrapText="1"/>
      <protection hidden="1"/>
    </xf>
    <xf numFmtId="0" fontId="9" fillId="0" borderId="197" xfId="0" applyFont="1" applyFill="1" applyBorder="1" applyAlignment="1" applyProtection="1">
      <alignment horizontal="center" vertical="center" wrapText="1"/>
      <protection hidden="1"/>
    </xf>
    <xf numFmtId="0" fontId="57" fillId="0" borderId="23" xfId="0" applyFont="1" applyFill="1" applyBorder="1" applyAlignment="1" applyProtection="1">
      <alignment horizontal="center" vertical="center" wrapText="1" shrinkToFit="1"/>
      <protection hidden="1"/>
    </xf>
    <xf numFmtId="0" fontId="57" fillId="0" borderId="46" xfId="0" applyFont="1" applyFill="1" applyBorder="1" applyAlignment="1" applyProtection="1">
      <alignment horizontal="center" vertical="center" wrapText="1" shrinkToFit="1"/>
      <protection hidden="1"/>
    </xf>
    <xf numFmtId="0" fontId="57" fillId="0" borderId="25" xfId="0" applyFont="1" applyFill="1" applyBorder="1" applyAlignment="1" applyProtection="1">
      <alignment horizontal="center" vertical="center" wrapText="1" shrinkToFit="1"/>
      <protection hidden="1"/>
    </xf>
    <xf numFmtId="0" fontId="9" fillId="0" borderId="200" xfId="0" applyFont="1" applyFill="1" applyBorder="1" applyAlignment="1" applyProtection="1">
      <alignment horizontal="center" vertical="center" shrinkToFit="1"/>
      <protection hidden="1"/>
    </xf>
    <xf numFmtId="0" fontId="9" fillId="0" borderId="199" xfId="0" applyFont="1" applyBorder="1" applyAlignment="1" applyProtection="1">
      <alignment horizontal="center" vertical="center" shrinkToFit="1"/>
      <protection hidden="1"/>
    </xf>
    <xf numFmtId="0" fontId="9" fillId="0" borderId="198" xfId="0" applyFont="1" applyBorder="1" applyAlignment="1" applyProtection="1">
      <alignment horizontal="center" vertical="center" shrinkToFit="1"/>
      <protection hidden="1"/>
    </xf>
    <xf numFmtId="0" fontId="35" fillId="0" borderId="23" xfId="0" applyFont="1" applyFill="1" applyBorder="1" applyAlignment="1" applyProtection="1">
      <alignment horizontal="center" vertical="center" wrapText="1" shrinkToFit="1"/>
      <protection hidden="1"/>
    </xf>
    <xf numFmtId="0" fontId="35" fillId="0" borderId="46" xfId="0" applyFont="1" applyFill="1" applyBorder="1" applyAlignment="1" applyProtection="1">
      <alignment horizontal="center" vertical="center" wrapText="1" shrinkToFit="1"/>
      <protection hidden="1"/>
    </xf>
    <xf numFmtId="0" fontId="35" fillId="0" borderId="25" xfId="0" applyFont="1" applyFill="1" applyBorder="1" applyAlignment="1" applyProtection="1">
      <alignment horizontal="center" vertical="center" wrapText="1" shrinkToFit="1"/>
      <protection hidden="1"/>
    </xf>
    <xf numFmtId="0" fontId="9" fillId="0" borderId="202" xfId="0" applyFont="1" applyFill="1" applyBorder="1" applyAlignment="1" applyProtection="1">
      <alignment horizontal="center" vertical="center" wrapText="1"/>
      <protection hidden="1"/>
    </xf>
    <xf numFmtId="0" fontId="9" fillId="0" borderId="203" xfId="0" applyFont="1" applyFill="1" applyBorder="1" applyAlignment="1" applyProtection="1">
      <alignment horizontal="center" vertical="center" wrapText="1"/>
      <protection hidden="1"/>
    </xf>
    <xf numFmtId="0" fontId="35" fillId="0" borderId="60" xfId="0" applyFont="1" applyFill="1" applyBorder="1" applyAlignment="1" applyProtection="1">
      <alignment horizontal="center" vertical="center" wrapText="1" shrinkToFit="1"/>
      <protection hidden="1"/>
    </xf>
    <xf numFmtId="0" fontId="35" fillId="0" borderId="148" xfId="0" applyFont="1" applyFill="1" applyBorder="1" applyAlignment="1" applyProtection="1">
      <alignment horizontal="center" vertical="center" wrapText="1" shrinkToFit="1"/>
      <protection hidden="1"/>
    </xf>
    <xf numFmtId="0" fontId="35" fillId="0" borderId="61" xfId="0" applyFont="1" applyFill="1" applyBorder="1" applyAlignment="1" applyProtection="1">
      <alignment horizontal="center" vertical="center" wrapText="1" shrinkToFit="1"/>
      <protection hidden="1"/>
    </xf>
    <xf numFmtId="0" fontId="9" fillId="0" borderId="24" xfId="0" applyFont="1" applyFill="1" applyBorder="1" applyAlignment="1" applyProtection="1">
      <alignment horizontal="center" vertical="center" wrapText="1" shrinkToFit="1"/>
      <protection hidden="1"/>
    </xf>
    <xf numFmtId="0" fontId="9" fillId="0" borderId="47" xfId="0" applyFont="1" applyFill="1" applyBorder="1" applyAlignment="1" applyProtection="1">
      <alignment horizontal="center" vertical="center" wrapText="1" shrinkToFit="1"/>
      <protection hidden="1"/>
    </xf>
    <xf numFmtId="0" fontId="41" fillId="25" borderId="272" xfId="0" applyFont="1" applyFill="1" applyBorder="1" applyAlignment="1" applyProtection="1">
      <alignment horizontal="center" vertical="center" wrapText="1"/>
      <protection hidden="1"/>
    </xf>
    <xf numFmtId="0" fontId="41" fillId="25" borderId="273" xfId="0" applyFont="1" applyFill="1" applyBorder="1" applyAlignment="1" applyProtection="1">
      <alignment horizontal="center" vertical="center" wrapText="1"/>
      <protection hidden="1"/>
    </xf>
    <xf numFmtId="0" fontId="53" fillId="25" borderId="196" xfId="0" applyFont="1" applyFill="1" applyBorder="1" applyAlignment="1" applyProtection="1">
      <alignment horizontal="center" vertical="center" wrapText="1"/>
      <protection hidden="1"/>
    </xf>
    <xf numFmtId="0" fontId="53" fillId="25" borderId="236" xfId="0" applyFont="1" applyFill="1" applyBorder="1" applyAlignment="1" applyProtection="1">
      <alignment horizontal="center" vertical="center" wrapText="1"/>
      <protection hidden="1"/>
    </xf>
    <xf numFmtId="0" fontId="9" fillId="0" borderId="23" xfId="59" applyFont="1" applyBorder="1" applyAlignment="1" applyProtection="1">
      <alignment horizontal="center" vertical="center" wrapText="1"/>
      <protection hidden="1"/>
    </xf>
    <xf numFmtId="0" fontId="9" fillId="0" borderId="202" xfId="59" applyFont="1" applyBorder="1" applyAlignment="1" applyProtection="1">
      <alignment horizontal="center" vertical="center" wrapText="1"/>
      <protection hidden="1"/>
    </xf>
    <xf numFmtId="0" fontId="9" fillId="0" borderId="24" xfId="59" applyFont="1" applyBorder="1" applyAlignment="1" applyProtection="1">
      <alignment horizontal="center" vertical="center" wrapText="1"/>
      <protection hidden="1"/>
    </xf>
    <xf numFmtId="0" fontId="9" fillId="0" borderId="25" xfId="59" applyFont="1" applyBorder="1" applyAlignment="1" applyProtection="1">
      <alignment horizontal="center" vertical="center" wrapText="1"/>
      <protection hidden="1"/>
    </xf>
    <xf numFmtId="0" fontId="9" fillId="0" borderId="203" xfId="59" applyFont="1" applyBorder="1" applyAlignment="1" applyProtection="1">
      <alignment horizontal="center" vertical="center" wrapText="1"/>
      <protection hidden="1"/>
    </xf>
    <xf numFmtId="0" fontId="9" fillId="0" borderId="26" xfId="59" applyFont="1" applyBorder="1" applyAlignment="1" applyProtection="1">
      <alignment horizontal="center" vertical="center" wrapText="1"/>
      <protection hidden="1"/>
    </xf>
    <xf numFmtId="0" fontId="41" fillId="25" borderId="196" xfId="0" applyFont="1" applyFill="1" applyBorder="1" applyAlignment="1" applyProtection="1">
      <alignment horizontal="center" vertical="center" wrapText="1"/>
      <protection hidden="1"/>
    </xf>
    <xf numFmtId="0" fontId="9" fillId="0" borderId="196" xfId="0" applyFont="1" applyBorder="1" applyAlignment="1" applyProtection="1">
      <alignment horizontal="center" vertical="center" wrapText="1"/>
      <protection hidden="1"/>
    </xf>
    <xf numFmtId="0" fontId="9" fillId="0" borderId="236" xfId="0" applyFont="1" applyBorder="1" applyAlignment="1" applyProtection="1">
      <alignment horizontal="center" vertical="center" wrapText="1"/>
      <protection hidden="1"/>
    </xf>
    <xf numFmtId="49" fontId="35" fillId="0" borderId="117" xfId="0" applyNumberFormat="1" applyFont="1" applyFill="1" applyBorder="1" applyAlignment="1" applyProtection="1">
      <alignment horizontal="left" vertical="center"/>
      <protection hidden="1"/>
    </xf>
    <xf numFmtId="49" fontId="35" fillId="0" borderId="219" xfId="0" applyNumberFormat="1" applyFont="1" applyFill="1" applyBorder="1" applyAlignment="1" applyProtection="1">
      <alignment horizontal="left" vertical="center"/>
      <protection hidden="1"/>
    </xf>
    <xf numFmtId="49" fontId="35" fillId="0" borderId="119" xfId="0" applyNumberFormat="1" applyFont="1" applyFill="1" applyBorder="1" applyAlignment="1" applyProtection="1">
      <alignment horizontal="left" vertical="center"/>
      <protection hidden="1"/>
    </xf>
    <xf numFmtId="38" fontId="33" fillId="0" borderId="117" xfId="47" applyFont="1" applyFill="1" applyBorder="1" applyAlignment="1" applyProtection="1">
      <alignment horizontal="center" vertical="center" shrinkToFit="1"/>
      <protection hidden="1"/>
    </xf>
    <xf numFmtId="38" fontId="33" fillId="0" borderId="219" xfId="47" applyFont="1" applyFill="1" applyBorder="1" applyAlignment="1" applyProtection="1">
      <alignment horizontal="center" vertical="center" shrinkToFit="1"/>
      <protection hidden="1"/>
    </xf>
    <xf numFmtId="38" fontId="33" fillId="0" borderId="60" xfId="47" applyFont="1" applyFill="1" applyBorder="1" applyAlignment="1" applyProtection="1">
      <alignment horizontal="center" vertical="center" shrinkToFit="1"/>
      <protection hidden="1"/>
    </xf>
    <xf numFmtId="0" fontId="57" fillId="0" borderId="237" xfId="0" applyFont="1" applyFill="1" applyBorder="1" applyAlignment="1" applyProtection="1">
      <alignment horizontal="center" vertical="center" wrapText="1" shrinkToFit="1"/>
      <protection hidden="1"/>
    </xf>
    <xf numFmtId="0" fontId="57" fillId="0" borderId="238" xfId="0" applyFont="1" applyFill="1" applyBorder="1" applyAlignment="1" applyProtection="1">
      <alignment horizontal="center" vertical="center" wrapText="1" shrinkToFit="1"/>
      <protection hidden="1"/>
    </xf>
    <xf numFmtId="0" fontId="57" fillId="0" borderId="239" xfId="0" applyFont="1" applyFill="1" applyBorder="1" applyAlignment="1" applyProtection="1">
      <alignment horizontal="center" vertical="center" wrapText="1" shrinkToFit="1"/>
      <protection hidden="1"/>
    </xf>
    <xf numFmtId="0" fontId="9" fillId="0" borderId="227" xfId="0" applyFont="1" applyFill="1" applyBorder="1" applyAlignment="1" applyProtection="1">
      <alignment horizontal="center" vertical="center" shrinkToFit="1"/>
      <protection hidden="1"/>
    </xf>
    <xf numFmtId="0" fontId="9" fillId="0" borderId="196" xfId="0" applyFont="1" applyBorder="1" applyAlignment="1" applyProtection="1">
      <alignment horizontal="center" vertical="center" shrinkToFit="1"/>
      <protection hidden="1"/>
    </xf>
    <xf numFmtId="0" fontId="9" fillId="0" borderId="324" xfId="0" applyFont="1" applyBorder="1" applyAlignment="1" applyProtection="1">
      <alignment horizontal="center" vertical="center" shrinkToFit="1"/>
      <protection hidden="1"/>
    </xf>
    <xf numFmtId="0" fontId="9" fillId="0" borderId="119" xfId="0" applyFont="1" applyFill="1" applyBorder="1" applyAlignment="1" applyProtection="1">
      <alignment horizontal="center" vertical="center" wrapText="1" shrinkToFit="1"/>
      <protection hidden="1"/>
    </xf>
    <xf numFmtId="0" fontId="9" fillId="0" borderId="50" xfId="0" applyFont="1" applyFill="1" applyBorder="1" applyAlignment="1" applyProtection="1">
      <alignment horizontal="center" vertical="center" wrapText="1" shrinkToFit="1"/>
      <protection hidden="1"/>
    </xf>
    <xf numFmtId="0" fontId="41" fillId="32" borderId="247" xfId="0" applyFont="1" applyFill="1" applyBorder="1" applyAlignment="1" applyProtection="1">
      <alignment horizontal="center" vertical="center" shrinkToFit="1"/>
      <protection hidden="1"/>
    </xf>
    <xf numFmtId="0" fontId="8" fillId="32" borderId="196" xfId="0" applyFont="1" applyFill="1" applyBorder="1" applyAlignment="1" applyProtection="1">
      <alignment horizontal="center" vertical="center" shrinkToFit="1"/>
      <protection hidden="1"/>
    </xf>
    <xf numFmtId="0" fontId="49" fillId="32" borderId="196" xfId="0" applyFont="1" applyFill="1" applyBorder="1" applyAlignment="1" applyProtection="1">
      <alignment horizontal="center" vertical="center" shrinkToFit="1"/>
      <protection hidden="1"/>
    </xf>
    <xf numFmtId="0" fontId="49" fillId="32" borderId="236" xfId="0" applyFont="1" applyFill="1" applyBorder="1" applyAlignment="1" applyProtection="1">
      <alignment horizontal="center" vertical="center" shrinkToFit="1"/>
      <protection hidden="1"/>
    </xf>
    <xf numFmtId="0" fontId="41" fillId="27" borderId="153" xfId="0" applyFont="1" applyFill="1" applyBorder="1" applyAlignment="1" applyProtection="1">
      <alignment horizontal="center" vertical="center" wrapText="1"/>
      <protection hidden="1"/>
    </xf>
    <xf numFmtId="0" fontId="41" fillId="27" borderId="130" xfId="0" applyFont="1" applyFill="1" applyBorder="1" applyAlignment="1" applyProtection="1">
      <alignment horizontal="center" vertical="center" wrapText="1"/>
      <protection hidden="1"/>
    </xf>
    <xf numFmtId="0" fontId="9" fillId="0" borderId="253" xfId="0" applyFont="1" applyFill="1" applyBorder="1" applyAlignment="1" applyProtection="1">
      <alignment horizontal="center" vertical="center" wrapText="1"/>
      <protection hidden="1"/>
    </xf>
    <xf numFmtId="0" fontId="9" fillId="0" borderId="219" xfId="0" applyFont="1" applyFill="1" applyBorder="1" applyAlignment="1" applyProtection="1">
      <alignment horizontal="center" vertical="center" wrapText="1"/>
      <protection hidden="1"/>
    </xf>
    <xf numFmtId="0" fontId="9" fillId="0" borderId="234" xfId="0" applyFont="1" applyFill="1" applyBorder="1" applyAlignment="1" applyProtection="1">
      <alignment horizontal="center" vertical="center" wrapText="1"/>
      <protection hidden="1"/>
    </xf>
    <xf numFmtId="0" fontId="9" fillId="0" borderId="12" xfId="0" applyFont="1" applyFill="1" applyBorder="1" applyAlignment="1" applyProtection="1">
      <alignment horizontal="center" vertical="center" wrapText="1"/>
      <protection hidden="1"/>
    </xf>
    <xf numFmtId="0" fontId="9" fillId="0" borderId="180" xfId="0" applyFont="1" applyFill="1" applyBorder="1" applyAlignment="1" applyProtection="1">
      <alignment horizontal="center" vertical="center" wrapText="1"/>
      <protection hidden="1"/>
    </xf>
    <xf numFmtId="0" fontId="9" fillId="0" borderId="214" xfId="0" applyFont="1" applyBorder="1" applyAlignment="1" applyProtection="1">
      <alignment horizontal="center" vertical="center" wrapText="1"/>
      <protection hidden="1"/>
    </xf>
    <xf numFmtId="0" fontId="9" fillId="0" borderId="21"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35" fillId="0" borderId="311" xfId="0" applyFont="1" applyFill="1" applyBorder="1" applyAlignment="1" applyProtection="1">
      <alignment horizontal="center" vertical="center" wrapText="1" shrinkToFit="1"/>
      <protection hidden="1"/>
    </xf>
    <xf numFmtId="0" fontId="35" fillId="0" borderId="312" xfId="0" applyFont="1" applyFill="1" applyBorder="1" applyAlignment="1" applyProtection="1">
      <alignment horizontal="center" vertical="center" wrapText="1" shrinkToFit="1"/>
      <protection hidden="1"/>
    </xf>
    <xf numFmtId="0" fontId="35" fillId="0" borderId="313" xfId="0" applyFont="1" applyFill="1" applyBorder="1" applyAlignment="1" applyProtection="1">
      <alignment horizontal="center" vertical="center" wrapText="1" shrinkToFit="1"/>
      <protection hidden="1"/>
    </xf>
    <xf numFmtId="0" fontId="31" fillId="0" borderId="182" xfId="0" applyFont="1" applyFill="1" applyBorder="1" applyAlignment="1" applyProtection="1">
      <alignment horizontal="center" vertical="center" wrapText="1"/>
      <protection hidden="1"/>
    </xf>
    <xf numFmtId="0" fontId="31" fillId="0" borderId="181"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hidden="1"/>
    </xf>
    <xf numFmtId="0" fontId="33" fillId="0" borderId="23" xfId="0" applyFont="1" applyFill="1" applyBorder="1" applyAlignment="1" applyProtection="1">
      <alignment horizontal="center" vertical="center" wrapText="1"/>
      <protection hidden="1"/>
    </xf>
    <xf numFmtId="0" fontId="33" fillId="0" borderId="46" xfId="0" applyFont="1" applyBorder="1" applyAlignment="1" applyProtection="1">
      <alignment horizontal="center" vertical="center" wrapText="1"/>
      <protection hidden="1"/>
    </xf>
    <xf numFmtId="0" fontId="9" fillId="0" borderId="276" xfId="0" applyFont="1" applyFill="1" applyBorder="1" applyAlignment="1" applyProtection="1">
      <alignment horizontal="center" vertical="center" wrapText="1"/>
      <protection hidden="1"/>
    </xf>
    <xf numFmtId="0" fontId="9" fillId="0" borderId="287" xfId="0" applyFont="1" applyFill="1" applyBorder="1" applyAlignment="1" applyProtection="1">
      <alignment horizontal="center" vertical="center" wrapText="1"/>
      <protection hidden="1"/>
    </xf>
    <xf numFmtId="38" fontId="9" fillId="0" borderId="117" xfId="47" applyFont="1" applyFill="1" applyBorder="1" applyAlignment="1" applyProtection="1">
      <alignment horizontal="center" vertical="center" wrapText="1" shrinkToFit="1"/>
      <protection hidden="1"/>
    </xf>
    <xf numFmtId="38" fontId="9" fillId="0" borderId="219" xfId="47" applyFont="1" applyFill="1" applyBorder="1" applyAlignment="1" applyProtection="1">
      <alignment horizontal="center" vertical="center" shrinkToFit="1"/>
      <protection hidden="1"/>
    </xf>
    <xf numFmtId="38" fontId="9" fillId="0" borderId="11" xfId="47" applyFont="1" applyFill="1" applyBorder="1" applyAlignment="1" applyProtection="1">
      <alignment horizontal="center" vertical="center" shrinkToFit="1"/>
      <protection hidden="1"/>
    </xf>
    <xf numFmtId="38" fontId="9" fillId="0" borderId="12" xfId="47" applyFont="1" applyFill="1" applyBorder="1" applyAlignment="1" applyProtection="1">
      <alignment horizontal="center" vertical="center" shrinkToFit="1"/>
      <protection hidden="1"/>
    </xf>
    <xf numFmtId="0" fontId="41" fillId="0" borderId="177" xfId="0" applyFont="1" applyFill="1" applyBorder="1" applyAlignment="1" applyProtection="1">
      <alignment horizontal="center" vertical="center" wrapText="1" shrinkToFit="1"/>
      <protection hidden="1"/>
    </xf>
    <xf numFmtId="0" fontId="41" fillId="0" borderId="155" xfId="0" applyFont="1" applyFill="1" applyBorder="1" applyAlignment="1" applyProtection="1">
      <alignment horizontal="center" vertical="center" wrapText="1" shrinkToFit="1"/>
      <protection hidden="1"/>
    </xf>
    <xf numFmtId="0" fontId="41" fillId="0" borderId="176" xfId="0" applyFont="1" applyFill="1" applyBorder="1" applyAlignment="1" applyProtection="1">
      <alignment horizontal="center" vertical="center" wrapText="1" shrinkToFit="1"/>
      <protection hidden="1"/>
    </xf>
    <xf numFmtId="0" fontId="41" fillId="0" borderId="245" xfId="0" applyFont="1" applyFill="1" applyBorder="1" applyAlignment="1" applyProtection="1">
      <alignment horizontal="center" vertical="center" wrapText="1" shrinkToFit="1"/>
      <protection hidden="1"/>
    </xf>
    <xf numFmtId="0" fontId="41" fillId="0" borderId="12" xfId="0" applyFont="1" applyFill="1" applyBorder="1" applyAlignment="1" applyProtection="1">
      <alignment horizontal="center" vertical="center" wrapText="1" shrinkToFit="1"/>
      <protection hidden="1"/>
    </xf>
    <xf numFmtId="0" fontId="41" fillId="0" borderId="231" xfId="0" applyFont="1" applyFill="1" applyBorder="1" applyAlignment="1" applyProtection="1">
      <alignment horizontal="center" vertical="center" wrapText="1" shrinkToFit="1"/>
      <protection hidden="1"/>
    </xf>
    <xf numFmtId="0" fontId="33" fillId="0" borderId="40" xfId="0" applyFont="1" applyFill="1" applyBorder="1" applyAlignment="1" applyProtection="1">
      <alignment horizontal="center" vertical="center" wrapText="1"/>
      <protection hidden="1"/>
    </xf>
    <xf numFmtId="0" fontId="33" fillId="0" borderId="37" xfId="0" applyFont="1" applyFill="1" applyBorder="1" applyAlignment="1" applyProtection="1">
      <alignment horizontal="center" vertical="center" wrapText="1"/>
      <protection hidden="1"/>
    </xf>
    <xf numFmtId="0" fontId="33" fillId="0" borderId="39" xfId="0" applyFont="1" applyFill="1" applyBorder="1" applyAlignment="1" applyProtection="1">
      <alignment horizontal="center" vertical="center" wrapText="1"/>
      <protection hidden="1"/>
    </xf>
    <xf numFmtId="0" fontId="41" fillId="25" borderId="271" xfId="0" applyFont="1" applyFill="1" applyBorder="1" applyAlignment="1" applyProtection="1">
      <alignment horizontal="center" vertical="center" wrapText="1"/>
      <protection hidden="1"/>
    </xf>
    <xf numFmtId="0" fontId="41" fillId="25" borderId="36" xfId="0" applyFont="1" applyFill="1" applyBorder="1" applyAlignment="1" applyProtection="1">
      <alignment horizontal="center" vertical="center" wrapText="1"/>
      <protection hidden="1"/>
    </xf>
    <xf numFmtId="0" fontId="33" fillId="0" borderId="46" xfId="0" applyFont="1" applyFill="1" applyBorder="1" applyAlignment="1" applyProtection="1">
      <alignment horizontal="center" vertical="center" wrapText="1"/>
      <protection hidden="1"/>
    </xf>
    <xf numFmtId="0" fontId="46" fillId="0" borderId="24" xfId="0" applyFont="1" applyFill="1" applyBorder="1" applyAlignment="1" applyProtection="1">
      <alignment horizontal="center" vertical="center" wrapText="1"/>
      <protection hidden="1"/>
    </xf>
    <xf numFmtId="0" fontId="46" fillId="0" borderId="47" xfId="0" applyFont="1" applyFill="1" applyBorder="1" applyAlignment="1" applyProtection="1">
      <alignment horizontal="center" vertical="center" wrapText="1"/>
      <protection hidden="1"/>
    </xf>
    <xf numFmtId="0" fontId="9" fillId="0" borderId="237" xfId="0" applyFont="1" applyFill="1" applyBorder="1" applyAlignment="1" applyProtection="1">
      <alignment horizontal="center" vertical="center" wrapText="1"/>
      <protection hidden="1"/>
    </xf>
    <xf numFmtId="0" fontId="9" fillId="0" borderId="24" xfId="0" applyFont="1" applyFill="1" applyBorder="1" applyAlignment="1" applyProtection="1">
      <alignment horizontal="center" vertical="center" wrapText="1"/>
      <protection hidden="1"/>
    </xf>
    <xf numFmtId="0" fontId="9" fillId="0" borderId="239" xfId="0" applyFont="1" applyFill="1" applyBorder="1" applyAlignment="1" applyProtection="1">
      <alignment horizontal="center" vertical="center" wrapText="1"/>
      <protection hidden="1"/>
    </xf>
    <xf numFmtId="0" fontId="9" fillId="0" borderId="26" xfId="0" applyFont="1" applyFill="1" applyBorder="1" applyAlignment="1" applyProtection="1">
      <alignment horizontal="center" vertical="center" wrapText="1"/>
      <protection hidden="1"/>
    </xf>
    <xf numFmtId="0" fontId="9" fillId="0" borderId="117" xfId="0" applyFont="1" applyFill="1" applyBorder="1" applyAlignment="1" applyProtection="1">
      <alignment horizontal="center" vertical="center" wrapText="1"/>
      <protection hidden="1"/>
    </xf>
    <xf numFmtId="0" fontId="9" fillId="0" borderId="119" xfId="0" applyFont="1" applyFill="1" applyBorder="1" applyAlignment="1" applyProtection="1">
      <alignment horizontal="center" vertical="center" wrapText="1"/>
      <protection hidden="1"/>
    </xf>
    <xf numFmtId="0" fontId="9" fillId="0" borderId="11" xfId="0" applyFont="1" applyFill="1" applyBorder="1" applyAlignment="1" applyProtection="1">
      <alignment horizontal="center" vertical="center" wrapText="1"/>
      <protection hidden="1"/>
    </xf>
    <xf numFmtId="0" fontId="9" fillId="0" borderId="14" xfId="0" applyFont="1" applyFill="1" applyBorder="1" applyAlignment="1" applyProtection="1">
      <alignment horizontal="center" vertical="center" wrapText="1"/>
      <protection hidden="1"/>
    </xf>
    <xf numFmtId="0" fontId="9" fillId="0" borderId="147" xfId="0" applyFont="1" applyFill="1" applyBorder="1" applyAlignment="1" applyProtection="1">
      <alignment horizontal="center" vertical="center" wrapText="1"/>
      <protection hidden="1"/>
    </xf>
    <xf numFmtId="0" fontId="9" fillId="0" borderId="220" xfId="0" applyFont="1" applyFill="1" applyBorder="1" applyAlignment="1" applyProtection="1">
      <alignment horizontal="center" vertical="center" wrapText="1"/>
      <protection hidden="1"/>
    </xf>
    <xf numFmtId="0" fontId="9" fillId="0" borderId="307" xfId="0" applyFont="1" applyFill="1" applyBorder="1" applyAlignment="1" applyProtection="1">
      <alignment horizontal="center" vertical="center" wrapText="1"/>
      <protection hidden="1"/>
    </xf>
    <xf numFmtId="0" fontId="46" fillId="0" borderId="214" xfId="0" applyFont="1" applyFill="1" applyBorder="1" applyAlignment="1" applyProtection="1">
      <alignment horizontal="center" vertical="center" wrapText="1" shrinkToFit="1"/>
      <protection hidden="1"/>
    </xf>
    <xf numFmtId="0" fontId="46" fillId="0" borderId="21" xfId="0" applyFont="1" applyFill="1" applyBorder="1" applyAlignment="1" applyProtection="1">
      <alignment horizontal="center" vertical="center" wrapText="1" shrinkToFit="1"/>
      <protection hidden="1"/>
    </xf>
    <xf numFmtId="0" fontId="46" fillId="0" borderId="119" xfId="0" applyFont="1" applyFill="1" applyBorder="1" applyAlignment="1" applyProtection="1">
      <alignment horizontal="center" vertical="center" wrapText="1" shrinkToFit="1"/>
      <protection hidden="1"/>
    </xf>
    <xf numFmtId="0" fontId="46" fillId="0" borderId="50" xfId="0" applyFont="1" applyFill="1" applyBorder="1" applyAlignment="1" applyProtection="1">
      <alignment horizontal="center" vertical="center" wrapText="1" shrinkToFit="1"/>
      <protection hidden="1"/>
    </xf>
    <xf numFmtId="190" fontId="33" fillId="28" borderId="16" xfId="0" applyNumberFormat="1" applyFont="1" applyFill="1" applyBorder="1" applyAlignment="1" applyProtection="1">
      <alignment horizontal="center" vertical="center" wrapText="1"/>
      <protection hidden="1"/>
    </xf>
    <xf numFmtId="190" fontId="33" fillId="28" borderId="0" xfId="0" applyNumberFormat="1" applyFont="1" applyFill="1" applyBorder="1" applyAlignment="1" applyProtection="1">
      <alignment horizontal="center" vertical="center" wrapText="1"/>
      <protection hidden="1"/>
    </xf>
    <xf numFmtId="190" fontId="33" fillId="28" borderId="148" xfId="0" applyNumberFormat="1" applyFont="1" applyFill="1" applyBorder="1" applyAlignment="1" applyProtection="1">
      <alignment horizontal="center" vertical="center" wrapText="1"/>
      <protection hidden="1"/>
    </xf>
    <xf numFmtId="0" fontId="49" fillId="25" borderId="196" xfId="0" applyFont="1" applyFill="1" applyBorder="1" applyAlignment="1" applyProtection="1">
      <alignment horizontal="center" vertical="center" wrapText="1"/>
      <protection hidden="1"/>
    </xf>
    <xf numFmtId="0" fontId="49" fillId="25" borderId="269" xfId="0" applyFont="1" applyFill="1" applyBorder="1" applyAlignment="1" applyProtection="1">
      <alignment horizontal="center" vertical="center" wrapText="1"/>
      <protection hidden="1"/>
    </xf>
    <xf numFmtId="0" fontId="53" fillId="27" borderId="196" xfId="0" applyFont="1" applyFill="1" applyBorder="1" applyAlignment="1" applyProtection="1">
      <alignment horizontal="center" vertical="center" wrapText="1"/>
      <protection hidden="1"/>
    </xf>
    <xf numFmtId="0" fontId="53" fillId="27" borderId="219" xfId="0" applyFont="1" applyFill="1" applyBorder="1" applyAlignment="1" applyProtection="1">
      <alignment horizontal="center" vertical="center" wrapText="1"/>
      <protection hidden="1"/>
    </xf>
    <xf numFmtId="0" fontId="53" fillId="27" borderId="195" xfId="0" applyFont="1" applyFill="1" applyBorder="1" applyAlignment="1" applyProtection="1">
      <alignment horizontal="center" vertical="center" wrapText="1"/>
      <protection hidden="1"/>
    </xf>
    <xf numFmtId="0" fontId="26" fillId="0" borderId="21" xfId="0" applyFont="1" applyFill="1" applyBorder="1" applyAlignment="1" applyProtection="1">
      <alignment horizontal="left" vertical="center" wrapText="1"/>
      <protection hidden="1"/>
    </xf>
    <xf numFmtId="0" fontId="26" fillId="0" borderId="17" xfId="0" applyFont="1" applyFill="1" applyBorder="1" applyAlignment="1" applyProtection="1">
      <alignment horizontal="left" vertical="center" wrapText="1"/>
      <protection hidden="1"/>
    </xf>
    <xf numFmtId="0" fontId="9" fillId="0" borderId="311" xfId="0" applyFont="1" applyFill="1" applyBorder="1" applyAlignment="1" applyProtection="1">
      <alignment horizontal="center" vertical="center" wrapText="1"/>
      <protection hidden="1"/>
    </xf>
    <xf numFmtId="0" fontId="9" fillId="0" borderId="312" xfId="0" applyFont="1" applyFill="1" applyBorder="1" applyAlignment="1" applyProtection="1">
      <alignment horizontal="center" vertical="center" wrapText="1"/>
      <protection hidden="1"/>
    </xf>
    <xf numFmtId="0" fontId="9" fillId="0" borderId="47" xfId="0" applyFont="1" applyFill="1" applyBorder="1" applyAlignment="1" applyProtection="1">
      <alignment horizontal="center" vertical="center" wrapText="1"/>
      <protection hidden="1"/>
    </xf>
    <xf numFmtId="0" fontId="9" fillId="0" borderId="23" xfId="0" applyFont="1" applyFill="1" applyBorder="1" applyAlignment="1" applyProtection="1">
      <alignment horizontal="center" vertical="center" wrapText="1"/>
      <protection hidden="1"/>
    </xf>
    <xf numFmtId="0" fontId="9" fillId="0" borderId="46" xfId="0" applyFont="1" applyFill="1" applyBorder="1" applyAlignment="1" applyProtection="1">
      <alignment horizontal="center" vertical="center" wrapText="1"/>
      <protection hidden="1"/>
    </xf>
    <xf numFmtId="0" fontId="9" fillId="0" borderId="23" xfId="59" applyFont="1" applyFill="1" applyBorder="1" applyAlignment="1" applyProtection="1">
      <alignment horizontal="center" vertical="center" wrapText="1"/>
      <protection hidden="1"/>
    </xf>
    <xf numFmtId="0" fontId="9" fillId="0" borderId="25" xfId="59" applyFont="1" applyFill="1" applyBorder="1" applyAlignment="1" applyProtection="1">
      <alignment horizontal="center" vertical="center" wrapText="1"/>
      <protection hidden="1"/>
    </xf>
    <xf numFmtId="0" fontId="9" fillId="0" borderId="24" xfId="59" applyFont="1" applyFill="1" applyBorder="1" applyAlignment="1" applyProtection="1">
      <alignment horizontal="center" vertical="center" wrapText="1"/>
      <protection hidden="1"/>
    </xf>
    <xf numFmtId="0" fontId="9" fillId="0" borderId="26" xfId="59" applyFont="1" applyFill="1" applyBorder="1" applyAlignment="1" applyProtection="1">
      <alignment horizontal="center" vertical="center" wrapText="1"/>
      <protection hidden="1"/>
    </xf>
    <xf numFmtId="0" fontId="26" fillId="0" borderId="214" xfId="0" applyFont="1" applyFill="1" applyBorder="1" applyAlignment="1" applyProtection="1">
      <alignment horizontal="center" vertical="center" wrapText="1"/>
      <protection hidden="1"/>
    </xf>
    <xf numFmtId="0" fontId="26" fillId="0" borderId="21" xfId="0" applyFont="1" applyFill="1" applyBorder="1" applyAlignment="1" applyProtection="1">
      <alignment horizontal="center" vertical="center" wrapText="1"/>
      <protection hidden="1"/>
    </xf>
    <xf numFmtId="0" fontId="82" fillId="0" borderId="247" xfId="0" applyFont="1" applyFill="1" applyBorder="1" applyAlignment="1" applyProtection="1">
      <alignment horizontal="center" vertical="center" wrapText="1"/>
      <protection hidden="1"/>
    </xf>
    <xf numFmtId="0" fontId="82" fillId="0" borderId="196" xfId="0" applyFont="1" applyFill="1" applyBorder="1" applyAlignment="1" applyProtection="1">
      <alignment horizontal="center" vertical="center" wrapText="1"/>
      <protection hidden="1"/>
    </xf>
    <xf numFmtId="0" fontId="82" fillId="0" borderId="236" xfId="0" applyFont="1" applyFill="1" applyBorder="1" applyAlignment="1" applyProtection="1">
      <alignment horizontal="center" vertical="center" wrapText="1"/>
      <protection hidden="1"/>
    </xf>
    <xf numFmtId="0" fontId="101" fillId="28" borderId="197" xfId="0" applyFont="1" applyFill="1" applyBorder="1" applyAlignment="1" applyProtection="1">
      <alignment horizontal="center" vertical="center" wrapText="1"/>
      <protection hidden="1"/>
    </xf>
    <xf numFmtId="0" fontId="101" fillId="28" borderId="196" xfId="0" applyFont="1" applyFill="1" applyBorder="1" applyAlignment="1" applyProtection="1">
      <alignment horizontal="center" vertical="center" wrapText="1"/>
      <protection hidden="1"/>
    </xf>
    <xf numFmtId="0" fontId="9" fillId="0" borderId="214" xfId="0" applyFont="1" applyFill="1" applyBorder="1" applyAlignment="1" applyProtection="1">
      <alignment horizontal="center" vertical="center" wrapText="1"/>
      <protection hidden="1"/>
    </xf>
    <xf numFmtId="0" fontId="9" fillId="0" borderId="21" xfId="0" applyFont="1" applyFill="1" applyBorder="1" applyAlignment="1" applyProtection="1">
      <alignment horizontal="center" vertical="center" wrapText="1"/>
      <protection hidden="1"/>
    </xf>
    <xf numFmtId="0" fontId="9" fillId="0" borderId="17" xfId="0" applyFont="1" applyFill="1" applyBorder="1" applyAlignment="1" applyProtection="1">
      <alignment horizontal="center" vertical="center" wrapText="1"/>
      <protection hidden="1"/>
    </xf>
    <xf numFmtId="0" fontId="41" fillId="0" borderId="117" xfId="0" applyFont="1" applyFill="1" applyBorder="1" applyAlignment="1" applyProtection="1">
      <alignment horizontal="center" vertical="center" wrapText="1"/>
      <protection hidden="1"/>
    </xf>
    <xf numFmtId="0" fontId="41" fillId="0" borderId="219" xfId="0" applyFont="1" applyFill="1" applyBorder="1" applyAlignment="1" applyProtection="1">
      <alignment horizontal="center" vertical="center" wrapText="1"/>
      <protection hidden="1"/>
    </xf>
    <xf numFmtId="0" fontId="41" fillId="0" borderId="57" xfId="0" applyFont="1" applyFill="1" applyBorder="1" applyAlignment="1" applyProtection="1">
      <alignment horizontal="center" vertical="center" wrapText="1"/>
      <protection hidden="1"/>
    </xf>
    <xf numFmtId="0" fontId="41" fillId="25" borderId="42" xfId="0" applyFont="1" applyFill="1" applyBorder="1" applyAlignment="1" applyProtection="1">
      <alignment horizontal="center" vertical="center" wrapText="1"/>
      <protection hidden="1"/>
    </xf>
    <xf numFmtId="0" fontId="41" fillId="25" borderId="219" xfId="0" applyFont="1" applyFill="1" applyBorder="1" applyAlignment="1" applyProtection="1">
      <alignment horizontal="center" vertical="center" wrapText="1"/>
      <protection hidden="1"/>
    </xf>
    <xf numFmtId="0" fontId="41" fillId="25" borderId="119" xfId="0" applyFont="1" applyFill="1" applyBorder="1" applyAlignment="1" applyProtection="1">
      <alignment horizontal="center" vertical="center" wrapText="1"/>
      <protection hidden="1"/>
    </xf>
    <xf numFmtId="0" fontId="49" fillId="0" borderId="196" xfId="0" applyFont="1" applyFill="1" applyBorder="1" applyAlignment="1" applyProtection="1">
      <alignment horizontal="center" vertical="center" shrinkToFit="1"/>
      <protection hidden="1"/>
    </xf>
    <xf numFmtId="0" fontId="100" fillId="28" borderId="197" xfId="0" applyFont="1" applyFill="1" applyBorder="1" applyAlignment="1" applyProtection="1">
      <alignment horizontal="center" vertical="center" wrapText="1"/>
      <protection hidden="1"/>
    </xf>
    <xf numFmtId="0" fontId="8" fillId="28" borderId="196" xfId="0" applyFont="1" applyFill="1" applyBorder="1" applyAlignment="1" applyProtection="1">
      <alignment horizontal="center" vertical="center" wrapText="1"/>
      <protection hidden="1"/>
    </xf>
    <xf numFmtId="0" fontId="9" fillId="28" borderId="196" xfId="0" applyFont="1" applyFill="1" applyBorder="1" applyAlignment="1" applyProtection="1">
      <alignment horizontal="center" vertical="center" wrapText="1"/>
      <protection hidden="1"/>
    </xf>
    <xf numFmtId="0" fontId="9" fillId="28" borderId="236" xfId="0" applyFont="1" applyFill="1" applyBorder="1" applyAlignment="1" applyProtection="1">
      <alignment horizontal="center" vertical="center" wrapText="1"/>
      <protection hidden="1"/>
    </xf>
    <xf numFmtId="0" fontId="100" fillId="32" borderId="247" xfId="0" applyFont="1" applyFill="1" applyBorder="1" applyAlignment="1" applyProtection="1">
      <alignment horizontal="center" vertical="center" shrinkToFit="1"/>
      <protection hidden="1"/>
    </xf>
    <xf numFmtId="0" fontId="100" fillId="32" borderId="196" xfId="0" applyFont="1" applyFill="1" applyBorder="1" applyAlignment="1" applyProtection="1">
      <alignment horizontal="center" vertical="center" shrinkToFit="1"/>
      <protection hidden="1"/>
    </xf>
    <xf numFmtId="0" fontId="73" fillId="32" borderId="196" xfId="0" applyFont="1" applyFill="1" applyBorder="1" applyAlignment="1" applyProtection="1">
      <alignment horizontal="center" vertical="center" shrinkToFit="1"/>
      <protection hidden="1"/>
    </xf>
    <xf numFmtId="0" fontId="73" fillId="32" borderId="236" xfId="0" applyFont="1" applyFill="1" applyBorder="1" applyAlignment="1" applyProtection="1">
      <alignment horizontal="center" vertical="center" shrinkToFit="1"/>
      <protection hidden="1"/>
    </xf>
    <xf numFmtId="0" fontId="9" fillId="0" borderId="214" xfId="59" applyFont="1" applyBorder="1" applyAlignment="1" applyProtection="1">
      <alignment horizontal="center" vertical="center" wrapText="1"/>
      <protection hidden="1"/>
    </xf>
    <xf numFmtId="0" fontId="9" fillId="0" borderId="21" xfId="59" applyFont="1" applyBorder="1" applyAlignment="1" applyProtection="1">
      <alignment horizontal="center" vertical="center" wrapText="1"/>
      <protection hidden="1"/>
    </xf>
    <xf numFmtId="0" fontId="41" fillId="0" borderId="154" xfId="59" applyFont="1" applyBorder="1" applyAlignment="1" applyProtection="1">
      <alignment horizontal="center" vertical="center" wrapText="1"/>
      <protection hidden="1"/>
    </xf>
    <xf numFmtId="0" fontId="41" fillId="0" borderId="229" xfId="59" applyFont="1" applyBorder="1" applyAlignment="1" applyProtection="1">
      <alignment horizontal="center" vertical="center" wrapText="1"/>
      <protection hidden="1"/>
    </xf>
    <xf numFmtId="0" fontId="54" fillId="0" borderId="119" xfId="59" applyFont="1" applyBorder="1" applyAlignment="1" applyProtection="1">
      <alignment horizontal="center" vertical="center" wrapText="1"/>
      <protection hidden="1"/>
    </xf>
    <xf numFmtId="0" fontId="54" fillId="0" borderId="50" xfId="59" applyFont="1" applyBorder="1" applyAlignment="1" applyProtection="1">
      <alignment horizontal="center" vertical="center" wrapText="1"/>
      <protection hidden="1"/>
    </xf>
    <xf numFmtId="0" fontId="54" fillId="0" borderId="14" xfId="59" applyFont="1" applyBorder="1" applyAlignment="1" applyProtection="1">
      <alignment horizontal="center" vertical="center" wrapText="1"/>
      <protection hidden="1"/>
    </xf>
    <xf numFmtId="0" fontId="9" fillId="0" borderId="197" xfId="59" applyFont="1" applyBorder="1" applyAlignment="1" applyProtection="1">
      <alignment horizontal="center" vertical="center" wrapText="1"/>
      <protection hidden="1"/>
    </xf>
    <xf numFmtId="0" fontId="9" fillId="0" borderId="196" xfId="59" applyFont="1" applyBorder="1" applyAlignment="1" applyProtection="1">
      <alignment horizontal="center" vertical="center" wrapText="1"/>
      <protection hidden="1"/>
    </xf>
    <xf numFmtId="0" fontId="9" fillId="0" borderId="191" xfId="59" applyFont="1" applyBorder="1" applyAlignment="1" applyProtection="1">
      <alignment horizontal="center" vertical="center" wrapText="1"/>
      <protection hidden="1"/>
    </xf>
    <xf numFmtId="0" fontId="33" fillId="26" borderId="214" xfId="0" applyFont="1" applyFill="1" applyBorder="1" applyAlignment="1" applyProtection="1">
      <alignment horizontal="center" vertical="center" wrapText="1"/>
      <protection hidden="1"/>
    </xf>
    <xf numFmtId="0" fontId="33" fillId="26" borderId="21" xfId="0" applyFont="1" applyFill="1" applyBorder="1" applyAlignment="1" applyProtection="1">
      <alignment horizontal="center" vertical="center" wrapText="1"/>
      <protection hidden="1"/>
    </xf>
    <xf numFmtId="0" fontId="33" fillId="26" borderId="17" xfId="0" applyFont="1" applyFill="1" applyBorder="1" applyAlignment="1" applyProtection="1">
      <alignment horizontal="center" vertical="center" wrapText="1"/>
      <protection hidden="1"/>
    </xf>
    <xf numFmtId="0" fontId="83" fillId="26" borderId="243" xfId="0" applyFont="1" applyFill="1" applyBorder="1" applyAlignment="1" applyProtection="1">
      <alignment horizontal="center" vertical="center" wrapText="1"/>
      <protection hidden="1"/>
    </xf>
    <xf numFmtId="0" fontId="83" fillId="26" borderId="195" xfId="0" applyFont="1" applyFill="1" applyBorder="1" applyAlignment="1" applyProtection="1">
      <alignment horizontal="center" vertical="center" wrapText="1"/>
      <protection hidden="1"/>
    </xf>
    <xf numFmtId="0" fontId="9" fillId="0" borderId="16" xfId="0" applyFont="1" applyFill="1" applyBorder="1" applyAlignment="1" applyProtection="1">
      <alignment horizontal="center" vertical="center" wrapText="1"/>
      <protection hidden="1"/>
    </xf>
    <xf numFmtId="0" fontId="9" fillId="0" borderId="50" xfId="0" applyFont="1" applyFill="1" applyBorder="1" applyAlignment="1" applyProtection="1">
      <alignment horizontal="center" vertical="center" wrapText="1"/>
      <protection hidden="1"/>
    </xf>
    <xf numFmtId="0" fontId="49" fillId="0" borderId="243" xfId="0" applyFont="1" applyFill="1" applyBorder="1" applyAlignment="1" applyProtection="1">
      <alignment horizontal="center" vertical="center" wrapText="1"/>
      <protection hidden="1"/>
    </xf>
    <xf numFmtId="0" fontId="49" fillId="0" borderId="195" xfId="0" applyFont="1" applyFill="1" applyBorder="1" applyAlignment="1" applyProtection="1">
      <alignment horizontal="center" vertical="center" wrapText="1"/>
      <protection hidden="1"/>
    </xf>
    <xf numFmtId="0" fontId="49" fillId="0" borderId="197" xfId="0" applyFont="1" applyFill="1" applyBorder="1" applyAlignment="1" applyProtection="1">
      <alignment horizontal="center" vertical="center" wrapText="1"/>
      <protection hidden="1"/>
    </xf>
    <xf numFmtId="0" fontId="26" fillId="0" borderId="17" xfId="0" applyFont="1" applyFill="1" applyBorder="1" applyAlignment="1" applyProtection="1">
      <alignment horizontal="center" vertical="center" wrapText="1"/>
      <protection hidden="1"/>
    </xf>
    <xf numFmtId="0" fontId="26" fillId="0" borderId="237" xfId="0" applyFont="1" applyFill="1" applyBorder="1" applyAlignment="1" applyProtection="1">
      <alignment horizontal="center" vertical="center" wrapText="1"/>
      <protection hidden="1"/>
    </xf>
    <xf numFmtId="0" fontId="26" fillId="0" borderId="238" xfId="0" applyFont="1" applyFill="1" applyBorder="1" applyAlignment="1" applyProtection="1">
      <alignment horizontal="center" vertical="center" wrapText="1"/>
      <protection hidden="1"/>
    </xf>
    <xf numFmtId="0" fontId="26" fillId="0" borderId="239" xfId="0" applyFont="1" applyFill="1" applyBorder="1" applyAlignment="1" applyProtection="1">
      <alignment horizontal="center" vertical="center" wrapText="1"/>
      <protection hidden="1"/>
    </xf>
    <xf numFmtId="0" fontId="26" fillId="0" borderId="202" xfId="0" applyFont="1" applyFill="1" applyBorder="1" applyAlignment="1" applyProtection="1">
      <alignment horizontal="center" vertical="center" wrapText="1"/>
      <protection hidden="1"/>
    </xf>
    <xf numFmtId="0" fontId="26" fillId="0" borderId="204" xfId="0" applyFont="1" applyFill="1" applyBorder="1" applyAlignment="1" applyProtection="1">
      <alignment horizontal="center" vertical="center" wrapText="1"/>
      <protection hidden="1"/>
    </xf>
    <xf numFmtId="0" fontId="26" fillId="0" borderId="203" xfId="0" applyFont="1" applyFill="1" applyBorder="1" applyAlignment="1" applyProtection="1">
      <alignment horizontal="center" vertical="center" wrapText="1"/>
      <protection hidden="1"/>
    </xf>
    <xf numFmtId="0" fontId="26" fillId="0" borderId="220" xfId="0" applyFont="1" applyFill="1" applyBorder="1" applyAlignment="1" applyProtection="1">
      <alignment horizontal="center" vertical="center" wrapText="1"/>
      <protection hidden="1"/>
    </xf>
    <xf numFmtId="0" fontId="26" fillId="0" borderId="270" xfId="0" applyFont="1" applyFill="1" applyBorder="1" applyAlignment="1" applyProtection="1">
      <alignment horizontal="center" vertical="center" wrapText="1"/>
      <protection hidden="1"/>
    </xf>
    <xf numFmtId="0" fontId="26" fillId="0" borderId="307" xfId="0" applyFont="1" applyFill="1" applyBorder="1" applyAlignment="1" applyProtection="1">
      <alignment horizontal="center" vertical="center" wrapText="1"/>
      <protection hidden="1"/>
    </xf>
    <xf numFmtId="0" fontId="26" fillId="0" borderId="23" xfId="0" applyFont="1" applyFill="1" applyBorder="1" applyAlignment="1" applyProtection="1">
      <alignment horizontal="center" vertical="center" shrinkToFit="1"/>
      <protection hidden="1"/>
    </xf>
    <xf numFmtId="0" fontId="26" fillId="0" borderId="46" xfId="0" applyFont="1" applyFill="1" applyBorder="1" applyAlignment="1" applyProtection="1">
      <alignment horizontal="center" vertical="center" shrinkToFit="1"/>
      <protection hidden="1"/>
    </xf>
    <xf numFmtId="0" fontId="26" fillId="0" borderId="25" xfId="0" applyFont="1" applyFill="1" applyBorder="1" applyAlignment="1" applyProtection="1">
      <alignment horizontal="center" vertical="center" shrinkToFit="1"/>
      <protection hidden="1"/>
    </xf>
    <xf numFmtId="0" fontId="26" fillId="0" borderId="202" xfId="0" applyFont="1" applyFill="1" applyBorder="1" applyAlignment="1" applyProtection="1">
      <alignment horizontal="center" vertical="center" shrinkToFit="1"/>
      <protection hidden="1"/>
    </xf>
    <xf numFmtId="0" fontId="26" fillId="0" borderId="204" xfId="0" applyFont="1" applyFill="1" applyBorder="1" applyAlignment="1" applyProtection="1">
      <alignment horizontal="center" vertical="center" shrinkToFit="1"/>
      <protection hidden="1"/>
    </xf>
    <xf numFmtId="0" fontId="26" fillId="0" borderId="203" xfId="0" applyFont="1" applyFill="1" applyBorder="1" applyAlignment="1" applyProtection="1">
      <alignment horizontal="center" vertical="center" shrinkToFit="1"/>
      <protection hidden="1"/>
    </xf>
    <xf numFmtId="0" fontId="26" fillId="0" borderId="24" xfId="0" applyFont="1" applyFill="1" applyBorder="1" applyAlignment="1" applyProtection="1">
      <alignment horizontal="center" vertical="center" shrinkToFit="1"/>
      <protection hidden="1"/>
    </xf>
    <xf numFmtId="0" fontId="26" fillId="0" borderId="47" xfId="0" applyFont="1" applyFill="1" applyBorder="1" applyAlignment="1" applyProtection="1">
      <alignment horizontal="center" vertical="center" shrinkToFit="1"/>
      <protection hidden="1"/>
    </xf>
    <xf numFmtId="0" fontId="26" fillId="0" borderId="26" xfId="0" applyFont="1" applyFill="1" applyBorder="1" applyAlignment="1" applyProtection="1">
      <alignment horizontal="center" vertical="center" shrinkToFit="1"/>
      <protection hidden="1"/>
    </xf>
    <xf numFmtId="0" fontId="33" fillId="26" borderId="23" xfId="0" applyFont="1" applyFill="1" applyBorder="1" applyAlignment="1" applyProtection="1">
      <alignment horizontal="center" vertical="center" wrapText="1"/>
      <protection hidden="1"/>
    </xf>
    <xf numFmtId="0" fontId="33" fillId="26" borderId="46" xfId="0" applyFont="1" applyFill="1" applyBorder="1" applyAlignment="1" applyProtection="1">
      <alignment horizontal="center" vertical="center" wrapText="1"/>
      <protection hidden="1"/>
    </xf>
    <xf numFmtId="0" fontId="33" fillId="26" borderId="25" xfId="0" applyFont="1" applyFill="1" applyBorder="1" applyAlignment="1" applyProtection="1">
      <alignment horizontal="center" vertical="center" wrapText="1"/>
      <protection hidden="1"/>
    </xf>
    <xf numFmtId="0" fontId="33" fillId="26" borderId="202" xfId="0" applyFont="1" applyFill="1" applyBorder="1" applyAlignment="1" applyProtection="1">
      <alignment horizontal="center" vertical="center" wrapText="1"/>
      <protection hidden="1"/>
    </xf>
    <xf numFmtId="0" fontId="33" fillId="26" borderId="204" xfId="0" applyFont="1" applyFill="1" applyBorder="1" applyAlignment="1" applyProtection="1">
      <alignment horizontal="center" vertical="center" wrapText="1"/>
      <protection hidden="1"/>
    </xf>
    <xf numFmtId="0" fontId="33" fillId="26" borderId="203" xfId="0" applyFont="1" applyFill="1" applyBorder="1" applyAlignment="1" applyProtection="1">
      <alignment horizontal="center" vertical="center" wrapText="1"/>
      <protection hidden="1"/>
    </xf>
    <xf numFmtId="0" fontId="33" fillId="26" borderId="24" xfId="0" applyFont="1" applyFill="1" applyBorder="1" applyAlignment="1" applyProtection="1">
      <alignment horizontal="center" vertical="center" wrapText="1"/>
      <protection hidden="1"/>
    </xf>
    <xf numFmtId="0" fontId="33" fillId="26" borderId="47" xfId="0" applyFont="1" applyFill="1" applyBorder="1" applyAlignment="1" applyProtection="1">
      <alignment horizontal="center" vertical="center" wrapText="1"/>
      <protection hidden="1"/>
    </xf>
    <xf numFmtId="0" fontId="33" fillId="26" borderId="26" xfId="0" applyFont="1" applyFill="1" applyBorder="1" applyAlignment="1" applyProtection="1">
      <alignment horizontal="center" vertical="center" wrapText="1"/>
      <protection hidden="1"/>
    </xf>
    <xf numFmtId="0" fontId="26" fillId="0" borderId="318" xfId="0" applyFont="1" applyFill="1" applyBorder="1" applyAlignment="1" applyProtection="1">
      <alignment horizontal="center" vertical="center" wrapText="1"/>
      <protection hidden="1"/>
    </xf>
    <xf numFmtId="0" fontId="26" fillId="0" borderId="322" xfId="0" applyFont="1" applyFill="1" applyBorder="1" applyAlignment="1" applyProtection="1">
      <alignment horizontal="center" vertical="center" wrapText="1"/>
      <protection hidden="1"/>
    </xf>
    <xf numFmtId="0" fontId="26" fillId="0" borderId="47" xfId="0" applyFont="1" applyFill="1" applyBorder="1" applyAlignment="1" applyProtection="1">
      <alignment horizontal="center" vertical="center" wrapText="1"/>
      <protection hidden="1"/>
    </xf>
    <xf numFmtId="0" fontId="26" fillId="0" borderId="26" xfId="0" applyFont="1" applyFill="1" applyBorder="1" applyAlignment="1" applyProtection="1">
      <alignment horizontal="center" vertical="center" wrapText="1"/>
      <protection hidden="1"/>
    </xf>
    <xf numFmtId="0" fontId="26" fillId="0" borderId="323" xfId="0" applyFont="1" applyFill="1" applyBorder="1" applyAlignment="1" applyProtection="1">
      <alignment horizontal="center" vertical="center" shrinkToFit="1"/>
      <protection hidden="1"/>
    </xf>
    <xf numFmtId="0" fontId="26" fillId="0" borderId="50" xfId="0" applyFont="1" applyFill="1" applyBorder="1" applyAlignment="1" applyProtection="1">
      <alignment horizontal="center" vertical="center" shrinkToFit="1"/>
      <protection hidden="1"/>
    </xf>
    <xf numFmtId="0" fontId="26" fillId="0" borderId="14" xfId="0" applyFont="1" applyFill="1" applyBorder="1" applyAlignment="1" applyProtection="1">
      <alignment horizontal="center" vertical="center" shrinkToFit="1"/>
      <protection hidden="1"/>
    </xf>
    <xf numFmtId="0" fontId="26" fillId="0" borderId="320" xfId="0" applyFont="1" applyFill="1" applyBorder="1" applyAlignment="1" applyProtection="1">
      <alignment horizontal="center" vertical="center" shrinkToFit="1"/>
      <protection hidden="1"/>
    </xf>
    <xf numFmtId="0" fontId="26" fillId="0" borderId="148" xfId="0" applyFont="1" applyFill="1" applyBorder="1" applyAlignment="1" applyProtection="1">
      <alignment horizontal="center" vertical="center" shrinkToFit="1"/>
      <protection hidden="1"/>
    </xf>
    <xf numFmtId="0" fontId="26" fillId="0" borderId="61" xfId="0" applyFont="1" applyFill="1" applyBorder="1" applyAlignment="1" applyProtection="1">
      <alignment horizontal="center" vertical="center" shrinkToFit="1"/>
      <protection hidden="1"/>
    </xf>
    <xf numFmtId="0" fontId="26" fillId="0" borderId="319" xfId="0" applyFont="1" applyFill="1" applyBorder="1" applyAlignment="1" applyProtection="1">
      <alignment horizontal="center" vertical="center" shrinkToFit="1"/>
      <protection hidden="1"/>
    </xf>
    <xf numFmtId="0" fontId="26" fillId="0" borderId="287" xfId="0" applyFont="1" applyFill="1" applyBorder="1" applyAlignment="1" applyProtection="1">
      <alignment horizontal="center" vertical="center" shrinkToFit="1"/>
      <protection hidden="1"/>
    </xf>
    <xf numFmtId="0" fontId="26" fillId="0" borderId="277" xfId="0" applyFont="1" applyFill="1" applyBorder="1" applyAlignment="1" applyProtection="1">
      <alignment horizontal="center" vertical="center" shrinkToFit="1"/>
      <protection hidden="1"/>
    </xf>
    <xf numFmtId="0" fontId="26" fillId="0" borderId="119" xfId="0" applyFont="1" applyFill="1" applyBorder="1" applyAlignment="1" applyProtection="1">
      <alignment horizontal="center" vertical="center" wrapText="1"/>
      <protection hidden="1"/>
    </xf>
    <xf numFmtId="0" fontId="26" fillId="0" borderId="50" xfId="0" applyFont="1" applyFill="1" applyBorder="1" applyAlignment="1" applyProtection="1">
      <alignment horizontal="center" vertical="center" wrapText="1"/>
      <protection hidden="1"/>
    </xf>
    <xf numFmtId="0" fontId="26" fillId="0" borderId="14" xfId="0" applyFont="1" applyFill="1" applyBorder="1" applyAlignment="1" applyProtection="1">
      <alignment horizontal="center" vertical="center" wrapText="1"/>
      <protection hidden="1"/>
    </xf>
    <xf numFmtId="0" fontId="26" fillId="0" borderId="45" xfId="0" applyFont="1" applyFill="1" applyBorder="1" applyAlignment="1" applyProtection="1">
      <alignment horizontal="center" vertical="center" wrapText="1"/>
      <protection hidden="1"/>
    </xf>
    <xf numFmtId="0" fontId="26" fillId="0" borderId="43" xfId="0" applyFont="1" applyFill="1" applyBorder="1" applyAlignment="1" applyProtection="1">
      <alignment horizontal="center" vertical="center" wrapText="1"/>
      <protection hidden="1"/>
    </xf>
    <xf numFmtId="0" fontId="26" fillId="0" borderId="315" xfId="0" applyFont="1" applyFill="1" applyBorder="1" applyAlignment="1" applyProtection="1">
      <alignment horizontal="center" vertical="center" wrapText="1"/>
      <protection hidden="1"/>
    </xf>
    <xf numFmtId="0" fontId="26" fillId="0" borderId="321" xfId="0" applyFont="1" applyFill="1" applyBorder="1" applyAlignment="1" applyProtection="1">
      <alignment horizontal="center" vertical="center" wrapText="1"/>
      <protection hidden="1"/>
    </xf>
    <xf numFmtId="0" fontId="26" fillId="0" borderId="46" xfId="0" applyFont="1" applyFill="1" applyBorder="1" applyAlignment="1" applyProtection="1">
      <alignment horizontal="center" vertical="center" wrapText="1"/>
      <protection hidden="1"/>
    </xf>
    <xf numFmtId="0" fontId="26" fillId="0" borderId="25" xfId="0" applyFont="1" applyFill="1" applyBorder="1" applyAlignment="1" applyProtection="1">
      <alignment horizontal="center" vertical="center" wrapText="1"/>
      <protection hidden="1"/>
    </xf>
    <xf numFmtId="0" fontId="26" fillId="0" borderId="56" xfId="0" applyFont="1" applyFill="1" applyBorder="1" applyAlignment="1" applyProtection="1">
      <alignment horizontal="center" vertical="center" wrapText="1"/>
      <protection hidden="1"/>
    </xf>
    <xf numFmtId="0" fontId="26" fillId="0" borderId="0"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26" fillId="0" borderId="317" xfId="0" applyFont="1" applyFill="1" applyBorder="1" applyAlignment="1" applyProtection="1">
      <alignment horizontal="center" vertical="center" wrapText="1"/>
      <protection hidden="1"/>
    </xf>
    <xf numFmtId="0" fontId="26" fillId="0" borderId="214" xfId="0" applyFont="1" applyFill="1" applyBorder="1" applyAlignment="1" applyProtection="1">
      <alignment horizontal="center" vertical="center" shrinkToFit="1"/>
      <protection hidden="1"/>
    </xf>
    <xf numFmtId="0" fontId="26" fillId="0" borderId="21" xfId="0" applyFont="1" applyFill="1" applyBorder="1" applyAlignment="1" applyProtection="1">
      <alignment horizontal="center" vertical="center" shrinkToFit="1"/>
      <protection hidden="1"/>
    </xf>
    <xf numFmtId="0" fontId="26" fillId="0" borderId="17" xfId="0" applyFont="1" applyFill="1" applyBorder="1" applyAlignment="1" applyProtection="1">
      <alignment horizontal="center" vertical="center" shrinkToFit="1"/>
      <protection hidden="1"/>
    </xf>
    <xf numFmtId="0" fontId="26" fillId="0" borderId="40" xfId="0" applyFont="1" applyFill="1" applyBorder="1" applyAlignment="1" applyProtection="1">
      <alignment horizontal="center" vertical="center" shrinkToFit="1"/>
      <protection hidden="1"/>
    </xf>
    <xf numFmtId="0" fontId="26" fillId="0" borderId="37" xfId="0" applyFont="1" applyFill="1" applyBorder="1" applyAlignment="1" applyProtection="1">
      <alignment horizontal="center" vertical="center" shrinkToFit="1"/>
      <protection hidden="1"/>
    </xf>
    <xf numFmtId="0" fontId="26" fillId="0" borderId="39" xfId="0" applyFont="1" applyFill="1" applyBorder="1" applyAlignment="1" applyProtection="1">
      <alignment horizontal="center" vertical="center" shrinkToFit="1"/>
      <protection hidden="1"/>
    </xf>
    <xf numFmtId="0" fontId="26" fillId="0" borderId="219" xfId="0" applyFont="1" applyFill="1" applyBorder="1" applyAlignment="1" applyProtection="1">
      <alignment horizontal="center" vertical="center" wrapText="1"/>
      <protection hidden="1"/>
    </xf>
    <xf numFmtId="0" fontId="52" fillId="32" borderId="237" xfId="0" applyFont="1" applyFill="1" applyBorder="1" applyAlignment="1" applyProtection="1">
      <alignment horizontal="center" vertical="center" wrapText="1"/>
      <protection hidden="1"/>
    </xf>
    <xf numFmtId="0" fontId="52" fillId="32" borderId="238" xfId="0" applyFont="1" applyFill="1" applyBorder="1" applyAlignment="1" applyProtection="1">
      <alignment horizontal="center" vertical="center" wrapText="1"/>
      <protection hidden="1"/>
    </xf>
    <xf numFmtId="0" fontId="52" fillId="32" borderId="239" xfId="0" applyFont="1" applyFill="1" applyBorder="1" applyAlignment="1" applyProtection="1">
      <alignment horizontal="center" vertical="center" wrapText="1"/>
      <protection hidden="1"/>
    </xf>
    <xf numFmtId="0" fontId="26" fillId="0" borderId="251" xfId="0" applyFont="1" applyFill="1" applyBorder="1" applyAlignment="1" applyProtection="1">
      <alignment horizontal="center" vertical="center" wrapText="1"/>
      <protection hidden="1"/>
    </xf>
    <xf numFmtId="0" fontId="26" fillId="0" borderId="250" xfId="0" applyFont="1" applyFill="1" applyBorder="1" applyAlignment="1" applyProtection="1">
      <alignment horizontal="center" vertical="center" wrapText="1"/>
      <protection hidden="1"/>
    </xf>
    <xf numFmtId="0" fontId="26" fillId="0" borderId="249" xfId="0" applyFont="1" applyFill="1" applyBorder="1" applyAlignment="1" applyProtection="1">
      <alignment horizontal="center" vertical="center" wrapText="1"/>
      <protection hidden="1"/>
    </xf>
    <xf numFmtId="0" fontId="26" fillId="0" borderId="122" xfId="0" applyFont="1" applyFill="1" applyBorder="1" applyAlignment="1" applyProtection="1">
      <alignment horizontal="center" vertical="center" wrapText="1"/>
      <protection hidden="1"/>
    </xf>
    <xf numFmtId="0" fontId="26" fillId="0" borderId="129" xfId="0" applyFont="1" applyFill="1" applyBorder="1" applyAlignment="1" applyProtection="1">
      <alignment horizontal="center" vertical="center" wrapText="1"/>
      <protection hidden="1"/>
    </xf>
    <xf numFmtId="0" fontId="26" fillId="0" borderId="115" xfId="0" applyFont="1" applyFill="1" applyBorder="1" applyAlignment="1" applyProtection="1">
      <alignment horizontal="center" vertical="center" wrapText="1"/>
      <protection hidden="1"/>
    </xf>
    <xf numFmtId="0" fontId="26" fillId="0" borderId="328" xfId="0" applyFont="1" applyFill="1" applyBorder="1" applyAlignment="1" applyProtection="1">
      <alignment horizontal="center" vertical="center" wrapText="1"/>
      <protection hidden="1"/>
    </xf>
    <xf numFmtId="0" fontId="26" fillId="0" borderId="329" xfId="0" applyFont="1" applyFill="1" applyBorder="1" applyAlignment="1" applyProtection="1">
      <alignment horizontal="center" vertical="center" wrapText="1"/>
      <protection hidden="1"/>
    </xf>
    <xf numFmtId="0" fontId="26" fillId="0" borderId="330" xfId="0" applyFont="1" applyFill="1" applyBorder="1" applyAlignment="1" applyProtection="1">
      <alignment horizontal="center" vertical="center" wrapText="1"/>
      <protection hidden="1"/>
    </xf>
    <xf numFmtId="0" fontId="26" fillId="0" borderId="60" xfId="0" applyFont="1" applyFill="1" applyBorder="1" applyAlignment="1" applyProtection="1">
      <alignment horizontal="center" vertical="center" wrapText="1"/>
      <protection hidden="1"/>
    </xf>
    <xf numFmtId="0" fontId="9" fillId="0" borderId="148" xfId="0" applyFont="1" applyFill="1" applyBorder="1" applyAlignment="1" applyProtection="1">
      <alignment horizontal="center" vertical="center" wrapText="1"/>
      <protection hidden="1"/>
    </xf>
    <xf numFmtId="0" fontId="9" fillId="0" borderId="61" xfId="0" applyFont="1" applyFill="1" applyBorder="1" applyAlignment="1" applyProtection="1">
      <alignment horizontal="center" vertical="center" wrapText="1"/>
      <protection hidden="1"/>
    </xf>
    <xf numFmtId="0" fontId="52" fillId="32" borderId="23" xfId="0" applyFont="1" applyFill="1" applyBorder="1" applyAlignment="1" applyProtection="1">
      <alignment horizontal="center" vertical="center" wrapText="1"/>
      <protection hidden="1"/>
    </xf>
    <xf numFmtId="0" fontId="52" fillId="32" borderId="46" xfId="0" applyFont="1" applyFill="1" applyBorder="1" applyAlignment="1" applyProtection="1">
      <alignment horizontal="center" vertical="center" wrapText="1"/>
      <protection hidden="1"/>
    </xf>
    <xf numFmtId="0" fontId="52" fillId="32" borderId="25" xfId="0" applyFont="1" applyFill="1" applyBorder="1" applyAlignment="1" applyProtection="1">
      <alignment horizontal="center" vertical="center" wrapText="1"/>
      <protection hidden="1"/>
    </xf>
    <xf numFmtId="0" fontId="26" fillId="0" borderId="182" xfId="0" applyFont="1" applyFill="1" applyBorder="1" applyAlignment="1" applyProtection="1">
      <alignment horizontal="center" vertical="center" wrapText="1"/>
      <protection hidden="1"/>
    </xf>
    <xf numFmtId="0" fontId="26" fillId="0" borderId="181" xfId="0" applyFont="1" applyFill="1" applyBorder="1" applyAlignment="1" applyProtection="1">
      <alignment horizontal="center" vertical="center" wrapText="1"/>
      <protection hidden="1"/>
    </xf>
    <xf numFmtId="0" fontId="26" fillId="0" borderId="180" xfId="0" applyFont="1" applyFill="1" applyBorder="1" applyAlignment="1" applyProtection="1">
      <alignment horizontal="center" vertical="center" wrapText="1"/>
      <protection hidden="1"/>
    </xf>
    <xf numFmtId="0" fontId="26" fillId="0" borderId="123" xfId="0" applyFont="1" applyFill="1" applyBorder="1" applyAlignment="1" applyProtection="1">
      <alignment horizontal="center" vertical="center" wrapText="1"/>
      <protection hidden="1"/>
    </xf>
    <xf numFmtId="0" fontId="26" fillId="0" borderId="52" xfId="0" applyFont="1" applyFill="1" applyBorder="1" applyAlignment="1" applyProtection="1">
      <alignment horizontal="center" vertical="center" wrapText="1"/>
      <protection hidden="1"/>
    </xf>
    <xf numFmtId="0" fontId="26" fillId="0" borderId="28" xfId="0" applyFont="1" applyFill="1" applyBorder="1" applyAlignment="1" applyProtection="1">
      <alignment horizontal="center" vertical="center" wrapText="1"/>
      <protection hidden="1"/>
    </xf>
    <xf numFmtId="0" fontId="26" fillId="0" borderId="121" xfId="0" applyFont="1" applyFill="1" applyBorder="1" applyAlignment="1" applyProtection="1">
      <alignment horizontal="center" vertical="center" wrapText="1"/>
      <protection hidden="1"/>
    </xf>
    <xf numFmtId="0" fontId="26" fillId="0" borderId="51" xfId="0" applyFont="1" applyFill="1" applyBorder="1" applyAlignment="1" applyProtection="1">
      <alignment horizontal="center" vertical="center" wrapText="1"/>
      <protection hidden="1"/>
    </xf>
    <xf numFmtId="0" fontId="26" fillId="0" borderId="27" xfId="0" applyFont="1" applyFill="1" applyBorder="1" applyAlignment="1" applyProtection="1">
      <alignment horizontal="center" vertical="center" wrapText="1"/>
      <protection hidden="1"/>
    </xf>
    <xf numFmtId="0" fontId="26" fillId="0" borderId="304" xfId="0" applyFont="1" applyFill="1" applyBorder="1" applyAlignment="1" applyProtection="1">
      <alignment horizontal="center" vertical="center" wrapText="1"/>
      <protection hidden="1"/>
    </xf>
    <xf numFmtId="0" fontId="26" fillId="0" borderId="305" xfId="0" applyFont="1" applyFill="1" applyBorder="1" applyAlignment="1" applyProtection="1">
      <alignment horizontal="center" vertical="center" wrapText="1"/>
      <protection hidden="1"/>
    </xf>
    <xf numFmtId="0" fontId="26" fillId="0" borderId="79" xfId="0" applyFont="1" applyFill="1" applyBorder="1" applyAlignment="1" applyProtection="1">
      <alignment horizontal="center" vertical="center" wrapText="1"/>
      <protection hidden="1"/>
    </xf>
    <xf numFmtId="0" fontId="39" fillId="32" borderId="238" xfId="0" applyFont="1" applyFill="1" applyBorder="1" applyAlignment="1" applyProtection="1">
      <alignment horizontal="center" vertical="center" wrapText="1"/>
      <protection hidden="1"/>
    </xf>
    <xf numFmtId="0" fontId="39" fillId="32" borderId="239" xfId="0" applyFont="1" applyFill="1" applyBorder="1" applyAlignment="1" applyProtection="1">
      <alignment horizontal="center" vertical="center" wrapText="1"/>
      <protection hidden="1"/>
    </xf>
    <xf numFmtId="0" fontId="26" fillId="0" borderId="24" xfId="0" applyFont="1" applyFill="1" applyBorder="1" applyAlignment="1" applyProtection="1">
      <alignment horizontal="center" vertical="center" wrapText="1"/>
      <protection hidden="1"/>
    </xf>
    <xf numFmtId="0" fontId="26" fillId="0" borderId="253" xfId="0" applyFont="1" applyFill="1" applyBorder="1" applyAlignment="1" applyProtection="1">
      <alignment horizontal="center" vertical="center" wrapText="1"/>
      <protection hidden="1"/>
    </xf>
    <xf numFmtId="0" fontId="26" fillId="0" borderId="147" xfId="0" applyFont="1" applyFill="1" applyBorder="1" applyAlignment="1" applyProtection="1">
      <alignment horizontal="center" vertical="center" wrapText="1"/>
      <protection hidden="1"/>
    </xf>
    <xf numFmtId="0" fontId="26" fillId="0" borderId="234" xfId="0" applyFont="1" applyFill="1" applyBorder="1" applyAlignment="1" applyProtection="1">
      <alignment horizontal="center" vertical="center" wrapText="1"/>
      <protection hidden="1"/>
    </xf>
    <xf numFmtId="0" fontId="26" fillId="0" borderId="117" xfId="0" applyFont="1" applyFill="1" applyBorder="1" applyAlignment="1" applyProtection="1">
      <alignment horizontal="center" vertical="center" wrapText="1"/>
      <protection hidden="1"/>
    </xf>
    <xf numFmtId="0" fontId="26" fillId="0" borderId="16" xfId="0" applyFont="1" applyFill="1" applyBorder="1" applyAlignment="1" applyProtection="1">
      <alignment horizontal="center" vertical="center" wrapText="1"/>
      <protection hidden="1"/>
    </xf>
    <xf numFmtId="0" fontId="26" fillId="0" borderId="11" xfId="0" applyFont="1" applyFill="1" applyBorder="1" applyAlignment="1" applyProtection="1">
      <alignment horizontal="center" vertical="center" wrapText="1"/>
      <protection hidden="1"/>
    </xf>
    <xf numFmtId="0" fontId="26" fillId="0" borderId="23" xfId="0" applyFont="1" applyBorder="1" applyAlignment="1" applyProtection="1">
      <alignment horizontal="center" vertical="center" wrapText="1"/>
      <protection hidden="1"/>
    </xf>
    <xf numFmtId="0" fontId="9" fillId="0" borderId="46" xfId="0" applyFont="1" applyBorder="1" applyAlignment="1" applyProtection="1">
      <alignment horizontal="center" vertical="center" wrapText="1"/>
      <protection hidden="1"/>
    </xf>
    <xf numFmtId="0" fontId="9" fillId="0" borderId="25" xfId="0" applyFont="1" applyBorder="1" applyAlignment="1" applyProtection="1">
      <alignment horizontal="center" vertical="center" wrapText="1"/>
      <protection hidden="1"/>
    </xf>
    <xf numFmtId="0" fontId="26" fillId="0" borderId="202" xfId="0" applyFont="1" applyBorder="1" applyAlignment="1" applyProtection="1">
      <alignment horizontal="center" vertical="center" wrapText="1"/>
      <protection hidden="1"/>
    </xf>
    <xf numFmtId="0" fontId="9" fillId="0" borderId="204" xfId="0" applyFont="1" applyBorder="1" applyAlignment="1" applyProtection="1">
      <alignment horizontal="center" vertical="center" wrapText="1"/>
      <protection hidden="1"/>
    </xf>
    <xf numFmtId="0" fontId="9" fillId="0" borderId="203" xfId="0" applyFont="1" applyBorder="1" applyAlignment="1" applyProtection="1">
      <alignment horizontal="center" vertical="center" wrapText="1"/>
      <protection hidden="1"/>
    </xf>
    <xf numFmtId="0" fontId="26" fillId="0" borderId="24" xfId="0" applyFont="1" applyBorder="1" applyAlignment="1" applyProtection="1">
      <alignment horizontal="center" vertical="center" wrapText="1"/>
      <protection hidden="1"/>
    </xf>
    <xf numFmtId="0" fontId="9" fillId="0" borderId="47" xfId="0" applyFont="1" applyBorder="1" applyAlignment="1" applyProtection="1">
      <alignment horizontal="center" vertical="center" wrapText="1"/>
      <protection hidden="1"/>
    </xf>
    <xf numFmtId="0" fontId="9" fillId="0" borderId="26" xfId="0" applyFont="1" applyBorder="1" applyAlignment="1" applyProtection="1">
      <alignment horizontal="center" vertical="center" wrapText="1"/>
      <protection hidden="1"/>
    </xf>
    <xf numFmtId="0" fontId="33" fillId="26" borderId="117" xfId="0" applyFont="1" applyFill="1" applyBorder="1" applyAlignment="1" applyProtection="1">
      <alignment horizontal="center" vertical="center" wrapText="1"/>
      <protection hidden="1"/>
    </xf>
    <xf numFmtId="0" fontId="33" fillId="26" borderId="219" xfId="0" applyFont="1" applyFill="1" applyBorder="1" applyAlignment="1" applyProtection="1">
      <alignment horizontal="center" vertical="center" wrapText="1"/>
      <protection hidden="1"/>
    </xf>
    <xf numFmtId="0" fontId="9" fillId="0" borderId="119" xfId="0" applyFont="1" applyBorder="1" applyAlignment="1" applyProtection="1">
      <alignment vertical="center" wrapText="1"/>
      <protection hidden="1"/>
    </xf>
    <xf numFmtId="0" fontId="9" fillId="0" borderId="16" xfId="0" applyFont="1" applyBorder="1" applyAlignment="1" applyProtection="1">
      <alignment vertical="center" wrapText="1"/>
      <protection hidden="1"/>
    </xf>
    <xf numFmtId="0" fontId="9" fillId="0" borderId="0" xfId="0" applyFont="1" applyBorder="1" applyAlignment="1" applyProtection="1">
      <alignment vertical="center" wrapText="1"/>
      <protection hidden="1"/>
    </xf>
    <xf numFmtId="0" fontId="9" fillId="0" borderId="50" xfId="0" applyFont="1" applyBorder="1" applyAlignment="1" applyProtection="1">
      <alignment vertical="center" wrapText="1"/>
      <protection hidden="1"/>
    </xf>
    <xf numFmtId="0" fontId="9" fillId="0" borderId="11" xfId="0" applyFont="1" applyBorder="1" applyAlignment="1" applyProtection="1">
      <alignment vertical="center" wrapText="1"/>
      <protection hidden="1"/>
    </xf>
    <xf numFmtId="0" fontId="9" fillId="0" borderId="12" xfId="0" applyFont="1" applyBorder="1" applyAlignment="1" applyProtection="1">
      <alignment vertical="center" wrapText="1"/>
      <protection hidden="1"/>
    </xf>
    <xf numFmtId="0" fontId="9" fillId="0" borderId="14" xfId="0" applyFont="1" applyBorder="1" applyAlignment="1" applyProtection="1">
      <alignment vertical="center" wrapText="1"/>
      <protection hidden="1"/>
    </xf>
    <xf numFmtId="0" fontId="38" fillId="26" borderId="214" xfId="0" applyFont="1" applyFill="1" applyBorder="1" applyAlignment="1" applyProtection="1">
      <alignment horizontal="center" vertical="center" wrapText="1"/>
      <protection hidden="1"/>
    </xf>
    <xf numFmtId="0" fontId="38" fillId="26" borderId="21" xfId="0" applyFont="1" applyFill="1" applyBorder="1" applyAlignment="1" applyProtection="1">
      <alignment horizontal="center" vertical="center" wrapText="1"/>
      <protection hidden="1"/>
    </xf>
    <xf numFmtId="0" fontId="38" fillId="26" borderId="17" xfId="0" applyFont="1" applyFill="1" applyBorder="1" applyAlignment="1" applyProtection="1">
      <alignment horizontal="center" vertical="center" wrapText="1"/>
      <protection hidden="1"/>
    </xf>
    <xf numFmtId="38" fontId="9" fillId="0" borderId="116" xfId="47" applyFont="1" applyFill="1" applyBorder="1" applyAlignment="1" applyProtection="1">
      <alignment horizontal="center" vertical="center" wrapText="1"/>
      <protection hidden="1"/>
    </xf>
    <xf numFmtId="38" fontId="9" fillId="0" borderId="116" xfId="47" applyFont="1" applyFill="1" applyBorder="1" applyAlignment="1" applyProtection="1">
      <alignment horizontal="center" vertical="center"/>
      <protection hidden="1"/>
    </xf>
    <xf numFmtId="49" fontId="34" fillId="24" borderId="197" xfId="0" applyNumberFormat="1" applyFont="1" applyFill="1" applyBorder="1" applyAlignment="1" applyProtection="1">
      <alignment horizontal="center" vertical="center"/>
      <protection hidden="1"/>
    </xf>
    <xf numFmtId="49" fontId="34" fillId="24" borderId="195" xfId="0" applyNumberFormat="1" applyFont="1" applyFill="1" applyBorder="1" applyAlignment="1" applyProtection="1">
      <alignment horizontal="center" vertical="center"/>
      <protection hidden="1"/>
    </xf>
    <xf numFmtId="0" fontId="34" fillId="24" borderId="197" xfId="0" applyFont="1" applyFill="1" applyBorder="1" applyAlignment="1" applyProtection="1">
      <alignment horizontal="left" vertical="center" wrapText="1" indent="1"/>
      <protection hidden="1"/>
    </xf>
    <xf numFmtId="0" fontId="34" fillId="24" borderId="196" xfId="0" applyFont="1" applyFill="1" applyBorder="1" applyAlignment="1" applyProtection="1">
      <alignment horizontal="left" vertical="center" wrapText="1" indent="1"/>
      <protection hidden="1"/>
    </xf>
    <xf numFmtId="0" fontId="34" fillId="24" borderId="195" xfId="0" applyFont="1" applyFill="1" applyBorder="1" applyAlignment="1" applyProtection="1">
      <alignment horizontal="left" vertical="center" wrapText="1" indent="1"/>
      <protection hidden="1"/>
    </xf>
    <xf numFmtId="0" fontId="41" fillId="35" borderId="0" xfId="0" applyFont="1" applyFill="1" applyAlignment="1" applyProtection="1">
      <alignment horizontal="left" vertical="center" wrapText="1"/>
      <protection hidden="1"/>
    </xf>
    <xf numFmtId="0" fontId="41" fillId="32" borderId="0" xfId="0" applyFont="1" applyFill="1" applyAlignment="1" applyProtection="1">
      <alignment horizontal="center" vertical="center" wrapText="1"/>
      <protection hidden="1"/>
    </xf>
    <xf numFmtId="192" fontId="36" fillId="31" borderId="137" xfId="0" applyNumberFormat="1" applyFont="1" applyFill="1" applyBorder="1" applyAlignment="1" applyProtection="1">
      <alignment horizontal="right" vertical="center"/>
      <protection hidden="1"/>
    </xf>
    <xf numFmtId="192" fontId="36" fillId="31" borderId="138" xfId="0" applyNumberFormat="1" applyFont="1" applyFill="1" applyBorder="1" applyAlignment="1" applyProtection="1">
      <alignment horizontal="right" vertical="center"/>
      <protection hidden="1"/>
    </xf>
    <xf numFmtId="0" fontId="33" fillId="26" borderId="275" xfId="0" applyFont="1" applyFill="1" applyBorder="1" applyAlignment="1" applyProtection="1">
      <alignment horizontal="center" vertical="center" wrapText="1"/>
      <protection hidden="1"/>
    </xf>
    <xf numFmtId="0" fontId="33" fillId="26" borderId="273" xfId="0" applyFont="1" applyFill="1" applyBorder="1" applyAlignment="1" applyProtection="1">
      <alignment horizontal="center" vertical="center" wrapText="1"/>
      <protection hidden="1"/>
    </xf>
    <xf numFmtId="0" fontId="33" fillId="26" borderId="274" xfId="0" applyFont="1" applyFill="1" applyBorder="1" applyAlignment="1" applyProtection="1">
      <alignment horizontal="center" vertical="center" wrapText="1"/>
      <protection hidden="1"/>
    </xf>
    <xf numFmtId="0" fontId="33" fillId="26" borderId="0" xfId="0" applyFont="1" applyFill="1" applyBorder="1" applyAlignment="1" applyProtection="1">
      <alignment horizontal="center" vertical="center" wrapText="1"/>
      <protection hidden="1"/>
    </xf>
    <xf numFmtId="0" fontId="33" fillId="26" borderId="12" xfId="0" applyFont="1" applyFill="1" applyBorder="1" applyAlignment="1" applyProtection="1">
      <alignment horizontal="center" vertical="center" wrapText="1"/>
      <protection hidden="1"/>
    </xf>
    <xf numFmtId="0" fontId="26" fillId="0" borderId="74" xfId="0" applyFont="1" applyBorder="1" applyAlignment="1" applyProtection="1">
      <alignment horizontal="center" vertical="center" wrapText="1"/>
      <protection hidden="1"/>
    </xf>
    <xf numFmtId="0" fontId="26" fillId="0" borderId="369" xfId="0" applyFont="1" applyBorder="1" applyAlignment="1" applyProtection="1">
      <alignment horizontal="center" vertical="center" wrapText="1"/>
      <protection hidden="1"/>
    </xf>
    <xf numFmtId="0" fontId="26" fillId="0" borderId="368" xfId="0" applyFont="1" applyBorder="1" applyAlignment="1" applyProtection="1">
      <alignment horizontal="center" vertical="center" wrapText="1"/>
      <protection hidden="1"/>
    </xf>
    <xf numFmtId="0" fontId="33" fillId="26" borderId="370" xfId="0" applyFont="1" applyFill="1" applyBorder="1" applyAlignment="1" applyProtection="1">
      <alignment horizontal="center" vertical="center" wrapText="1"/>
      <protection hidden="1"/>
    </xf>
    <xf numFmtId="0" fontId="33" fillId="26" borderId="246" xfId="0" applyFont="1" applyFill="1" applyBorder="1" applyAlignment="1" applyProtection="1">
      <alignment horizontal="center" vertical="center" wrapText="1"/>
      <protection hidden="1"/>
    </xf>
    <xf numFmtId="0" fontId="26" fillId="0" borderId="219" xfId="0" applyFont="1" applyBorder="1" applyAlignment="1" applyProtection="1">
      <alignment horizontal="center" vertical="center" shrinkToFit="1"/>
      <protection hidden="1"/>
    </xf>
    <xf numFmtId="0" fontId="9" fillId="0" borderId="0" xfId="0" applyFont="1" applyBorder="1" applyAlignment="1" applyProtection="1">
      <alignment horizontal="center" vertical="center" shrinkToFit="1"/>
      <protection hidden="1"/>
    </xf>
    <xf numFmtId="0" fontId="9" fillId="0" borderId="12" xfId="0" applyFont="1" applyBorder="1" applyAlignment="1" applyProtection="1">
      <alignment horizontal="center" vertical="center" shrinkToFit="1"/>
      <protection hidden="1"/>
    </xf>
    <xf numFmtId="38" fontId="9" fillId="0" borderId="15" xfId="47" applyFont="1" applyFill="1" applyBorder="1" applyAlignment="1" applyProtection="1">
      <alignment horizontal="center" vertical="center"/>
      <protection hidden="1"/>
    </xf>
    <xf numFmtId="0" fontId="33" fillId="26" borderId="16" xfId="0" applyFont="1" applyFill="1" applyBorder="1" applyAlignment="1" applyProtection="1">
      <alignment horizontal="center" vertical="center" wrapText="1"/>
      <protection hidden="1"/>
    </xf>
    <xf numFmtId="0" fontId="33" fillId="26" borderId="177" xfId="0" applyFont="1" applyFill="1" applyBorder="1" applyAlignment="1" applyProtection="1">
      <alignment horizontal="center" vertical="center" wrapText="1"/>
      <protection hidden="1"/>
    </xf>
    <xf numFmtId="0" fontId="33" fillId="26" borderId="245" xfId="0" applyFont="1" applyFill="1" applyBorder="1" applyAlignment="1" applyProtection="1">
      <alignment horizontal="center" vertical="center" wrapText="1"/>
      <protection hidden="1"/>
    </xf>
    <xf numFmtId="0" fontId="26" fillId="0" borderId="368" xfId="0" applyFont="1" applyFill="1" applyBorder="1" applyAlignment="1" applyProtection="1">
      <alignment horizontal="center" vertical="center" wrapText="1"/>
      <protection hidden="1"/>
    </xf>
    <xf numFmtId="0" fontId="33" fillId="26" borderId="369" xfId="0" applyFont="1" applyFill="1" applyBorder="1" applyAlignment="1" applyProtection="1">
      <alignment horizontal="center" vertical="center" wrapText="1"/>
      <protection hidden="1"/>
    </xf>
    <xf numFmtId="38" fontId="9" fillId="0" borderId="214" xfId="47" applyFont="1" applyFill="1" applyBorder="1" applyAlignment="1" applyProtection="1">
      <alignment horizontal="center" vertical="center" wrapText="1"/>
      <protection hidden="1"/>
    </xf>
    <xf numFmtId="38" fontId="9" fillId="0" borderId="21" xfId="47" applyFont="1" applyFill="1" applyBorder="1" applyAlignment="1" applyProtection="1">
      <alignment horizontal="center" vertical="center" wrapText="1"/>
      <protection hidden="1"/>
    </xf>
    <xf numFmtId="38" fontId="9" fillId="0" borderId="17" xfId="47" applyFont="1" applyFill="1" applyBorder="1" applyAlignment="1" applyProtection="1">
      <alignment horizontal="center" vertical="center" wrapText="1"/>
      <protection hidden="1"/>
    </xf>
    <xf numFmtId="0" fontId="33" fillId="26" borderId="119" xfId="0" applyFont="1" applyFill="1" applyBorder="1" applyAlignment="1" applyProtection="1">
      <alignment horizontal="center" vertical="center" wrapText="1"/>
      <protection hidden="1"/>
    </xf>
    <xf numFmtId="0" fontId="33" fillId="26" borderId="50" xfId="0" applyFont="1" applyFill="1" applyBorder="1" applyAlignment="1" applyProtection="1">
      <alignment horizontal="center" vertical="center" wrapText="1"/>
      <protection hidden="1"/>
    </xf>
    <xf numFmtId="0" fontId="33" fillId="26" borderId="11" xfId="0" applyFont="1" applyFill="1" applyBorder="1" applyAlignment="1" applyProtection="1">
      <alignment horizontal="center" vertical="center" wrapText="1"/>
      <protection hidden="1"/>
    </xf>
    <xf numFmtId="0" fontId="33" fillId="26" borderId="14" xfId="0" applyFont="1" applyFill="1" applyBorder="1" applyAlignment="1" applyProtection="1">
      <alignment horizontal="center" vertical="center" wrapText="1"/>
      <protection hidden="1"/>
    </xf>
    <xf numFmtId="184" fontId="9" fillId="30" borderId="174" xfId="0" applyNumberFormat="1" applyFont="1" applyFill="1" applyBorder="1" applyAlignment="1">
      <alignment horizontal="right" vertical="center"/>
    </xf>
    <xf numFmtId="184" fontId="9" fillId="30" borderId="131" xfId="0" applyNumberFormat="1" applyFont="1" applyFill="1" applyBorder="1" applyAlignment="1">
      <alignment horizontal="right" vertical="center"/>
    </xf>
    <xf numFmtId="184" fontId="9" fillId="30" borderId="173" xfId="0" applyNumberFormat="1" applyFont="1" applyFill="1" applyBorder="1" applyAlignment="1">
      <alignment horizontal="right" vertical="center"/>
    </xf>
    <xf numFmtId="184" fontId="9" fillId="30" borderId="132" xfId="0" applyNumberFormat="1" applyFont="1" applyFill="1" applyBorder="1" applyAlignment="1">
      <alignment horizontal="right" vertical="center"/>
    </xf>
    <xf numFmtId="184" fontId="35" fillId="29" borderId="178" xfId="0" applyNumberFormat="1" applyFont="1" applyFill="1" applyBorder="1" applyAlignment="1">
      <alignment horizontal="right" vertical="center"/>
    </xf>
    <xf numFmtId="184" fontId="35" fillId="29" borderId="179" xfId="0" applyNumberFormat="1" applyFont="1" applyFill="1" applyBorder="1" applyAlignment="1">
      <alignment horizontal="right" vertical="center"/>
    </xf>
    <xf numFmtId="0" fontId="26" fillId="0" borderId="19" xfId="0" applyFont="1" applyBorder="1" applyAlignment="1">
      <alignment horizontal="center" vertical="center" wrapText="1"/>
    </xf>
    <xf numFmtId="0" fontId="26" fillId="0" borderId="82" xfId="0" applyFont="1" applyBorder="1" applyAlignment="1">
      <alignment horizontal="center" vertical="center"/>
    </xf>
    <xf numFmtId="0" fontId="26" fillId="0" borderId="81" xfId="0" applyFont="1" applyBorder="1" applyAlignment="1">
      <alignment horizontal="center" vertical="center" wrapText="1"/>
    </xf>
    <xf numFmtId="0" fontId="26" fillId="0" borderId="81" xfId="0" applyFont="1" applyBorder="1" applyAlignment="1">
      <alignment horizontal="center" vertical="center"/>
    </xf>
    <xf numFmtId="0" fontId="26" fillId="0" borderId="91" xfId="0" applyFont="1" applyBorder="1" applyAlignment="1">
      <alignment horizontal="center" vertical="center"/>
    </xf>
    <xf numFmtId="184" fontId="35" fillId="0" borderId="146" xfId="0" applyNumberFormat="1" applyFont="1" applyBorder="1" applyAlignment="1">
      <alignment horizontal="right" vertical="center"/>
    </xf>
    <xf numFmtId="184" fontId="35" fillId="0" borderId="175" xfId="0" applyNumberFormat="1" applyFont="1" applyBorder="1" applyAlignment="1">
      <alignment horizontal="right" vertical="center"/>
    </xf>
    <xf numFmtId="184" fontId="9" fillId="0" borderId="218" xfId="0" applyNumberFormat="1" applyFont="1" applyBorder="1" applyAlignment="1" applyProtection="1">
      <alignment horizontal="right" vertical="center"/>
      <protection locked="0"/>
    </xf>
    <xf numFmtId="184" fontId="9" fillId="0" borderId="217" xfId="0" applyNumberFormat="1" applyFont="1" applyBorder="1" applyAlignment="1">
      <alignment horizontal="right" vertical="center"/>
    </xf>
    <xf numFmtId="184" fontId="9" fillId="0" borderId="131" xfId="0" applyNumberFormat="1" applyFont="1" applyBorder="1" applyAlignment="1">
      <alignment horizontal="right" vertical="center"/>
    </xf>
    <xf numFmtId="184" fontId="9" fillId="0" borderId="93" xfId="0" applyNumberFormat="1" applyFont="1" applyBorder="1" applyAlignment="1" applyProtection="1">
      <alignment horizontal="right" vertical="center"/>
      <protection locked="0"/>
    </xf>
    <xf numFmtId="184" fontId="9" fillId="0" borderId="95" xfId="0" applyNumberFormat="1" applyFont="1" applyBorder="1" applyAlignment="1" applyProtection="1">
      <alignment horizontal="right" vertical="center"/>
      <protection locked="0"/>
    </xf>
    <xf numFmtId="184" fontId="9" fillId="0" borderId="141" xfId="0" applyNumberFormat="1" applyFont="1" applyBorder="1" applyAlignment="1" applyProtection="1">
      <alignment horizontal="right" vertical="center"/>
      <protection locked="0"/>
    </xf>
    <xf numFmtId="184" fontId="9" fillId="0" borderId="378" xfId="0" applyNumberFormat="1" applyFont="1" applyBorder="1" applyAlignment="1">
      <alignment horizontal="right" vertical="center"/>
    </xf>
    <xf numFmtId="184" fontId="9" fillId="0" borderId="179" xfId="0" applyNumberFormat="1" applyFont="1" applyBorder="1" applyAlignment="1">
      <alignment horizontal="right" vertical="center"/>
    </xf>
    <xf numFmtId="184" fontId="35" fillId="0" borderId="171" xfId="0" applyNumberFormat="1" applyFont="1" applyBorder="1" applyAlignment="1">
      <alignment horizontal="right" vertical="center"/>
    </xf>
    <xf numFmtId="0" fontId="26" fillId="0" borderId="84" xfId="0" applyFont="1" applyBorder="1" applyAlignment="1">
      <alignment horizontal="center" vertical="center" shrinkToFit="1"/>
    </xf>
    <xf numFmtId="0" fontId="26" fillId="0" borderId="83" xfId="0" applyFont="1" applyBorder="1" applyAlignment="1">
      <alignment horizontal="center" vertical="center" shrinkToFit="1"/>
    </xf>
    <xf numFmtId="0" fontId="26" fillId="0" borderId="132" xfId="0" applyFont="1" applyBorder="1" applyAlignment="1">
      <alignment horizontal="center" vertical="center" shrinkToFit="1"/>
    </xf>
    <xf numFmtId="0" fontId="26" fillId="0" borderId="85" xfId="0" applyFont="1" applyBorder="1" applyAlignment="1">
      <alignment horizontal="center" vertical="center" shrinkToFit="1"/>
    </xf>
    <xf numFmtId="184" fontId="9" fillId="0" borderId="217" xfId="0" applyNumberFormat="1" applyFont="1" applyBorder="1" applyAlignment="1" applyProtection="1">
      <alignment horizontal="right" vertical="center"/>
      <protection locked="0"/>
    </xf>
    <xf numFmtId="184" fontId="9" fillId="0" borderId="215" xfId="0" applyNumberFormat="1" applyFont="1" applyBorder="1" applyAlignment="1" applyProtection="1">
      <alignment horizontal="right" vertical="center"/>
      <protection locked="0"/>
    </xf>
    <xf numFmtId="184" fontId="9" fillId="0" borderId="70" xfId="0" applyNumberFormat="1" applyFont="1" applyBorder="1" applyAlignment="1" applyProtection="1">
      <alignment horizontal="right" vertical="center"/>
      <protection locked="0"/>
    </xf>
    <xf numFmtId="0" fontId="9" fillId="0" borderId="217" xfId="0" applyFont="1" applyBorder="1" applyAlignment="1">
      <alignment horizontal="center" vertical="center" wrapText="1"/>
    </xf>
    <xf numFmtId="0" fontId="9" fillId="0" borderId="131" xfId="0" applyFont="1" applyBorder="1" applyAlignment="1">
      <alignment horizontal="center" vertical="center"/>
    </xf>
    <xf numFmtId="0" fontId="8" fillId="0" borderId="0" xfId="0" applyFont="1" applyAlignment="1">
      <alignment horizontal="left" vertical="center"/>
    </xf>
    <xf numFmtId="0" fontId="9" fillId="0" borderId="214" xfId="0" applyFont="1" applyBorder="1" applyAlignment="1">
      <alignment horizontal="center" vertical="center"/>
    </xf>
    <xf numFmtId="0" fontId="9" fillId="0" borderId="21" xfId="0" applyFont="1" applyBorder="1" applyAlignment="1">
      <alignment horizontal="center" vertical="center"/>
    </xf>
    <xf numFmtId="0" fontId="9" fillId="24" borderId="117" xfId="0" applyFont="1" applyFill="1" applyBorder="1" applyAlignment="1">
      <alignment horizontal="center"/>
    </xf>
    <xf numFmtId="0" fontId="9" fillId="24" borderId="119" xfId="0" applyFont="1" applyFill="1" applyBorder="1" applyAlignment="1">
      <alignment horizontal="center"/>
    </xf>
    <xf numFmtId="0" fontId="26" fillId="0" borderId="173" xfId="0" applyFont="1" applyBorder="1" applyAlignment="1">
      <alignment horizontal="center" vertical="center" shrinkToFit="1"/>
    </xf>
    <xf numFmtId="0" fontId="9" fillId="24" borderId="11" xfId="0" applyFont="1" applyFill="1" applyBorder="1" applyAlignment="1">
      <alignment horizontal="center" vertical="top"/>
    </xf>
    <xf numFmtId="0" fontId="9" fillId="24" borderId="14" xfId="0" applyFont="1" applyFill="1" applyBorder="1" applyAlignment="1">
      <alignment horizontal="center" vertical="top"/>
    </xf>
    <xf numFmtId="0" fontId="9" fillId="0" borderId="217" xfId="0" applyFont="1" applyBorder="1" applyAlignment="1">
      <alignment horizontal="center" vertical="center"/>
    </xf>
    <xf numFmtId="0" fontId="9" fillId="0" borderId="215" xfId="0" applyFont="1" applyBorder="1" applyAlignment="1">
      <alignment horizontal="center" vertical="center"/>
    </xf>
    <xf numFmtId="0" fontId="26" fillId="0" borderId="172" xfId="0" applyFont="1" applyBorder="1" applyAlignment="1">
      <alignment horizontal="center" vertical="center" wrapText="1"/>
    </xf>
    <xf numFmtId="0" fontId="26" fillId="0" borderId="91" xfId="0" applyFont="1" applyBorder="1" applyAlignment="1">
      <alignment horizontal="center" vertical="center" wrapText="1"/>
    </xf>
    <xf numFmtId="0" fontId="35" fillId="29" borderId="177" xfId="0" applyFont="1" applyFill="1" applyBorder="1" applyAlignment="1">
      <alignment horizontal="center" vertical="center" wrapText="1"/>
    </xf>
    <xf numFmtId="0" fontId="35" fillId="29" borderId="176" xfId="0" applyFont="1" applyFill="1" applyBorder="1" applyAlignment="1">
      <alignment horizontal="center" vertical="center" wrapText="1"/>
    </xf>
    <xf numFmtId="0" fontId="9" fillId="0" borderId="215" xfId="0" applyFont="1" applyBorder="1" applyAlignment="1">
      <alignment horizontal="center" vertical="center" wrapText="1"/>
    </xf>
    <xf numFmtId="0" fontId="9" fillId="27" borderId="117" xfId="0" applyFont="1" applyFill="1" applyBorder="1" applyAlignment="1">
      <alignment horizontal="center" vertical="center"/>
    </xf>
    <xf numFmtId="0" fontId="9" fillId="27" borderId="119" xfId="0" applyFont="1" applyFill="1" applyBorder="1" applyAlignment="1">
      <alignment horizontal="center" vertical="center"/>
    </xf>
    <xf numFmtId="0" fontId="9" fillId="27" borderId="11" xfId="0" applyFont="1" applyFill="1" applyBorder="1" applyAlignment="1">
      <alignment horizontal="center" vertical="center"/>
    </xf>
    <xf numFmtId="0" fontId="9" fillId="27" borderId="14" xfId="0" applyFont="1" applyFill="1" applyBorder="1" applyAlignment="1">
      <alignment horizontal="center" vertical="center"/>
    </xf>
    <xf numFmtId="0" fontId="9" fillId="0" borderId="218" xfId="0" applyFont="1" applyBorder="1" applyAlignment="1">
      <alignment horizontal="center" vertical="center"/>
    </xf>
    <xf numFmtId="0" fontId="9" fillId="0" borderId="83" xfId="51" applyFont="1" applyFill="1" applyBorder="1" applyAlignment="1" applyProtection="1">
      <alignment horizontal="center" vertical="center"/>
      <protection locked="0"/>
    </xf>
    <xf numFmtId="0" fontId="9" fillId="0" borderId="84" xfId="51" applyFont="1" applyFill="1" applyBorder="1" applyAlignment="1" applyProtection="1">
      <alignment horizontal="center" vertical="center"/>
      <protection locked="0"/>
    </xf>
    <xf numFmtId="49" fontId="30" fillId="0" borderId="83" xfId="51" applyNumberFormat="1" applyFont="1" applyFill="1" applyBorder="1" applyAlignment="1" applyProtection="1">
      <alignment horizontal="left" vertical="center" indent="1"/>
      <protection locked="0"/>
    </xf>
    <xf numFmtId="0" fontId="0" fillId="0" borderId="84" xfId="0" applyBorder="1" applyAlignment="1" applyProtection="1">
      <alignment horizontal="left" vertical="center" indent="1"/>
      <protection locked="0"/>
    </xf>
    <xf numFmtId="0" fontId="0" fillId="0" borderId="85" xfId="0" applyBorder="1" applyAlignment="1" applyProtection="1">
      <alignment horizontal="left" vertical="center" indent="1"/>
      <protection locked="0"/>
    </xf>
    <xf numFmtId="0" fontId="9" fillId="0" borderId="117" xfId="51" applyFont="1" applyFill="1" applyBorder="1" applyAlignment="1" applyProtection="1">
      <alignment horizontal="center" vertical="center" wrapText="1"/>
      <protection locked="0"/>
    </xf>
    <xf numFmtId="0" fontId="9" fillId="0" borderId="219" xfId="51" applyFont="1" applyFill="1" applyBorder="1" applyAlignment="1" applyProtection="1">
      <alignment horizontal="center" vertical="center"/>
      <protection locked="0"/>
    </xf>
    <xf numFmtId="0" fontId="9" fillId="0" borderId="119" xfId="51" applyFont="1" applyFill="1" applyBorder="1" applyAlignment="1" applyProtection="1">
      <alignment horizontal="center" vertical="center"/>
      <protection locked="0"/>
    </xf>
    <xf numFmtId="0" fontId="9" fillId="0" borderId="16" xfId="51" applyFont="1" applyFill="1" applyBorder="1" applyAlignment="1" applyProtection="1">
      <alignment horizontal="center" vertical="center"/>
      <protection locked="0"/>
    </xf>
    <xf numFmtId="0" fontId="9" fillId="0" borderId="0" xfId="51" applyFont="1" applyFill="1" applyBorder="1" applyAlignment="1" applyProtection="1">
      <alignment horizontal="center" vertical="center"/>
      <protection locked="0"/>
    </xf>
    <xf numFmtId="0" fontId="9" fillId="0" borderId="50" xfId="51" applyFont="1" applyFill="1" applyBorder="1" applyAlignment="1" applyProtection="1">
      <alignment horizontal="center" vertical="center"/>
      <protection locked="0"/>
    </xf>
    <xf numFmtId="0" fontId="0" fillId="0" borderId="16" xfId="0" applyBorder="1" applyAlignment="1" applyProtection="1">
      <alignment horizontal="center" vertical="center"/>
      <protection locked="0"/>
    </xf>
    <xf numFmtId="0" fontId="0" fillId="0" borderId="0" xfId="0" applyAlignment="1" applyProtection="1">
      <alignment horizontal="center" vertical="center"/>
      <protection locked="0"/>
    </xf>
    <xf numFmtId="0" fontId="0" fillId="0" borderId="50" xfId="0" applyBorder="1" applyAlignment="1" applyProtection="1">
      <alignment horizontal="center" vertical="center"/>
      <protection locked="0"/>
    </xf>
    <xf numFmtId="49" fontId="9" fillId="0" borderId="218" xfId="51" applyNumberFormat="1" applyFont="1" applyFill="1" applyBorder="1" applyAlignment="1" applyProtection="1">
      <alignment vertical="center"/>
      <protection locked="0"/>
    </xf>
    <xf numFmtId="49" fontId="9" fillId="0" borderId="215" xfId="51" applyNumberFormat="1" applyFont="1" applyFill="1" applyBorder="1" applyAlignment="1" applyProtection="1">
      <alignment vertical="center"/>
      <protection locked="0"/>
    </xf>
    <xf numFmtId="0" fontId="65" fillId="0" borderId="16" xfId="51" applyFont="1" applyFill="1" applyBorder="1" applyAlignment="1" applyProtection="1">
      <alignment horizontal="center" vertical="top"/>
      <protection locked="0"/>
    </xf>
    <xf numFmtId="0" fontId="65" fillId="0" borderId="0" xfId="51" applyFont="1" applyFill="1" applyBorder="1" applyAlignment="1" applyProtection="1">
      <alignment horizontal="center" vertical="top"/>
      <protection locked="0"/>
    </xf>
    <xf numFmtId="0" fontId="65" fillId="0" borderId="50" xfId="51" applyFont="1" applyFill="1" applyBorder="1" applyAlignment="1" applyProtection="1">
      <alignment horizontal="center" vertical="top"/>
      <protection locked="0"/>
    </xf>
    <xf numFmtId="0" fontId="65" fillId="0" borderId="11" xfId="51" applyFont="1" applyFill="1" applyBorder="1" applyAlignment="1" applyProtection="1">
      <alignment horizontal="center" vertical="top"/>
      <protection locked="0"/>
    </xf>
    <xf numFmtId="0" fontId="65" fillId="0" borderId="12" xfId="51" applyFont="1" applyFill="1" applyBorder="1" applyAlignment="1" applyProtection="1">
      <alignment horizontal="center" vertical="top"/>
      <protection locked="0"/>
    </xf>
    <xf numFmtId="0" fontId="65" fillId="0" borderId="14" xfId="51" applyFont="1" applyFill="1" applyBorder="1" applyAlignment="1" applyProtection="1">
      <alignment horizontal="center" vertical="top"/>
      <protection locked="0"/>
    </xf>
    <xf numFmtId="0" fontId="39" fillId="0" borderId="141" xfId="51" applyFont="1" applyFill="1" applyBorder="1" applyAlignment="1" applyProtection="1">
      <alignment horizontal="center" vertical="center"/>
      <protection locked="0"/>
    </xf>
    <xf numFmtId="0" fontId="39" fillId="0" borderId="0" xfId="51" applyFont="1" applyFill="1" applyBorder="1" applyAlignment="1" applyProtection="1">
      <alignment horizontal="center" vertical="center"/>
      <protection locked="0"/>
    </xf>
    <xf numFmtId="49" fontId="9" fillId="0" borderId="141" xfId="51" applyNumberFormat="1" applyFont="1" applyFill="1" applyBorder="1" applyAlignment="1" applyProtection="1">
      <alignment horizontal="center" vertical="center" shrinkToFit="1"/>
      <protection locked="0"/>
    </xf>
    <xf numFmtId="49" fontId="9" fillId="0" borderId="89" xfId="51" applyNumberFormat="1" applyFont="1" applyFill="1" applyBorder="1" applyAlignment="1" applyProtection="1">
      <alignment horizontal="center" vertical="center" shrinkToFit="1"/>
      <protection locked="0"/>
    </xf>
    <xf numFmtId="49" fontId="9" fillId="0" borderId="0" xfId="51" applyNumberFormat="1" applyFont="1" applyFill="1" applyBorder="1" applyAlignment="1" applyProtection="1">
      <alignment horizontal="center" vertical="center" shrinkToFit="1"/>
      <protection locked="0"/>
    </xf>
    <xf numFmtId="49" fontId="9" fillId="0" borderId="50" xfId="51" applyNumberFormat="1" applyFont="1" applyFill="1" applyBorder="1" applyAlignment="1" applyProtection="1">
      <alignment horizontal="center" vertical="center" shrinkToFit="1"/>
      <protection locked="0"/>
    </xf>
    <xf numFmtId="0" fontId="9" fillId="0" borderId="70" xfId="51" applyFont="1" applyFill="1" applyBorder="1" applyAlignment="1" applyProtection="1">
      <alignment horizontal="left" vertical="center" indent="1" shrinkToFit="1"/>
      <protection locked="0"/>
    </xf>
    <xf numFmtId="0" fontId="9" fillId="0" borderId="141" xfId="51" applyFont="1" applyFill="1" applyBorder="1" applyAlignment="1" applyProtection="1">
      <alignment horizontal="left" vertical="center" indent="1" shrinkToFit="1"/>
      <protection locked="0"/>
    </xf>
    <xf numFmtId="0" fontId="9" fillId="0" borderId="89" xfId="51" applyFont="1" applyFill="1" applyBorder="1" applyAlignment="1" applyProtection="1">
      <alignment horizontal="left" vertical="center" indent="1" shrinkToFit="1"/>
      <protection locked="0"/>
    </xf>
    <xf numFmtId="0" fontId="9" fillId="0" borderId="86" xfId="51" applyFont="1" applyFill="1" applyBorder="1" applyAlignment="1" applyProtection="1">
      <alignment horizontal="left" vertical="center" indent="1" shrinkToFit="1"/>
      <protection locked="0"/>
    </xf>
    <xf numFmtId="0" fontId="9" fillId="0" borderId="87" xfId="51" applyFont="1" applyFill="1" applyBorder="1" applyAlignment="1" applyProtection="1">
      <alignment horizontal="left" vertical="center" indent="1" shrinkToFit="1"/>
      <protection locked="0"/>
    </xf>
    <xf numFmtId="0" fontId="9" fillId="0" borderId="88" xfId="51" applyFont="1" applyFill="1" applyBorder="1" applyAlignment="1" applyProtection="1">
      <alignment horizontal="left" vertical="center" indent="1" shrinkToFit="1"/>
      <protection locked="0"/>
    </xf>
    <xf numFmtId="0" fontId="9" fillId="0" borderId="219" xfId="51" applyFont="1" applyFill="1" applyBorder="1" applyAlignment="1" applyProtection="1">
      <alignment horizontal="center" vertical="center" wrapText="1"/>
      <protection locked="0"/>
    </xf>
    <xf numFmtId="0" fontId="9" fillId="0" borderId="119" xfId="51" applyFont="1" applyFill="1" applyBorder="1" applyAlignment="1" applyProtection="1">
      <alignment horizontal="center" vertical="center" wrapText="1"/>
      <protection locked="0"/>
    </xf>
    <xf numFmtId="0" fontId="9" fillId="0" borderId="16" xfId="51" applyFont="1" applyFill="1" applyBorder="1" applyAlignment="1" applyProtection="1">
      <alignment horizontal="center" vertical="center" wrapText="1"/>
      <protection locked="0"/>
    </xf>
    <xf numFmtId="0" fontId="9" fillId="0" borderId="0" xfId="51" applyFont="1" applyFill="1" applyBorder="1" applyAlignment="1" applyProtection="1">
      <alignment horizontal="center" vertical="center" wrapText="1"/>
      <protection locked="0"/>
    </xf>
    <xf numFmtId="0" fontId="9" fillId="0" borderId="50" xfId="51" applyFont="1" applyFill="1" applyBorder="1" applyAlignment="1" applyProtection="1">
      <alignment horizontal="center" vertical="center" wrapText="1"/>
      <protection locked="0"/>
    </xf>
    <xf numFmtId="0" fontId="0" fillId="0" borderId="16" xfId="0" applyBorder="1" applyAlignment="1" applyProtection="1">
      <alignment horizontal="center" vertical="center" wrapText="1"/>
      <protection locked="0"/>
    </xf>
    <xf numFmtId="0" fontId="0" fillId="0" borderId="0" xfId="0" applyAlignment="1" applyProtection="1">
      <alignment horizontal="center" vertical="center" wrapText="1"/>
      <protection locked="0"/>
    </xf>
    <xf numFmtId="0" fontId="0" fillId="0" borderId="50" xfId="0" applyBorder="1" applyAlignment="1" applyProtection="1">
      <alignment horizontal="center" vertical="center" wrapText="1"/>
      <protection locked="0"/>
    </xf>
    <xf numFmtId="0" fontId="65" fillId="0" borderId="16" xfId="51" applyFont="1" applyFill="1" applyBorder="1" applyAlignment="1" applyProtection="1">
      <alignment horizontal="left" vertical="top" wrapText="1"/>
      <protection locked="0"/>
    </xf>
    <xf numFmtId="0" fontId="65" fillId="0" borderId="0" xfId="51" applyFont="1" applyFill="1" applyBorder="1" applyAlignment="1" applyProtection="1">
      <alignment horizontal="left" vertical="top" wrapText="1"/>
      <protection locked="0"/>
    </xf>
    <xf numFmtId="0" fontId="65" fillId="0" borderId="50" xfId="51" applyFont="1" applyFill="1" applyBorder="1" applyAlignment="1" applyProtection="1">
      <alignment horizontal="left" vertical="top" wrapText="1"/>
      <protection locked="0"/>
    </xf>
    <xf numFmtId="0" fontId="65" fillId="0" borderId="11" xfId="51" applyFont="1" applyFill="1" applyBorder="1" applyAlignment="1" applyProtection="1">
      <alignment horizontal="left" vertical="top" wrapText="1"/>
      <protection locked="0"/>
    </xf>
    <xf numFmtId="0" fontId="65" fillId="0" borderId="12" xfId="51" applyFont="1" applyFill="1" applyBorder="1" applyAlignment="1" applyProtection="1">
      <alignment horizontal="left" vertical="top" wrapText="1"/>
      <protection locked="0"/>
    </xf>
    <xf numFmtId="0" fontId="65" fillId="0" borderId="14" xfId="51" applyFont="1" applyFill="1" applyBorder="1" applyAlignment="1" applyProtection="1">
      <alignment horizontal="left" vertical="top" wrapText="1"/>
      <protection locked="0"/>
    </xf>
    <xf numFmtId="0" fontId="68" fillId="0" borderId="0" xfId="51" applyFont="1" applyFill="1" applyAlignment="1" applyProtection="1">
      <alignment horizontal="center" vertical="top"/>
      <protection locked="0"/>
    </xf>
    <xf numFmtId="0" fontId="9" fillId="0" borderId="11" xfId="51" applyFont="1" applyFill="1" applyBorder="1" applyAlignment="1" applyProtection="1">
      <alignment horizontal="center" vertical="center" wrapText="1"/>
      <protection locked="0"/>
    </xf>
    <xf numFmtId="0" fontId="9" fillId="0" borderId="12" xfId="51" applyFont="1" applyFill="1" applyBorder="1" applyAlignment="1" applyProtection="1">
      <alignment horizontal="center" vertical="center" wrapText="1"/>
      <protection locked="0"/>
    </xf>
    <xf numFmtId="0" fontId="9" fillId="0" borderId="14" xfId="51" applyFont="1" applyFill="1" applyBorder="1" applyAlignment="1" applyProtection="1">
      <alignment horizontal="center" vertical="center" wrapText="1"/>
      <protection locked="0"/>
    </xf>
    <xf numFmtId="49" fontId="30" fillId="0" borderId="117" xfId="51" applyNumberFormat="1" applyFont="1" applyFill="1" applyBorder="1" applyAlignment="1" applyProtection="1">
      <alignment horizontal="center" vertical="center"/>
      <protection locked="0"/>
    </xf>
    <xf numFmtId="49" fontId="30" fillId="0" borderId="219" xfId="51" applyNumberFormat="1" applyFont="1" applyFill="1" applyBorder="1" applyAlignment="1" applyProtection="1">
      <alignment horizontal="center" vertical="center"/>
      <protection locked="0"/>
    </xf>
    <xf numFmtId="49" fontId="30" fillId="0" borderId="119" xfId="51" applyNumberFormat="1" applyFont="1" applyFill="1" applyBorder="1" applyAlignment="1" applyProtection="1">
      <alignment horizontal="center" vertical="center"/>
      <protection locked="0"/>
    </xf>
    <xf numFmtId="49" fontId="30" fillId="0" borderId="11" xfId="51" applyNumberFormat="1" applyFont="1" applyFill="1" applyBorder="1" applyAlignment="1" applyProtection="1">
      <alignment horizontal="center" vertical="center"/>
      <protection locked="0"/>
    </xf>
    <xf numFmtId="49" fontId="30" fillId="0" borderId="12" xfId="51" applyNumberFormat="1" applyFont="1" applyFill="1" applyBorder="1" applyAlignment="1" applyProtection="1">
      <alignment horizontal="center" vertical="center"/>
      <protection locked="0"/>
    </xf>
    <xf numFmtId="49" fontId="30" fillId="0" borderId="14" xfId="51" applyNumberFormat="1" applyFont="1" applyFill="1" applyBorder="1" applyAlignment="1" applyProtection="1">
      <alignment horizontal="center" vertical="center"/>
      <protection locked="0"/>
    </xf>
    <xf numFmtId="0" fontId="65" fillId="0" borderId="217" xfId="51" applyFont="1" applyFill="1" applyBorder="1" applyAlignment="1" applyProtection="1">
      <alignment horizontal="center"/>
      <protection locked="0"/>
    </xf>
    <xf numFmtId="0" fontId="65" fillId="0" borderId="218" xfId="51" applyFont="1" applyFill="1" applyBorder="1" applyAlignment="1" applyProtection="1">
      <alignment horizontal="center"/>
      <protection locked="0"/>
    </xf>
    <xf numFmtId="0" fontId="65" fillId="0" borderId="217" xfId="51" applyFont="1" applyFill="1" applyBorder="1" applyAlignment="1" applyProtection="1">
      <alignment horizontal="left" vertical="center" indent="1" shrinkToFit="1"/>
      <protection locked="0"/>
    </xf>
    <xf numFmtId="0" fontId="65" fillId="0" borderId="218" xfId="51" applyFont="1" applyFill="1" applyBorder="1" applyAlignment="1" applyProtection="1">
      <alignment horizontal="left" vertical="center" indent="1" shrinkToFit="1"/>
      <protection locked="0"/>
    </xf>
    <xf numFmtId="0" fontId="65" fillId="0" borderId="215" xfId="51" applyFont="1" applyFill="1" applyBorder="1" applyAlignment="1" applyProtection="1">
      <alignment horizontal="left" vertical="center" indent="1" shrinkToFit="1"/>
      <protection locked="0"/>
    </xf>
    <xf numFmtId="0" fontId="49" fillId="0" borderId="83" xfId="51" applyFont="1" applyFill="1" applyBorder="1" applyAlignment="1" applyProtection="1">
      <alignment horizontal="left" vertical="center" indent="1" shrinkToFit="1"/>
      <protection locked="0"/>
    </xf>
    <xf numFmtId="0" fontId="49" fillId="0" borderId="84" xfId="51" applyFont="1" applyFill="1" applyBorder="1" applyAlignment="1" applyProtection="1">
      <alignment horizontal="left" vertical="center" indent="1" shrinkToFit="1"/>
      <protection locked="0"/>
    </xf>
    <xf numFmtId="0" fontId="49" fillId="0" borderId="85" xfId="51" applyFont="1" applyFill="1" applyBorder="1" applyAlignment="1" applyProtection="1">
      <alignment horizontal="left" vertical="center" indent="1" shrinkToFit="1"/>
      <protection locked="0"/>
    </xf>
    <xf numFmtId="0" fontId="0" fillId="0" borderId="218" xfId="0" applyBorder="1" applyAlignment="1" applyProtection="1">
      <alignment horizontal="left" vertical="center" indent="1" shrinkToFit="1"/>
      <protection locked="0"/>
    </xf>
    <xf numFmtId="0" fontId="0" fillId="0" borderId="215" xfId="0" applyBorder="1" applyAlignment="1" applyProtection="1">
      <alignment horizontal="left" vertical="center" indent="1" shrinkToFit="1"/>
      <protection locked="0"/>
    </xf>
    <xf numFmtId="49" fontId="9" fillId="0" borderId="0" xfId="51" applyNumberFormat="1" applyFont="1" applyFill="1" applyAlignment="1" applyProtection="1">
      <alignment horizontal="center" vertical="center" shrinkToFit="1"/>
      <protection locked="0"/>
    </xf>
    <xf numFmtId="49" fontId="9" fillId="0" borderId="12" xfId="51" applyNumberFormat="1" applyFont="1" applyFill="1" applyBorder="1" applyAlignment="1" applyProtection="1">
      <alignment horizontal="center" vertical="center" shrinkToFit="1"/>
      <protection locked="0"/>
    </xf>
    <xf numFmtId="49" fontId="9" fillId="0" borderId="14" xfId="51" applyNumberFormat="1" applyFont="1" applyFill="1" applyBorder="1" applyAlignment="1" applyProtection="1">
      <alignment horizontal="center" vertical="center" shrinkToFit="1"/>
      <protection locked="0"/>
    </xf>
    <xf numFmtId="0" fontId="9" fillId="0" borderId="16" xfId="51" applyFont="1" applyFill="1" applyBorder="1" applyAlignment="1" applyProtection="1">
      <alignment horizontal="left" vertical="center" indent="1" shrinkToFit="1"/>
      <protection locked="0"/>
    </xf>
    <xf numFmtId="0" fontId="9" fillId="0" borderId="0" xfId="51" applyFont="1" applyFill="1" applyBorder="1" applyAlignment="1" applyProtection="1">
      <alignment horizontal="left" vertical="center" indent="1" shrinkToFit="1"/>
      <protection locked="0"/>
    </xf>
    <xf numFmtId="0" fontId="9" fillId="0" borderId="11" xfId="51" applyFont="1" applyFill="1" applyBorder="1" applyAlignment="1" applyProtection="1">
      <alignment horizontal="left" vertical="center" indent="1" shrinkToFit="1"/>
      <protection locked="0"/>
    </xf>
    <xf numFmtId="0" fontId="9" fillId="0" borderId="12" xfId="51" applyFont="1" applyFill="1" applyBorder="1" applyAlignment="1" applyProtection="1">
      <alignment horizontal="left" vertical="center" indent="1" shrinkToFit="1"/>
      <protection locked="0"/>
    </xf>
    <xf numFmtId="0" fontId="39" fillId="0" borderId="0" xfId="51" applyFont="1" applyFill="1" applyAlignment="1" applyProtection="1">
      <alignment horizontal="center" vertical="center"/>
      <protection locked="0"/>
    </xf>
    <xf numFmtId="0" fontId="39" fillId="0" borderId="12" xfId="51" applyFont="1" applyFill="1" applyBorder="1" applyAlignment="1" applyProtection="1">
      <alignment horizontal="center" vertical="center"/>
      <protection locked="0"/>
    </xf>
    <xf numFmtId="0" fontId="9" fillId="0" borderId="117" xfId="51" applyNumberFormat="1" applyFont="1" applyFill="1" applyBorder="1" applyAlignment="1" applyProtection="1">
      <alignment horizontal="center" vertical="center" wrapText="1"/>
      <protection locked="0"/>
    </xf>
    <xf numFmtId="0" fontId="9" fillId="0" borderId="219" xfId="51" applyNumberFormat="1" applyFont="1" applyFill="1" applyBorder="1" applyAlignment="1" applyProtection="1">
      <alignment horizontal="center" vertical="center" wrapText="1"/>
      <protection locked="0"/>
    </xf>
    <xf numFmtId="0" fontId="9" fillId="0" borderId="119" xfId="51" applyNumberFormat="1" applyFont="1" applyFill="1" applyBorder="1" applyAlignment="1" applyProtection="1">
      <alignment horizontal="center" vertical="center" wrapText="1"/>
      <protection locked="0"/>
    </xf>
    <xf numFmtId="0" fontId="9" fillId="0" borderId="16" xfId="51" applyNumberFormat="1" applyFont="1" applyFill="1" applyBorder="1" applyAlignment="1" applyProtection="1">
      <alignment horizontal="center" vertical="center" wrapText="1"/>
      <protection locked="0"/>
    </xf>
    <xf numFmtId="0" fontId="9" fillId="0" borderId="0" xfId="51" applyNumberFormat="1" applyFont="1" applyFill="1" applyBorder="1" applyAlignment="1" applyProtection="1">
      <alignment horizontal="center" vertical="center" wrapText="1"/>
      <protection locked="0"/>
    </xf>
    <xf numFmtId="0" fontId="9" fillId="0" borderId="50" xfId="51" applyNumberFormat="1" applyFont="1" applyFill="1" applyBorder="1" applyAlignment="1" applyProtection="1">
      <alignment horizontal="center" vertical="center" wrapText="1"/>
      <protection locked="0"/>
    </xf>
    <xf numFmtId="0" fontId="9" fillId="0" borderId="11" xfId="51" applyNumberFormat="1" applyFont="1" applyFill="1" applyBorder="1" applyAlignment="1" applyProtection="1">
      <alignment horizontal="center" vertical="center" wrapText="1"/>
      <protection locked="0"/>
    </xf>
    <xf numFmtId="0" fontId="9" fillId="0" borderId="12" xfId="51" applyNumberFormat="1" applyFont="1" applyFill="1" applyBorder="1" applyAlignment="1" applyProtection="1">
      <alignment horizontal="center" vertical="center" wrapText="1"/>
      <protection locked="0"/>
    </xf>
    <xf numFmtId="0" fontId="9" fillId="0" borderId="14" xfId="51" applyNumberFormat="1" applyFont="1" applyFill="1" applyBorder="1" applyAlignment="1" applyProtection="1">
      <alignment horizontal="center" vertical="center" wrapText="1"/>
      <protection locked="0"/>
    </xf>
    <xf numFmtId="187" fontId="65" fillId="0" borderId="217" xfId="51" applyNumberFormat="1" applyFont="1" applyFill="1" applyBorder="1" applyAlignment="1" applyProtection="1">
      <alignment horizontal="left" vertical="center" shrinkToFit="1"/>
      <protection locked="0"/>
    </xf>
    <xf numFmtId="187" fontId="65" fillId="0" borderId="218" xfId="51" applyNumberFormat="1" applyFont="1" applyFill="1" applyBorder="1" applyAlignment="1" applyProtection="1">
      <alignment horizontal="left" vertical="center" shrinkToFit="1"/>
      <protection locked="0"/>
    </xf>
    <xf numFmtId="187" fontId="65" fillId="0" borderId="215" xfId="51" applyNumberFormat="1" applyFont="1" applyFill="1" applyBorder="1" applyAlignment="1" applyProtection="1">
      <alignment horizontal="left" vertical="center" shrinkToFit="1"/>
      <protection locked="0"/>
    </xf>
    <xf numFmtId="0" fontId="39" fillId="0" borderId="197" xfId="51" applyFont="1" applyFill="1" applyBorder="1" applyAlignment="1" applyProtection="1">
      <alignment horizontal="center" vertical="center"/>
      <protection locked="0"/>
    </xf>
    <xf numFmtId="0" fontId="39" fillId="0" borderId="196" xfId="51" applyFont="1" applyFill="1" applyBorder="1" applyAlignment="1" applyProtection="1">
      <alignment horizontal="center" vertical="center"/>
      <protection locked="0"/>
    </xf>
    <xf numFmtId="0" fontId="39" fillId="0" borderId="195" xfId="51" applyFont="1" applyFill="1" applyBorder="1" applyAlignment="1" applyProtection="1">
      <alignment horizontal="center" vertical="center"/>
      <protection locked="0"/>
    </xf>
    <xf numFmtId="0" fontId="9" fillId="0" borderId="23" xfId="51" applyFont="1" applyFill="1" applyBorder="1" applyAlignment="1" applyProtection="1">
      <alignment horizontal="center" vertical="center" justifyLastLine="1"/>
      <protection locked="0"/>
    </xf>
    <xf numFmtId="0" fontId="9" fillId="0" borderId="46" xfId="51" applyFont="1" applyFill="1" applyBorder="1" applyAlignment="1" applyProtection="1">
      <alignment horizontal="center" vertical="center" justifyLastLine="1"/>
      <protection locked="0"/>
    </xf>
    <xf numFmtId="0" fontId="9" fillId="0" borderId="25" xfId="51" applyFont="1" applyFill="1" applyBorder="1" applyAlignment="1" applyProtection="1">
      <alignment horizontal="center" vertical="center" justifyLastLine="1"/>
      <protection locked="0"/>
    </xf>
    <xf numFmtId="49" fontId="9" fillId="0" borderId="160" xfId="51" applyNumberFormat="1" applyFont="1" applyFill="1" applyBorder="1" applyAlignment="1" applyProtection="1">
      <alignment horizontal="center" vertical="center" shrinkToFit="1"/>
      <protection locked="0"/>
    </xf>
    <xf numFmtId="49" fontId="9" fillId="0" borderId="119" xfId="51" applyNumberFormat="1" applyFont="1" applyFill="1" applyBorder="1" applyAlignment="1" applyProtection="1">
      <alignment horizontal="center" vertical="center" shrinkToFit="1"/>
      <protection locked="0"/>
    </xf>
    <xf numFmtId="49" fontId="9" fillId="0" borderId="161" xfId="51" applyNumberFormat="1" applyFont="1" applyFill="1" applyBorder="1" applyAlignment="1" applyProtection="1">
      <alignment horizontal="center" vertical="center" shrinkToFit="1"/>
      <protection locked="0"/>
    </xf>
    <xf numFmtId="49" fontId="9" fillId="0" borderId="162" xfId="51" applyNumberFormat="1" applyFont="1" applyFill="1" applyBorder="1" applyAlignment="1" applyProtection="1">
      <alignment horizontal="center" vertical="center" shrinkToFit="1"/>
      <protection locked="0"/>
    </xf>
    <xf numFmtId="187" fontId="9" fillId="0" borderId="70" xfId="51" applyNumberFormat="1" applyFont="1" applyFill="1" applyBorder="1" applyAlignment="1" applyProtection="1">
      <alignment horizontal="left" vertical="center" shrinkToFit="1"/>
      <protection locked="0"/>
    </xf>
    <xf numFmtId="187" fontId="9" fillId="0" borderId="141" xfId="51" applyNumberFormat="1" applyFont="1" applyFill="1" applyBorder="1" applyAlignment="1" applyProtection="1">
      <alignment horizontal="left" vertical="center" shrinkToFit="1"/>
      <protection locked="0"/>
    </xf>
    <xf numFmtId="187" fontId="9" fillId="0" borderId="89" xfId="51" applyNumberFormat="1" applyFont="1" applyFill="1" applyBorder="1" applyAlignment="1" applyProtection="1">
      <alignment horizontal="left" vertical="center" shrinkToFit="1"/>
      <protection locked="0"/>
    </xf>
    <xf numFmtId="187" fontId="9" fillId="0" borderId="16" xfId="51" applyNumberFormat="1" applyFont="1" applyFill="1" applyBorder="1" applyAlignment="1" applyProtection="1">
      <alignment horizontal="left" vertical="center" shrinkToFit="1"/>
      <protection locked="0"/>
    </xf>
    <xf numFmtId="187" fontId="9" fillId="0" borderId="0" xfId="51" applyNumberFormat="1" applyFont="1" applyFill="1" applyBorder="1" applyAlignment="1" applyProtection="1">
      <alignment horizontal="left" vertical="center" shrinkToFit="1"/>
      <protection locked="0"/>
    </xf>
    <xf numFmtId="187" fontId="9" fillId="0" borderId="50" xfId="51" applyNumberFormat="1" applyFont="1" applyFill="1" applyBorder="1" applyAlignment="1" applyProtection="1">
      <alignment horizontal="left" vertical="center" shrinkToFit="1"/>
      <protection locked="0"/>
    </xf>
    <xf numFmtId="187" fontId="9" fillId="0" borderId="11" xfId="51" applyNumberFormat="1" applyFont="1" applyFill="1" applyBorder="1" applyAlignment="1" applyProtection="1">
      <alignment horizontal="left" vertical="center" shrinkToFit="1"/>
      <protection locked="0"/>
    </xf>
    <xf numFmtId="187" fontId="9" fillId="0" borderId="12" xfId="51" applyNumberFormat="1" applyFont="1" applyFill="1" applyBorder="1" applyAlignment="1" applyProtection="1">
      <alignment horizontal="left" vertical="center" shrinkToFit="1"/>
      <protection locked="0"/>
    </xf>
    <xf numFmtId="187" fontId="9" fillId="0" borderId="14" xfId="51" applyNumberFormat="1" applyFont="1" applyFill="1" applyBorder="1" applyAlignment="1" applyProtection="1">
      <alignment horizontal="left" vertical="center" shrinkToFit="1"/>
      <protection locked="0"/>
    </xf>
    <xf numFmtId="187" fontId="9" fillId="0" borderId="227" xfId="51" applyNumberFormat="1" applyFont="1" applyFill="1" applyBorder="1" applyAlignment="1" applyProtection="1">
      <alignment horizontal="left" vertical="center" indent="1" shrinkToFit="1"/>
      <protection locked="0"/>
    </xf>
    <xf numFmtId="187" fontId="9" fillId="0" borderId="196" xfId="51" applyNumberFormat="1" applyFont="1" applyFill="1" applyBorder="1" applyAlignment="1" applyProtection="1">
      <alignment horizontal="left" vertical="center" indent="1" shrinkToFit="1"/>
      <protection locked="0"/>
    </xf>
    <xf numFmtId="187" fontId="9" fillId="0" borderId="195" xfId="51" applyNumberFormat="1" applyFont="1" applyFill="1" applyBorder="1" applyAlignment="1" applyProtection="1">
      <alignment horizontal="left" vertical="center" indent="1" shrinkToFit="1"/>
      <protection locked="0"/>
    </xf>
    <xf numFmtId="0" fontId="39" fillId="0" borderId="219" xfId="51" applyFont="1" applyFill="1" applyBorder="1" applyAlignment="1" applyProtection="1">
      <alignment horizontal="center" vertical="center"/>
      <protection locked="0"/>
    </xf>
    <xf numFmtId="0" fontId="9" fillId="0" borderId="214" xfId="51" applyFont="1" applyFill="1" applyBorder="1" applyAlignment="1" applyProtection="1">
      <alignment vertical="center" textRotation="255"/>
      <protection locked="0"/>
    </xf>
    <xf numFmtId="0" fontId="0" fillId="0" borderId="21" xfId="0" applyBorder="1" applyAlignment="1" applyProtection="1">
      <alignment vertical="center" textRotation="255"/>
      <protection locked="0"/>
    </xf>
    <xf numFmtId="0" fontId="0" fillId="0" borderId="17" xfId="0" applyBorder="1" applyAlignment="1" applyProtection="1">
      <alignment vertical="center" textRotation="255"/>
      <protection locked="0"/>
    </xf>
    <xf numFmtId="0" fontId="39" fillId="0" borderId="117" xfId="51" applyFont="1" applyFill="1" applyBorder="1" applyAlignment="1" applyProtection="1">
      <alignment horizontal="center" vertical="center"/>
      <protection locked="0"/>
    </xf>
    <xf numFmtId="0" fontId="39" fillId="0" borderId="119" xfId="51" applyFont="1" applyFill="1" applyBorder="1" applyAlignment="1" applyProtection="1">
      <alignment horizontal="center" vertical="center"/>
      <protection locked="0"/>
    </xf>
    <xf numFmtId="191" fontId="6" fillId="0" borderId="12" xfId="47" applyNumberFormat="1" applyFont="1" applyBorder="1" applyAlignment="1" applyProtection="1">
      <alignment horizontal="right" vertical="center"/>
      <protection locked="0"/>
    </xf>
    <xf numFmtId="38" fontId="6" fillId="0" borderId="12" xfId="47" applyFont="1" applyBorder="1" applyAlignment="1" applyProtection="1">
      <alignment horizontal="right" vertical="center"/>
      <protection locked="0"/>
    </xf>
    <xf numFmtId="0" fontId="50" fillId="0" borderId="0" xfId="0" applyFont="1" applyAlignment="1" applyProtection="1">
      <alignment horizontal="center" vertical="center"/>
      <protection locked="0"/>
    </xf>
    <xf numFmtId="0" fontId="50" fillId="0" borderId="0" xfId="0" applyFont="1" applyAlignment="1" applyProtection="1">
      <alignment horizontal="right" vertical="center" shrinkToFit="1"/>
      <protection locked="0"/>
    </xf>
    <xf numFmtId="0" fontId="50" fillId="0" borderId="0" xfId="0" applyFont="1" applyAlignment="1" applyProtection="1">
      <alignment horizontal="left" vertical="center" wrapText="1"/>
      <protection locked="0"/>
    </xf>
    <xf numFmtId="0" fontId="50" fillId="0" borderId="0" xfId="0" applyFont="1" applyAlignment="1" applyProtection="1">
      <alignment horizontal="center" vertical="distributed" wrapText="1"/>
      <protection locked="0"/>
    </xf>
    <xf numFmtId="182" fontId="39" fillId="0" borderId="108" xfId="0" applyNumberFormat="1" applyFont="1" applyFill="1" applyBorder="1" applyAlignment="1" applyProtection="1">
      <alignment horizontal="right" vertical="center" shrinkToFit="1"/>
      <protection hidden="1"/>
    </xf>
    <xf numFmtId="182" fontId="39" fillId="0" borderId="109" xfId="0" applyNumberFormat="1" applyFont="1" applyFill="1" applyBorder="1" applyAlignment="1" applyProtection="1">
      <alignment horizontal="right" vertical="center" shrinkToFit="1"/>
      <protection hidden="1"/>
    </xf>
    <xf numFmtId="0" fontId="8" fillId="27" borderId="35" xfId="0" applyFont="1" applyFill="1" applyBorder="1" applyAlignment="1" applyProtection="1">
      <alignment horizontal="center" vertical="center" wrapText="1"/>
      <protection hidden="1"/>
    </xf>
    <xf numFmtId="0" fontId="8" fillId="27" borderId="55" xfId="0" applyFont="1" applyFill="1" applyBorder="1" applyAlignment="1" applyProtection="1">
      <alignment horizontal="center" vertical="center" wrapText="1"/>
      <protection hidden="1"/>
    </xf>
    <xf numFmtId="180" fontId="44" fillId="25" borderId="36" xfId="47" applyNumberFormat="1" applyFont="1" applyFill="1" applyBorder="1" applyAlignment="1" applyProtection="1">
      <alignment horizontal="center" vertical="center" shrinkToFit="1"/>
      <protection hidden="1"/>
    </xf>
    <xf numFmtId="0" fontId="9" fillId="0" borderId="10" xfId="0" applyFont="1" applyFill="1" applyBorder="1" applyAlignment="1" applyProtection="1">
      <alignment horizontal="center" vertical="center" wrapText="1"/>
      <protection hidden="1"/>
    </xf>
    <xf numFmtId="0" fontId="9" fillId="0" borderId="118" xfId="0" applyFont="1" applyFill="1" applyBorder="1" applyAlignment="1" applyProtection="1">
      <alignment horizontal="center" vertical="center" wrapText="1"/>
      <protection hidden="1"/>
    </xf>
    <xf numFmtId="0" fontId="9" fillId="0" borderId="13" xfId="0" applyFont="1" applyFill="1" applyBorder="1" applyAlignment="1" applyProtection="1">
      <alignment horizontal="center" vertical="center" wrapText="1"/>
      <protection hidden="1"/>
    </xf>
    <xf numFmtId="0" fontId="8" fillId="25" borderId="113" xfId="0" applyFont="1" applyFill="1" applyBorder="1" applyAlignment="1" applyProtection="1">
      <alignment horizontal="center" vertical="center" wrapText="1"/>
      <protection hidden="1"/>
    </xf>
    <xf numFmtId="0" fontId="8" fillId="25" borderId="98" xfId="0" applyFont="1" applyFill="1" applyBorder="1" applyAlignment="1" applyProtection="1">
      <alignment horizontal="center" vertical="center" wrapText="1"/>
      <protection hidden="1"/>
    </xf>
    <xf numFmtId="0" fontId="8" fillId="25" borderId="114" xfId="0" applyFont="1" applyFill="1" applyBorder="1" applyAlignment="1" applyProtection="1">
      <alignment horizontal="center" vertical="center" wrapText="1"/>
      <protection hidden="1"/>
    </xf>
    <xf numFmtId="0" fontId="8" fillId="25" borderId="97" xfId="0" applyFont="1" applyFill="1" applyBorder="1" applyAlignment="1" applyProtection="1">
      <alignment horizontal="center" vertical="center" wrapText="1"/>
      <protection hidden="1"/>
    </xf>
    <xf numFmtId="12" fontId="26" fillId="0" borderId="207" xfId="0" applyNumberFormat="1" applyFont="1" applyFill="1" applyBorder="1" applyAlignment="1" applyProtection="1">
      <alignment horizontal="center" vertical="center" wrapText="1"/>
      <protection hidden="1"/>
    </xf>
    <xf numFmtId="12" fontId="26" fillId="0" borderId="285" xfId="0" applyNumberFormat="1" applyFont="1" applyFill="1" applyBorder="1" applyAlignment="1" applyProtection="1">
      <alignment horizontal="center" vertical="center"/>
      <protection hidden="1"/>
    </xf>
    <xf numFmtId="0" fontId="39" fillId="0" borderId="23" xfId="0" applyFont="1" applyFill="1" applyBorder="1" applyAlignment="1" applyProtection="1">
      <alignment horizontal="center" vertical="center" wrapText="1"/>
      <protection hidden="1"/>
    </xf>
    <xf numFmtId="0" fontId="39" fillId="0" borderId="46" xfId="0" applyFont="1" applyFill="1" applyBorder="1" applyAlignment="1" applyProtection="1">
      <alignment horizontal="center" vertical="center" wrapText="1"/>
      <protection hidden="1"/>
    </xf>
    <xf numFmtId="0" fontId="39" fillId="0" borderId="23" xfId="0" applyFont="1" applyFill="1" applyBorder="1" applyAlignment="1" applyProtection="1">
      <alignment horizontal="center" vertical="center" wrapText="1" shrinkToFit="1"/>
      <protection hidden="1"/>
    </xf>
    <xf numFmtId="0" fontId="39" fillId="0" borderId="288" xfId="0" applyFont="1" applyFill="1" applyBorder="1" applyAlignment="1" applyProtection="1">
      <alignment horizontal="center" vertical="center" shrinkToFit="1"/>
      <protection hidden="1"/>
    </xf>
    <xf numFmtId="0" fontId="9" fillId="0" borderId="33" xfId="0" applyFont="1" applyFill="1" applyBorder="1" applyAlignment="1" applyProtection="1">
      <alignment horizontal="center" vertical="center" wrapText="1"/>
      <protection hidden="1"/>
    </xf>
    <xf numFmtId="177" fontId="9" fillId="0" borderId="34" xfId="0" applyNumberFormat="1" applyFont="1" applyFill="1" applyBorder="1" applyAlignment="1" applyProtection="1">
      <alignment horizontal="center" vertical="center" wrapText="1" shrinkToFit="1"/>
      <protection hidden="1"/>
    </xf>
    <xf numFmtId="177" fontId="9" fillId="0" borderId="38" xfId="0" applyNumberFormat="1" applyFont="1" applyFill="1" applyBorder="1" applyAlignment="1" applyProtection="1">
      <alignment horizontal="center" vertical="center" shrinkToFit="1"/>
      <protection hidden="1"/>
    </xf>
    <xf numFmtId="12" fontId="9" fillId="0" borderId="56" xfId="0" applyNumberFormat="1" applyFont="1" applyFill="1" applyBorder="1" applyAlignment="1" applyProtection="1">
      <alignment horizontal="center" vertical="center"/>
      <protection hidden="1"/>
    </xf>
    <xf numFmtId="12" fontId="9" fillId="0" borderId="55" xfId="0" applyNumberFormat="1" applyFont="1" applyFill="1" applyBorder="1" applyAlignment="1" applyProtection="1">
      <alignment horizontal="center" vertical="center"/>
      <protection hidden="1"/>
    </xf>
    <xf numFmtId="12" fontId="9" fillId="0" borderId="12" xfId="0" applyNumberFormat="1" applyFont="1" applyFill="1" applyBorder="1" applyAlignment="1" applyProtection="1">
      <alignment horizontal="center" vertical="center"/>
      <protection hidden="1"/>
    </xf>
    <xf numFmtId="12" fontId="9" fillId="0" borderId="58" xfId="0" applyNumberFormat="1" applyFont="1" applyFill="1" applyBorder="1" applyAlignment="1" applyProtection="1">
      <alignment horizontal="center" vertical="center"/>
      <protection hidden="1"/>
    </xf>
    <xf numFmtId="0" fontId="9" fillId="0" borderId="0" xfId="0" applyFont="1" applyFill="1" applyBorder="1" applyAlignment="1" applyProtection="1">
      <alignment horizontal="center" vertical="center" wrapText="1" justifyLastLine="1"/>
      <protection hidden="1"/>
    </xf>
    <xf numFmtId="0" fontId="9" fillId="0" borderId="0" xfId="0" applyFont="1" applyFill="1" applyAlignment="1" applyProtection="1">
      <alignment horizontal="center" vertical="center" shrinkToFit="1"/>
      <protection hidden="1"/>
    </xf>
    <xf numFmtId="0" fontId="9" fillId="0" borderId="34" xfId="0" applyFont="1" applyFill="1" applyBorder="1" applyAlignment="1" applyProtection="1">
      <alignment horizontal="center" vertical="center" wrapText="1"/>
      <protection hidden="1"/>
    </xf>
    <xf numFmtId="0" fontId="9" fillId="0" borderId="36" xfId="0" applyFont="1" applyFill="1" applyBorder="1" applyAlignment="1" applyProtection="1">
      <alignment horizontal="center" vertical="center" wrapText="1"/>
      <protection hidden="1"/>
    </xf>
    <xf numFmtId="0" fontId="9" fillId="0" borderId="38" xfId="0" applyFont="1" applyFill="1" applyBorder="1" applyAlignment="1" applyProtection="1">
      <alignment horizontal="center" vertical="center" wrapText="1"/>
      <protection hidden="1"/>
    </xf>
    <xf numFmtId="0" fontId="9" fillId="0" borderId="97" xfId="0" applyFont="1" applyFill="1" applyBorder="1" applyAlignment="1" applyProtection="1">
      <alignment horizontal="left" vertical="center" indent="1" shrinkToFit="1"/>
      <protection hidden="1"/>
    </xf>
    <xf numFmtId="0" fontId="9" fillId="0" borderId="107" xfId="0" applyFont="1" applyFill="1" applyBorder="1" applyAlignment="1" applyProtection="1">
      <alignment horizontal="left" vertical="center" indent="1" shrinkToFit="1"/>
      <protection hidden="1"/>
    </xf>
    <xf numFmtId="0" fontId="9" fillId="0" borderId="98" xfId="0" applyFont="1" applyFill="1" applyBorder="1" applyAlignment="1" applyProtection="1">
      <alignment horizontal="left" vertical="center" indent="1" shrinkToFit="1"/>
      <protection hidden="1"/>
    </xf>
    <xf numFmtId="0" fontId="9" fillId="0" borderId="75" xfId="0" applyFont="1" applyFill="1" applyBorder="1" applyAlignment="1" applyProtection="1">
      <alignment horizontal="left" vertical="center" indent="1" shrinkToFit="1"/>
      <protection hidden="1"/>
    </xf>
    <xf numFmtId="0" fontId="9" fillId="0" borderId="77" xfId="0" applyFont="1" applyFill="1" applyBorder="1" applyAlignment="1" applyProtection="1">
      <alignment horizontal="left" vertical="center" indent="1" shrinkToFit="1"/>
      <protection hidden="1"/>
    </xf>
    <xf numFmtId="0" fontId="9" fillId="0" borderId="78" xfId="0" applyFont="1" applyFill="1" applyBorder="1" applyAlignment="1" applyProtection="1">
      <alignment horizontal="left" vertical="center" indent="1" shrinkToFit="1"/>
      <protection hidden="1"/>
    </xf>
    <xf numFmtId="182" fontId="9" fillId="0" borderId="256" xfId="0" applyNumberFormat="1" applyFont="1" applyFill="1" applyBorder="1" applyAlignment="1" applyProtection="1">
      <alignment horizontal="right" vertical="center"/>
      <protection hidden="1"/>
    </xf>
    <xf numFmtId="182" fontId="9" fillId="0" borderId="151" xfId="0" applyNumberFormat="1" applyFont="1" applyFill="1" applyBorder="1" applyAlignment="1" applyProtection="1">
      <alignment horizontal="right" vertical="center"/>
      <protection hidden="1"/>
    </xf>
    <xf numFmtId="0" fontId="36" fillId="27" borderId="0" xfId="0" applyFont="1" applyFill="1" applyBorder="1" applyAlignment="1" applyProtection="1">
      <alignment horizontal="center" vertical="center" shrinkToFit="1"/>
      <protection hidden="1"/>
    </xf>
    <xf numFmtId="0" fontId="9" fillId="25" borderId="197" xfId="0" applyFont="1" applyFill="1" applyBorder="1" applyAlignment="1" applyProtection="1">
      <alignment horizontal="center" vertical="center"/>
    </xf>
    <xf numFmtId="0" fontId="9" fillId="25" borderId="195" xfId="0" applyFont="1" applyFill="1" applyBorder="1" applyAlignment="1" applyProtection="1">
      <alignment horizontal="center" vertical="center"/>
    </xf>
    <xf numFmtId="0" fontId="9" fillId="0" borderId="224" xfId="0" applyFont="1" applyBorder="1" applyAlignment="1">
      <alignment horizontal="center" vertical="center"/>
    </xf>
    <xf numFmtId="0" fontId="9" fillId="0" borderId="144" xfId="0" applyFont="1" applyBorder="1" applyAlignment="1">
      <alignment horizontal="center" vertical="center"/>
    </xf>
    <xf numFmtId="0" fontId="9" fillId="0" borderId="156" xfId="0" applyFont="1" applyBorder="1" applyAlignment="1">
      <alignment horizontal="center" vertical="center"/>
    </xf>
    <xf numFmtId="0" fontId="9" fillId="0" borderId="159" xfId="0" applyFont="1" applyBorder="1" applyAlignment="1">
      <alignment horizontal="center" vertical="center"/>
    </xf>
    <xf numFmtId="0" fontId="9" fillId="0" borderId="157" xfId="0" applyFont="1" applyBorder="1" applyAlignment="1">
      <alignment horizontal="center" vertical="center"/>
    </xf>
    <xf numFmtId="0" fontId="9" fillId="0" borderId="158" xfId="0" applyFont="1" applyBorder="1" applyAlignment="1">
      <alignment horizontal="center" vertical="center"/>
    </xf>
    <xf numFmtId="0" fontId="9" fillId="0" borderId="225" xfId="0" applyFont="1" applyBorder="1" applyAlignment="1">
      <alignment horizontal="center" vertical="center"/>
    </xf>
    <xf numFmtId="0" fontId="9" fillId="0" borderId="226" xfId="0" applyFont="1" applyBorder="1" applyAlignment="1">
      <alignment horizontal="center" vertical="center"/>
    </xf>
    <xf numFmtId="38" fontId="9" fillId="0" borderId="342" xfId="47" applyFont="1" applyBorder="1" applyAlignment="1" applyProtection="1">
      <alignment horizontal="right" vertical="center" shrinkToFit="1"/>
      <protection hidden="1"/>
    </xf>
    <xf numFmtId="38" fontId="9" fillId="0" borderId="59" xfId="47" applyFont="1" applyBorder="1" applyAlignment="1" applyProtection="1">
      <alignment horizontal="right" vertical="center" shrinkToFit="1"/>
      <protection hidden="1"/>
    </xf>
    <xf numFmtId="186" fontId="9" fillId="0" borderId="160" xfId="0" applyNumberFormat="1" applyFont="1" applyFill="1" applyBorder="1" applyAlignment="1" applyProtection="1">
      <alignment horizontal="center" vertical="center" shrinkToFit="1"/>
      <protection hidden="1"/>
    </xf>
    <xf numFmtId="186" fontId="9" fillId="0" borderId="57" xfId="0" applyNumberFormat="1" applyFont="1" applyFill="1" applyBorder="1" applyAlignment="1" applyProtection="1">
      <alignment horizontal="center" vertical="center" shrinkToFit="1"/>
      <protection hidden="1"/>
    </xf>
    <xf numFmtId="0" fontId="31" fillId="25" borderId="341" xfId="0" applyFont="1" applyFill="1" applyBorder="1" applyAlignment="1" applyProtection="1">
      <alignment horizontal="center" vertical="center" wrapText="1"/>
      <protection hidden="1"/>
    </xf>
    <xf numFmtId="0" fontId="31" fillId="25" borderId="56" xfId="0" applyFont="1" applyFill="1" applyBorder="1" applyAlignment="1" applyProtection="1">
      <alignment horizontal="center" vertical="center" wrapText="1"/>
      <protection hidden="1"/>
    </xf>
    <xf numFmtId="0" fontId="31" fillId="25" borderId="55" xfId="0" applyFont="1" applyFill="1" applyBorder="1" applyAlignment="1" applyProtection="1">
      <alignment horizontal="center" vertical="center" wrapText="1"/>
      <protection hidden="1"/>
    </xf>
    <xf numFmtId="0" fontId="31" fillId="25" borderId="234" xfId="0" applyFont="1" applyFill="1" applyBorder="1" applyAlignment="1" applyProtection="1">
      <alignment horizontal="center" vertical="center" wrapText="1"/>
      <protection hidden="1"/>
    </xf>
    <xf numFmtId="0" fontId="31" fillId="25" borderId="12" xfId="0" applyFont="1" applyFill="1" applyBorder="1" applyAlignment="1" applyProtection="1">
      <alignment horizontal="center" vertical="center" wrapText="1"/>
      <protection hidden="1"/>
    </xf>
    <xf numFmtId="0" fontId="31" fillId="25" borderId="58" xfId="0" applyFont="1" applyFill="1" applyBorder="1" applyAlignment="1" applyProtection="1">
      <alignment horizontal="center" vertical="center" wrapText="1"/>
      <protection hidden="1"/>
    </xf>
    <xf numFmtId="0" fontId="9" fillId="0" borderId="97" xfId="0" applyFont="1" applyBorder="1" applyAlignment="1" applyProtection="1">
      <alignment horizontal="center" vertical="center"/>
      <protection hidden="1"/>
    </xf>
    <xf numFmtId="0" fontId="9" fillId="0" borderId="205" xfId="0" applyFont="1" applyBorder="1" applyAlignment="1" applyProtection="1">
      <alignment horizontal="center" vertical="center"/>
      <protection hidden="1"/>
    </xf>
    <xf numFmtId="192" fontId="8" fillId="26" borderId="75" xfId="0" applyNumberFormat="1" applyFont="1" applyFill="1" applyBorder="1" applyAlignment="1" applyProtection="1">
      <alignment horizontal="right" vertical="center"/>
      <protection hidden="1"/>
    </xf>
    <xf numFmtId="192" fontId="8" fillId="26" borderId="256" xfId="0" applyNumberFormat="1" applyFont="1" applyFill="1" applyBorder="1" applyAlignment="1" applyProtection="1">
      <alignment horizontal="right" vertical="center"/>
      <protection hidden="1"/>
    </xf>
    <xf numFmtId="0" fontId="26" fillId="0" borderId="45" xfId="0" applyFont="1" applyFill="1" applyBorder="1" applyAlignment="1" applyProtection="1">
      <alignment horizontal="left" vertical="top" wrapText="1"/>
      <protection hidden="1"/>
    </xf>
    <xf numFmtId="0" fontId="26" fillId="0" borderId="56" xfId="0" applyFont="1" applyFill="1" applyBorder="1" applyAlignment="1" applyProtection="1">
      <alignment horizontal="left" vertical="top" wrapText="1"/>
      <protection hidden="1"/>
    </xf>
    <xf numFmtId="0" fontId="26" fillId="0" borderId="43" xfId="0" applyFont="1" applyFill="1" applyBorder="1" applyAlignment="1" applyProtection="1">
      <alignment horizontal="left" vertical="top" wrapText="1"/>
      <protection hidden="1"/>
    </xf>
    <xf numFmtId="0" fontId="26" fillId="0" borderId="0" xfId="0" applyFont="1" applyFill="1" applyBorder="1" applyAlignment="1" applyProtection="1">
      <alignment horizontal="left" vertical="top" wrapText="1"/>
      <protection hidden="1"/>
    </xf>
    <xf numFmtId="38" fontId="9" fillId="0" borderId="268" xfId="47" applyFont="1" applyBorder="1" applyAlignment="1" applyProtection="1">
      <alignment horizontal="right" vertical="center" shrinkToFit="1"/>
      <protection hidden="1"/>
    </xf>
    <xf numFmtId="38" fontId="9" fillId="0" borderId="84" xfId="47" applyFont="1" applyBorder="1" applyAlignment="1" applyProtection="1">
      <alignment horizontal="right" vertical="center" shrinkToFit="1"/>
      <protection hidden="1"/>
    </xf>
    <xf numFmtId="38" fontId="9" fillId="0" borderId="164" xfId="47" applyFont="1" applyBorder="1" applyAlignment="1" applyProtection="1">
      <alignment horizontal="right" vertical="center" shrinkToFit="1"/>
      <protection hidden="1"/>
    </xf>
    <xf numFmtId="38" fontId="9" fillId="0" borderId="218" xfId="47" applyFont="1" applyBorder="1" applyAlignment="1" applyProtection="1">
      <alignment horizontal="right" vertical="center" shrinkToFit="1"/>
      <protection hidden="1"/>
    </xf>
    <xf numFmtId="38" fontId="9" fillId="0" borderId="163" xfId="47" applyFont="1" applyBorder="1" applyAlignment="1" applyProtection="1">
      <alignment horizontal="right" vertical="center" shrinkToFit="1"/>
      <protection hidden="1"/>
    </xf>
    <xf numFmtId="38" fontId="9" fillId="0" borderId="81" xfId="47" applyFont="1" applyBorder="1" applyAlignment="1" applyProtection="1">
      <alignment horizontal="right" vertical="center" shrinkToFit="1"/>
      <protection hidden="1"/>
    </xf>
    <xf numFmtId="38" fontId="31" fillId="26" borderId="227" xfId="47" applyFont="1" applyFill="1" applyBorder="1" applyAlignment="1" applyProtection="1">
      <alignment horizontal="right" vertical="center" shrinkToFit="1"/>
      <protection hidden="1"/>
    </xf>
    <xf numFmtId="38" fontId="31" fillId="26" borderId="196" xfId="47" applyFont="1" applyFill="1" applyBorder="1" applyAlignment="1" applyProtection="1">
      <alignment horizontal="right" vertical="center" shrinkToFit="1"/>
      <protection hidden="1"/>
    </xf>
    <xf numFmtId="0" fontId="68" fillId="25" borderId="97" xfId="0" applyFont="1" applyFill="1" applyBorder="1" applyAlignment="1" applyProtection="1">
      <alignment horizontal="center" vertical="center"/>
      <protection hidden="1"/>
    </xf>
    <xf numFmtId="0" fontId="68" fillId="25" borderId="107" xfId="0" applyFont="1" applyFill="1" applyBorder="1" applyAlignment="1" applyProtection="1">
      <alignment horizontal="center" vertical="center"/>
      <protection hidden="1"/>
    </xf>
    <xf numFmtId="0" fontId="68" fillId="25" borderId="205" xfId="0" applyFont="1" applyFill="1" applyBorder="1" applyAlignment="1" applyProtection="1">
      <alignment horizontal="center" vertical="center"/>
      <protection hidden="1"/>
    </xf>
    <xf numFmtId="0" fontId="9" fillId="25" borderId="247" xfId="0" applyFont="1" applyFill="1" applyBorder="1" applyAlignment="1" applyProtection="1">
      <alignment horizontal="center" vertical="center" shrinkToFit="1"/>
      <protection hidden="1"/>
    </xf>
    <xf numFmtId="0" fontId="9" fillId="25" borderId="196" xfId="0" applyFont="1" applyFill="1" applyBorder="1" applyAlignment="1" applyProtection="1">
      <alignment horizontal="center" vertical="center" shrinkToFit="1"/>
      <protection hidden="1"/>
    </xf>
    <xf numFmtId="0" fontId="9" fillId="25" borderId="195" xfId="0" applyFont="1" applyFill="1" applyBorder="1" applyAlignment="1" applyProtection="1">
      <alignment horizontal="center" vertical="center" shrinkToFit="1"/>
      <protection hidden="1"/>
    </xf>
    <xf numFmtId="0" fontId="9" fillId="0" borderId="29" xfId="0" applyFont="1" applyBorder="1" applyAlignment="1" applyProtection="1">
      <alignment horizontal="left" vertical="center" shrinkToFit="1"/>
      <protection hidden="1"/>
    </xf>
    <xf numFmtId="0" fontId="9" fillId="0" borderId="105" xfId="0" applyFont="1" applyBorder="1" applyAlignment="1" applyProtection="1">
      <alignment horizontal="left" vertical="center" shrinkToFit="1"/>
      <protection hidden="1"/>
    </xf>
    <xf numFmtId="0" fontId="9" fillId="0" borderId="19" xfId="0" applyFont="1" applyBorder="1" applyAlignment="1" applyProtection="1">
      <alignment horizontal="left" vertical="center" shrinkToFit="1"/>
      <protection hidden="1"/>
    </xf>
    <xf numFmtId="0" fontId="9" fillId="0" borderId="82" xfId="0" applyFont="1" applyBorder="1" applyAlignment="1" applyProtection="1">
      <alignment horizontal="left" vertical="center" shrinkToFit="1"/>
      <protection hidden="1"/>
    </xf>
    <xf numFmtId="0" fontId="9" fillId="0" borderId="83" xfId="0" applyFont="1" applyBorder="1" applyAlignment="1" applyProtection="1">
      <alignment horizontal="left" vertical="center" shrinkToFit="1"/>
      <protection hidden="1"/>
    </xf>
    <xf numFmtId="0" fontId="9" fillId="0" borderId="85" xfId="0" applyFont="1" applyBorder="1" applyAlignment="1" applyProtection="1">
      <alignment horizontal="left" vertical="center" shrinkToFit="1"/>
      <protection hidden="1"/>
    </xf>
    <xf numFmtId="0" fontId="9" fillId="0" borderId="201" xfId="0" applyFont="1" applyBorder="1" applyAlignment="1" applyProtection="1">
      <alignment horizontal="left" vertical="center" shrinkToFit="1"/>
      <protection hidden="1"/>
    </xf>
    <xf numFmtId="0" fontId="9" fillId="0" borderId="194" xfId="0" applyFont="1" applyBorder="1" applyAlignment="1" applyProtection="1">
      <alignment horizontal="left" vertical="center" shrinkToFit="1"/>
      <protection hidden="1"/>
    </xf>
    <xf numFmtId="0" fontId="9" fillId="25" borderId="197" xfId="0" applyFont="1" applyFill="1" applyBorder="1" applyAlignment="1" applyProtection="1">
      <alignment horizontal="center" vertical="center" shrinkToFit="1"/>
      <protection hidden="1"/>
    </xf>
    <xf numFmtId="0" fontId="9" fillId="25" borderId="269" xfId="0" applyFont="1" applyFill="1" applyBorder="1" applyAlignment="1" applyProtection="1">
      <alignment horizontal="center" vertical="center" shrinkToFit="1"/>
      <protection hidden="1"/>
    </xf>
    <xf numFmtId="0" fontId="9" fillId="0" borderId="16"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9" fillId="0" borderId="39"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9" fillId="0" borderId="38" xfId="0" applyFont="1" applyBorder="1" applyAlignment="1" applyProtection="1">
      <alignment horizontal="center" vertical="center"/>
      <protection hidden="1"/>
    </xf>
    <xf numFmtId="0" fontId="9" fillId="0" borderId="124" xfId="0" applyFont="1" applyBorder="1" applyAlignment="1" applyProtection="1">
      <alignment horizontal="center" vertical="center"/>
      <protection hidden="1"/>
    </xf>
    <xf numFmtId="0" fontId="9" fillId="0" borderId="149" xfId="0" applyFont="1" applyBorder="1" applyAlignment="1" applyProtection="1">
      <alignment horizontal="center" vertical="center"/>
      <protection hidden="1"/>
    </xf>
    <xf numFmtId="49" fontId="9" fillId="0" borderId="125" xfId="0" applyNumberFormat="1" applyFont="1" applyBorder="1" applyAlignment="1" applyProtection="1">
      <alignment horizontal="center" vertical="center"/>
      <protection hidden="1"/>
    </xf>
    <xf numFmtId="0" fontId="9" fillId="0" borderId="150" xfId="0" applyNumberFormat="1" applyFont="1" applyBorder="1" applyAlignment="1" applyProtection="1">
      <alignment horizontal="center" vertical="center"/>
      <protection hidden="1"/>
    </xf>
    <xf numFmtId="0" fontId="31" fillId="24" borderId="106" xfId="0" applyFont="1" applyFill="1" applyBorder="1" applyAlignment="1" applyProtection="1">
      <alignment horizontal="center" vertical="center"/>
      <protection hidden="1"/>
    </xf>
    <xf numFmtId="0" fontId="31" fillId="24" borderId="107" xfId="0" applyFont="1" applyFill="1" applyBorder="1" applyAlignment="1" applyProtection="1">
      <alignment horizontal="center" vertical="center"/>
      <protection hidden="1"/>
    </xf>
    <xf numFmtId="0" fontId="9" fillId="0" borderId="106" xfId="0" applyFont="1" applyBorder="1" applyAlignment="1" applyProtection="1">
      <alignment horizontal="center" vertical="center"/>
      <protection hidden="1"/>
    </xf>
    <xf numFmtId="0" fontId="9" fillId="0" borderId="76" xfId="0" applyFont="1" applyBorder="1" applyAlignment="1" applyProtection="1">
      <alignment horizontal="left" vertical="center" wrapText="1" indent="1"/>
      <protection hidden="1"/>
    </xf>
    <xf numFmtId="0" fontId="9" fillId="0" borderId="256" xfId="0" applyFont="1" applyBorder="1" applyAlignment="1" applyProtection="1">
      <alignment horizontal="left" vertical="center" wrapText="1" indent="1"/>
      <protection hidden="1"/>
    </xf>
    <xf numFmtId="0" fontId="9" fillId="0" borderId="107" xfId="0" applyFont="1" applyBorder="1" applyAlignment="1" applyProtection="1">
      <alignment horizontal="center" vertical="center"/>
      <protection hidden="1"/>
    </xf>
    <xf numFmtId="0" fontId="9" fillId="0" borderId="98" xfId="0" applyFont="1" applyBorder="1" applyAlignment="1" applyProtection="1">
      <alignment horizontal="center" vertical="center"/>
      <protection hidden="1"/>
    </xf>
    <xf numFmtId="0" fontId="9" fillId="0" borderId="77" xfId="0" applyFont="1" applyBorder="1" applyAlignment="1" applyProtection="1">
      <alignment horizontal="left" vertical="center" wrapText="1" indent="1"/>
      <protection hidden="1"/>
    </xf>
    <xf numFmtId="0" fontId="9" fillId="0" borderId="78" xfId="0" applyFont="1" applyBorder="1" applyAlignment="1" applyProtection="1">
      <alignment horizontal="left" vertical="center" wrapText="1" indent="1"/>
      <protection hidden="1"/>
    </xf>
    <xf numFmtId="0" fontId="31" fillId="26" borderId="252" xfId="0" applyFont="1" applyFill="1" applyBorder="1" applyAlignment="1" applyProtection="1">
      <alignment horizontal="center" vertical="center"/>
      <protection hidden="1"/>
    </xf>
    <xf numFmtId="0" fontId="31" fillId="26" borderId="107" xfId="0" applyFont="1" applyFill="1" applyBorder="1" applyAlignment="1" applyProtection="1">
      <alignment horizontal="center" vertical="center"/>
      <protection hidden="1"/>
    </xf>
    <xf numFmtId="0" fontId="31" fillId="26" borderId="98" xfId="0" applyFont="1" applyFill="1" applyBorder="1" applyAlignment="1" applyProtection="1">
      <alignment horizontal="center" vertical="center"/>
      <protection hidden="1"/>
    </xf>
    <xf numFmtId="0" fontId="9" fillId="0" borderId="43" xfId="0" applyFont="1" applyBorder="1" applyAlignment="1" applyProtection="1">
      <alignment horizontal="left" wrapText="1" indent="1"/>
      <protection hidden="1"/>
    </xf>
    <xf numFmtId="0" fontId="9" fillId="0" borderId="0" xfId="0" applyFont="1" applyAlignment="1" applyProtection="1">
      <alignment horizontal="left" wrapText="1" indent="1"/>
      <protection hidden="1"/>
    </xf>
    <xf numFmtId="0" fontId="9" fillId="0" borderId="50" xfId="0" applyFont="1" applyBorder="1" applyAlignment="1" applyProtection="1">
      <alignment horizontal="center" vertical="center"/>
      <protection hidden="1"/>
    </xf>
    <xf numFmtId="0" fontId="9" fillId="0" borderId="14" xfId="0" applyFont="1" applyBorder="1" applyAlignment="1" applyProtection="1">
      <alignment horizontal="center" vertical="center"/>
      <protection hidden="1"/>
    </xf>
    <xf numFmtId="0" fontId="31" fillId="26" borderId="212" xfId="0" applyFont="1" applyFill="1" applyBorder="1" applyAlignment="1" applyProtection="1">
      <alignment horizontal="center" vertical="center" shrinkToFit="1"/>
      <protection hidden="1"/>
    </xf>
    <xf numFmtId="0" fontId="31" fillId="26" borderId="196" xfId="0" applyFont="1" applyFill="1" applyBorder="1" applyAlignment="1" applyProtection="1">
      <alignment horizontal="center" vertical="center" shrinkToFit="1"/>
      <protection hidden="1"/>
    </xf>
    <xf numFmtId="0" fontId="31" fillId="26" borderId="195" xfId="0" applyFont="1" applyFill="1" applyBorder="1" applyAlignment="1" applyProtection="1">
      <alignment horizontal="center" vertical="center" shrinkToFit="1"/>
      <protection hidden="1"/>
    </xf>
    <xf numFmtId="0" fontId="9" fillId="27" borderId="196" xfId="0" applyFont="1" applyFill="1" applyBorder="1" applyAlignment="1" applyProtection="1">
      <alignment horizontal="center" vertical="center" shrinkToFit="1"/>
      <protection hidden="1"/>
    </xf>
    <xf numFmtId="0" fontId="9" fillId="27" borderId="195" xfId="0" applyFont="1" applyFill="1" applyBorder="1" applyAlignment="1" applyProtection="1">
      <alignment horizontal="center" vertical="center" shrinkToFit="1"/>
      <protection hidden="1"/>
    </xf>
    <xf numFmtId="0" fontId="9" fillId="27" borderId="269" xfId="0" applyFont="1" applyFill="1" applyBorder="1" applyAlignment="1" applyProtection="1">
      <alignment horizontal="center" vertical="center" shrinkToFit="1"/>
      <protection hidden="1"/>
    </xf>
    <xf numFmtId="0" fontId="9" fillId="0" borderId="334" xfId="0" applyFont="1" applyBorder="1" applyAlignment="1" applyProtection="1">
      <alignment horizontal="center" vertical="center"/>
      <protection hidden="1"/>
    </xf>
    <xf numFmtId="0" fontId="9" fillId="0" borderId="335" xfId="0" applyFont="1" applyBorder="1" applyAlignment="1" applyProtection="1">
      <alignment horizontal="center" vertical="center"/>
      <protection hidden="1"/>
    </xf>
    <xf numFmtId="0" fontId="68" fillId="27" borderId="97" xfId="0" applyFont="1" applyFill="1" applyBorder="1" applyAlignment="1" applyProtection="1">
      <alignment horizontal="center" vertical="center"/>
      <protection hidden="1"/>
    </xf>
    <xf numFmtId="0" fontId="68" fillId="27" borderId="107" xfId="0" applyFont="1" applyFill="1" applyBorder="1" applyAlignment="1" applyProtection="1">
      <alignment horizontal="center" vertical="center"/>
      <protection hidden="1"/>
    </xf>
    <xf numFmtId="0" fontId="68" fillId="27" borderId="205" xfId="0" applyFont="1" applyFill="1" applyBorder="1" applyAlignment="1" applyProtection="1">
      <alignment horizontal="center" vertical="center"/>
      <protection hidden="1"/>
    </xf>
    <xf numFmtId="0" fontId="31" fillId="26" borderId="106" xfId="0" applyFont="1" applyFill="1" applyBorder="1" applyAlignment="1" applyProtection="1">
      <alignment horizontal="center" vertical="center"/>
      <protection hidden="1"/>
    </xf>
    <xf numFmtId="0" fontId="50" fillId="0" borderId="0" xfId="0" applyFont="1">
      <alignment vertical="center"/>
    </xf>
  </cellXfs>
  <cellStyles count="60">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スタイル 1" xfId="25"/>
    <cellStyle name="タイトル" xfId="26" builtinId="15" customBuiltin="1"/>
    <cellStyle name="チェック セル" xfId="27" builtinId="23" customBuiltin="1"/>
    <cellStyle name="どちらでもない" xfId="28" builtinId="28" customBuiltin="1"/>
    <cellStyle name="メモ" xfId="29" builtinId="10" customBuiltin="1"/>
    <cellStyle name="リンク セル" xfId="30" builtinId="24" customBuiltin="1"/>
    <cellStyle name="悪い" xfId="31" builtinId="27" customBuiltin="1"/>
    <cellStyle name="計算" xfId="32" builtinId="22" customBuiltin="1"/>
    <cellStyle name="警告文" xfId="33" builtinId="11" customBuiltin="1"/>
    <cellStyle name="桁区切り" xfId="47" builtinId="6"/>
    <cellStyle name="桁区切り 2" xfId="50"/>
    <cellStyle name="桁区切り 2 2" xfId="57"/>
    <cellStyle name="桁区切り 3" xfId="52"/>
    <cellStyle name="桁区切り 4" xfId="58"/>
    <cellStyle name="見出し 1" xfId="34" builtinId="16" customBuiltin="1"/>
    <cellStyle name="見出し 2" xfId="35" builtinId="17" customBuiltin="1"/>
    <cellStyle name="見出し 3" xfId="36" builtinId="18" customBuiltin="1"/>
    <cellStyle name="見出し 4" xfId="37" builtinId="19" customBuiltin="1"/>
    <cellStyle name="集計" xfId="38" builtinId="25" customBuiltin="1"/>
    <cellStyle name="出力" xfId="39" builtinId="21" customBuiltin="1"/>
    <cellStyle name="説明文" xfId="40" builtinId="53" customBuiltin="1"/>
    <cellStyle name="入力" xfId="41" builtinId="20" customBuiltin="1"/>
    <cellStyle name="標準" xfId="0" builtinId="0"/>
    <cellStyle name="標準 2" xfId="42"/>
    <cellStyle name="標準 2 2" xfId="43"/>
    <cellStyle name="標準 2 2 2" xfId="59"/>
    <cellStyle name="標準 3" xfId="44"/>
    <cellStyle name="標準 3 2" xfId="53"/>
    <cellStyle name="標準 4" xfId="49"/>
    <cellStyle name="標準 4 2" xfId="56"/>
    <cellStyle name="標準 5" xfId="51"/>
    <cellStyle name="標準 5 2" xfId="54"/>
    <cellStyle name="標準 6" xfId="55"/>
    <cellStyle name="標準_１５年度コード体系一覧表（系統分類名変後）" xfId="48"/>
    <cellStyle name="未定義" xfId="45"/>
    <cellStyle name="良い" xfId="46" builtinId="26" customBuiltin="1"/>
  </cellStyles>
  <dxfs count="307">
    <dxf>
      <font>
        <b/>
        <i val="0"/>
        <color rgb="FFFF0000"/>
      </font>
    </dxf>
    <dxf>
      <font>
        <b/>
        <i val="0"/>
        <color rgb="FFFF0000"/>
      </font>
      <fill>
        <patternFill>
          <bgColor rgb="FF00FFFF"/>
        </patternFill>
      </fill>
    </dxf>
    <dxf>
      <font>
        <b/>
        <i val="0"/>
        <color rgb="FFFF0000"/>
      </font>
      <fill>
        <patternFill>
          <bgColor rgb="FF00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fgColor theme="0"/>
          <bgColor rgb="FF66FFFF"/>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s>
  <tableStyles count="0" defaultTableStyle="TableStyleMedium2" defaultPivotStyle="PivotStyleLight16"/>
  <colors>
    <mruColors>
      <color rgb="FF66FFFF"/>
      <color rgb="FFCCFFFF"/>
      <color rgb="FF00FF99"/>
      <color rgb="FFFFFFCC"/>
      <color rgb="FFFFCCFF"/>
      <color rgb="FF3333FF"/>
      <color rgb="FFCCFFCC"/>
      <color rgb="FFFFFF99"/>
      <color rgb="FFFF00FF"/>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externalLink" Target="externalLinks/externalLink6.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externalLink" Target="externalLinks/externalLink4.xml"/><Relationship Id="rId20"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3.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7.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 Id="rId22"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4</xdr:col>
      <xdr:colOff>28575</xdr:colOff>
      <xdr:row>9</xdr:row>
      <xdr:rowOff>857251</xdr:rowOff>
    </xdr:from>
    <xdr:to>
      <xdr:col>11</xdr:col>
      <xdr:colOff>1295400</xdr:colOff>
      <xdr:row>13</xdr:row>
      <xdr:rowOff>19051</xdr:rowOff>
    </xdr:to>
    <xdr:sp macro="" textlink="">
      <xdr:nvSpPr>
        <xdr:cNvPr id="3" name="角丸四角形 2"/>
        <xdr:cNvSpPr/>
      </xdr:nvSpPr>
      <xdr:spPr>
        <a:xfrm>
          <a:off x="1085850" y="3362326"/>
          <a:ext cx="7924800" cy="666750"/>
        </a:xfrm>
        <a:prstGeom prst="roundRect">
          <a:avLst/>
        </a:prstGeom>
        <a:noFill/>
        <a:ln w="762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4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18</xdr:col>
      <xdr:colOff>180975</xdr:colOff>
      <xdr:row>1</xdr:row>
      <xdr:rowOff>190501</xdr:rowOff>
    </xdr:from>
    <xdr:to>
      <xdr:col>32</xdr:col>
      <xdr:colOff>190501</xdr:colOff>
      <xdr:row>6</xdr:row>
      <xdr:rowOff>38101</xdr:rowOff>
    </xdr:to>
    <xdr:sp macro="" textlink="">
      <xdr:nvSpPr>
        <xdr:cNvPr id="2" name="テキスト ボックス 1">
          <a:extLst>
            <a:ext uri="{FF2B5EF4-FFF2-40B4-BE49-F238E27FC236}">
              <a16:creationId xmlns:a16="http://schemas.microsoft.com/office/drawing/2014/main" id="{00000000-0008-0000-1300-000002000000}"/>
            </a:ext>
          </a:extLst>
        </xdr:cNvPr>
        <xdr:cNvSpPr txBox="1"/>
      </xdr:nvSpPr>
      <xdr:spPr>
        <a:xfrm>
          <a:off x="8086725" y="190501"/>
          <a:ext cx="5724526" cy="11239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私学事業団へ提出する私立大学・私立短期大学・</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私立高等専門学校は入力不要です（別のファイル</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で提出をお願いしています）。</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31</xdr:col>
      <xdr:colOff>219074</xdr:colOff>
      <xdr:row>2</xdr:row>
      <xdr:rowOff>182881</xdr:rowOff>
    </xdr:from>
    <xdr:to>
      <xdr:col>61</xdr:col>
      <xdr:colOff>209550</xdr:colOff>
      <xdr:row>12</xdr:row>
      <xdr:rowOff>45719</xdr:rowOff>
    </xdr:to>
    <xdr:sp macro="" textlink="">
      <xdr:nvSpPr>
        <xdr:cNvPr id="2" name="テキスト ボックス 1">
          <a:extLst>
            <a:ext uri="{FF2B5EF4-FFF2-40B4-BE49-F238E27FC236}">
              <a16:creationId xmlns:a16="http://schemas.microsoft.com/office/drawing/2014/main" id="{00000000-0008-0000-1500-000002000000}"/>
            </a:ext>
          </a:extLst>
        </xdr:cNvPr>
        <xdr:cNvSpPr txBox="1"/>
      </xdr:nvSpPr>
      <xdr:spPr>
        <a:xfrm>
          <a:off x="8639174" y="449581"/>
          <a:ext cx="7134226" cy="1929763"/>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申請書は設置者・学校法人で１枚にして提出してください。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学校ごとに提出する必要はありません。</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15</xdr:col>
      <xdr:colOff>200025</xdr:colOff>
      <xdr:row>21</xdr:row>
      <xdr:rowOff>133350</xdr:rowOff>
    </xdr:from>
    <xdr:to>
      <xdr:col>29</xdr:col>
      <xdr:colOff>47625</xdr:colOff>
      <xdr:row>30</xdr:row>
      <xdr:rowOff>47625</xdr:rowOff>
    </xdr:to>
    <xdr:sp macro="" textlink="">
      <xdr:nvSpPr>
        <xdr:cNvPr id="3" name="四角形吹き出し 2"/>
        <xdr:cNvSpPr/>
      </xdr:nvSpPr>
      <xdr:spPr>
        <a:xfrm>
          <a:off x="5095875" y="4114800"/>
          <a:ext cx="3048000" cy="1276350"/>
        </a:xfrm>
        <a:prstGeom prst="wedgeRectCallout">
          <a:avLst>
            <a:gd name="adj1" fmla="val -84802"/>
            <a:gd name="adj2" fmla="val -50644"/>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600"/>
            <a:t>交付決定（変更交付決定を受ける場合は最終の変更交付決定）通知書から、年月日及び文書番号を転記してください。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20</xdr:col>
      <xdr:colOff>57149</xdr:colOff>
      <xdr:row>1</xdr:row>
      <xdr:rowOff>28571</xdr:rowOff>
    </xdr:from>
    <xdr:to>
      <xdr:col>30</xdr:col>
      <xdr:colOff>617220</xdr:colOff>
      <xdr:row>22</xdr:row>
      <xdr:rowOff>85725</xdr:rowOff>
    </xdr:to>
    <xdr:sp macro="" textlink="">
      <xdr:nvSpPr>
        <xdr:cNvPr id="3" name="テキスト ボックス 2">
          <a:extLst>
            <a:ext uri="{FF2B5EF4-FFF2-40B4-BE49-F238E27FC236}">
              <a16:creationId xmlns:a16="http://schemas.microsoft.com/office/drawing/2014/main" id="{00000000-0008-0000-1600-000003000000}"/>
            </a:ext>
          </a:extLst>
        </xdr:cNvPr>
        <xdr:cNvSpPr txBox="1"/>
      </xdr:nvSpPr>
      <xdr:spPr>
        <a:xfrm>
          <a:off x="13536929" y="257171"/>
          <a:ext cx="5916931" cy="377571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学部（学科）数に応じて印刷範囲を設定のうえ、</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印刷してください。印刷時に不都合がなければ、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印刷設定の変更をせず、印刷範囲のみを設定し、</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また、このシートでは同一学部（学科）が複数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表示されることはありません（同一学部であれば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昼・夜・第三部・通信教育の人数・金額は合算</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されます）。複数表示される場合は、「全入力」</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シートで入力の確認をしてください（学校名と</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減免総額が「入力要確認」となります）。</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xdr:col>
      <xdr:colOff>171450</xdr:colOff>
      <xdr:row>1</xdr:row>
      <xdr:rowOff>85725</xdr:rowOff>
    </xdr:from>
    <xdr:to>
      <xdr:col>25</xdr:col>
      <xdr:colOff>619126</xdr:colOff>
      <xdr:row>1</xdr:row>
      <xdr:rowOff>342900</xdr:rowOff>
    </xdr:to>
    <xdr:sp macro="" textlink="">
      <xdr:nvSpPr>
        <xdr:cNvPr id="2" name="テキスト ボックス 1">
          <a:extLst>
            <a:ext uri="{FF2B5EF4-FFF2-40B4-BE49-F238E27FC236}">
              <a16:creationId xmlns:a16="http://schemas.microsoft.com/office/drawing/2014/main" id="{00000000-0008-0000-1900-000002000000}"/>
            </a:ext>
          </a:extLst>
        </xdr:cNvPr>
        <xdr:cNvSpPr txBox="1"/>
      </xdr:nvSpPr>
      <xdr:spPr>
        <a:xfrm>
          <a:off x="171450" y="85725"/>
          <a:ext cx="16144876" cy="257175"/>
        </a:xfrm>
        <a:prstGeom prst="rect">
          <a:avLst/>
        </a:prstGeom>
        <a:solidFill>
          <a:srgbClr val="FFFF00"/>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800" b="1">
              <a:solidFill>
                <a:srgbClr val="FF0000"/>
              </a:solidFill>
              <a:latin typeface="ＭＳ ゴシック" panose="020B0609070205080204" pitchFamily="49" charset="-128"/>
              <a:ea typeface="ＭＳ ゴシック" panose="020B0609070205080204" pitchFamily="49" charset="-128"/>
            </a:rPr>
            <a:t>このシートの印刷は不要ですが、必要に応じて印刷・シートのコピーができます。</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76200</xdr:colOff>
      <xdr:row>16</xdr:row>
      <xdr:rowOff>161925</xdr:rowOff>
    </xdr:from>
    <xdr:to>
      <xdr:col>11</xdr:col>
      <xdr:colOff>133350</xdr:colOff>
      <xdr:row>24</xdr:row>
      <xdr:rowOff>161925</xdr:rowOff>
    </xdr:to>
    <xdr:sp macro="" textlink="">
      <xdr:nvSpPr>
        <xdr:cNvPr id="2" name="テキスト ボックス 1">
          <a:extLst>
            <a:ext uri="{FF2B5EF4-FFF2-40B4-BE49-F238E27FC236}">
              <a16:creationId xmlns:a16="http://schemas.microsoft.com/office/drawing/2014/main" id="{00000000-0008-0000-1A00-000002000000}"/>
            </a:ext>
          </a:extLst>
        </xdr:cNvPr>
        <xdr:cNvSpPr txBox="1"/>
      </xdr:nvSpPr>
      <xdr:spPr>
        <a:xfrm>
          <a:off x="876300" y="2905125"/>
          <a:ext cx="7600950" cy="13716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800">
              <a:solidFill>
                <a:srgbClr val="FF0000"/>
              </a:solidFill>
              <a:latin typeface="+mj-ea"/>
              <a:ea typeface="+mj-ea"/>
            </a:rPr>
            <a:t>※</a:t>
          </a:r>
          <a:r>
            <a:rPr kumimoji="1" lang="ja-JP" altLang="en-US" sz="1800">
              <a:solidFill>
                <a:srgbClr val="FF0000"/>
              </a:solidFill>
              <a:latin typeface="+mj-ea"/>
              <a:ea typeface="+mj-ea"/>
            </a:rPr>
            <a:t>注意</a:t>
          </a:r>
          <a:r>
            <a:rPr kumimoji="1" lang="en-US" altLang="ja-JP" sz="1800">
              <a:solidFill>
                <a:srgbClr val="FF0000"/>
              </a:solidFill>
              <a:latin typeface="+mj-ea"/>
              <a:ea typeface="+mj-ea"/>
            </a:rPr>
            <a:t>※</a:t>
          </a:r>
        </a:p>
        <a:p>
          <a:pPr algn="ctr"/>
          <a:endParaRPr kumimoji="1" lang="en-US" altLang="ja-JP" sz="1800">
            <a:solidFill>
              <a:srgbClr val="FF0000"/>
            </a:solidFill>
            <a:latin typeface="+mj-ea"/>
            <a:ea typeface="+mj-ea"/>
          </a:endParaRPr>
        </a:p>
        <a:p>
          <a:pPr algn="ctr"/>
          <a:r>
            <a:rPr kumimoji="1" lang="ja-JP" altLang="en-US" sz="1800">
              <a:solidFill>
                <a:srgbClr val="FF0000"/>
              </a:solidFill>
              <a:latin typeface="+mj-ea"/>
              <a:ea typeface="+mj-ea"/>
            </a:rPr>
            <a:t>このシートの削除、入力・加工・削除などを絶対に行わないでください。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hare\&#20849;&#26377;&#12501;&#12457;&#12523;&#12480;\Book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hare\&#29305;&#21029;&#35036;&#21161;&#35506;\&#29305;&#21029;&#35036;&#21161;&#35336;&#31639;&#34920;&#65288;&#25991;&#31185;&#30465;&#22519;&#34892;&#20998;&#65289;\&#24179;&#25104;18&#24180;&#24230;\18&#35336;&#31639;&#34920;&#65288;&#23436;&#25104;&#29256;&#65289;\&#9734;&#38750;&#25505;&#25246;&#21046;\&#25312;&#28857;\18&#25312;&#28857;&#35336;&#31639;&#34920;(&#23433;&#30000;&#20316;&#25104;&#2001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R:\&#65316;&#12489;&#12521;&#12452;&#12502;&#65314;&#65323;\&#24773;&#22577;&#22522;&#30436;&#12471;&#12473;&#12486;&#12512;\H20\&#38598;&#35336;&#12525;&#12472;&#12483;&#12463;\&#23398;&#37096;&#12539;&#30740;&#31350;&#31185;&#21029;&#21152;&#31639;&#20181;&#27096;&#30906;&#3546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hare\&#20849;&#26377;&#12501;&#12457;&#12523;&#12480;\&#65316;&#12489;&#12521;&#12452;&#12502;&#65314;&#65323;\&#24773;&#22577;&#22522;&#30436;&#12471;&#12473;&#12486;&#12512;\H20\&#38598;&#35336;&#12525;&#12472;&#12483;&#12463;\&#23398;&#37096;&#12539;&#30740;&#31350;&#31185;&#21029;&#21152;&#31639;&#20181;&#27096;&#30906;&#3546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2F-VDT03\12&#24180;&#24230;&#39640;&#24230;&#21270;\12&#24180;&#24230;&#39640;&#24230;&#21270;\12&#39640;&#24230;&#21270;&#12398;&#25512;&#36914;&#20869;&#23450;&#12501;&#12449;&#12452;&#12523;\&#27963;&#21205;&#29366;&#27841;\H10&#22823;&#23398;&#38498;&#35430;&#31639;&#349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2F-VDT59\&#24179;&#25104;14&#24180;&#24230;&#29305;\&#22806;\&#26368;&#32066;&#20132;&#20184;\&#25312;&#28857;&#25972;&#20633;\&#27963;&#21205;&#29366;&#27841;&#65291;&#35336;&#31639;&#34920;\H12&#27963;&#21205;&#29366;&#27841;&#20998;&#2651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2F-VDT59\&#24179;&#25104;14&#24180;&#24230;&#29305;\&#24179;&#25104;14&#24180;&#24230;&#29305;&#21029;&#35036;&#21161;&#35336;&#31639;&#34920;\&#25312;&#28857;&#25972;&#20633;\&#27963;&#21205;&#29366;&#27841;\H12&#27963;&#21205;&#29366;&#27841;&#20998;&#2651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Users\yoshiyuki-adachi\Desktop\R3.2.12&#23455;&#32318;&#22577;&#21578;&#26360;&#26696;\&#65288;&#36275;&#31435;&#20462;&#27491;&#26696;&#65289;R3.2.12&#23455;&#32318;&#22577;&#21578;&#27096;&#24335;&#2669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起案文書管理簿（H20)"/>
      <sheetName val="起案文書管理簿 （H21)"/>
      <sheetName val="参照"/>
    </sheetNames>
    <sheetDataSet>
      <sheetData sheetId="0">
        <row r="1">
          <cell r="A1" t="str">
            <v>Ｎo.</v>
          </cell>
          <cell r="B1" t="str">
            <v>起案日</v>
          </cell>
          <cell r="C1" t="str">
            <v>決裁日</v>
          </cell>
          <cell r="D1" t="str">
            <v>決裁番号</v>
          </cell>
          <cell r="E1" t="str">
            <v>件名</v>
          </cell>
          <cell r="F1" t="str">
            <v>法人
番号</v>
          </cell>
          <cell r="G1" t="str">
            <v>法人名</v>
          </cell>
          <cell r="H1" t="str">
            <v>文書の
送付</v>
          </cell>
          <cell r="I1" t="str">
            <v>起案者</v>
          </cell>
          <cell r="J1" t="str">
            <v>備考</v>
          </cell>
        </row>
      </sheetData>
      <sheetData sheetId="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活動状況表 (旧高度化差込用)"/>
      <sheetName val="科研費"/>
      <sheetName val="学位"/>
      <sheetName val="社会人"/>
      <sheetName val="留学生"/>
      <sheetName val="教員割合"/>
      <sheetName val="定員"/>
      <sheetName val="DCほか分布状況"/>
      <sheetName val="元表"/>
      <sheetName val="活動状況分布表"/>
      <sheetName val="分布"/>
      <sheetName val="入力表"/>
      <sheetName val="活動状況表"/>
      <sheetName val="活動状況表 (差込用)"/>
      <sheetName val="3-3"/>
      <sheetName val="拠点（研究科CD）"/>
      <sheetName val="18仮学校一覧"/>
      <sheetName val="17教育研究拠点大学院重点経費(専攻別）"/>
      <sheetName val="総括表"/>
      <sheetName val="補助金額（研究科別）"/>
      <sheetName val="17学校マスタ"/>
      <sheetName val="印刷様式"/>
      <sheetName val="15"/>
      <sheetName val="配点及び調整率"/>
      <sheetName val="18拠点(専攻別）"/>
      <sheetName val="活動状況表17"/>
      <sheetName val="18試算表から"/>
      <sheetName val="補助金額(研究科別)１７"/>
      <sheetName val="Sheet1"/>
      <sheetName val="担当者等"/>
      <sheetName val="項目名"/>
      <sheetName val="参照"/>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
          <cell r="C1" t="str">
            <v>学校番号</v>
          </cell>
        </row>
      </sheetData>
      <sheetData sheetId="15">
        <row r="1">
          <cell r="C1" t="str">
            <v>学校番号</v>
          </cell>
          <cell r="D1" t="str">
            <v>学部等番号</v>
          </cell>
          <cell r="E1" t="str">
            <v>年度</v>
          </cell>
          <cell r="F1" t="str">
            <v>法人番号</v>
          </cell>
          <cell r="G1" t="str">
            <v>学校コード</v>
          </cell>
          <cell r="H1" t="str">
            <v>学部等コード</v>
          </cell>
          <cell r="I1" t="str">
            <v>昼夜等コード</v>
          </cell>
          <cell r="J1" t="str">
            <v>名称</v>
          </cell>
          <cell r="K1" t="str">
            <v>レコード種別</v>
          </cell>
          <cell r="L1" t="str">
            <v>募集停止フラグ</v>
          </cell>
          <cell r="M1" t="str">
            <v>未完成フラグ</v>
          </cell>
          <cell r="N1" t="str">
            <v>欠格フラグ</v>
          </cell>
          <cell r="O1" t="str">
            <v>補助対象外フラグ</v>
          </cell>
          <cell r="P1" t="str">
            <v>実験非実験フラグ</v>
          </cell>
          <cell r="Q1" t="str">
            <v>学校（学部）系列コード</v>
          </cell>
          <cell r="R1" t="str">
            <v>大学院有無フラグ</v>
          </cell>
          <cell r="S1" t="str">
            <v>設置課程</v>
          </cell>
        </row>
        <row r="2">
          <cell r="C2" t="str">
            <v>011001A01</v>
          </cell>
          <cell r="D2" t="str">
            <v>011001A0165A1</v>
          </cell>
          <cell r="E2" t="str">
            <v>418</v>
          </cell>
          <cell r="F2" t="str">
            <v>011001</v>
          </cell>
          <cell r="G2" t="str">
            <v>A01</v>
          </cell>
          <cell r="H2" t="str">
            <v>65A</v>
          </cell>
          <cell r="I2" t="str">
            <v>1</v>
          </cell>
          <cell r="J2" t="str">
            <v>経済学</v>
          </cell>
          <cell r="K2" t="str">
            <v>5</v>
          </cell>
          <cell r="L2" t="str">
            <v>0</v>
          </cell>
          <cell r="M2" t="str">
            <v>0</v>
          </cell>
          <cell r="N2" t="str">
            <v>0</v>
          </cell>
          <cell r="O2" t="str">
            <v>0</v>
          </cell>
          <cell r="P2" t="str">
            <v>0</v>
          </cell>
          <cell r="Q2" t="str">
            <v>00</v>
          </cell>
          <cell r="R2" t="str">
            <v>0</v>
          </cell>
          <cell r="S2" t="str">
            <v>0</v>
          </cell>
        </row>
        <row r="3">
          <cell r="C3" t="str">
            <v>011002A01</v>
          </cell>
          <cell r="D3" t="str">
            <v>011002A0145A1</v>
          </cell>
          <cell r="E3" t="str">
            <v>418</v>
          </cell>
          <cell r="F3" t="str">
            <v>011002</v>
          </cell>
          <cell r="G3" t="str">
            <v>A01</v>
          </cell>
          <cell r="H3" t="str">
            <v>45A</v>
          </cell>
          <cell r="I3" t="str">
            <v>1</v>
          </cell>
          <cell r="J3" t="str">
            <v>外国語学</v>
          </cell>
          <cell r="K3" t="str">
            <v>5</v>
          </cell>
          <cell r="L3" t="str">
            <v>0</v>
          </cell>
          <cell r="M3" t="str">
            <v>0</v>
          </cell>
          <cell r="N3" t="str">
            <v>0</v>
          </cell>
          <cell r="O3" t="str">
            <v>0</v>
          </cell>
          <cell r="P3" t="str">
            <v>0</v>
          </cell>
          <cell r="Q3" t="str">
            <v>00</v>
          </cell>
          <cell r="R3" t="str">
            <v>0</v>
          </cell>
          <cell r="S3" t="str">
            <v>0</v>
          </cell>
        </row>
        <row r="4">
          <cell r="C4" t="str">
            <v>011002A01</v>
          </cell>
          <cell r="D4" t="str">
            <v>011002A0160A1</v>
          </cell>
          <cell r="E4" t="str">
            <v>418</v>
          </cell>
          <cell r="F4" t="str">
            <v>011002</v>
          </cell>
          <cell r="G4" t="str">
            <v>A01</v>
          </cell>
          <cell r="H4" t="str">
            <v>60A</v>
          </cell>
          <cell r="I4" t="str">
            <v>1</v>
          </cell>
          <cell r="J4" t="str">
            <v>法学</v>
          </cell>
          <cell r="K4" t="str">
            <v>5</v>
          </cell>
          <cell r="L4" t="str">
            <v>0</v>
          </cell>
          <cell r="M4" t="str">
            <v>0</v>
          </cell>
          <cell r="N4" t="str">
            <v>0</v>
          </cell>
          <cell r="O4" t="str">
            <v>0</v>
          </cell>
          <cell r="P4" t="str">
            <v>0</v>
          </cell>
          <cell r="Q4" t="str">
            <v>00</v>
          </cell>
          <cell r="R4" t="str">
            <v>0</v>
          </cell>
          <cell r="S4" t="str">
            <v>0</v>
          </cell>
        </row>
        <row r="5">
          <cell r="C5" t="str">
            <v>011002A01</v>
          </cell>
          <cell r="D5" t="str">
            <v>011002A0165A1</v>
          </cell>
          <cell r="E5" t="str">
            <v>418</v>
          </cell>
          <cell r="F5" t="str">
            <v>011002</v>
          </cell>
          <cell r="G5" t="str">
            <v>A01</v>
          </cell>
          <cell r="H5" t="str">
            <v>65A</v>
          </cell>
          <cell r="I5" t="str">
            <v>1</v>
          </cell>
          <cell r="J5" t="str">
            <v>経済学</v>
          </cell>
          <cell r="K5" t="str">
            <v>5</v>
          </cell>
          <cell r="L5" t="str">
            <v>0</v>
          </cell>
          <cell r="M5" t="str">
            <v>0</v>
          </cell>
          <cell r="N5" t="str">
            <v>0</v>
          </cell>
          <cell r="O5" t="str">
            <v>0</v>
          </cell>
          <cell r="P5" t="str">
            <v>0</v>
          </cell>
          <cell r="Q5" t="str">
            <v>00</v>
          </cell>
          <cell r="R5" t="str">
            <v>0</v>
          </cell>
          <cell r="S5" t="str">
            <v>0</v>
          </cell>
        </row>
        <row r="6">
          <cell r="C6" t="str">
            <v>011002A01</v>
          </cell>
          <cell r="D6" t="str">
            <v>011002A0166A1</v>
          </cell>
          <cell r="E6" t="str">
            <v>418</v>
          </cell>
          <cell r="F6" t="str">
            <v>011002</v>
          </cell>
          <cell r="G6" t="str">
            <v>A01</v>
          </cell>
          <cell r="H6" t="str">
            <v>66A</v>
          </cell>
          <cell r="I6" t="str">
            <v>1</v>
          </cell>
          <cell r="J6" t="str">
            <v>経営学</v>
          </cell>
          <cell r="K6" t="str">
            <v>5</v>
          </cell>
          <cell r="L6" t="str">
            <v>0</v>
          </cell>
          <cell r="M6" t="str">
            <v>0</v>
          </cell>
          <cell r="N6" t="str">
            <v>0</v>
          </cell>
          <cell r="O6" t="str">
            <v>0</v>
          </cell>
          <cell r="P6" t="str">
            <v>0</v>
          </cell>
          <cell r="Q6" t="str">
            <v>00</v>
          </cell>
          <cell r="R6" t="str">
            <v>0</v>
          </cell>
          <cell r="S6" t="str">
            <v>0</v>
          </cell>
        </row>
        <row r="7">
          <cell r="C7" t="str">
            <v>011002A01</v>
          </cell>
          <cell r="D7" t="str">
            <v>011002A018WA1</v>
          </cell>
          <cell r="E7" t="str">
            <v>418</v>
          </cell>
          <cell r="F7" t="str">
            <v>011002</v>
          </cell>
          <cell r="G7" t="str">
            <v>A01</v>
          </cell>
          <cell r="H7" t="str">
            <v>8WA</v>
          </cell>
          <cell r="I7" t="str">
            <v>1</v>
          </cell>
          <cell r="J7" t="str">
            <v>文化学</v>
          </cell>
          <cell r="K7" t="str">
            <v>5</v>
          </cell>
          <cell r="L7" t="str">
            <v>0</v>
          </cell>
          <cell r="M7" t="str">
            <v>0</v>
          </cell>
          <cell r="N7" t="str">
            <v>0</v>
          </cell>
          <cell r="O7" t="str">
            <v>0</v>
          </cell>
          <cell r="P7" t="str">
            <v>0</v>
          </cell>
          <cell r="Q7" t="str">
            <v>00</v>
          </cell>
          <cell r="R7" t="str">
            <v>0</v>
          </cell>
          <cell r="S7" t="str">
            <v>0</v>
          </cell>
        </row>
        <row r="8">
          <cell r="C8" t="str">
            <v>011003A01</v>
          </cell>
          <cell r="D8" t="str">
            <v>011003A0120B1</v>
          </cell>
          <cell r="E8" t="str">
            <v>418</v>
          </cell>
          <cell r="F8" t="str">
            <v>011003</v>
          </cell>
          <cell r="G8" t="str">
            <v>A01</v>
          </cell>
          <cell r="H8" t="str">
            <v>20B</v>
          </cell>
          <cell r="I8" t="str">
            <v>1</v>
          </cell>
          <cell r="J8" t="str">
            <v>工学</v>
          </cell>
          <cell r="K8" t="str">
            <v>5</v>
          </cell>
          <cell r="L8" t="str">
            <v>0</v>
          </cell>
          <cell r="M8" t="str">
            <v>0</v>
          </cell>
          <cell r="N8" t="str">
            <v>0</v>
          </cell>
          <cell r="O8" t="str">
            <v>0</v>
          </cell>
          <cell r="P8" t="str">
            <v>0</v>
          </cell>
          <cell r="Q8" t="str">
            <v>00</v>
          </cell>
          <cell r="R8" t="str">
            <v>0</v>
          </cell>
          <cell r="S8" t="str">
            <v>0</v>
          </cell>
        </row>
        <row r="9">
          <cell r="C9" t="str">
            <v>011003A02</v>
          </cell>
          <cell r="D9" t="str">
            <v>011003A0206B1</v>
          </cell>
          <cell r="E9" t="str">
            <v>418</v>
          </cell>
          <cell r="F9" t="str">
            <v>011003</v>
          </cell>
          <cell r="G9" t="str">
            <v>A02</v>
          </cell>
          <cell r="H9" t="str">
            <v>06B</v>
          </cell>
          <cell r="I9" t="str">
            <v>1</v>
          </cell>
          <cell r="J9" t="str">
            <v>薬学</v>
          </cell>
          <cell r="K9" t="str">
            <v>5</v>
          </cell>
          <cell r="L9" t="str">
            <v>0</v>
          </cell>
          <cell r="M9" t="str">
            <v>0</v>
          </cell>
          <cell r="N9" t="str">
            <v>0</v>
          </cell>
          <cell r="O9" t="str">
            <v>0</v>
          </cell>
          <cell r="P9" t="str">
            <v>0</v>
          </cell>
          <cell r="Q9" t="str">
            <v>00</v>
          </cell>
          <cell r="R9" t="str">
            <v>0</v>
          </cell>
          <cell r="S9" t="str">
            <v>0</v>
          </cell>
        </row>
        <row r="10">
          <cell r="C10" t="str">
            <v>011005A01</v>
          </cell>
          <cell r="D10" t="str">
            <v>011005A0177A1</v>
          </cell>
          <cell r="E10" t="str">
            <v>418</v>
          </cell>
          <cell r="F10" t="str">
            <v>011005</v>
          </cell>
          <cell r="G10" t="str">
            <v>A01</v>
          </cell>
          <cell r="H10" t="str">
            <v>77A</v>
          </cell>
          <cell r="I10" t="str">
            <v>1</v>
          </cell>
          <cell r="J10" t="str">
            <v>人間生活学</v>
          </cell>
          <cell r="K10" t="str">
            <v>5</v>
          </cell>
          <cell r="L10" t="str">
            <v>0</v>
          </cell>
          <cell r="M10" t="str">
            <v>0</v>
          </cell>
          <cell r="N10" t="str">
            <v>0</v>
          </cell>
          <cell r="O10" t="str">
            <v>0</v>
          </cell>
          <cell r="P10" t="str">
            <v>0</v>
          </cell>
          <cell r="Q10" t="str">
            <v>00</v>
          </cell>
          <cell r="R10" t="str">
            <v>0</v>
          </cell>
          <cell r="S10" t="str">
            <v>0</v>
          </cell>
        </row>
        <row r="11">
          <cell r="C11" t="str">
            <v>011006A01</v>
          </cell>
          <cell r="D11" t="str">
            <v>011006A0141A1</v>
          </cell>
          <cell r="E11" t="str">
            <v>418</v>
          </cell>
          <cell r="F11" t="str">
            <v>011006</v>
          </cell>
          <cell r="G11" t="str">
            <v>A01</v>
          </cell>
          <cell r="H11" t="str">
            <v>41A</v>
          </cell>
          <cell r="I11" t="str">
            <v>1</v>
          </cell>
          <cell r="J11" t="str">
            <v>文学</v>
          </cell>
          <cell r="K11" t="str">
            <v>5</v>
          </cell>
          <cell r="L11" t="str">
            <v>0</v>
          </cell>
          <cell r="M11" t="str">
            <v>0</v>
          </cell>
          <cell r="N11" t="str">
            <v>0</v>
          </cell>
          <cell r="O11" t="str">
            <v>0</v>
          </cell>
          <cell r="P11" t="str">
            <v>0</v>
          </cell>
          <cell r="Q11" t="str">
            <v>00</v>
          </cell>
          <cell r="R11" t="str">
            <v>0</v>
          </cell>
          <cell r="S11" t="str">
            <v>0</v>
          </cell>
        </row>
        <row r="12">
          <cell r="C12" t="str">
            <v>011006A01</v>
          </cell>
          <cell r="D12" t="str">
            <v>011006A0159B1</v>
          </cell>
          <cell r="E12" t="str">
            <v>418</v>
          </cell>
          <cell r="F12" t="str">
            <v>011006</v>
          </cell>
          <cell r="G12" t="str">
            <v>A01</v>
          </cell>
          <cell r="H12" t="str">
            <v>59B</v>
          </cell>
          <cell r="I12" t="str">
            <v>1</v>
          </cell>
          <cell r="J12" t="str">
            <v>社会福祉学</v>
          </cell>
          <cell r="K12" t="str">
            <v>5</v>
          </cell>
          <cell r="L12" t="str">
            <v>0</v>
          </cell>
          <cell r="M12" t="str">
            <v>0</v>
          </cell>
          <cell r="N12" t="str">
            <v>0</v>
          </cell>
          <cell r="O12" t="str">
            <v>0</v>
          </cell>
          <cell r="P12" t="str">
            <v>0</v>
          </cell>
          <cell r="Q12" t="str">
            <v>00</v>
          </cell>
          <cell r="R12" t="str">
            <v>0</v>
          </cell>
          <cell r="S12" t="str">
            <v>0</v>
          </cell>
        </row>
        <row r="13">
          <cell r="C13" t="str">
            <v>011006A01</v>
          </cell>
          <cell r="D13" t="str">
            <v>011006A0165A1</v>
          </cell>
          <cell r="E13" t="str">
            <v>418</v>
          </cell>
          <cell r="F13" t="str">
            <v>011006</v>
          </cell>
          <cell r="G13" t="str">
            <v>A01</v>
          </cell>
          <cell r="H13" t="str">
            <v>65A</v>
          </cell>
          <cell r="I13" t="str">
            <v>1</v>
          </cell>
          <cell r="J13" t="str">
            <v>経済学</v>
          </cell>
          <cell r="K13" t="str">
            <v>5</v>
          </cell>
          <cell r="L13" t="str">
            <v>0</v>
          </cell>
          <cell r="M13" t="str">
            <v>0</v>
          </cell>
          <cell r="N13" t="str">
            <v>0</v>
          </cell>
          <cell r="O13" t="str">
            <v>0</v>
          </cell>
          <cell r="P13" t="str">
            <v>0</v>
          </cell>
          <cell r="Q13" t="str">
            <v>00</v>
          </cell>
          <cell r="R13" t="str">
            <v>0</v>
          </cell>
          <cell r="S13" t="str">
            <v>0</v>
          </cell>
        </row>
        <row r="14">
          <cell r="C14" t="str">
            <v>011007A01</v>
          </cell>
          <cell r="D14" t="str">
            <v>011007A0120B1</v>
          </cell>
          <cell r="E14" t="str">
            <v>418</v>
          </cell>
          <cell r="F14" t="str">
            <v>011007</v>
          </cell>
          <cell r="G14" t="str">
            <v>A01</v>
          </cell>
          <cell r="H14" t="str">
            <v>20B</v>
          </cell>
          <cell r="I14" t="str">
            <v>1</v>
          </cell>
          <cell r="J14" t="str">
            <v>工学</v>
          </cell>
          <cell r="K14" t="str">
            <v>5</v>
          </cell>
          <cell r="L14" t="str">
            <v>0</v>
          </cell>
          <cell r="M14" t="str">
            <v>0</v>
          </cell>
          <cell r="N14" t="str">
            <v>0</v>
          </cell>
          <cell r="O14" t="str">
            <v>0</v>
          </cell>
          <cell r="P14" t="str">
            <v>0</v>
          </cell>
          <cell r="Q14" t="str">
            <v>00</v>
          </cell>
          <cell r="R14" t="str">
            <v>0</v>
          </cell>
          <cell r="S14" t="str">
            <v>0</v>
          </cell>
        </row>
        <row r="15">
          <cell r="C15" t="str">
            <v>011007A01</v>
          </cell>
          <cell r="D15" t="str">
            <v>011007A0141B1</v>
          </cell>
          <cell r="E15" t="str">
            <v>418</v>
          </cell>
          <cell r="F15" t="str">
            <v>011007</v>
          </cell>
          <cell r="G15" t="str">
            <v>A01</v>
          </cell>
          <cell r="H15" t="str">
            <v>41B</v>
          </cell>
          <cell r="I15" t="str">
            <v>1</v>
          </cell>
          <cell r="J15" t="str">
            <v>文学</v>
          </cell>
          <cell r="K15" t="str">
            <v>5</v>
          </cell>
          <cell r="L15" t="str">
            <v>0</v>
          </cell>
          <cell r="M15" t="str">
            <v>0</v>
          </cell>
          <cell r="N15" t="str">
            <v>0</v>
          </cell>
          <cell r="O15" t="str">
            <v>0</v>
          </cell>
          <cell r="P15" t="str">
            <v>0</v>
          </cell>
          <cell r="Q15" t="str">
            <v>00</v>
          </cell>
          <cell r="R15" t="str">
            <v>0</v>
          </cell>
          <cell r="S15" t="str">
            <v>0</v>
          </cell>
        </row>
        <row r="16">
          <cell r="C16" t="str">
            <v>011007A01</v>
          </cell>
          <cell r="D16" t="str">
            <v>011007A0160B1</v>
          </cell>
          <cell r="E16" t="str">
            <v>418</v>
          </cell>
          <cell r="F16" t="str">
            <v>011007</v>
          </cell>
          <cell r="G16" t="str">
            <v>A01</v>
          </cell>
          <cell r="H16" t="str">
            <v>60B</v>
          </cell>
          <cell r="I16" t="str">
            <v>1</v>
          </cell>
          <cell r="J16" t="str">
            <v>法学</v>
          </cell>
          <cell r="K16" t="str">
            <v>5</v>
          </cell>
          <cell r="L16" t="str">
            <v>0</v>
          </cell>
          <cell r="M16" t="str">
            <v>0</v>
          </cell>
          <cell r="N16" t="str">
            <v>0</v>
          </cell>
          <cell r="O16" t="str">
            <v>0</v>
          </cell>
          <cell r="P16" t="str">
            <v>0</v>
          </cell>
          <cell r="Q16" t="str">
            <v>00</v>
          </cell>
          <cell r="R16" t="str">
            <v>0</v>
          </cell>
          <cell r="S16" t="str">
            <v>0</v>
          </cell>
        </row>
        <row r="17">
          <cell r="C17" t="str">
            <v>011007A01</v>
          </cell>
          <cell r="D17" t="str">
            <v>011007A0165B1</v>
          </cell>
          <cell r="E17" t="str">
            <v>418</v>
          </cell>
          <cell r="F17" t="str">
            <v>011007</v>
          </cell>
          <cell r="G17" t="str">
            <v>A01</v>
          </cell>
          <cell r="H17" t="str">
            <v>65B</v>
          </cell>
          <cell r="I17" t="str">
            <v>1</v>
          </cell>
          <cell r="J17" t="str">
            <v>経済学</v>
          </cell>
          <cell r="K17" t="str">
            <v>5</v>
          </cell>
          <cell r="L17" t="str">
            <v>0</v>
          </cell>
          <cell r="M17" t="str">
            <v>0</v>
          </cell>
          <cell r="N17" t="str">
            <v>0</v>
          </cell>
          <cell r="O17" t="str">
            <v>0</v>
          </cell>
          <cell r="P17" t="str">
            <v>0</v>
          </cell>
          <cell r="Q17" t="str">
            <v>00</v>
          </cell>
          <cell r="R17" t="str">
            <v>0</v>
          </cell>
          <cell r="S17" t="str">
            <v>0</v>
          </cell>
        </row>
        <row r="18">
          <cell r="C18" t="str">
            <v>011007A01</v>
          </cell>
          <cell r="D18" t="str">
            <v>011007A0166B1</v>
          </cell>
          <cell r="E18" t="str">
            <v>418</v>
          </cell>
          <cell r="F18" t="str">
            <v>011007</v>
          </cell>
          <cell r="G18" t="str">
            <v>A01</v>
          </cell>
          <cell r="H18" t="str">
            <v>66B</v>
          </cell>
          <cell r="I18" t="str">
            <v>1</v>
          </cell>
          <cell r="J18" t="str">
            <v>経営学</v>
          </cell>
          <cell r="K18" t="str">
            <v>5</v>
          </cell>
          <cell r="L18" t="str">
            <v>0</v>
          </cell>
          <cell r="M18" t="str">
            <v>0</v>
          </cell>
          <cell r="N18" t="str">
            <v>0</v>
          </cell>
          <cell r="O18" t="str">
            <v>0</v>
          </cell>
          <cell r="P18" t="str">
            <v>0</v>
          </cell>
          <cell r="Q18" t="str">
            <v>00</v>
          </cell>
          <cell r="R18" t="str">
            <v>0</v>
          </cell>
          <cell r="S18" t="str">
            <v>0</v>
          </cell>
        </row>
        <row r="19">
          <cell r="C19" t="str">
            <v>011007A01</v>
          </cell>
          <cell r="D19" t="str">
            <v>011007A016LA1</v>
          </cell>
          <cell r="E19" t="str">
            <v>418</v>
          </cell>
          <cell r="F19" t="str">
            <v>011007</v>
          </cell>
          <cell r="G19" t="str">
            <v>A01</v>
          </cell>
          <cell r="H19" t="str">
            <v>6LA</v>
          </cell>
          <cell r="I19" t="str">
            <v>1</v>
          </cell>
          <cell r="J19" t="str">
            <v>法務</v>
          </cell>
          <cell r="K19" t="str">
            <v>5</v>
          </cell>
          <cell r="L19" t="str">
            <v>0</v>
          </cell>
          <cell r="M19" t="str">
            <v>0</v>
          </cell>
          <cell r="N19" t="str">
            <v>0</v>
          </cell>
          <cell r="O19" t="str">
            <v>0</v>
          </cell>
          <cell r="P19" t="str">
            <v>0</v>
          </cell>
          <cell r="Q19" t="str">
            <v>00</v>
          </cell>
          <cell r="R19" t="str">
            <v>0</v>
          </cell>
          <cell r="S19" t="str">
            <v>0</v>
          </cell>
        </row>
        <row r="20">
          <cell r="C20" t="str">
            <v>011008A01</v>
          </cell>
          <cell r="D20" t="str">
            <v>011008A0160A1</v>
          </cell>
          <cell r="E20" t="str">
            <v>418</v>
          </cell>
          <cell r="F20" t="str">
            <v>011008</v>
          </cell>
          <cell r="G20" t="str">
            <v>A01</v>
          </cell>
          <cell r="H20" t="str">
            <v>60A</v>
          </cell>
          <cell r="I20" t="str">
            <v>1</v>
          </cell>
          <cell r="J20" t="str">
            <v>法学</v>
          </cell>
          <cell r="K20" t="str">
            <v>5</v>
          </cell>
          <cell r="L20" t="str">
            <v>0</v>
          </cell>
          <cell r="M20" t="str">
            <v>0</v>
          </cell>
          <cell r="N20" t="str">
            <v>0</v>
          </cell>
          <cell r="O20" t="str">
            <v>0</v>
          </cell>
          <cell r="P20" t="str">
            <v>0</v>
          </cell>
          <cell r="Q20" t="str">
            <v>00</v>
          </cell>
          <cell r="R20" t="str">
            <v>0</v>
          </cell>
          <cell r="S20" t="str">
            <v>0</v>
          </cell>
        </row>
        <row r="21">
          <cell r="C21" t="str">
            <v>011008A01</v>
          </cell>
          <cell r="D21" t="str">
            <v>011008A018TA1</v>
          </cell>
          <cell r="E21" t="str">
            <v>418</v>
          </cell>
          <cell r="F21" t="str">
            <v>011008</v>
          </cell>
          <cell r="G21" t="str">
            <v>A01</v>
          </cell>
          <cell r="H21" t="str">
            <v>8TA</v>
          </cell>
          <cell r="I21" t="str">
            <v>1</v>
          </cell>
          <cell r="J21" t="str">
            <v>臨床心理学</v>
          </cell>
          <cell r="K21" t="str">
            <v>5</v>
          </cell>
          <cell r="L21" t="str">
            <v>0</v>
          </cell>
          <cell r="M21" t="str">
            <v>0</v>
          </cell>
          <cell r="N21" t="str">
            <v>0</v>
          </cell>
          <cell r="O21" t="str">
            <v>0</v>
          </cell>
          <cell r="P21" t="str">
            <v>0</v>
          </cell>
          <cell r="Q21" t="str">
            <v>00</v>
          </cell>
          <cell r="R21" t="str">
            <v>0</v>
          </cell>
          <cell r="S21" t="str">
            <v>0</v>
          </cell>
        </row>
        <row r="22">
          <cell r="C22" t="str">
            <v>011008A01</v>
          </cell>
          <cell r="D22" t="str">
            <v>011008A019LA1</v>
          </cell>
          <cell r="E22" t="str">
            <v>418</v>
          </cell>
          <cell r="F22" t="str">
            <v>011008</v>
          </cell>
          <cell r="G22" t="str">
            <v>A01</v>
          </cell>
          <cell r="H22" t="str">
            <v>9LA</v>
          </cell>
          <cell r="I22" t="str">
            <v>1</v>
          </cell>
          <cell r="J22" t="str">
            <v>地域社会マネジメント</v>
          </cell>
          <cell r="K22" t="str">
            <v>5</v>
          </cell>
          <cell r="L22" t="str">
            <v>0</v>
          </cell>
          <cell r="M22" t="str">
            <v>0</v>
          </cell>
          <cell r="N22" t="str">
            <v>0</v>
          </cell>
          <cell r="O22" t="str">
            <v>0</v>
          </cell>
          <cell r="P22" t="str">
            <v>0</v>
          </cell>
          <cell r="Q22" t="str">
            <v>00</v>
          </cell>
          <cell r="R22" t="str">
            <v>0</v>
          </cell>
          <cell r="S22" t="str">
            <v>0</v>
          </cell>
        </row>
        <row r="23">
          <cell r="C23" t="str">
            <v>011009A01</v>
          </cell>
          <cell r="D23" t="str">
            <v>011009A0133B1</v>
          </cell>
          <cell r="E23" t="str">
            <v>418</v>
          </cell>
          <cell r="F23" t="str">
            <v>011009</v>
          </cell>
          <cell r="G23" t="str">
            <v>A01</v>
          </cell>
          <cell r="H23" t="str">
            <v>33B</v>
          </cell>
          <cell r="I23" t="str">
            <v>1</v>
          </cell>
          <cell r="J23" t="str">
            <v>獣医学</v>
          </cell>
          <cell r="K23" t="str">
            <v>5</v>
          </cell>
          <cell r="L23" t="str">
            <v>0</v>
          </cell>
          <cell r="M23" t="str">
            <v>0</v>
          </cell>
          <cell r="N23" t="str">
            <v>0</v>
          </cell>
          <cell r="O23" t="str">
            <v>0</v>
          </cell>
          <cell r="P23" t="str">
            <v>0</v>
          </cell>
          <cell r="Q23" t="str">
            <v>00</v>
          </cell>
          <cell r="R23" t="str">
            <v>0</v>
          </cell>
          <cell r="S23" t="str">
            <v>0</v>
          </cell>
        </row>
        <row r="24">
          <cell r="C24" t="str">
            <v>011009A01</v>
          </cell>
          <cell r="D24" t="str">
            <v>011009A0136B1</v>
          </cell>
          <cell r="E24" t="str">
            <v>418</v>
          </cell>
          <cell r="F24" t="str">
            <v>011009</v>
          </cell>
          <cell r="G24" t="str">
            <v>A01</v>
          </cell>
          <cell r="H24" t="str">
            <v>36B</v>
          </cell>
          <cell r="I24" t="str">
            <v>1</v>
          </cell>
          <cell r="J24" t="str">
            <v>酪農学</v>
          </cell>
          <cell r="K24" t="str">
            <v>5</v>
          </cell>
          <cell r="L24" t="str">
            <v>0</v>
          </cell>
          <cell r="M24" t="str">
            <v>0</v>
          </cell>
          <cell r="N24" t="str">
            <v>0</v>
          </cell>
          <cell r="O24" t="str">
            <v>0</v>
          </cell>
          <cell r="P24" t="str">
            <v>0</v>
          </cell>
          <cell r="Q24" t="str">
            <v>00</v>
          </cell>
          <cell r="R24" t="str">
            <v>0</v>
          </cell>
          <cell r="S24" t="str">
            <v>0</v>
          </cell>
        </row>
        <row r="25">
          <cell r="C25" t="str">
            <v>011010A01</v>
          </cell>
          <cell r="D25" t="str">
            <v>011010A0102D1</v>
          </cell>
          <cell r="E25" t="str">
            <v>418</v>
          </cell>
          <cell r="F25" t="str">
            <v>011010</v>
          </cell>
          <cell r="G25" t="str">
            <v>A01</v>
          </cell>
          <cell r="H25" t="str">
            <v>02D</v>
          </cell>
          <cell r="I25" t="str">
            <v>1</v>
          </cell>
          <cell r="J25" t="str">
            <v>歯学</v>
          </cell>
          <cell r="K25" t="str">
            <v>5</v>
          </cell>
          <cell r="L25" t="str">
            <v>0</v>
          </cell>
          <cell r="M25" t="str">
            <v>0</v>
          </cell>
          <cell r="N25" t="str">
            <v>0</v>
          </cell>
          <cell r="O25" t="str">
            <v>0</v>
          </cell>
          <cell r="P25" t="str">
            <v>0</v>
          </cell>
          <cell r="Q25" t="str">
            <v>00</v>
          </cell>
          <cell r="R25" t="str">
            <v>0</v>
          </cell>
          <cell r="S25" t="str">
            <v>0</v>
          </cell>
        </row>
        <row r="26">
          <cell r="C26" t="str">
            <v>011010A01</v>
          </cell>
          <cell r="D26" t="str">
            <v>011010A0106B1</v>
          </cell>
          <cell r="E26" t="str">
            <v>418</v>
          </cell>
          <cell r="F26" t="str">
            <v>011010</v>
          </cell>
          <cell r="G26" t="str">
            <v>A01</v>
          </cell>
          <cell r="H26" t="str">
            <v>06B</v>
          </cell>
          <cell r="I26" t="str">
            <v>1</v>
          </cell>
          <cell r="J26" t="str">
            <v>薬学</v>
          </cell>
          <cell r="K26" t="str">
            <v>5</v>
          </cell>
          <cell r="L26" t="str">
            <v>0</v>
          </cell>
          <cell r="M26" t="str">
            <v>0</v>
          </cell>
          <cell r="N26" t="str">
            <v>0</v>
          </cell>
          <cell r="O26" t="str">
            <v>0</v>
          </cell>
          <cell r="P26" t="str">
            <v>0</v>
          </cell>
          <cell r="Q26" t="str">
            <v>00</v>
          </cell>
          <cell r="R26" t="str">
            <v>0</v>
          </cell>
          <cell r="S26" t="str">
            <v>0</v>
          </cell>
        </row>
        <row r="27">
          <cell r="C27" t="str">
            <v>011010A01</v>
          </cell>
          <cell r="D27" t="str">
            <v>011010A012AB1</v>
          </cell>
          <cell r="E27" t="str">
            <v>418</v>
          </cell>
          <cell r="F27" t="str">
            <v>011010</v>
          </cell>
          <cell r="G27" t="str">
            <v>A01</v>
          </cell>
          <cell r="H27" t="str">
            <v>2AB</v>
          </cell>
          <cell r="I27" t="str">
            <v>1</v>
          </cell>
          <cell r="J27" t="str">
            <v>看護福祉学</v>
          </cell>
          <cell r="K27" t="str">
            <v>5</v>
          </cell>
          <cell r="L27" t="str">
            <v>0</v>
          </cell>
          <cell r="M27" t="str">
            <v>0</v>
          </cell>
          <cell r="N27" t="str">
            <v>0</v>
          </cell>
          <cell r="O27" t="str">
            <v>0</v>
          </cell>
          <cell r="P27" t="str">
            <v>0</v>
          </cell>
          <cell r="Q27" t="str">
            <v>00</v>
          </cell>
          <cell r="R27" t="str">
            <v>0</v>
          </cell>
          <cell r="S27" t="str">
            <v>0</v>
          </cell>
        </row>
        <row r="28">
          <cell r="C28" t="str">
            <v>011010A01</v>
          </cell>
          <cell r="D28" t="str">
            <v>011010A017RB1</v>
          </cell>
          <cell r="E28" t="str">
            <v>418</v>
          </cell>
          <cell r="F28" t="str">
            <v>011010</v>
          </cell>
          <cell r="G28" t="str">
            <v>A01</v>
          </cell>
          <cell r="H28" t="str">
            <v>7RB</v>
          </cell>
          <cell r="I28" t="str">
            <v>1</v>
          </cell>
          <cell r="J28" t="str">
            <v>心理科学</v>
          </cell>
          <cell r="K28" t="str">
            <v>5</v>
          </cell>
          <cell r="L28" t="str">
            <v>0</v>
          </cell>
          <cell r="M28" t="str">
            <v>0</v>
          </cell>
          <cell r="N28" t="str">
            <v>0</v>
          </cell>
          <cell r="O28" t="str">
            <v>0</v>
          </cell>
          <cell r="P28" t="str">
            <v>0</v>
          </cell>
          <cell r="Q28" t="str">
            <v>00</v>
          </cell>
          <cell r="R28" t="str">
            <v>0</v>
          </cell>
          <cell r="S28" t="str">
            <v>0</v>
          </cell>
        </row>
        <row r="29">
          <cell r="C29" t="str">
            <v>011012A01</v>
          </cell>
          <cell r="D29" t="str">
            <v>011012A0171A1</v>
          </cell>
          <cell r="E29" t="str">
            <v>418</v>
          </cell>
          <cell r="F29" t="str">
            <v>011012</v>
          </cell>
          <cell r="G29" t="str">
            <v>A01</v>
          </cell>
          <cell r="H29" t="str">
            <v>71A</v>
          </cell>
          <cell r="I29" t="str">
            <v>1</v>
          </cell>
          <cell r="J29" t="str">
            <v>経営情報学</v>
          </cell>
          <cell r="K29" t="str">
            <v>5</v>
          </cell>
          <cell r="L29" t="str">
            <v>0</v>
          </cell>
          <cell r="M29" t="str">
            <v>0</v>
          </cell>
          <cell r="N29" t="str">
            <v>0</v>
          </cell>
          <cell r="O29" t="str">
            <v>0</v>
          </cell>
          <cell r="P29" t="str">
            <v>0</v>
          </cell>
          <cell r="Q29" t="str">
            <v>00</v>
          </cell>
          <cell r="R29" t="str">
            <v>0</v>
          </cell>
          <cell r="S29" t="str">
            <v>0</v>
          </cell>
        </row>
        <row r="30">
          <cell r="C30" t="str">
            <v>011013A01</v>
          </cell>
          <cell r="D30" t="str">
            <v>011013A014CA1</v>
          </cell>
          <cell r="E30" t="str">
            <v>418</v>
          </cell>
          <cell r="F30" t="str">
            <v>011013</v>
          </cell>
          <cell r="G30" t="str">
            <v>A01</v>
          </cell>
          <cell r="H30" t="str">
            <v>4CA</v>
          </cell>
          <cell r="I30" t="str">
            <v>1</v>
          </cell>
          <cell r="J30" t="str">
            <v>心理学</v>
          </cell>
          <cell r="K30" t="str">
            <v>5</v>
          </cell>
          <cell r="L30" t="str">
            <v>0</v>
          </cell>
          <cell r="M30" t="str">
            <v>0</v>
          </cell>
          <cell r="N30" t="str">
            <v>0</v>
          </cell>
          <cell r="O30" t="str">
            <v>0</v>
          </cell>
          <cell r="P30" t="str">
            <v>0</v>
          </cell>
          <cell r="Q30" t="str">
            <v>00</v>
          </cell>
          <cell r="R30" t="str">
            <v>0</v>
          </cell>
          <cell r="S30" t="str">
            <v>0</v>
          </cell>
        </row>
        <row r="31">
          <cell r="C31" t="str">
            <v>011013A01</v>
          </cell>
          <cell r="D31" t="str">
            <v>011013A015FA1</v>
          </cell>
          <cell r="E31" t="str">
            <v>418</v>
          </cell>
          <cell r="F31" t="str">
            <v>011013</v>
          </cell>
          <cell r="G31" t="str">
            <v>A01</v>
          </cell>
          <cell r="H31" t="str">
            <v>5FA</v>
          </cell>
          <cell r="I31" t="str">
            <v>1</v>
          </cell>
          <cell r="J31" t="str">
            <v>観光学</v>
          </cell>
          <cell r="K31" t="str">
            <v>5</v>
          </cell>
          <cell r="L31" t="str">
            <v>0</v>
          </cell>
          <cell r="M31" t="str">
            <v>0</v>
          </cell>
          <cell r="N31" t="str">
            <v>0</v>
          </cell>
          <cell r="O31" t="str">
            <v>0</v>
          </cell>
          <cell r="P31" t="str">
            <v>0</v>
          </cell>
          <cell r="Q31" t="str">
            <v>00</v>
          </cell>
          <cell r="R31" t="str">
            <v>0</v>
          </cell>
          <cell r="S31" t="str">
            <v>0</v>
          </cell>
        </row>
        <row r="32">
          <cell r="C32" t="str">
            <v>011013A01</v>
          </cell>
          <cell r="D32" t="str">
            <v>011013A018DA1</v>
          </cell>
          <cell r="E32" t="str">
            <v>418</v>
          </cell>
          <cell r="F32" t="str">
            <v>011013</v>
          </cell>
          <cell r="G32" t="str">
            <v>A01</v>
          </cell>
          <cell r="H32" t="str">
            <v>8DA</v>
          </cell>
          <cell r="I32" t="str">
            <v>1</v>
          </cell>
          <cell r="J32" t="str">
            <v>地域社会</v>
          </cell>
          <cell r="K32" t="str">
            <v>5</v>
          </cell>
          <cell r="L32" t="str">
            <v>0</v>
          </cell>
          <cell r="M32" t="str">
            <v>0</v>
          </cell>
          <cell r="N32" t="str">
            <v>0</v>
          </cell>
          <cell r="O32" t="str">
            <v>0</v>
          </cell>
          <cell r="P32" t="str">
            <v>0</v>
          </cell>
          <cell r="Q32" t="str">
            <v>00</v>
          </cell>
          <cell r="R32" t="str">
            <v>0</v>
          </cell>
          <cell r="S32" t="str">
            <v>0</v>
          </cell>
        </row>
        <row r="33">
          <cell r="C33" t="str">
            <v>011014A01</v>
          </cell>
          <cell r="D33" t="str">
            <v>011014A015RA1</v>
          </cell>
          <cell r="E33" t="str">
            <v>418</v>
          </cell>
          <cell r="F33" t="str">
            <v>011014</v>
          </cell>
          <cell r="G33" t="str">
            <v>A01</v>
          </cell>
          <cell r="H33" t="str">
            <v>5RA</v>
          </cell>
          <cell r="I33" t="str">
            <v>1</v>
          </cell>
          <cell r="J33" t="str">
            <v>人間福祉学</v>
          </cell>
          <cell r="K33" t="str">
            <v>5</v>
          </cell>
          <cell r="L33" t="str">
            <v>0</v>
          </cell>
          <cell r="M33" t="str">
            <v>0</v>
          </cell>
          <cell r="N33" t="str">
            <v>0</v>
          </cell>
          <cell r="O33" t="str">
            <v>0</v>
          </cell>
          <cell r="P33" t="str">
            <v>0</v>
          </cell>
          <cell r="Q33" t="str">
            <v>00</v>
          </cell>
          <cell r="R33" t="str">
            <v>0</v>
          </cell>
          <cell r="S33" t="str">
            <v>0</v>
          </cell>
        </row>
        <row r="34">
          <cell r="C34" t="str">
            <v>011014A01</v>
          </cell>
          <cell r="D34" t="str">
            <v>011014A017NA1</v>
          </cell>
          <cell r="E34" t="str">
            <v>418</v>
          </cell>
          <cell r="F34" t="str">
            <v>011014</v>
          </cell>
          <cell r="G34" t="str">
            <v>A01</v>
          </cell>
          <cell r="H34" t="str">
            <v>7NA</v>
          </cell>
          <cell r="I34" t="str">
            <v>1</v>
          </cell>
          <cell r="J34" t="str">
            <v>生涯学習学</v>
          </cell>
          <cell r="K34" t="str">
            <v>5</v>
          </cell>
          <cell r="L34" t="str">
            <v>0</v>
          </cell>
          <cell r="M34" t="str">
            <v>0</v>
          </cell>
          <cell r="N34" t="str">
            <v>0</v>
          </cell>
          <cell r="O34" t="str">
            <v>0</v>
          </cell>
          <cell r="P34" t="str">
            <v>0</v>
          </cell>
          <cell r="Q34" t="str">
            <v>00</v>
          </cell>
          <cell r="R34" t="str">
            <v>0</v>
          </cell>
          <cell r="S34" t="str">
            <v>0</v>
          </cell>
        </row>
        <row r="35">
          <cell r="C35" t="str">
            <v>011015A01</v>
          </cell>
          <cell r="D35" t="str">
            <v>011015A019AB1</v>
          </cell>
          <cell r="E35" t="str">
            <v>418</v>
          </cell>
          <cell r="F35" t="str">
            <v>011015</v>
          </cell>
          <cell r="G35" t="str">
            <v>A01</v>
          </cell>
          <cell r="H35" t="str">
            <v>9AB</v>
          </cell>
          <cell r="I35" t="str">
            <v>1</v>
          </cell>
          <cell r="J35" t="str">
            <v>光科学</v>
          </cell>
          <cell r="K35" t="str">
            <v>5</v>
          </cell>
          <cell r="L35" t="str">
            <v>0</v>
          </cell>
          <cell r="M35" t="str">
            <v>0</v>
          </cell>
          <cell r="N35" t="str">
            <v>0</v>
          </cell>
          <cell r="O35" t="str">
            <v>0</v>
          </cell>
          <cell r="P35" t="str">
            <v>0</v>
          </cell>
          <cell r="Q35" t="str">
            <v>00</v>
          </cell>
          <cell r="R35" t="str">
            <v>0</v>
          </cell>
          <cell r="S35" t="str">
            <v>0</v>
          </cell>
        </row>
        <row r="36">
          <cell r="C36" t="str">
            <v>011016A01</v>
          </cell>
          <cell r="D36" t="str">
            <v>011016A014JA1</v>
          </cell>
          <cell r="E36" t="str">
            <v>418</v>
          </cell>
          <cell r="F36" t="str">
            <v>011016</v>
          </cell>
          <cell r="G36" t="str">
            <v>A01</v>
          </cell>
          <cell r="H36" t="str">
            <v>4JA</v>
          </cell>
          <cell r="I36" t="str">
            <v>1</v>
          </cell>
          <cell r="J36" t="str">
            <v>グローバルコミュニケーション</v>
          </cell>
          <cell r="K36" t="str">
            <v>5</v>
          </cell>
          <cell r="L36" t="str">
            <v>0</v>
          </cell>
          <cell r="M36" t="str">
            <v>0</v>
          </cell>
          <cell r="N36" t="str">
            <v>0</v>
          </cell>
          <cell r="O36" t="str">
            <v>0</v>
          </cell>
          <cell r="P36" t="str">
            <v>0</v>
          </cell>
          <cell r="Q36" t="str">
            <v>00</v>
          </cell>
          <cell r="R36" t="str">
            <v>0</v>
          </cell>
          <cell r="S36" t="str">
            <v>0</v>
          </cell>
        </row>
        <row r="37">
          <cell r="C37" t="str">
            <v>011017A01</v>
          </cell>
          <cell r="D37" t="str">
            <v>011017A012YA1</v>
          </cell>
          <cell r="E37" t="str">
            <v>418</v>
          </cell>
          <cell r="F37" t="str">
            <v>011017</v>
          </cell>
          <cell r="G37" t="str">
            <v>A01</v>
          </cell>
          <cell r="H37" t="str">
            <v>2YA</v>
          </cell>
          <cell r="I37" t="str">
            <v>1</v>
          </cell>
          <cell r="J37" t="str">
            <v>看護栄養学</v>
          </cell>
          <cell r="K37" t="str">
            <v>5</v>
          </cell>
          <cell r="L37" t="str">
            <v>0</v>
          </cell>
          <cell r="M37" t="str">
            <v>0</v>
          </cell>
          <cell r="N37" t="str">
            <v>0</v>
          </cell>
          <cell r="O37" t="str">
            <v>0</v>
          </cell>
          <cell r="P37" t="str">
            <v>0</v>
          </cell>
          <cell r="Q37" t="str">
            <v>00</v>
          </cell>
          <cell r="R37" t="str">
            <v>0</v>
          </cell>
          <cell r="S37" t="str">
            <v>0</v>
          </cell>
        </row>
        <row r="38">
          <cell r="C38" t="str">
            <v>011017A01</v>
          </cell>
          <cell r="D38" t="str">
            <v>011017A019SA1</v>
          </cell>
          <cell r="E38" t="str">
            <v>418</v>
          </cell>
          <cell r="F38" t="str">
            <v>011017</v>
          </cell>
          <cell r="G38" t="str">
            <v>A01</v>
          </cell>
          <cell r="H38" t="str">
            <v>9SA</v>
          </cell>
          <cell r="I38" t="str">
            <v>1</v>
          </cell>
          <cell r="J38" t="str">
            <v>助産</v>
          </cell>
          <cell r="K38" t="str">
            <v>5</v>
          </cell>
          <cell r="L38" t="str">
            <v>0</v>
          </cell>
          <cell r="M38" t="str">
            <v>0</v>
          </cell>
          <cell r="N38" t="str">
            <v>0</v>
          </cell>
          <cell r="O38" t="str">
            <v>0</v>
          </cell>
          <cell r="P38" t="str">
            <v>0</v>
          </cell>
          <cell r="Q38" t="str">
            <v>00</v>
          </cell>
          <cell r="R38" t="str">
            <v>0</v>
          </cell>
          <cell r="S38" t="str">
            <v>0</v>
          </cell>
        </row>
        <row r="39">
          <cell r="C39" t="str">
            <v>021001A01</v>
          </cell>
          <cell r="D39" t="str">
            <v>021001A018LA1</v>
          </cell>
          <cell r="E39" t="str">
            <v>418</v>
          </cell>
          <cell r="F39" t="str">
            <v>021001</v>
          </cell>
          <cell r="G39" t="str">
            <v>A01</v>
          </cell>
          <cell r="H39" t="str">
            <v>8LA</v>
          </cell>
          <cell r="I39" t="str">
            <v>1</v>
          </cell>
          <cell r="J39" t="str">
            <v>環境科学</v>
          </cell>
          <cell r="K39" t="str">
            <v>5</v>
          </cell>
          <cell r="L39" t="str">
            <v>0</v>
          </cell>
          <cell r="M39" t="str">
            <v>0</v>
          </cell>
          <cell r="N39" t="str">
            <v>0</v>
          </cell>
          <cell r="O39" t="str">
            <v>0</v>
          </cell>
          <cell r="P39" t="str">
            <v>0</v>
          </cell>
          <cell r="Q39" t="str">
            <v>00</v>
          </cell>
          <cell r="R39" t="str">
            <v>0</v>
          </cell>
          <cell r="S39" t="str">
            <v>0</v>
          </cell>
        </row>
        <row r="40">
          <cell r="C40" t="str">
            <v>021003A01</v>
          </cell>
          <cell r="D40" t="str">
            <v>021003A0141A1</v>
          </cell>
          <cell r="E40" t="str">
            <v>418</v>
          </cell>
          <cell r="F40" t="str">
            <v>021003</v>
          </cell>
          <cell r="G40" t="str">
            <v>A01</v>
          </cell>
          <cell r="H40" t="str">
            <v>41A</v>
          </cell>
          <cell r="I40" t="str">
            <v>1</v>
          </cell>
          <cell r="J40" t="str">
            <v>文学</v>
          </cell>
          <cell r="K40" t="str">
            <v>5</v>
          </cell>
          <cell r="L40" t="str">
            <v>0</v>
          </cell>
          <cell r="M40" t="str">
            <v>0</v>
          </cell>
          <cell r="N40" t="str">
            <v>0</v>
          </cell>
          <cell r="O40" t="str">
            <v>0</v>
          </cell>
          <cell r="P40" t="str">
            <v>0</v>
          </cell>
          <cell r="Q40" t="str">
            <v>00</v>
          </cell>
          <cell r="R40" t="str">
            <v>0</v>
          </cell>
          <cell r="S40" t="str">
            <v>0</v>
          </cell>
        </row>
        <row r="41">
          <cell r="C41" t="str">
            <v>021003A01</v>
          </cell>
          <cell r="D41" t="str">
            <v>021003A0159A1</v>
          </cell>
          <cell r="E41" t="str">
            <v>418</v>
          </cell>
          <cell r="F41" t="str">
            <v>021003</v>
          </cell>
          <cell r="G41" t="str">
            <v>A01</v>
          </cell>
          <cell r="H41" t="str">
            <v>59A</v>
          </cell>
          <cell r="I41" t="str">
            <v>1</v>
          </cell>
          <cell r="J41" t="str">
            <v>社会福祉学</v>
          </cell>
          <cell r="K41" t="str">
            <v>5</v>
          </cell>
          <cell r="L41" t="str">
            <v>0</v>
          </cell>
          <cell r="M41" t="str">
            <v>0</v>
          </cell>
          <cell r="N41" t="str">
            <v>0</v>
          </cell>
          <cell r="O41" t="str">
            <v>0</v>
          </cell>
          <cell r="P41" t="str">
            <v>0</v>
          </cell>
          <cell r="Q41" t="str">
            <v>00</v>
          </cell>
          <cell r="R41" t="str">
            <v>0</v>
          </cell>
          <cell r="S41" t="str">
            <v>0</v>
          </cell>
        </row>
        <row r="42">
          <cell r="C42" t="str">
            <v>021004A01</v>
          </cell>
          <cell r="D42" t="str">
            <v>021004A0120B1</v>
          </cell>
          <cell r="E42" t="str">
            <v>418</v>
          </cell>
          <cell r="F42" t="str">
            <v>021004</v>
          </cell>
          <cell r="G42" t="str">
            <v>A01</v>
          </cell>
          <cell r="H42" t="str">
            <v>20B</v>
          </cell>
          <cell r="I42" t="str">
            <v>1</v>
          </cell>
          <cell r="J42" t="str">
            <v>工学</v>
          </cell>
          <cell r="K42" t="str">
            <v>5</v>
          </cell>
          <cell r="L42" t="str">
            <v>0</v>
          </cell>
          <cell r="M42" t="str">
            <v>0</v>
          </cell>
          <cell r="N42" t="str">
            <v>0</v>
          </cell>
          <cell r="O42" t="str">
            <v>0</v>
          </cell>
          <cell r="P42" t="str">
            <v>0</v>
          </cell>
          <cell r="Q42" t="str">
            <v>00</v>
          </cell>
          <cell r="R42" t="str">
            <v>0</v>
          </cell>
          <cell r="S42" t="str">
            <v>0</v>
          </cell>
        </row>
        <row r="43">
          <cell r="C43" t="str">
            <v>021006A01</v>
          </cell>
          <cell r="D43" t="str">
            <v>021006A016KA1</v>
          </cell>
          <cell r="E43" t="str">
            <v>418</v>
          </cell>
          <cell r="F43" t="str">
            <v>021006</v>
          </cell>
          <cell r="G43" t="str">
            <v>A01</v>
          </cell>
          <cell r="H43" t="str">
            <v>6KA</v>
          </cell>
          <cell r="I43" t="str">
            <v>1</v>
          </cell>
          <cell r="J43" t="str">
            <v>地域マネジメント</v>
          </cell>
          <cell r="K43" t="str">
            <v>5</v>
          </cell>
          <cell r="L43" t="str">
            <v>0</v>
          </cell>
          <cell r="M43" t="str">
            <v>0</v>
          </cell>
          <cell r="N43" t="str">
            <v>0</v>
          </cell>
          <cell r="O43" t="str">
            <v>0</v>
          </cell>
          <cell r="P43" t="str">
            <v>0</v>
          </cell>
          <cell r="Q43" t="str">
            <v>00</v>
          </cell>
          <cell r="R43" t="str">
            <v>0</v>
          </cell>
          <cell r="S43" t="str">
            <v>0</v>
          </cell>
        </row>
        <row r="44">
          <cell r="C44" t="str">
            <v>031001A01</v>
          </cell>
          <cell r="D44" t="str">
            <v>031001A0101A1</v>
          </cell>
          <cell r="E44" t="str">
            <v>418</v>
          </cell>
          <cell r="F44" t="str">
            <v>031001</v>
          </cell>
          <cell r="G44" t="str">
            <v>A01</v>
          </cell>
          <cell r="H44" t="str">
            <v>01A</v>
          </cell>
          <cell r="I44" t="str">
            <v>1</v>
          </cell>
          <cell r="J44" t="str">
            <v>医学</v>
          </cell>
          <cell r="K44" t="str">
            <v>5</v>
          </cell>
          <cell r="L44" t="str">
            <v>0</v>
          </cell>
          <cell r="M44" t="str">
            <v>0</v>
          </cell>
          <cell r="N44" t="str">
            <v>0</v>
          </cell>
          <cell r="O44" t="str">
            <v>0</v>
          </cell>
          <cell r="P44" t="str">
            <v>0</v>
          </cell>
          <cell r="Q44" t="str">
            <v>00</v>
          </cell>
          <cell r="R44" t="str">
            <v>0</v>
          </cell>
          <cell r="S44" t="str">
            <v>0</v>
          </cell>
        </row>
        <row r="45">
          <cell r="C45" t="str">
            <v>031001A01</v>
          </cell>
          <cell r="D45" t="str">
            <v>031001A0101D1</v>
          </cell>
          <cell r="E45" t="str">
            <v>418</v>
          </cell>
          <cell r="F45" t="str">
            <v>031001</v>
          </cell>
          <cell r="G45" t="str">
            <v>A01</v>
          </cell>
          <cell r="H45" t="str">
            <v>01D</v>
          </cell>
          <cell r="I45" t="str">
            <v>1</v>
          </cell>
          <cell r="J45" t="str">
            <v>医学</v>
          </cell>
          <cell r="K45" t="str">
            <v>5</v>
          </cell>
          <cell r="L45" t="str">
            <v>0</v>
          </cell>
          <cell r="M45" t="str">
            <v>0</v>
          </cell>
          <cell r="N45" t="str">
            <v>0</v>
          </cell>
          <cell r="O45" t="str">
            <v>0</v>
          </cell>
          <cell r="P45" t="str">
            <v>0</v>
          </cell>
          <cell r="Q45" t="str">
            <v>00</v>
          </cell>
          <cell r="R45" t="str">
            <v>0</v>
          </cell>
          <cell r="S45" t="str">
            <v>0</v>
          </cell>
        </row>
        <row r="46">
          <cell r="C46" t="str">
            <v>031001A01</v>
          </cell>
          <cell r="D46" t="str">
            <v>031001A0102D1</v>
          </cell>
          <cell r="E46" t="str">
            <v>418</v>
          </cell>
          <cell r="F46" t="str">
            <v>031001</v>
          </cell>
          <cell r="G46" t="str">
            <v>A01</v>
          </cell>
          <cell r="H46" t="str">
            <v>02D</v>
          </cell>
          <cell r="I46" t="str">
            <v>1</v>
          </cell>
          <cell r="J46" t="str">
            <v>歯学</v>
          </cell>
          <cell r="K46" t="str">
            <v>5</v>
          </cell>
          <cell r="L46" t="str">
            <v>0</v>
          </cell>
          <cell r="M46" t="str">
            <v>0</v>
          </cell>
          <cell r="N46" t="str">
            <v>0</v>
          </cell>
          <cell r="O46" t="str">
            <v>0</v>
          </cell>
          <cell r="P46" t="str">
            <v>0</v>
          </cell>
          <cell r="Q46" t="str">
            <v>00</v>
          </cell>
          <cell r="R46" t="str">
            <v>0</v>
          </cell>
          <cell r="S46" t="str">
            <v>0</v>
          </cell>
        </row>
        <row r="47">
          <cell r="C47" t="str">
            <v>031002A01</v>
          </cell>
          <cell r="D47" t="str">
            <v>031002A016FA1</v>
          </cell>
          <cell r="E47" t="str">
            <v>418</v>
          </cell>
          <cell r="F47" t="str">
            <v>031002</v>
          </cell>
          <cell r="G47" t="str">
            <v>A01</v>
          </cell>
          <cell r="H47" t="str">
            <v>6FA</v>
          </cell>
          <cell r="I47" t="str">
            <v>1</v>
          </cell>
          <cell r="J47" t="str">
            <v>経済・経営システム</v>
          </cell>
          <cell r="K47" t="str">
            <v>5</v>
          </cell>
          <cell r="L47" t="str">
            <v>0</v>
          </cell>
          <cell r="M47" t="str">
            <v>0</v>
          </cell>
          <cell r="N47" t="str">
            <v>0</v>
          </cell>
          <cell r="O47" t="str">
            <v>0</v>
          </cell>
          <cell r="P47" t="str">
            <v>0</v>
          </cell>
          <cell r="Q47" t="str">
            <v>00</v>
          </cell>
          <cell r="R47" t="str">
            <v>0</v>
          </cell>
          <cell r="S47" t="str">
            <v>0</v>
          </cell>
        </row>
        <row r="48">
          <cell r="C48" t="str">
            <v>041001A01</v>
          </cell>
          <cell r="D48" t="str">
            <v>041001A016EA4</v>
          </cell>
          <cell r="E48" t="str">
            <v>418</v>
          </cell>
          <cell r="F48" t="str">
            <v>041001</v>
          </cell>
          <cell r="G48" t="str">
            <v>A01</v>
          </cell>
          <cell r="H48" t="str">
            <v>6EA</v>
          </cell>
          <cell r="I48" t="str">
            <v>4</v>
          </cell>
          <cell r="J48" t="str">
            <v>総合福祉学</v>
          </cell>
          <cell r="K48" t="str">
            <v>5</v>
          </cell>
          <cell r="L48" t="str">
            <v>0</v>
          </cell>
          <cell r="M48" t="str">
            <v>0</v>
          </cell>
          <cell r="N48" t="str">
            <v>0</v>
          </cell>
          <cell r="O48" t="str">
            <v>0</v>
          </cell>
          <cell r="P48" t="str">
            <v>0</v>
          </cell>
          <cell r="Q48" t="str">
            <v>00</v>
          </cell>
          <cell r="R48" t="str">
            <v>0</v>
          </cell>
          <cell r="S48" t="str">
            <v>0</v>
          </cell>
        </row>
        <row r="49">
          <cell r="C49" t="str">
            <v>041001A01</v>
          </cell>
          <cell r="D49" t="str">
            <v>041001A016EB1</v>
          </cell>
          <cell r="E49" t="str">
            <v>418</v>
          </cell>
          <cell r="F49" t="str">
            <v>041001</v>
          </cell>
          <cell r="G49" t="str">
            <v>A01</v>
          </cell>
          <cell r="H49" t="str">
            <v>6EB</v>
          </cell>
          <cell r="I49" t="str">
            <v>1</v>
          </cell>
          <cell r="J49" t="str">
            <v>総合福祉究科</v>
          </cell>
          <cell r="K49" t="str">
            <v>5</v>
          </cell>
          <cell r="L49" t="str">
            <v>0</v>
          </cell>
          <cell r="M49" t="str">
            <v>0</v>
          </cell>
          <cell r="N49" t="str">
            <v>0</v>
          </cell>
          <cell r="O49" t="str">
            <v>0</v>
          </cell>
          <cell r="P49" t="str">
            <v>0</v>
          </cell>
          <cell r="Q49" t="str">
            <v>00</v>
          </cell>
          <cell r="R49" t="str">
            <v>0</v>
          </cell>
          <cell r="S49" t="str">
            <v>0</v>
          </cell>
        </row>
        <row r="50">
          <cell r="C50" t="str">
            <v>041002A01</v>
          </cell>
          <cell r="D50" t="str">
            <v>041002A0120B1</v>
          </cell>
          <cell r="E50" t="str">
            <v>418</v>
          </cell>
          <cell r="F50" t="str">
            <v>041002</v>
          </cell>
          <cell r="G50" t="str">
            <v>A01</v>
          </cell>
          <cell r="H50" t="str">
            <v>20B</v>
          </cell>
          <cell r="I50" t="str">
            <v>1</v>
          </cell>
          <cell r="J50" t="str">
            <v>工学</v>
          </cell>
          <cell r="K50" t="str">
            <v>5</v>
          </cell>
          <cell r="L50" t="str">
            <v>0</v>
          </cell>
          <cell r="M50" t="str">
            <v>0</v>
          </cell>
          <cell r="N50" t="str">
            <v>0</v>
          </cell>
          <cell r="O50" t="str">
            <v>0</v>
          </cell>
          <cell r="P50" t="str">
            <v>0</v>
          </cell>
          <cell r="Q50" t="str">
            <v>00</v>
          </cell>
          <cell r="R50" t="str">
            <v>0</v>
          </cell>
          <cell r="S50" t="str">
            <v>0</v>
          </cell>
        </row>
        <row r="51">
          <cell r="C51" t="str">
            <v>041002A01</v>
          </cell>
          <cell r="D51" t="str">
            <v>041002A0141B1</v>
          </cell>
          <cell r="E51" t="str">
            <v>418</v>
          </cell>
          <cell r="F51" t="str">
            <v>041002</v>
          </cell>
          <cell r="G51" t="str">
            <v>A01</v>
          </cell>
          <cell r="H51" t="str">
            <v>41B</v>
          </cell>
          <cell r="I51" t="str">
            <v>1</v>
          </cell>
          <cell r="J51" t="str">
            <v>文学</v>
          </cell>
          <cell r="K51" t="str">
            <v>5</v>
          </cell>
          <cell r="L51" t="str">
            <v>0</v>
          </cell>
          <cell r="M51" t="str">
            <v>0</v>
          </cell>
          <cell r="N51" t="str">
            <v>0</v>
          </cell>
          <cell r="O51" t="str">
            <v>0</v>
          </cell>
          <cell r="P51" t="str">
            <v>0</v>
          </cell>
          <cell r="Q51" t="str">
            <v>00</v>
          </cell>
          <cell r="R51" t="str">
            <v>0</v>
          </cell>
          <cell r="S51" t="str">
            <v>0</v>
          </cell>
        </row>
        <row r="52">
          <cell r="C52" t="str">
            <v>041002A01</v>
          </cell>
          <cell r="D52" t="str">
            <v>041002A0160B1</v>
          </cell>
          <cell r="E52" t="str">
            <v>418</v>
          </cell>
          <cell r="F52" t="str">
            <v>041002</v>
          </cell>
          <cell r="G52" t="str">
            <v>A01</v>
          </cell>
          <cell r="H52" t="str">
            <v>60B</v>
          </cell>
          <cell r="I52" t="str">
            <v>1</v>
          </cell>
          <cell r="J52" t="str">
            <v>法学</v>
          </cell>
          <cell r="K52" t="str">
            <v>5</v>
          </cell>
          <cell r="L52" t="str">
            <v>0</v>
          </cell>
          <cell r="M52" t="str">
            <v>0</v>
          </cell>
          <cell r="N52" t="str">
            <v>0</v>
          </cell>
          <cell r="O52" t="str">
            <v>0</v>
          </cell>
          <cell r="P52" t="str">
            <v>0</v>
          </cell>
          <cell r="Q52" t="str">
            <v>00</v>
          </cell>
          <cell r="R52" t="str">
            <v>0</v>
          </cell>
          <cell r="S52" t="str">
            <v>0</v>
          </cell>
        </row>
        <row r="53">
          <cell r="C53" t="str">
            <v>041002A01</v>
          </cell>
          <cell r="D53" t="str">
            <v>041002A0165B1</v>
          </cell>
          <cell r="E53" t="str">
            <v>418</v>
          </cell>
          <cell r="F53" t="str">
            <v>041002</v>
          </cell>
          <cell r="G53" t="str">
            <v>A01</v>
          </cell>
          <cell r="H53" t="str">
            <v>65B</v>
          </cell>
          <cell r="I53" t="str">
            <v>1</v>
          </cell>
          <cell r="J53" t="str">
            <v>経済学</v>
          </cell>
          <cell r="K53" t="str">
            <v>5</v>
          </cell>
          <cell r="L53" t="str">
            <v>0</v>
          </cell>
          <cell r="M53" t="str">
            <v>0</v>
          </cell>
          <cell r="N53" t="str">
            <v>0</v>
          </cell>
          <cell r="O53" t="str">
            <v>0</v>
          </cell>
          <cell r="P53" t="str">
            <v>0</v>
          </cell>
          <cell r="Q53" t="str">
            <v>00</v>
          </cell>
          <cell r="R53" t="str">
            <v>0</v>
          </cell>
          <cell r="S53" t="str">
            <v>0</v>
          </cell>
        </row>
        <row r="54">
          <cell r="C54" t="str">
            <v>041002A01</v>
          </cell>
          <cell r="D54" t="str">
            <v>041002A016LA1</v>
          </cell>
          <cell r="E54" t="str">
            <v>418</v>
          </cell>
          <cell r="F54" t="str">
            <v>041002</v>
          </cell>
          <cell r="G54" t="str">
            <v>A01</v>
          </cell>
          <cell r="H54" t="str">
            <v>6LA</v>
          </cell>
          <cell r="I54" t="str">
            <v>1</v>
          </cell>
          <cell r="J54" t="str">
            <v>法務</v>
          </cell>
          <cell r="K54" t="str">
            <v>5</v>
          </cell>
          <cell r="L54" t="str">
            <v>0</v>
          </cell>
          <cell r="M54" t="str">
            <v>0</v>
          </cell>
          <cell r="N54" t="str">
            <v>0</v>
          </cell>
          <cell r="O54" t="str">
            <v>0</v>
          </cell>
          <cell r="P54" t="str">
            <v>0</v>
          </cell>
          <cell r="Q54" t="str">
            <v>00</v>
          </cell>
          <cell r="R54" t="str">
            <v>0</v>
          </cell>
          <cell r="S54" t="str">
            <v>0</v>
          </cell>
        </row>
        <row r="55">
          <cell r="C55" t="str">
            <v>041002A01</v>
          </cell>
          <cell r="D55" t="str">
            <v>041002A0184B1</v>
          </cell>
          <cell r="E55" t="str">
            <v>418</v>
          </cell>
          <cell r="F55" t="str">
            <v>041002</v>
          </cell>
          <cell r="G55" t="str">
            <v>A01</v>
          </cell>
          <cell r="H55" t="str">
            <v>84B</v>
          </cell>
          <cell r="I55" t="str">
            <v>1</v>
          </cell>
          <cell r="J55" t="str">
            <v>人間情報学</v>
          </cell>
          <cell r="K55" t="str">
            <v>5</v>
          </cell>
          <cell r="L55" t="str">
            <v>0</v>
          </cell>
          <cell r="M55" t="str">
            <v>0</v>
          </cell>
          <cell r="N55" t="str">
            <v>0</v>
          </cell>
          <cell r="O55" t="str">
            <v>0</v>
          </cell>
          <cell r="P55" t="str">
            <v>0</v>
          </cell>
          <cell r="Q55" t="str">
            <v>00</v>
          </cell>
          <cell r="R55" t="str">
            <v>0</v>
          </cell>
          <cell r="S55" t="str">
            <v>0</v>
          </cell>
        </row>
        <row r="56">
          <cell r="C56" t="str">
            <v>041003A01</v>
          </cell>
          <cell r="D56" t="str">
            <v>041003A0120B1</v>
          </cell>
          <cell r="E56" t="str">
            <v>418</v>
          </cell>
          <cell r="F56" t="str">
            <v>041003</v>
          </cell>
          <cell r="G56" t="str">
            <v>A01</v>
          </cell>
          <cell r="H56" t="str">
            <v>20B</v>
          </cell>
          <cell r="I56" t="str">
            <v>1</v>
          </cell>
          <cell r="J56" t="str">
            <v>工学</v>
          </cell>
          <cell r="K56" t="str">
            <v>5</v>
          </cell>
          <cell r="L56" t="str">
            <v>0</v>
          </cell>
          <cell r="M56" t="str">
            <v>0</v>
          </cell>
          <cell r="N56" t="str">
            <v>0</v>
          </cell>
          <cell r="O56" t="str">
            <v>0</v>
          </cell>
          <cell r="P56" t="str">
            <v>0</v>
          </cell>
          <cell r="Q56" t="str">
            <v>00</v>
          </cell>
          <cell r="R56" t="str">
            <v>0</v>
          </cell>
          <cell r="S56" t="str">
            <v>0</v>
          </cell>
        </row>
        <row r="57">
          <cell r="C57" t="str">
            <v>041004A01</v>
          </cell>
          <cell r="D57" t="str">
            <v>041004A0106B1</v>
          </cell>
          <cell r="E57" t="str">
            <v>418</v>
          </cell>
          <cell r="F57" t="str">
            <v>041004</v>
          </cell>
          <cell r="G57" t="str">
            <v>A01</v>
          </cell>
          <cell r="H57" t="str">
            <v>06B</v>
          </cell>
          <cell r="I57" t="str">
            <v>1</v>
          </cell>
          <cell r="J57" t="str">
            <v>薬学</v>
          </cell>
          <cell r="K57" t="str">
            <v>5</v>
          </cell>
          <cell r="L57" t="str">
            <v>0</v>
          </cell>
          <cell r="M57" t="str">
            <v>0</v>
          </cell>
          <cell r="N57" t="str">
            <v>0</v>
          </cell>
          <cell r="O57" t="str">
            <v>0</v>
          </cell>
          <cell r="P57" t="str">
            <v>0</v>
          </cell>
          <cell r="Q57" t="str">
            <v>00</v>
          </cell>
          <cell r="R57" t="str">
            <v>0</v>
          </cell>
          <cell r="S57" t="str">
            <v>0</v>
          </cell>
        </row>
        <row r="58">
          <cell r="C58" t="str">
            <v>041005A01</v>
          </cell>
          <cell r="D58" t="str">
            <v>041005A0183A1</v>
          </cell>
          <cell r="E58" t="str">
            <v>418</v>
          </cell>
          <cell r="F58" t="str">
            <v>041005</v>
          </cell>
          <cell r="G58" t="str">
            <v>A01</v>
          </cell>
          <cell r="H58" t="str">
            <v>83A</v>
          </cell>
          <cell r="I58" t="str">
            <v>1</v>
          </cell>
          <cell r="J58" t="str">
            <v>スポーツ科学</v>
          </cell>
          <cell r="K58" t="str">
            <v>5</v>
          </cell>
          <cell r="L58" t="str">
            <v>0</v>
          </cell>
          <cell r="M58" t="str">
            <v>0</v>
          </cell>
          <cell r="N58" t="str">
            <v>0</v>
          </cell>
          <cell r="O58" t="str">
            <v>0</v>
          </cell>
          <cell r="P58" t="str">
            <v>0</v>
          </cell>
          <cell r="Q58" t="str">
            <v>00</v>
          </cell>
          <cell r="R58" t="str">
            <v>0</v>
          </cell>
          <cell r="S58" t="str">
            <v>0</v>
          </cell>
        </row>
        <row r="59">
          <cell r="C59" t="str">
            <v>041007A01</v>
          </cell>
          <cell r="D59" t="str">
            <v>041007A0146A1</v>
          </cell>
          <cell r="E59" t="str">
            <v>418</v>
          </cell>
          <cell r="F59" t="str">
            <v>041007</v>
          </cell>
          <cell r="G59" t="str">
            <v>A01</v>
          </cell>
          <cell r="H59" t="str">
            <v>46A</v>
          </cell>
          <cell r="I59" t="str">
            <v>1</v>
          </cell>
          <cell r="J59" t="str">
            <v>人文科学</v>
          </cell>
          <cell r="K59" t="str">
            <v>5</v>
          </cell>
          <cell r="L59" t="str">
            <v>0</v>
          </cell>
          <cell r="M59" t="str">
            <v>0</v>
          </cell>
          <cell r="N59" t="str">
            <v>0</v>
          </cell>
          <cell r="O59" t="str">
            <v>0</v>
          </cell>
          <cell r="P59" t="str">
            <v>0</v>
          </cell>
          <cell r="Q59" t="str">
            <v>00</v>
          </cell>
          <cell r="R59" t="str">
            <v>0</v>
          </cell>
          <cell r="S59" t="str">
            <v>0</v>
          </cell>
        </row>
        <row r="60">
          <cell r="C60" t="str">
            <v>041008A01</v>
          </cell>
          <cell r="D60" t="str">
            <v>041008A019HA1</v>
          </cell>
          <cell r="E60" t="str">
            <v>418</v>
          </cell>
          <cell r="F60" t="str">
            <v>041008</v>
          </cell>
          <cell r="G60" t="str">
            <v>A01</v>
          </cell>
          <cell r="H60" t="str">
            <v>9HA</v>
          </cell>
          <cell r="I60" t="str">
            <v>1</v>
          </cell>
          <cell r="J60" t="str">
            <v>健康社会システム</v>
          </cell>
          <cell r="K60" t="str">
            <v>5</v>
          </cell>
          <cell r="L60" t="str">
            <v>0</v>
          </cell>
          <cell r="M60" t="str">
            <v>0</v>
          </cell>
          <cell r="N60" t="str">
            <v>0</v>
          </cell>
          <cell r="O60" t="str">
            <v>0</v>
          </cell>
          <cell r="P60" t="str">
            <v>0</v>
          </cell>
          <cell r="Q60" t="str">
            <v>00</v>
          </cell>
          <cell r="R60" t="str">
            <v>0</v>
          </cell>
          <cell r="S60" t="str">
            <v>0</v>
          </cell>
        </row>
        <row r="61">
          <cell r="C61" t="str">
            <v>061001A01</v>
          </cell>
          <cell r="D61" t="str">
            <v>061001A0126B1</v>
          </cell>
          <cell r="E61" t="str">
            <v>418</v>
          </cell>
          <cell r="F61" t="str">
            <v>061001</v>
          </cell>
          <cell r="G61" t="str">
            <v>A01</v>
          </cell>
          <cell r="H61" t="str">
            <v>26B</v>
          </cell>
          <cell r="I61" t="str">
            <v>1</v>
          </cell>
          <cell r="J61" t="str">
            <v>芸術工学</v>
          </cell>
          <cell r="K61" t="str">
            <v>5</v>
          </cell>
          <cell r="L61" t="str">
            <v>0</v>
          </cell>
          <cell r="M61" t="str">
            <v>0</v>
          </cell>
          <cell r="N61" t="str">
            <v>0</v>
          </cell>
          <cell r="O61" t="str">
            <v>0</v>
          </cell>
          <cell r="P61" t="str">
            <v>0</v>
          </cell>
          <cell r="Q61" t="str">
            <v>00</v>
          </cell>
          <cell r="R61" t="str">
            <v>0</v>
          </cell>
          <cell r="S61" t="str">
            <v>0</v>
          </cell>
        </row>
        <row r="62">
          <cell r="C62" t="str">
            <v>061002A01</v>
          </cell>
          <cell r="D62" t="str">
            <v>061002A013IA1</v>
          </cell>
          <cell r="E62" t="str">
            <v>418</v>
          </cell>
          <cell r="F62" t="str">
            <v>061002</v>
          </cell>
          <cell r="G62" t="str">
            <v>A01</v>
          </cell>
          <cell r="H62" t="str">
            <v>3IA</v>
          </cell>
          <cell r="I62" t="str">
            <v>1</v>
          </cell>
          <cell r="J62" t="str">
            <v>公益学</v>
          </cell>
          <cell r="K62" t="str">
            <v>5</v>
          </cell>
          <cell r="L62" t="str">
            <v>0</v>
          </cell>
          <cell r="M62" t="str">
            <v>0</v>
          </cell>
          <cell r="N62" t="str">
            <v>0</v>
          </cell>
          <cell r="O62" t="str">
            <v>0</v>
          </cell>
          <cell r="P62" t="str">
            <v>0</v>
          </cell>
          <cell r="Q62" t="str">
            <v>00</v>
          </cell>
          <cell r="R62" t="str">
            <v>0</v>
          </cell>
          <cell r="S62" t="str">
            <v>0</v>
          </cell>
        </row>
        <row r="63">
          <cell r="C63" t="str">
            <v>071001A01</v>
          </cell>
          <cell r="D63" t="str">
            <v>071001A0177B1</v>
          </cell>
          <cell r="E63" t="str">
            <v>418</v>
          </cell>
          <cell r="F63" t="str">
            <v>071001</v>
          </cell>
          <cell r="G63" t="str">
            <v>A01</v>
          </cell>
          <cell r="H63" t="str">
            <v>77B</v>
          </cell>
          <cell r="I63" t="str">
            <v>1</v>
          </cell>
          <cell r="J63" t="str">
            <v>人間生活学</v>
          </cell>
          <cell r="K63" t="str">
            <v>5</v>
          </cell>
          <cell r="L63" t="str">
            <v>0</v>
          </cell>
          <cell r="M63" t="str">
            <v>0</v>
          </cell>
          <cell r="N63" t="str">
            <v>0</v>
          </cell>
          <cell r="O63" t="str">
            <v>0</v>
          </cell>
          <cell r="P63" t="str">
            <v>0</v>
          </cell>
          <cell r="Q63" t="str">
            <v>00</v>
          </cell>
          <cell r="R63" t="str">
            <v>0</v>
          </cell>
          <cell r="S63" t="str">
            <v>0</v>
          </cell>
        </row>
        <row r="64">
          <cell r="C64" t="str">
            <v>071002A01</v>
          </cell>
          <cell r="D64" t="str">
            <v>071002A0102D1</v>
          </cell>
          <cell r="E64" t="str">
            <v>418</v>
          </cell>
          <cell r="F64" t="str">
            <v>071002</v>
          </cell>
          <cell r="G64" t="str">
            <v>A01</v>
          </cell>
          <cell r="H64" t="str">
            <v>02D</v>
          </cell>
          <cell r="I64" t="str">
            <v>1</v>
          </cell>
          <cell r="J64" t="str">
            <v>歯学</v>
          </cell>
          <cell r="K64" t="str">
            <v>5</v>
          </cell>
          <cell r="L64" t="str">
            <v>0</v>
          </cell>
          <cell r="M64" t="str">
            <v>0</v>
          </cell>
          <cell r="N64" t="str">
            <v>0</v>
          </cell>
          <cell r="O64" t="str">
            <v>0</v>
          </cell>
          <cell r="P64" t="str">
            <v>0</v>
          </cell>
          <cell r="Q64" t="str">
            <v>00</v>
          </cell>
          <cell r="R64" t="str">
            <v>0</v>
          </cell>
          <cell r="S64" t="str">
            <v>0</v>
          </cell>
        </row>
        <row r="65">
          <cell r="C65" t="str">
            <v>081001A01</v>
          </cell>
          <cell r="D65" t="str">
            <v>081001A0141A1</v>
          </cell>
          <cell r="E65" t="str">
            <v>418</v>
          </cell>
          <cell r="F65" t="str">
            <v>081001</v>
          </cell>
          <cell r="G65" t="str">
            <v>A01</v>
          </cell>
          <cell r="H65" t="str">
            <v>41A</v>
          </cell>
          <cell r="I65" t="str">
            <v>1</v>
          </cell>
          <cell r="J65" t="str">
            <v>文学</v>
          </cell>
          <cell r="K65" t="str">
            <v>5</v>
          </cell>
          <cell r="L65" t="str">
            <v>0</v>
          </cell>
          <cell r="M65" t="str">
            <v>0</v>
          </cell>
          <cell r="N65" t="str">
            <v>0</v>
          </cell>
          <cell r="O65" t="str">
            <v>0</v>
          </cell>
          <cell r="P65" t="str">
            <v>0</v>
          </cell>
          <cell r="Q65" t="str">
            <v>00</v>
          </cell>
          <cell r="R65" t="str">
            <v>0</v>
          </cell>
          <cell r="S65" t="str">
            <v>0</v>
          </cell>
        </row>
        <row r="66">
          <cell r="C66" t="str">
            <v>081002A01</v>
          </cell>
          <cell r="D66" t="str">
            <v>081002A0156B1</v>
          </cell>
          <cell r="E66" t="str">
            <v>418</v>
          </cell>
          <cell r="F66" t="str">
            <v>081002</v>
          </cell>
          <cell r="G66" t="str">
            <v>A01</v>
          </cell>
          <cell r="H66" t="str">
            <v>56B</v>
          </cell>
          <cell r="I66" t="str">
            <v>1</v>
          </cell>
          <cell r="J66" t="str">
            <v>社会学</v>
          </cell>
          <cell r="K66" t="str">
            <v>5</v>
          </cell>
          <cell r="L66" t="str">
            <v>0</v>
          </cell>
          <cell r="M66" t="str">
            <v>0</v>
          </cell>
          <cell r="N66" t="str">
            <v>0</v>
          </cell>
          <cell r="O66" t="str">
            <v>0</v>
          </cell>
          <cell r="P66" t="str">
            <v>0</v>
          </cell>
          <cell r="Q66" t="str">
            <v>00</v>
          </cell>
          <cell r="R66" t="str">
            <v>0</v>
          </cell>
          <cell r="S66" t="str">
            <v>0</v>
          </cell>
        </row>
        <row r="67">
          <cell r="C67" t="str">
            <v>081002A01</v>
          </cell>
          <cell r="D67" t="str">
            <v>081002A015PB1</v>
          </cell>
          <cell r="E67" t="str">
            <v>418</v>
          </cell>
          <cell r="F67" t="str">
            <v>081002</v>
          </cell>
          <cell r="G67" t="str">
            <v>A01</v>
          </cell>
          <cell r="H67" t="str">
            <v>5PB</v>
          </cell>
          <cell r="I67" t="str">
            <v>1</v>
          </cell>
          <cell r="J67" t="str">
            <v>物流情報学</v>
          </cell>
          <cell r="K67" t="str">
            <v>5</v>
          </cell>
          <cell r="L67" t="str">
            <v>0</v>
          </cell>
          <cell r="M67" t="str">
            <v>0</v>
          </cell>
          <cell r="N67" t="str">
            <v>0</v>
          </cell>
          <cell r="O67" t="str">
            <v>0</v>
          </cell>
          <cell r="P67" t="str">
            <v>0</v>
          </cell>
          <cell r="Q67" t="str">
            <v>00</v>
          </cell>
          <cell r="R67" t="str">
            <v>0</v>
          </cell>
          <cell r="S67" t="str">
            <v>0</v>
          </cell>
        </row>
        <row r="68">
          <cell r="C68" t="str">
            <v>081002A01</v>
          </cell>
          <cell r="D68" t="str">
            <v>081002A0160A1</v>
          </cell>
          <cell r="E68" t="str">
            <v>418</v>
          </cell>
          <cell r="F68" t="str">
            <v>081002</v>
          </cell>
          <cell r="G68" t="str">
            <v>A01</v>
          </cell>
          <cell r="H68" t="str">
            <v>60A</v>
          </cell>
          <cell r="I68" t="str">
            <v>1</v>
          </cell>
          <cell r="J68" t="str">
            <v>法学</v>
          </cell>
          <cell r="K68" t="str">
            <v>5</v>
          </cell>
          <cell r="L68" t="str">
            <v>0</v>
          </cell>
          <cell r="M68" t="str">
            <v>0</v>
          </cell>
          <cell r="N68" t="str">
            <v>0</v>
          </cell>
          <cell r="O68" t="str">
            <v>0</v>
          </cell>
          <cell r="P68" t="str">
            <v>0</v>
          </cell>
          <cell r="Q68" t="str">
            <v>00</v>
          </cell>
          <cell r="R68" t="str">
            <v>0</v>
          </cell>
          <cell r="S68" t="str">
            <v>0</v>
          </cell>
        </row>
        <row r="69">
          <cell r="C69" t="str">
            <v>081002A01</v>
          </cell>
          <cell r="D69" t="str">
            <v>081002A0165B1</v>
          </cell>
          <cell r="E69" t="str">
            <v>418</v>
          </cell>
          <cell r="F69" t="str">
            <v>081002</v>
          </cell>
          <cell r="G69" t="str">
            <v>A01</v>
          </cell>
          <cell r="H69" t="str">
            <v>65B</v>
          </cell>
          <cell r="I69" t="str">
            <v>1</v>
          </cell>
          <cell r="J69" t="str">
            <v>経済学</v>
          </cell>
          <cell r="K69" t="str">
            <v>5</v>
          </cell>
          <cell r="L69" t="str">
            <v>0</v>
          </cell>
          <cell r="M69" t="str">
            <v>0</v>
          </cell>
          <cell r="N69" t="str">
            <v>0</v>
          </cell>
          <cell r="O69" t="str">
            <v>0</v>
          </cell>
          <cell r="P69" t="str">
            <v>0</v>
          </cell>
          <cell r="Q69" t="str">
            <v>00</v>
          </cell>
          <cell r="R69" t="str">
            <v>0</v>
          </cell>
          <cell r="S69" t="str">
            <v>0</v>
          </cell>
        </row>
        <row r="70">
          <cell r="C70" t="str">
            <v>081003A01</v>
          </cell>
          <cell r="D70" t="str">
            <v>081003A0122B1</v>
          </cell>
          <cell r="E70" t="str">
            <v>418</v>
          </cell>
          <cell r="F70" t="str">
            <v>081003</v>
          </cell>
          <cell r="G70" t="str">
            <v>A01</v>
          </cell>
          <cell r="H70" t="str">
            <v>22B</v>
          </cell>
          <cell r="I70" t="str">
            <v>1</v>
          </cell>
          <cell r="J70" t="str">
            <v>人間科学</v>
          </cell>
          <cell r="K70" t="str">
            <v>5</v>
          </cell>
          <cell r="L70" t="str">
            <v>0</v>
          </cell>
          <cell r="M70" t="str">
            <v>0</v>
          </cell>
          <cell r="N70" t="str">
            <v>0</v>
          </cell>
          <cell r="O70" t="str">
            <v>0</v>
          </cell>
          <cell r="P70" t="str">
            <v>0</v>
          </cell>
          <cell r="Q70" t="str">
            <v>00</v>
          </cell>
          <cell r="R70" t="str">
            <v>0</v>
          </cell>
          <cell r="S70" t="str">
            <v>0</v>
          </cell>
        </row>
        <row r="71">
          <cell r="C71" t="str">
            <v>081003A01</v>
          </cell>
          <cell r="D71" t="str">
            <v>081003A014WA1</v>
          </cell>
          <cell r="E71" t="str">
            <v>418</v>
          </cell>
          <cell r="F71" t="str">
            <v>081003</v>
          </cell>
          <cell r="G71" t="str">
            <v>A01</v>
          </cell>
          <cell r="H71" t="str">
            <v>4WA</v>
          </cell>
          <cell r="I71" t="str">
            <v>1</v>
          </cell>
          <cell r="J71" t="str">
            <v>被害者学</v>
          </cell>
          <cell r="K71" t="str">
            <v>5</v>
          </cell>
          <cell r="L71" t="str">
            <v>0</v>
          </cell>
          <cell r="M71" t="str">
            <v>0</v>
          </cell>
          <cell r="N71" t="str">
            <v>0</v>
          </cell>
          <cell r="O71" t="str">
            <v>0</v>
          </cell>
          <cell r="P71" t="str">
            <v>0</v>
          </cell>
          <cell r="Q71" t="str">
            <v>00</v>
          </cell>
          <cell r="R71" t="str">
            <v>0</v>
          </cell>
          <cell r="S71" t="str">
            <v>0</v>
          </cell>
        </row>
        <row r="72">
          <cell r="C72" t="str">
            <v>081003A01</v>
          </cell>
          <cell r="D72" t="str">
            <v>081003A019XA1</v>
          </cell>
          <cell r="E72" t="str">
            <v>418</v>
          </cell>
          <cell r="F72" t="str">
            <v>081003</v>
          </cell>
          <cell r="G72" t="str">
            <v>A01</v>
          </cell>
          <cell r="H72" t="str">
            <v>9XA</v>
          </cell>
          <cell r="I72" t="str">
            <v>1</v>
          </cell>
          <cell r="J72" t="str">
            <v>コミュニティ振興学</v>
          </cell>
          <cell r="K72" t="str">
            <v>5</v>
          </cell>
          <cell r="L72" t="str">
            <v>0</v>
          </cell>
          <cell r="M72" t="str">
            <v>0</v>
          </cell>
          <cell r="N72" t="str">
            <v>0</v>
          </cell>
          <cell r="O72" t="str">
            <v>0</v>
          </cell>
          <cell r="P72" t="str">
            <v>0</v>
          </cell>
          <cell r="Q72" t="str">
            <v>00</v>
          </cell>
          <cell r="R72" t="str">
            <v>0</v>
          </cell>
          <cell r="S72" t="str">
            <v>0</v>
          </cell>
        </row>
        <row r="73">
          <cell r="C73" t="str">
            <v>091001A01</v>
          </cell>
          <cell r="D73" t="str">
            <v>091001A0120B1</v>
          </cell>
          <cell r="E73" t="str">
            <v>418</v>
          </cell>
          <cell r="F73" t="str">
            <v>091001</v>
          </cell>
          <cell r="G73" t="str">
            <v>A01</v>
          </cell>
          <cell r="H73" t="str">
            <v>20B</v>
          </cell>
          <cell r="I73" t="str">
            <v>1</v>
          </cell>
          <cell r="J73" t="str">
            <v>工学</v>
          </cell>
          <cell r="K73" t="str">
            <v>5</v>
          </cell>
          <cell r="L73" t="str">
            <v>0</v>
          </cell>
          <cell r="M73" t="str">
            <v>0</v>
          </cell>
          <cell r="N73" t="str">
            <v>0</v>
          </cell>
          <cell r="O73" t="str">
            <v>0</v>
          </cell>
          <cell r="P73" t="str">
            <v>0</v>
          </cell>
          <cell r="Q73" t="str">
            <v>00</v>
          </cell>
          <cell r="R73" t="str">
            <v>0</v>
          </cell>
          <cell r="S73" t="str">
            <v>0</v>
          </cell>
        </row>
        <row r="74">
          <cell r="C74" t="str">
            <v>091002A01</v>
          </cell>
          <cell r="D74" t="str">
            <v>091002A0160A1</v>
          </cell>
          <cell r="E74" t="str">
            <v>418</v>
          </cell>
          <cell r="F74" t="str">
            <v>091002</v>
          </cell>
          <cell r="G74" t="str">
            <v>A01</v>
          </cell>
          <cell r="H74" t="str">
            <v>60A</v>
          </cell>
          <cell r="I74" t="str">
            <v>1</v>
          </cell>
          <cell r="J74" t="str">
            <v>法学</v>
          </cell>
          <cell r="K74" t="str">
            <v>5</v>
          </cell>
          <cell r="L74" t="str">
            <v>0</v>
          </cell>
          <cell r="M74" t="str">
            <v>0</v>
          </cell>
          <cell r="N74" t="str">
            <v>0</v>
          </cell>
          <cell r="O74" t="str">
            <v>0</v>
          </cell>
          <cell r="P74" t="str">
            <v>0</v>
          </cell>
          <cell r="Q74" t="str">
            <v>00</v>
          </cell>
          <cell r="R74" t="str">
            <v>0</v>
          </cell>
          <cell r="S74" t="str">
            <v>0</v>
          </cell>
        </row>
        <row r="75">
          <cell r="C75" t="str">
            <v>091002A01</v>
          </cell>
          <cell r="D75" t="str">
            <v>091002A0166A1</v>
          </cell>
          <cell r="E75" t="str">
            <v>418</v>
          </cell>
          <cell r="F75" t="str">
            <v>091002</v>
          </cell>
          <cell r="G75" t="str">
            <v>A01</v>
          </cell>
          <cell r="H75" t="str">
            <v>66A</v>
          </cell>
          <cell r="I75" t="str">
            <v>1</v>
          </cell>
          <cell r="J75" t="str">
            <v>経営学</v>
          </cell>
          <cell r="K75" t="str">
            <v>5</v>
          </cell>
          <cell r="L75" t="str">
            <v>0</v>
          </cell>
          <cell r="M75" t="str">
            <v>0</v>
          </cell>
          <cell r="N75" t="str">
            <v>0</v>
          </cell>
          <cell r="O75" t="str">
            <v>0</v>
          </cell>
          <cell r="P75" t="str">
            <v>0</v>
          </cell>
          <cell r="Q75" t="str">
            <v>00</v>
          </cell>
          <cell r="R75" t="str">
            <v>0</v>
          </cell>
          <cell r="S75" t="str">
            <v>0</v>
          </cell>
        </row>
        <row r="76">
          <cell r="C76" t="str">
            <v>091002A01</v>
          </cell>
          <cell r="D76" t="str">
            <v>091002A016LA1</v>
          </cell>
          <cell r="E76" t="str">
            <v>418</v>
          </cell>
          <cell r="F76" t="str">
            <v>091002</v>
          </cell>
          <cell r="G76" t="str">
            <v>A01</v>
          </cell>
          <cell r="H76" t="str">
            <v>6LA</v>
          </cell>
          <cell r="I76" t="str">
            <v>1</v>
          </cell>
          <cell r="J76" t="str">
            <v>法務</v>
          </cell>
          <cell r="K76" t="str">
            <v>5</v>
          </cell>
          <cell r="L76" t="str">
            <v>0</v>
          </cell>
          <cell r="M76" t="str">
            <v>0</v>
          </cell>
          <cell r="N76" t="str">
            <v>0</v>
          </cell>
          <cell r="O76" t="str">
            <v>0</v>
          </cell>
          <cell r="P76" t="str">
            <v>0</v>
          </cell>
          <cell r="Q76" t="str">
            <v>00</v>
          </cell>
          <cell r="R76" t="str">
            <v>0</v>
          </cell>
          <cell r="S76" t="str">
            <v>0</v>
          </cell>
        </row>
        <row r="77">
          <cell r="C77" t="str">
            <v>091003A01</v>
          </cell>
          <cell r="D77" t="str">
            <v>091003A014CA1</v>
          </cell>
          <cell r="E77" t="str">
            <v>418</v>
          </cell>
          <cell r="F77" t="str">
            <v>091003</v>
          </cell>
          <cell r="G77" t="str">
            <v>A01</v>
          </cell>
          <cell r="H77" t="str">
            <v>4CA</v>
          </cell>
          <cell r="I77" t="str">
            <v>1</v>
          </cell>
          <cell r="J77" t="str">
            <v>心理学</v>
          </cell>
          <cell r="K77" t="str">
            <v>5</v>
          </cell>
          <cell r="L77" t="str">
            <v>0</v>
          </cell>
          <cell r="M77" t="str">
            <v>0</v>
          </cell>
          <cell r="N77" t="str">
            <v>0</v>
          </cell>
          <cell r="O77" t="str">
            <v>0</v>
          </cell>
          <cell r="P77" t="str">
            <v>0</v>
          </cell>
          <cell r="Q77" t="str">
            <v>00</v>
          </cell>
          <cell r="R77" t="str">
            <v>0</v>
          </cell>
          <cell r="S77" t="str">
            <v>0</v>
          </cell>
        </row>
        <row r="78">
          <cell r="C78" t="str">
            <v>091003A01</v>
          </cell>
          <cell r="D78" t="str">
            <v>091003A0166B1</v>
          </cell>
          <cell r="E78" t="str">
            <v>418</v>
          </cell>
          <cell r="F78" t="str">
            <v>091003</v>
          </cell>
          <cell r="G78" t="str">
            <v>A01</v>
          </cell>
          <cell r="H78" t="str">
            <v>66B</v>
          </cell>
          <cell r="I78" t="str">
            <v>1</v>
          </cell>
          <cell r="J78" t="str">
            <v>経営学</v>
          </cell>
          <cell r="K78" t="str">
            <v>5</v>
          </cell>
          <cell r="L78" t="str">
            <v>0</v>
          </cell>
          <cell r="M78" t="str">
            <v>0</v>
          </cell>
          <cell r="N78" t="str">
            <v>0</v>
          </cell>
          <cell r="O78" t="str">
            <v>0</v>
          </cell>
          <cell r="P78" t="str">
            <v>0</v>
          </cell>
          <cell r="Q78" t="str">
            <v>00</v>
          </cell>
          <cell r="R78" t="str">
            <v>0</v>
          </cell>
          <cell r="S78" t="str">
            <v>0</v>
          </cell>
        </row>
        <row r="79">
          <cell r="C79" t="str">
            <v>091004A01</v>
          </cell>
          <cell r="D79" t="str">
            <v>091004A0138B1</v>
          </cell>
          <cell r="E79" t="str">
            <v>418</v>
          </cell>
          <cell r="F79" t="str">
            <v>091004</v>
          </cell>
          <cell r="G79" t="str">
            <v>A01</v>
          </cell>
          <cell r="H79" t="str">
            <v>38B</v>
          </cell>
          <cell r="I79" t="str">
            <v>1</v>
          </cell>
          <cell r="J79" t="str">
            <v>医療福祉学</v>
          </cell>
          <cell r="K79" t="str">
            <v>5</v>
          </cell>
          <cell r="L79" t="str">
            <v>0</v>
          </cell>
          <cell r="M79" t="str">
            <v>0</v>
          </cell>
          <cell r="N79" t="str">
            <v>0</v>
          </cell>
          <cell r="O79" t="str">
            <v>0</v>
          </cell>
          <cell r="P79" t="str">
            <v>0</v>
          </cell>
          <cell r="Q79" t="str">
            <v>00</v>
          </cell>
          <cell r="R79" t="str">
            <v>0</v>
          </cell>
          <cell r="S79" t="str">
            <v>0</v>
          </cell>
        </row>
        <row r="80">
          <cell r="C80" t="str">
            <v>091005A01</v>
          </cell>
          <cell r="D80" t="str">
            <v>091005A0187B1</v>
          </cell>
          <cell r="E80" t="str">
            <v>418</v>
          </cell>
          <cell r="F80" t="str">
            <v>091005</v>
          </cell>
          <cell r="G80" t="str">
            <v>A01</v>
          </cell>
          <cell r="H80" t="str">
            <v>87B</v>
          </cell>
          <cell r="I80" t="str">
            <v>1</v>
          </cell>
          <cell r="J80" t="str">
            <v>芸術</v>
          </cell>
          <cell r="K80" t="str">
            <v>5</v>
          </cell>
          <cell r="L80" t="str">
            <v>0</v>
          </cell>
          <cell r="M80" t="str">
            <v>0</v>
          </cell>
          <cell r="N80" t="str">
            <v>0</v>
          </cell>
          <cell r="O80" t="str">
            <v>0</v>
          </cell>
          <cell r="P80" t="str">
            <v>0</v>
          </cell>
          <cell r="Q80" t="str">
            <v>00</v>
          </cell>
          <cell r="R80" t="str">
            <v>0</v>
          </cell>
          <cell r="S80" t="str">
            <v>0</v>
          </cell>
        </row>
        <row r="81">
          <cell r="C81" t="str">
            <v>101001A01</v>
          </cell>
          <cell r="D81" t="str">
            <v>101001A0167A1</v>
          </cell>
          <cell r="E81" t="str">
            <v>418</v>
          </cell>
          <cell r="F81" t="str">
            <v>101001</v>
          </cell>
          <cell r="G81" t="str">
            <v>A01</v>
          </cell>
          <cell r="H81" t="str">
            <v>67A</v>
          </cell>
          <cell r="I81" t="str">
            <v>1</v>
          </cell>
          <cell r="J81" t="str">
            <v>経営管理</v>
          </cell>
          <cell r="K81" t="str">
            <v>5</v>
          </cell>
          <cell r="L81" t="str">
            <v>0</v>
          </cell>
          <cell r="M81" t="str">
            <v>0</v>
          </cell>
          <cell r="N81" t="str">
            <v>0</v>
          </cell>
          <cell r="O81" t="str">
            <v>0</v>
          </cell>
          <cell r="P81" t="str">
            <v>0</v>
          </cell>
          <cell r="Q81" t="str">
            <v>00</v>
          </cell>
          <cell r="R81" t="str">
            <v>0</v>
          </cell>
          <cell r="S81" t="str">
            <v>0</v>
          </cell>
        </row>
        <row r="82">
          <cell r="C82" t="str">
            <v>101002A01</v>
          </cell>
          <cell r="D82" t="str">
            <v>101002A0160A1</v>
          </cell>
          <cell r="E82" t="str">
            <v>418</v>
          </cell>
          <cell r="F82" t="str">
            <v>101002</v>
          </cell>
          <cell r="G82" t="str">
            <v>A01</v>
          </cell>
          <cell r="H82" t="str">
            <v>60A</v>
          </cell>
          <cell r="I82" t="str">
            <v>1</v>
          </cell>
          <cell r="J82" t="str">
            <v>法学</v>
          </cell>
          <cell r="K82" t="str">
            <v>5</v>
          </cell>
          <cell r="L82" t="str">
            <v>0</v>
          </cell>
          <cell r="M82" t="str">
            <v>0</v>
          </cell>
          <cell r="N82" t="str">
            <v>0</v>
          </cell>
          <cell r="O82" t="str">
            <v>0</v>
          </cell>
          <cell r="P82" t="str">
            <v>0</v>
          </cell>
          <cell r="Q82" t="str">
            <v>00</v>
          </cell>
          <cell r="R82" t="str">
            <v>0</v>
          </cell>
          <cell r="S82" t="str">
            <v>0</v>
          </cell>
        </row>
        <row r="83">
          <cell r="C83" t="str">
            <v>101002A01</v>
          </cell>
          <cell r="D83" t="str">
            <v>101002A0165A1</v>
          </cell>
          <cell r="E83" t="str">
            <v>418</v>
          </cell>
          <cell r="F83" t="str">
            <v>101002</v>
          </cell>
          <cell r="G83" t="str">
            <v>A01</v>
          </cell>
          <cell r="H83" t="str">
            <v>65A</v>
          </cell>
          <cell r="I83" t="str">
            <v>1</v>
          </cell>
          <cell r="J83" t="str">
            <v>経済学</v>
          </cell>
          <cell r="K83" t="str">
            <v>5</v>
          </cell>
          <cell r="L83" t="str">
            <v>0</v>
          </cell>
          <cell r="M83" t="str">
            <v>0</v>
          </cell>
          <cell r="N83" t="str">
            <v>0</v>
          </cell>
          <cell r="O83" t="str">
            <v>0</v>
          </cell>
          <cell r="P83" t="str">
            <v>0</v>
          </cell>
          <cell r="Q83" t="str">
            <v>00</v>
          </cell>
          <cell r="R83" t="str">
            <v>0</v>
          </cell>
          <cell r="S83" t="str">
            <v>0</v>
          </cell>
        </row>
        <row r="84">
          <cell r="C84" t="str">
            <v>101004A01</v>
          </cell>
          <cell r="D84" t="str">
            <v>101004A0159A4</v>
          </cell>
          <cell r="E84" t="str">
            <v>418</v>
          </cell>
          <cell r="F84" t="str">
            <v>101004</v>
          </cell>
          <cell r="G84" t="str">
            <v>A01</v>
          </cell>
          <cell r="H84" t="str">
            <v>59A</v>
          </cell>
          <cell r="I84" t="str">
            <v>4</v>
          </cell>
          <cell r="J84" t="str">
            <v>社会福祉学</v>
          </cell>
          <cell r="K84" t="str">
            <v>5</v>
          </cell>
          <cell r="L84" t="str">
            <v>0</v>
          </cell>
          <cell r="M84" t="str">
            <v>0</v>
          </cell>
          <cell r="N84" t="str">
            <v>0</v>
          </cell>
          <cell r="O84" t="str">
            <v>0</v>
          </cell>
          <cell r="P84" t="str">
            <v>0</v>
          </cell>
          <cell r="Q84" t="str">
            <v>00</v>
          </cell>
          <cell r="R84" t="str">
            <v>0</v>
          </cell>
          <cell r="S84" t="str">
            <v>0</v>
          </cell>
        </row>
        <row r="85">
          <cell r="C85" t="str">
            <v>101004A01</v>
          </cell>
          <cell r="D85" t="str">
            <v>101004A0159B1</v>
          </cell>
          <cell r="E85" t="str">
            <v>418</v>
          </cell>
          <cell r="F85" t="str">
            <v>101004</v>
          </cell>
          <cell r="G85" t="str">
            <v>A01</v>
          </cell>
          <cell r="H85" t="str">
            <v>59B</v>
          </cell>
          <cell r="I85" t="str">
            <v>1</v>
          </cell>
          <cell r="J85" t="str">
            <v>社会福祉学</v>
          </cell>
          <cell r="K85" t="str">
            <v>5</v>
          </cell>
          <cell r="L85" t="str">
            <v>0</v>
          </cell>
          <cell r="M85" t="str">
            <v>0</v>
          </cell>
          <cell r="N85" t="str">
            <v>0</v>
          </cell>
          <cell r="O85" t="str">
            <v>0</v>
          </cell>
          <cell r="P85" t="str">
            <v>0</v>
          </cell>
          <cell r="Q85" t="str">
            <v>00</v>
          </cell>
          <cell r="R85" t="str">
            <v>0</v>
          </cell>
          <cell r="S85" t="str">
            <v>0</v>
          </cell>
        </row>
        <row r="86">
          <cell r="C86" t="str">
            <v>101005A01</v>
          </cell>
          <cell r="D86" t="str">
            <v>101005A012EA1</v>
          </cell>
          <cell r="E86" t="str">
            <v>418</v>
          </cell>
          <cell r="F86" t="str">
            <v>101005</v>
          </cell>
          <cell r="G86" t="str">
            <v>A01</v>
          </cell>
          <cell r="H86" t="str">
            <v>2EA</v>
          </cell>
          <cell r="I86" t="str">
            <v>1</v>
          </cell>
          <cell r="J86" t="str">
            <v>健康福祉学</v>
          </cell>
          <cell r="K86" t="str">
            <v>5</v>
          </cell>
          <cell r="L86" t="str">
            <v>0</v>
          </cell>
          <cell r="M86" t="str">
            <v>0</v>
          </cell>
          <cell r="N86" t="str">
            <v>0</v>
          </cell>
          <cell r="O86" t="str">
            <v>0</v>
          </cell>
          <cell r="P86" t="str">
            <v>0</v>
          </cell>
          <cell r="Q86" t="str">
            <v>00</v>
          </cell>
          <cell r="R86" t="str">
            <v>0</v>
          </cell>
          <cell r="S86" t="str">
            <v>0</v>
          </cell>
        </row>
        <row r="87">
          <cell r="C87" t="str">
            <v>101006A01</v>
          </cell>
          <cell r="D87" t="str">
            <v>101006A012LA1</v>
          </cell>
          <cell r="E87" t="str">
            <v>418</v>
          </cell>
          <cell r="F87" t="str">
            <v>101006</v>
          </cell>
          <cell r="G87" t="str">
            <v>A01</v>
          </cell>
          <cell r="H87" t="str">
            <v>2LA</v>
          </cell>
          <cell r="I87" t="str">
            <v>1</v>
          </cell>
          <cell r="J87" t="str">
            <v>流通システム</v>
          </cell>
          <cell r="K87" t="str">
            <v>5</v>
          </cell>
          <cell r="L87" t="str">
            <v>0</v>
          </cell>
          <cell r="M87" t="str">
            <v>0</v>
          </cell>
          <cell r="N87" t="str">
            <v>0</v>
          </cell>
          <cell r="O87" t="str">
            <v>0</v>
          </cell>
          <cell r="P87" t="str">
            <v>0</v>
          </cell>
          <cell r="Q87" t="str">
            <v>00</v>
          </cell>
          <cell r="R87" t="str">
            <v>0</v>
          </cell>
          <cell r="S87" t="str">
            <v>0</v>
          </cell>
        </row>
        <row r="88">
          <cell r="C88" t="str">
            <v>111002A01</v>
          </cell>
          <cell r="D88" t="str">
            <v>111002A0102D1</v>
          </cell>
          <cell r="E88" t="str">
            <v>418</v>
          </cell>
          <cell r="F88" t="str">
            <v>111002</v>
          </cell>
          <cell r="G88" t="str">
            <v>A01</v>
          </cell>
          <cell r="H88" t="str">
            <v>02D</v>
          </cell>
          <cell r="I88" t="str">
            <v>1</v>
          </cell>
          <cell r="J88" t="str">
            <v>歯学</v>
          </cell>
          <cell r="K88" t="str">
            <v>5</v>
          </cell>
          <cell r="L88" t="str">
            <v>0</v>
          </cell>
          <cell r="M88" t="str">
            <v>0</v>
          </cell>
          <cell r="N88" t="str">
            <v>0</v>
          </cell>
          <cell r="O88" t="str">
            <v>0</v>
          </cell>
          <cell r="P88" t="str">
            <v>0</v>
          </cell>
          <cell r="Q88" t="str">
            <v>00</v>
          </cell>
          <cell r="R88" t="str">
            <v>0</v>
          </cell>
          <cell r="S88" t="str">
            <v>0</v>
          </cell>
        </row>
        <row r="89">
          <cell r="C89" t="str">
            <v>111002A01</v>
          </cell>
          <cell r="D89" t="str">
            <v>111002A014DB1</v>
          </cell>
          <cell r="E89" t="str">
            <v>418</v>
          </cell>
          <cell r="F89" t="str">
            <v>111002</v>
          </cell>
          <cell r="G89" t="str">
            <v>A01</v>
          </cell>
          <cell r="H89" t="str">
            <v>4DB</v>
          </cell>
          <cell r="I89" t="str">
            <v>1</v>
          </cell>
          <cell r="J89" t="str">
            <v>応用言語学</v>
          </cell>
          <cell r="K89" t="str">
            <v>5</v>
          </cell>
          <cell r="L89" t="str">
            <v>0</v>
          </cell>
          <cell r="M89" t="str">
            <v>0</v>
          </cell>
          <cell r="N89" t="str">
            <v>0</v>
          </cell>
          <cell r="O89" t="str">
            <v>0</v>
          </cell>
          <cell r="P89" t="str">
            <v>0</v>
          </cell>
          <cell r="Q89" t="str">
            <v>00</v>
          </cell>
          <cell r="R89" t="str">
            <v>0</v>
          </cell>
          <cell r="S89" t="str">
            <v>0</v>
          </cell>
        </row>
        <row r="90">
          <cell r="C90" t="str">
            <v>111002A01</v>
          </cell>
          <cell r="D90" t="str">
            <v>111002A015EB1</v>
          </cell>
          <cell r="E90" t="str">
            <v>418</v>
          </cell>
          <cell r="F90" t="str">
            <v>111002</v>
          </cell>
          <cell r="G90" t="str">
            <v>A01</v>
          </cell>
          <cell r="H90" t="str">
            <v>5EB</v>
          </cell>
          <cell r="I90" t="str">
            <v>1</v>
          </cell>
          <cell r="J90" t="str">
            <v>不動産学</v>
          </cell>
          <cell r="K90" t="str">
            <v>5</v>
          </cell>
          <cell r="L90" t="str">
            <v>0</v>
          </cell>
          <cell r="M90" t="str">
            <v>0</v>
          </cell>
          <cell r="N90" t="str">
            <v>0</v>
          </cell>
          <cell r="O90" t="str">
            <v>0</v>
          </cell>
          <cell r="P90" t="str">
            <v>0</v>
          </cell>
          <cell r="Q90" t="str">
            <v>00</v>
          </cell>
          <cell r="R90" t="str">
            <v>0</v>
          </cell>
          <cell r="S90" t="str">
            <v>0</v>
          </cell>
        </row>
        <row r="91">
          <cell r="C91" t="str">
            <v>111002A01</v>
          </cell>
          <cell r="D91" t="str">
            <v>111002A0165A1</v>
          </cell>
          <cell r="E91" t="str">
            <v>418</v>
          </cell>
          <cell r="F91" t="str">
            <v>111002</v>
          </cell>
          <cell r="G91" t="str">
            <v>A01</v>
          </cell>
          <cell r="H91" t="str">
            <v>65A</v>
          </cell>
          <cell r="I91" t="str">
            <v>1</v>
          </cell>
          <cell r="J91" t="str">
            <v>経済学</v>
          </cell>
          <cell r="K91" t="str">
            <v>5</v>
          </cell>
          <cell r="L91" t="str">
            <v>0</v>
          </cell>
          <cell r="M91" t="str">
            <v>0</v>
          </cell>
          <cell r="N91" t="str">
            <v>0</v>
          </cell>
          <cell r="O91" t="str">
            <v>0</v>
          </cell>
          <cell r="P91" t="str">
            <v>0</v>
          </cell>
          <cell r="Q91" t="str">
            <v>00</v>
          </cell>
          <cell r="R91" t="str">
            <v>0</v>
          </cell>
          <cell r="S91" t="str">
            <v>0</v>
          </cell>
        </row>
        <row r="92">
          <cell r="C92" t="str">
            <v>111003A01</v>
          </cell>
          <cell r="D92" t="str">
            <v>111003A0101D1</v>
          </cell>
          <cell r="E92" t="str">
            <v>418</v>
          </cell>
          <cell r="F92" t="str">
            <v>111003</v>
          </cell>
          <cell r="G92" t="str">
            <v>A01</v>
          </cell>
          <cell r="H92" t="str">
            <v>01D</v>
          </cell>
          <cell r="I92" t="str">
            <v>1</v>
          </cell>
          <cell r="J92" t="str">
            <v>医学</v>
          </cell>
          <cell r="K92" t="str">
            <v>5</v>
          </cell>
          <cell r="L92" t="str">
            <v>0</v>
          </cell>
          <cell r="M92" t="str">
            <v>0</v>
          </cell>
          <cell r="N92" t="str">
            <v>0</v>
          </cell>
          <cell r="O92" t="str">
            <v>0</v>
          </cell>
          <cell r="P92" t="str">
            <v>0</v>
          </cell>
          <cell r="Q92" t="str">
            <v>00</v>
          </cell>
          <cell r="R92" t="str">
            <v>0</v>
          </cell>
          <cell r="S92" t="str">
            <v>0</v>
          </cell>
        </row>
        <row r="93">
          <cell r="C93" t="str">
            <v>111004A01</v>
          </cell>
          <cell r="D93" t="str">
            <v>111004A0120B1</v>
          </cell>
          <cell r="E93" t="str">
            <v>418</v>
          </cell>
          <cell r="F93" t="str">
            <v>111004</v>
          </cell>
          <cell r="G93" t="str">
            <v>A01</v>
          </cell>
          <cell r="H93" t="str">
            <v>20B</v>
          </cell>
          <cell r="I93" t="str">
            <v>1</v>
          </cell>
          <cell r="J93" t="str">
            <v>工学</v>
          </cell>
          <cell r="K93" t="str">
            <v>5</v>
          </cell>
          <cell r="L93" t="str">
            <v>0</v>
          </cell>
          <cell r="M93" t="str">
            <v>0</v>
          </cell>
          <cell r="N93" t="str">
            <v>0</v>
          </cell>
          <cell r="O93" t="str">
            <v>0</v>
          </cell>
          <cell r="P93" t="str">
            <v>0</v>
          </cell>
          <cell r="Q93" t="str">
            <v>00</v>
          </cell>
          <cell r="R93" t="str">
            <v>0</v>
          </cell>
          <cell r="S93" t="str">
            <v>0</v>
          </cell>
        </row>
        <row r="94">
          <cell r="C94" t="str">
            <v>111004A01</v>
          </cell>
          <cell r="D94" t="str">
            <v>111004A0180A1</v>
          </cell>
          <cell r="E94" t="str">
            <v>418</v>
          </cell>
          <cell r="F94" t="str">
            <v>111004</v>
          </cell>
          <cell r="G94" t="str">
            <v>A01</v>
          </cell>
          <cell r="H94" t="str">
            <v>80A</v>
          </cell>
          <cell r="I94" t="str">
            <v>1</v>
          </cell>
          <cell r="J94" t="str">
            <v>人間社会</v>
          </cell>
          <cell r="K94" t="str">
            <v>5</v>
          </cell>
          <cell r="L94" t="str">
            <v>0</v>
          </cell>
          <cell r="M94" t="str">
            <v>0</v>
          </cell>
          <cell r="N94" t="str">
            <v>0</v>
          </cell>
          <cell r="O94" t="str">
            <v>0</v>
          </cell>
          <cell r="P94" t="str">
            <v>0</v>
          </cell>
          <cell r="Q94" t="str">
            <v>00</v>
          </cell>
          <cell r="R94" t="str">
            <v>0</v>
          </cell>
          <cell r="S94" t="str">
            <v>0</v>
          </cell>
        </row>
        <row r="95">
          <cell r="C95" t="str">
            <v>111005A01</v>
          </cell>
          <cell r="D95" t="str">
            <v>111005A0145B1</v>
          </cell>
          <cell r="E95" t="str">
            <v>418</v>
          </cell>
          <cell r="F95" t="str">
            <v>111005</v>
          </cell>
          <cell r="G95" t="str">
            <v>A01</v>
          </cell>
          <cell r="H95" t="str">
            <v>45B</v>
          </cell>
          <cell r="I95" t="str">
            <v>1</v>
          </cell>
          <cell r="J95" t="str">
            <v>外国語学</v>
          </cell>
          <cell r="K95" t="str">
            <v>5</v>
          </cell>
          <cell r="L95" t="str">
            <v>0</v>
          </cell>
          <cell r="M95" t="str">
            <v>0</v>
          </cell>
          <cell r="N95" t="str">
            <v>0</v>
          </cell>
          <cell r="O95" t="str">
            <v>0</v>
          </cell>
          <cell r="P95" t="str">
            <v>0</v>
          </cell>
          <cell r="Q95" t="str">
            <v>00</v>
          </cell>
          <cell r="R95" t="str">
            <v>0</v>
          </cell>
          <cell r="S95" t="str">
            <v>0</v>
          </cell>
        </row>
        <row r="96">
          <cell r="C96" t="str">
            <v>111005A01</v>
          </cell>
          <cell r="D96" t="str">
            <v>111005A0160B1</v>
          </cell>
          <cell r="E96" t="str">
            <v>418</v>
          </cell>
          <cell r="F96" t="str">
            <v>111005</v>
          </cell>
          <cell r="G96" t="str">
            <v>A01</v>
          </cell>
          <cell r="H96" t="str">
            <v>60B</v>
          </cell>
          <cell r="I96" t="str">
            <v>1</v>
          </cell>
          <cell r="J96" t="str">
            <v>法学</v>
          </cell>
          <cell r="K96" t="str">
            <v>5</v>
          </cell>
          <cell r="L96" t="str">
            <v>0</v>
          </cell>
          <cell r="M96" t="str">
            <v>0</v>
          </cell>
          <cell r="N96" t="str">
            <v>0</v>
          </cell>
          <cell r="O96" t="str">
            <v>0</v>
          </cell>
          <cell r="P96" t="str">
            <v>0</v>
          </cell>
          <cell r="Q96" t="str">
            <v>00</v>
          </cell>
          <cell r="R96" t="str">
            <v>0</v>
          </cell>
          <cell r="S96" t="str">
            <v>0</v>
          </cell>
        </row>
        <row r="97">
          <cell r="C97" t="str">
            <v>111005A01</v>
          </cell>
          <cell r="D97" t="str">
            <v>111005A0165B1</v>
          </cell>
          <cell r="E97" t="str">
            <v>418</v>
          </cell>
          <cell r="F97" t="str">
            <v>111005</v>
          </cell>
          <cell r="G97" t="str">
            <v>A01</v>
          </cell>
          <cell r="H97" t="str">
            <v>65B</v>
          </cell>
          <cell r="I97" t="str">
            <v>1</v>
          </cell>
          <cell r="J97" t="str">
            <v>経済学</v>
          </cell>
          <cell r="K97" t="str">
            <v>5</v>
          </cell>
          <cell r="L97" t="str">
            <v>0</v>
          </cell>
          <cell r="M97" t="str">
            <v>0</v>
          </cell>
          <cell r="N97" t="str">
            <v>0</v>
          </cell>
          <cell r="O97" t="str">
            <v>0</v>
          </cell>
          <cell r="P97" t="str">
            <v>0</v>
          </cell>
          <cell r="Q97" t="str">
            <v>00</v>
          </cell>
          <cell r="R97" t="str">
            <v>0</v>
          </cell>
          <cell r="S97" t="str">
            <v>0</v>
          </cell>
        </row>
        <row r="98">
          <cell r="C98" t="str">
            <v>111005A01</v>
          </cell>
          <cell r="D98" t="str">
            <v>111005A016LA1</v>
          </cell>
          <cell r="E98" t="str">
            <v>418</v>
          </cell>
          <cell r="F98" t="str">
            <v>111005</v>
          </cell>
          <cell r="G98" t="str">
            <v>A01</v>
          </cell>
          <cell r="H98" t="str">
            <v>6LA</v>
          </cell>
          <cell r="I98" t="str">
            <v>1</v>
          </cell>
          <cell r="J98" t="str">
            <v>法務</v>
          </cell>
          <cell r="K98" t="str">
            <v>5</v>
          </cell>
          <cell r="L98" t="str">
            <v>0</v>
          </cell>
          <cell r="M98" t="str">
            <v>0</v>
          </cell>
          <cell r="N98" t="str">
            <v>0</v>
          </cell>
          <cell r="O98" t="str">
            <v>0</v>
          </cell>
          <cell r="P98" t="str">
            <v>0</v>
          </cell>
          <cell r="Q98" t="str">
            <v>00</v>
          </cell>
          <cell r="R98" t="str">
            <v>0</v>
          </cell>
          <cell r="S98" t="str">
            <v>0</v>
          </cell>
        </row>
        <row r="99">
          <cell r="C99" t="str">
            <v>111005A02</v>
          </cell>
          <cell r="D99" t="str">
            <v>111005A0201D1</v>
          </cell>
          <cell r="E99" t="str">
            <v>418</v>
          </cell>
          <cell r="F99" t="str">
            <v>111005</v>
          </cell>
          <cell r="G99" t="str">
            <v>A02</v>
          </cell>
          <cell r="H99" t="str">
            <v>01D</v>
          </cell>
          <cell r="I99" t="str">
            <v>1</v>
          </cell>
          <cell r="J99" t="str">
            <v>医学</v>
          </cell>
          <cell r="K99" t="str">
            <v>5</v>
          </cell>
          <cell r="L99" t="str">
            <v>0</v>
          </cell>
          <cell r="M99" t="str">
            <v>0</v>
          </cell>
          <cell r="N99" t="str">
            <v>0</v>
          </cell>
          <cell r="O99" t="str">
            <v>0</v>
          </cell>
          <cell r="P99" t="str">
            <v>0</v>
          </cell>
          <cell r="Q99" t="str">
            <v>00</v>
          </cell>
          <cell r="R99" t="str">
            <v>0</v>
          </cell>
          <cell r="S99" t="str">
            <v>0</v>
          </cell>
        </row>
        <row r="100">
          <cell r="C100" t="str">
            <v>111005A03</v>
          </cell>
          <cell r="D100" t="str">
            <v>111005A0348A1</v>
          </cell>
          <cell r="E100" t="str">
            <v>418</v>
          </cell>
          <cell r="F100" t="str">
            <v>111005</v>
          </cell>
          <cell r="G100" t="str">
            <v>A03</v>
          </cell>
          <cell r="H100" t="str">
            <v>48A</v>
          </cell>
          <cell r="I100" t="str">
            <v>1</v>
          </cell>
          <cell r="J100" t="str">
            <v>言語教育</v>
          </cell>
          <cell r="K100" t="str">
            <v>5</v>
          </cell>
          <cell r="L100" t="str">
            <v>0</v>
          </cell>
          <cell r="M100" t="str">
            <v>0</v>
          </cell>
          <cell r="N100" t="str">
            <v>0</v>
          </cell>
          <cell r="O100" t="str">
            <v>0</v>
          </cell>
          <cell r="P100" t="str">
            <v>0</v>
          </cell>
          <cell r="Q100" t="str">
            <v>00</v>
          </cell>
          <cell r="R100" t="str">
            <v>0</v>
          </cell>
          <cell r="S100" t="str">
            <v>0</v>
          </cell>
        </row>
        <row r="101">
          <cell r="C101" t="str">
            <v>111005A03</v>
          </cell>
          <cell r="D101" t="str">
            <v>111005A0360A1</v>
          </cell>
          <cell r="E101" t="str">
            <v>418</v>
          </cell>
          <cell r="F101" t="str">
            <v>111005</v>
          </cell>
          <cell r="G101" t="str">
            <v>A03</v>
          </cell>
          <cell r="H101" t="str">
            <v>60A</v>
          </cell>
          <cell r="I101" t="str">
            <v>1</v>
          </cell>
          <cell r="J101" t="str">
            <v>法学</v>
          </cell>
          <cell r="K101" t="str">
            <v>5</v>
          </cell>
          <cell r="L101" t="str">
            <v>0</v>
          </cell>
          <cell r="M101" t="str">
            <v>0</v>
          </cell>
          <cell r="N101" t="str">
            <v>0</v>
          </cell>
          <cell r="O101" t="str">
            <v>0</v>
          </cell>
          <cell r="P101" t="str">
            <v>0</v>
          </cell>
          <cell r="Q101" t="str">
            <v>00</v>
          </cell>
          <cell r="R101" t="str">
            <v>0</v>
          </cell>
          <cell r="S101" t="str">
            <v>0</v>
          </cell>
        </row>
        <row r="102">
          <cell r="C102" t="str">
            <v>111005A03</v>
          </cell>
          <cell r="D102" t="str">
            <v>111005A036LA1</v>
          </cell>
          <cell r="E102" t="str">
            <v>418</v>
          </cell>
          <cell r="F102" t="str">
            <v>111005</v>
          </cell>
          <cell r="G102" t="str">
            <v>A03</v>
          </cell>
          <cell r="H102" t="str">
            <v>6LA</v>
          </cell>
          <cell r="I102" t="str">
            <v>1</v>
          </cell>
          <cell r="J102" t="str">
            <v>法務</v>
          </cell>
          <cell r="K102" t="str">
            <v>5</v>
          </cell>
          <cell r="L102" t="str">
            <v>0</v>
          </cell>
          <cell r="M102" t="str">
            <v>0</v>
          </cell>
          <cell r="N102" t="str">
            <v>0</v>
          </cell>
          <cell r="O102" t="str">
            <v>0</v>
          </cell>
          <cell r="P102" t="str">
            <v>0</v>
          </cell>
          <cell r="Q102" t="str">
            <v>00</v>
          </cell>
          <cell r="R102" t="str">
            <v>0</v>
          </cell>
          <cell r="S102" t="str">
            <v>0</v>
          </cell>
        </row>
        <row r="103">
          <cell r="C103" t="str">
            <v>111005A03</v>
          </cell>
          <cell r="D103" t="str">
            <v>111005A0372A1</v>
          </cell>
          <cell r="E103" t="str">
            <v>418</v>
          </cell>
          <cell r="F103" t="str">
            <v>111005</v>
          </cell>
          <cell r="G103" t="str">
            <v>A03</v>
          </cell>
          <cell r="H103" t="str">
            <v>72A</v>
          </cell>
          <cell r="I103" t="str">
            <v>1</v>
          </cell>
          <cell r="J103" t="str">
            <v>経済情報</v>
          </cell>
          <cell r="K103" t="str">
            <v>5</v>
          </cell>
          <cell r="L103" t="str">
            <v>0</v>
          </cell>
          <cell r="M103" t="str">
            <v>0</v>
          </cell>
          <cell r="N103" t="str">
            <v>0</v>
          </cell>
          <cell r="O103" t="str">
            <v>0</v>
          </cell>
          <cell r="P103" t="str">
            <v>0</v>
          </cell>
          <cell r="Q103" t="str">
            <v>00</v>
          </cell>
          <cell r="R103" t="str">
            <v>0</v>
          </cell>
          <cell r="S103" t="str">
            <v>0</v>
          </cell>
        </row>
        <row r="104">
          <cell r="C104" t="str">
            <v>111006A01</v>
          </cell>
          <cell r="D104" t="str">
            <v>111006A014IA1</v>
          </cell>
          <cell r="E104" t="str">
            <v>418</v>
          </cell>
          <cell r="F104" t="str">
            <v>111006</v>
          </cell>
          <cell r="G104" t="str">
            <v>A01</v>
          </cell>
          <cell r="H104" t="str">
            <v>4IA</v>
          </cell>
          <cell r="I104" t="str">
            <v>1</v>
          </cell>
          <cell r="J104" t="str">
            <v>現代情報文化</v>
          </cell>
          <cell r="K104" t="str">
            <v>5</v>
          </cell>
          <cell r="L104" t="str">
            <v>0</v>
          </cell>
          <cell r="M104" t="str">
            <v>0</v>
          </cell>
          <cell r="N104" t="str">
            <v>0</v>
          </cell>
          <cell r="O104" t="str">
            <v>0</v>
          </cell>
          <cell r="P104" t="str">
            <v>0</v>
          </cell>
          <cell r="Q104" t="str">
            <v>00</v>
          </cell>
          <cell r="R104" t="str">
            <v>0</v>
          </cell>
          <cell r="S104" t="str">
            <v>0</v>
          </cell>
        </row>
        <row r="105">
          <cell r="C105" t="str">
            <v>111006A01</v>
          </cell>
          <cell r="D105" t="str">
            <v>111006A0165A1</v>
          </cell>
          <cell r="E105" t="str">
            <v>418</v>
          </cell>
          <cell r="F105" t="str">
            <v>111006</v>
          </cell>
          <cell r="G105" t="str">
            <v>A01</v>
          </cell>
          <cell r="H105" t="str">
            <v>65A</v>
          </cell>
          <cell r="I105" t="str">
            <v>1</v>
          </cell>
          <cell r="J105" t="str">
            <v>経済学</v>
          </cell>
          <cell r="K105" t="str">
            <v>5</v>
          </cell>
          <cell r="L105" t="str">
            <v>0</v>
          </cell>
          <cell r="M105" t="str">
            <v>0</v>
          </cell>
          <cell r="N105" t="str">
            <v>0</v>
          </cell>
          <cell r="O105" t="str">
            <v>0</v>
          </cell>
          <cell r="P105" t="str">
            <v>0</v>
          </cell>
          <cell r="Q105" t="str">
            <v>00</v>
          </cell>
          <cell r="R105" t="str">
            <v>0</v>
          </cell>
          <cell r="S105" t="str">
            <v>0</v>
          </cell>
        </row>
        <row r="106">
          <cell r="C106" t="str">
            <v>111006A01</v>
          </cell>
          <cell r="D106" t="str">
            <v>111006A016LA1</v>
          </cell>
          <cell r="E106" t="str">
            <v>418</v>
          </cell>
          <cell r="F106" t="str">
            <v>111006</v>
          </cell>
          <cell r="G106" t="str">
            <v>A01</v>
          </cell>
          <cell r="H106" t="str">
            <v>6LA</v>
          </cell>
          <cell r="I106" t="str">
            <v>1</v>
          </cell>
          <cell r="J106" t="str">
            <v>法務</v>
          </cell>
          <cell r="K106" t="str">
            <v>5</v>
          </cell>
          <cell r="L106" t="str">
            <v>0</v>
          </cell>
          <cell r="M106" t="str">
            <v>0</v>
          </cell>
          <cell r="N106" t="str">
            <v>0</v>
          </cell>
          <cell r="O106" t="str">
            <v>0</v>
          </cell>
          <cell r="P106" t="str">
            <v>0</v>
          </cell>
          <cell r="Q106" t="str">
            <v>00</v>
          </cell>
          <cell r="R106" t="str">
            <v>0</v>
          </cell>
          <cell r="S106" t="str">
            <v>0</v>
          </cell>
        </row>
        <row r="107">
          <cell r="C107" t="str">
            <v>111006A01</v>
          </cell>
          <cell r="D107" t="str">
            <v>111006A018MA1</v>
          </cell>
          <cell r="E107" t="str">
            <v>418</v>
          </cell>
          <cell r="F107" t="str">
            <v>111006</v>
          </cell>
          <cell r="G107" t="str">
            <v>A01</v>
          </cell>
          <cell r="H107" t="str">
            <v>8MA</v>
          </cell>
          <cell r="I107" t="str">
            <v>1</v>
          </cell>
          <cell r="J107" t="str">
            <v>文化情報学</v>
          </cell>
          <cell r="K107" t="str">
            <v>5</v>
          </cell>
          <cell r="L107" t="str">
            <v>1</v>
          </cell>
          <cell r="M107" t="str">
            <v>0</v>
          </cell>
          <cell r="N107" t="str">
            <v>0</v>
          </cell>
          <cell r="O107" t="str">
            <v>0</v>
          </cell>
          <cell r="P107" t="str">
            <v>0</v>
          </cell>
          <cell r="Q107" t="str">
            <v>00</v>
          </cell>
          <cell r="R107" t="str">
            <v>0</v>
          </cell>
          <cell r="S107" t="str">
            <v>0</v>
          </cell>
        </row>
        <row r="108">
          <cell r="C108" t="str">
            <v>111007A01</v>
          </cell>
          <cell r="D108" t="str">
            <v>111007A0160A1</v>
          </cell>
          <cell r="E108" t="str">
            <v>418</v>
          </cell>
          <cell r="F108" t="str">
            <v>111007</v>
          </cell>
          <cell r="G108" t="str">
            <v>A01</v>
          </cell>
          <cell r="H108" t="str">
            <v>60A</v>
          </cell>
          <cell r="I108" t="str">
            <v>1</v>
          </cell>
          <cell r="J108" t="str">
            <v>法学</v>
          </cell>
          <cell r="K108" t="str">
            <v>5</v>
          </cell>
          <cell r="L108" t="str">
            <v>0</v>
          </cell>
          <cell r="M108" t="str">
            <v>0</v>
          </cell>
          <cell r="N108" t="str">
            <v>0</v>
          </cell>
          <cell r="O108" t="str">
            <v>0</v>
          </cell>
          <cell r="P108" t="str">
            <v>0</v>
          </cell>
          <cell r="Q108" t="str">
            <v>00</v>
          </cell>
          <cell r="R108" t="str">
            <v>0</v>
          </cell>
          <cell r="S108" t="str">
            <v>0</v>
          </cell>
        </row>
        <row r="109">
          <cell r="C109" t="str">
            <v>111007A02</v>
          </cell>
          <cell r="D109" t="str">
            <v>111007A026LA1</v>
          </cell>
          <cell r="E109" t="str">
            <v>418</v>
          </cell>
          <cell r="F109" t="str">
            <v>111007</v>
          </cell>
          <cell r="G109" t="str">
            <v>A02</v>
          </cell>
          <cell r="H109" t="str">
            <v>6LA</v>
          </cell>
          <cell r="I109" t="str">
            <v>1</v>
          </cell>
          <cell r="J109" t="str">
            <v>法務</v>
          </cell>
          <cell r="K109" t="str">
            <v>5</v>
          </cell>
          <cell r="L109" t="str">
            <v>0</v>
          </cell>
          <cell r="M109" t="str">
            <v>0</v>
          </cell>
          <cell r="N109" t="str">
            <v>0</v>
          </cell>
          <cell r="O109" t="str">
            <v>0</v>
          </cell>
          <cell r="P109" t="str">
            <v>0</v>
          </cell>
          <cell r="Q109" t="str">
            <v>00</v>
          </cell>
          <cell r="R109" t="str">
            <v>0</v>
          </cell>
          <cell r="S109" t="str">
            <v>0</v>
          </cell>
        </row>
        <row r="110">
          <cell r="C110" t="str">
            <v>111010A01</v>
          </cell>
          <cell r="D110" t="str">
            <v>111010A013JA1</v>
          </cell>
          <cell r="E110" t="str">
            <v>418</v>
          </cell>
          <cell r="F110" t="str">
            <v>111010</v>
          </cell>
          <cell r="G110" t="str">
            <v>A01</v>
          </cell>
          <cell r="H110" t="str">
            <v>3JA</v>
          </cell>
          <cell r="I110" t="str">
            <v>1</v>
          </cell>
          <cell r="J110" t="str">
            <v>ものつくり学</v>
          </cell>
          <cell r="K110" t="str">
            <v>5</v>
          </cell>
          <cell r="L110" t="str">
            <v>0</v>
          </cell>
          <cell r="M110" t="str">
            <v>0</v>
          </cell>
          <cell r="N110" t="str">
            <v>0</v>
          </cell>
          <cell r="O110" t="str">
            <v>0</v>
          </cell>
          <cell r="P110" t="str">
            <v>0</v>
          </cell>
          <cell r="Q110" t="str">
            <v>00</v>
          </cell>
          <cell r="R110" t="str">
            <v>0</v>
          </cell>
          <cell r="S110" t="str">
            <v>0</v>
          </cell>
        </row>
        <row r="111">
          <cell r="C111" t="str">
            <v>121001A01</v>
          </cell>
          <cell r="D111" t="str">
            <v>121001A013OA1</v>
          </cell>
          <cell r="E111" t="str">
            <v>418</v>
          </cell>
          <cell r="F111" t="str">
            <v>121001</v>
          </cell>
          <cell r="G111" t="str">
            <v>A01</v>
          </cell>
          <cell r="H111" t="str">
            <v>3OA</v>
          </cell>
          <cell r="I111" t="str">
            <v>1</v>
          </cell>
          <cell r="J111" t="str">
            <v>会計ファイナンス</v>
          </cell>
          <cell r="K111" t="str">
            <v>5</v>
          </cell>
          <cell r="L111" t="str">
            <v>0</v>
          </cell>
          <cell r="M111" t="str">
            <v>0</v>
          </cell>
          <cell r="N111" t="str">
            <v>0</v>
          </cell>
          <cell r="O111" t="str">
            <v>0</v>
          </cell>
          <cell r="P111" t="str">
            <v>0</v>
          </cell>
          <cell r="Q111" t="str">
            <v>00</v>
          </cell>
          <cell r="R111" t="str">
            <v>0</v>
          </cell>
          <cell r="S111" t="str">
            <v>0</v>
          </cell>
        </row>
        <row r="112">
          <cell r="C112" t="str">
            <v>121001A01</v>
          </cell>
          <cell r="D112" t="str">
            <v>121001A015QB1</v>
          </cell>
          <cell r="E112" t="str">
            <v>418</v>
          </cell>
          <cell r="F112" t="str">
            <v>121001</v>
          </cell>
          <cell r="G112" t="str">
            <v>A01</v>
          </cell>
          <cell r="H112" t="str">
            <v>5QB</v>
          </cell>
          <cell r="I112" t="str">
            <v>1</v>
          </cell>
          <cell r="J112" t="str">
            <v>政策</v>
          </cell>
          <cell r="K112" t="str">
            <v>5</v>
          </cell>
          <cell r="L112" t="str">
            <v>0</v>
          </cell>
          <cell r="M112" t="str">
            <v>0</v>
          </cell>
          <cell r="N112" t="str">
            <v>0</v>
          </cell>
          <cell r="O112" t="str">
            <v>0</v>
          </cell>
          <cell r="P112" t="str">
            <v>0</v>
          </cell>
          <cell r="Q112" t="str">
            <v>00</v>
          </cell>
          <cell r="R112" t="str">
            <v>0</v>
          </cell>
          <cell r="S112" t="str">
            <v>0</v>
          </cell>
        </row>
        <row r="113">
          <cell r="C113" t="str">
            <v>121001A01</v>
          </cell>
          <cell r="D113" t="str">
            <v>121001A0165A1</v>
          </cell>
          <cell r="E113" t="str">
            <v>418</v>
          </cell>
          <cell r="F113" t="str">
            <v>121001</v>
          </cell>
          <cell r="G113" t="str">
            <v>A01</v>
          </cell>
          <cell r="H113" t="str">
            <v>65A</v>
          </cell>
          <cell r="I113" t="str">
            <v>1</v>
          </cell>
          <cell r="J113" t="str">
            <v>経済学</v>
          </cell>
          <cell r="K113" t="str">
            <v>5</v>
          </cell>
          <cell r="L113" t="str">
            <v>0</v>
          </cell>
          <cell r="M113" t="str">
            <v>0</v>
          </cell>
          <cell r="N113" t="str">
            <v>0</v>
          </cell>
          <cell r="O113" t="str">
            <v>0</v>
          </cell>
          <cell r="P113" t="str">
            <v>0</v>
          </cell>
          <cell r="Q113" t="str">
            <v>00</v>
          </cell>
          <cell r="R113" t="str">
            <v>0</v>
          </cell>
          <cell r="S113" t="str">
            <v>0</v>
          </cell>
        </row>
        <row r="114">
          <cell r="C114" t="str">
            <v>121001A01</v>
          </cell>
          <cell r="D114" t="str">
            <v>121001A0168A1</v>
          </cell>
          <cell r="E114" t="str">
            <v>418</v>
          </cell>
          <cell r="F114" t="str">
            <v>121001</v>
          </cell>
          <cell r="G114" t="str">
            <v>A01</v>
          </cell>
          <cell r="H114" t="str">
            <v>68A</v>
          </cell>
          <cell r="I114" t="str">
            <v>1</v>
          </cell>
          <cell r="J114" t="str">
            <v>商学</v>
          </cell>
          <cell r="K114" t="str">
            <v>5</v>
          </cell>
          <cell r="L114" t="str">
            <v>0</v>
          </cell>
          <cell r="M114" t="str">
            <v>0</v>
          </cell>
          <cell r="N114" t="str">
            <v>0</v>
          </cell>
          <cell r="O114" t="str">
            <v>0</v>
          </cell>
          <cell r="P114" t="str">
            <v>0</v>
          </cell>
          <cell r="Q114" t="str">
            <v>00</v>
          </cell>
          <cell r="R114" t="str">
            <v>0</v>
          </cell>
          <cell r="S114" t="str">
            <v>0</v>
          </cell>
        </row>
        <row r="115">
          <cell r="C115" t="str">
            <v>121001A01</v>
          </cell>
          <cell r="D115" t="str">
            <v>121001A019YA1</v>
          </cell>
          <cell r="E115" t="str">
            <v>418</v>
          </cell>
          <cell r="F115" t="str">
            <v>121001</v>
          </cell>
          <cell r="G115" t="str">
            <v>A01</v>
          </cell>
          <cell r="H115" t="str">
            <v>9YA</v>
          </cell>
          <cell r="I115" t="str">
            <v>1</v>
          </cell>
          <cell r="J115" t="str">
            <v>政策情報学</v>
          </cell>
          <cell r="K115" t="str">
            <v>5</v>
          </cell>
          <cell r="L115" t="str">
            <v>0</v>
          </cell>
          <cell r="M115" t="str">
            <v>0</v>
          </cell>
          <cell r="N115" t="str">
            <v>0</v>
          </cell>
          <cell r="O115" t="str">
            <v>0</v>
          </cell>
          <cell r="P115" t="str">
            <v>0</v>
          </cell>
          <cell r="Q115" t="str">
            <v>00</v>
          </cell>
          <cell r="R115" t="str">
            <v>0</v>
          </cell>
          <cell r="S115" t="str">
            <v>0</v>
          </cell>
        </row>
        <row r="116">
          <cell r="C116" t="str">
            <v>121003A01</v>
          </cell>
          <cell r="D116" t="str">
            <v>121003A011FB1</v>
          </cell>
          <cell r="E116" t="str">
            <v>418</v>
          </cell>
          <cell r="F116" t="str">
            <v>121003</v>
          </cell>
          <cell r="G116" t="str">
            <v>A01</v>
          </cell>
          <cell r="H116" t="str">
            <v>1FB</v>
          </cell>
          <cell r="I116" t="str">
            <v>1</v>
          </cell>
          <cell r="J116" t="str">
            <v>社会システム科学</v>
          </cell>
          <cell r="K116" t="str">
            <v>5</v>
          </cell>
          <cell r="L116" t="str">
            <v>0</v>
          </cell>
          <cell r="M116" t="str">
            <v>0</v>
          </cell>
          <cell r="N116" t="str">
            <v>0</v>
          </cell>
          <cell r="O116" t="str">
            <v>0</v>
          </cell>
          <cell r="P116" t="str">
            <v>0</v>
          </cell>
          <cell r="Q116" t="str">
            <v>00</v>
          </cell>
          <cell r="R116" t="str">
            <v>0</v>
          </cell>
          <cell r="S116" t="str">
            <v>0</v>
          </cell>
        </row>
        <row r="117">
          <cell r="C117" t="str">
            <v>121003A01</v>
          </cell>
          <cell r="D117" t="str">
            <v>121003A0120B1</v>
          </cell>
          <cell r="E117" t="str">
            <v>418</v>
          </cell>
          <cell r="F117" t="str">
            <v>121003</v>
          </cell>
          <cell r="G117" t="str">
            <v>A01</v>
          </cell>
          <cell r="H117" t="str">
            <v>20B</v>
          </cell>
          <cell r="I117" t="str">
            <v>1</v>
          </cell>
          <cell r="J117" t="str">
            <v>工学</v>
          </cell>
          <cell r="K117" t="str">
            <v>5</v>
          </cell>
          <cell r="L117" t="str">
            <v>0</v>
          </cell>
          <cell r="M117" t="str">
            <v>0</v>
          </cell>
          <cell r="N117" t="str">
            <v>0</v>
          </cell>
          <cell r="O117" t="str">
            <v>0</v>
          </cell>
          <cell r="P117" t="str">
            <v>0</v>
          </cell>
          <cell r="Q117" t="str">
            <v>00</v>
          </cell>
          <cell r="R117" t="str">
            <v>0</v>
          </cell>
          <cell r="S117" t="str">
            <v>0</v>
          </cell>
        </row>
        <row r="118">
          <cell r="C118" t="str">
            <v>121003A01</v>
          </cell>
          <cell r="D118" t="str">
            <v>121003A0127B1</v>
          </cell>
          <cell r="E118" t="str">
            <v>418</v>
          </cell>
          <cell r="F118" t="str">
            <v>121003</v>
          </cell>
          <cell r="G118" t="str">
            <v>A01</v>
          </cell>
          <cell r="H118" t="str">
            <v>27B</v>
          </cell>
          <cell r="I118" t="str">
            <v>1</v>
          </cell>
          <cell r="J118" t="str">
            <v>情報科学</v>
          </cell>
          <cell r="K118" t="str">
            <v>5</v>
          </cell>
          <cell r="L118" t="str">
            <v>0</v>
          </cell>
          <cell r="M118" t="str">
            <v>0</v>
          </cell>
          <cell r="N118" t="str">
            <v>0</v>
          </cell>
          <cell r="O118" t="str">
            <v>0</v>
          </cell>
          <cell r="P118" t="str">
            <v>0</v>
          </cell>
          <cell r="Q118" t="str">
            <v>00</v>
          </cell>
          <cell r="R118" t="str">
            <v>0</v>
          </cell>
          <cell r="S118" t="str">
            <v>0</v>
          </cell>
        </row>
        <row r="119">
          <cell r="C119" t="str">
            <v>121004A01</v>
          </cell>
          <cell r="D119" t="str">
            <v>121004A0148B1</v>
          </cell>
          <cell r="E119" t="str">
            <v>418</v>
          </cell>
          <cell r="F119" t="str">
            <v>121004</v>
          </cell>
          <cell r="G119" t="str">
            <v>A01</v>
          </cell>
          <cell r="H119" t="str">
            <v>48B</v>
          </cell>
          <cell r="I119" t="str">
            <v>1</v>
          </cell>
          <cell r="J119" t="str">
            <v>言語教育</v>
          </cell>
          <cell r="K119" t="str">
            <v>5</v>
          </cell>
          <cell r="L119" t="str">
            <v>0</v>
          </cell>
          <cell r="M119" t="str">
            <v>0</v>
          </cell>
          <cell r="N119" t="str">
            <v>0</v>
          </cell>
          <cell r="O119" t="str">
            <v>0</v>
          </cell>
          <cell r="P119" t="str">
            <v>0</v>
          </cell>
          <cell r="Q119" t="str">
            <v>00</v>
          </cell>
          <cell r="R119" t="str">
            <v>0</v>
          </cell>
          <cell r="S119" t="str">
            <v>0</v>
          </cell>
        </row>
        <row r="120">
          <cell r="C120" t="str">
            <v>121004A01</v>
          </cell>
          <cell r="D120" t="str">
            <v>121004A0155B1</v>
          </cell>
          <cell r="E120" t="str">
            <v>418</v>
          </cell>
          <cell r="F120" t="str">
            <v>121004</v>
          </cell>
          <cell r="G120" t="str">
            <v>A01</v>
          </cell>
          <cell r="H120" t="str">
            <v>55B</v>
          </cell>
          <cell r="I120" t="str">
            <v>1</v>
          </cell>
          <cell r="J120" t="str">
            <v>国際経済</v>
          </cell>
          <cell r="K120" t="str">
            <v>5</v>
          </cell>
          <cell r="L120" t="str">
            <v>0</v>
          </cell>
          <cell r="M120" t="str">
            <v>0</v>
          </cell>
          <cell r="N120" t="str">
            <v>0</v>
          </cell>
          <cell r="O120" t="str">
            <v>0</v>
          </cell>
          <cell r="P120" t="str">
            <v>0</v>
          </cell>
          <cell r="Q120" t="str">
            <v>00</v>
          </cell>
          <cell r="R120" t="str">
            <v>0</v>
          </cell>
          <cell r="S120" t="str">
            <v>0</v>
          </cell>
        </row>
        <row r="121">
          <cell r="C121" t="str">
            <v>121005A01</v>
          </cell>
          <cell r="D121" t="str">
            <v>121005A0168A1</v>
          </cell>
          <cell r="E121" t="str">
            <v>418</v>
          </cell>
          <cell r="F121" t="str">
            <v>121005</v>
          </cell>
          <cell r="G121" t="str">
            <v>A01</v>
          </cell>
          <cell r="H121" t="str">
            <v>68A</v>
          </cell>
          <cell r="I121" t="str">
            <v>1</v>
          </cell>
          <cell r="J121" t="str">
            <v>商学</v>
          </cell>
          <cell r="K121" t="str">
            <v>5</v>
          </cell>
          <cell r="L121" t="str">
            <v>0</v>
          </cell>
          <cell r="M121" t="str">
            <v>0</v>
          </cell>
          <cell r="N121" t="str">
            <v>0</v>
          </cell>
          <cell r="O121" t="str">
            <v>0</v>
          </cell>
          <cell r="P121" t="str">
            <v>0</v>
          </cell>
          <cell r="Q121" t="str">
            <v>00</v>
          </cell>
          <cell r="R121" t="str">
            <v>0</v>
          </cell>
          <cell r="S121" t="str">
            <v>0</v>
          </cell>
        </row>
        <row r="122">
          <cell r="C122" t="str">
            <v>121006A01</v>
          </cell>
          <cell r="D122" t="str">
            <v>121006A0146A1</v>
          </cell>
          <cell r="E122" t="str">
            <v>418</v>
          </cell>
          <cell r="F122" t="str">
            <v>121006</v>
          </cell>
          <cell r="G122" t="str">
            <v>A01</v>
          </cell>
          <cell r="H122" t="str">
            <v>46A</v>
          </cell>
          <cell r="I122" t="str">
            <v>1</v>
          </cell>
          <cell r="J122" t="str">
            <v>人文科学</v>
          </cell>
          <cell r="K122" t="str">
            <v>5</v>
          </cell>
          <cell r="L122" t="str">
            <v>0</v>
          </cell>
          <cell r="M122" t="str">
            <v>0</v>
          </cell>
          <cell r="N122" t="str">
            <v>0</v>
          </cell>
          <cell r="O122" t="str">
            <v>0</v>
          </cell>
          <cell r="P122" t="str">
            <v>0</v>
          </cell>
          <cell r="Q122" t="str">
            <v>00</v>
          </cell>
          <cell r="R122" t="str">
            <v>0</v>
          </cell>
          <cell r="S122" t="str">
            <v>0</v>
          </cell>
        </row>
        <row r="123">
          <cell r="C123" t="str">
            <v>121006A01</v>
          </cell>
          <cell r="D123" t="str">
            <v>121006A017HA1</v>
          </cell>
          <cell r="E123" t="str">
            <v>418</v>
          </cell>
          <cell r="F123" t="str">
            <v>121006</v>
          </cell>
          <cell r="G123" t="str">
            <v>A01</v>
          </cell>
          <cell r="H123" t="str">
            <v>7HA</v>
          </cell>
          <cell r="I123" t="str">
            <v>1</v>
          </cell>
          <cell r="J123" t="str">
            <v>総合生活</v>
          </cell>
          <cell r="K123" t="str">
            <v>5</v>
          </cell>
          <cell r="L123" t="str">
            <v>0</v>
          </cell>
          <cell r="M123" t="str">
            <v>0</v>
          </cell>
          <cell r="N123" t="str">
            <v>0</v>
          </cell>
          <cell r="O123" t="str">
            <v>0</v>
          </cell>
          <cell r="P123" t="str">
            <v>0</v>
          </cell>
          <cell r="Q123" t="str">
            <v>00</v>
          </cell>
          <cell r="R123" t="str">
            <v>0</v>
          </cell>
          <cell r="S123" t="str">
            <v>0</v>
          </cell>
        </row>
        <row r="124">
          <cell r="C124" t="str">
            <v>121007A01</v>
          </cell>
          <cell r="D124" t="str">
            <v>121007A018AA1</v>
          </cell>
          <cell r="E124" t="str">
            <v>418</v>
          </cell>
          <cell r="F124" t="str">
            <v>121007</v>
          </cell>
          <cell r="G124" t="str">
            <v>A01</v>
          </cell>
          <cell r="H124" t="str">
            <v>8AA</v>
          </cell>
          <cell r="I124" t="str">
            <v>1</v>
          </cell>
          <cell r="J124" t="str">
            <v>武道・スポーツ</v>
          </cell>
          <cell r="K124" t="str">
            <v>5</v>
          </cell>
          <cell r="L124" t="str">
            <v>0</v>
          </cell>
          <cell r="M124" t="str">
            <v>0</v>
          </cell>
          <cell r="N124" t="str">
            <v>0</v>
          </cell>
          <cell r="O124" t="str">
            <v>0</v>
          </cell>
          <cell r="P124" t="str">
            <v>0</v>
          </cell>
          <cell r="Q124" t="str">
            <v>00</v>
          </cell>
          <cell r="R124" t="str">
            <v>0</v>
          </cell>
          <cell r="S124" t="str">
            <v>0</v>
          </cell>
        </row>
        <row r="125">
          <cell r="C125" t="str">
            <v>121008A01</v>
          </cell>
          <cell r="D125" t="str">
            <v>121008A0124A4</v>
          </cell>
          <cell r="E125" t="str">
            <v>418</v>
          </cell>
          <cell r="F125" t="str">
            <v>121008</v>
          </cell>
          <cell r="G125" t="str">
            <v>A01</v>
          </cell>
          <cell r="H125" t="str">
            <v>24A</v>
          </cell>
          <cell r="I125" t="str">
            <v>4</v>
          </cell>
          <cell r="J125" t="str">
            <v>情報学（通信制）</v>
          </cell>
          <cell r="K125" t="str">
            <v>5</v>
          </cell>
          <cell r="L125" t="str">
            <v>0</v>
          </cell>
          <cell r="M125" t="str">
            <v>0</v>
          </cell>
          <cell r="N125" t="str">
            <v>0</v>
          </cell>
          <cell r="O125" t="str">
            <v>0</v>
          </cell>
          <cell r="P125" t="str">
            <v>0</v>
          </cell>
          <cell r="Q125" t="str">
            <v>00</v>
          </cell>
          <cell r="R125" t="str">
            <v>0</v>
          </cell>
          <cell r="S125" t="str">
            <v>0</v>
          </cell>
        </row>
        <row r="126">
          <cell r="C126" t="str">
            <v>121008A01</v>
          </cell>
          <cell r="D126" t="str">
            <v>121008A0124B1</v>
          </cell>
          <cell r="E126" t="str">
            <v>418</v>
          </cell>
          <cell r="F126" t="str">
            <v>121008</v>
          </cell>
          <cell r="G126" t="str">
            <v>A01</v>
          </cell>
          <cell r="H126" t="str">
            <v>24B</v>
          </cell>
          <cell r="I126" t="str">
            <v>1</v>
          </cell>
          <cell r="J126" t="str">
            <v>情報学</v>
          </cell>
          <cell r="K126" t="str">
            <v>5</v>
          </cell>
          <cell r="L126" t="str">
            <v>0</v>
          </cell>
          <cell r="M126" t="str">
            <v>0</v>
          </cell>
          <cell r="N126" t="str">
            <v>0</v>
          </cell>
          <cell r="O126" t="str">
            <v>0</v>
          </cell>
          <cell r="P126" t="str">
            <v>0</v>
          </cell>
          <cell r="Q126" t="str">
            <v>00</v>
          </cell>
          <cell r="R126" t="str">
            <v>0</v>
          </cell>
          <cell r="S126" t="str">
            <v>0</v>
          </cell>
        </row>
        <row r="127">
          <cell r="C127" t="str">
            <v>121008A01</v>
          </cell>
          <cell r="D127" t="str">
            <v>121008A014TB1</v>
          </cell>
          <cell r="E127" t="str">
            <v>418</v>
          </cell>
          <cell r="F127" t="str">
            <v>121008</v>
          </cell>
          <cell r="G127" t="str">
            <v>A01</v>
          </cell>
          <cell r="H127" t="str">
            <v>4TB</v>
          </cell>
          <cell r="I127" t="str">
            <v>1</v>
          </cell>
          <cell r="J127" t="str">
            <v>健康情報科学</v>
          </cell>
          <cell r="K127" t="str">
            <v>5</v>
          </cell>
          <cell r="L127" t="str">
            <v>0</v>
          </cell>
          <cell r="M127" t="str">
            <v>0</v>
          </cell>
          <cell r="N127" t="str">
            <v>0</v>
          </cell>
          <cell r="O127" t="str">
            <v>0</v>
          </cell>
          <cell r="P127" t="str">
            <v>0</v>
          </cell>
          <cell r="Q127" t="str">
            <v>00</v>
          </cell>
          <cell r="R127" t="str">
            <v>0</v>
          </cell>
          <cell r="S127" t="str">
            <v>0</v>
          </cell>
        </row>
        <row r="128">
          <cell r="C128" t="str">
            <v>121010A01</v>
          </cell>
          <cell r="D128" t="str">
            <v>121010A0165A1</v>
          </cell>
          <cell r="E128" t="str">
            <v>418</v>
          </cell>
          <cell r="F128" t="str">
            <v>121010</v>
          </cell>
          <cell r="G128" t="str">
            <v>A01</v>
          </cell>
          <cell r="H128" t="str">
            <v>65A</v>
          </cell>
          <cell r="I128" t="str">
            <v>1</v>
          </cell>
          <cell r="J128" t="str">
            <v>経済学</v>
          </cell>
          <cell r="K128" t="str">
            <v>5</v>
          </cell>
          <cell r="L128" t="str">
            <v>0</v>
          </cell>
          <cell r="M128" t="str">
            <v>0</v>
          </cell>
          <cell r="N128" t="str">
            <v>0</v>
          </cell>
          <cell r="O128" t="str">
            <v>0</v>
          </cell>
          <cell r="P128" t="str">
            <v>0</v>
          </cell>
          <cell r="Q128" t="str">
            <v>00</v>
          </cell>
          <cell r="R128" t="str">
            <v>0</v>
          </cell>
          <cell r="S128" t="str">
            <v>0</v>
          </cell>
        </row>
        <row r="129">
          <cell r="C129" t="str">
            <v>121013A01</v>
          </cell>
          <cell r="D129" t="str">
            <v>121013A017YA4</v>
          </cell>
          <cell r="E129" t="str">
            <v>418</v>
          </cell>
          <cell r="F129" t="str">
            <v>121013</v>
          </cell>
          <cell r="G129" t="str">
            <v>A01</v>
          </cell>
          <cell r="H129" t="str">
            <v>7YA</v>
          </cell>
          <cell r="I129" t="str">
            <v>4</v>
          </cell>
          <cell r="J129" t="str">
            <v>文化科学</v>
          </cell>
          <cell r="K129" t="str">
            <v>5</v>
          </cell>
          <cell r="L129" t="str">
            <v>0</v>
          </cell>
          <cell r="M129" t="str">
            <v>0</v>
          </cell>
          <cell r="N129" t="str">
            <v>0</v>
          </cell>
          <cell r="O129" t="str">
            <v>0</v>
          </cell>
          <cell r="P129" t="str">
            <v>0</v>
          </cell>
          <cell r="Q129" t="str">
            <v>00</v>
          </cell>
          <cell r="R129" t="str">
            <v>0</v>
          </cell>
          <cell r="S129" t="str">
            <v>0</v>
          </cell>
        </row>
        <row r="130">
          <cell r="C130" t="str">
            <v>131001A01</v>
          </cell>
          <cell r="D130" t="str">
            <v>131001A0160B1</v>
          </cell>
          <cell r="E130" t="str">
            <v>418</v>
          </cell>
          <cell r="F130" t="str">
            <v>131001</v>
          </cell>
          <cell r="G130" t="str">
            <v>A01</v>
          </cell>
          <cell r="H130" t="str">
            <v>60B</v>
          </cell>
          <cell r="I130" t="str">
            <v>1</v>
          </cell>
          <cell r="J130" t="str">
            <v>法学</v>
          </cell>
          <cell r="K130" t="str">
            <v>5</v>
          </cell>
          <cell r="L130" t="str">
            <v>0</v>
          </cell>
          <cell r="M130" t="str">
            <v>0</v>
          </cell>
          <cell r="N130" t="str">
            <v>0</v>
          </cell>
          <cell r="O130" t="str">
            <v>0</v>
          </cell>
          <cell r="P130" t="str">
            <v>0</v>
          </cell>
          <cell r="Q130" t="str">
            <v>00</v>
          </cell>
          <cell r="R130" t="str">
            <v>0</v>
          </cell>
          <cell r="S130" t="str">
            <v>0</v>
          </cell>
        </row>
        <row r="131">
          <cell r="C131" t="str">
            <v>131001A01</v>
          </cell>
          <cell r="D131" t="str">
            <v>131001A0165B1</v>
          </cell>
          <cell r="E131" t="str">
            <v>418</v>
          </cell>
          <cell r="F131" t="str">
            <v>131001</v>
          </cell>
          <cell r="G131" t="str">
            <v>A01</v>
          </cell>
          <cell r="H131" t="str">
            <v>65B</v>
          </cell>
          <cell r="I131" t="str">
            <v>1</v>
          </cell>
          <cell r="J131" t="str">
            <v>経済学</v>
          </cell>
          <cell r="K131" t="str">
            <v>5</v>
          </cell>
          <cell r="L131" t="str">
            <v>0</v>
          </cell>
          <cell r="M131" t="str">
            <v>0</v>
          </cell>
          <cell r="N131" t="str">
            <v>0</v>
          </cell>
          <cell r="O131" t="str">
            <v>0</v>
          </cell>
          <cell r="P131" t="str">
            <v>0</v>
          </cell>
          <cell r="Q131" t="str">
            <v>00</v>
          </cell>
          <cell r="R131" t="str">
            <v>0</v>
          </cell>
          <cell r="S131" t="str">
            <v>0</v>
          </cell>
        </row>
        <row r="132">
          <cell r="C132" t="str">
            <v>131001A01</v>
          </cell>
          <cell r="D132" t="str">
            <v>131001A0166B1</v>
          </cell>
          <cell r="E132" t="str">
            <v>418</v>
          </cell>
          <cell r="F132" t="str">
            <v>131001</v>
          </cell>
          <cell r="G132" t="str">
            <v>A01</v>
          </cell>
          <cell r="H132" t="str">
            <v>66B</v>
          </cell>
          <cell r="I132" t="str">
            <v>1</v>
          </cell>
          <cell r="J132" t="str">
            <v>経営学</v>
          </cell>
          <cell r="K132" t="str">
            <v>5</v>
          </cell>
          <cell r="L132" t="str">
            <v>0</v>
          </cell>
          <cell r="M132" t="str">
            <v>0</v>
          </cell>
          <cell r="N132" t="str">
            <v>0</v>
          </cell>
          <cell r="O132" t="str">
            <v>0</v>
          </cell>
          <cell r="P132" t="str">
            <v>0</v>
          </cell>
          <cell r="Q132" t="str">
            <v>00</v>
          </cell>
          <cell r="R132" t="str">
            <v>0</v>
          </cell>
          <cell r="S132" t="str">
            <v>0</v>
          </cell>
        </row>
        <row r="133">
          <cell r="C133" t="str">
            <v>131001A01</v>
          </cell>
          <cell r="D133" t="str">
            <v>131001A016WA1</v>
          </cell>
          <cell r="E133" t="str">
            <v>418</v>
          </cell>
          <cell r="F133" t="str">
            <v>131001</v>
          </cell>
          <cell r="G133" t="str">
            <v>A01</v>
          </cell>
          <cell r="H133" t="str">
            <v>6WA</v>
          </cell>
          <cell r="I133" t="str">
            <v>1</v>
          </cell>
          <cell r="J133" t="str">
            <v>アジア・国際経営戦略</v>
          </cell>
          <cell r="K133" t="str">
            <v>5</v>
          </cell>
          <cell r="L133" t="str">
            <v>0</v>
          </cell>
          <cell r="M133" t="str">
            <v>0</v>
          </cell>
          <cell r="N133" t="str">
            <v>0</v>
          </cell>
          <cell r="O133" t="str">
            <v>0</v>
          </cell>
          <cell r="P133" t="str">
            <v>0</v>
          </cell>
          <cell r="Q133" t="str">
            <v>00</v>
          </cell>
          <cell r="R133" t="str">
            <v>0</v>
          </cell>
          <cell r="S133" t="str">
            <v>0</v>
          </cell>
        </row>
        <row r="134">
          <cell r="C134" t="str">
            <v>131002A01</v>
          </cell>
          <cell r="D134" t="str">
            <v>131002A0116B1</v>
          </cell>
          <cell r="E134" t="str">
            <v>418</v>
          </cell>
          <cell r="F134" t="str">
            <v>131002</v>
          </cell>
          <cell r="G134" t="str">
            <v>A01</v>
          </cell>
          <cell r="H134" t="str">
            <v>16B</v>
          </cell>
          <cell r="I134" t="str">
            <v>1</v>
          </cell>
          <cell r="J134" t="str">
            <v>理工学</v>
          </cell>
          <cell r="K134" t="str">
            <v>5</v>
          </cell>
          <cell r="L134" t="str">
            <v>0</v>
          </cell>
          <cell r="M134" t="str">
            <v>0</v>
          </cell>
          <cell r="N134" t="str">
            <v>0</v>
          </cell>
          <cell r="O134" t="str">
            <v>0</v>
          </cell>
          <cell r="P134" t="str">
            <v>0</v>
          </cell>
          <cell r="Q134" t="str">
            <v>00</v>
          </cell>
          <cell r="R134" t="str">
            <v>0</v>
          </cell>
          <cell r="S134" t="str">
            <v>0</v>
          </cell>
        </row>
        <row r="135">
          <cell r="C135" t="str">
            <v>131002A01</v>
          </cell>
          <cell r="D135" t="str">
            <v>131002A011QA1</v>
          </cell>
          <cell r="E135" t="str">
            <v>418</v>
          </cell>
          <cell r="F135" t="str">
            <v>131002</v>
          </cell>
          <cell r="G135" t="str">
            <v>A01</v>
          </cell>
          <cell r="H135" t="str">
            <v>1QA</v>
          </cell>
          <cell r="I135" t="str">
            <v>1</v>
          </cell>
          <cell r="J135" t="str">
            <v>国際マネジメント</v>
          </cell>
          <cell r="K135" t="str">
            <v>5</v>
          </cell>
          <cell r="L135" t="str">
            <v>0</v>
          </cell>
          <cell r="M135" t="str">
            <v>0</v>
          </cell>
          <cell r="N135" t="str">
            <v>0</v>
          </cell>
          <cell r="O135" t="str">
            <v>0</v>
          </cell>
          <cell r="P135" t="str">
            <v>0</v>
          </cell>
          <cell r="Q135" t="str">
            <v>00</v>
          </cell>
          <cell r="R135" t="str">
            <v>0</v>
          </cell>
          <cell r="S135" t="str">
            <v>0</v>
          </cell>
        </row>
        <row r="136">
          <cell r="C136" t="str">
            <v>131002A01</v>
          </cell>
          <cell r="D136" t="str">
            <v>131002A013PA1</v>
          </cell>
          <cell r="E136" t="str">
            <v>418</v>
          </cell>
          <cell r="F136" t="str">
            <v>131002</v>
          </cell>
          <cell r="G136" t="str">
            <v>A01</v>
          </cell>
          <cell r="H136" t="str">
            <v>3PA</v>
          </cell>
          <cell r="I136" t="str">
            <v>1</v>
          </cell>
          <cell r="J136" t="str">
            <v>会計プロフェッション</v>
          </cell>
          <cell r="K136" t="str">
            <v>5</v>
          </cell>
          <cell r="L136" t="str">
            <v>0</v>
          </cell>
          <cell r="M136" t="str">
            <v>0</v>
          </cell>
          <cell r="N136" t="str">
            <v>0</v>
          </cell>
          <cell r="O136" t="str">
            <v>0</v>
          </cell>
          <cell r="P136" t="str">
            <v>0</v>
          </cell>
          <cell r="Q136" t="str">
            <v>00</v>
          </cell>
          <cell r="R136" t="str">
            <v>0</v>
          </cell>
          <cell r="S136" t="str">
            <v>0</v>
          </cell>
        </row>
        <row r="137">
          <cell r="C137" t="str">
            <v>131002A01</v>
          </cell>
          <cell r="D137" t="str">
            <v>131002A0141B1</v>
          </cell>
          <cell r="E137" t="str">
            <v>418</v>
          </cell>
          <cell r="F137" t="str">
            <v>131002</v>
          </cell>
          <cell r="G137" t="str">
            <v>A01</v>
          </cell>
          <cell r="H137" t="str">
            <v>41B</v>
          </cell>
          <cell r="I137" t="str">
            <v>1</v>
          </cell>
          <cell r="J137" t="str">
            <v>文学</v>
          </cell>
          <cell r="K137" t="str">
            <v>5</v>
          </cell>
          <cell r="L137" t="str">
            <v>0</v>
          </cell>
          <cell r="M137" t="str">
            <v>0</v>
          </cell>
          <cell r="N137" t="str">
            <v>0</v>
          </cell>
          <cell r="O137" t="str">
            <v>0</v>
          </cell>
          <cell r="P137" t="str">
            <v>0</v>
          </cell>
          <cell r="Q137" t="str">
            <v>00</v>
          </cell>
          <cell r="R137" t="str">
            <v>0</v>
          </cell>
          <cell r="S137" t="str">
            <v>0</v>
          </cell>
        </row>
        <row r="138">
          <cell r="C138" t="str">
            <v>131002A01</v>
          </cell>
          <cell r="D138" t="str">
            <v>131002A015SB1</v>
          </cell>
          <cell r="E138" t="str">
            <v>418</v>
          </cell>
          <cell r="F138" t="str">
            <v>131002</v>
          </cell>
          <cell r="G138" t="str">
            <v>A01</v>
          </cell>
          <cell r="H138" t="str">
            <v>5SB</v>
          </cell>
          <cell r="I138" t="str">
            <v>1</v>
          </cell>
          <cell r="J138" t="str">
            <v>国際マネジメント</v>
          </cell>
          <cell r="K138" t="str">
            <v>5</v>
          </cell>
          <cell r="L138" t="str">
            <v>0</v>
          </cell>
          <cell r="M138" t="str">
            <v>0</v>
          </cell>
          <cell r="N138" t="str">
            <v>0</v>
          </cell>
          <cell r="O138" t="str">
            <v>0</v>
          </cell>
          <cell r="P138" t="str">
            <v>0</v>
          </cell>
          <cell r="Q138" t="str">
            <v>00</v>
          </cell>
          <cell r="R138" t="str">
            <v>0</v>
          </cell>
          <cell r="S138" t="str">
            <v>0</v>
          </cell>
        </row>
        <row r="139">
          <cell r="C139" t="str">
            <v>131002A01</v>
          </cell>
          <cell r="D139" t="str">
            <v>131002A0160B1</v>
          </cell>
          <cell r="E139" t="str">
            <v>418</v>
          </cell>
          <cell r="F139" t="str">
            <v>131002</v>
          </cell>
          <cell r="G139" t="str">
            <v>A01</v>
          </cell>
          <cell r="H139" t="str">
            <v>60B</v>
          </cell>
          <cell r="I139" t="str">
            <v>1</v>
          </cell>
          <cell r="J139" t="str">
            <v>法学</v>
          </cell>
          <cell r="K139" t="str">
            <v>5</v>
          </cell>
          <cell r="L139" t="str">
            <v>0</v>
          </cell>
          <cell r="M139" t="str">
            <v>0</v>
          </cell>
          <cell r="N139" t="str">
            <v>0</v>
          </cell>
          <cell r="O139" t="str">
            <v>0</v>
          </cell>
          <cell r="P139" t="str">
            <v>0</v>
          </cell>
          <cell r="Q139" t="str">
            <v>00</v>
          </cell>
          <cell r="R139" t="str">
            <v>0</v>
          </cell>
          <cell r="S139" t="str">
            <v>0</v>
          </cell>
        </row>
        <row r="140">
          <cell r="C140" t="str">
            <v>131002A01</v>
          </cell>
          <cell r="D140" t="str">
            <v>131002A0160B2</v>
          </cell>
          <cell r="E140" t="str">
            <v>418</v>
          </cell>
          <cell r="F140" t="str">
            <v>131002</v>
          </cell>
          <cell r="G140" t="str">
            <v>A01</v>
          </cell>
          <cell r="H140" t="str">
            <v>60B</v>
          </cell>
          <cell r="I140" t="str">
            <v>2</v>
          </cell>
          <cell r="J140" t="str">
            <v>法学</v>
          </cell>
          <cell r="K140" t="str">
            <v>5</v>
          </cell>
          <cell r="L140" t="str">
            <v>0</v>
          </cell>
          <cell r="M140" t="str">
            <v>0</v>
          </cell>
          <cell r="N140" t="str">
            <v>0</v>
          </cell>
          <cell r="O140" t="str">
            <v>0</v>
          </cell>
          <cell r="P140" t="str">
            <v>0</v>
          </cell>
          <cell r="Q140" t="str">
            <v>00</v>
          </cell>
          <cell r="R140" t="str">
            <v>0</v>
          </cell>
          <cell r="S140" t="str">
            <v>0</v>
          </cell>
        </row>
        <row r="141">
          <cell r="C141" t="str">
            <v>131002A01</v>
          </cell>
          <cell r="D141" t="str">
            <v>131002A0165B1</v>
          </cell>
          <cell r="E141" t="str">
            <v>418</v>
          </cell>
          <cell r="F141" t="str">
            <v>131002</v>
          </cell>
          <cell r="G141" t="str">
            <v>A01</v>
          </cell>
          <cell r="H141" t="str">
            <v>65B</v>
          </cell>
          <cell r="I141" t="str">
            <v>1</v>
          </cell>
          <cell r="J141" t="str">
            <v>経済学</v>
          </cell>
          <cell r="K141" t="str">
            <v>5</v>
          </cell>
          <cell r="L141" t="str">
            <v>0</v>
          </cell>
          <cell r="M141" t="str">
            <v>0</v>
          </cell>
          <cell r="N141" t="str">
            <v>0</v>
          </cell>
          <cell r="O141" t="str">
            <v>0</v>
          </cell>
          <cell r="P141" t="str">
            <v>0</v>
          </cell>
          <cell r="Q141" t="str">
            <v>00</v>
          </cell>
          <cell r="R141" t="str">
            <v>0</v>
          </cell>
          <cell r="S141" t="str">
            <v>0</v>
          </cell>
        </row>
        <row r="142">
          <cell r="C142" t="str">
            <v>131002A01</v>
          </cell>
          <cell r="D142" t="str">
            <v>131002A0166B1</v>
          </cell>
          <cell r="E142" t="str">
            <v>418</v>
          </cell>
          <cell r="F142" t="str">
            <v>131002</v>
          </cell>
          <cell r="G142" t="str">
            <v>A01</v>
          </cell>
          <cell r="H142" t="str">
            <v>66B</v>
          </cell>
          <cell r="I142" t="str">
            <v>1</v>
          </cell>
          <cell r="J142" t="str">
            <v>経営学</v>
          </cell>
          <cell r="K142" t="str">
            <v>5</v>
          </cell>
          <cell r="L142" t="str">
            <v>0</v>
          </cell>
          <cell r="M142" t="str">
            <v>0</v>
          </cell>
          <cell r="N142" t="str">
            <v>0</v>
          </cell>
          <cell r="O142" t="str">
            <v>0</v>
          </cell>
          <cell r="P142" t="str">
            <v>0</v>
          </cell>
          <cell r="Q142" t="str">
            <v>00</v>
          </cell>
          <cell r="R142" t="str">
            <v>0</v>
          </cell>
          <cell r="S142" t="str">
            <v>0</v>
          </cell>
        </row>
        <row r="143">
          <cell r="C143" t="str">
            <v>131002A01</v>
          </cell>
          <cell r="D143" t="str">
            <v>131002A0169B1</v>
          </cell>
          <cell r="E143" t="str">
            <v>418</v>
          </cell>
          <cell r="F143" t="str">
            <v>131002</v>
          </cell>
          <cell r="G143" t="str">
            <v>A01</v>
          </cell>
          <cell r="H143" t="str">
            <v>69B</v>
          </cell>
          <cell r="I143" t="str">
            <v>1</v>
          </cell>
          <cell r="J143" t="str">
            <v>国際政治経済学</v>
          </cell>
          <cell r="K143" t="str">
            <v>5</v>
          </cell>
          <cell r="L143" t="str">
            <v>0</v>
          </cell>
          <cell r="M143" t="str">
            <v>0</v>
          </cell>
          <cell r="N143" t="str">
            <v>0</v>
          </cell>
          <cell r="O143" t="str">
            <v>0</v>
          </cell>
          <cell r="P143" t="str">
            <v>0</v>
          </cell>
          <cell r="Q143" t="str">
            <v>00</v>
          </cell>
          <cell r="R143" t="str">
            <v>0</v>
          </cell>
          <cell r="S143" t="str">
            <v>0</v>
          </cell>
        </row>
        <row r="144">
          <cell r="C144" t="str">
            <v>131002A01</v>
          </cell>
          <cell r="D144" t="str">
            <v>131002A0169B2</v>
          </cell>
          <cell r="E144" t="str">
            <v>418</v>
          </cell>
          <cell r="F144" t="str">
            <v>131002</v>
          </cell>
          <cell r="G144" t="str">
            <v>A01</v>
          </cell>
          <cell r="H144" t="str">
            <v>69B</v>
          </cell>
          <cell r="I144" t="str">
            <v>2</v>
          </cell>
          <cell r="J144" t="str">
            <v>国際政治経済学</v>
          </cell>
          <cell r="K144" t="str">
            <v>5</v>
          </cell>
          <cell r="L144" t="str">
            <v>1</v>
          </cell>
          <cell r="M144" t="str">
            <v>0</v>
          </cell>
          <cell r="N144" t="str">
            <v>0</v>
          </cell>
          <cell r="O144" t="str">
            <v>0</v>
          </cell>
          <cell r="P144" t="str">
            <v>0</v>
          </cell>
          <cell r="Q144" t="str">
            <v>00</v>
          </cell>
          <cell r="R144" t="str">
            <v>0</v>
          </cell>
          <cell r="S144" t="str">
            <v>0</v>
          </cell>
        </row>
        <row r="145">
          <cell r="C145" t="str">
            <v>131002A01</v>
          </cell>
          <cell r="D145" t="str">
            <v>131002A016LA1</v>
          </cell>
          <cell r="E145" t="str">
            <v>418</v>
          </cell>
          <cell r="F145" t="str">
            <v>131002</v>
          </cell>
          <cell r="G145" t="str">
            <v>A01</v>
          </cell>
          <cell r="H145" t="str">
            <v>6LA</v>
          </cell>
          <cell r="I145" t="str">
            <v>1</v>
          </cell>
          <cell r="J145" t="str">
            <v>法務</v>
          </cell>
          <cell r="K145" t="str">
            <v>5</v>
          </cell>
          <cell r="L145" t="str">
            <v>0</v>
          </cell>
          <cell r="M145" t="str">
            <v>0</v>
          </cell>
          <cell r="N145" t="str">
            <v>0</v>
          </cell>
          <cell r="O145" t="str">
            <v>0</v>
          </cell>
          <cell r="P145" t="str">
            <v>0</v>
          </cell>
          <cell r="Q145" t="str">
            <v>00</v>
          </cell>
          <cell r="R145" t="str">
            <v>0</v>
          </cell>
          <cell r="S145" t="str">
            <v>0</v>
          </cell>
        </row>
        <row r="146">
          <cell r="C146" t="str">
            <v>131003A01</v>
          </cell>
          <cell r="D146" t="str">
            <v>131003A0146A1</v>
          </cell>
          <cell r="E146" t="str">
            <v>418</v>
          </cell>
          <cell r="F146" t="str">
            <v>131003</v>
          </cell>
          <cell r="G146" t="str">
            <v>A01</v>
          </cell>
          <cell r="H146" t="str">
            <v>46A</v>
          </cell>
          <cell r="I146" t="str">
            <v>1</v>
          </cell>
          <cell r="J146" t="str">
            <v>人文科学</v>
          </cell>
          <cell r="K146" t="str">
            <v>5</v>
          </cell>
          <cell r="L146" t="str">
            <v>0</v>
          </cell>
          <cell r="M146" t="str">
            <v>0</v>
          </cell>
          <cell r="N146" t="str">
            <v>0</v>
          </cell>
          <cell r="O146" t="str">
            <v>0</v>
          </cell>
          <cell r="P146" t="str">
            <v>0</v>
          </cell>
          <cell r="Q146" t="str">
            <v>00</v>
          </cell>
          <cell r="R146" t="str">
            <v>0</v>
          </cell>
          <cell r="S146" t="str">
            <v>0</v>
          </cell>
        </row>
        <row r="147">
          <cell r="C147" t="str">
            <v>131003A01</v>
          </cell>
          <cell r="D147" t="str">
            <v>131003A016DA1</v>
          </cell>
          <cell r="E147" t="str">
            <v>418</v>
          </cell>
          <cell r="F147" t="str">
            <v>131003</v>
          </cell>
          <cell r="G147" t="str">
            <v>A01</v>
          </cell>
          <cell r="H147" t="str">
            <v>6DA</v>
          </cell>
          <cell r="I147" t="str">
            <v>1</v>
          </cell>
          <cell r="J147" t="str">
            <v>マネジメント</v>
          </cell>
          <cell r="K147" t="str">
            <v>5</v>
          </cell>
          <cell r="L147" t="str">
            <v>0</v>
          </cell>
          <cell r="M147" t="str">
            <v>0</v>
          </cell>
          <cell r="N147" t="str">
            <v>0</v>
          </cell>
          <cell r="O147" t="str">
            <v>0</v>
          </cell>
          <cell r="P147" t="str">
            <v>0</v>
          </cell>
          <cell r="Q147" t="str">
            <v>00</v>
          </cell>
          <cell r="R147" t="str">
            <v>0</v>
          </cell>
          <cell r="S147" t="str">
            <v>0</v>
          </cell>
        </row>
        <row r="148">
          <cell r="C148" t="str">
            <v>131005A01</v>
          </cell>
          <cell r="D148" t="str">
            <v>131005A0196A4</v>
          </cell>
          <cell r="E148" t="str">
            <v>418</v>
          </cell>
          <cell r="F148" t="str">
            <v>131005</v>
          </cell>
          <cell r="G148" t="str">
            <v>A01</v>
          </cell>
          <cell r="H148" t="str">
            <v>96A</v>
          </cell>
          <cell r="I148" t="str">
            <v>4</v>
          </cell>
          <cell r="J148" t="str">
            <v>国際学（通信制）</v>
          </cell>
          <cell r="K148" t="str">
            <v>5</v>
          </cell>
          <cell r="L148" t="str">
            <v>0</v>
          </cell>
          <cell r="M148" t="str">
            <v>0</v>
          </cell>
          <cell r="N148" t="str">
            <v>0</v>
          </cell>
          <cell r="O148" t="str">
            <v>0</v>
          </cell>
          <cell r="P148" t="str">
            <v>0</v>
          </cell>
          <cell r="Q148" t="str">
            <v>00</v>
          </cell>
          <cell r="R148" t="str">
            <v>0</v>
          </cell>
          <cell r="S148" t="str">
            <v>0</v>
          </cell>
        </row>
        <row r="149">
          <cell r="C149" t="str">
            <v>131005A01</v>
          </cell>
          <cell r="D149" t="str">
            <v>131005A0196B1</v>
          </cell>
          <cell r="E149" t="str">
            <v>418</v>
          </cell>
          <cell r="F149" t="str">
            <v>131005</v>
          </cell>
          <cell r="G149" t="str">
            <v>A01</v>
          </cell>
          <cell r="H149" t="str">
            <v>96B</v>
          </cell>
          <cell r="I149" t="str">
            <v>1</v>
          </cell>
          <cell r="J149" t="str">
            <v>国際学</v>
          </cell>
          <cell r="K149" t="str">
            <v>5</v>
          </cell>
          <cell r="L149" t="str">
            <v>0</v>
          </cell>
          <cell r="M149" t="str">
            <v>0</v>
          </cell>
          <cell r="N149" t="str">
            <v>0</v>
          </cell>
          <cell r="O149" t="str">
            <v>0</v>
          </cell>
          <cell r="P149" t="str">
            <v>0</v>
          </cell>
          <cell r="Q149" t="str">
            <v>00</v>
          </cell>
          <cell r="R149" t="str">
            <v>0</v>
          </cell>
          <cell r="S149" t="str">
            <v>0</v>
          </cell>
        </row>
        <row r="150">
          <cell r="C150" t="str">
            <v>131006A01</v>
          </cell>
          <cell r="D150" t="str">
            <v>131006A0130A1</v>
          </cell>
          <cell r="E150" t="str">
            <v>418</v>
          </cell>
          <cell r="F150" t="str">
            <v>131006</v>
          </cell>
          <cell r="G150" t="str">
            <v>A01</v>
          </cell>
          <cell r="H150" t="str">
            <v>30A</v>
          </cell>
          <cell r="I150" t="str">
            <v>1</v>
          </cell>
          <cell r="J150" t="str">
            <v>社会情報</v>
          </cell>
          <cell r="K150" t="str">
            <v>5</v>
          </cell>
          <cell r="L150" t="str">
            <v>0</v>
          </cell>
          <cell r="M150" t="str">
            <v>0</v>
          </cell>
          <cell r="N150" t="str">
            <v>0</v>
          </cell>
          <cell r="O150" t="str">
            <v>0</v>
          </cell>
          <cell r="P150" t="str">
            <v>0</v>
          </cell>
          <cell r="Q150" t="str">
            <v>00</v>
          </cell>
          <cell r="R150" t="str">
            <v>0</v>
          </cell>
          <cell r="S150" t="str">
            <v>0</v>
          </cell>
        </row>
        <row r="151">
          <cell r="C151" t="str">
            <v>131006A01</v>
          </cell>
          <cell r="D151" t="str">
            <v>131006A0141B1</v>
          </cell>
          <cell r="E151" t="str">
            <v>418</v>
          </cell>
          <cell r="F151" t="str">
            <v>131006</v>
          </cell>
          <cell r="G151" t="str">
            <v>A01</v>
          </cell>
          <cell r="H151" t="str">
            <v>41B</v>
          </cell>
          <cell r="I151" t="str">
            <v>1</v>
          </cell>
          <cell r="J151" t="str">
            <v>文学</v>
          </cell>
          <cell r="K151" t="str">
            <v>5</v>
          </cell>
          <cell r="L151" t="str">
            <v>0</v>
          </cell>
          <cell r="M151" t="str">
            <v>0</v>
          </cell>
          <cell r="N151" t="str">
            <v>0</v>
          </cell>
          <cell r="O151" t="str">
            <v>0</v>
          </cell>
          <cell r="P151" t="str">
            <v>0</v>
          </cell>
          <cell r="Q151" t="str">
            <v>00</v>
          </cell>
          <cell r="R151" t="str">
            <v>0</v>
          </cell>
          <cell r="S151" t="str">
            <v>0</v>
          </cell>
        </row>
        <row r="152">
          <cell r="C152" t="str">
            <v>131006A01</v>
          </cell>
          <cell r="D152" t="str">
            <v>131006A0176B1</v>
          </cell>
          <cell r="E152" t="str">
            <v>418</v>
          </cell>
          <cell r="F152" t="str">
            <v>131006</v>
          </cell>
          <cell r="G152" t="str">
            <v>A01</v>
          </cell>
          <cell r="H152" t="str">
            <v>76B</v>
          </cell>
          <cell r="I152" t="str">
            <v>1</v>
          </cell>
          <cell r="J152" t="str">
            <v>家政学</v>
          </cell>
          <cell r="K152" t="str">
            <v>5</v>
          </cell>
          <cell r="L152" t="str">
            <v>0</v>
          </cell>
          <cell r="M152" t="str">
            <v>0</v>
          </cell>
          <cell r="N152" t="str">
            <v>0</v>
          </cell>
          <cell r="O152" t="str">
            <v>0</v>
          </cell>
          <cell r="P152" t="str">
            <v>0</v>
          </cell>
          <cell r="Q152" t="str">
            <v>00</v>
          </cell>
          <cell r="R152" t="str">
            <v>0</v>
          </cell>
          <cell r="S152" t="str">
            <v>0</v>
          </cell>
        </row>
        <row r="153">
          <cell r="C153" t="str">
            <v>131006A01</v>
          </cell>
          <cell r="D153" t="str">
            <v>131006A018VA1</v>
          </cell>
          <cell r="E153" t="str">
            <v>418</v>
          </cell>
          <cell r="F153" t="str">
            <v>131006</v>
          </cell>
          <cell r="G153" t="str">
            <v>A01</v>
          </cell>
          <cell r="H153" t="str">
            <v>8VA</v>
          </cell>
          <cell r="I153" t="str">
            <v>1</v>
          </cell>
          <cell r="J153" t="str">
            <v>人間関係学</v>
          </cell>
          <cell r="K153" t="str">
            <v>5</v>
          </cell>
          <cell r="L153" t="str">
            <v>0</v>
          </cell>
          <cell r="M153" t="str">
            <v>0</v>
          </cell>
          <cell r="N153" t="str">
            <v>0</v>
          </cell>
          <cell r="O153" t="str">
            <v>0</v>
          </cell>
          <cell r="P153" t="str">
            <v>0</v>
          </cell>
          <cell r="Q153" t="str">
            <v>00</v>
          </cell>
          <cell r="R153" t="str">
            <v>0</v>
          </cell>
          <cell r="S153" t="str">
            <v>0</v>
          </cell>
        </row>
        <row r="154">
          <cell r="C154" t="str">
            <v>131007A01</v>
          </cell>
          <cell r="D154" t="str">
            <v>131007A0108B1</v>
          </cell>
          <cell r="E154" t="str">
            <v>418</v>
          </cell>
          <cell r="F154" t="str">
            <v>131007</v>
          </cell>
          <cell r="G154" t="str">
            <v>A01</v>
          </cell>
          <cell r="H154" t="str">
            <v>08B</v>
          </cell>
          <cell r="I154" t="str">
            <v>1</v>
          </cell>
          <cell r="J154" t="str">
            <v>栄養学</v>
          </cell>
          <cell r="K154" t="str">
            <v>5</v>
          </cell>
          <cell r="L154" t="str">
            <v>0</v>
          </cell>
          <cell r="M154" t="str">
            <v>0</v>
          </cell>
          <cell r="N154" t="str">
            <v>0</v>
          </cell>
          <cell r="O154" t="str">
            <v>0</v>
          </cell>
          <cell r="P154" t="str">
            <v>0</v>
          </cell>
          <cell r="Q154" t="str">
            <v>00</v>
          </cell>
          <cell r="R154" t="str">
            <v>0</v>
          </cell>
          <cell r="S154" t="str">
            <v>0</v>
          </cell>
        </row>
        <row r="155">
          <cell r="C155" t="str">
            <v>131008A01</v>
          </cell>
          <cell r="D155" t="str">
            <v>131008A0119B1</v>
          </cell>
          <cell r="E155" t="str">
            <v>418</v>
          </cell>
          <cell r="F155" t="str">
            <v>131008</v>
          </cell>
          <cell r="G155" t="str">
            <v>A01</v>
          </cell>
          <cell r="H155" t="str">
            <v>19B</v>
          </cell>
          <cell r="I155" t="str">
            <v>1</v>
          </cell>
          <cell r="J155" t="str">
            <v>自然科学</v>
          </cell>
          <cell r="K155" t="str">
            <v>5</v>
          </cell>
          <cell r="L155" t="str">
            <v>0</v>
          </cell>
          <cell r="M155" t="str">
            <v>0</v>
          </cell>
          <cell r="N155" t="str">
            <v>0</v>
          </cell>
          <cell r="O155" t="str">
            <v>0</v>
          </cell>
          <cell r="P155" t="str">
            <v>0</v>
          </cell>
          <cell r="Q155" t="str">
            <v>00</v>
          </cell>
          <cell r="R155" t="str">
            <v>0</v>
          </cell>
          <cell r="S155" t="str">
            <v>0</v>
          </cell>
        </row>
        <row r="156">
          <cell r="C156" t="str">
            <v>131008A01</v>
          </cell>
          <cell r="D156" t="str">
            <v>131008A0146B1</v>
          </cell>
          <cell r="E156" t="str">
            <v>418</v>
          </cell>
          <cell r="F156" t="str">
            <v>131008</v>
          </cell>
          <cell r="G156" t="str">
            <v>A01</v>
          </cell>
          <cell r="H156" t="str">
            <v>46B</v>
          </cell>
          <cell r="I156" t="str">
            <v>1</v>
          </cell>
          <cell r="J156" t="str">
            <v>人文科学</v>
          </cell>
          <cell r="K156" t="str">
            <v>5</v>
          </cell>
          <cell r="L156" t="str">
            <v>0</v>
          </cell>
          <cell r="M156" t="str">
            <v>0</v>
          </cell>
          <cell r="N156" t="str">
            <v>0</v>
          </cell>
          <cell r="O156" t="str">
            <v>0</v>
          </cell>
          <cell r="P156" t="str">
            <v>0</v>
          </cell>
          <cell r="Q156" t="str">
            <v>00</v>
          </cell>
          <cell r="R156" t="str">
            <v>0</v>
          </cell>
          <cell r="S156" t="str">
            <v>0</v>
          </cell>
        </row>
        <row r="157">
          <cell r="C157" t="str">
            <v>131008A01</v>
          </cell>
          <cell r="D157" t="str">
            <v>131008A0160B1</v>
          </cell>
          <cell r="E157" t="str">
            <v>418</v>
          </cell>
          <cell r="F157" t="str">
            <v>131008</v>
          </cell>
          <cell r="G157" t="str">
            <v>A01</v>
          </cell>
          <cell r="H157" t="str">
            <v>60B</v>
          </cell>
          <cell r="I157" t="str">
            <v>1</v>
          </cell>
          <cell r="J157" t="str">
            <v>法学</v>
          </cell>
          <cell r="K157" t="str">
            <v>5</v>
          </cell>
          <cell r="L157" t="str">
            <v>0</v>
          </cell>
          <cell r="M157" t="str">
            <v>0</v>
          </cell>
          <cell r="N157" t="str">
            <v>0</v>
          </cell>
          <cell r="O157" t="str">
            <v>0</v>
          </cell>
          <cell r="P157" t="str">
            <v>0</v>
          </cell>
          <cell r="Q157" t="str">
            <v>00</v>
          </cell>
          <cell r="R157" t="str">
            <v>0</v>
          </cell>
          <cell r="S157" t="str">
            <v>0</v>
          </cell>
        </row>
        <row r="158">
          <cell r="C158" t="str">
            <v>131008A01</v>
          </cell>
          <cell r="D158" t="str">
            <v>131008A0163B1</v>
          </cell>
          <cell r="E158" t="str">
            <v>418</v>
          </cell>
          <cell r="F158" t="str">
            <v>131008</v>
          </cell>
          <cell r="G158" t="str">
            <v>A01</v>
          </cell>
          <cell r="H158" t="str">
            <v>63B</v>
          </cell>
          <cell r="I158" t="str">
            <v>1</v>
          </cell>
          <cell r="J158" t="str">
            <v>政治学</v>
          </cell>
          <cell r="K158" t="str">
            <v>5</v>
          </cell>
          <cell r="L158" t="str">
            <v>0</v>
          </cell>
          <cell r="M158" t="str">
            <v>0</v>
          </cell>
          <cell r="N158" t="str">
            <v>0</v>
          </cell>
          <cell r="O158" t="str">
            <v>0</v>
          </cell>
          <cell r="P158" t="str">
            <v>0</v>
          </cell>
          <cell r="Q158" t="str">
            <v>00</v>
          </cell>
          <cell r="R158" t="str">
            <v>0</v>
          </cell>
          <cell r="S158" t="str">
            <v>0</v>
          </cell>
        </row>
        <row r="159">
          <cell r="C159" t="str">
            <v>131008A01</v>
          </cell>
          <cell r="D159" t="str">
            <v>131008A0165B1</v>
          </cell>
          <cell r="E159" t="str">
            <v>418</v>
          </cell>
          <cell r="F159" t="str">
            <v>131008</v>
          </cell>
          <cell r="G159" t="str">
            <v>A01</v>
          </cell>
          <cell r="H159" t="str">
            <v>65B</v>
          </cell>
          <cell r="I159" t="str">
            <v>1</v>
          </cell>
          <cell r="J159" t="str">
            <v>経済学</v>
          </cell>
          <cell r="K159" t="str">
            <v>5</v>
          </cell>
          <cell r="L159" t="str">
            <v>0</v>
          </cell>
          <cell r="M159" t="str">
            <v>0</v>
          </cell>
          <cell r="N159" t="str">
            <v>0</v>
          </cell>
          <cell r="O159" t="str">
            <v>0</v>
          </cell>
          <cell r="P159" t="str">
            <v>0</v>
          </cell>
          <cell r="Q159" t="str">
            <v>00</v>
          </cell>
          <cell r="R159" t="str">
            <v>0</v>
          </cell>
          <cell r="S159" t="str">
            <v>0</v>
          </cell>
        </row>
        <row r="160">
          <cell r="C160" t="str">
            <v>131008A01</v>
          </cell>
          <cell r="D160" t="str">
            <v>131008A0166B1</v>
          </cell>
          <cell r="E160" t="str">
            <v>418</v>
          </cell>
          <cell r="F160" t="str">
            <v>131008</v>
          </cell>
          <cell r="G160" t="str">
            <v>A01</v>
          </cell>
          <cell r="H160" t="str">
            <v>66B</v>
          </cell>
          <cell r="I160" t="str">
            <v>1</v>
          </cell>
          <cell r="J160" t="str">
            <v>経営学</v>
          </cell>
          <cell r="K160" t="str">
            <v>5</v>
          </cell>
          <cell r="L160" t="str">
            <v>0</v>
          </cell>
          <cell r="M160" t="str">
            <v>0</v>
          </cell>
          <cell r="N160" t="str">
            <v>0</v>
          </cell>
          <cell r="O160" t="str">
            <v>0</v>
          </cell>
          <cell r="P160" t="str">
            <v>0</v>
          </cell>
          <cell r="Q160" t="str">
            <v>00</v>
          </cell>
          <cell r="R160" t="str">
            <v>0</v>
          </cell>
          <cell r="S160" t="str">
            <v>0</v>
          </cell>
        </row>
        <row r="161">
          <cell r="C161" t="str">
            <v>131008A01</v>
          </cell>
          <cell r="D161" t="str">
            <v>131008A016LA1</v>
          </cell>
          <cell r="E161" t="str">
            <v>418</v>
          </cell>
          <cell r="F161" t="str">
            <v>131008</v>
          </cell>
          <cell r="G161" t="str">
            <v>A01</v>
          </cell>
          <cell r="H161" t="str">
            <v>6LA</v>
          </cell>
          <cell r="I161" t="str">
            <v>1</v>
          </cell>
          <cell r="J161" t="str">
            <v>法務</v>
          </cell>
          <cell r="K161" t="str">
            <v>5</v>
          </cell>
          <cell r="L161" t="str">
            <v>0</v>
          </cell>
          <cell r="M161" t="str">
            <v>0</v>
          </cell>
          <cell r="N161" t="str">
            <v>0</v>
          </cell>
          <cell r="O161" t="str">
            <v>0</v>
          </cell>
          <cell r="P161" t="str">
            <v>0</v>
          </cell>
          <cell r="Q161" t="str">
            <v>00</v>
          </cell>
          <cell r="R161" t="str">
            <v>0</v>
          </cell>
          <cell r="S161" t="str">
            <v>0</v>
          </cell>
        </row>
        <row r="162">
          <cell r="C162" t="str">
            <v>131008A02</v>
          </cell>
          <cell r="D162" t="str">
            <v>131008A024LA1</v>
          </cell>
          <cell r="E162" t="str">
            <v>418</v>
          </cell>
          <cell r="F162" t="str">
            <v>131008</v>
          </cell>
          <cell r="G162" t="str">
            <v>A02</v>
          </cell>
          <cell r="H162" t="str">
            <v>4LA</v>
          </cell>
          <cell r="I162" t="str">
            <v>1</v>
          </cell>
          <cell r="J162" t="str">
            <v>国際文化交流</v>
          </cell>
          <cell r="K162" t="str">
            <v>5</v>
          </cell>
          <cell r="L162" t="str">
            <v>0</v>
          </cell>
          <cell r="M162" t="str">
            <v>0</v>
          </cell>
          <cell r="N162" t="str">
            <v>0</v>
          </cell>
          <cell r="O162" t="str">
            <v>0</v>
          </cell>
          <cell r="P162" t="str">
            <v>0</v>
          </cell>
          <cell r="Q162" t="str">
            <v>00</v>
          </cell>
          <cell r="R162" t="str">
            <v>0</v>
          </cell>
          <cell r="S162" t="str">
            <v>0</v>
          </cell>
        </row>
        <row r="163">
          <cell r="C163" t="str">
            <v>131009A01</v>
          </cell>
          <cell r="D163" t="str">
            <v>131009A0106B1</v>
          </cell>
          <cell r="E163" t="str">
            <v>418</v>
          </cell>
          <cell r="F163" t="str">
            <v>131009</v>
          </cell>
          <cell r="G163" t="str">
            <v>A01</v>
          </cell>
          <cell r="H163" t="str">
            <v>06B</v>
          </cell>
          <cell r="I163" t="str">
            <v>1</v>
          </cell>
          <cell r="J163" t="str">
            <v>薬学</v>
          </cell>
          <cell r="K163" t="str">
            <v>5</v>
          </cell>
          <cell r="L163" t="str">
            <v>0</v>
          </cell>
          <cell r="M163" t="str">
            <v>0</v>
          </cell>
          <cell r="N163" t="str">
            <v>0</v>
          </cell>
          <cell r="O163" t="str">
            <v>0</v>
          </cell>
          <cell r="P163" t="str">
            <v>0</v>
          </cell>
          <cell r="Q163" t="str">
            <v>00</v>
          </cell>
          <cell r="R163" t="str">
            <v>0</v>
          </cell>
          <cell r="S163" t="str">
            <v>0</v>
          </cell>
        </row>
        <row r="164">
          <cell r="C164" t="str">
            <v>131009A01</v>
          </cell>
          <cell r="D164" t="str">
            <v>131009A0107B1</v>
          </cell>
          <cell r="E164" t="str">
            <v>418</v>
          </cell>
          <cell r="F164" t="str">
            <v>131009</v>
          </cell>
          <cell r="G164" t="str">
            <v>A01</v>
          </cell>
          <cell r="H164" t="str">
            <v>07B</v>
          </cell>
          <cell r="I164" t="str">
            <v>1</v>
          </cell>
          <cell r="J164" t="str">
            <v>看護学</v>
          </cell>
          <cell r="K164" t="str">
            <v>5</v>
          </cell>
          <cell r="L164" t="str">
            <v>0</v>
          </cell>
          <cell r="M164" t="str">
            <v>0</v>
          </cell>
          <cell r="N164" t="str">
            <v>0</v>
          </cell>
          <cell r="O164" t="str">
            <v>0</v>
          </cell>
          <cell r="P164" t="str">
            <v>0</v>
          </cell>
          <cell r="Q164" t="str">
            <v>00</v>
          </cell>
          <cell r="R164" t="str">
            <v>0</v>
          </cell>
          <cell r="S164" t="str">
            <v>0</v>
          </cell>
        </row>
        <row r="165">
          <cell r="C165" t="str">
            <v>131009A01</v>
          </cell>
          <cell r="D165" t="str">
            <v>131009A012BB1</v>
          </cell>
          <cell r="E165" t="str">
            <v>418</v>
          </cell>
          <cell r="F165" t="str">
            <v>131009</v>
          </cell>
          <cell r="G165" t="str">
            <v>A01</v>
          </cell>
          <cell r="H165" t="str">
            <v>2BB</v>
          </cell>
          <cell r="I165" t="str">
            <v>1</v>
          </cell>
          <cell r="J165" t="str">
            <v>医療系</v>
          </cell>
          <cell r="K165" t="str">
            <v>5</v>
          </cell>
          <cell r="L165" t="str">
            <v>0</v>
          </cell>
          <cell r="M165" t="str">
            <v>0</v>
          </cell>
          <cell r="N165" t="str">
            <v>0</v>
          </cell>
          <cell r="O165" t="str">
            <v>0</v>
          </cell>
          <cell r="P165" t="str">
            <v>0</v>
          </cell>
          <cell r="Q165" t="str">
            <v>00</v>
          </cell>
          <cell r="R165" t="str">
            <v>0</v>
          </cell>
          <cell r="S165" t="str">
            <v>0</v>
          </cell>
        </row>
        <row r="166">
          <cell r="C166" t="str">
            <v>131009A01</v>
          </cell>
          <cell r="D166" t="str">
            <v>131009A012ZB1</v>
          </cell>
          <cell r="E166" t="str">
            <v>418</v>
          </cell>
          <cell r="F166" t="str">
            <v>131009</v>
          </cell>
          <cell r="G166" t="str">
            <v>A01</v>
          </cell>
          <cell r="H166" t="str">
            <v>2ZB</v>
          </cell>
          <cell r="I166" t="str">
            <v>1</v>
          </cell>
          <cell r="J166" t="str">
            <v>感染制御科学府</v>
          </cell>
          <cell r="K166" t="str">
            <v>5</v>
          </cell>
          <cell r="L166" t="str">
            <v>0</v>
          </cell>
          <cell r="M166" t="str">
            <v>0</v>
          </cell>
          <cell r="N166" t="str">
            <v>0</v>
          </cell>
          <cell r="O166" t="str">
            <v>0</v>
          </cell>
          <cell r="P166" t="str">
            <v>0</v>
          </cell>
          <cell r="Q166" t="str">
            <v>00</v>
          </cell>
          <cell r="R166" t="str">
            <v>0</v>
          </cell>
          <cell r="S166" t="str">
            <v>0</v>
          </cell>
        </row>
        <row r="167">
          <cell r="C167" t="str">
            <v>131009A01</v>
          </cell>
          <cell r="D167" t="str">
            <v>131009A0132B1</v>
          </cell>
          <cell r="E167" t="str">
            <v>418</v>
          </cell>
          <cell r="F167" t="str">
            <v>131009</v>
          </cell>
          <cell r="G167" t="str">
            <v>A01</v>
          </cell>
          <cell r="H167" t="str">
            <v>32B</v>
          </cell>
          <cell r="I167" t="str">
            <v>1</v>
          </cell>
          <cell r="J167" t="str">
            <v>獣医畜産学</v>
          </cell>
          <cell r="K167" t="str">
            <v>5</v>
          </cell>
          <cell r="L167" t="str">
            <v>0</v>
          </cell>
          <cell r="M167" t="str">
            <v>0</v>
          </cell>
          <cell r="N167" t="str">
            <v>0</v>
          </cell>
          <cell r="O167" t="str">
            <v>0</v>
          </cell>
          <cell r="P167" t="str">
            <v>0</v>
          </cell>
          <cell r="Q167" t="str">
            <v>00</v>
          </cell>
          <cell r="R167" t="str">
            <v>0</v>
          </cell>
          <cell r="S167" t="str">
            <v>0</v>
          </cell>
        </row>
        <row r="168">
          <cell r="C168" t="str">
            <v>131009A01</v>
          </cell>
          <cell r="D168" t="str">
            <v>131009A0134B1</v>
          </cell>
          <cell r="E168" t="str">
            <v>418</v>
          </cell>
          <cell r="F168" t="str">
            <v>131009</v>
          </cell>
          <cell r="G168" t="str">
            <v>A01</v>
          </cell>
          <cell r="H168" t="str">
            <v>34B</v>
          </cell>
          <cell r="I168" t="str">
            <v>1</v>
          </cell>
          <cell r="J168" t="str">
            <v>水産学</v>
          </cell>
          <cell r="K168" t="str">
            <v>5</v>
          </cell>
          <cell r="L168" t="str">
            <v>0</v>
          </cell>
          <cell r="M168" t="str">
            <v>0</v>
          </cell>
          <cell r="N168" t="str">
            <v>0</v>
          </cell>
          <cell r="O168" t="str">
            <v>0</v>
          </cell>
          <cell r="P168" t="str">
            <v>0</v>
          </cell>
          <cell r="Q168" t="str">
            <v>00</v>
          </cell>
          <cell r="R168" t="str">
            <v>0</v>
          </cell>
          <cell r="S168" t="str">
            <v>0</v>
          </cell>
        </row>
        <row r="169">
          <cell r="C169" t="str">
            <v>131009A01</v>
          </cell>
          <cell r="D169" t="str">
            <v>131009A018IB1</v>
          </cell>
          <cell r="E169" t="str">
            <v>418</v>
          </cell>
          <cell r="F169" t="str">
            <v>131009</v>
          </cell>
          <cell r="G169" t="str">
            <v>A01</v>
          </cell>
          <cell r="H169" t="str">
            <v>8IB</v>
          </cell>
          <cell r="I169" t="str">
            <v>1</v>
          </cell>
          <cell r="J169" t="str">
            <v>基礎生命科学</v>
          </cell>
          <cell r="K169" t="str">
            <v>5</v>
          </cell>
          <cell r="L169" t="str">
            <v>0</v>
          </cell>
          <cell r="M169" t="str">
            <v>0</v>
          </cell>
          <cell r="N169" t="str">
            <v>0</v>
          </cell>
          <cell r="O169" t="str">
            <v>0</v>
          </cell>
          <cell r="P169" t="str">
            <v>0</v>
          </cell>
          <cell r="Q169" t="str">
            <v>00</v>
          </cell>
          <cell r="R169" t="str">
            <v>0</v>
          </cell>
          <cell r="S169" t="str">
            <v>0</v>
          </cell>
        </row>
        <row r="170">
          <cell r="C170" t="str">
            <v>131010A01</v>
          </cell>
          <cell r="D170" t="str">
            <v>131010A0143A1</v>
          </cell>
          <cell r="E170" t="str">
            <v>418</v>
          </cell>
          <cell r="F170" t="str">
            <v>131010</v>
          </cell>
          <cell r="G170" t="str">
            <v>A01</v>
          </cell>
          <cell r="H170" t="str">
            <v>43A</v>
          </cell>
          <cell r="I170" t="str">
            <v>1</v>
          </cell>
          <cell r="J170" t="str">
            <v>文芸学</v>
          </cell>
          <cell r="K170" t="str">
            <v>5</v>
          </cell>
          <cell r="L170" t="str">
            <v>0</v>
          </cell>
          <cell r="M170" t="str">
            <v>0</v>
          </cell>
          <cell r="N170" t="str">
            <v>0</v>
          </cell>
          <cell r="O170" t="str">
            <v>0</v>
          </cell>
          <cell r="P170" t="str">
            <v>0</v>
          </cell>
          <cell r="Q170" t="str">
            <v>00</v>
          </cell>
          <cell r="R170" t="str">
            <v>0</v>
          </cell>
          <cell r="S170" t="str">
            <v>0</v>
          </cell>
        </row>
        <row r="171">
          <cell r="C171" t="str">
            <v>131010A01</v>
          </cell>
          <cell r="D171" t="str">
            <v>131010A0157A1</v>
          </cell>
          <cell r="E171" t="str">
            <v>418</v>
          </cell>
          <cell r="F171" t="str">
            <v>131010</v>
          </cell>
          <cell r="G171" t="str">
            <v>A01</v>
          </cell>
          <cell r="H171" t="str">
            <v>57A</v>
          </cell>
          <cell r="I171" t="str">
            <v>1</v>
          </cell>
          <cell r="J171" t="str">
            <v>比較文化</v>
          </cell>
          <cell r="K171" t="str">
            <v>5</v>
          </cell>
          <cell r="L171" t="str">
            <v>0</v>
          </cell>
          <cell r="M171" t="str">
            <v>0</v>
          </cell>
          <cell r="N171" t="str">
            <v>0</v>
          </cell>
          <cell r="O171" t="str">
            <v>0</v>
          </cell>
          <cell r="P171" t="str">
            <v>0</v>
          </cell>
          <cell r="Q171" t="str">
            <v>00</v>
          </cell>
          <cell r="R171" t="str">
            <v>0</v>
          </cell>
          <cell r="S171" t="str">
            <v>0</v>
          </cell>
        </row>
        <row r="172">
          <cell r="C172" t="str">
            <v>131010A01</v>
          </cell>
          <cell r="D172" t="str">
            <v>131010A0176B1</v>
          </cell>
          <cell r="E172" t="str">
            <v>418</v>
          </cell>
          <cell r="F172" t="str">
            <v>131010</v>
          </cell>
          <cell r="G172" t="str">
            <v>A01</v>
          </cell>
          <cell r="H172" t="str">
            <v>76B</v>
          </cell>
          <cell r="I172" t="str">
            <v>1</v>
          </cell>
          <cell r="J172" t="str">
            <v>家政学</v>
          </cell>
          <cell r="K172" t="str">
            <v>5</v>
          </cell>
          <cell r="L172" t="str">
            <v>0</v>
          </cell>
          <cell r="M172" t="str">
            <v>0</v>
          </cell>
          <cell r="N172" t="str">
            <v>0</v>
          </cell>
          <cell r="O172" t="str">
            <v>0</v>
          </cell>
          <cell r="P172" t="str">
            <v>0</v>
          </cell>
          <cell r="Q172" t="str">
            <v>00</v>
          </cell>
          <cell r="R172" t="str">
            <v>0</v>
          </cell>
          <cell r="S172" t="str">
            <v>0</v>
          </cell>
        </row>
        <row r="173">
          <cell r="C173" t="str">
            <v>131011A01</v>
          </cell>
          <cell r="D173" t="str">
            <v>131011A0106B1</v>
          </cell>
          <cell r="E173" t="str">
            <v>418</v>
          </cell>
          <cell r="F173" t="str">
            <v>131011</v>
          </cell>
          <cell r="G173" t="str">
            <v>A01</v>
          </cell>
          <cell r="H173" t="str">
            <v>06B</v>
          </cell>
          <cell r="I173" t="str">
            <v>1</v>
          </cell>
          <cell r="J173" t="str">
            <v>薬学</v>
          </cell>
          <cell r="K173" t="str">
            <v>5</v>
          </cell>
          <cell r="L173" t="str">
            <v>0</v>
          </cell>
          <cell r="M173" t="str">
            <v>0</v>
          </cell>
          <cell r="N173" t="str">
            <v>0</v>
          </cell>
          <cell r="O173" t="str">
            <v>0</v>
          </cell>
          <cell r="P173" t="str">
            <v>0</v>
          </cell>
          <cell r="Q173" t="str">
            <v>00</v>
          </cell>
          <cell r="R173" t="str">
            <v>0</v>
          </cell>
          <cell r="S173" t="str">
            <v>0</v>
          </cell>
        </row>
        <row r="174">
          <cell r="C174" t="str">
            <v>131012A01</v>
          </cell>
          <cell r="D174" t="str">
            <v>131012A0101D1</v>
          </cell>
          <cell r="E174" t="str">
            <v>418</v>
          </cell>
          <cell r="F174" t="str">
            <v>131012</v>
          </cell>
          <cell r="G174" t="str">
            <v>A01</v>
          </cell>
          <cell r="H174" t="str">
            <v>01D</v>
          </cell>
          <cell r="I174" t="str">
            <v>1</v>
          </cell>
          <cell r="J174" t="str">
            <v>医学</v>
          </cell>
          <cell r="K174" t="str">
            <v>5</v>
          </cell>
          <cell r="L174" t="str">
            <v>0</v>
          </cell>
          <cell r="M174" t="str">
            <v>0</v>
          </cell>
          <cell r="N174" t="str">
            <v>0</v>
          </cell>
          <cell r="O174" t="str">
            <v>0</v>
          </cell>
          <cell r="P174" t="str">
            <v>0</v>
          </cell>
          <cell r="Q174" t="str">
            <v>00</v>
          </cell>
          <cell r="R174" t="str">
            <v>0</v>
          </cell>
          <cell r="S174" t="str">
            <v>0</v>
          </cell>
        </row>
        <row r="175">
          <cell r="C175" t="str">
            <v>131012A01</v>
          </cell>
          <cell r="D175" t="str">
            <v>131012A0111B1</v>
          </cell>
          <cell r="E175" t="str">
            <v>418</v>
          </cell>
          <cell r="F175" t="str">
            <v>131012</v>
          </cell>
          <cell r="G175" t="str">
            <v>A01</v>
          </cell>
          <cell r="H175" t="str">
            <v>11B</v>
          </cell>
          <cell r="I175" t="str">
            <v>1</v>
          </cell>
          <cell r="J175" t="str">
            <v>保健学</v>
          </cell>
          <cell r="K175" t="str">
            <v>5</v>
          </cell>
          <cell r="L175" t="str">
            <v>0</v>
          </cell>
          <cell r="M175" t="str">
            <v>0</v>
          </cell>
          <cell r="N175" t="str">
            <v>0</v>
          </cell>
          <cell r="O175" t="str">
            <v>0</v>
          </cell>
          <cell r="P175" t="str">
            <v>0</v>
          </cell>
          <cell r="Q175" t="str">
            <v>00</v>
          </cell>
          <cell r="R175" t="str">
            <v>0</v>
          </cell>
          <cell r="S175" t="str">
            <v>0</v>
          </cell>
        </row>
        <row r="176">
          <cell r="C176" t="str">
            <v>131012A01</v>
          </cell>
          <cell r="D176" t="str">
            <v>131012A0194B1</v>
          </cell>
          <cell r="E176" t="str">
            <v>418</v>
          </cell>
          <cell r="F176" t="str">
            <v>131012</v>
          </cell>
          <cell r="G176" t="str">
            <v>A01</v>
          </cell>
          <cell r="H176" t="str">
            <v>94B</v>
          </cell>
          <cell r="I176" t="str">
            <v>1</v>
          </cell>
          <cell r="J176" t="str">
            <v>国際協力</v>
          </cell>
          <cell r="K176" t="str">
            <v>5</v>
          </cell>
          <cell r="L176" t="str">
            <v>0</v>
          </cell>
          <cell r="M176" t="str">
            <v>0</v>
          </cell>
          <cell r="N176" t="str">
            <v>0</v>
          </cell>
          <cell r="O176" t="str">
            <v>0</v>
          </cell>
          <cell r="P176" t="str">
            <v>0</v>
          </cell>
          <cell r="Q176" t="str">
            <v>00</v>
          </cell>
          <cell r="R176" t="str">
            <v>0</v>
          </cell>
          <cell r="S176" t="str">
            <v>0</v>
          </cell>
        </row>
        <row r="177">
          <cell r="C177" t="str">
            <v>131013A01</v>
          </cell>
          <cell r="D177" t="str">
            <v>131013A0190A1</v>
          </cell>
          <cell r="E177" t="str">
            <v>418</v>
          </cell>
          <cell r="F177" t="str">
            <v>131013</v>
          </cell>
          <cell r="G177" t="str">
            <v>A01</v>
          </cell>
          <cell r="H177" t="str">
            <v>90A</v>
          </cell>
          <cell r="I177" t="str">
            <v>1</v>
          </cell>
          <cell r="J177" t="str">
            <v>音楽</v>
          </cell>
          <cell r="K177" t="str">
            <v>5</v>
          </cell>
          <cell r="L177" t="str">
            <v>0</v>
          </cell>
          <cell r="M177" t="str">
            <v>0</v>
          </cell>
          <cell r="N177" t="str">
            <v>0</v>
          </cell>
          <cell r="O177" t="str">
            <v>0</v>
          </cell>
          <cell r="P177" t="str">
            <v>0</v>
          </cell>
          <cell r="Q177" t="str">
            <v>00</v>
          </cell>
          <cell r="R177" t="str">
            <v>0</v>
          </cell>
          <cell r="S177" t="str">
            <v>0</v>
          </cell>
        </row>
        <row r="178">
          <cell r="C178" t="str">
            <v>131014A01</v>
          </cell>
          <cell r="D178" t="str">
            <v>131014A0189A1</v>
          </cell>
          <cell r="E178" t="str">
            <v>418</v>
          </cell>
          <cell r="F178" t="str">
            <v>131014</v>
          </cell>
          <cell r="G178" t="str">
            <v>A01</v>
          </cell>
          <cell r="H178" t="str">
            <v>89A</v>
          </cell>
          <cell r="I178" t="str">
            <v>1</v>
          </cell>
          <cell r="J178" t="str">
            <v>造形</v>
          </cell>
          <cell r="K178" t="str">
            <v>5</v>
          </cell>
          <cell r="L178" t="str">
            <v>0</v>
          </cell>
          <cell r="M178" t="str">
            <v>0</v>
          </cell>
          <cell r="N178" t="str">
            <v>0</v>
          </cell>
          <cell r="O178" t="str">
            <v>0</v>
          </cell>
          <cell r="P178" t="str">
            <v>0</v>
          </cell>
          <cell r="Q178" t="str">
            <v>00</v>
          </cell>
          <cell r="R178" t="str">
            <v>0</v>
          </cell>
          <cell r="S178" t="str">
            <v>0</v>
          </cell>
        </row>
        <row r="179">
          <cell r="C179" t="str">
            <v>131015A01</v>
          </cell>
          <cell r="D179" t="str">
            <v>131015A0101A1</v>
          </cell>
          <cell r="E179" t="str">
            <v>418</v>
          </cell>
          <cell r="F179" t="str">
            <v>131015</v>
          </cell>
          <cell r="G179" t="str">
            <v>A01</v>
          </cell>
          <cell r="H179" t="str">
            <v>01A</v>
          </cell>
          <cell r="I179" t="str">
            <v>1</v>
          </cell>
          <cell r="J179" t="str">
            <v>医学</v>
          </cell>
          <cell r="K179" t="str">
            <v>5</v>
          </cell>
          <cell r="L179" t="str">
            <v>0</v>
          </cell>
          <cell r="M179" t="str">
            <v>0</v>
          </cell>
          <cell r="N179" t="str">
            <v>0</v>
          </cell>
          <cell r="O179" t="str">
            <v>0</v>
          </cell>
          <cell r="P179" t="str">
            <v>0</v>
          </cell>
          <cell r="Q179" t="str">
            <v>00</v>
          </cell>
          <cell r="R179" t="str">
            <v>0</v>
          </cell>
          <cell r="S179" t="str">
            <v>0</v>
          </cell>
        </row>
        <row r="180">
          <cell r="C180" t="str">
            <v>131015A01</v>
          </cell>
          <cell r="D180" t="str">
            <v>131015A0101D1</v>
          </cell>
          <cell r="E180" t="str">
            <v>418</v>
          </cell>
          <cell r="F180" t="str">
            <v>131015</v>
          </cell>
          <cell r="G180" t="str">
            <v>A01</v>
          </cell>
          <cell r="H180" t="str">
            <v>01D</v>
          </cell>
          <cell r="I180" t="str">
            <v>1</v>
          </cell>
          <cell r="J180" t="str">
            <v>医学</v>
          </cell>
          <cell r="K180" t="str">
            <v>5</v>
          </cell>
          <cell r="L180" t="str">
            <v>0</v>
          </cell>
          <cell r="M180" t="str">
            <v>0</v>
          </cell>
          <cell r="N180" t="str">
            <v>0</v>
          </cell>
          <cell r="O180" t="str">
            <v>0</v>
          </cell>
          <cell r="P180" t="str">
            <v>0</v>
          </cell>
          <cell r="Q180" t="str">
            <v>00</v>
          </cell>
          <cell r="R180" t="str">
            <v>0</v>
          </cell>
          <cell r="S180" t="str">
            <v>0</v>
          </cell>
        </row>
        <row r="181">
          <cell r="C181" t="str">
            <v>131015A01</v>
          </cell>
          <cell r="D181" t="str">
            <v>131015A0116B1</v>
          </cell>
          <cell r="E181" t="str">
            <v>418</v>
          </cell>
          <cell r="F181" t="str">
            <v>131015</v>
          </cell>
          <cell r="G181" t="str">
            <v>A01</v>
          </cell>
          <cell r="H181" t="str">
            <v>16B</v>
          </cell>
          <cell r="I181" t="str">
            <v>1</v>
          </cell>
          <cell r="J181" t="str">
            <v>理工学</v>
          </cell>
          <cell r="K181" t="str">
            <v>5</v>
          </cell>
          <cell r="L181" t="str">
            <v>0</v>
          </cell>
          <cell r="M181" t="str">
            <v>0</v>
          </cell>
          <cell r="N181" t="str">
            <v>0</v>
          </cell>
          <cell r="O181" t="str">
            <v>0</v>
          </cell>
          <cell r="P181" t="str">
            <v>0</v>
          </cell>
          <cell r="Q181" t="str">
            <v>00</v>
          </cell>
          <cell r="R181" t="str">
            <v>0</v>
          </cell>
          <cell r="S181" t="str">
            <v>0</v>
          </cell>
        </row>
        <row r="182">
          <cell r="C182" t="str">
            <v>131015A01</v>
          </cell>
          <cell r="D182" t="str">
            <v>131015A013QA1</v>
          </cell>
          <cell r="E182" t="str">
            <v>418</v>
          </cell>
          <cell r="F182" t="str">
            <v>131015</v>
          </cell>
          <cell r="G182" t="str">
            <v>A01</v>
          </cell>
          <cell r="H182" t="str">
            <v>3QA</v>
          </cell>
          <cell r="I182" t="str">
            <v>1</v>
          </cell>
          <cell r="J182" t="str">
            <v>健康マネジメント</v>
          </cell>
          <cell r="K182" t="str">
            <v>5</v>
          </cell>
          <cell r="L182" t="str">
            <v>0</v>
          </cell>
          <cell r="M182" t="str">
            <v>0</v>
          </cell>
          <cell r="N182" t="str">
            <v>0</v>
          </cell>
          <cell r="O182" t="str">
            <v>0</v>
          </cell>
          <cell r="P182" t="str">
            <v>0</v>
          </cell>
          <cell r="Q182" t="str">
            <v>00</v>
          </cell>
          <cell r="R182" t="str">
            <v>0</v>
          </cell>
          <cell r="S182" t="str">
            <v>0</v>
          </cell>
        </row>
        <row r="183">
          <cell r="C183" t="str">
            <v>131015A01</v>
          </cell>
          <cell r="D183" t="str">
            <v>131015A0141B1</v>
          </cell>
          <cell r="E183" t="str">
            <v>418</v>
          </cell>
          <cell r="F183" t="str">
            <v>131015</v>
          </cell>
          <cell r="G183" t="str">
            <v>A01</v>
          </cell>
          <cell r="H183" t="str">
            <v>41B</v>
          </cell>
          <cell r="I183" t="str">
            <v>1</v>
          </cell>
          <cell r="J183" t="str">
            <v>文学</v>
          </cell>
          <cell r="K183" t="str">
            <v>5</v>
          </cell>
          <cell r="L183" t="str">
            <v>0</v>
          </cell>
          <cell r="M183" t="str">
            <v>0</v>
          </cell>
          <cell r="N183" t="str">
            <v>0</v>
          </cell>
          <cell r="O183" t="str">
            <v>0</v>
          </cell>
          <cell r="P183" t="str">
            <v>0</v>
          </cell>
          <cell r="Q183" t="str">
            <v>00</v>
          </cell>
          <cell r="R183" t="str">
            <v>0</v>
          </cell>
          <cell r="S183" t="str">
            <v>0</v>
          </cell>
        </row>
        <row r="184">
          <cell r="C184" t="str">
            <v>131015A01</v>
          </cell>
          <cell r="D184" t="str">
            <v>131015A0156B1</v>
          </cell>
          <cell r="E184" t="str">
            <v>418</v>
          </cell>
          <cell r="F184" t="str">
            <v>131015</v>
          </cell>
          <cell r="G184" t="str">
            <v>A01</v>
          </cell>
          <cell r="H184" t="str">
            <v>56B</v>
          </cell>
          <cell r="I184" t="str">
            <v>1</v>
          </cell>
          <cell r="J184" t="str">
            <v>社会学</v>
          </cell>
          <cell r="K184" t="str">
            <v>5</v>
          </cell>
          <cell r="L184" t="str">
            <v>0</v>
          </cell>
          <cell r="M184" t="str">
            <v>0</v>
          </cell>
          <cell r="N184" t="str">
            <v>0</v>
          </cell>
          <cell r="O184" t="str">
            <v>0</v>
          </cell>
          <cell r="P184" t="str">
            <v>0</v>
          </cell>
          <cell r="Q184" t="str">
            <v>00</v>
          </cell>
          <cell r="R184" t="str">
            <v>0</v>
          </cell>
          <cell r="S184" t="str">
            <v>0</v>
          </cell>
        </row>
        <row r="185">
          <cell r="C185" t="str">
            <v>131015A01</v>
          </cell>
          <cell r="D185" t="str">
            <v>131015A0160B1</v>
          </cell>
          <cell r="E185" t="str">
            <v>418</v>
          </cell>
          <cell r="F185" t="str">
            <v>131015</v>
          </cell>
          <cell r="G185" t="str">
            <v>A01</v>
          </cell>
          <cell r="H185" t="str">
            <v>60B</v>
          </cell>
          <cell r="I185" t="str">
            <v>1</v>
          </cell>
          <cell r="J185" t="str">
            <v>法学</v>
          </cell>
          <cell r="K185" t="str">
            <v>5</v>
          </cell>
          <cell r="L185" t="str">
            <v>0</v>
          </cell>
          <cell r="M185" t="str">
            <v>0</v>
          </cell>
          <cell r="N185" t="str">
            <v>0</v>
          </cell>
          <cell r="O185" t="str">
            <v>0</v>
          </cell>
          <cell r="P185" t="str">
            <v>0</v>
          </cell>
          <cell r="Q185" t="str">
            <v>00</v>
          </cell>
          <cell r="R185" t="str">
            <v>0</v>
          </cell>
          <cell r="S185" t="str">
            <v>0</v>
          </cell>
        </row>
        <row r="186">
          <cell r="C186" t="str">
            <v>131015A01</v>
          </cell>
          <cell r="D186" t="str">
            <v>131015A0165B1</v>
          </cell>
          <cell r="E186" t="str">
            <v>418</v>
          </cell>
          <cell r="F186" t="str">
            <v>131015</v>
          </cell>
          <cell r="G186" t="str">
            <v>A01</v>
          </cell>
          <cell r="H186" t="str">
            <v>65B</v>
          </cell>
          <cell r="I186" t="str">
            <v>1</v>
          </cell>
          <cell r="J186" t="str">
            <v>経済学</v>
          </cell>
          <cell r="K186" t="str">
            <v>5</v>
          </cell>
          <cell r="L186" t="str">
            <v>0</v>
          </cell>
          <cell r="M186" t="str">
            <v>0</v>
          </cell>
          <cell r="N186" t="str">
            <v>0</v>
          </cell>
          <cell r="O186" t="str">
            <v>0</v>
          </cell>
          <cell r="P186" t="str">
            <v>0</v>
          </cell>
          <cell r="Q186" t="str">
            <v>00</v>
          </cell>
          <cell r="R186" t="str">
            <v>0</v>
          </cell>
          <cell r="S186" t="str">
            <v>0</v>
          </cell>
        </row>
        <row r="187">
          <cell r="C187" t="str">
            <v>131015A01</v>
          </cell>
          <cell r="D187" t="str">
            <v>131015A0167B1</v>
          </cell>
          <cell r="E187" t="str">
            <v>418</v>
          </cell>
          <cell r="F187" t="str">
            <v>131015</v>
          </cell>
          <cell r="G187" t="str">
            <v>A01</v>
          </cell>
          <cell r="H187" t="str">
            <v>67B</v>
          </cell>
          <cell r="I187" t="str">
            <v>1</v>
          </cell>
          <cell r="J187" t="str">
            <v>経営管理</v>
          </cell>
          <cell r="K187" t="str">
            <v>5</v>
          </cell>
          <cell r="L187" t="str">
            <v>0</v>
          </cell>
          <cell r="M187" t="str">
            <v>0</v>
          </cell>
          <cell r="N187" t="str">
            <v>0</v>
          </cell>
          <cell r="O187" t="str">
            <v>0</v>
          </cell>
          <cell r="P187" t="str">
            <v>0</v>
          </cell>
          <cell r="Q187" t="str">
            <v>00</v>
          </cell>
          <cell r="R187" t="str">
            <v>0</v>
          </cell>
          <cell r="S187" t="str">
            <v>0</v>
          </cell>
        </row>
        <row r="188">
          <cell r="C188" t="str">
            <v>131015A01</v>
          </cell>
          <cell r="D188" t="str">
            <v>131015A0168B1</v>
          </cell>
          <cell r="E188" t="str">
            <v>418</v>
          </cell>
          <cell r="F188" t="str">
            <v>131015</v>
          </cell>
          <cell r="G188" t="str">
            <v>A01</v>
          </cell>
          <cell r="H188" t="str">
            <v>68B</v>
          </cell>
          <cell r="I188" t="str">
            <v>1</v>
          </cell>
          <cell r="J188" t="str">
            <v>商学</v>
          </cell>
          <cell r="K188" t="str">
            <v>5</v>
          </cell>
          <cell r="L188" t="str">
            <v>0</v>
          </cell>
          <cell r="M188" t="str">
            <v>0</v>
          </cell>
          <cell r="N188" t="str">
            <v>0</v>
          </cell>
          <cell r="O188" t="str">
            <v>0</v>
          </cell>
          <cell r="P188" t="str">
            <v>0</v>
          </cell>
          <cell r="Q188" t="str">
            <v>00</v>
          </cell>
          <cell r="R188" t="str">
            <v>0</v>
          </cell>
          <cell r="S188" t="str">
            <v>0</v>
          </cell>
        </row>
        <row r="189">
          <cell r="C189" t="str">
            <v>131015A01</v>
          </cell>
          <cell r="D189" t="str">
            <v>131015A016LA1</v>
          </cell>
          <cell r="E189" t="str">
            <v>418</v>
          </cell>
          <cell r="F189" t="str">
            <v>131015</v>
          </cell>
          <cell r="G189" t="str">
            <v>A01</v>
          </cell>
          <cell r="H189" t="str">
            <v>6LA</v>
          </cell>
          <cell r="I189" t="str">
            <v>1</v>
          </cell>
          <cell r="J189" t="str">
            <v>法務</v>
          </cell>
          <cell r="K189" t="str">
            <v>5</v>
          </cell>
          <cell r="L189" t="str">
            <v>0</v>
          </cell>
          <cell r="M189" t="str">
            <v>0</v>
          </cell>
          <cell r="N189" t="str">
            <v>0</v>
          </cell>
          <cell r="O189" t="str">
            <v>0</v>
          </cell>
          <cell r="P189" t="str">
            <v>0</v>
          </cell>
          <cell r="Q189" t="str">
            <v>00</v>
          </cell>
          <cell r="R189" t="str">
            <v>0</v>
          </cell>
          <cell r="S189" t="str">
            <v>0</v>
          </cell>
        </row>
        <row r="190">
          <cell r="C190" t="str">
            <v>131015A01</v>
          </cell>
          <cell r="D190" t="str">
            <v>131015A0179B1</v>
          </cell>
          <cell r="E190" t="str">
            <v>418</v>
          </cell>
          <cell r="F190" t="str">
            <v>131015</v>
          </cell>
          <cell r="G190" t="str">
            <v>A01</v>
          </cell>
          <cell r="H190" t="str">
            <v>79B</v>
          </cell>
          <cell r="I190" t="str">
            <v>1</v>
          </cell>
          <cell r="J190" t="str">
            <v>政策・メディア</v>
          </cell>
          <cell r="K190" t="str">
            <v>5</v>
          </cell>
          <cell r="L190" t="str">
            <v>0</v>
          </cell>
          <cell r="M190" t="str">
            <v>0</v>
          </cell>
          <cell r="N190" t="str">
            <v>0</v>
          </cell>
          <cell r="O190" t="str">
            <v>0</v>
          </cell>
          <cell r="P190" t="str">
            <v>0</v>
          </cell>
          <cell r="Q190" t="str">
            <v>00</v>
          </cell>
          <cell r="R190" t="str">
            <v>0</v>
          </cell>
          <cell r="S190" t="str">
            <v>0</v>
          </cell>
        </row>
        <row r="191">
          <cell r="C191" t="str">
            <v>131016A01</v>
          </cell>
          <cell r="D191" t="str">
            <v>131016A0120B1</v>
          </cell>
          <cell r="E191" t="str">
            <v>418</v>
          </cell>
          <cell r="F191" t="str">
            <v>131016</v>
          </cell>
          <cell r="G191" t="str">
            <v>A01</v>
          </cell>
          <cell r="H191" t="str">
            <v>20B</v>
          </cell>
          <cell r="I191" t="str">
            <v>1</v>
          </cell>
          <cell r="J191" t="str">
            <v>工学</v>
          </cell>
          <cell r="K191" t="str">
            <v>5</v>
          </cell>
          <cell r="L191" t="str">
            <v>0</v>
          </cell>
          <cell r="M191" t="str">
            <v>0</v>
          </cell>
          <cell r="N191" t="str">
            <v>0</v>
          </cell>
          <cell r="O191" t="str">
            <v>0</v>
          </cell>
          <cell r="P191" t="str">
            <v>0</v>
          </cell>
          <cell r="Q191" t="str">
            <v>00</v>
          </cell>
          <cell r="R191" t="str">
            <v>0</v>
          </cell>
          <cell r="S191" t="str">
            <v>0</v>
          </cell>
        </row>
        <row r="192">
          <cell r="C192" t="str">
            <v>131016A01</v>
          </cell>
          <cell r="D192" t="str">
            <v>131016A015TB1</v>
          </cell>
          <cell r="E192" t="str">
            <v>418</v>
          </cell>
          <cell r="F192" t="str">
            <v>131016</v>
          </cell>
          <cell r="G192" t="str">
            <v>A01</v>
          </cell>
          <cell r="H192" t="str">
            <v>5TB</v>
          </cell>
          <cell r="I192" t="str">
            <v>1</v>
          </cell>
          <cell r="J192" t="str">
            <v>環境情報学</v>
          </cell>
          <cell r="K192" t="str">
            <v>5</v>
          </cell>
          <cell r="L192" t="str">
            <v>0</v>
          </cell>
          <cell r="M192" t="str">
            <v>0</v>
          </cell>
          <cell r="N192" t="str">
            <v>0</v>
          </cell>
          <cell r="O192" t="str">
            <v>0</v>
          </cell>
          <cell r="P192" t="str">
            <v>0</v>
          </cell>
          <cell r="Q192" t="str">
            <v>00</v>
          </cell>
          <cell r="R192" t="str">
            <v>0</v>
          </cell>
          <cell r="S192" t="str">
            <v>0</v>
          </cell>
        </row>
        <row r="193">
          <cell r="C193" t="str">
            <v>131017A01</v>
          </cell>
          <cell r="D193" t="str">
            <v>131017A0120B1</v>
          </cell>
          <cell r="E193" t="str">
            <v>418</v>
          </cell>
          <cell r="F193" t="str">
            <v>131017</v>
          </cell>
          <cell r="G193" t="str">
            <v>A01</v>
          </cell>
          <cell r="H193" t="str">
            <v>20B</v>
          </cell>
          <cell r="I193" t="str">
            <v>1</v>
          </cell>
          <cell r="J193" t="str">
            <v>工学</v>
          </cell>
          <cell r="K193" t="str">
            <v>5</v>
          </cell>
          <cell r="L193" t="str">
            <v>0</v>
          </cell>
          <cell r="M193" t="str">
            <v>0</v>
          </cell>
          <cell r="N193" t="str">
            <v>0</v>
          </cell>
          <cell r="O193" t="str">
            <v>0</v>
          </cell>
          <cell r="P193" t="str">
            <v>0</v>
          </cell>
          <cell r="Q193" t="str">
            <v>00</v>
          </cell>
          <cell r="R193" t="str">
            <v>0</v>
          </cell>
          <cell r="S193" t="str">
            <v>0</v>
          </cell>
        </row>
        <row r="194">
          <cell r="C194" t="str">
            <v>131018A01</v>
          </cell>
          <cell r="D194" t="str">
            <v>131018A0141B1</v>
          </cell>
          <cell r="E194" t="str">
            <v>418</v>
          </cell>
          <cell r="F194" t="str">
            <v>131018</v>
          </cell>
          <cell r="G194" t="str">
            <v>A01</v>
          </cell>
          <cell r="H194" t="str">
            <v>41B</v>
          </cell>
          <cell r="I194" t="str">
            <v>1</v>
          </cell>
          <cell r="J194" t="str">
            <v>文学</v>
          </cell>
          <cell r="K194" t="str">
            <v>5</v>
          </cell>
          <cell r="L194" t="str">
            <v>0</v>
          </cell>
          <cell r="M194" t="str">
            <v>0</v>
          </cell>
          <cell r="N194" t="str">
            <v>0</v>
          </cell>
          <cell r="O194" t="str">
            <v>0</v>
          </cell>
          <cell r="P194" t="str">
            <v>0</v>
          </cell>
          <cell r="Q194" t="str">
            <v>00</v>
          </cell>
          <cell r="R194" t="str">
            <v>0</v>
          </cell>
          <cell r="S194" t="str">
            <v>0</v>
          </cell>
        </row>
        <row r="195">
          <cell r="C195" t="str">
            <v>131018A01</v>
          </cell>
          <cell r="D195" t="str">
            <v>131018A0160B1</v>
          </cell>
          <cell r="E195" t="str">
            <v>418</v>
          </cell>
          <cell r="F195" t="str">
            <v>131018</v>
          </cell>
          <cell r="G195" t="str">
            <v>A01</v>
          </cell>
          <cell r="H195" t="str">
            <v>60B</v>
          </cell>
          <cell r="I195" t="str">
            <v>1</v>
          </cell>
          <cell r="J195" t="str">
            <v>法学</v>
          </cell>
          <cell r="K195" t="str">
            <v>5</v>
          </cell>
          <cell r="L195" t="str">
            <v>0</v>
          </cell>
          <cell r="M195" t="str">
            <v>0</v>
          </cell>
          <cell r="N195" t="str">
            <v>0</v>
          </cell>
          <cell r="O195" t="str">
            <v>0</v>
          </cell>
          <cell r="P195" t="str">
            <v>0</v>
          </cell>
          <cell r="Q195" t="str">
            <v>00</v>
          </cell>
          <cell r="R195" t="str">
            <v>0</v>
          </cell>
          <cell r="S195" t="str">
            <v>0</v>
          </cell>
        </row>
        <row r="196">
          <cell r="C196" t="str">
            <v>131018A01</v>
          </cell>
          <cell r="D196" t="str">
            <v>131018A0165B1</v>
          </cell>
          <cell r="E196" t="str">
            <v>418</v>
          </cell>
          <cell r="F196" t="str">
            <v>131018</v>
          </cell>
          <cell r="G196" t="str">
            <v>A01</v>
          </cell>
          <cell r="H196" t="str">
            <v>65B</v>
          </cell>
          <cell r="I196" t="str">
            <v>1</v>
          </cell>
          <cell r="J196" t="str">
            <v>経済学</v>
          </cell>
          <cell r="K196" t="str">
            <v>5</v>
          </cell>
          <cell r="L196" t="str">
            <v>0</v>
          </cell>
          <cell r="M196" t="str">
            <v>0</v>
          </cell>
          <cell r="N196" t="str">
            <v>0</v>
          </cell>
          <cell r="O196" t="str">
            <v>0</v>
          </cell>
          <cell r="P196" t="str">
            <v>0</v>
          </cell>
          <cell r="Q196" t="str">
            <v>00</v>
          </cell>
          <cell r="R196" t="str">
            <v>0</v>
          </cell>
          <cell r="S196" t="str">
            <v>0</v>
          </cell>
        </row>
        <row r="197">
          <cell r="C197" t="str">
            <v>131018A01</v>
          </cell>
          <cell r="D197" t="str">
            <v>131018A016LA1</v>
          </cell>
          <cell r="E197" t="str">
            <v>418</v>
          </cell>
          <cell r="F197" t="str">
            <v>131018</v>
          </cell>
          <cell r="G197" t="str">
            <v>A01</v>
          </cell>
          <cell r="H197" t="str">
            <v>6LA</v>
          </cell>
          <cell r="I197" t="str">
            <v>1</v>
          </cell>
          <cell r="J197" t="str">
            <v>法務</v>
          </cell>
          <cell r="K197" t="str">
            <v>5</v>
          </cell>
          <cell r="L197" t="str">
            <v>0</v>
          </cell>
          <cell r="M197" t="str">
            <v>0</v>
          </cell>
          <cell r="N197" t="str">
            <v>0</v>
          </cell>
          <cell r="O197" t="str">
            <v>0</v>
          </cell>
          <cell r="P197" t="str">
            <v>0</v>
          </cell>
          <cell r="Q197" t="str">
            <v>00</v>
          </cell>
          <cell r="R197" t="str">
            <v>0</v>
          </cell>
          <cell r="S197" t="str">
            <v>0</v>
          </cell>
        </row>
        <row r="198">
          <cell r="C198" t="str">
            <v>131019A01</v>
          </cell>
          <cell r="D198" t="str">
            <v>131019A0117A1</v>
          </cell>
          <cell r="E198" t="str">
            <v>418</v>
          </cell>
          <cell r="F198" t="str">
            <v>131019</v>
          </cell>
          <cell r="G198" t="str">
            <v>A01</v>
          </cell>
          <cell r="H198" t="str">
            <v>17A</v>
          </cell>
          <cell r="I198" t="str">
            <v>1</v>
          </cell>
          <cell r="J198" t="str">
            <v>理学</v>
          </cell>
          <cell r="K198" t="str">
            <v>5</v>
          </cell>
          <cell r="L198" t="str">
            <v>0</v>
          </cell>
          <cell r="M198" t="str">
            <v>0</v>
          </cell>
          <cell r="N198" t="str">
            <v>0</v>
          </cell>
          <cell r="O198" t="str">
            <v>0</v>
          </cell>
          <cell r="P198" t="str">
            <v>0</v>
          </cell>
          <cell r="Q198" t="str">
            <v>00</v>
          </cell>
          <cell r="R198" t="str">
            <v>0</v>
          </cell>
          <cell r="S198" t="str">
            <v>0</v>
          </cell>
        </row>
        <row r="199">
          <cell r="C199" t="str">
            <v>131019A01</v>
          </cell>
          <cell r="D199" t="str">
            <v>131019A0157B1</v>
          </cell>
          <cell r="E199" t="str">
            <v>418</v>
          </cell>
          <cell r="F199" t="str">
            <v>131019</v>
          </cell>
          <cell r="G199" t="str">
            <v>A01</v>
          </cell>
          <cell r="H199" t="str">
            <v>57B</v>
          </cell>
          <cell r="I199" t="str">
            <v>1</v>
          </cell>
          <cell r="J199" t="str">
            <v>比較文化</v>
          </cell>
          <cell r="K199" t="str">
            <v>5</v>
          </cell>
          <cell r="L199" t="str">
            <v>0</v>
          </cell>
          <cell r="M199" t="str">
            <v>0</v>
          </cell>
          <cell r="N199" t="str">
            <v>0</v>
          </cell>
          <cell r="O199" t="str">
            <v>0</v>
          </cell>
          <cell r="P199" t="str">
            <v>0</v>
          </cell>
          <cell r="Q199" t="str">
            <v>00</v>
          </cell>
          <cell r="R199" t="str">
            <v>0</v>
          </cell>
          <cell r="S199" t="str">
            <v>0</v>
          </cell>
        </row>
        <row r="200">
          <cell r="C200" t="str">
            <v>131019A01</v>
          </cell>
          <cell r="D200" t="str">
            <v>131019A0162B1</v>
          </cell>
          <cell r="E200" t="str">
            <v>418</v>
          </cell>
          <cell r="F200" t="str">
            <v>131019</v>
          </cell>
          <cell r="G200" t="str">
            <v>A01</v>
          </cell>
          <cell r="H200" t="str">
            <v>62B</v>
          </cell>
          <cell r="I200" t="str">
            <v>1</v>
          </cell>
          <cell r="J200" t="str">
            <v>行政学</v>
          </cell>
          <cell r="K200" t="str">
            <v>5</v>
          </cell>
          <cell r="L200" t="str">
            <v>0</v>
          </cell>
          <cell r="M200" t="str">
            <v>0</v>
          </cell>
          <cell r="N200" t="str">
            <v>0</v>
          </cell>
          <cell r="O200" t="str">
            <v>0</v>
          </cell>
          <cell r="P200" t="str">
            <v>0</v>
          </cell>
          <cell r="Q200" t="str">
            <v>00</v>
          </cell>
          <cell r="R200" t="str">
            <v>0</v>
          </cell>
          <cell r="S200" t="str">
            <v>0</v>
          </cell>
        </row>
        <row r="201">
          <cell r="C201" t="str">
            <v>131019A01</v>
          </cell>
          <cell r="D201" t="str">
            <v>131019A0181B1</v>
          </cell>
          <cell r="E201" t="str">
            <v>418</v>
          </cell>
          <cell r="F201" t="str">
            <v>131019</v>
          </cell>
          <cell r="G201" t="str">
            <v>A01</v>
          </cell>
          <cell r="H201" t="str">
            <v>81B</v>
          </cell>
          <cell r="I201" t="str">
            <v>1</v>
          </cell>
          <cell r="J201" t="str">
            <v>教育学</v>
          </cell>
          <cell r="K201" t="str">
            <v>5</v>
          </cell>
          <cell r="L201" t="str">
            <v>0</v>
          </cell>
          <cell r="M201" t="str">
            <v>0</v>
          </cell>
          <cell r="N201" t="str">
            <v>0</v>
          </cell>
          <cell r="O201" t="str">
            <v>0</v>
          </cell>
          <cell r="P201" t="str">
            <v>0</v>
          </cell>
          <cell r="Q201" t="str">
            <v>00</v>
          </cell>
          <cell r="R201" t="str">
            <v>0</v>
          </cell>
          <cell r="S201" t="str">
            <v>0</v>
          </cell>
        </row>
        <row r="202">
          <cell r="C202" t="str">
            <v>131020A01</v>
          </cell>
          <cell r="D202" t="str">
            <v>131020A011JB1</v>
          </cell>
          <cell r="E202" t="str">
            <v>418</v>
          </cell>
          <cell r="F202" t="str">
            <v>131020</v>
          </cell>
          <cell r="G202" t="str">
            <v>A01</v>
          </cell>
          <cell r="H202" t="str">
            <v>1JB</v>
          </cell>
          <cell r="I202" t="str">
            <v>1</v>
          </cell>
          <cell r="J202" t="str">
            <v>グローバルアジア</v>
          </cell>
          <cell r="K202" t="str">
            <v>5</v>
          </cell>
          <cell r="L202" t="str">
            <v>0</v>
          </cell>
          <cell r="M202" t="str">
            <v>0</v>
          </cell>
          <cell r="N202" t="str">
            <v>0</v>
          </cell>
          <cell r="O202" t="str">
            <v>0</v>
          </cell>
          <cell r="P202" t="str">
            <v>0</v>
          </cell>
          <cell r="Q202" t="str">
            <v>00</v>
          </cell>
          <cell r="R202" t="str">
            <v>0</v>
          </cell>
          <cell r="S202" t="str">
            <v>0</v>
          </cell>
        </row>
        <row r="203">
          <cell r="C203" t="str">
            <v>131020A01</v>
          </cell>
          <cell r="D203" t="str">
            <v>131020A0120B1</v>
          </cell>
          <cell r="E203" t="str">
            <v>418</v>
          </cell>
          <cell r="F203" t="str">
            <v>131020</v>
          </cell>
          <cell r="G203" t="str">
            <v>A01</v>
          </cell>
          <cell r="H203" t="str">
            <v>20B</v>
          </cell>
          <cell r="I203" t="str">
            <v>1</v>
          </cell>
          <cell r="J203" t="str">
            <v>工学</v>
          </cell>
          <cell r="K203" t="str">
            <v>5</v>
          </cell>
          <cell r="L203" t="str">
            <v>0</v>
          </cell>
          <cell r="M203" t="str">
            <v>0</v>
          </cell>
          <cell r="N203" t="str">
            <v>0</v>
          </cell>
          <cell r="O203" t="str">
            <v>0</v>
          </cell>
          <cell r="P203" t="str">
            <v>0</v>
          </cell>
          <cell r="Q203" t="str">
            <v>00</v>
          </cell>
          <cell r="R203" t="str">
            <v>0</v>
          </cell>
          <cell r="S203" t="str">
            <v>0</v>
          </cell>
        </row>
        <row r="204">
          <cell r="C204" t="str">
            <v>131020A01</v>
          </cell>
          <cell r="D204" t="str">
            <v>131020A012PA1</v>
          </cell>
          <cell r="E204" t="str">
            <v>418</v>
          </cell>
          <cell r="F204" t="str">
            <v>131020</v>
          </cell>
          <cell r="G204" t="str">
            <v>A01</v>
          </cell>
          <cell r="H204" t="str">
            <v>2PA</v>
          </cell>
          <cell r="I204" t="str">
            <v>1</v>
          </cell>
          <cell r="J204" t="str">
            <v>総合知的財産法学</v>
          </cell>
          <cell r="K204" t="str">
            <v>5</v>
          </cell>
          <cell r="L204" t="str">
            <v>0</v>
          </cell>
          <cell r="M204" t="str">
            <v>0</v>
          </cell>
          <cell r="N204" t="str">
            <v>0</v>
          </cell>
          <cell r="O204" t="str">
            <v>0</v>
          </cell>
          <cell r="P204" t="str">
            <v>0</v>
          </cell>
          <cell r="Q204" t="str">
            <v>00</v>
          </cell>
          <cell r="R204" t="str">
            <v>0</v>
          </cell>
          <cell r="S204" t="str">
            <v>0</v>
          </cell>
        </row>
        <row r="205">
          <cell r="C205" t="str">
            <v>131020A01</v>
          </cell>
          <cell r="D205" t="str">
            <v>131020A0146B1</v>
          </cell>
          <cell r="E205" t="str">
            <v>418</v>
          </cell>
          <cell r="F205" t="str">
            <v>131020</v>
          </cell>
          <cell r="G205" t="str">
            <v>A01</v>
          </cell>
          <cell r="H205" t="str">
            <v>46B</v>
          </cell>
          <cell r="I205" t="str">
            <v>1</v>
          </cell>
          <cell r="J205" t="str">
            <v>人文科学</v>
          </cell>
          <cell r="K205" t="str">
            <v>5</v>
          </cell>
          <cell r="L205" t="str">
            <v>0</v>
          </cell>
          <cell r="M205" t="str">
            <v>0</v>
          </cell>
          <cell r="N205" t="str">
            <v>0</v>
          </cell>
          <cell r="O205" t="str">
            <v>0</v>
          </cell>
          <cell r="P205" t="str">
            <v>0</v>
          </cell>
          <cell r="Q205" t="str">
            <v>00</v>
          </cell>
          <cell r="R205" t="str">
            <v>0</v>
          </cell>
          <cell r="S205" t="str">
            <v>0</v>
          </cell>
        </row>
        <row r="206">
          <cell r="C206" t="str">
            <v>131020A01</v>
          </cell>
          <cell r="D206" t="str">
            <v>131020A0160B1</v>
          </cell>
          <cell r="E206" t="str">
            <v>418</v>
          </cell>
          <cell r="F206" t="str">
            <v>131020</v>
          </cell>
          <cell r="G206" t="str">
            <v>A01</v>
          </cell>
          <cell r="H206" t="str">
            <v>60B</v>
          </cell>
          <cell r="I206" t="str">
            <v>1</v>
          </cell>
          <cell r="J206" t="str">
            <v>法学</v>
          </cell>
          <cell r="K206" t="str">
            <v>5</v>
          </cell>
          <cell r="L206" t="str">
            <v>0</v>
          </cell>
          <cell r="M206" t="str">
            <v>0</v>
          </cell>
          <cell r="N206" t="str">
            <v>0</v>
          </cell>
          <cell r="O206" t="str">
            <v>0</v>
          </cell>
          <cell r="P206" t="str">
            <v>0</v>
          </cell>
          <cell r="Q206" t="str">
            <v>00</v>
          </cell>
          <cell r="R206" t="str">
            <v>0</v>
          </cell>
          <cell r="S206" t="str">
            <v>0</v>
          </cell>
        </row>
        <row r="207">
          <cell r="C207" t="str">
            <v>131020A01</v>
          </cell>
          <cell r="D207" t="str">
            <v>131020A0163B1</v>
          </cell>
          <cell r="E207" t="str">
            <v>418</v>
          </cell>
          <cell r="F207" t="str">
            <v>131020</v>
          </cell>
          <cell r="G207" t="str">
            <v>A01</v>
          </cell>
          <cell r="H207" t="str">
            <v>63B</v>
          </cell>
          <cell r="I207" t="str">
            <v>1</v>
          </cell>
          <cell r="J207" t="str">
            <v>政治学</v>
          </cell>
          <cell r="K207" t="str">
            <v>5</v>
          </cell>
          <cell r="L207" t="str">
            <v>0</v>
          </cell>
          <cell r="M207" t="str">
            <v>0</v>
          </cell>
          <cell r="N207" t="str">
            <v>0</v>
          </cell>
          <cell r="O207" t="str">
            <v>0</v>
          </cell>
          <cell r="P207" t="str">
            <v>0</v>
          </cell>
          <cell r="Q207" t="str">
            <v>00</v>
          </cell>
          <cell r="R207" t="str">
            <v>0</v>
          </cell>
          <cell r="S207" t="str">
            <v>0</v>
          </cell>
        </row>
        <row r="208">
          <cell r="C208" t="str">
            <v>131020A01</v>
          </cell>
          <cell r="D208" t="str">
            <v>131020A0165B1</v>
          </cell>
          <cell r="E208" t="str">
            <v>418</v>
          </cell>
          <cell r="F208" t="str">
            <v>131020</v>
          </cell>
          <cell r="G208" t="str">
            <v>A01</v>
          </cell>
          <cell r="H208" t="str">
            <v>65B</v>
          </cell>
          <cell r="I208" t="str">
            <v>1</v>
          </cell>
          <cell r="J208" t="str">
            <v>経済学</v>
          </cell>
          <cell r="K208" t="str">
            <v>5</v>
          </cell>
          <cell r="L208" t="str">
            <v>0</v>
          </cell>
          <cell r="M208" t="str">
            <v>0</v>
          </cell>
          <cell r="N208" t="str">
            <v>0</v>
          </cell>
          <cell r="O208" t="str">
            <v>0</v>
          </cell>
          <cell r="P208" t="str">
            <v>0</v>
          </cell>
          <cell r="Q208" t="str">
            <v>00</v>
          </cell>
          <cell r="R208" t="str">
            <v>0</v>
          </cell>
          <cell r="S208" t="str">
            <v>0</v>
          </cell>
        </row>
        <row r="209">
          <cell r="C209" t="str">
            <v>131020A01</v>
          </cell>
          <cell r="D209" t="str">
            <v>131020A0166B1</v>
          </cell>
          <cell r="E209" t="str">
            <v>418</v>
          </cell>
          <cell r="F209" t="str">
            <v>131020</v>
          </cell>
          <cell r="G209" t="str">
            <v>A01</v>
          </cell>
          <cell r="H209" t="str">
            <v>66B</v>
          </cell>
          <cell r="I209" t="str">
            <v>1</v>
          </cell>
          <cell r="J209" t="str">
            <v>経営学</v>
          </cell>
          <cell r="K209" t="str">
            <v>5</v>
          </cell>
          <cell r="L209" t="str">
            <v>0</v>
          </cell>
          <cell r="M209" t="str">
            <v>0</v>
          </cell>
          <cell r="N209" t="str">
            <v>0</v>
          </cell>
          <cell r="O209" t="str">
            <v>0</v>
          </cell>
          <cell r="P209" t="str">
            <v>0</v>
          </cell>
          <cell r="Q209" t="str">
            <v>00</v>
          </cell>
          <cell r="R209" t="str">
            <v>0</v>
          </cell>
          <cell r="S209" t="str">
            <v>0</v>
          </cell>
        </row>
        <row r="210">
          <cell r="C210" t="str">
            <v>131020A01</v>
          </cell>
          <cell r="D210" t="str">
            <v>131020A017FB1</v>
          </cell>
          <cell r="E210" t="str">
            <v>418</v>
          </cell>
          <cell r="F210" t="str">
            <v>131020</v>
          </cell>
          <cell r="G210" t="str">
            <v>A01</v>
          </cell>
          <cell r="H210" t="str">
            <v>7FB</v>
          </cell>
          <cell r="I210" t="str">
            <v>1</v>
          </cell>
          <cell r="J210" t="str">
            <v>スポーツ・システム</v>
          </cell>
          <cell r="K210" t="str">
            <v>5</v>
          </cell>
          <cell r="L210" t="str">
            <v>0</v>
          </cell>
          <cell r="M210" t="str">
            <v>0</v>
          </cell>
          <cell r="N210" t="str">
            <v>0</v>
          </cell>
          <cell r="O210" t="str">
            <v>0</v>
          </cell>
          <cell r="P210" t="str">
            <v>0</v>
          </cell>
          <cell r="Q210" t="str">
            <v>00</v>
          </cell>
          <cell r="R210" t="str">
            <v>0</v>
          </cell>
          <cell r="S210" t="str">
            <v>0</v>
          </cell>
        </row>
        <row r="211">
          <cell r="C211" t="str">
            <v>131021A01</v>
          </cell>
          <cell r="D211" t="str">
            <v>131021A0146B1</v>
          </cell>
          <cell r="E211" t="str">
            <v>418</v>
          </cell>
          <cell r="F211" t="str">
            <v>131021</v>
          </cell>
          <cell r="G211" t="str">
            <v>A01</v>
          </cell>
          <cell r="H211" t="str">
            <v>46B</v>
          </cell>
          <cell r="I211" t="str">
            <v>1</v>
          </cell>
          <cell r="J211" t="str">
            <v>人文科学</v>
          </cell>
          <cell r="K211" t="str">
            <v>5</v>
          </cell>
          <cell r="L211" t="str">
            <v>0</v>
          </cell>
          <cell r="M211" t="str">
            <v>0</v>
          </cell>
          <cell r="N211" t="str">
            <v>0</v>
          </cell>
          <cell r="O211" t="str">
            <v>0</v>
          </cell>
          <cell r="P211" t="str">
            <v>0</v>
          </cell>
          <cell r="Q211" t="str">
            <v>00</v>
          </cell>
          <cell r="R211" t="str">
            <v>0</v>
          </cell>
          <cell r="S211" t="str">
            <v>0</v>
          </cell>
        </row>
        <row r="212">
          <cell r="C212" t="str">
            <v>131021A01</v>
          </cell>
          <cell r="D212" t="str">
            <v>131021A0160B1</v>
          </cell>
          <cell r="E212" t="str">
            <v>418</v>
          </cell>
          <cell r="F212" t="str">
            <v>131021</v>
          </cell>
          <cell r="G212" t="str">
            <v>A01</v>
          </cell>
          <cell r="H212" t="str">
            <v>60B</v>
          </cell>
          <cell r="I212" t="str">
            <v>1</v>
          </cell>
          <cell r="J212" t="str">
            <v>法学</v>
          </cell>
          <cell r="K212" t="str">
            <v>5</v>
          </cell>
          <cell r="L212" t="str">
            <v>0</v>
          </cell>
          <cell r="M212" t="str">
            <v>0</v>
          </cell>
          <cell r="N212" t="str">
            <v>0</v>
          </cell>
          <cell r="O212" t="str">
            <v>0</v>
          </cell>
          <cell r="P212" t="str">
            <v>0</v>
          </cell>
          <cell r="Q212" t="str">
            <v>00</v>
          </cell>
          <cell r="R212" t="str">
            <v>0</v>
          </cell>
          <cell r="S212" t="str">
            <v>0</v>
          </cell>
        </row>
        <row r="213">
          <cell r="C213" t="str">
            <v>131021A01</v>
          </cell>
          <cell r="D213" t="str">
            <v>131021A0165B1</v>
          </cell>
          <cell r="E213" t="str">
            <v>418</v>
          </cell>
          <cell r="F213" t="str">
            <v>131021</v>
          </cell>
          <cell r="G213" t="str">
            <v>A01</v>
          </cell>
          <cell r="H213" t="str">
            <v>65B</v>
          </cell>
          <cell r="I213" t="str">
            <v>1</v>
          </cell>
          <cell r="J213" t="str">
            <v>経済学</v>
          </cell>
          <cell r="K213" t="str">
            <v>5</v>
          </cell>
          <cell r="L213" t="str">
            <v>0</v>
          </cell>
          <cell r="M213" t="str">
            <v>0</v>
          </cell>
          <cell r="N213" t="str">
            <v>0</v>
          </cell>
          <cell r="O213" t="str">
            <v>0</v>
          </cell>
          <cell r="P213" t="str">
            <v>0</v>
          </cell>
          <cell r="Q213" t="str">
            <v>00</v>
          </cell>
          <cell r="R213" t="str">
            <v>0</v>
          </cell>
          <cell r="S213" t="str">
            <v>0</v>
          </cell>
        </row>
        <row r="214">
          <cell r="C214" t="str">
            <v>131021A01</v>
          </cell>
          <cell r="D214" t="str">
            <v>131021A0166B1</v>
          </cell>
          <cell r="E214" t="str">
            <v>418</v>
          </cell>
          <cell r="F214" t="str">
            <v>131021</v>
          </cell>
          <cell r="G214" t="str">
            <v>A01</v>
          </cell>
          <cell r="H214" t="str">
            <v>66B</v>
          </cell>
          <cell r="I214" t="str">
            <v>1</v>
          </cell>
          <cell r="J214" t="str">
            <v>経営学</v>
          </cell>
          <cell r="K214" t="str">
            <v>5</v>
          </cell>
          <cell r="L214" t="str">
            <v>0</v>
          </cell>
          <cell r="M214" t="str">
            <v>0</v>
          </cell>
          <cell r="N214" t="str">
            <v>0</v>
          </cell>
          <cell r="O214" t="str">
            <v>0</v>
          </cell>
          <cell r="P214" t="str">
            <v>0</v>
          </cell>
          <cell r="Q214" t="str">
            <v>00</v>
          </cell>
          <cell r="R214" t="str">
            <v>0</v>
          </cell>
          <cell r="S214" t="str">
            <v>0</v>
          </cell>
        </row>
        <row r="215">
          <cell r="C215" t="str">
            <v>131021A01</v>
          </cell>
          <cell r="D215" t="str">
            <v>131021A0168B1</v>
          </cell>
          <cell r="E215" t="str">
            <v>418</v>
          </cell>
          <cell r="F215" t="str">
            <v>131021</v>
          </cell>
          <cell r="G215" t="str">
            <v>A01</v>
          </cell>
          <cell r="H215" t="str">
            <v>68B</v>
          </cell>
          <cell r="I215" t="str">
            <v>1</v>
          </cell>
          <cell r="J215" t="str">
            <v>商学</v>
          </cell>
          <cell r="K215" t="str">
            <v>5</v>
          </cell>
          <cell r="L215" t="str">
            <v>0</v>
          </cell>
          <cell r="M215" t="str">
            <v>0</v>
          </cell>
          <cell r="N215" t="str">
            <v>0</v>
          </cell>
          <cell r="O215" t="str">
            <v>0</v>
          </cell>
          <cell r="P215" t="str">
            <v>0</v>
          </cell>
          <cell r="Q215" t="str">
            <v>00</v>
          </cell>
          <cell r="R215" t="str">
            <v>0</v>
          </cell>
          <cell r="S215" t="str">
            <v>0</v>
          </cell>
        </row>
        <row r="216">
          <cell r="C216" t="str">
            <v>131021A01</v>
          </cell>
          <cell r="D216" t="str">
            <v>131021A016MA1</v>
          </cell>
          <cell r="E216" t="str">
            <v>418</v>
          </cell>
          <cell r="F216" t="str">
            <v>131021</v>
          </cell>
          <cell r="G216" t="str">
            <v>A01</v>
          </cell>
          <cell r="H216" t="str">
            <v>6MA</v>
          </cell>
          <cell r="I216" t="str">
            <v>1</v>
          </cell>
          <cell r="J216" t="str">
            <v>法曹養成</v>
          </cell>
          <cell r="K216" t="str">
            <v>5</v>
          </cell>
          <cell r="L216" t="str">
            <v>0</v>
          </cell>
          <cell r="M216" t="str">
            <v>0</v>
          </cell>
          <cell r="N216" t="str">
            <v>0</v>
          </cell>
          <cell r="O216" t="str">
            <v>0</v>
          </cell>
          <cell r="P216" t="str">
            <v>0</v>
          </cell>
          <cell r="Q216" t="str">
            <v>00</v>
          </cell>
          <cell r="R216" t="str">
            <v>0</v>
          </cell>
          <cell r="S216" t="str">
            <v>0</v>
          </cell>
        </row>
        <row r="217">
          <cell r="C217" t="str">
            <v>131022A01</v>
          </cell>
          <cell r="D217" t="str">
            <v>131022A0101D1</v>
          </cell>
          <cell r="E217" t="str">
            <v>418</v>
          </cell>
          <cell r="F217" t="str">
            <v>131022</v>
          </cell>
          <cell r="G217" t="str">
            <v>A01</v>
          </cell>
          <cell r="H217" t="str">
            <v>01D</v>
          </cell>
          <cell r="I217" t="str">
            <v>1</v>
          </cell>
          <cell r="J217" t="str">
            <v>医学</v>
          </cell>
          <cell r="K217" t="str">
            <v>5</v>
          </cell>
          <cell r="L217" t="str">
            <v>0</v>
          </cell>
          <cell r="M217" t="str">
            <v>0</v>
          </cell>
          <cell r="N217" t="str">
            <v>0</v>
          </cell>
          <cell r="O217" t="str">
            <v>0</v>
          </cell>
          <cell r="P217" t="str">
            <v>0</v>
          </cell>
          <cell r="Q217" t="str">
            <v>00</v>
          </cell>
          <cell r="R217" t="str">
            <v>0</v>
          </cell>
          <cell r="S217" t="str">
            <v>0</v>
          </cell>
        </row>
        <row r="218">
          <cell r="C218" t="str">
            <v>131023A01</v>
          </cell>
          <cell r="D218" t="str">
            <v>131023A0141B1</v>
          </cell>
          <cell r="E218" t="str">
            <v>418</v>
          </cell>
          <cell r="F218" t="str">
            <v>131023</v>
          </cell>
          <cell r="G218" t="str">
            <v>A01</v>
          </cell>
          <cell r="H218" t="str">
            <v>41B</v>
          </cell>
          <cell r="I218" t="str">
            <v>1</v>
          </cell>
          <cell r="J218" t="str">
            <v>文学</v>
          </cell>
          <cell r="K218" t="str">
            <v>5</v>
          </cell>
          <cell r="L218" t="str">
            <v>0</v>
          </cell>
          <cell r="M218" t="str">
            <v>0</v>
          </cell>
          <cell r="N218" t="str">
            <v>0</v>
          </cell>
          <cell r="O218" t="str">
            <v>0</v>
          </cell>
          <cell r="P218" t="str">
            <v>0</v>
          </cell>
          <cell r="Q218" t="str">
            <v>00</v>
          </cell>
          <cell r="R218" t="str">
            <v>0</v>
          </cell>
          <cell r="S218" t="str">
            <v>0</v>
          </cell>
        </row>
        <row r="219">
          <cell r="C219" t="str">
            <v>131023A01</v>
          </cell>
          <cell r="D219" t="str">
            <v>131023A017EB1</v>
          </cell>
          <cell r="E219" t="str">
            <v>418</v>
          </cell>
          <cell r="F219" t="str">
            <v>131023</v>
          </cell>
          <cell r="G219" t="str">
            <v>A01</v>
          </cell>
          <cell r="H219" t="str">
            <v>7EB</v>
          </cell>
          <cell r="I219" t="str">
            <v>1</v>
          </cell>
          <cell r="J219" t="str">
            <v>生活科学</v>
          </cell>
          <cell r="K219" t="str">
            <v>5</v>
          </cell>
          <cell r="L219" t="str">
            <v>0</v>
          </cell>
          <cell r="M219" t="str">
            <v>0</v>
          </cell>
          <cell r="N219" t="str">
            <v>0</v>
          </cell>
          <cell r="O219" t="str">
            <v>0</v>
          </cell>
          <cell r="P219" t="str">
            <v>0</v>
          </cell>
          <cell r="Q219" t="str">
            <v>00</v>
          </cell>
          <cell r="R219" t="str">
            <v>0</v>
          </cell>
          <cell r="S219" t="str">
            <v>0</v>
          </cell>
        </row>
        <row r="220">
          <cell r="C220" t="str">
            <v>131024A01</v>
          </cell>
          <cell r="D220" t="str">
            <v>131024A0120B1</v>
          </cell>
          <cell r="E220" t="str">
            <v>418</v>
          </cell>
          <cell r="F220" t="str">
            <v>131024</v>
          </cell>
          <cell r="G220" t="str">
            <v>A01</v>
          </cell>
          <cell r="H220" t="str">
            <v>20B</v>
          </cell>
          <cell r="I220" t="str">
            <v>1</v>
          </cell>
          <cell r="J220" t="str">
            <v>工学</v>
          </cell>
          <cell r="K220" t="str">
            <v>5</v>
          </cell>
          <cell r="L220" t="str">
            <v>0</v>
          </cell>
          <cell r="M220" t="str">
            <v>0</v>
          </cell>
          <cell r="N220" t="str">
            <v>0</v>
          </cell>
          <cell r="O220" t="str">
            <v>0</v>
          </cell>
          <cell r="P220" t="str">
            <v>0</v>
          </cell>
          <cell r="Q220" t="str">
            <v>00</v>
          </cell>
          <cell r="R220" t="str">
            <v>0</v>
          </cell>
          <cell r="S220" t="str">
            <v>0</v>
          </cell>
        </row>
        <row r="221">
          <cell r="C221" t="str">
            <v>131024A01</v>
          </cell>
          <cell r="D221" t="str">
            <v>131024A019MA1</v>
          </cell>
          <cell r="E221" t="str">
            <v>418</v>
          </cell>
          <cell r="F221" t="str">
            <v>131024</v>
          </cell>
          <cell r="G221" t="str">
            <v>A01</v>
          </cell>
          <cell r="H221" t="str">
            <v>9MA</v>
          </cell>
          <cell r="I221" t="str">
            <v>1</v>
          </cell>
          <cell r="J221" t="str">
            <v>工学マネジメント</v>
          </cell>
          <cell r="K221" t="str">
            <v>5</v>
          </cell>
          <cell r="L221" t="str">
            <v>0</v>
          </cell>
          <cell r="M221" t="str">
            <v>0</v>
          </cell>
          <cell r="N221" t="str">
            <v>0</v>
          </cell>
          <cell r="O221" t="str">
            <v>0</v>
          </cell>
          <cell r="P221" t="str">
            <v>0</v>
          </cell>
          <cell r="Q221" t="str">
            <v>00</v>
          </cell>
          <cell r="R221" t="str">
            <v>0</v>
          </cell>
          <cell r="S221" t="str">
            <v>0</v>
          </cell>
        </row>
        <row r="222">
          <cell r="C222" t="str">
            <v>131025A01</v>
          </cell>
          <cell r="D222" t="str">
            <v>131025A0101D1</v>
          </cell>
          <cell r="E222" t="str">
            <v>418</v>
          </cell>
          <cell r="F222" t="str">
            <v>131025</v>
          </cell>
          <cell r="G222" t="str">
            <v>A01</v>
          </cell>
          <cell r="H222" t="str">
            <v>01D</v>
          </cell>
          <cell r="I222" t="str">
            <v>1</v>
          </cell>
          <cell r="J222" t="str">
            <v>医学</v>
          </cell>
          <cell r="K222" t="str">
            <v>5</v>
          </cell>
          <cell r="L222" t="str">
            <v>0</v>
          </cell>
          <cell r="M222" t="str">
            <v>0</v>
          </cell>
          <cell r="N222" t="str">
            <v>0</v>
          </cell>
          <cell r="O222" t="str">
            <v>0</v>
          </cell>
          <cell r="P222" t="str">
            <v>0</v>
          </cell>
          <cell r="Q222" t="str">
            <v>00</v>
          </cell>
          <cell r="R222" t="str">
            <v>0</v>
          </cell>
          <cell r="S222" t="str">
            <v>0</v>
          </cell>
        </row>
        <row r="223">
          <cell r="C223" t="str">
            <v>131025A01</v>
          </cell>
          <cell r="D223" t="str">
            <v>131025A018FB1</v>
          </cell>
          <cell r="E223" t="str">
            <v>418</v>
          </cell>
          <cell r="F223" t="str">
            <v>131025</v>
          </cell>
          <cell r="G223" t="str">
            <v>A01</v>
          </cell>
          <cell r="H223" t="str">
            <v>8FB</v>
          </cell>
          <cell r="I223" t="str">
            <v>1</v>
          </cell>
          <cell r="J223" t="str">
            <v>スポーツ健康科学</v>
          </cell>
          <cell r="K223" t="str">
            <v>5</v>
          </cell>
          <cell r="L223" t="str">
            <v>0</v>
          </cell>
          <cell r="M223" t="str">
            <v>0</v>
          </cell>
          <cell r="N223" t="str">
            <v>0</v>
          </cell>
          <cell r="O223" t="str">
            <v>0</v>
          </cell>
          <cell r="P223" t="str">
            <v>0</v>
          </cell>
          <cell r="Q223" t="str">
            <v>00</v>
          </cell>
          <cell r="R223" t="str">
            <v>0</v>
          </cell>
          <cell r="S223" t="str">
            <v>0</v>
          </cell>
        </row>
        <row r="224">
          <cell r="C224" t="str">
            <v>131026A01</v>
          </cell>
          <cell r="D224" t="str">
            <v>131026A0101D1</v>
          </cell>
          <cell r="E224" t="str">
            <v>418</v>
          </cell>
          <cell r="F224" t="str">
            <v>131026</v>
          </cell>
          <cell r="G224" t="str">
            <v>A01</v>
          </cell>
          <cell r="H224" t="str">
            <v>01D</v>
          </cell>
          <cell r="I224" t="str">
            <v>1</v>
          </cell>
          <cell r="J224" t="str">
            <v>医学</v>
          </cell>
          <cell r="K224" t="str">
            <v>5</v>
          </cell>
          <cell r="L224" t="str">
            <v>0</v>
          </cell>
          <cell r="M224" t="str">
            <v>0</v>
          </cell>
          <cell r="N224" t="str">
            <v>0</v>
          </cell>
          <cell r="O224" t="str">
            <v>0</v>
          </cell>
          <cell r="P224" t="str">
            <v>0</v>
          </cell>
          <cell r="Q224" t="str">
            <v>00</v>
          </cell>
          <cell r="R224" t="str">
            <v>0</v>
          </cell>
          <cell r="S224" t="str">
            <v>0</v>
          </cell>
        </row>
        <row r="225">
          <cell r="C225" t="str">
            <v>131026A01</v>
          </cell>
          <cell r="D225" t="str">
            <v>131026A0102D1</v>
          </cell>
          <cell r="E225" t="str">
            <v>418</v>
          </cell>
          <cell r="F225" t="str">
            <v>131026</v>
          </cell>
          <cell r="G225" t="str">
            <v>A01</v>
          </cell>
          <cell r="H225" t="str">
            <v>02D</v>
          </cell>
          <cell r="I225" t="str">
            <v>1</v>
          </cell>
          <cell r="J225" t="str">
            <v>歯学</v>
          </cell>
          <cell r="K225" t="str">
            <v>5</v>
          </cell>
          <cell r="L225" t="str">
            <v>0</v>
          </cell>
          <cell r="M225" t="str">
            <v>0</v>
          </cell>
          <cell r="N225" t="str">
            <v>0</v>
          </cell>
          <cell r="O225" t="str">
            <v>0</v>
          </cell>
          <cell r="P225" t="str">
            <v>0</v>
          </cell>
          <cell r="Q225" t="str">
            <v>00</v>
          </cell>
          <cell r="R225" t="str">
            <v>0</v>
          </cell>
          <cell r="S225" t="str">
            <v>0</v>
          </cell>
        </row>
        <row r="226">
          <cell r="C226" t="str">
            <v>131026A01</v>
          </cell>
          <cell r="D226" t="str">
            <v>131026A0106B1</v>
          </cell>
          <cell r="E226" t="str">
            <v>418</v>
          </cell>
          <cell r="F226" t="str">
            <v>131026</v>
          </cell>
          <cell r="G226" t="str">
            <v>A01</v>
          </cell>
          <cell r="H226" t="str">
            <v>06B</v>
          </cell>
          <cell r="I226" t="str">
            <v>1</v>
          </cell>
          <cell r="J226" t="str">
            <v>薬学</v>
          </cell>
          <cell r="K226" t="str">
            <v>5</v>
          </cell>
          <cell r="L226" t="str">
            <v>0</v>
          </cell>
          <cell r="M226" t="str">
            <v>0</v>
          </cell>
          <cell r="N226" t="str">
            <v>0</v>
          </cell>
          <cell r="O226" t="str">
            <v>0</v>
          </cell>
          <cell r="P226" t="str">
            <v>0</v>
          </cell>
          <cell r="Q226" t="str">
            <v>00</v>
          </cell>
          <cell r="R226" t="str">
            <v>0</v>
          </cell>
          <cell r="S226" t="str">
            <v>0</v>
          </cell>
        </row>
        <row r="227">
          <cell r="C227" t="str">
            <v>131027A01</v>
          </cell>
          <cell r="D227" t="str">
            <v>131027A0141B1</v>
          </cell>
          <cell r="E227" t="str">
            <v>418</v>
          </cell>
          <cell r="F227" t="str">
            <v>131027</v>
          </cell>
          <cell r="G227" t="str">
            <v>A01</v>
          </cell>
          <cell r="H227" t="str">
            <v>41B</v>
          </cell>
          <cell r="I227" t="str">
            <v>1</v>
          </cell>
          <cell r="J227" t="str">
            <v>文学</v>
          </cell>
          <cell r="K227" t="str">
            <v>5</v>
          </cell>
          <cell r="L227" t="str">
            <v>0</v>
          </cell>
          <cell r="M227" t="str">
            <v>0</v>
          </cell>
          <cell r="N227" t="str">
            <v>0</v>
          </cell>
          <cell r="O227" t="str">
            <v>0</v>
          </cell>
          <cell r="P227" t="str">
            <v>0</v>
          </cell>
          <cell r="Q227" t="str">
            <v>00</v>
          </cell>
          <cell r="R227" t="str">
            <v>0</v>
          </cell>
          <cell r="S227" t="str">
            <v>0</v>
          </cell>
        </row>
        <row r="228">
          <cell r="C228" t="str">
            <v>131027A01</v>
          </cell>
          <cell r="D228" t="str">
            <v>131027A0178B1</v>
          </cell>
          <cell r="E228" t="str">
            <v>418</v>
          </cell>
          <cell r="F228" t="str">
            <v>131027</v>
          </cell>
          <cell r="G228" t="str">
            <v>A01</v>
          </cell>
          <cell r="H228" t="str">
            <v>78B</v>
          </cell>
          <cell r="I228" t="str">
            <v>1</v>
          </cell>
          <cell r="J228" t="str">
            <v>生活機構</v>
          </cell>
          <cell r="K228" t="str">
            <v>5</v>
          </cell>
          <cell r="L228" t="str">
            <v>0</v>
          </cell>
          <cell r="M228" t="str">
            <v>0</v>
          </cell>
          <cell r="N228" t="str">
            <v>0</v>
          </cell>
          <cell r="O228" t="str">
            <v>0</v>
          </cell>
          <cell r="P228" t="str">
            <v>0</v>
          </cell>
          <cell r="Q228" t="str">
            <v>00</v>
          </cell>
          <cell r="R228" t="str">
            <v>0</v>
          </cell>
          <cell r="S228" t="str">
            <v>0</v>
          </cell>
        </row>
        <row r="229">
          <cell r="C229" t="str">
            <v>131028A01</v>
          </cell>
          <cell r="D229" t="str">
            <v>131028A0106B1</v>
          </cell>
          <cell r="E229" t="str">
            <v>418</v>
          </cell>
          <cell r="F229" t="str">
            <v>131028</v>
          </cell>
          <cell r="G229" t="str">
            <v>A01</v>
          </cell>
          <cell r="H229" t="str">
            <v>06B</v>
          </cell>
          <cell r="I229" t="str">
            <v>1</v>
          </cell>
          <cell r="J229" t="str">
            <v>薬学</v>
          </cell>
          <cell r="K229" t="str">
            <v>5</v>
          </cell>
          <cell r="L229" t="str">
            <v>0</v>
          </cell>
          <cell r="M229" t="str">
            <v>0</v>
          </cell>
          <cell r="N229" t="str">
            <v>0</v>
          </cell>
          <cell r="O229" t="str">
            <v>0</v>
          </cell>
          <cell r="P229" t="str">
            <v>0</v>
          </cell>
          <cell r="Q229" t="str">
            <v>00</v>
          </cell>
          <cell r="R229" t="str">
            <v>0</v>
          </cell>
          <cell r="S229" t="str">
            <v>0</v>
          </cell>
        </row>
        <row r="230">
          <cell r="C230" t="str">
            <v>131029A01</v>
          </cell>
          <cell r="D230" t="str">
            <v>131029A0116B1</v>
          </cell>
          <cell r="E230" t="str">
            <v>418</v>
          </cell>
          <cell r="F230" t="str">
            <v>131029</v>
          </cell>
          <cell r="G230" t="str">
            <v>A01</v>
          </cell>
          <cell r="H230" t="str">
            <v>16B</v>
          </cell>
          <cell r="I230" t="str">
            <v>1</v>
          </cell>
          <cell r="J230" t="str">
            <v>理工学</v>
          </cell>
          <cell r="K230" t="str">
            <v>5</v>
          </cell>
          <cell r="L230" t="str">
            <v>0</v>
          </cell>
          <cell r="M230" t="str">
            <v>0</v>
          </cell>
          <cell r="N230" t="str">
            <v>0</v>
          </cell>
          <cell r="O230" t="str">
            <v>0</v>
          </cell>
          <cell r="P230" t="str">
            <v>0</v>
          </cell>
          <cell r="Q230" t="str">
            <v>00</v>
          </cell>
          <cell r="R230" t="str">
            <v>0</v>
          </cell>
          <cell r="S230" t="str">
            <v>0</v>
          </cell>
        </row>
        <row r="231">
          <cell r="C231" t="str">
            <v>131029A01</v>
          </cell>
          <cell r="D231" t="str">
            <v>131029A0141B1</v>
          </cell>
          <cell r="E231" t="str">
            <v>418</v>
          </cell>
          <cell r="F231" t="str">
            <v>131029</v>
          </cell>
          <cell r="G231" t="str">
            <v>A01</v>
          </cell>
          <cell r="H231" t="str">
            <v>41B</v>
          </cell>
          <cell r="I231" t="str">
            <v>1</v>
          </cell>
          <cell r="J231" t="str">
            <v>文学</v>
          </cell>
          <cell r="K231" t="str">
            <v>5</v>
          </cell>
          <cell r="L231" t="str">
            <v>0</v>
          </cell>
          <cell r="M231" t="str">
            <v>0</v>
          </cell>
          <cell r="N231" t="str">
            <v>0</v>
          </cell>
          <cell r="O231" t="str">
            <v>0</v>
          </cell>
          <cell r="P231" t="str">
            <v>0</v>
          </cell>
          <cell r="Q231" t="str">
            <v>00</v>
          </cell>
          <cell r="R231" t="str">
            <v>0</v>
          </cell>
          <cell r="S231" t="str">
            <v>0</v>
          </cell>
        </row>
        <row r="232">
          <cell r="C232" t="str">
            <v>131029A01</v>
          </cell>
          <cell r="D232" t="str">
            <v>131029A0142B1</v>
          </cell>
          <cell r="E232" t="str">
            <v>418</v>
          </cell>
          <cell r="F232" t="str">
            <v>131029</v>
          </cell>
          <cell r="G232" t="str">
            <v>A01</v>
          </cell>
          <cell r="H232" t="str">
            <v>42B</v>
          </cell>
          <cell r="I232" t="str">
            <v>1</v>
          </cell>
          <cell r="J232" t="str">
            <v>哲学</v>
          </cell>
          <cell r="K232" t="str">
            <v>5</v>
          </cell>
          <cell r="L232" t="str">
            <v>0</v>
          </cell>
          <cell r="M232" t="str">
            <v>0</v>
          </cell>
          <cell r="N232" t="str">
            <v>0</v>
          </cell>
          <cell r="O232" t="str">
            <v>0</v>
          </cell>
          <cell r="P232" t="str">
            <v>0</v>
          </cell>
          <cell r="Q232" t="str">
            <v>00</v>
          </cell>
          <cell r="R232" t="str">
            <v>0</v>
          </cell>
          <cell r="S232" t="str">
            <v>0</v>
          </cell>
        </row>
        <row r="233">
          <cell r="C233" t="str">
            <v>131029A01</v>
          </cell>
          <cell r="D233" t="str">
            <v>131029A0144B1</v>
          </cell>
          <cell r="E233" t="str">
            <v>418</v>
          </cell>
          <cell r="F233" t="str">
            <v>131029</v>
          </cell>
          <cell r="G233" t="str">
            <v>A01</v>
          </cell>
          <cell r="H233" t="str">
            <v>44B</v>
          </cell>
          <cell r="I233" t="str">
            <v>1</v>
          </cell>
          <cell r="J233" t="str">
            <v>神学</v>
          </cell>
          <cell r="K233" t="str">
            <v>5</v>
          </cell>
          <cell r="L233" t="str">
            <v>0</v>
          </cell>
          <cell r="M233" t="str">
            <v>0</v>
          </cell>
          <cell r="N233" t="str">
            <v>0</v>
          </cell>
          <cell r="O233" t="str">
            <v>0</v>
          </cell>
          <cell r="P233" t="str">
            <v>0</v>
          </cell>
          <cell r="Q233" t="str">
            <v>00</v>
          </cell>
          <cell r="R233" t="str">
            <v>0</v>
          </cell>
          <cell r="S233" t="str">
            <v>0</v>
          </cell>
        </row>
        <row r="234">
          <cell r="C234" t="str">
            <v>131029A01</v>
          </cell>
          <cell r="D234" t="str">
            <v>131029A0145B1</v>
          </cell>
          <cell r="E234" t="str">
            <v>418</v>
          </cell>
          <cell r="F234" t="str">
            <v>131029</v>
          </cell>
          <cell r="G234" t="str">
            <v>A01</v>
          </cell>
          <cell r="H234" t="str">
            <v>45B</v>
          </cell>
          <cell r="I234" t="str">
            <v>1</v>
          </cell>
          <cell r="J234" t="str">
            <v>外国語学</v>
          </cell>
          <cell r="K234" t="str">
            <v>5</v>
          </cell>
          <cell r="L234" t="str">
            <v>0</v>
          </cell>
          <cell r="M234" t="str">
            <v>0</v>
          </cell>
          <cell r="N234" t="str">
            <v>0</v>
          </cell>
          <cell r="O234" t="str">
            <v>0</v>
          </cell>
          <cell r="P234" t="str">
            <v>0</v>
          </cell>
          <cell r="Q234" t="str">
            <v>00</v>
          </cell>
          <cell r="R234" t="str">
            <v>0</v>
          </cell>
          <cell r="S234" t="str">
            <v>0</v>
          </cell>
        </row>
        <row r="235">
          <cell r="C235" t="str">
            <v>131029A01</v>
          </cell>
          <cell r="D235" t="str">
            <v>131029A014UB1</v>
          </cell>
          <cell r="E235" t="str">
            <v>418</v>
          </cell>
          <cell r="F235" t="str">
            <v>131029</v>
          </cell>
          <cell r="G235" t="str">
            <v>A01</v>
          </cell>
          <cell r="H235" t="str">
            <v>4UB</v>
          </cell>
          <cell r="I235" t="str">
            <v>1</v>
          </cell>
          <cell r="J235" t="str">
            <v>地球環境学</v>
          </cell>
          <cell r="K235" t="str">
            <v>5</v>
          </cell>
          <cell r="L235" t="str">
            <v>0</v>
          </cell>
          <cell r="M235" t="str">
            <v>0</v>
          </cell>
          <cell r="N235" t="str">
            <v>0</v>
          </cell>
          <cell r="O235" t="str">
            <v>0</v>
          </cell>
          <cell r="P235" t="str">
            <v>0</v>
          </cell>
          <cell r="Q235" t="str">
            <v>00</v>
          </cell>
          <cell r="R235" t="str">
            <v>0</v>
          </cell>
          <cell r="S235" t="str">
            <v>0</v>
          </cell>
        </row>
        <row r="236">
          <cell r="C236" t="str">
            <v>131029A01</v>
          </cell>
          <cell r="D236" t="str">
            <v>131029A0160B1</v>
          </cell>
          <cell r="E236" t="str">
            <v>418</v>
          </cell>
          <cell r="F236" t="str">
            <v>131029</v>
          </cell>
          <cell r="G236" t="str">
            <v>A01</v>
          </cell>
          <cell r="H236" t="str">
            <v>60B</v>
          </cell>
          <cell r="I236" t="str">
            <v>1</v>
          </cell>
          <cell r="J236" t="str">
            <v>法学</v>
          </cell>
          <cell r="K236" t="str">
            <v>5</v>
          </cell>
          <cell r="L236" t="str">
            <v>0</v>
          </cell>
          <cell r="M236" t="str">
            <v>0</v>
          </cell>
          <cell r="N236" t="str">
            <v>0</v>
          </cell>
          <cell r="O236" t="str">
            <v>0</v>
          </cell>
          <cell r="P236" t="str">
            <v>0</v>
          </cell>
          <cell r="Q236" t="str">
            <v>00</v>
          </cell>
          <cell r="R236" t="str">
            <v>0</v>
          </cell>
          <cell r="S236" t="str">
            <v>0</v>
          </cell>
        </row>
        <row r="237">
          <cell r="C237" t="str">
            <v>131029A01</v>
          </cell>
          <cell r="D237" t="str">
            <v>131029A0165B1</v>
          </cell>
          <cell r="E237" t="str">
            <v>418</v>
          </cell>
          <cell r="F237" t="str">
            <v>131029</v>
          </cell>
          <cell r="G237" t="str">
            <v>A01</v>
          </cell>
          <cell r="H237" t="str">
            <v>65B</v>
          </cell>
          <cell r="I237" t="str">
            <v>1</v>
          </cell>
          <cell r="J237" t="str">
            <v>経済学</v>
          </cell>
          <cell r="K237" t="str">
            <v>5</v>
          </cell>
          <cell r="L237" t="str">
            <v>0</v>
          </cell>
          <cell r="M237" t="str">
            <v>0</v>
          </cell>
          <cell r="N237" t="str">
            <v>0</v>
          </cell>
          <cell r="O237" t="str">
            <v>0</v>
          </cell>
          <cell r="P237" t="str">
            <v>0</v>
          </cell>
          <cell r="Q237" t="str">
            <v>00</v>
          </cell>
          <cell r="R237" t="str">
            <v>0</v>
          </cell>
          <cell r="S237" t="str">
            <v>0</v>
          </cell>
        </row>
        <row r="238">
          <cell r="C238" t="str">
            <v>131029A01</v>
          </cell>
          <cell r="D238" t="str">
            <v>131029A016ZB1</v>
          </cell>
          <cell r="E238" t="str">
            <v>418</v>
          </cell>
          <cell r="F238" t="str">
            <v>131029</v>
          </cell>
          <cell r="G238" t="str">
            <v>A01</v>
          </cell>
          <cell r="H238" t="str">
            <v>6ZB</v>
          </cell>
          <cell r="I238" t="str">
            <v>1</v>
          </cell>
          <cell r="J238" t="str">
            <v>グローバル・スタディーズ</v>
          </cell>
          <cell r="K238" t="str">
            <v>5</v>
          </cell>
          <cell r="L238" t="str">
            <v>0</v>
          </cell>
          <cell r="M238" t="str">
            <v>0</v>
          </cell>
          <cell r="N238" t="str">
            <v>0</v>
          </cell>
          <cell r="O238" t="str">
            <v>0</v>
          </cell>
          <cell r="P238" t="str">
            <v>0</v>
          </cell>
          <cell r="Q238" t="str">
            <v>00</v>
          </cell>
          <cell r="R238" t="str">
            <v>0</v>
          </cell>
          <cell r="S238" t="str">
            <v>0</v>
          </cell>
        </row>
        <row r="239">
          <cell r="C239" t="str">
            <v>131029A01</v>
          </cell>
          <cell r="D239" t="str">
            <v>131029A019KB1</v>
          </cell>
          <cell r="E239" t="str">
            <v>418</v>
          </cell>
          <cell r="F239" t="str">
            <v>131029</v>
          </cell>
          <cell r="G239" t="str">
            <v>A01</v>
          </cell>
          <cell r="H239" t="str">
            <v>9KB</v>
          </cell>
          <cell r="I239" t="str">
            <v>1</v>
          </cell>
          <cell r="J239" t="str">
            <v>総合人間科学</v>
          </cell>
          <cell r="K239" t="str">
            <v>5</v>
          </cell>
          <cell r="L239" t="str">
            <v>0</v>
          </cell>
          <cell r="M239" t="str">
            <v>0</v>
          </cell>
          <cell r="N239" t="str">
            <v>0</v>
          </cell>
          <cell r="O239" t="str">
            <v>0</v>
          </cell>
          <cell r="P239" t="str">
            <v>0</v>
          </cell>
          <cell r="Q239" t="str">
            <v>00</v>
          </cell>
          <cell r="R239" t="str">
            <v>0</v>
          </cell>
          <cell r="S239" t="str">
            <v>0</v>
          </cell>
        </row>
        <row r="240">
          <cell r="C240" t="str">
            <v>131031A01</v>
          </cell>
          <cell r="D240" t="str">
            <v>131031A0188B1</v>
          </cell>
          <cell r="E240" t="str">
            <v>418</v>
          </cell>
          <cell r="F240" t="str">
            <v>131031</v>
          </cell>
          <cell r="G240" t="str">
            <v>A01</v>
          </cell>
          <cell r="H240" t="str">
            <v>88B</v>
          </cell>
          <cell r="I240" t="str">
            <v>1</v>
          </cell>
          <cell r="J240" t="str">
            <v>美術</v>
          </cell>
          <cell r="K240" t="str">
            <v>5</v>
          </cell>
          <cell r="L240" t="str">
            <v>0</v>
          </cell>
          <cell r="M240" t="str">
            <v>0</v>
          </cell>
          <cell r="N240" t="str">
            <v>0</v>
          </cell>
          <cell r="O240" t="str">
            <v>0</v>
          </cell>
          <cell r="P240" t="str">
            <v>0</v>
          </cell>
          <cell r="Q240" t="str">
            <v>00</v>
          </cell>
          <cell r="R240" t="str">
            <v>0</v>
          </cell>
          <cell r="S240" t="str">
            <v>0</v>
          </cell>
        </row>
        <row r="241">
          <cell r="C241" t="str">
            <v>131032A01</v>
          </cell>
          <cell r="D241" t="str">
            <v>131032A0141B1</v>
          </cell>
          <cell r="E241" t="str">
            <v>418</v>
          </cell>
          <cell r="F241" t="str">
            <v>131032</v>
          </cell>
          <cell r="G241" t="str">
            <v>A01</v>
          </cell>
          <cell r="H241" t="str">
            <v>41B</v>
          </cell>
          <cell r="I241" t="str">
            <v>1</v>
          </cell>
          <cell r="J241" t="str">
            <v>文学</v>
          </cell>
          <cell r="K241" t="str">
            <v>5</v>
          </cell>
          <cell r="L241" t="str">
            <v>0</v>
          </cell>
          <cell r="M241" t="str">
            <v>0</v>
          </cell>
          <cell r="N241" t="str">
            <v>0</v>
          </cell>
          <cell r="O241" t="str">
            <v>0</v>
          </cell>
          <cell r="P241" t="str">
            <v>0</v>
          </cell>
          <cell r="Q241" t="str">
            <v>00</v>
          </cell>
          <cell r="R241" t="str">
            <v>0</v>
          </cell>
          <cell r="S241" t="str">
            <v>0</v>
          </cell>
        </row>
        <row r="242">
          <cell r="C242" t="str">
            <v>131034A01</v>
          </cell>
          <cell r="D242" t="str">
            <v>131034A0120B1</v>
          </cell>
          <cell r="E242" t="str">
            <v>418</v>
          </cell>
          <cell r="F242" t="str">
            <v>131034</v>
          </cell>
          <cell r="G242" t="str">
            <v>A01</v>
          </cell>
          <cell r="H242" t="str">
            <v>20B</v>
          </cell>
          <cell r="I242" t="str">
            <v>1</v>
          </cell>
          <cell r="J242" t="str">
            <v>工学</v>
          </cell>
          <cell r="K242" t="str">
            <v>5</v>
          </cell>
          <cell r="L242" t="str">
            <v>0</v>
          </cell>
          <cell r="M242" t="str">
            <v>0</v>
          </cell>
          <cell r="N242" t="str">
            <v>0</v>
          </cell>
          <cell r="O242" t="str">
            <v>0</v>
          </cell>
          <cell r="P242" t="str">
            <v>0</v>
          </cell>
          <cell r="Q242" t="str">
            <v>00</v>
          </cell>
          <cell r="R242" t="str">
            <v>0</v>
          </cell>
          <cell r="S242" t="str">
            <v>0</v>
          </cell>
        </row>
        <row r="243">
          <cell r="C243" t="str">
            <v>131034A01</v>
          </cell>
          <cell r="D243" t="str">
            <v>131034A0141B1</v>
          </cell>
          <cell r="E243" t="str">
            <v>418</v>
          </cell>
          <cell r="F243" t="str">
            <v>131034</v>
          </cell>
          <cell r="G243" t="str">
            <v>A01</v>
          </cell>
          <cell r="H243" t="str">
            <v>41B</v>
          </cell>
          <cell r="I243" t="str">
            <v>1</v>
          </cell>
          <cell r="J243" t="str">
            <v>文学</v>
          </cell>
          <cell r="K243" t="str">
            <v>5</v>
          </cell>
          <cell r="L243" t="str">
            <v>0</v>
          </cell>
          <cell r="M243" t="str">
            <v>0</v>
          </cell>
          <cell r="N243" t="str">
            <v>0</v>
          </cell>
          <cell r="O243" t="str">
            <v>0</v>
          </cell>
          <cell r="P243" t="str">
            <v>0</v>
          </cell>
          <cell r="Q243" t="str">
            <v>00</v>
          </cell>
          <cell r="R243" t="str">
            <v>0</v>
          </cell>
          <cell r="S243" t="str">
            <v>0</v>
          </cell>
        </row>
        <row r="244">
          <cell r="C244" t="str">
            <v>131034A01</v>
          </cell>
          <cell r="D244" t="str">
            <v>131034A0161B1</v>
          </cell>
          <cell r="E244" t="str">
            <v>418</v>
          </cell>
          <cell r="F244" t="str">
            <v>131034</v>
          </cell>
          <cell r="G244" t="str">
            <v>A01</v>
          </cell>
          <cell r="H244" t="str">
            <v>61B</v>
          </cell>
          <cell r="I244" t="str">
            <v>1</v>
          </cell>
          <cell r="J244" t="str">
            <v>法学政治学</v>
          </cell>
          <cell r="K244" t="str">
            <v>5</v>
          </cell>
          <cell r="L244" t="str">
            <v>0</v>
          </cell>
          <cell r="M244" t="str">
            <v>0</v>
          </cell>
          <cell r="N244" t="str">
            <v>0</v>
          </cell>
          <cell r="O244" t="str">
            <v>0</v>
          </cell>
          <cell r="P244" t="str">
            <v>0</v>
          </cell>
          <cell r="Q244" t="str">
            <v>00</v>
          </cell>
          <cell r="R244" t="str">
            <v>0</v>
          </cell>
          <cell r="S244" t="str">
            <v>0</v>
          </cell>
        </row>
        <row r="245">
          <cell r="C245" t="str">
            <v>131034A01</v>
          </cell>
          <cell r="D245" t="str">
            <v>131034A0165B1</v>
          </cell>
          <cell r="E245" t="str">
            <v>418</v>
          </cell>
          <cell r="F245" t="str">
            <v>131034</v>
          </cell>
          <cell r="G245" t="str">
            <v>A01</v>
          </cell>
          <cell r="H245" t="str">
            <v>65B</v>
          </cell>
          <cell r="I245" t="str">
            <v>1</v>
          </cell>
          <cell r="J245" t="str">
            <v>経済学</v>
          </cell>
          <cell r="K245" t="str">
            <v>5</v>
          </cell>
          <cell r="L245" t="str">
            <v>0</v>
          </cell>
          <cell r="M245" t="str">
            <v>0</v>
          </cell>
          <cell r="N245" t="str">
            <v>0</v>
          </cell>
          <cell r="O245" t="str">
            <v>0</v>
          </cell>
          <cell r="P245" t="str">
            <v>0</v>
          </cell>
          <cell r="Q245" t="str">
            <v>00</v>
          </cell>
          <cell r="R245" t="str">
            <v>0</v>
          </cell>
          <cell r="S245" t="str">
            <v>0</v>
          </cell>
        </row>
        <row r="246">
          <cell r="C246" t="str">
            <v>131034A01</v>
          </cell>
          <cell r="D246" t="str">
            <v>131034A0166B1</v>
          </cell>
          <cell r="E246" t="str">
            <v>418</v>
          </cell>
          <cell r="F246" t="str">
            <v>131034</v>
          </cell>
          <cell r="G246" t="str">
            <v>A01</v>
          </cell>
          <cell r="H246" t="str">
            <v>66B</v>
          </cell>
          <cell r="I246" t="str">
            <v>1</v>
          </cell>
          <cell r="J246" t="str">
            <v>経営学</v>
          </cell>
          <cell r="K246" t="str">
            <v>5</v>
          </cell>
          <cell r="L246" t="str">
            <v>0</v>
          </cell>
          <cell r="M246" t="str">
            <v>0</v>
          </cell>
          <cell r="N246" t="str">
            <v>0</v>
          </cell>
          <cell r="O246" t="str">
            <v>0</v>
          </cell>
          <cell r="P246" t="str">
            <v>0</v>
          </cell>
          <cell r="Q246" t="str">
            <v>00</v>
          </cell>
          <cell r="R246" t="str">
            <v>0</v>
          </cell>
          <cell r="S246" t="str">
            <v>0</v>
          </cell>
        </row>
        <row r="247">
          <cell r="C247" t="str">
            <v>131034A01</v>
          </cell>
          <cell r="D247" t="str">
            <v>131034A016LA1</v>
          </cell>
          <cell r="E247" t="str">
            <v>418</v>
          </cell>
          <cell r="F247" t="str">
            <v>131034</v>
          </cell>
          <cell r="G247" t="str">
            <v>A01</v>
          </cell>
          <cell r="H247" t="str">
            <v>6LA</v>
          </cell>
          <cell r="I247" t="str">
            <v>1</v>
          </cell>
          <cell r="J247" t="str">
            <v>法務</v>
          </cell>
          <cell r="K247" t="str">
            <v>5</v>
          </cell>
          <cell r="L247" t="str">
            <v>0</v>
          </cell>
          <cell r="M247" t="str">
            <v>0</v>
          </cell>
          <cell r="N247" t="str">
            <v>0</v>
          </cell>
          <cell r="O247" t="str">
            <v>0</v>
          </cell>
          <cell r="P247" t="str">
            <v>0</v>
          </cell>
          <cell r="Q247" t="str">
            <v>00</v>
          </cell>
          <cell r="R247" t="str">
            <v>0</v>
          </cell>
          <cell r="S247" t="str">
            <v>0</v>
          </cell>
        </row>
        <row r="248">
          <cell r="C248" t="str">
            <v>131035A01</v>
          </cell>
          <cell r="D248" t="str">
            <v>131035A0141B1</v>
          </cell>
          <cell r="E248" t="str">
            <v>418</v>
          </cell>
          <cell r="F248" t="str">
            <v>131035</v>
          </cell>
          <cell r="G248" t="str">
            <v>A01</v>
          </cell>
          <cell r="H248" t="str">
            <v>41B</v>
          </cell>
          <cell r="I248" t="str">
            <v>1</v>
          </cell>
          <cell r="J248" t="str">
            <v>文学</v>
          </cell>
          <cell r="K248" t="str">
            <v>5</v>
          </cell>
          <cell r="L248" t="str">
            <v>0</v>
          </cell>
          <cell r="M248" t="str">
            <v>0</v>
          </cell>
          <cell r="N248" t="str">
            <v>0</v>
          </cell>
          <cell r="O248" t="str">
            <v>0</v>
          </cell>
          <cell r="P248" t="str">
            <v>0</v>
          </cell>
          <cell r="Q248" t="str">
            <v>00</v>
          </cell>
          <cell r="R248" t="str">
            <v>0</v>
          </cell>
          <cell r="S248" t="str">
            <v>0</v>
          </cell>
        </row>
        <row r="249">
          <cell r="C249" t="str">
            <v>131036A01</v>
          </cell>
          <cell r="D249" t="str">
            <v>131036A0141B1</v>
          </cell>
          <cell r="E249" t="str">
            <v>418</v>
          </cell>
          <cell r="F249" t="str">
            <v>131036</v>
          </cell>
          <cell r="G249" t="str">
            <v>A01</v>
          </cell>
          <cell r="H249" t="str">
            <v>41B</v>
          </cell>
          <cell r="I249" t="str">
            <v>1</v>
          </cell>
          <cell r="J249" t="str">
            <v>文学</v>
          </cell>
          <cell r="K249" t="str">
            <v>5</v>
          </cell>
          <cell r="L249" t="str">
            <v>0</v>
          </cell>
          <cell r="M249" t="str">
            <v>0</v>
          </cell>
          <cell r="N249" t="str">
            <v>0</v>
          </cell>
          <cell r="O249" t="str">
            <v>0</v>
          </cell>
          <cell r="P249" t="str">
            <v>0</v>
          </cell>
          <cell r="Q249" t="str">
            <v>00</v>
          </cell>
          <cell r="R249" t="str">
            <v>0</v>
          </cell>
          <cell r="S249" t="str">
            <v>0</v>
          </cell>
        </row>
        <row r="250">
          <cell r="C250" t="str">
            <v>131036A01</v>
          </cell>
          <cell r="D250" t="str">
            <v>131036A0160B1</v>
          </cell>
          <cell r="E250" t="str">
            <v>418</v>
          </cell>
          <cell r="F250" t="str">
            <v>131036</v>
          </cell>
          <cell r="G250" t="str">
            <v>A01</v>
          </cell>
          <cell r="H250" t="str">
            <v>60B</v>
          </cell>
          <cell r="I250" t="str">
            <v>1</v>
          </cell>
          <cell r="J250" t="str">
            <v>法学</v>
          </cell>
          <cell r="K250" t="str">
            <v>5</v>
          </cell>
          <cell r="L250" t="str">
            <v>0</v>
          </cell>
          <cell r="M250" t="str">
            <v>0</v>
          </cell>
          <cell r="N250" t="str">
            <v>0</v>
          </cell>
          <cell r="O250" t="str">
            <v>0</v>
          </cell>
          <cell r="P250" t="str">
            <v>0</v>
          </cell>
          <cell r="Q250" t="str">
            <v>00</v>
          </cell>
          <cell r="R250" t="str">
            <v>0</v>
          </cell>
          <cell r="S250" t="str">
            <v>0</v>
          </cell>
        </row>
        <row r="251">
          <cell r="C251" t="str">
            <v>131036A01</v>
          </cell>
          <cell r="D251" t="str">
            <v>131036A0165B1</v>
          </cell>
          <cell r="E251" t="str">
            <v>418</v>
          </cell>
          <cell r="F251" t="str">
            <v>131036</v>
          </cell>
          <cell r="G251" t="str">
            <v>A01</v>
          </cell>
          <cell r="H251" t="str">
            <v>65B</v>
          </cell>
          <cell r="I251" t="str">
            <v>1</v>
          </cell>
          <cell r="J251" t="str">
            <v>経済学</v>
          </cell>
          <cell r="K251" t="str">
            <v>5</v>
          </cell>
          <cell r="L251" t="str">
            <v>0</v>
          </cell>
          <cell r="M251" t="str">
            <v>0</v>
          </cell>
          <cell r="N251" t="str">
            <v>0</v>
          </cell>
          <cell r="O251" t="str">
            <v>0</v>
          </cell>
          <cell r="P251" t="str">
            <v>0</v>
          </cell>
          <cell r="Q251" t="str">
            <v>00</v>
          </cell>
          <cell r="R251" t="str">
            <v>0</v>
          </cell>
          <cell r="S251" t="str">
            <v>0</v>
          </cell>
        </row>
        <row r="252">
          <cell r="C252" t="str">
            <v>131037A01</v>
          </cell>
          <cell r="D252" t="str">
            <v>131037A0146B1</v>
          </cell>
          <cell r="E252" t="str">
            <v>418</v>
          </cell>
          <cell r="F252" t="str">
            <v>131037</v>
          </cell>
          <cell r="G252" t="str">
            <v>A01</v>
          </cell>
          <cell r="H252" t="str">
            <v>46B</v>
          </cell>
          <cell r="I252" t="str">
            <v>1</v>
          </cell>
          <cell r="J252" t="str">
            <v>人文科学</v>
          </cell>
          <cell r="K252" t="str">
            <v>5</v>
          </cell>
          <cell r="L252" t="str">
            <v>0</v>
          </cell>
          <cell r="M252" t="str">
            <v>0</v>
          </cell>
          <cell r="N252" t="str">
            <v>0</v>
          </cell>
          <cell r="O252" t="str">
            <v>0</v>
          </cell>
          <cell r="P252" t="str">
            <v>0</v>
          </cell>
          <cell r="Q252" t="str">
            <v>00</v>
          </cell>
          <cell r="R252" t="str">
            <v>0</v>
          </cell>
          <cell r="S252" t="str">
            <v>0</v>
          </cell>
        </row>
        <row r="253">
          <cell r="C253" t="str">
            <v>131038A01</v>
          </cell>
          <cell r="D253" t="str">
            <v>131038A0107B1</v>
          </cell>
          <cell r="E253" t="str">
            <v>418</v>
          </cell>
          <cell r="F253" t="str">
            <v>131038</v>
          </cell>
          <cell r="G253" t="str">
            <v>A01</v>
          </cell>
          <cell r="H253" t="str">
            <v>07B</v>
          </cell>
          <cell r="I253" t="str">
            <v>1</v>
          </cell>
          <cell r="J253" t="str">
            <v>看護学</v>
          </cell>
          <cell r="K253" t="str">
            <v>5</v>
          </cell>
          <cell r="L253" t="str">
            <v>0</v>
          </cell>
          <cell r="M253" t="str">
            <v>0</v>
          </cell>
          <cell r="N253" t="str">
            <v>0</v>
          </cell>
          <cell r="O253" t="str">
            <v>0</v>
          </cell>
          <cell r="P253" t="str">
            <v>0</v>
          </cell>
          <cell r="Q253" t="str">
            <v>00</v>
          </cell>
          <cell r="R253" t="str">
            <v>0</v>
          </cell>
          <cell r="S253" t="str">
            <v>0</v>
          </cell>
        </row>
        <row r="254">
          <cell r="C254" t="str">
            <v>131039A01</v>
          </cell>
          <cell r="D254" t="str">
            <v>131039A0141B1</v>
          </cell>
          <cell r="E254" t="str">
            <v>418</v>
          </cell>
          <cell r="F254" t="str">
            <v>131039</v>
          </cell>
          <cell r="G254" t="str">
            <v>A01</v>
          </cell>
          <cell r="H254" t="str">
            <v>41B</v>
          </cell>
          <cell r="I254" t="str">
            <v>1</v>
          </cell>
          <cell r="J254" t="str">
            <v>文学</v>
          </cell>
          <cell r="K254" t="str">
            <v>5</v>
          </cell>
          <cell r="L254" t="str">
            <v>0</v>
          </cell>
          <cell r="M254" t="str">
            <v>0</v>
          </cell>
          <cell r="N254" t="str">
            <v>0</v>
          </cell>
          <cell r="O254" t="str">
            <v>0</v>
          </cell>
          <cell r="P254" t="str">
            <v>0</v>
          </cell>
          <cell r="Q254" t="str">
            <v>00</v>
          </cell>
          <cell r="R254" t="str">
            <v>0</v>
          </cell>
          <cell r="S254" t="str">
            <v>0</v>
          </cell>
        </row>
        <row r="255">
          <cell r="C255" t="str">
            <v>131039A01</v>
          </cell>
          <cell r="D255" t="str">
            <v>131039A0160B1</v>
          </cell>
          <cell r="E255" t="str">
            <v>418</v>
          </cell>
          <cell r="F255" t="str">
            <v>131039</v>
          </cell>
          <cell r="G255" t="str">
            <v>A01</v>
          </cell>
          <cell r="H255" t="str">
            <v>60B</v>
          </cell>
          <cell r="I255" t="str">
            <v>1</v>
          </cell>
          <cell r="J255" t="str">
            <v>法学</v>
          </cell>
          <cell r="K255" t="str">
            <v>5</v>
          </cell>
          <cell r="L255" t="str">
            <v>0</v>
          </cell>
          <cell r="M255" t="str">
            <v>0</v>
          </cell>
          <cell r="N255" t="str">
            <v>0</v>
          </cell>
          <cell r="O255" t="str">
            <v>0</v>
          </cell>
          <cell r="P255" t="str">
            <v>0</v>
          </cell>
          <cell r="Q255" t="str">
            <v>00</v>
          </cell>
          <cell r="R255" t="str">
            <v>0</v>
          </cell>
          <cell r="S255" t="str">
            <v>0</v>
          </cell>
        </row>
        <row r="256">
          <cell r="C256" t="str">
            <v>131039A01</v>
          </cell>
          <cell r="D256" t="str">
            <v>131039A0165B1</v>
          </cell>
          <cell r="E256" t="str">
            <v>418</v>
          </cell>
          <cell r="F256" t="str">
            <v>131039</v>
          </cell>
          <cell r="G256" t="str">
            <v>A01</v>
          </cell>
          <cell r="H256" t="str">
            <v>65B</v>
          </cell>
          <cell r="I256" t="str">
            <v>1</v>
          </cell>
          <cell r="J256" t="str">
            <v>経済学</v>
          </cell>
          <cell r="K256" t="str">
            <v>5</v>
          </cell>
          <cell r="L256" t="str">
            <v>0</v>
          </cell>
          <cell r="M256" t="str">
            <v>0</v>
          </cell>
          <cell r="N256" t="str">
            <v>0</v>
          </cell>
          <cell r="O256" t="str">
            <v>0</v>
          </cell>
          <cell r="P256" t="str">
            <v>0</v>
          </cell>
          <cell r="Q256" t="str">
            <v>00</v>
          </cell>
          <cell r="R256" t="str">
            <v>0</v>
          </cell>
          <cell r="S256" t="str">
            <v>0</v>
          </cell>
        </row>
        <row r="257">
          <cell r="C257" t="str">
            <v>131039A01</v>
          </cell>
          <cell r="D257" t="str">
            <v>131039A0166B1</v>
          </cell>
          <cell r="E257" t="str">
            <v>418</v>
          </cell>
          <cell r="F257" t="str">
            <v>131039</v>
          </cell>
          <cell r="G257" t="str">
            <v>A01</v>
          </cell>
          <cell r="H257" t="str">
            <v>66B</v>
          </cell>
          <cell r="I257" t="str">
            <v>1</v>
          </cell>
          <cell r="J257" t="str">
            <v>経営学</v>
          </cell>
          <cell r="K257" t="str">
            <v>5</v>
          </cell>
          <cell r="L257" t="str">
            <v>0</v>
          </cell>
          <cell r="M257" t="str">
            <v>0</v>
          </cell>
          <cell r="N257" t="str">
            <v>0</v>
          </cell>
          <cell r="O257" t="str">
            <v>0</v>
          </cell>
          <cell r="P257" t="str">
            <v>0</v>
          </cell>
          <cell r="Q257" t="str">
            <v>00</v>
          </cell>
          <cell r="R257" t="str">
            <v>0</v>
          </cell>
          <cell r="S257" t="str">
            <v>0</v>
          </cell>
        </row>
        <row r="258">
          <cell r="C258" t="str">
            <v>131039A01</v>
          </cell>
          <cell r="D258" t="str">
            <v>131039A0168B1</v>
          </cell>
          <cell r="E258" t="str">
            <v>418</v>
          </cell>
          <cell r="F258" t="str">
            <v>131039</v>
          </cell>
          <cell r="G258" t="str">
            <v>A01</v>
          </cell>
          <cell r="H258" t="str">
            <v>68B</v>
          </cell>
          <cell r="I258" t="str">
            <v>1</v>
          </cell>
          <cell r="J258" t="str">
            <v>商学</v>
          </cell>
          <cell r="K258" t="str">
            <v>5</v>
          </cell>
          <cell r="L258" t="str">
            <v>0</v>
          </cell>
          <cell r="M258" t="str">
            <v>0</v>
          </cell>
          <cell r="N258" t="str">
            <v>0</v>
          </cell>
          <cell r="O258" t="str">
            <v>0</v>
          </cell>
          <cell r="P258" t="str">
            <v>0</v>
          </cell>
          <cell r="Q258" t="str">
            <v>00</v>
          </cell>
          <cell r="R258" t="str">
            <v>0</v>
          </cell>
          <cell r="S258" t="str">
            <v>0</v>
          </cell>
        </row>
        <row r="259">
          <cell r="C259" t="str">
            <v>131039A01</v>
          </cell>
          <cell r="D259" t="str">
            <v>131039A016LA1</v>
          </cell>
          <cell r="E259" t="str">
            <v>418</v>
          </cell>
          <cell r="F259" t="str">
            <v>131039</v>
          </cell>
          <cell r="G259" t="str">
            <v>A01</v>
          </cell>
          <cell r="H259" t="str">
            <v>6LA</v>
          </cell>
          <cell r="I259" t="str">
            <v>1</v>
          </cell>
          <cell r="J259" t="str">
            <v>法務</v>
          </cell>
          <cell r="K259" t="str">
            <v>5</v>
          </cell>
          <cell r="L259" t="str">
            <v>0</v>
          </cell>
          <cell r="M259" t="str">
            <v>0</v>
          </cell>
          <cell r="N259" t="str">
            <v>0</v>
          </cell>
          <cell r="O259" t="str">
            <v>0</v>
          </cell>
          <cell r="P259" t="str">
            <v>0</v>
          </cell>
          <cell r="Q259" t="str">
            <v>00</v>
          </cell>
          <cell r="R259" t="str">
            <v>0</v>
          </cell>
          <cell r="S259" t="str">
            <v>0</v>
          </cell>
        </row>
        <row r="260">
          <cell r="C260" t="str">
            <v>131039A02</v>
          </cell>
          <cell r="D260" t="str">
            <v>131039A0216B1</v>
          </cell>
          <cell r="E260" t="str">
            <v>418</v>
          </cell>
          <cell r="F260" t="str">
            <v>131039</v>
          </cell>
          <cell r="G260" t="str">
            <v>A02</v>
          </cell>
          <cell r="H260" t="str">
            <v>16B</v>
          </cell>
          <cell r="I260" t="str">
            <v>1</v>
          </cell>
          <cell r="J260" t="str">
            <v>理工学</v>
          </cell>
          <cell r="K260" t="str">
            <v>5</v>
          </cell>
          <cell r="L260" t="str">
            <v>0</v>
          </cell>
          <cell r="M260" t="str">
            <v>0</v>
          </cell>
          <cell r="N260" t="str">
            <v>0</v>
          </cell>
          <cell r="O260" t="str">
            <v>0</v>
          </cell>
          <cell r="P260" t="str">
            <v>0</v>
          </cell>
          <cell r="Q260" t="str">
            <v>00</v>
          </cell>
          <cell r="R260" t="str">
            <v>0</v>
          </cell>
          <cell r="S260" t="str">
            <v>0</v>
          </cell>
        </row>
        <row r="261">
          <cell r="C261" t="str">
            <v>131039A02</v>
          </cell>
          <cell r="D261" t="str">
            <v>131039A0266B1</v>
          </cell>
          <cell r="E261" t="str">
            <v>418</v>
          </cell>
          <cell r="F261" t="str">
            <v>131039</v>
          </cell>
          <cell r="G261" t="str">
            <v>A02</v>
          </cell>
          <cell r="H261" t="str">
            <v>66B</v>
          </cell>
          <cell r="I261" t="str">
            <v>1</v>
          </cell>
          <cell r="J261" t="str">
            <v>経営学</v>
          </cell>
          <cell r="K261" t="str">
            <v>5</v>
          </cell>
          <cell r="L261" t="str">
            <v>0</v>
          </cell>
          <cell r="M261" t="str">
            <v>0</v>
          </cell>
          <cell r="N261" t="str">
            <v>0</v>
          </cell>
          <cell r="O261" t="str">
            <v>0</v>
          </cell>
          <cell r="P261" t="str">
            <v>0</v>
          </cell>
          <cell r="Q261" t="str">
            <v>00</v>
          </cell>
          <cell r="R261" t="str">
            <v>0</v>
          </cell>
          <cell r="S261" t="str">
            <v>0</v>
          </cell>
        </row>
        <row r="262">
          <cell r="C262" t="str">
            <v>131041A01</v>
          </cell>
          <cell r="D262" t="str">
            <v>131041A0120B1</v>
          </cell>
          <cell r="E262" t="str">
            <v>418</v>
          </cell>
          <cell r="F262" t="str">
            <v>131041</v>
          </cell>
          <cell r="G262" t="str">
            <v>A01</v>
          </cell>
          <cell r="H262" t="str">
            <v>20B</v>
          </cell>
          <cell r="I262" t="str">
            <v>1</v>
          </cell>
          <cell r="J262" t="str">
            <v>工学</v>
          </cell>
          <cell r="K262" t="str">
            <v>5</v>
          </cell>
          <cell r="L262" t="str">
            <v>0</v>
          </cell>
          <cell r="M262" t="str">
            <v>0</v>
          </cell>
          <cell r="N262" t="str">
            <v>0</v>
          </cell>
          <cell r="O262" t="str">
            <v>0</v>
          </cell>
          <cell r="P262" t="str">
            <v>0</v>
          </cell>
          <cell r="Q262" t="str">
            <v>00</v>
          </cell>
          <cell r="R262" t="str">
            <v>0</v>
          </cell>
          <cell r="S262" t="str">
            <v>0</v>
          </cell>
        </row>
        <row r="263">
          <cell r="C263" t="str">
            <v>131041A01</v>
          </cell>
          <cell r="D263" t="str">
            <v>131041A0141B1</v>
          </cell>
          <cell r="E263" t="str">
            <v>418</v>
          </cell>
          <cell r="F263" t="str">
            <v>131041</v>
          </cell>
          <cell r="G263" t="str">
            <v>A01</v>
          </cell>
          <cell r="H263" t="str">
            <v>41B</v>
          </cell>
          <cell r="I263" t="str">
            <v>1</v>
          </cell>
          <cell r="J263" t="str">
            <v>文学</v>
          </cell>
          <cell r="K263" t="str">
            <v>5</v>
          </cell>
          <cell r="L263" t="str">
            <v>0</v>
          </cell>
          <cell r="M263" t="str">
            <v>0</v>
          </cell>
          <cell r="N263" t="str">
            <v>0</v>
          </cell>
          <cell r="O263" t="str">
            <v>0</v>
          </cell>
          <cell r="P263" t="str">
            <v>0</v>
          </cell>
          <cell r="Q263" t="str">
            <v>00</v>
          </cell>
          <cell r="R263" t="str">
            <v>0</v>
          </cell>
          <cell r="S263" t="str">
            <v>0</v>
          </cell>
        </row>
        <row r="264">
          <cell r="C264" t="str">
            <v>131041A01</v>
          </cell>
          <cell r="D264" t="str">
            <v>131041A0160B1</v>
          </cell>
          <cell r="E264" t="str">
            <v>418</v>
          </cell>
          <cell r="F264" t="str">
            <v>131041</v>
          </cell>
          <cell r="G264" t="str">
            <v>A01</v>
          </cell>
          <cell r="H264" t="str">
            <v>60B</v>
          </cell>
          <cell r="I264" t="str">
            <v>1</v>
          </cell>
          <cell r="J264" t="str">
            <v>法学</v>
          </cell>
          <cell r="K264" t="str">
            <v>5</v>
          </cell>
          <cell r="L264" t="str">
            <v>0</v>
          </cell>
          <cell r="M264" t="str">
            <v>0</v>
          </cell>
          <cell r="N264" t="str">
            <v>0</v>
          </cell>
          <cell r="O264" t="str">
            <v>0</v>
          </cell>
          <cell r="P264" t="str">
            <v>0</v>
          </cell>
          <cell r="Q264" t="str">
            <v>00</v>
          </cell>
          <cell r="R264" t="str">
            <v>0</v>
          </cell>
          <cell r="S264" t="str">
            <v>0</v>
          </cell>
        </row>
        <row r="265">
          <cell r="C265" t="str">
            <v>131041A01</v>
          </cell>
          <cell r="D265" t="str">
            <v>131041A0165B1</v>
          </cell>
          <cell r="E265" t="str">
            <v>418</v>
          </cell>
          <cell r="F265" t="str">
            <v>131041</v>
          </cell>
          <cell r="G265" t="str">
            <v>A01</v>
          </cell>
          <cell r="H265" t="str">
            <v>65B</v>
          </cell>
          <cell r="I265" t="str">
            <v>1</v>
          </cell>
          <cell r="J265" t="str">
            <v>経済学</v>
          </cell>
          <cell r="K265" t="str">
            <v>5</v>
          </cell>
          <cell r="L265" t="str">
            <v>0</v>
          </cell>
          <cell r="M265" t="str">
            <v>0</v>
          </cell>
          <cell r="N265" t="str">
            <v>0</v>
          </cell>
          <cell r="O265" t="str">
            <v>0</v>
          </cell>
          <cell r="P265" t="str">
            <v>0</v>
          </cell>
          <cell r="Q265" t="str">
            <v>00</v>
          </cell>
          <cell r="R265" t="str">
            <v>0</v>
          </cell>
          <cell r="S265" t="str">
            <v>0</v>
          </cell>
        </row>
        <row r="266">
          <cell r="C266" t="str">
            <v>131041A01</v>
          </cell>
          <cell r="D266" t="str">
            <v>131041A016LA1</v>
          </cell>
          <cell r="E266" t="str">
            <v>418</v>
          </cell>
          <cell r="F266" t="str">
            <v>131041</v>
          </cell>
          <cell r="G266" t="str">
            <v>A01</v>
          </cell>
          <cell r="H266" t="str">
            <v>6LA</v>
          </cell>
          <cell r="I266" t="str">
            <v>1</v>
          </cell>
          <cell r="J266" t="str">
            <v>法務</v>
          </cell>
          <cell r="K266" t="str">
            <v>5</v>
          </cell>
          <cell r="L266" t="str">
            <v>0</v>
          </cell>
          <cell r="M266" t="str">
            <v>0</v>
          </cell>
          <cell r="N266" t="str">
            <v>0</v>
          </cell>
          <cell r="O266" t="str">
            <v>0</v>
          </cell>
          <cell r="P266" t="str">
            <v>0</v>
          </cell>
          <cell r="Q266" t="str">
            <v>00</v>
          </cell>
          <cell r="R266" t="str">
            <v>0</v>
          </cell>
          <cell r="S266" t="str">
            <v>0</v>
          </cell>
        </row>
        <row r="267">
          <cell r="C267" t="str">
            <v>131042A01</v>
          </cell>
          <cell r="D267" t="str">
            <v>131042A0188B1</v>
          </cell>
          <cell r="E267" t="str">
            <v>418</v>
          </cell>
          <cell r="F267" t="str">
            <v>131042</v>
          </cell>
          <cell r="G267" t="str">
            <v>A01</v>
          </cell>
          <cell r="H267" t="str">
            <v>88B</v>
          </cell>
          <cell r="I267" t="str">
            <v>1</v>
          </cell>
          <cell r="J267" t="str">
            <v>美術</v>
          </cell>
          <cell r="K267" t="str">
            <v>5</v>
          </cell>
          <cell r="L267" t="str">
            <v>0</v>
          </cell>
          <cell r="M267" t="str">
            <v>0</v>
          </cell>
          <cell r="N267" t="str">
            <v>0</v>
          </cell>
          <cell r="O267" t="str">
            <v>0</v>
          </cell>
          <cell r="P267" t="str">
            <v>0</v>
          </cell>
          <cell r="Q267" t="str">
            <v>00</v>
          </cell>
          <cell r="R267" t="str">
            <v>0</v>
          </cell>
          <cell r="S267" t="str">
            <v>0</v>
          </cell>
        </row>
        <row r="268">
          <cell r="C268" t="str">
            <v>131043A01</v>
          </cell>
          <cell r="D268" t="str">
            <v>131043A0141B1</v>
          </cell>
          <cell r="E268" t="str">
            <v>418</v>
          </cell>
          <cell r="F268" t="str">
            <v>131043</v>
          </cell>
          <cell r="G268" t="str">
            <v>A01</v>
          </cell>
          <cell r="H268" t="str">
            <v>41B</v>
          </cell>
          <cell r="I268" t="str">
            <v>1</v>
          </cell>
          <cell r="J268" t="str">
            <v>文学</v>
          </cell>
          <cell r="K268" t="str">
            <v>5</v>
          </cell>
          <cell r="L268" t="str">
            <v>0</v>
          </cell>
          <cell r="M268" t="str">
            <v>0</v>
          </cell>
          <cell r="N268" t="str">
            <v>0</v>
          </cell>
          <cell r="O268" t="str">
            <v>0</v>
          </cell>
          <cell r="P268" t="str">
            <v>0</v>
          </cell>
          <cell r="Q268" t="str">
            <v>00</v>
          </cell>
          <cell r="R268" t="str">
            <v>0</v>
          </cell>
          <cell r="S268" t="str">
            <v>0</v>
          </cell>
        </row>
        <row r="269">
          <cell r="C269" t="str">
            <v>131043A01</v>
          </cell>
          <cell r="D269" t="str">
            <v>131043A014AB1</v>
          </cell>
          <cell r="E269" t="str">
            <v>418</v>
          </cell>
          <cell r="F269" t="str">
            <v>131043</v>
          </cell>
          <cell r="G269" t="str">
            <v>A01</v>
          </cell>
          <cell r="H269" t="str">
            <v>4AB</v>
          </cell>
          <cell r="I269" t="str">
            <v>1</v>
          </cell>
          <cell r="J269" t="str">
            <v>仏教学</v>
          </cell>
          <cell r="K269" t="str">
            <v>5</v>
          </cell>
          <cell r="L269" t="str">
            <v>0</v>
          </cell>
          <cell r="M269" t="str">
            <v>0</v>
          </cell>
          <cell r="N269" t="str">
            <v>0</v>
          </cell>
          <cell r="O269" t="str">
            <v>0</v>
          </cell>
          <cell r="P269" t="str">
            <v>0</v>
          </cell>
          <cell r="Q269" t="str">
            <v>00</v>
          </cell>
          <cell r="R269" t="str">
            <v>0</v>
          </cell>
          <cell r="S269" t="str">
            <v>0</v>
          </cell>
        </row>
        <row r="270">
          <cell r="C270" t="str">
            <v>131043A01</v>
          </cell>
          <cell r="D270" t="str">
            <v>131043A018RB1</v>
          </cell>
          <cell r="E270" t="str">
            <v>418</v>
          </cell>
          <cell r="F270" t="str">
            <v>131043</v>
          </cell>
          <cell r="G270" t="str">
            <v>A01</v>
          </cell>
          <cell r="H270" t="str">
            <v>8RB</v>
          </cell>
          <cell r="I270" t="str">
            <v>1</v>
          </cell>
          <cell r="J270" t="str">
            <v>人間学</v>
          </cell>
          <cell r="K270" t="str">
            <v>5</v>
          </cell>
          <cell r="L270" t="str">
            <v>0</v>
          </cell>
          <cell r="M270" t="str">
            <v>0</v>
          </cell>
          <cell r="N270" t="str">
            <v>0</v>
          </cell>
          <cell r="O270" t="str">
            <v>0</v>
          </cell>
          <cell r="P270" t="str">
            <v>0</v>
          </cell>
          <cell r="Q270" t="str">
            <v>00</v>
          </cell>
          <cell r="R270" t="str">
            <v>0</v>
          </cell>
          <cell r="S270" t="str">
            <v>0</v>
          </cell>
        </row>
        <row r="271">
          <cell r="C271" t="str">
            <v>131044A01</v>
          </cell>
          <cell r="D271" t="str">
            <v>131044A016VB1</v>
          </cell>
          <cell r="E271" t="str">
            <v>418</v>
          </cell>
          <cell r="F271" t="str">
            <v>131044</v>
          </cell>
          <cell r="G271" t="str">
            <v>A01</v>
          </cell>
          <cell r="H271" t="str">
            <v>6VB</v>
          </cell>
          <cell r="I271" t="str">
            <v>1</v>
          </cell>
          <cell r="J271" t="str">
            <v>総合福祉</v>
          </cell>
          <cell r="K271" t="str">
            <v>5</v>
          </cell>
          <cell r="L271" t="str">
            <v>0</v>
          </cell>
          <cell r="M271" t="str">
            <v>0</v>
          </cell>
          <cell r="N271" t="str">
            <v>0</v>
          </cell>
          <cell r="O271" t="str">
            <v>0</v>
          </cell>
          <cell r="P271" t="str">
            <v>0</v>
          </cell>
          <cell r="Q271" t="str">
            <v>00</v>
          </cell>
          <cell r="R271" t="str">
            <v>0</v>
          </cell>
          <cell r="S271" t="str">
            <v>0</v>
          </cell>
        </row>
        <row r="272">
          <cell r="C272" t="str">
            <v>131044A01</v>
          </cell>
          <cell r="D272" t="str">
            <v>131044A018UA1</v>
          </cell>
          <cell r="E272" t="str">
            <v>418</v>
          </cell>
          <cell r="F272" t="str">
            <v>131044</v>
          </cell>
          <cell r="G272" t="str">
            <v>A01</v>
          </cell>
          <cell r="H272" t="str">
            <v>8UA</v>
          </cell>
          <cell r="I272" t="str">
            <v>1</v>
          </cell>
          <cell r="J272" t="str">
            <v>国際経営・文化</v>
          </cell>
          <cell r="K272" t="str">
            <v>5</v>
          </cell>
          <cell r="L272" t="str">
            <v>0</v>
          </cell>
          <cell r="M272" t="str">
            <v>0</v>
          </cell>
          <cell r="N272" t="str">
            <v>0</v>
          </cell>
          <cell r="O272" t="str">
            <v>0</v>
          </cell>
          <cell r="P272" t="str">
            <v>0</v>
          </cell>
          <cell r="Q272" t="str">
            <v>00</v>
          </cell>
          <cell r="R272" t="str">
            <v>0</v>
          </cell>
          <cell r="S272" t="str">
            <v>0</v>
          </cell>
        </row>
        <row r="273">
          <cell r="C273" t="str">
            <v>131045A01</v>
          </cell>
          <cell r="D273" t="str">
            <v>131045A0141B1</v>
          </cell>
          <cell r="E273" t="str">
            <v>418</v>
          </cell>
          <cell r="F273" t="str">
            <v>131045</v>
          </cell>
          <cell r="G273" t="str">
            <v>A01</v>
          </cell>
          <cell r="H273" t="str">
            <v>41B</v>
          </cell>
          <cell r="I273" t="str">
            <v>1</v>
          </cell>
          <cell r="J273" t="str">
            <v>文学</v>
          </cell>
          <cell r="K273" t="str">
            <v>5</v>
          </cell>
          <cell r="L273" t="str">
            <v>0</v>
          </cell>
          <cell r="M273" t="str">
            <v>0</v>
          </cell>
          <cell r="N273" t="str">
            <v>0</v>
          </cell>
          <cell r="O273" t="str">
            <v>0</v>
          </cell>
          <cell r="P273" t="str">
            <v>0</v>
          </cell>
          <cell r="Q273" t="str">
            <v>00</v>
          </cell>
          <cell r="R273" t="str">
            <v>0</v>
          </cell>
          <cell r="S273" t="str">
            <v>0</v>
          </cell>
        </row>
        <row r="274">
          <cell r="C274" t="str">
            <v>131045A01</v>
          </cell>
          <cell r="D274" t="str">
            <v>131045A0145B1</v>
          </cell>
          <cell r="E274" t="str">
            <v>418</v>
          </cell>
          <cell r="F274" t="str">
            <v>131045</v>
          </cell>
          <cell r="G274" t="str">
            <v>A01</v>
          </cell>
          <cell r="H274" t="str">
            <v>45B</v>
          </cell>
          <cell r="I274" t="str">
            <v>1</v>
          </cell>
          <cell r="J274" t="str">
            <v>外国語学</v>
          </cell>
          <cell r="K274" t="str">
            <v>5</v>
          </cell>
          <cell r="L274" t="str">
            <v>0</v>
          </cell>
          <cell r="M274" t="str">
            <v>0</v>
          </cell>
          <cell r="N274" t="str">
            <v>0</v>
          </cell>
          <cell r="O274" t="str">
            <v>0</v>
          </cell>
          <cell r="P274" t="str">
            <v>0</v>
          </cell>
          <cell r="Q274" t="str">
            <v>00</v>
          </cell>
          <cell r="R274" t="str">
            <v>0</v>
          </cell>
          <cell r="S274" t="str">
            <v>0</v>
          </cell>
        </row>
        <row r="275">
          <cell r="C275" t="str">
            <v>131045A01</v>
          </cell>
          <cell r="D275" t="str">
            <v>131045A0160B1</v>
          </cell>
          <cell r="E275" t="str">
            <v>418</v>
          </cell>
          <cell r="F275" t="str">
            <v>131045</v>
          </cell>
          <cell r="G275" t="str">
            <v>A01</v>
          </cell>
          <cell r="H275" t="str">
            <v>60B</v>
          </cell>
          <cell r="I275" t="str">
            <v>1</v>
          </cell>
          <cell r="J275" t="str">
            <v>法学</v>
          </cell>
          <cell r="K275" t="str">
            <v>5</v>
          </cell>
          <cell r="L275" t="str">
            <v>0</v>
          </cell>
          <cell r="M275" t="str">
            <v>0</v>
          </cell>
          <cell r="N275" t="str">
            <v>0</v>
          </cell>
          <cell r="O275" t="str">
            <v>0</v>
          </cell>
          <cell r="P275" t="str">
            <v>0</v>
          </cell>
          <cell r="Q275" t="str">
            <v>00</v>
          </cell>
          <cell r="R275" t="str">
            <v>0</v>
          </cell>
          <cell r="S275" t="str">
            <v>0</v>
          </cell>
        </row>
        <row r="276">
          <cell r="C276" t="str">
            <v>131045A01</v>
          </cell>
          <cell r="D276" t="str">
            <v>131045A0165B1</v>
          </cell>
          <cell r="E276" t="str">
            <v>418</v>
          </cell>
          <cell r="F276" t="str">
            <v>131045</v>
          </cell>
          <cell r="G276" t="str">
            <v>A01</v>
          </cell>
          <cell r="H276" t="str">
            <v>65B</v>
          </cell>
          <cell r="I276" t="str">
            <v>1</v>
          </cell>
          <cell r="J276" t="str">
            <v>経済学</v>
          </cell>
          <cell r="K276" t="str">
            <v>5</v>
          </cell>
          <cell r="L276" t="str">
            <v>0</v>
          </cell>
          <cell r="M276" t="str">
            <v>0</v>
          </cell>
          <cell r="N276" t="str">
            <v>0</v>
          </cell>
          <cell r="O276" t="str">
            <v>0</v>
          </cell>
          <cell r="P276" t="str">
            <v>0</v>
          </cell>
          <cell r="Q276" t="str">
            <v>00</v>
          </cell>
          <cell r="R276" t="str">
            <v>0</v>
          </cell>
          <cell r="S276" t="str">
            <v>0</v>
          </cell>
        </row>
        <row r="277">
          <cell r="C277" t="str">
            <v>131045A01</v>
          </cell>
          <cell r="D277" t="str">
            <v>131045A0166B1</v>
          </cell>
          <cell r="E277" t="str">
            <v>418</v>
          </cell>
          <cell r="F277" t="str">
            <v>131045</v>
          </cell>
          <cell r="G277" t="str">
            <v>A01</v>
          </cell>
          <cell r="H277" t="str">
            <v>66B</v>
          </cell>
          <cell r="I277" t="str">
            <v>1</v>
          </cell>
          <cell r="J277" t="str">
            <v>経営学</v>
          </cell>
          <cell r="K277" t="str">
            <v>5</v>
          </cell>
          <cell r="L277" t="str">
            <v>0</v>
          </cell>
          <cell r="M277" t="str">
            <v>0</v>
          </cell>
          <cell r="N277" t="str">
            <v>0</v>
          </cell>
          <cell r="O277" t="str">
            <v>0</v>
          </cell>
          <cell r="P277" t="str">
            <v>0</v>
          </cell>
          <cell r="Q277" t="str">
            <v>00</v>
          </cell>
          <cell r="R277" t="str">
            <v>0</v>
          </cell>
          <cell r="S277" t="str">
            <v>0</v>
          </cell>
        </row>
        <row r="278">
          <cell r="C278" t="str">
            <v>131045A01</v>
          </cell>
          <cell r="D278" t="str">
            <v>131045A016LA1</v>
          </cell>
          <cell r="E278" t="str">
            <v>418</v>
          </cell>
          <cell r="F278" t="str">
            <v>131045</v>
          </cell>
          <cell r="G278" t="str">
            <v>A01</v>
          </cell>
          <cell r="H278" t="str">
            <v>6LA</v>
          </cell>
          <cell r="I278" t="str">
            <v>1</v>
          </cell>
          <cell r="J278" t="str">
            <v>法務</v>
          </cell>
          <cell r="K278" t="str">
            <v>5</v>
          </cell>
          <cell r="L278" t="str">
            <v>0</v>
          </cell>
          <cell r="M278" t="str">
            <v>0</v>
          </cell>
          <cell r="N278" t="str">
            <v>0</v>
          </cell>
          <cell r="O278" t="str">
            <v>0</v>
          </cell>
          <cell r="P278" t="str">
            <v>0</v>
          </cell>
          <cell r="Q278" t="str">
            <v>00</v>
          </cell>
          <cell r="R278" t="str">
            <v>0</v>
          </cell>
          <cell r="S278" t="str">
            <v>0</v>
          </cell>
        </row>
        <row r="279">
          <cell r="C279" t="str">
            <v>131045A01</v>
          </cell>
          <cell r="D279" t="str">
            <v>131045A018NB1</v>
          </cell>
          <cell r="E279" t="str">
            <v>418</v>
          </cell>
          <cell r="F279" t="str">
            <v>131045</v>
          </cell>
          <cell r="G279" t="str">
            <v>A01</v>
          </cell>
          <cell r="H279" t="str">
            <v>8NB</v>
          </cell>
          <cell r="I279" t="str">
            <v>1</v>
          </cell>
          <cell r="J279" t="str">
            <v>アジア地域</v>
          </cell>
          <cell r="K279" t="str">
            <v>5</v>
          </cell>
          <cell r="L279" t="str">
            <v>0</v>
          </cell>
          <cell r="M279" t="str">
            <v>0</v>
          </cell>
          <cell r="N279" t="str">
            <v>0</v>
          </cell>
          <cell r="O279" t="str">
            <v>0</v>
          </cell>
          <cell r="P279" t="str">
            <v>0</v>
          </cell>
          <cell r="Q279" t="str">
            <v>00</v>
          </cell>
          <cell r="R279" t="str">
            <v>0</v>
          </cell>
          <cell r="S279" t="str">
            <v>0</v>
          </cell>
        </row>
        <row r="280">
          <cell r="C280" t="str">
            <v>131046A01</v>
          </cell>
          <cell r="D280" t="str">
            <v>131046A0166B1</v>
          </cell>
          <cell r="E280" t="str">
            <v>418</v>
          </cell>
          <cell r="F280" t="str">
            <v>131046</v>
          </cell>
          <cell r="G280" t="str">
            <v>A01</v>
          </cell>
          <cell r="H280" t="str">
            <v>66B</v>
          </cell>
          <cell r="I280" t="str">
            <v>1</v>
          </cell>
          <cell r="J280" t="str">
            <v>経営学</v>
          </cell>
          <cell r="K280" t="str">
            <v>5</v>
          </cell>
          <cell r="L280" t="str">
            <v>0</v>
          </cell>
          <cell r="M280" t="str">
            <v>0</v>
          </cell>
          <cell r="N280" t="str">
            <v>0</v>
          </cell>
          <cell r="O280" t="str">
            <v>0</v>
          </cell>
          <cell r="P280" t="str">
            <v>0</v>
          </cell>
          <cell r="Q280" t="str">
            <v>00</v>
          </cell>
          <cell r="R280" t="str">
            <v>0</v>
          </cell>
          <cell r="S280" t="str">
            <v>0</v>
          </cell>
        </row>
        <row r="281">
          <cell r="C281" t="str">
            <v>131047A01</v>
          </cell>
          <cell r="D281" t="str">
            <v>131047A0120B1</v>
          </cell>
          <cell r="E281" t="str">
            <v>418</v>
          </cell>
          <cell r="F281" t="str">
            <v>131047</v>
          </cell>
          <cell r="G281" t="str">
            <v>A01</v>
          </cell>
          <cell r="H281" t="str">
            <v>20B</v>
          </cell>
          <cell r="I281" t="str">
            <v>1</v>
          </cell>
          <cell r="J281" t="str">
            <v>工学</v>
          </cell>
          <cell r="K281" t="str">
            <v>5</v>
          </cell>
          <cell r="L281" t="str">
            <v>0</v>
          </cell>
          <cell r="M281" t="str">
            <v>0</v>
          </cell>
          <cell r="N281" t="str">
            <v>0</v>
          </cell>
          <cell r="O281" t="str">
            <v>0</v>
          </cell>
          <cell r="P281" t="str">
            <v>0</v>
          </cell>
          <cell r="Q281" t="str">
            <v>00</v>
          </cell>
          <cell r="R281" t="str">
            <v>0</v>
          </cell>
          <cell r="S281" t="str">
            <v>0</v>
          </cell>
        </row>
        <row r="282">
          <cell r="C282" t="str">
            <v>131047A01</v>
          </cell>
          <cell r="D282" t="str">
            <v>131047A0148B1</v>
          </cell>
          <cell r="E282" t="str">
            <v>418</v>
          </cell>
          <cell r="F282" t="str">
            <v>131047</v>
          </cell>
          <cell r="G282" t="str">
            <v>A01</v>
          </cell>
          <cell r="H282" t="str">
            <v>48B</v>
          </cell>
          <cell r="I282" t="str">
            <v>1</v>
          </cell>
          <cell r="J282" t="str">
            <v>言語教育</v>
          </cell>
          <cell r="K282" t="str">
            <v>5</v>
          </cell>
          <cell r="L282" t="str">
            <v>0</v>
          </cell>
          <cell r="M282" t="str">
            <v>0</v>
          </cell>
          <cell r="N282" t="str">
            <v>0</v>
          </cell>
          <cell r="O282" t="str">
            <v>0</v>
          </cell>
          <cell r="P282" t="str">
            <v>0</v>
          </cell>
          <cell r="Q282" t="str">
            <v>00</v>
          </cell>
          <cell r="R282" t="str">
            <v>0</v>
          </cell>
          <cell r="S282" t="str">
            <v>0</v>
          </cell>
        </row>
        <row r="283">
          <cell r="C283" t="str">
            <v>131047A01</v>
          </cell>
          <cell r="D283" t="str">
            <v>131047A0165B1</v>
          </cell>
          <cell r="E283" t="str">
            <v>418</v>
          </cell>
          <cell r="F283" t="str">
            <v>131047</v>
          </cell>
          <cell r="G283" t="str">
            <v>A01</v>
          </cell>
          <cell r="H283" t="str">
            <v>65B</v>
          </cell>
          <cell r="I283" t="str">
            <v>1</v>
          </cell>
          <cell r="J283" t="str">
            <v>経済学</v>
          </cell>
          <cell r="K283" t="str">
            <v>5</v>
          </cell>
          <cell r="L283" t="str">
            <v>0</v>
          </cell>
          <cell r="M283" t="str">
            <v>0</v>
          </cell>
          <cell r="N283" t="str">
            <v>0</v>
          </cell>
          <cell r="O283" t="str">
            <v>0</v>
          </cell>
          <cell r="P283" t="str">
            <v>0</v>
          </cell>
          <cell r="Q283" t="str">
            <v>00</v>
          </cell>
          <cell r="R283" t="str">
            <v>0</v>
          </cell>
          <cell r="S283" t="str">
            <v>0</v>
          </cell>
        </row>
        <row r="284">
          <cell r="C284" t="str">
            <v>131047A01</v>
          </cell>
          <cell r="D284" t="str">
            <v>131047A0168B1</v>
          </cell>
          <cell r="E284" t="str">
            <v>418</v>
          </cell>
          <cell r="F284" t="str">
            <v>131047</v>
          </cell>
          <cell r="G284" t="str">
            <v>A01</v>
          </cell>
          <cell r="H284" t="str">
            <v>68B</v>
          </cell>
          <cell r="I284" t="str">
            <v>1</v>
          </cell>
          <cell r="J284" t="str">
            <v>商学</v>
          </cell>
          <cell r="K284" t="str">
            <v>5</v>
          </cell>
          <cell r="L284" t="str">
            <v>0</v>
          </cell>
          <cell r="M284" t="str">
            <v>0</v>
          </cell>
          <cell r="N284" t="str">
            <v>0</v>
          </cell>
          <cell r="O284" t="str">
            <v>0</v>
          </cell>
          <cell r="P284" t="str">
            <v>0</v>
          </cell>
          <cell r="Q284" t="str">
            <v>00</v>
          </cell>
          <cell r="R284" t="str">
            <v>0</v>
          </cell>
          <cell r="S284" t="str">
            <v>0</v>
          </cell>
        </row>
        <row r="285">
          <cell r="C285" t="str">
            <v>131047A01</v>
          </cell>
          <cell r="D285" t="str">
            <v>131047A019ZB1</v>
          </cell>
          <cell r="E285" t="str">
            <v>418</v>
          </cell>
          <cell r="F285" t="str">
            <v>131047</v>
          </cell>
          <cell r="G285" t="str">
            <v>A01</v>
          </cell>
          <cell r="H285" t="str">
            <v>9ZB</v>
          </cell>
          <cell r="I285" t="str">
            <v>1</v>
          </cell>
          <cell r="J285" t="str">
            <v>国際協力学</v>
          </cell>
          <cell r="K285" t="str">
            <v>5</v>
          </cell>
          <cell r="L285" t="str">
            <v>0</v>
          </cell>
          <cell r="M285" t="str">
            <v>0</v>
          </cell>
          <cell r="N285" t="str">
            <v>0</v>
          </cell>
          <cell r="O285" t="str">
            <v>0</v>
          </cell>
          <cell r="P285" t="str">
            <v>0</v>
          </cell>
          <cell r="Q285" t="str">
            <v>00</v>
          </cell>
          <cell r="R285" t="str">
            <v>0</v>
          </cell>
          <cell r="S285" t="str">
            <v>0</v>
          </cell>
        </row>
        <row r="286">
          <cell r="C286" t="str">
            <v>131048A01</v>
          </cell>
          <cell r="D286" t="str">
            <v>131048A0120B1</v>
          </cell>
          <cell r="E286" t="str">
            <v>418</v>
          </cell>
          <cell r="F286" t="str">
            <v>131048</v>
          </cell>
          <cell r="G286" t="str">
            <v>A01</v>
          </cell>
          <cell r="H286" t="str">
            <v>20B</v>
          </cell>
          <cell r="I286" t="str">
            <v>1</v>
          </cell>
          <cell r="J286" t="str">
            <v>工学</v>
          </cell>
          <cell r="K286" t="str">
            <v>5</v>
          </cell>
          <cell r="L286" t="str">
            <v>0</v>
          </cell>
          <cell r="M286" t="str">
            <v>0</v>
          </cell>
          <cell r="N286" t="str">
            <v>0</v>
          </cell>
          <cell r="O286" t="str">
            <v>0</v>
          </cell>
          <cell r="P286" t="str">
            <v>0</v>
          </cell>
          <cell r="Q286" t="str">
            <v>00</v>
          </cell>
          <cell r="R286" t="str">
            <v>0</v>
          </cell>
          <cell r="S286" t="str">
            <v>0</v>
          </cell>
        </row>
        <row r="287">
          <cell r="C287" t="str">
            <v>131048A01</v>
          </cell>
          <cell r="D287" t="str">
            <v>131048A0131B1</v>
          </cell>
          <cell r="E287" t="str">
            <v>418</v>
          </cell>
          <cell r="F287" t="str">
            <v>131048</v>
          </cell>
          <cell r="G287" t="str">
            <v>A01</v>
          </cell>
          <cell r="H287" t="str">
            <v>31B</v>
          </cell>
          <cell r="I287" t="str">
            <v>1</v>
          </cell>
          <cell r="J287" t="str">
            <v>農学</v>
          </cell>
          <cell r="K287" t="str">
            <v>5</v>
          </cell>
          <cell r="L287" t="str">
            <v>0</v>
          </cell>
          <cell r="M287" t="str">
            <v>0</v>
          </cell>
          <cell r="N287" t="str">
            <v>0</v>
          </cell>
          <cell r="O287" t="str">
            <v>0</v>
          </cell>
          <cell r="P287" t="str">
            <v>0</v>
          </cell>
          <cell r="Q287" t="str">
            <v>00</v>
          </cell>
          <cell r="R287" t="str">
            <v>0</v>
          </cell>
          <cell r="S287" t="str">
            <v>0</v>
          </cell>
        </row>
        <row r="288">
          <cell r="C288" t="str">
            <v>131048A01</v>
          </cell>
          <cell r="D288" t="str">
            <v>131048A0141B1</v>
          </cell>
          <cell r="E288" t="str">
            <v>418</v>
          </cell>
          <cell r="F288" t="str">
            <v>131048</v>
          </cell>
          <cell r="G288" t="str">
            <v>A01</v>
          </cell>
          <cell r="H288" t="str">
            <v>41B</v>
          </cell>
          <cell r="I288" t="str">
            <v>1</v>
          </cell>
          <cell r="J288" t="str">
            <v>文学</v>
          </cell>
          <cell r="K288" t="str">
            <v>5</v>
          </cell>
          <cell r="L288" t="str">
            <v>0</v>
          </cell>
          <cell r="M288" t="str">
            <v>0</v>
          </cell>
          <cell r="N288" t="str">
            <v>0</v>
          </cell>
          <cell r="O288" t="str">
            <v>0</v>
          </cell>
          <cell r="P288" t="str">
            <v>0</v>
          </cell>
          <cell r="Q288" t="str">
            <v>00</v>
          </cell>
          <cell r="R288" t="str">
            <v>0</v>
          </cell>
          <cell r="S288" t="str">
            <v>0</v>
          </cell>
        </row>
        <row r="289">
          <cell r="C289" t="str">
            <v>131048A01</v>
          </cell>
          <cell r="D289" t="str">
            <v>131048A016DA1</v>
          </cell>
          <cell r="E289" t="str">
            <v>418</v>
          </cell>
          <cell r="F289" t="str">
            <v>131048</v>
          </cell>
          <cell r="G289" t="str">
            <v>A01</v>
          </cell>
          <cell r="H289" t="str">
            <v>6DA</v>
          </cell>
          <cell r="I289" t="str">
            <v>1</v>
          </cell>
          <cell r="J289" t="str">
            <v>マネジメント</v>
          </cell>
          <cell r="K289" t="str">
            <v>5</v>
          </cell>
          <cell r="L289" t="str">
            <v>0</v>
          </cell>
          <cell r="M289" t="str">
            <v>0</v>
          </cell>
          <cell r="N289" t="str">
            <v>0</v>
          </cell>
          <cell r="O289" t="str">
            <v>0</v>
          </cell>
          <cell r="P289" t="str">
            <v>0</v>
          </cell>
          <cell r="Q289" t="str">
            <v>00</v>
          </cell>
          <cell r="R289" t="str">
            <v>0</v>
          </cell>
          <cell r="S289" t="str">
            <v>0</v>
          </cell>
        </row>
        <row r="290">
          <cell r="C290" t="str">
            <v>131048A01</v>
          </cell>
          <cell r="D290" t="str">
            <v>131048A0181A1</v>
          </cell>
          <cell r="E290" t="str">
            <v>418</v>
          </cell>
          <cell r="F290" t="str">
            <v>131048</v>
          </cell>
          <cell r="G290" t="str">
            <v>A01</v>
          </cell>
          <cell r="H290" t="str">
            <v>81A</v>
          </cell>
          <cell r="I290" t="str">
            <v>1</v>
          </cell>
          <cell r="J290" t="str">
            <v>教育学</v>
          </cell>
          <cell r="K290" t="str">
            <v>5</v>
          </cell>
          <cell r="L290" t="str">
            <v>0</v>
          </cell>
          <cell r="M290" t="str">
            <v>0</v>
          </cell>
          <cell r="N290" t="str">
            <v>0</v>
          </cell>
          <cell r="O290" t="str">
            <v>0</v>
          </cell>
          <cell r="P290" t="str">
            <v>0</v>
          </cell>
          <cell r="Q290" t="str">
            <v>00</v>
          </cell>
          <cell r="R290" t="str">
            <v>0</v>
          </cell>
          <cell r="S290" t="str">
            <v>0</v>
          </cell>
        </row>
        <row r="291">
          <cell r="C291" t="str">
            <v>131050A01</v>
          </cell>
          <cell r="D291" t="str">
            <v>131050A0116B1</v>
          </cell>
          <cell r="E291" t="str">
            <v>418</v>
          </cell>
          <cell r="F291" t="str">
            <v>131050</v>
          </cell>
          <cell r="G291" t="str">
            <v>A01</v>
          </cell>
          <cell r="H291" t="str">
            <v>16B</v>
          </cell>
          <cell r="I291" t="str">
            <v>1</v>
          </cell>
          <cell r="J291" t="str">
            <v>理工学</v>
          </cell>
          <cell r="K291" t="str">
            <v>5</v>
          </cell>
          <cell r="L291" t="str">
            <v>0</v>
          </cell>
          <cell r="M291" t="str">
            <v>0</v>
          </cell>
          <cell r="N291" t="str">
            <v>0</v>
          </cell>
          <cell r="O291" t="str">
            <v>0</v>
          </cell>
          <cell r="P291" t="str">
            <v>0</v>
          </cell>
          <cell r="Q291" t="str">
            <v>00</v>
          </cell>
          <cell r="R291" t="str">
            <v>0</v>
          </cell>
          <cell r="S291" t="str">
            <v>0</v>
          </cell>
        </row>
        <row r="292">
          <cell r="C292" t="str">
            <v>131050A01</v>
          </cell>
          <cell r="D292" t="str">
            <v>131050A0141B1</v>
          </cell>
          <cell r="E292" t="str">
            <v>418</v>
          </cell>
          <cell r="F292" t="str">
            <v>131050</v>
          </cell>
          <cell r="G292" t="str">
            <v>A01</v>
          </cell>
          <cell r="H292" t="str">
            <v>41B</v>
          </cell>
          <cell r="I292" t="str">
            <v>1</v>
          </cell>
          <cell r="J292" t="str">
            <v>文学</v>
          </cell>
          <cell r="K292" t="str">
            <v>5</v>
          </cell>
          <cell r="L292" t="str">
            <v>0</v>
          </cell>
          <cell r="M292" t="str">
            <v>0</v>
          </cell>
          <cell r="N292" t="str">
            <v>0</v>
          </cell>
          <cell r="O292" t="str">
            <v>0</v>
          </cell>
          <cell r="P292" t="str">
            <v>0</v>
          </cell>
          <cell r="Q292" t="str">
            <v>00</v>
          </cell>
          <cell r="R292" t="str">
            <v>0</v>
          </cell>
          <cell r="S292" t="str">
            <v>0</v>
          </cell>
        </row>
        <row r="293">
          <cell r="C293" t="str">
            <v>131050A01</v>
          </cell>
          <cell r="D293" t="str">
            <v>131050A015DB1</v>
          </cell>
          <cell r="E293" t="str">
            <v>418</v>
          </cell>
          <cell r="F293" t="str">
            <v>131050</v>
          </cell>
          <cell r="G293" t="str">
            <v>A01</v>
          </cell>
          <cell r="H293" t="str">
            <v>5DB</v>
          </cell>
          <cell r="I293" t="str">
            <v>1</v>
          </cell>
          <cell r="J293" t="str">
            <v>総合政策</v>
          </cell>
          <cell r="K293" t="str">
            <v>5</v>
          </cell>
          <cell r="L293" t="str">
            <v>0</v>
          </cell>
          <cell r="M293" t="str">
            <v>0</v>
          </cell>
          <cell r="N293" t="str">
            <v>0</v>
          </cell>
          <cell r="O293" t="str">
            <v>0</v>
          </cell>
          <cell r="P293" t="str">
            <v>0</v>
          </cell>
          <cell r="Q293" t="str">
            <v>00</v>
          </cell>
          <cell r="R293" t="str">
            <v>0</v>
          </cell>
          <cell r="S293" t="str">
            <v>0</v>
          </cell>
        </row>
        <row r="294">
          <cell r="C294" t="str">
            <v>131050A01</v>
          </cell>
          <cell r="D294" t="str">
            <v>131050A015ZA1</v>
          </cell>
          <cell r="E294" t="str">
            <v>418</v>
          </cell>
          <cell r="F294" t="str">
            <v>131050</v>
          </cell>
          <cell r="G294" t="str">
            <v>A01</v>
          </cell>
          <cell r="H294" t="str">
            <v>5ZA</v>
          </cell>
          <cell r="I294" t="str">
            <v>1</v>
          </cell>
          <cell r="J294" t="str">
            <v>国際会計</v>
          </cell>
          <cell r="K294" t="str">
            <v>5</v>
          </cell>
          <cell r="L294" t="str">
            <v>0</v>
          </cell>
          <cell r="M294" t="str">
            <v>0</v>
          </cell>
          <cell r="N294" t="str">
            <v>0</v>
          </cell>
          <cell r="O294" t="str">
            <v>0</v>
          </cell>
          <cell r="P294" t="str">
            <v>0</v>
          </cell>
          <cell r="Q294" t="str">
            <v>00</v>
          </cell>
          <cell r="R294" t="str">
            <v>0</v>
          </cell>
          <cell r="S294" t="str">
            <v>0</v>
          </cell>
        </row>
        <row r="295">
          <cell r="C295" t="str">
            <v>131050A01</v>
          </cell>
          <cell r="D295" t="str">
            <v>131050A0160B1</v>
          </cell>
          <cell r="E295" t="str">
            <v>418</v>
          </cell>
          <cell r="F295" t="str">
            <v>131050</v>
          </cell>
          <cell r="G295" t="str">
            <v>A01</v>
          </cell>
          <cell r="H295" t="str">
            <v>60B</v>
          </cell>
          <cell r="I295" t="str">
            <v>1</v>
          </cell>
          <cell r="J295" t="str">
            <v>法学</v>
          </cell>
          <cell r="K295" t="str">
            <v>5</v>
          </cell>
          <cell r="L295" t="str">
            <v>0</v>
          </cell>
          <cell r="M295" t="str">
            <v>0</v>
          </cell>
          <cell r="N295" t="str">
            <v>0</v>
          </cell>
          <cell r="O295" t="str">
            <v>0</v>
          </cell>
          <cell r="P295" t="str">
            <v>0</v>
          </cell>
          <cell r="Q295" t="str">
            <v>00</v>
          </cell>
          <cell r="R295" t="str">
            <v>0</v>
          </cell>
          <cell r="S295" t="str">
            <v>0</v>
          </cell>
        </row>
        <row r="296">
          <cell r="C296" t="str">
            <v>131050A01</v>
          </cell>
          <cell r="D296" t="str">
            <v>131050A0165B1</v>
          </cell>
          <cell r="E296" t="str">
            <v>418</v>
          </cell>
          <cell r="F296" t="str">
            <v>131050</v>
          </cell>
          <cell r="G296" t="str">
            <v>A01</v>
          </cell>
          <cell r="H296" t="str">
            <v>65B</v>
          </cell>
          <cell r="I296" t="str">
            <v>1</v>
          </cell>
          <cell r="J296" t="str">
            <v>経済学</v>
          </cell>
          <cell r="K296" t="str">
            <v>5</v>
          </cell>
          <cell r="L296" t="str">
            <v>0</v>
          </cell>
          <cell r="M296" t="str">
            <v>0</v>
          </cell>
          <cell r="N296" t="str">
            <v>0</v>
          </cell>
          <cell r="O296" t="str">
            <v>0</v>
          </cell>
          <cell r="P296" t="str">
            <v>0</v>
          </cell>
          <cell r="Q296" t="str">
            <v>00</v>
          </cell>
          <cell r="R296" t="str">
            <v>0</v>
          </cell>
          <cell r="S296" t="str">
            <v>0</v>
          </cell>
        </row>
        <row r="297">
          <cell r="C297" t="str">
            <v>131050A01</v>
          </cell>
          <cell r="D297" t="str">
            <v>131050A0168B1</v>
          </cell>
          <cell r="E297" t="str">
            <v>418</v>
          </cell>
          <cell r="F297" t="str">
            <v>131050</v>
          </cell>
          <cell r="G297" t="str">
            <v>A01</v>
          </cell>
          <cell r="H297" t="str">
            <v>68B</v>
          </cell>
          <cell r="I297" t="str">
            <v>1</v>
          </cell>
          <cell r="J297" t="str">
            <v>商学</v>
          </cell>
          <cell r="K297" t="str">
            <v>5</v>
          </cell>
          <cell r="L297" t="str">
            <v>0</v>
          </cell>
          <cell r="M297" t="str">
            <v>0</v>
          </cell>
          <cell r="N297" t="str">
            <v>0</v>
          </cell>
          <cell r="O297" t="str">
            <v>0</v>
          </cell>
          <cell r="P297" t="str">
            <v>0</v>
          </cell>
          <cell r="Q297" t="str">
            <v>00</v>
          </cell>
          <cell r="R297" t="str">
            <v>0</v>
          </cell>
          <cell r="S297" t="str">
            <v>0</v>
          </cell>
        </row>
        <row r="298">
          <cell r="C298" t="str">
            <v>131050A01</v>
          </cell>
          <cell r="D298" t="str">
            <v>131050A016LA1</v>
          </cell>
          <cell r="E298" t="str">
            <v>418</v>
          </cell>
          <cell r="F298" t="str">
            <v>131050</v>
          </cell>
          <cell r="G298" t="str">
            <v>A01</v>
          </cell>
          <cell r="H298" t="str">
            <v>6LA</v>
          </cell>
          <cell r="I298" t="str">
            <v>1</v>
          </cell>
          <cell r="J298" t="str">
            <v>法務</v>
          </cell>
          <cell r="K298" t="str">
            <v>5</v>
          </cell>
          <cell r="L298" t="str">
            <v>0</v>
          </cell>
          <cell r="M298" t="str">
            <v>0</v>
          </cell>
          <cell r="N298" t="str">
            <v>0</v>
          </cell>
          <cell r="O298" t="str">
            <v>0</v>
          </cell>
          <cell r="P298" t="str">
            <v>0</v>
          </cell>
          <cell r="Q298" t="str">
            <v>00</v>
          </cell>
          <cell r="R298" t="str">
            <v>0</v>
          </cell>
          <cell r="S298" t="str">
            <v>0</v>
          </cell>
        </row>
        <row r="299">
          <cell r="C299" t="str">
            <v>131050A01</v>
          </cell>
          <cell r="D299" t="str">
            <v>131050A0173A1</v>
          </cell>
          <cell r="E299" t="str">
            <v>418</v>
          </cell>
          <cell r="F299" t="str">
            <v>131050</v>
          </cell>
          <cell r="G299" t="str">
            <v>A01</v>
          </cell>
          <cell r="H299" t="str">
            <v>73A</v>
          </cell>
          <cell r="I299" t="str">
            <v>1</v>
          </cell>
          <cell r="J299" t="str">
            <v>公共政策</v>
          </cell>
          <cell r="K299" t="str">
            <v>5</v>
          </cell>
          <cell r="L299" t="str">
            <v>0</v>
          </cell>
          <cell r="M299" t="str">
            <v>0</v>
          </cell>
          <cell r="N299" t="str">
            <v>0</v>
          </cell>
          <cell r="O299" t="str">
            <v>0</v>
          </cell>
          <cell r="P299" t="str">
            <v>0</v>
          </cell>
          <cell r="Q299" t="str">
            <v>00</v>
          </cell>
          <cell r="R299" t="str">
            <v>0</v>
          </cell>
          <cell r="S299" t="str">
            <v>0</v>
          </cell>
        </row>
        <row r="300">
          <cell r="C300" t="str">
            <v>131051A01</v>
          </cell>
          <cell r="D300" t="str">
            <v>131051A0117B1</v>
          </cell>
          <cell r="E300" t="str">
            <v>418</v>
          </cell>
          <cell r="F300" t="str">
            <v>131051</v>
          </cell>
          <cell r="G300" t="str">
            <v>A01</v>
          </cell>
          <cell r="H300" t="str">
            <v>17B</v>
          </cell>
          <cell r="I300" t="str">
            <v>1</v>
          </cell>
          <cell r="J300" t="str">
            <v>理学</v>
          </cell>
          <cell r="K300" t="str">
            <v>5</v>
          </cell>
          <cell r="L300" t="str">
            <v>0</v>
          </cell>
          <cell r="M300" t="str">
            <v>0</v>
          </cell>
          <cell r="N300" t="str">
            <v>0</v>
          </cell>
          <cell r="O300" t="str">
            <v>0</v>
          </cell>
          <cell r="P300" t="str">
            <v>0</v>
          </cell>
          <cell r="Q300" t="str">
            <v>00</v>
          </cell>
          <cell r="R300" t="str">
            <v>0</v>
          </cell>
          <cell r="S300" t="str">
            <v>0</v>
          </cell>
        </row>
        <row r="301">
          <cell r="C301" t="str">
            <v>131051A01</v>
          </cell>
          <cell r="D301" t="str">
            <v>131051A0141B1</v>
          </cell>
          <cell r="E301" t="str">
            <v>418</v>
          </cell>
          <cell r="F301" t="str">
            <v>131051</v>
          </cell>
          <cell r="G301" t="str">
            <v>A01</v>
          </cell>
          <cell r="H301" t="str">
            <v>41B</v>
          </cell>
          <cell r="I301" t="str">
            <v>1</v>
          </cell>
          <cell r="J301" t="str">
            <v>文学</v>
          </cell>
          <cell r="K301" t="str">
            <v>5</v>
          </cell>
          <cell r="L301" t="str">
            <v>0</v>
          </cell>
          <cell r="M301" t="str">
            <v>0</v>
          </cell>
          <cell r="N301" t="str">
            <v>0</v>
          </cell>
          <cell r="O301" t="str">
            <v>0</v>
          </cell>
          <cell r="P301" t="str">
            <v>0</v>
          </cell>
          <cell r="Q301" t="str">
            <v>00</v>
          </cell>
          <cell r="R301" t="str">
            <v>0</v>
          </cell>
          <cell r="S301" t="str">
            <v>0</v>
          </cell>
        </row>
        <row r="302">
          <cell r="C302" t="str">
            <v>131051A01</v>
          </cell>
          <cell r="D302" t="str">
            <v>131051A0195B1</v>
          </cell>
          <cell r="E302" t="str">
            <v>418</v>
          </cell>
          <cell r="F302" t="str">
            <v>131051</v>
          </cell>
          <cell r="G302" t="str">
            <v>A01</v>
          </cell>
          <cell r="H302" t="str">
            <v>95B</v>
          </cell>
          <cell r="I302" t="str">
            <v>1</v>
          </cell>
          <cell r="J302" t="str">
            <v>国際関係学</v>
          </cell>
          <cell r="K302" t="str">
            <v>5</v>
          </cell>
          <cell r="L302" t="str">
            <v>0</v>
          </cell>
          <cell r="M302" t="str">
            <v>0</v>
          </cell>
          <cell r="N302" t="str">
            <v>0</v>
          </cell>
          <cell r="O302" t="str">
            <v>0</v>
          </cell>
          <cell r="P302" t="str">
            <v>0</v>
          </cell>
          <cell r="Q302" t="str">
            <v>00</v>
          </cell>
          <cell r="R302" t="str">
            <v>0</v>
          </cell>
          <cell r="S302" t="str">
            <v>0</v>
          </cell>
        </row>
        <row r="303">
          <cell r="C303" t="str">
            <v>131052A01</v>
          </cell>
          <cell r="D303" t="str">
            <v>131052A0101D1</v>
          </cell>
          <cell r="E303" t="str">
            <v>418</v>
          </cell>
          <cell r="F303" t="str">
            <v>131052</v>
          </cell>
          <cell r="G303" t="str">
            <v>A01</v>
          </cell>
          <cell r="H303" t="str">
            <v>01D</v>
          </cell>
          <cell r="I303" t="str">
            <v>1</v>
          </cell>
          <cell r="J303" t="str">
            <v>医学</v>
          </cell>
          <cell r="K303" t="str">
            <v>5</v>
          </cell>
          <cell r="L303" t="str">
            <v>0</v>
          </cell>
          <cell r="M303" t="str">
            <v>0</v>
          </cell>
          <cell r="N303" t="str">
            <v>0</v>
          </cell>
          <cell r="O303" t="str">
            <v>0</v>
          </cell>
          <cell r="P303" t="str">
            <v>0</v>
          </cell>
          <cell r="Q303" t="str">
            <v>00</v>
          </cell>
          <cell r="R303" t="str">
            <v>0</v>
          </cell>
          <cell r="S303" t="str">
            <v>0</v>
          </cell>
        </row>
        <row r="304">
          <cell r="C304" t="str">
            <v>131052A01</v>
          </cell>
          <cell r="D304" t="str">
            <v>131052A0106B1</v>
          </cell>
          <cell r="E304" t="str">
            <v>418</v>
          </cell>
          <cell r="F304" t="str">
            <v>131052</v>
          </cell>
          <cell r="G304" t="str">
            <v>A01</v>
          </cell>
          <cell r="H304" t="str">
            <v>06B</v>
          </cell>
          <cell r="I304" t="str">
            <v>1</v>
          </cell>
          <cell r="J304" t="str">
            <v>薬学</v>
          </cell>
          <cell r="K304" t="str">
            <v>5</v>
          </cell>
          <cell r="L304" t="str">
            <v>0</v>
          </cell>
          <cell r="M304" t="str">
            <v>0</v>
          </cell>
          <cell r="N304" t="str">
            <v>0</v>
          </cell>
          <cell r="O304" t="str">
            <v>0</v>
          </cell>
          <cell r="P304" t="str">
            <v>0</v>
          </cell>
          <cell r="Q304" t="str">
            <v>00</v>
          </cell>
          <cell r="R304" t="str">
            <v>0</v>
          </cell>
          <cell r="S304" t="str">
            <v>0</v>
          </cell>
        </row>
        <row r="305">
          <cell r="C305" t="str">
            <v>131052A01</v>
          </cell>
          <cell r="D305" t="str">
            <v>131052A0116B1</v>
          </cell>
          <cell r="E305" t="str">
            <v>418</v>
          </cell>
          <cell r="F305" t="str">
            <v>131052</v>
          </cell>
          <cell r="G305" t="str">
            <v>A01</v>
          </cell>
          <cell r="H305" t="str">
            <v>16B</v>
          </cell>
          <cell r="I305" t="str">
            <v>1</v>
          </cell>
          <cell r="J305" t="str">
            <v>理工学</v>
          </cell>
          <cell r="K305" t="str">
            <v>5</v>
          </cell>
          <cell r="L305" t="str">
            <v>0</v>
          </cell>
          <cell r="M305" t="str">
            <v>0</v>
          </cell>
          <cell r="N305" t="str">
            <v>0</v>
          </cell>
          <cell r="O305" t="str">
            <v>0</v>
          </cell>
          <cell r="P305" t="str">
            <v>0</v>
          </cell>
          <cell r="Q305" t="str">
            <v>00</v>
          </cell>
          <cell r="R305" t="str">
            <v>0</v>
          </cell>
          <cell r="S305" t="str">
            <v>0</v>
          </cell>
        </row>
        <row r="306">
          <cell r="C306" t="str">
            <v>131052A01</v>
          </cell>
          <cell r="D306" t="str">
            <v>131052A0139B1</v>
          </cell>
          <cell r="E306" t="str">
            <v>418</v>
          </cell>
          <cell r="F306" t="str">
            <v>131052</v>
          </cell>
          <cell r="G306" t="str">
            <v>A01</v>
          </cell>
          <cell r="H306" t="str">
            <v>39B</v>
          </cell>
          <cell r="I306" t="str">
            <v>1</v>
          </cell>
          <cell r="J306" t="str">
            <v>医療技術学</v>
          </cell>
          <cell r="K306" t="str">
            <v>5</v>
          </cell>
          <cell r="L306" t="str">
            <v>0</v>
          </cell>
          <cell r="M306" t="str">
            <v>0</v>
          </cell>
          <cell r="N306" t="str">
            <v>0</v>
          </cell>
          <cell r="O306" t="str">
            <v>0</v>
          </cell>
          <cell r="P306" t="str">
            <v>0</v>
          </cell>
          <cell r="Q306" t="str">
            <v>00</v>
          </cell>
          <cell r="R306" t="str">
            <v>0</v>
          </cell>
          <cell r="S306" t="str">
            <v>0</v>
          </cell>
        </row>
        <row r="307">
          <cell r="C307" t="str">
            <v>131052A01</v>
          </cell>
          <cell r="D307" t="str">
            <v>131052A0141B1</v>
          </cell>
          <cell r="E307" t="str">
            <v>418</v>
          </cell>
          <cell r="F307" t="str">
            <v>131052</v>
          </cell>
          <cell r="G307" t="str">
            <v>A01</v>
          </cell>
          <cell r="H307" t="str">
            <v>41B</v>
          </cell>
          <cell r="I307" t="str">
            <v>1</v>
          </cell>
          <cell r="J307" t="str">
            <v>文学</v>
          </cell>
          <cell r="K307" t="str">
            <v>5</v>
          </cell>
          <cell r="L307" t="str">
            <v>0</v>
          </cell>
          <cell r="M307" t="str">
            <v>0</v>
          </cell>
          <cell r="N307" t="str">
            <v>0</v>
          </cell>
          <cell r="O307" t="str">
            <v>0</v>
          </cell>
          <cell r="P307" t="str">
            <v>0</v>
          </cell>
          <cell r="Q307" t="str">
            <v>00</v>
          </cell>
          <cell r="R307" t="str">
            <v>0</v>
          </cell>
          <cell r="S307" t="str">
            <v>0</v>
          </cell>
        </row>
        <row r="308">
          <cell r="C308" t="str">
            <v>131052A01</v>
          </cell>
          <cell r="D308" t="str">
            <v>131052A0160B1</v>
          </cell>
          <cell r="E308" t="str">
            <v>418</v>
          </cell>
          <cell r="F308" t="str">
            <v>131052</v>
          </cell>
          <cell r="G308" t="str">
            <v>A01</v>
          </cell>
          <cell r="H308" t="str">
            <v>60B</v>
          </cell>
          <cell r="I308" t="str">
            <v>1</v>
          </cell>
          <cell r="J308" t="str">
            <v>法学</v>
          </cell>
          <cell r="K308" t="str">
            <v>5</v>
          </cell>
          <cell r="L308" t="str">
            <v>0</v>
          </cell>
          <cell r="M308" t="str">
            <v>0</v>
          </cell>
          <cell r="N308" t="str">
            <v>0</v>
          </cell>
          <cell r="O308" t="str">
            <v>0</v>
          </cell>
          <cell r="P308" t="str">
            <v>0</v>
          </cell>
          <cell r="Q308" t="str">
            <v>00</v>
          </cell>
          <cell r="R308" t="str">
            <v>0</v>
          </cell>
          <cell r="S308" t="str">
            <v>0</v>
          </cell>
        </row>
        <row r="309">
          <cell r="C309" t="str">
            <v>131052A01</v>
          </cell>
          <cell r="D309" t="str">
            <v>131052A0165B1</v>
          </cell>
          <cell r="E309" t="str">
            <v>418</v>
          </cell>
          <cell r="F309" t="str">
            <v>131052</v>
          </cell>
          <cell r="G309" t="str">
            <v>A01</v>
          </cell>
          <cell r="H309" t="str">
            <v>65B</v>
          </cell>
          <cell r="I309" t="str">
            <v>1</v>
          </cell>
          <cell r="J309" t="str">
            <v>経済学</v>
          </cell>
          <cell r="K309" t="str">
            <v>5</v>
          </cell>
          <cell r="L309" t="str">
            <v>0</v>
          </cell>
          <cell r="M309" t="str">
            <v>0</v>
          </cell>
          <cell r="N309" t="str">
            <v>0</v>
          </cell>
          <cell r="O309" t="str">
            <v>0</v>
          </cell>
          <cell r="P309" t="str">
            <v>0</v>
          </cell>
          <cell r="Q309" t="str">
            <v>00</v>
          </cell>
          <cell r="R309" t="str">
            <v>0</v>
          </cell>
          <cell r="S309" t="str">
            <v>0</v>
          </cell>
        </row>
        <row r="310">
          <cell r="C310" t="str">
            <v>131053A01</v>
          </cell>
          <cell r="D310" t="str">
            <v>131053A0101A1</v>
          </cell>
          <cell r="E310" t="str">
            <v>418</v>
          </cell>
          <cell r="F310" t="str">
            <v>131053</v>
          </cell>
          <cell r="G310" t="str">
            <v>A01</v>
          </cell>
          <cell r="H310" t="str">
            <v>01A</v>
          </cell>
          <cell r="I310" t="str">
            <v>1</v>
          </cell>
          <cell r="J310" t="str">
            <v>医学</v>
          </cell>
          <cell r="K310" t="str">
            <v>5</v>
          </cell>
          <cell r="L310" t="str">
            <v>0</v>
          </cell>
          <cell r="M310" t="str">
            <v>0</v>
          </cell>
          <cell r="N310" t="str">
            <v>0</v>
          </cell>
          <cell r="O310" t="str">
            <v>0</v>
          </cell>
          <cell r="P310" t="str">
            <v>0</v>
          </cell>
          <cell r="Q310" t="str">
            <v>00</v>
          </cell>
          <cell r="R310" t="str">
            <v>0</v>
          </cell>
          <cell r="S310" t="str">
            <v>0</v>
          </cell>
        </row>
        <row r="311">
          <cell r="C311" t="str">
            <v>131053A01</v>
          </cell>
          <cell r="D311" t="str">
            <v>131053A0101D1</v>
          </cell>
          <cell r="E311" t="str">
            <v>418</v>
          </cell>
          <cell r="F311" t="str">
            <v>131053</v>
          </cell>
          <cell r="G311" t="str">
            <v>A01</v>
          </cell>
          <cell r="H311" t="str">
            <v>01D</v>
          </cell>
          <cell r="I311" t="str">
            <v>1</v>
          </cell>
          <cell r="J311" t="str">
            <v>医学</v>
          </cell>
          <cell r="K311" t="str">
            <v>5</v>
          </cell>
          <cell r="L311" t="str">
            <v>0</v>
          </cell>
          <cell r="M311" t="str">
            <v>0</v>
          </cell>
          <cell r="N311" t="str">
            <v>0</v>
          </cell>
          <cell r="O311" t="str">
            <v>0</v>
          </cell>
          <cell r="P311" t="str">
            <v>0</v>
          </cell>
          <cell r="Q311" t="str">
            <v>00</v>
          </cell>
          <cell r="R311" t="str">
            <v>0</v>
          </cell>
          <cell r="S311" t="str">
            <v>0</v>
          </cell>
        </row>
        <row r="312">
          <cell r="C312" t="str">
            <v>131053A01</v>
          </cell>
          <cell r="D312" t="str">
            <v>131053A0116B1</v>
          </cell>
          <cell r="E312" t="str">
            <v>418</v>
          </cell>
          <cell r="F312" t="str">
            <v>131053</v>
          </cell>
          <cell r="G312" t="str">
            <v>A01</v>
          </cell>
          <cell r="H312" t="str">
            <v>16B</v>
          </cell>
          <cell r="I312" t="str">
            <v>1</v>
          </cell>
          <cell r="J312" t="str">
            <v>理工学</v>
          </cell>
          <cell r="K312" t="str">
            <v>5</v>
          </cell>
          <cell r="L312" t="str">
            <v>0</v>
          </cell>
          <cell r="M312" t="str">
            <v>0</v>
          </cell>
          <cell r="N312" t="str">
            <v>0</v>
          </cell>
          <cell r="O312" t="str">
            <v>0</v>
          </cell>
          <cell r="P312" t="str">
            <v>0</v>
          </cell>
          <cell r="Q312" t="str">
            <v>00</v>
          </cell>
          <cell r="R312" t="str">
            <v>0</v>
          </cell>
          <cell r="S312" t="str">
            <v>0</v>
          </cell>
        </row>
        <row r="313">
          <cell r="C313" t="str">
            <v>131053A01</v>
          </cell>
          <cell r="D313" t="str">
            <v>131053A0117B1</v>
          </cell>
          <cell r="E313" t="str">
            <v>418</v>
          </cell>
          <cell r="F313" t="str">
            <v>131053</v>
          </cell>
          <cell r="G313" t="str">
            <v>A01</v>
          </cell>
          <cell r="H313" t="str">
            <v>17B</v>
          </cell>
          <cell r="I313" t="str">
            <v>1</v>
          </cell>
          <cell r="J313" t="str">
            <v>理学</v>
          </cell>
          <cell r="K313" t="str">
            <v>5</v>
          </cell>
          <cell r="L313" t="str">
            <v>1</v>
          </cell>
          <cell r="M313" t="str">
            <v>0</v>
          </cell>
          <cell r="N313" t="str">
            <v>0</v>
          </cell>
          <cell r="O313" t="str">
            <v>0</v>
          </cell>
          <cell r="P313" t="str">
            <v>0</v>
          </cell>
          <cell r="Q313" t="str">
            <v>00</v>
          </cell>
          <cell r="R313" t="str">
            <v>0</v>
          </cell>
          <cell r="S313" t="str">
            <v>0</v>
          </cell>
        </row>
        <row r="314">
          <cell r="C314" t="str">
            <v>131053A01</v>
          </cell>
          <cell r="D314" t="str">
            <v>131053A011AB1</v>
          </cell>
          <cell r="E314" t="str">
            <v>418</v>
          </cell>
          <cell r="F314" t="str">
            <v>131053</v>
          </cell>
          <cell r="G314" t="str">
            <v>A01</v>
          </cell>
          <cell r="H314" t="str">
            <v>1AB</v>
          </cell>
          <cell r="I314" t="str">
            <v>1</v>
          </cell>
          <cell r="J314" t="str">
            <v>地球環境科学</v>
          </cell>
          <cell r="K314" t="str">
            <v>5</v>
          </cell>
          <cell r="L314" t="str">
            <v>0</v>
          </cell>
          <cell r="M314" t="str">
            <v>0</v>
          </cell>
          <cell r="N314" t="str">
            <v>0</v>
          </cell>
          <cell r="O314" t="str">
            <v>0</v>
          </cell>
          <cell r="P314" t="str">
            <v>0</v>
          </cell>
          <cell r="Q314" t="str">
            <v>00</v>
          </cell>
          <cell r="R314" t="str">
            <v>0</v>
          </cell>
          <cell r="S314" t="str">
            <v>0</v>
          </cell>
        </row>
        <row r="315">
          <cell r="C315" t="str">
            <v>131053A01</v>
          </cell>
          <cell r="D315" t="str">
            <v>131053A0120B1</v>
          </cell>
          <cell r="E315" t="str">
            <v>418</v>
          </cell>
          <cell r="F315" t="str">
            <v>131053</v>
          </cell>
          <cell r="G315" t="str">
            <v>A01</v>
          </cell>
          <cell r="H315" t="str">
            <v>20B</v>
          </cell>
          <cell r="I315" t="str">
            <v>1</v>
          </cell>
          <cell r="J315" t="str">
            <v>工学</v>
          </cell>
          <cell r="K315" t="str">
            <v>5</v>
          </cell>
          <cell r="L315" t="str">
            <v>1</v>
          </cell>
          <cell r="M315" t="str">
            <v>0</v>
          </cell>
          <cell r="N315" t="str">
            <v>0</v>
          </cell>
          <cell r="O315" t="str">
            <v>0</v>
          </cell>
          <cell r="P315" t="str">
            <v>0</v>
          </cell>
          <cell r="Q315" t="str">
            <v>00</v>
          </cell>
          <cell r="R315" t="str">
            <v>0</v>
          </cell>
          <cell r="S315" t="str">
            <v>0</v>
          </cell>
        </row>
        <row r="316">
          <cell r="C316" t="str">
            <v>131053A01</v>
          </cell>
          <cell r="D316" t="str">
            <v>131053A0129A1</v>
          </cell>
          <cell r="E316" t="str">
            <v>418</v>
          </cell>
          <cell r="F316" t="str">
            <v>131053</v>
          </cell>
          <cell r="G316" t="str">
            <v>A01</v>
          </cell>
          <cell r="H316" t="str">
            <v>29A</v>
          </cell>
          <cell r="I316" t="str">
            <v>1</v>
          </cell>
          <cell r="J316" t="str">
            <v>開発工学</v>
          </cell>
          <cell r="K316" t="str">
            <v>5</v>
          </cell>
          <cell r="L316" t="str">
            <v>0</v>
          </cell>
          <cell r="M316" t="str">
            <v>0</v>
          </cell>
          <cell r="N316" t="str">
            <v>0</v>
          </cell>
          <cell r="O316" t="str">
            <v>0</v>
          </cell>
          <cell r="P316" t="str">
            <v>0</v>
          </cell>
          <cell r="Q316" t="str">
            <v>00</v>
          </cell>
          <cell r="R316" t="str">
            <v>0</v>
          </cell>
          <cell r="S316" t="str">
            <v>0</v>
          </cell>
        </row>
        <row r="317">
          <cell r="C317" t="str">
            <v>131053A01</v>
          </cell>
          <cell r="D317" t="str">
            <v>131053A0135B1</v>
          </cell>
          <cell r="E317" t="str">
            <v>418</v>
          </cell>
          <cell r="F317" t="str">
            <v>131053</v>
          </cell>
          <cell r="G317" t="str">
            <v>A01</v>
          </cell>
          <cell r="H317" t="str">
            <v>35B</v>
          </cell>
          <cell r="I317" t="str">
            <v>1</v>
          </cell>
          <cell r="J317" t="str">
            <v>海洋学</v>
          </cell>
          <cell r="K317" t="str">
            <v>5</v>
          </cell>
          <cell r="L317" t="str">
            <v>1</v>
          </cell>
          <cell r="M317" t="str">
            <v>0</v>
          </cell>
          <cell r="N317" t="str">
            <v>0</v>
          </cell>
          <cell r="O317" t="str">
            <v>0</v>
          </cell>
          <cell r="P317" t="str">
            <v>0</v>
          </cell>
          <cell r="Q317" t="str">
            <v>00</v>
          </cell>
          <cell r="R317" t="str">
            <v>0</v>
          </cell>
          <cell r="S317" t="str">
            <v>0</v>
          </cell>
        </row>
        <row r="318">
          <cell r="C318" t="str">
            <v>131053A01</v>
          </cell>
          <cell r="D318" t="str">
            <v>131053A013ZB1</v>
          </cell>
          <cell r="E318" t="str">
            <v>418</v>
          </cell>
          <cell r="F318" t="str">
            <v>131053</v>
          </cell>
          <cell r="G318" t="str">
            <v>A01</v>
          </cell>
          <cell r="H318" t="str">
            <v>3ZB</v>
          </cell>
          <cell r="I318" t="str">
            <v>1</v>
          </cell>
          <cell r="J318" t="str">
            <v>生物科学</v>
          </cell>
          <cell r="K318" t="str">
            <v>5</v>
          </cell>
          <cell r="L318" t="str">
            <v>0</v>
          </cell>
          <cell r="M318" t="str">
            <v>0</v>
          </cell>
          <cell r="N318" t="str">
            <v>0</v>
          </cell>
          <cell r="O318" t="str">
            <v>0</v>
          </cell>
          <cell r="P318" t="str">
            <v>0</v>
          </cell>
          <cell r="Q318" t="str">
            <v>00</v>
          </cell>
          <cell r="R318" t="str">
            <v>0</v>
          </cell>
          <cell r="S318" t="str">
            <v>0</v>
          </cell>
        </row>
        <row r="319">
          <cell r="C319" t="str">
            <v>131053A01</v>
          </cell>
          <cell r="D319" t="str">
            <v>131053A0141B1</v>
          </cell>
          <cell r="E319" t="str">
            <v>418</v>
          </cell>
          <cell r="F319" t="str">
            <v>131053</v>
          </cell>
          <cell r="G319" t="str">
            <v>A01</v>
          </cell>
          <cell r="H319" t="str">
            <v>41B</v>
          </cell>
          <cell r="I319" t="str">
            <v>1</v>
          </cell>
          <cell r="J319" t="str">
            <v>文学</v>
          </cell>
          <cell r="K319" t="str">
            <v>5</v>
          </cell>
          <cell r="L319" t="str">
            <v>0</v>
          </cell>
          <cell r="M319" t="str">
            <v>0</v>
          </cell>
          <cell r="N319" t="str">
            <v>0</v>
          </cell>
          <cell r="O319" t="str">
            <v>0</v>
          </cell>
          <cell r="P319" t="str">
            <v>0</v>
          </cell>
          <cell r="Q319" t="str">
            <v>00</v>
          </cell>
          <cell r="R319" t="str">
            <v>0</v>
          </cell>
          <cell r="S319" t="str">
            <v>0</v>
          </cell>
        </row>
        <row r="320">
          <cell r="C320" t="str">
            <v>131053A01</v>
          </cell>
          <cell r="D320" t="str">
            <v>131053A0160B1</v>
          </cell>
          <cell r="E320" t="str">
            <v>418</v>
          </cell>
          <cell r="F320" t="str">
            <v>131053</v>
          </cell>
          <cell r="G320" t="str">
            <v>A01</v>
          </cell>
          <cell r="H320" t="str">
            <v>60B</v>
          </cell>
          <cell r="I320" t="str">
            <v>1</v>
          </cell>
          <cell r="J320" t="str">
            <v>法学</v>
          </cell>
          <cell r="K320" t="str">
            <v>5</v>
          </cell>
          <cell r="L320" t="str">
            <v>0</v>
          </cell>
          <cell r="M320" t="str">
            <v>0</v>
          </cell>
          <cell r="N320" t="str">
            <v>0</v>
          </cell>
          <cell r="O320" t="str">
            <v>0</v>
          </cell>
          <cell r="P320" t="str">
            <v>0</v>
          </cell>
          <cell r="Q320" t="str">
            <v>00</v>
          </cell>
          <cell r="R320" t="str">
            <v>0</v>
          </cell>
          <cell r="S320" t="str">
            <v>0</v>
          </cell>
        </row>
        <row r="321">
          <cell r="C321" t="str">
            <v>131053A01</v>
          </cell>
          <cell r="D321" t="str">
            <v>131053A0163B1</v>
          </cell>
          <cell r="E321" t="str">
            <v>418</v>
          </cell>
          <cell r="F321" t="str">
            <v>131053</v>
          </cell>
          <cell r="G321" t="str">
            <v>A01</v>
          </cell>
          <cell r="H321" t="str">
            <v>63B</v>
          </cell>
          <cell r="I321" t="str">
            <v>1</v>
          </cell>
          <cell r="J321" t="str">
            <v>政治学</v>
          </cell>
          <cell r="K321" t="str">
            <v>5</v>
          </cell>
          <cell r="L321" t="str">
            <v>0</v>
          </cell>
          <cell r="M321" t="str">
            <v>0</v>
          </cell>
          <cell r="N321" t="str">
            <v>0</v>
          </cell>
          <cell r="O321" t="str">
            <v>0</v>
          </cell>
          <cell r="P321" t="str">
            <v>0</v>
          </cell>
          <cell r="Q321" t="str">
            <v>00</v>
          </cell>
          <cell r="R321" t="str">
            <v>0</v>
          </cell>
          <cell r="S321" t="str">
            <v>0</v>
          </cell>
        </row>
        <row r="322">
          <cell r="C322" t="str">
            <v>131053A01</v>
          </cell>
          <cell r="D322" t="str">
            <v>131053A0165B1</v>
          </cell>
          <cell r="E322" t="str">
            <v>418</v>
          </cell>
          <cell r="F322" t="str">
            <v>131053</v>
          </cell>
          <cell r="G322" t="str">
            <v>A01</v>
          </cell>
          <cell r="H322" t="str">
            <v>65B</v>
          </cell>
          <cell r="I322" t="str">
            <v>1</v>
          </cell>
          <cell r="J322" t="str">
            <v>経済学</v>
          </cell>
          <cell r="K322" t="str">
            <v>5</v>
          </cell>
          <cell r="L322" t="str">
            <v>0</v>
          </cell>
          <cell r="M322" t="str">
            <v>0</v>
          </cell>
          <cell r="N322" t="str">
            <v>0</v>
          </cell>
          <cell r="O322" t="str">
            <v>0</v>
          </cell>
          <cell r="P322" t="str">
            <v>0</v>
          </cell>
          <cell r="Q322" t="str">
            <v>00</v>
          </cell>
          <cell r="R322" t="str">
            <v>0</v>
          </cell>
          <cell r="S322" t="str">
            <v>0</v>
          </cell>
        </row>
        <row r="323">
          <cell r="C323" t="str">
            <v>131053A01</v>
          </cell>
          <cell r="D323" t="str">
            <v>131053A016NA1</v>
          </cell>
          <cell r="E323" t="str">
            <v>418</v>
          </cell>
          <cell r="F323" t="str">
            <v>131053</v>
          </cell>
          <cell r="G323" t="str">
            <v>A01</v>
          </cell>
          <cell r="H323" t="str">
            <v>6NA</v>
          </cell>
          <cell r="I323" t="str">
            <v>1</v>
          </cell>
          <cell r="J323" t="str">
            <v>実務法学</v>
          </cell>
          <cell r="K323" t="str">
            <v>5</v>
          </cell>
          <cell r="L323" t="str">
            <v>0</v>
          </cell>
          <cell r="M323" t="str">
            <v>0</v>
          </cell>
          <cell r="N323" t="str">
            <v>0</v>
          </cell>
          <cell r="O323" t="str">
            <v>0</v>
          </cell>
          <cell r="P323" t="str">
            <v>0</v>
          </cell>
          <cell r="Q323" t="str">
            <v>00</v>
          </cell>
          <cell r="R323" t="str">
            <v>0</v>
          </cell>
          <cell r="S323" t="str">
            <v>0</v>
          </cell>
        </row>
        <row r="324">
          <cell r="C324" t="str">
            <v>131053A01</v>
          </cell>
          <cell r="D324" t="str">
            <v>131053A0182A1</v>
          </cell>
          <cell r="E324" t="str">
            <v>418</v>
          </cell>
          <cell r="F324" t="str">
            <v>131053</v>
          </cell>
          <cell r="G324" t="str">
            <v>A01</v>
          </cell>
          <cell r="H324" t="str">
            <v>82A</v>
          </cell>
          <cell r="I324" t="str">
            <v>1</v>
          </cell>
          <cell r="J324" t="str">
            <v>体育学</v>
          </cell>
          <cell r="K324" t="str">
            <v>5</v>
          </cell>
          <cell r="L324" t="str">
            <v>0</v>
          </cell>
          <cell r="M324" t="str">
            <v>0</v>
          </cell>
          <cell r="N324" t="str">
            <v>0</v>
          </cell>
          <cell r="O324" t="str">
            <v>0</v>
          </cell>
          <cell r="P324" t="str">
            <v>0</v>
          </cell>
          <cell r="Q324" t="str">
            <v>00</v>
          </cell>
          <cell r="R324" t="str">
            <v>0</v>
          </cell>
          <cell r="S324" t="str">
            <v>0</v>
          </cell>
        </row>
        <row r="325">
          <cell r="C325" t="str">
            <v>131053A01</v>
          </cell>
          <cell r="D325" t="str">
            <v>131053A0186A1</v>
          </cell>
          <cell r="E325" t="str">
            <v>418</v>
          </cell>
          <cell r="F325" t="str">
            <v>131053</v>
          </cell>
          <cell r="G325" t="str">
            <v>A01</v>
          </cell>
          <cell r="H325" t="str">
            <v>86A</v>
          </cell>
          <cell r="I325" t="str">
            <v>1</v>
          </cell>
          <cell r="J325" t="str">
            <v>芸術学</v>
          </cell>
          <cell r="K325" t="str">
            <v>5</v>
          </cell>
          <cell r="L325" t="str">
            <v>0</v>
          </cell>
          <cell r="M325" t="str">
            <v>0</v>
          </cell>
          <cell r="N325" t="str">
            <v>0</v>
          </cell>
          <cell r="O325" t="str">
            <v>0</v>
          </cell>
          <cell r="P325" t="str">
            <v>0</v>
          </cell>
          <cell r="Q325" t="str">
            <v>00</v>
          </cell>
          <cell r="R325" t="str">
            <v>0</v>
          </cell>
          <cell r="S325" t="str">
            <v>0</v>
          </cell>
        </row>
        <row r="326">
          <cell r="C326" t="str">
            <v>131053A01</v>
          </cell>
          <cell r="D326" t="str">
            <v>131053A0193A1</v>
          </cell>
          <cell r="E326" t="str">
            <v>418</v>
          </cell>
          <cell r="F326" t="str">
            <v>131053</v>
          </cell>
          <cell r="G326" t="str">
            <v>A01</v>
          </cell>
          <cell r="H326" t="str">
            <v>93A</v>
          </cell>
          <cell r="I326" t="str">
            <v>1</v>
          </cell>
          <cell r="J326" t="str">
            <v>健康科学</v>
          </cell>
          <cell r="K326" t="str">
            <v>5</v>
          </cell>
          <cell r="L326" t="str">
            <v>0</v>
          </cell>
          <cell r="M326" t="str">
            <v>0</v>
          </cell>
          <cell r="N326" t="str">
            <v>0</v>
          </cell>
          <cell r="O326" t="str">
            <v>0</v>
          </cell>
          <cell r="P326" t="str">
            <v>0</v>
          </cell>
          <cell r="Q326" t="str">
            <v>00</v>
          </cell>
          <cell r="R326" t="str">
            <v>0</v>
          </cell>
          <cell r="S326" t="str">
            <v>0</v>
          </cell>
        </row>
        <row r="327">
          <cell r="C327" t="str">
            <v>131053A02</v>
          </cell>
          <cell r="D327" t="str">
            <v>131053A0220A1</v>
          </cell>
          <cell r="E327" t="str">
            <v>418</v>
          </cell>
          <cell r="F327" t="str">
            <v>131053</v>
          </cell>
          <cell r="G327" t="str">
            <v>A02</v>
          </cell>
          <cell r="H327" t="str">
            <v>20A</v>
          </cell>
          <cell r="I327" t="str">
            <v>1</v>
          </cell>
          <cell r="J327" t="str">
            <v>工学</v>
          </cell>
          <cell r="K327" t="str">
            <v>5</v>
          </cell>
          <cell r="L327" t="str">
            <v>0</v>
          </cell>
          <cell r="M327" t="str">
            <v>0</v>
          </cell>
          <cell r="N327" t="str">
            <v>0</v>
          </cell>
          <cell r="O327" t="str">
            <v>0</v>
          </cell>
          <cell r="P327" t="str">
            <v>0</v>
          </cell>
          <cell r="Q327" t="str">
            <v>00</v>
          </cell>
          <cell r="R327" t="str">
            <v>0</v>
          </cell>
          <cell r="S327" t="str">
            <v>0</v>
          </cell>
        </row>
        <row r="328">
          <cell r="C328" t="str">
            <v>131053A02</v>
          </cell>
          <cell r="D328" t="str">
            <v>131053A0231B1</v>
          </cell>
          <cell r="E328" t="str">
            <v>418</v>
          </cell>
          <cell r="F328" t="str">
            <v>131053</v>
          </cell>
          <cell r="G328" t="str">
            <v>A02</v>
          </cell>
          <cell r="H328" t="str">
            <v>31B</v>
          </cell>
          <cell r="I328" t="str">
            <v>1</v>
          </cell>
          <cell r="J328" t="str">
            <v>農学</v>
          </cell>
          <cell r="K328" t="str">
            <v>5</v>
          </cell>
          <cell r="L328" t="str">
            <v>1</v>
          </cell>
          <cell r="M328" t="str">
            <v>0</v>
          </cell>
          <cell r="N328" t="str">
            <v>0</v>
          </cell>
          <cell r="O328" t="str">
            <v>0</v>
          </cell>
          <cell r="P328" t="str">
            <v>0</v>
          </cell>
          <cell r="Q328" t="str">
            <v>00</v>
          </cell>
          <cell r="R328" t="str">
            <v>0</v>
          </cell>
          <cell r="S328" t="str">
            <v>0</v>
          </cell>
        </row>
        <row r="329">
          <cell r="C329" t="str">
            <v>131053A03</v>
          </cell>
          <cell r="D329" t="str">
            <v>131053A0316A1</v>
          </cell>
          <cell r="E329" t="str">
            <v>418</v>
          </cell>
          <cell r="F329" t="str">
            <v>131053</v>
          </cell>
          <cell r="G329" t="str">
            <v>A03</v>
          </cell>
          <cell r="H329" t="str">
            <v>16A</v>
          </cell>
          <cell r="I329" t="str">
            <v>1</v>
          </cell>
          <cell r="J329" t="str">
            <v>理工学</v>
          </cell>
          <cell r="K329" t="str">
            <v>5</v>
          </cell>
          <cell r="L329" t="str">
            <v>0</v>
          </cell>
          <cell r="M329" t="str">
            <v>0</v>
          </cell>
          <cell r="N329" t="str">
            <v>0</v>
          </cell>
          <cell r="O329" t="str">
            <v>0</v>
          </cell>
          <cell r="P329" t="str">
            <v>0</v>
          </cell>
          <cell r="Q329" t="str">
            <v>00</v>
          </cell>
          <cell r="R329" t="str">
            <v>0</v>
          </cell>
          <cell r="S329" t="str">
            <v>0</v>
          </cell>
        </row>
        <row r="330">
          <cell r="C330" t="str">
            <v>131053A03</v>
          </cell>
          <cell r="D330" t="str">
            <v>131053A0386A1</v>
          </cell>
          <cell r="E330" t="str">
            <v>418</v>
          </cell>
          <cell r="F330" t="str">
            <v>131053</v>
          </cell>
          <cell r="G330" t="str">
            <v>A03</v>
          </cell>
          <cell r="H330" t="str">
            <v>86A</v>
          </cell>
          <cell r="I330" t="str">
            <v>1</v>
          </cell>
          <cell r="J330" t="str">
            <v>芸術学</v>
          </cell>
          <cell r="K330" t="str">
            <v>5</v>
          </cell>
          <cell r="L330" t="str">
            <v>0</v>
          </cell>
          <cell r="M330" t="str">
            <v>0</v>
          </cell>
          <cell r="N330" t="str">
            <v>0</v>
          </cell>
          <cell r="O330" t="str">
            <v>0</v>
          </cell>
          <cell r="P330" t="str">
            <v>0</v>
          </cell>
          <cell r="Q330" t="str">
            <v>00</v>
          </cell>
          <cell r="R330" t="str">
            <v>0</v>
          </cell>
          <cell r="S330" t="str">
            <v>0</v>
          </cell>
        </row>
        <row r="331">
          <cell r="C331" t="str">
            <v>131053A03</v>
          </cell>
          <cell r="D331" t="str">
            <v>131053A038XA1</v>
          </cell>
          <cell r="E331" t="str">
            <v>418</v>
          </cell>
          <cell r="F331" t="str">
            <v>131053</v>
          </cell>
          <cell r="G331" t="str">
            <v>A03</v>
          </cell>
          <cell r="H331" t="str">
            <v>8XA</v>
          </cell>
          <cell r="I331" t="str">
            <v>1</v>
          </cell>
          <cell r="J331" t="str">
            <v>国際地域学</v>
          </cell>
          <cell r="K331" t="str">
            <v>5</v>
          </cell>
          <cell r="L331" t="str">
            <v>0</v>
          </cell>
          <cell r="M331" t="str">
            <v>0</v>
          </cell>
          <cell r="N331" t="str">
            <v>0</v>
          </cell>
          <cell r="O331" t="str">
            <v>0</v>
          </cell>
          <cell r="P331" t="str">
            <v>0</v>
          </cell>
          <cell r="Q331" t="str">
            <v>00</v>
          </cell>
          <cell r="R331" t="str">
            <v>0</v>
          </cell>
          <cell r="S331" t="str">
            <v>0</v>
          </cell>
        </row>
        <row r="332">
          <cell r="C332" t="str">
            <v>131054A01</v>
          </cell>
          <cell r="D332" t="str">
            <v>131054A0101D1</v>
          </cell>
          <cell r="E332" t="str">
            <v>418</v>
          </cell>
          <cell r="F332" t="str">
            <v>131054</v>
          </cell>
          <cell r="G332" t="str">
            <v>A01</v>
          </cell>
          <cell r="H332" t="str">
            <v>01D</v>
          </cell>
          <cell r="I332" t="str">
            <v>1</v>
          </cell>
          <cell r="J332" t="str">
            <v>医学</v>
          </cell>
          <cell r="K332" t="str">
            <v>5</v>
          </cell>
          <cell r="L332" t="str">
            <v>0</v>
          </cell>
          <cell r="M332" t="str">
            <v>0</v>
          </cell>
          <cell r="N332" t="str">
            <v>0</v>
          </cell>
          <cell r="O332" t="str">
            <v>0</v>
          </cell>
          <cell r="P332" t="str">
            <v>0</v>
          </cell>
          <cell r="Q332" t="str">
            <v>00</v>
          </cell>
          <cell r="R332" t="str">
            <v>0</v>
          </cell>
          <cell r="S332" t="str">
            <v>0</v>
          </cell>
        </row>
        <row r="333">
          <cell r="C333" t="str">
            <v>131055A01</v>
          </cell>
          <cell r="D333" t="str">
            <v>131055A0190A1</v>
          </cell>
          <cell r="E333" t="str">
            <v>418</v>
          </cell>
          <cell r="F333" t="str">
            <v>131055</v>
          </cell>
          <cell r="G333" t="str">
            <v>A01</v>
          </cell>
          <cell r="H333" t="str">
            <v>90A</v>
          </cell>
          <cell r="I333" t="str">
            <v>1</v>
          </cell>
          <cell r="J333" t="str">
            <v>音楽</v>
          </cell>
          <cell r="K333" t="str">
            <v>5</v>
          </cell>
          <cell r="L333" t="str">
            <v>0</v>
          </cell>
          <cell r="M333" t="str">
            <v>0</v>
          </cell>
          <cell r="N333" t="str">
            <v>0</v>
          </cell>
          <cell r="O333" t="str">
            <v>0</v>
          </cell>
          <cell r="P333" t="str">
            <v>0</v>
          </cell>
          <cell r="Q333" t="str">
            <v>00</v>
          </cell>
          <cell r="R333" t="str">
            <v>0</v>
          </cell>
          <cell r="S333" t="str">
            <v>0</v>
          </cell>
        </row>
        <row r="334">
          <cell r="C334" t="str">
            <v>131056A01</v>
          </cell>
          <cell r="D334" t="str">
            <v>131056A0177A1</v>
          </cell>
          <cell r="E334" t="str">
            <v>418</v>
          </cell>
          <cell r="F334" t="str">
            <v>131056</v>
          </cell>
          <cell r="G334" t="str">
            <v>A01</v>
          </cell>
          <cell r="H334" t="str">
            <v>77A</v>
          </cell>
          <cell r="I334" t="str">
            <v>1</v>
          </cell>
          <cell r="J334" t="str">
            <v>人間生活学</v>
          </cell>
          <cell r="K334" t="str">
            <v>5</v>
          </cell>
          <cell r="L334" t="str">
            <v>0</v>
          </cell>
          <cell r="M334" t="str">
            <v>0</v>
          </cell>
          <cell r="N334" t="str">
            <v>0</v>
          </cell>
          <cell r="O334" t="str">
            <v>0</v>
          </cell>
          <cell r="P334" t="str">
            <v>0</v>
          </cell>
          <cell r="Q334" t="str">
            <v>00</v>
          </cell>
          <cell r="R334" t="str">
            <v>0</v>
          </cell>
          <cell r="S334" t="str">
            <v>0</v>
          </cell>
        </row>
        <row r="335">
          <cell r="C335" t="str">
            <v>131057A01</v>
          </cell>
          <cell r="D335" t="str">
            <v>131057A0165B1</v>
          </cell>
          <cell r="E335" t="str">
            <v>418</v>
          </cell>
          <cell r="F335" t="str">
            <v>131057</v>
          </cell>
          <cell r="G335" t="str">
            <v>A01</v>
          </cell>
          <cell r="H335" t="str">
            <v>65B</v>
          </cell>
          <cell r="I335" t="str">
            <v>1</v>
          </cell>
          <cell r="J335" t="str">
            <v>経済学</v>
          </cell>
          <cell r="K335" t="str">
            <v>5</v>
          </cell>
          <cell r="L335" t="str">
            <v>0</v>
          </cell>
          <cell r="M335" t="str">
            <v>0</v>
          </cell>
          <cell r="N335" t="str">
            <v>0</v>
          </cell>
          <cell r="O335" t="str">
            <v>0</v>
          </cell>
          <cell r="P335" t="str">
            <v>0</v>
          </cell>
          <cell r="Q335" t="str">
            <v>00</v>
          </cell>
          <cell r="R335" t="str">
            <v>0</v>
          </cell>
          <cell r="S335" t="str">
            <v>0</v>
          </cell>
        </row>
        <row r="336">
          <cell r="C336" t="str">
            <v>131057A01</v>
          </cell>
          <cell r="D336" t="str">
            <v>131057A0166B1</v>
          </cell>
          <cell r="E336" t="str">
            <v>418</v>
          </cell>
          <cell r="F336" t="str">
            <v>131057</v>
          </cell>
          <cell r="G336" t="str">
            <v>A01</v>
          </cell>
          <cell r="H336" t="str">
            <v>66B</v>
          </cell>
          <cell r="I336" t="str">
            <v>1</v>
          </cell>
          <cell r="J336" t="str">
            <v>経営学</v>
          </cell>
          <cell r="K336" t="str">
            <v>5</v>
          </cell>
          <cell r="L336" t="str">
            <v>0</v>
          </cell>
          <cell r="M336" t="str">
            <v>0</v>
          </cell>
          <cell r="N336" t="str">
            <v>0</v>
          </cell>
          <cell r="O336" t="str">
            <v>0</v>
          </cell>
          <cell r="P336" t="str">
            <v>0</v>
          </cell>
          <cell r="Q336" t="str">
            <v>00</v>
          </cell>
          <cell r="R336" t="str">
            <v>0</v>
          </cell>
          <cell r="S336" t="str">
            <v>0</v>
          </cell>
        </row>
        <row r="337">
          <cell r="C337" t="str">
            <v>131057A01</v>
          </cell>
          <cell r="D337" t="str">
            <v>131057A017OA1</v>
          </cell>
          <cell r="E337" t="str">
            <v>418</v>
          </cell>
          <cell r="F337" t="str">
            <v>131057</v>
          </cell>
          <cell r="G337" t="str">
            <v>A01</v>
          </cell>
          <cell r="H337" t="str">
            <v>7OA</v>
          </cell>
          <cell r="I337" t="str">
            <v>1</v>
          </cell>
          <cell r="J337" t="str">
            <v>現代法学</v>
          </cell>
          <cell r="K337" t="str">
            <v>5</v>
          </cell>
          <cell r="L337" t="str">
            <v>0</v>
          </cell>
          <cell r="M337" t="str">
            <v>0</v>
          </cell>
          <cell r="N337" t="str">
            <v>0</v>
          </cell>
          <cell r="O337" t="str">
            <v>0</v>
          </cell>
          <cell r="P337" t="str">
            <v>0</v>
          </cell>
          <cell r="Q337" t="str">
            <v>00</v>
          </cell>
          <cell r="R337" t="str">
            <v>0</v>
          </cell>
          <cell r="S337" t="str">
            <v>0</v>
          </cell>
        </row>
        <row r="338">
          <cell r="C338" t="str">
            <v>131057A01</v>
          </cell>
          <cell r="D338" t="str">
            <v>131057A018OB1</v>
          </cell>
          <cell r="E338" t="str">
            <v>418</v>
          </cell>
          <cell r="F338" t="str">
            <v>131057</v>
          </cell>
          <cell r="G338" t="str">
            <v>A01</v>
          </cell>
          <cell r="H338" t="str">
            <v>8OB</v>
          </cell>
          <cell r="I338" t="str">
            <v>1</v>
          </cell>
          <cell r="J338" t="str">
            <v>コミュニケーション学</v>
          </cell>
          <cell r="K338" t="str">
            <v>5</v>
          </cell>
          <cell r="L338" t="str">
            <v>0</v>
          </cell>
          <cell r="M338" t="str">
            <v>0</v>
          </cell>
          <cell r="N338" t="str">
            <v>0</v>
          </cell>
          <cell r="O338" t="str">
            <v>0</v>
          </cell>
          <cell r="P338" t="str">
            <v>0</v>
          </cell>
          <cell r="Q338" t="str">
            <v>00</v>
          </cell>
          <cell r="R338" t="str">
            <v>0</v>
          </cell>
          <cell r="S338" t="str">
            <v>0</v>
          </cell>
        </row>
        <row r="339">
          <cell r="C339" t="str">
            <v>131058A01</v>
          </cell>
          <cell r="D339" t="str">
            <v>131058A0102D1</v>
          </cell>
          <cell r="E339" t="str">
            <v>418</v>
          </cell>
          <cell r="F339" t="str">
            <v>131058</v>
          </cell>
          <cell r="G339" t="str">
            <v>A01</v>
          </cell>
          <cell r="H339" t="str">
            <v>02D</v>
          </cell>
          <cell r="I339" t="str">
            <v>1</v>
          </cell>
          <cell r="J339" t="str">
            <v>歯学</v>
          </cell>
          <cell r="K339" t="str">
            <v>5</v>
          </cell>
          <cell r="L339" t="str">
            <v>0</v>
          </cell>
          <cell r="M339" t="str">
            <v>0</v>
          </cell>
          <cell r="N339" t="str">
            <v>0</v>
          </cell>
          <cell r="O339" t="str">
            <v>0</v>
          </cell>
          <cell r="P339" t="str">
            <v>0</v>
          </cell>
          <cell r="Q339" t="str">
            <v>00</v>
          </cell>
          <cell r="R339" t="str">
            <v>0</v>
          </cell>
          <cell r="S339" t="str">
            <v>0</v>
          </cell>
        </row>
        <row r="340">
          <cell r="C340" t="str">
            <v>131059A01</v>
          </cell>
          <cell r="D340" t="str">
            <v>131059A0120B1</v>
          </cell>
          <cell r="E340" t="str">
            <v>418</v>
          </cell>
          <cell r="F340" t="str">
            <v>131059</v>
          </cell>
          <cell r="G340" t="str">
            <v>A01</v>
          </cell>
          <cell r="H340" t="str">
            <v>20B</v>
          </cell>
          <cell r="I340" t="str">
            <v>1</v>
          </cell>
          <cell r="J340" t="str">
            <v>工学</v>
          </cell>
          <cell r="K340" t="str">
            <v>5</v>
          </cell>
          <cell r="L340" t="str">
            <v>0</v>
          </cell>
          <cell r="M340" t="str">
            <v>0</v>
          </cell>
          <cell r="N340" t="str">
            <v>0</v>
          </cell>
          <cell r="O340" t="str">
            <v>0</v>
          </cell>
          <cell r="P340" t="str">
            <v>0</v>
          </cell>
          <cell r="Q340" t="str">
            <v>00</v>
          </cell>
          <cell r="R340" t="str">
            <v>0</v>
          </cell>
          <cell r="S340" t="str">
            <v>0</v>
          </cell>
        </row>
        <row r="341">
          <cell r="C341" t="str">
            <v>131059A01</v>
          </cell>
          <cell r="D341" t="str">
            <v>131059A0186B1</v>
          </cell>
          <cell r="E341" t="str">
            <v>418</v>
          </cell>
          <cell r="F341" t="str">
            <v>131059</v>
          </cell>
          <cell r="G341" t="str">
            <v>A01</v>
          </cell>
          <cell r="H341" t="str">
            <v>86B</v>
          </cell>
          <cell r="I341" t="str">
            <v>1</v>
          </cell>
          <cell r="J341" t="str">
            <v>芸術学</v>
          </cell>
          <cell r="K341" t="str">
            <v>5</v>
          </cell>
          <cell r="L341" t="str">
            <v>0</v>
          </cell>
          <cell r="M341" t="str">
            <v>0</v>
          </cell>
          <cell r="N341" t="str">
            <v>0</v>
          </cell>
          <cell r="O341" t="str">
            <v>0</v>
          </cell>
          <cell r="P341" t="str">
            <v>0</v>
          </cell>
          <cell r="Q341" t="str">
            <v>00</v>
          </cell>
          <cell r="R341" t="str">
            <v>0</v>
          </cell>
          <cell r="S341" t="str">
            <v>0</v>
          </cell>
        </row>
        <row r="342">
          <cell r="C342" t="str">
            <v>131060A01</v>
          </cell>
          <cell r="D342" t="str">
            <v>131060A0117B1</v>
          </cell>
          <cell r="E342" t="str">
            <v>418</v>
          </cell>
          <cell r="F342" t="str">
            <v>131060</v>
          </cell>
          <cell r="G342" t="str">
            <v>A01</v>
          </cell>
          <cell r="H342" t="str">
            <v>17B</v>
          </cell>
          <cell r="I342" t="str">
            <v>1</v>
          </cell>
          <cell r="J342" t="str">
            <v>理学</v>
          </cell>
          <cell r="K342" t="str">
            <v>5</v>
          </cell>
          <cell r="L342" t="str">
            <v>0</v>
          </cell>
          <cell r="M342" t="str">
            <v>0</v>
          </cell>
          <cell r="N342" t="str">
            <v>0</v>
          </cell>
          <cell r="O342" t="str">
            <v>0</v>
          </cell>
          <cell r="P342" t="str">
            <v>0</v>
          </cell>
          <cell r="Q342" t="str">
            <v>00</v>
          </cell>
          <cell r="R342" t="str">
            <v>0</v>
          </cell>
          <cell r="S342" t="str">
            <v>0</v>
          </cell>
        </row>
        <row r="343">
          <cell r="C343" t="str">
            <v>131060A01</v>
          </cell>
          <cell r="D343" t="str">
            <v>131060A0122B1</v>
          </cell>
          <cell r="E343" t="str">
            <v>418</v>
          </cell>
          <cell r="F343" t="str">
            <v>131060</v>
          </cell>
          <cell r="G343" t="str">
            <v>A01</v>
          </cell>
          <cell r="H343" t="str">
            <v>22B</v>
          </cell>
          <cell r="I343" t="str">
            <v>1</v>
          </cell>
          <cell r="J343" t="str">
            <v>人間科学</v>
          </cell>
          <cell r="K343" t="str">
            <v>5</v>
          </cell>
          <cell r="L343" t="str">
            <v>0</v>
          </cell>
          <cell r="M343" t="str">
            <v>0</v>
          </cell>
          <cell r="N343" t="str">
            <v>0</v>
          </cell>
          <cell r="O343" t="str">
            <v>0</v>
          </cell>
          <cell r="P343" t="str">
            <v>0</v>
          </cell>
          <cell r="Q343" t="str">
            <v>00</v>
          </cell>
          <cell r="R343" t="str">
            <v>0</v>
          </cell>
          <cell r="S343" t="str">
            <v>0</v>
          </cell>
        </row>
        <row r="344">
          <cell r="C344" t="str">
            <v>131060A01</v>
          </cell>
          <cell r="D344" t="str">
            <v>131060A0141A1</v>
          </cell>
          <cell r="E344" t="str">
            <v>418</v>
          </cell>
          <cell r="F344" t="str">
            <v>131060</v>
          </cell>
          <cell r="G344" t="str">
            <v>A01</v>
          </cell>
          <cell r="H344" t="str">
            <v>41A</v>
          </cell>
          <cell r="I344" t="str">
            <v>1</v>
          </cell>
          <cell r="J344" t="str">
            <v>文学</v>
          </cell>
          <cell r="K344" t="str">
            <v>5</v>
          </cell>
          <cell r="L344" t="str">
            <v>0</v>
          </cell>
          <cell r="M344" t="str">
            <v>0</v>
          </cell>
          <cell r="N344" t="str">
            <v>0</v>
          </cell>
          <cell r="O344" t="str">
            <v>0</v>
          </cell>
          <cell r="P344" t="str">
            <v>0</v>
          </cell>
          <cell r="Q344" t="str">
            <v>00</v>
          </cell>
          <cell r="R344" t="str">
            <v>0</v>
          </cell>
          <cell r="S344" t="str">
            <v>0</v>
          </cell>
        </row>
        <row r="345">
          <cell r="C345" t="str">
            <v>131060A01</v>
          </cell>
          <cell r="D345" t="str">
            <v>131060A0150A1</v>
          </cell>
          <cell r="E345" t="str">
            <v>418</v>
          </cell>
          <cell r="F345" t="str">
            <v>131060</v>
          </cell>
          <cell r="G345" t="str">
            <v>A01</v>
          </cell>
          <cell r="H345" t="str">
            <v>50A</v>
          </cell>
          <cell r="I345" t="str">
            <v>1</v>
          </cell>
          <cell r="J345" t="str">
            <v>現代文化</v>
          </cell>
          <cell r="K345" t="str">
            <v>5</v>
          </cell>
          <cell r="L345" t="str">
            <v>0</v>
          </cell>
          <cell r="M345" t="str">
            <v>0</v>
          </cell>
          <cell r="N345" t="str">
            <v>0</v>
          </cell>
          <cell r="O345" t="str">
            <v>0</v>
          </cell>
          <cell r="P345" t="str">
            <v>0</v>
          </cell>
          <cell r="Q345" t="str">
            <v>00</v>
          </cell>
          <cell r="R345" t="str">
            <v>0</v>
          </cell>
          <cell r="S345" t="str">
            <v>0</v>
          </cell>
        </row>
        <row r="346">
          <cell r="C346" t="str">
            <v>131061A01</v>
          </cell>
          <cell r="D346" t="str">
            <v>131061A0101D1</v>
          </cell>
          <cell r="E346" t="str">
            <v>418</v>
          </cell>
          <cell r="F346" t="str">
            <v>131061</v>
          </cell>
          <cell r="G346" t="str">
            <v>A01</v>
          </cell>
          <cell r="H346" t="str">
            <v>01D</v>
          </cell>
          <cell r="I346" t="str">
            <v>1</v>
          </cell>
          <cell r="J346" t="str">
            <v>医学</v>
          </cell>
          <cell r="K346" t="str">
            <v>5</v>
          </cell>
          <cell r="L346" t="str">
            <v>0</v>
          </cell>
          <cell r="M346" t="str">
            <v>0</v>
          </cell>
          <cell r="N346" t="str">
            <v>0</v>
          </cell>
          <cell r="O346" t="str">
            <v>0</v>
          </cell>
          <cell r="P346" t="str">
            <v>0</v>
          </cell>
          <cell r="Q346" t="str">
            <v>00</v>
          </cell>
          <cell r="R346" t="str">
            <v>0</v>
          </cell>
          <cell r="S346" t="str">
            <v>0</v>
          </cell>
        </row>
        <row r="347">
          <cell r="C347" t="str">
            <v>131061A01</v>
          </cell>
          <cell r="D347" t="str">
            <v>131061A0107B1</v>
          </cell>
          <cell r="E347" t="str">
            <v>418</v>
          </cell>
          <cell r="F347" t="str">
            <v>131061</v>
          </cell>
          <cell r="G347" t="str">
            <v>A01</v>
          </cell>
          <cell r="H347" t="str">
            <v>07B</v>
          </cell>
          <cell r="I347" t="str">
            <v>1</v>
          </cell>
          <cell r="J347" t="str">
            <v>看護学</v>
          </cell>
          <cell r="K347" t="str">
            <v>5</v>
          </cell>
          <cell r="L347" t="str">
            <v>0</v>
          </cell>
          <cell r="M347" t="str">
            <v>0</v>
          </cell>
          <cell r="N347" t="str">
            <v>0</v>
          </cell>
          <cell r="O347" t="str">
            <v>0</v>
          </cell>
          <cell r="P347" t="str">
            <v>0</v>
          </cell>
          <cell r="Q347" t="str">
            <v>00</v>
          </cell>
          <cell r="R347" t="str">
            <v>0</v>
          </cell>
          <cell r="S347" t="str">
            <v>0</v>
          </cell>
        </row>
        <row r="348">
          <cell r="C348" t="str">
            <v>131062A01</v>
          </cell>
          <cell r="D348" t="str">
            <v>131062A0144B1</v>
          </cell>
          <cell r="E348" t="str">
            <v>418</v>
          </cell>
          <cell r="F348" t="str">
            <v>131062</v>
          </cell>
          <cell r="G348" t="str">
            <v>A01</v>
          </cell>
          <cell r="H348" t="str">
            <v>44B</v>
          </cell>
          <cell r="I348" t="str">
            <v>1</v>
          </cell>
          <cell r="J348" t="str">
            <v>神学</v>
          </cell>
          <cell r="K348" t="str">
            <v>5</v>
          </cell>
          <cell r="L348" t="str">
            <v>0</v>
          </cell>
          <cell r="M348" t="str">
            <v>0</v>
          </cell>
          <cell r="N348" t="str">
            <v>0</v>
          </cell>
          <cell r="O348" t="str">
            <v>0</v>
          </cell>
          <cell r="P348" t="str">
            <v>0</v>
          </cell>
          <cell r="Q348" t="str">
            <v>00</v>
          </cell>
          <cell r="R348" t="str">
            <v>0</v>
          </cell>
          <cell r="S348" t="str">
            <v>0</v>
          </cell>
        </row>
        <row r="349">
          <cell r="C349" t="str">
            <v>131063A01</v>
          </cell>
          <cell r="D349" t="str">
            <v>131063A0116B1</v>
          </cell>
          <cell r="E349" t="str">
            <v>418</v>
          </cell>
          <cell r="F349" t="str">
            <v>131063</v>
          </cell>
          <cell r="G349" t="str">
            <v>A01</v>
          </cell>
          <cell r="H349" t="str">
            <v>16B</v>
          </cell>
          <cell r="I349" t="str">
            <v>1</v>
          </cell>
          <cell r="J349" t="str">
            <v>理工学</v>
          </cell>
          <cell r="K349" t="str">
            <v>5</v>
          </cell>
          <cell r="L349" t="str">
            <v>1</v>
          </cell>
          <cell r="M349" t="str">
            <v>0</v>
          </cell>
          <cell r="N349" t="str">
            <v>0</v>
          </cell>
          <cell r="O349" t="str">
            <v>0</v>
          </cell>
          <cell r="P349" t="str">
            <v>0</v>
          </cell>
          <cell r="Q349" t="str">
            <v>00</v>
          </cell>
          <cell r="R349" t="str">
            <v>0</v>
          </cell>
          <cell r="S349" t="str">
            <v>0</v>
          </cell>
        </row>
        <row r="350">
          <cell r="C350" t="str">
            <v>131063A01</v>
          </cell>
          <cell r="D350" t="str">
            <v>131063A011EA1</v>
          </cell>
          <cell r="E350" t="str">
            <v>418</v>
          </cell>
          <cell r="F350" t="str">
            <v>131063</v>
          </cell>
          <cell r="G350" t="str">
            <v>A01</v>
          </cell>
          <cell r="H350" t="str">
            <v>1EA</v>
          </cell>
          <cell r="I350" t="str">
            <v>1</v>
          </cell>
          <cell r="J350" t="str">
            <v>情報環境学</v>
          </cell>
          <cell r="K350" t="str">
            <v>5</v>
          </cell>
          <cell r="L350" t="str">
            <v>0</v>
          </cell>
          <cell r="M350" t="str">
            <v>0</v>
          </cell>
          <cell r="N350" t="str">
            <v>0</v>
          </cell>
          <cell r="O350" t="str">
            <v>0</v>
          </cell>
          <cell r="P350" t="str">
            <v>0</v>
          </cell>
          <cell r="Q350" t="str">
            <v>00</v>
          </cell>
          <cell r="R350" t="str">
            <v>0</v>
          </cell>
          <cell r="S350" t="str">
            <v>0</v>
          </cell>
        </row>
        <row r="351">
          <cell r="C351" t="str">
            <v>131063A01</v>
          </cell>
          <cell r="D351" t="str">
            <v>131063A011WB1</v>
          </cell>
          <cell r="E351" t="str">
            <v>418</v>
          </cell>
          <cell r="F351" t="str">
            <v>131063</v>
          </cell>
          <cell r="G351" t="str">
            <v>A01</v>
          </cell>
          <cell r="H351" t="str">
            <v>1WB</v>
          </cell>
          <cell r="I351" t="str">
            <v>1</v>
          </cell>
          <cell r="J351" t="str">
            <v>先端科学技術</v>
          </cell>
          <cell r="K351" t="str">
            <v>5</v>
          </cell>
          <cell r="L351" t="str">
            <v>0</v>
          </cell>
          <cell r="M351" t="str">
            <v>0</v>
          </cell>
          <cell r="N351" t="str">
            <v>0</v>
          </cell>
          <cell r="O351" t="str">
            <v>0</v>
          </cell>
          <cell r="P351" t="str">
            <v>0</v>
          </cell>
          <cell r="Q351" t="str">
            <v>00</v>
          </cell>
          <cell r="R351" t="str">
            <v>0</v>
          </cell>
          <cell r="S351" t="str">
            <v>0</v>
          </cell>
        </row>
        <row r="352">
          <cell r="C352" t="str">
            <v>131063A01</v>
          </cell>
          <cell r="D352" t="str">
            <v>131063A0120B1</v>
          </cell>
          <cell r="E352" t="str">
            <v>418</v>
          </cell>
          <cell r="F352" t="str">
            <v>131063</v>
          </cell>
          <cell r="G352" t="str">
            <v>A01</v>
          </cell>
          <cell r="H352" t="str">
            <v>20B</v>
          </cell>
          <cell r="I352" t="str">
            <v>1</v>
          </cell>
          <cell r="J352" t="str">
            <v>工学</v>
          </cell>
          <cell r="K352" t="str">
            <v>5</v>
          </cell>
          <cell r="L352" t="str">
            <v>1</v>
          </cell>
          <cell r="M352" t="str">
            <v>0</v>
          </cell>
          <cell r="N352" t="str">
            <v>0</v>
          </cell>
          <cell r="O352" t="str">
            <v>0</v>
          </cell>
          <cell r="P352" t="str">
            <v>0</v>
          </cell>
          <cell r="Q352" t="str">
            <v>00</v>
          </cell>
          <cell r="R352" t="str">
            <v>0</v>
          </cell>
          <cell r="S352" t="str">
            <v>0</v>
          </cell>
        </row>
        <row r="353">
          <cell r="C353" t="str">
            <v>131064A01</v>
          </cell>
          <cell r="D353" t="str">
            <v>131064A0131B1</v>
          </cell>
          <cell r="E353" t="str">
            <v>418</v>
          </cell>
          <cell r="F353" t="str">
            <v>131064</v>
          </cell>
          <cell r="G353" t="str">
            <v>A01</v>
          </cell>
          <cell r="H353" t="str">
            <v>31B</v>
          </cell>
          <cell r="I353" t="str">
            <v>1</v>
          </cell>
          <cell r="J353" t="str">
            <v>農学</v>
          </cell>
          <cell r="K353" t="str">
            <v>5</v>
          </cell>
          <cell r="L353" t="str">
            <v>0</v>
          </cell>
          <cell r="M353" t="str">
            <v>0</v>
          </cell>
          <cell r="N353" t="str">
            <v>0</v>
          </cell>
          <cell r="O353" t="str">
            <v>0</v>
          </cell>
          <cell r="P353" t="str">
            <v>0</v>
          </cell>
          <cell r="Q353" t="str">
            <v>00</v>
          </cell>
          <cell r="R353" t="str">
            <v>0</v>
          </cell>
          <cell r="S353" t="str">
            <v>0</v>
          </cell>
        </row>
        <row r="354">
          <cell r="C354" t="str">
            <v>131064A01</v>
          </cell>
          <cell r="D354" t="str">
            <v>131064A0137B1</v>
          </cell>
          <cell r="E354" t="str">
            <v>418</v>
          </cell>
          <cell r="F354" t="str">
            <v>131064</v>
          </cell>
          <cell r="G354" t="str">
            <v>A01</v>
          </cell>
          <cell r="H354" t="str">
            <v>37B</v>
          </cell>
          <cell r="I354" t="str">
            <v>1</v>
          </cell>
          <cell r="J354" t="str">
            <v>生物産業学</v>
          </cell>
          <cell r="K354" t="str">
            <v>5</v>
          </cell>
          <cell r="L354" t="str">
            <v>0</v>
          </cell>
          <cell r="M354" t="str">
            <v>0</v>
          </cell>
          <cell r="N354" t="str">
            <v>0</v>
          </cell>
          <cell r="O354" t="str">
            <v>0</v>
          </cell>
          <cell r="P354" t="str">
            <v>0</v>
          </cell>
          <cell r="Q354" t="str">
            <v>00</v>
          </cell>
          <cell r="R354" t="str">
            <v>0</v>
          </cell>
          <cell r="S354" t="str">
            <v>0</v>
          </cell>
        </row>
        <row r="355">
          <cell r="C355" t="str">
            <v>131064A02</v>
          </cell>
          <cell r="D355" t="str">
            <v>131064A028KB1</v>
          </cell>
          <cell r="E355" t="str">
            <v>418</v>
          </cell>
          <cell r="F355" t="str">
            <v>131064</v>
          </cell>
          <cell r="G355" t="str">
            <v>A02</v>
          </cell>
          <cell r="H355" t="str">
            <v>8KB</v>
          </cell>
          <cell r="I355" t="str">
            <v>1</v>
          </cell>
          <cell r="J355" t="str">
            <v>総合情報学</v>
          </cell>
          <cell r="K355" t="str">
            <v>5</v>
          </cell>
          <cell r="L355" t="str">
            <v>0</v>
          </cell>
          <cell r="M355" t="str">
            <v>0</v>
          </cell>
          <cell r="N355" t="str">
            <v>0</v>
          </cell>
          <cell r="O355" t="str">
            <v>0</v>
          </cell>
          <cell r="P355" t="str">
            <v>0</v>
          </cell>
          <cell r="Q355" t="str">
            <v>00</v>
          </cell>
          <cell r="R355" t="str">
            <v>0</v>
          </cell>
          <cell r="S355" t="str">
            <v>0</v>
          </cell>
        </row>
        <row r="356">
          <cell r="C356" t="str">
            <v>131065A01</v>
          </cell>
          <cell r="D356" t="str">
            <v>131065A0106B1</v>
          </cell>
          <cell r="E356" t="str">
            <v>418</v>
          </cell>
          <cell r="F356" t="str">
            <v>131065</v>
          </cell>
          <cell r="G356" t="str">
            <v>A01</v>
          </cell>
          <cell r="H356" t="str">
            <v>06B</v>
          </cell>
          <cell r="I356" t="str">
            <v>1</v>
          </cell>
          <cell r="J356" t="str">
            <v>薬学</v>
          </cell>
          <cell r="K356" t="str">
            <v>5</v>
          </cell>
          <cell r="L356" t="str">
            <v>0</v>
          </cell>
          <cell r="M356" t="str">
            <v>0</v>
          </cell>
          <cell r="N356" t="str">
            <v>0</v>
          </cell>
          <cell r="O356" t="str">
            <v>0</v>
          </cell>
          <cell r="P356" t="str">
            <v>0</v>
          </cell>
          <cell r="Q356" t="str">
            <v>00</v>
          </cell>
          <cell r="R356" t="str">
            <v>0</v>
          </cell>
          <cell r="S356" t="str">
            <v>0</v>
          </cell>
        </row>
        <row r="357">
          <cell r="C357" t="str">
            <v>131065A01</v>
          </cell>
          <cell r="D357" t="str">
            <v>131065A0116B1</v>
          </cell>
          <cell r="E357" t="str">
            <v>418</v>
          </cell>
          <cell r="F357" t="str">
            <v>131065</v>
          </cell>
          <cell r="G357" t="str">
            <v>A01</v>
          </cell>
          <cell r="H357" t="str">
            <v>16B</v>
          </cell>
          <cell r="I357" t="str">
            <v>1</v>
          </cell>
          <cell r="J357" t="str">
            <v>理工学</v>
          </cell>
          <cell r="K357" t="str">
            <v>5</v>
          </cell>
          <cell r="L357" t="str">
            <v>0</v>
          </cell>
          <cell r="M357" t="str">
            <v>0</v>
          </cell>
          <cell r="N357" t="str">
            <v>0</v>
          </cell>
          <cell r="O357" t="str">
            <v>0</v>
          </cell>
          <cell r="P357" t="str">
            <v>0</v>
          </cell>
          <cell r="Q357" t="str">
            <v>00</v>
          </cell>
          <cell r="R357" t="str">
            <v>0</v>
          </cell>
          <cell r="S357" t="str">
            <v>0</v>
          </cell>
        </row>
        <row r="358">
          <cell r="C358" t="str">
            <v>131065A01</v>
          </cell>
          <cell r="D358" t="str">
            <v>131065A0117B1</v>
          </cell>
          <cell r="E358" t="str">
            <v>418</v>
          </cell>
          <cell r="F358" t="str">
            <v>131065</v>
          </cell>
          <cell r="G358" t="str">
            <v>A01</v>
          </cell>
          <cell r="H358" t="str">
            <v>17B</v>
          </cell>
          <cell r="I358" t="str">
            <v>1</v>
          </cell>
          <cell r="J358" t="str">
            <v>理学</v>
          </cell>
          <cell r="K358" t="str">
            <v>5</v>
          </cell>
          <cell r="L358" t="str">
            <v>0</v>
          </cell>
          <cell r="M358" t="str">
            <v>0</v>
          </cell>
          <cell r="N358" t="str">
            <v>0</v>
          </cell>
          <cell r="O358" t="str">
            <v>0</v>
          </cell>
          <cell r="P358" t="str">
            <v>0</v>
          </cell>
          <cell r="Q358" t="str">
            <v>00</v>
          </cell>
          <cell r="R358" t="str">
            <v>0</v>
          </cell>
          <cell r="S358" t="str">
            <v>0</v>
          </cell>
        </row>
        <row r="359">
          <cell r="C359" t="str">
            <v>131065A01</v>
          </cell>
          <cell r="D359" t="str">
            <v>131065A011DA1</v>
          </cell>
          <cell r="E359" t="str">
            <v>418</v>
          </cell>
          <cell r="F359" t="str">
            <v>131065</v>
          </cell>
          <cell r="G359" t="str">
            <v>A01</v>
          </cell>
          <cell r="H359" t="str">
            <v>1DA</v>
          </cell>
          <cell r="I359" t="str">
            <v>1</v>
          </cell>
          <cell r="J359" t="str">
            <v>総合科学技術経営</v>
          </cell>
          <cell r="K359" t="str">
            <v>5</v>
          </cell>
          <cell r="L359" t="str">
            <v>0</v>
          </cell>
          <cell r="M359" t="str">
            <v>0</v>
          </cell>
          <cell r="N359" t="str">
            <v>0</v>
          </cell>
          <cell r="O359" t="str">
            <v>0</v>
          </cell>
          <cell r="P359" t="str">
            <v>0</v>
          </cell>
          <cell r="Q359" t="str">
            <v>00</v>
          </cell>
          <cell r="R359" t="str">
            <v>0</v>
          </cell>
          <cell r="S359" t="str">
            <v>0</v>
          </cell>
        </row>
        <row r="360">
          <cell r="C360" t="str">
            <v>131065A01</v>
          </cell>
          <cell r="D360" t="str">
            <v>131065A0120B1</v>
          </cell>
          <cell r="E360" t="str">
            <v>418</v>
          </cell>
          <cell r="F360" t="str">
            <v>131065</v>
          </cell>
          <cell r="G360" t="str">
            <v>A01</v>
          </cell>
          <cell r="H360" t="str">
            <v>20B</v>
          </cell>
          <cell r="I360" t="str">
            <v>1</v>
          </cell>
          <cell r="J360" t="str">
            <v>工学</v>
          </cell>
          <cell r="K360" t="str">
            <v>5</v>
          </cell>
          <cell r="L360" t="str">
            <v>0</v>
          </cell>
          <cell r="M360" t="str">
            <v>0</v>
          </cell>
          <cell r="N360" t="str">
            <v>0</v>
          </cell>
          <cell r="O360" t="str">
            <v>0</v>
          </cell>
          <cell r="P360" t="str">
            <v>0</v>
          </cell>
          <cell r="Q360" t="str">
            <v>00</v>
          </cell>
          <cell r="R360" t="str">
            <v>0</v>
          </cell>
          <cell r="S360" t="str">
            <v>0</v>
          </cell>
        </row>
        <row r="361">
          <cell r="C361" t="str">
            <v>131065A01</v>
          </cell>
          <cell r="D361" t="str">
            <v>131065A0123B1</v>
          </cell>
          <cell r="E361" t="str">
            <v>418</v>
          </cell>
          <cell r="F361" t="str">
            <v>131065</v>
          </cell>
          <cell r="G361" t="str">
            <v>A01</v>
          </cell>
          <cell r="H361" t="str">
            <v>23B</v>
          </cell>
          <cell r="I361" t="str">
            <v>1</v>
          </cell>
          <cell r="J361" t="str">
            <v>基礎工学</v>
          </cell>
          <cell r="K361" t="str">
            <v>5</v>
          </cell>
          <cell r="L361" t="str">
            <v>0</v>
          </cell>
          <cell r="M361" t="str">
            <v>0</v>
          </cell>
          <cell r="N361" t="str">
            <v>0</v>
          </cell>
          <cell r="O361" t="str">
            <v>0</v>
          </cell>
          <cell r="P361" t="str">
            <v>0</v>
          </cell>
          <cell r="Q361" t="str">
            <v>00</v>
          </cell>
          <cell r="R361" t="str">
            <v>0</v>
          </cell>
          <cell r="S361" t="str">
            <v>0</v>
          </cell>
        </row>
        <row r="362">
          <cell r="C362" t="str">
            <v>131065A01</v>
          </cell>
          <cell r="D362" t="str">
            <v>131065A013AB1</v>
          </cell>
          <cell r="E362" t="str">
            <v>418</v>
          </cell>
          <cell r="F362" t="str">
            <v>131065</v>
          </cell>
          <cell r="G362" t="str">
            <v>A01</v>
          </cell>
          <cell r="H362" t="str">
            <v>3AB</v>
          </cell>
          <cell r="I362" t="str">
            <v>1</v>
          </cell>
          <cell r="J362" t="str">
            <v>生命科学</v>
          </cell>
          <cell r="K362" t="str">
            <v>5</v>
          </cell>
          <cell r="L362" t="str">
            <v>0</v>
          </cell>
          <cell r="M362" t="str">
            <v>0</v>
          </cell>
          <cell r="N362" t="str">
            <v>0</v>
          </cell>
          <cell r="O362" t="str">
            <v>0</v>
          </cell>
          <cell r="P362" t="str">
            <v>0</v>
          </cell>
          <cell r="Q362" t="str">
            <v>00</v>
          </cell>
          <cell r="R362" t="str">
            <v>0</v>
          </cell>
          <cell r="S362" t="str">
            <v>0</v>
          </cell>
        </row>
        <row r="363">
          <cell r="C363" t="str">
            <v>131065A01</v>
          </cell>
          <cell r="D363" t="str">
            <v>131065A0166A1</v>
          </cell>
          <cell r="E363" t="str">
            <v>418</v>
          </cell>
          <cell r="F363" t="str">
            <v>131065</v>
          </cell>
          <cell r="G363" t="str">
            <v>A01</v>
          </cell>
          <cell r="H363" t="str">
            <v>66A</v>
          </cell>
          <cell r="I363" t="str">
            <v>1</v>
          </cell>
          <cell r="J363" t="str">
            <v>経営学</v>
          </cell>
          <cell r="K363" t="str">
            <v>5</v>
          </cell>
          <cell r="L363" t="str">
            <v>0</v>
          </cell>
          <cell r="M363" t="str">
            <v>0</v>
          </cell>
          <cell r="N363" t="str">
            <v>0</v>
          </cell>
          <cell r="O363" t="str">
            <v>0</v>
          </cell>
          <cell r="P363" t="str">
            <v>0</v>
          </cell>
          <cell r="Q363" t="str">
            <v>00</v>
          </cell>
          <cell r="R363" t="str">
            <v>0</v>
          </cell>
          <cell r="S363" t="str">
            <v>0</v>
          </cell>
        </row>
        <row r="364">
          <cell r="C364" t="str">
            <v>131065A02</v>
          </cell>
          <cell r="D364" t="str">
            <v>131065A0223B1</v>
          </cell>
          <cell r="E364" t="str">
            <v>418</v>
          </cell>
          <cell r="F364" t="str">
            <v>131065</v>
          </cell>
          <cell r="G364" t="str">
            <v>A02</v>
          </cell>
          <cell r="H364" t="str">
            <v>23B</v>
          </cell>
          <cell r="I364" t="str">
            <v>1</v>
          </cell>
          <cell r="J364" t="str">
            <v>基礎工学</v>
          </cell>
          <cell r="K364" t="str">
            <v>5</v>
          </cell>
          <cell r="L364" t="str">
            <v>0</v>
          </cell>
          <cell r="M364" t="str">
            <v>0</v>
          </cell>
          <cell r="N364" t="str">
            <v>0</v>
          </cell>
          <cell r="O364" t="str">
            <v>0</v>
          </cell>
          <cell r="P364" t="str">
            <v>0</v>
          </cell>
          <cell r="Q364" t="str">
            <v>00</v>
          </cell>
          <cell r="R364" t="str">
            <v>0</v>
          </cell>
          <cell r="S364" t="str">
            <v>0</v>
          </cell>
        </row>
        <row r="365">
          <cell r="C365" t="str">
            <v>131065A03</v>
          </cell>
          <cell r="D365" t="str">
            <v>131065A032MA1</v>
          </cell>
          <cell r="E365" t="str">
            <v>418</v>
          </cell>
          <cell r="F365" t="str">
            <v>131065</v>
          </cell>
          <cell r="G365" t="str">
            <v>A03</v>
          </cell>
          <cell r="H365" t="str">
            <v>2MA</v>
          </cell>
          <cell r="I365" t="str">
            <v>1</v>
          </cell>
          <cell r="J365" t="str">
            <v>工学・マネジメント</v>
          </cell>
          <cell r="K365" t="str">
            <v>5</v>
          </cell>
          <cell r="L365" t="str">
            <v>0</v>
          </cell>
          <cell r="M365" t="str">
            <v>0</v>
          </cell>
          <cell r="N365" t="str">
            <v>0</v>
          </cell>
          <cell r="O365" t="str">
            <v>0</v>
          </cell>
          <cell r="P365" t="str">
            <v>0</v>
          </cell>
          <cell r="Q365" t="str">
            <v>00</v>
          </cell>
          <cell r="R365" t="str">
            <v>0</v>
          </cell>
          <cell r="S365" t="str">
            <v>0</v>
          </cell>
        </row>
        <row r="366">
          <cell r="C366" t="str">
            <v>131066A01</v>
          </cell>
          <cell r="D366" t="str">
            <v>131066A0106B1</v>
          </cell>
          <cell r="E366" t="str">
            <v>418</v>
          </cell>
          <cell r="F366" t="str">
            <v>131066</v>
          </cell>
          <cell r="G366" t="str">
            <v>A01</v>
          </cell>
          <cell r="H366" t="str">
            <v>06B</v>
          </cell>
          <cell r="I366" t="str">
            <v>1</v>
          </cell>
          <cell r="J366" t="str">
            <v>薬学</v>
          </cell>
          <cell r="K366" t="str">
            <v>5</v>
          </cell>
          <cell r="L366" t="str">
            <v>0</v>
          </cell>
          <cell r="M366" t="str">
            <v>0</v>
          </cell>
          <cell r="N366" t="str">
            <v>0</v>
          </cell>
          <cell r="O366" t="str">
            <v>0</v>
          </cell>
          <cell r="P366" t="str">
            <v>0</v>
          </cell>
          <cell r="Q366" t="str">
            <v>00</v>
          </cell>
          <cell r="R366" t="str">
            <v>0</v>
          </cell>
          <cell r="S366" t="str">
            <v>0</v>
          </cell>
        </row>
        <row r="367">
          <cell r="C367" t="str">
            <v>131066A01</v>
          </cell>
          <cell r="D367" t="str">
            <v>131066A012CB1</v>
          </cell>
          <cell r="E367" t="str">
            <v>418</v>
          </cell>
          <cell r="F367" t="str">
            <v>131066</v>
          </cell>
          <cell r="G367" t="str">
            <v>A01</v>
          </cell>
          <cell r="H367" t="str">
            <v>2CB</v>
          </cell>
          <cell r="I367" t="str">
            <v>1</v>
          </cell>
          <cell r="J367" t="str">
            <v>生命科学</v>
          </cell>
          <cell r="K367" t="str">
            <v>5</v>
          </cell>
          <cell r="L367" t="str">
            <v>0</v>
          </cell>
          <cell r="M367" t="str">
            <v>0</v>
          </cell>
          <cell r="N367" t="str">
            <v>0</v>
          </cell>
          <cell r="O367" t="str">
            <v>0</v>
          </cell>
          <cell r="P367" t="str">
            <v>0</v>
          </cell>
          <cell r="Q367" t="str">
            <v>00</v>
          </cell>
          <cell r="R367" t="str">
            <v>0</v>
          </cell>
          <cell r="S367" t="str">
            <v>0</v>
          </cell>
        </row>
        <row r="368">
          <cell r="C368" t="str">
            <v>131067A01</v>
          </cell>
          <cell r="D368" t="str">
            <v>131067A011GA1</v>
          </cell>
          <cell r="E368" t="str">
            <v>418</v>
          </cell>
          <cell r="F368" t="str">
            <v>131067</v>
          </cell>
          <cell r="G368" t="str">
            <v>A01</v>
          </cell>
          <cell r="H368" t="str">
            <v>1GA</v>
          </cell>
          <cell r="I368" t="str">
            <v>1</v>
          </cell>
          <cell r="J368" t="str">
            <v>技術経営</v>
          </cell>
          <cell r="K368" t="str">
            <v>5</v>
          </cell>
          <cell r="L368" t="str">
            <v>0</v>
          </cell>
          <cell r="M368" t="str">
            <v>0</v>
          </cell>
          <cell r="N368" t="str">
            <v>0</v>
          </cell>
          <cell r="O368" t="str">
            <v>0</v>
          </cell>
          <cell r="P368" t="str">
            <v>0</v>
          </cell>
          <cell r="Q368" t="str">
            <v>00</v>
          </cell>
          <cell r="R368" t="str">
            <v>0</v>
          </cell>
          <cell r="S368" t="str">
            <v>0</v>
          </cell>
        </row>
        <row r="369">
          <cell r="C369" t="str">
            <v>131067A01</v>
          </cell>
          <cell r="D369" t="str">
            <v>131067A0120B1</v>
          </cell>
          <cell r="E369" t="str">
            <v>418</v>
          </cell>
          <cell r="F369" t="str">
            <v>131067</v>
          </cell>
          <cell r="G369" t="str">
            <v>A01</v>
          </cell>
          <cell r="H369" t="str">
            <v>20B</v>
          </cell>
          <cell r="I369" t="str">
            <v>1</v>
          </cell>
          <cell r="J369" t="str">
            <v>工学</v>
          </cell>
          <cell r="K369" t="str">
            <v>5</v>
          </cell>
          <cell r="L369" t="str">
            <v>0</v>
          </cell>
          <cell r="M369" t="str">
            <v>0</v>
          </cell>
          <cell r="N369" t="str">
            <v>0</v>
          </cell>
          <cell r="O369" t="str">
            <v>0</v>
          </cell>
          <cell r="P369" t="str">
            <v>0</v>
          </cell>
          <cell r="Q369" t="str">
            <v>00</v>
          </cell>
          <cell r="R369" t="str">
            <v>0</v>
          </cell>
          <cell r="S369" t="str">
            <v>0</v>
          </cell>
        </row>
        <row r="370">
          <cell r="C370" t="str">
            <v>131068A02</v>
          </cell>
          <cell r="D370" t="str">
            <v>131068A0290A1</v>
          </cell>
          <cell r="E370" t="str">
            <v>418</v>
          </cell>
          <cell r="F370" t="str">
            <v>131068</v>
          </cell>
          <cell r="G370" t="str">
            <v>A02</v>
          </cell>
          <cell r="H370" t="str">
            <v>90A</v>
          </cell>
          <cell r="I370" t="str">
            <v>1</v>
          </cell>
          <cell r="J370" t="str">
            <v>音楽</v>
          </cell>
          <cell r="K370" t="str">
            <v>5</v>
          </cell>
          <cell r="L370" t="str">
            <v>0</v>
          </cell>
          <cell r="M370" t="str">
            <v>0</v>
          </cell>
          <cell r="N370" t="str">
            <v>0</v>
          </cell>
          <cell r="O370" t="str">
            <v>0</v>
          </cell>
          <cell r="P370" t="str">
            <v>0</v>
          </cell>
          <cell r="Q370" t="str">
            <v>00</v>
          </cell>
          <cell r="R370" t="str">
            <v>0</v>
          </cell>
          <cell r="S370" t="str">
            <v>0</v>
          </cell>
        </row>
        <row r="371">
          <cell r="C371" t="str">
            <v>131069A01</v>
          </cell>
          <cell r="D371" t="str">
            <v>131069A0101A1</v>
          </cell>
          <cell r="E371" t="str">
            <v>418</v>
          </cell>
          <cell r="F371" t="str">
            <v>131069</v>
          </cell>
          <cell r="G371" t="str">
            <v>A01</v>
          </cell>
          <cell r="H371" t="str">
            <v>01A</v>
          </cell>
          <cell r="I371" t="str">
            <v>1</v>
          </cell>
          <cell r="J371" t="str">
            <v>医学</v>
          </cell>
          <cell r="K371" t="str">
            <v>5</v>
          </cell>
          <cell r="L371" t="str">
            <v>0</v>
          </cell>
          <cell r="M371" t="str">
            <v>0</v>
          </cell>
          <cell r="N371" t="str">
            <v>0</v>
          </cell>
          <cell r="O371" t="str">
            <v>0</v>
          </cell>
          <cell r="P371" t="str">
            <v>0</v>
          </cell>
          <cell r="Q371" t="str">
            <v>00</v>
          </cell>
          <cell r="R371" t="str">
            <v>0</v>
          </cell>
          <cell r="S371" t="str">
            <v>0</v>
          </cell>
        </row>
        <row r="372">
          <cell r="C372" t="str">
            <v>131069A01</v>
          </cell>
          <cell r="D372" t="str">
            <v>131069A0101D1</v>
          </cell>
          <cell r="E372" t="str">
            <v>418</v>
          </cell>
          <cell r="F372" t="str">
            <v>131069</v>
          </cell>
          <cell r="G372" t="str">
            <v>A01</v>
          </cell>
          <cell r="H372" t="str">
            <v>01D</v>
          </cell>
          <cell r="I372" t="str">
            <v>1</v>
          </cell>
          <cell r="J372" t="str">
            <v>医学</v>
          </cell>
          <cell r="K372" t="str">
            <v>5</v>
          </cell>
          <cell r="L372" t="str">
            <v>0</v>
          </cell>
          <cell r="M372" t="str">
            <v>0</v>
          </cell>
          <cell r="N372" t="str">
            <v>0</v>
          </cell>
          <cell r="O372" t="str">
            <v>0</v>
          </cell>
          <cell r="P372" t="str">
            <v>0</v>
          </cell>
          <cell r="Q372" t="str">
            <v>00</v>
          </cell>
          <cell r="R372" t="str">
            <v>0</v>
          </cell>
          <cell r="S372" t="str">
            <v>0</v>
          </cell>
        </row>
        <row r="373">
          <cell r="C373" t="str">
            <v>131069A01</v>
          </cell>
          <cell r="D373" t="str">
            <v>131069A0106B1</v>
          </cell>
          <cell r="E373" t="str">
            <v>418</v>
          </cell>
          <cell r="F373" t="str">
            <v>131069</v>
          </cell>
          <cell r="G373" t="str">
            <v>A01</v>
          </cell>
          <cell r="H373" t="str">
            <v>06B</v>
          </cell>
          <cell r="I373" t="str">
            <v>1</v>
          </cell>
          <cell r="J373" t="str">
            <v>薬学</v>
          </cell>
          <cell r="K373" t="str">
            <v>5</v>
          </cell>
          <cell r="L373" t="str">
            <v>0</v>
          </cell>
          <cell r="M373" t="str">
            <v>0</v>
          </cell>
          <cell r="N373" t="str">
            <v>0</v>
          </cell>
          <cell r="O373" t="str">
            <v>0</v>
          </cell>
          <cell r="P373" t="str">
            <v>0</v>
          </cell>
          <cell r="Q373" t="str">
            <v>00</v>
          </cell>
          <cell r="R373" t="str">
            <v>0</v>
          </cell>
          <cell r="S373" t="str">
            <v>0</v>
          </cell>
        </row>
        <row r="374">
          <cell r="C374" t="str">
            <v>131069A01</v>
          </cell>
          <cell r="D374" t="str">
            <v>131069A0117B1</v>
          </cell>
          <cell r="E374" t="str">
            <v>418</v>
          </cell>
          <cell r="F374" t="str">
            <v>131069</v>
          </cell>
          <cell r="G374" t="str">
            <v>A01</v>
          </cell>
          <cell r="H374" t="str">
            <v>17B</v>
          </cell>
          <cell r="I374" t="str">
            <v>1</v>
          </cell>
          <cell r="J374" t="str">
            <v>理学</v>
          </cell>
          <cell r="K374" t="str">
            <v>5</v>
          </cell>
          <cell r="L374" t="str">
            <v>0</v>
          </cell>
          <cell r="M374" t="str">
            <v>0</v>
          </cell>
          <cell r="N374" t="str">
            <v>0</v>
          </cell>
          <cell r="O374" t="str">
            <v>0</v>
          </cell>
          <cell r="P374" t="str">
            <v>0</v>
          </cell>
          <cell r="Q374" t="str">
            <v>00</v>
          </cell>
          <cell r="R374" t="str">
            <v>0</v>
          </cell>
          <cell r="S374" t="str">
            <v>0</v>
          </cell>
        </row>
        <row r="375">
          <cell r="C375" t="str">
            <v>131070A01</v>
          </cell>
          <cell r="D375" t="str">
            <v>131070A0120B1</v>
          </cell>
          <cell r="E375" t="str">
            <v>418</v>
          </cell>
          <cell r="F375" t="str">
            <v>131070</v>
          </cell>
          <cell r="G375" t="str">
            <v>A01</v>
          </cell>
          <cell r="H375" t="str">
            <v>20B</v>
          </cell>
          <cell r="I375" t="str">
            <v>1</v>
          </cell>
          <cell r="J375" t="str">
            <v>工学</v>
          </cell>
          <cell r="K375" t="str">
            <v>5</v>
          </cell>
          <cell r="L375" t="str">
            <v>0</v>
          </cell>
          <cell r="M375" t="str">
            <v>0</v>
          </cell>
          <cell r="N375" t="str">
            <v>0</v>
          </cell>
          <cell r="O375" t="str">
            <v>0</v>
          </cell>
          <cell r="P375" t="str">
            <v>0</v>
          </cell>
          <cell r="Q375" t="str">
            <v>00</v>
          </cell>
          <cell r="R375" t="str">
            <v>0</v>
          </cell>
          <cell r="S375" t="str">
            <v>0</v>
          </cell>
        </row>
        <row r="376">
          <cell r="C376" t="str">
            <v>131070A01</v>
          </cell>
          <cell r="D376" t="str">
            <v>131070A012CB1</v>
          </cell>
          <cell r="E376" t="str">
            <v>418</v>
          </cell>
          <cell r="F376" t="str">
            <v>131070</v>
          </cell>
          <cell r="G376" t="str">
            <v>A01</v>
          </cell>
          <cell r="H376" t="str">
            <v>2CB</v>
          </cell>
          <cell r="I376" t="str">
            <v>1</v>
          </cell>
          <cell r="J376" t="str">
            <v>生命科学</v>
          </cell>
          <cell r="K376" t="str">
            <v>5</v>
          </cell>
          <cell r="L376" t="str">
            <v>0</v>
          </cell>
          <cell r="M376" t="str">
            <v>0</v>
          </cell>
          <cell r="N376" t="str">
            <v>0</v>
          </cell>
          <cell r="O376" t="str">
            <v>0</v>
          </cell>
          <cell r="P376" t="str">
            <v>0</v>
          </cell>
          <cell r="Q376" t="str">
            <v>00</v>
          </cell>
          <cell r="R376" t="str">
            <v>0</v>
          </cell>
          <cell r="S376" t="str">
            <v>0</v>
          </cell>
        </row>
        <row r="377">
          <cell r="C377" t="str">
            <v>131070A01</v>
          </cell>
          <cell r="D377" t="str">
            <v>131070A012QA2</v>
          </cell>
          <cell r="E377" t="str">
            <v>418</v>
          </cell>
          <cell r="F377" t="str">
            <v>131070</v>
          </cell>
          <cell r="G377" t="str">
            <v>A01</v>
          </cell>
          <cell r="H377" t="str">
            <v>2QA</v>
          </cell>
          <cell r="I377" t="str">
            <v>2</v>
          </cell>
          <cell r="J377" t="str">
            <v>福祉社会デザイン</v>
          </cell>
          <cell r="K377" t="str">
            <v>5</v>
          </cell>
          <cell r="L377" t="str">
            <v>0</v>
          </cell>
          <cell r="M377" t="str">
            <v>0</v>
          </cell>
          <cell r="N377" t="str">
            <v>0</v>
          </cell>
          <cell r="O377" t="str">
            <v>0</v>
          </cell>
          <cell r="P377" t="str">
            <v>0</v>
          </cell>
          <cell r="Q377" t="str">
            <v>00</v>
          </cell>
          <cell r="R377" t="str">
            <v>0</v>
          </cell>
          <cell r="S377" t="str">
            <v>0</v>
          </cell>
        </row>
        <row r="378">
          <cell r="C378" t="str">
            <v>131070A01</v>
          </cell>
          <cell r="D378" t="str">
            <v>131070A012QB1</v>
          </cell>
          <cell r="E378" t="str">
            <v>418</v>
          </cell>
          <cell r="F378" t="str">
            <v>131070</v>
          </cell>
          <cell r="G378" t="str">
            <v>A01</v>
          </cell>
          <cell r="H378" t="str">
            <v>2QB</v>
          </cell>
          <cell r="I378" t="str">
            <v>1</v>
          </cell>
          <cell r="J378" t="str">
            <v>福祉社会デザイン</v>
          </cell>
          <cell r="K378" t="str">
            <v>5</v>
          </cell>
          <cell r="L378" t="str">
            <v>0</v>
          </cell>
          <cell r="M378" t="str">
            <v>0</v>
          </cell>
          <cell r="N378" t="str">
            <v>0</v>
          </cell>
          <cell r="O378" t="str">
            <v>0</v>
          </cell>
          <cell r="P378" t="str">
            <v>0</v>
          </cell>
          <cell r="Q378" t="str">
            <v>00</v>
          </cell>
          <cell r="R378" t="str">
            <v>0</v>
          </cell>
          <cell r="S378" t="str">
            <v>0</v>
          </cell>
        </row>
        <row r="379">
          <cell r="C379" t="str">
            <v>131070A01</v>
          </cell>
          <cell r="D379" t="str">
            <v>131070A0141B1</v>
          </cell>
          <cell r="E379" t="str">
            <v>418</v>
          </cell>
          <cell r="F379" t="str">
            <v>131070</v>
          </cell>
          <cell r="G379" t="str">
            <v>A01</v>
          </cell>
          <cell r="H379" t="str">
            <v>41B</v>
          </cell>
          <cell r="I379" t="str">
            <v>1</v>
          </cell>
          <cell r="J379" t="str">
            <v>文学</v>
          </cell>
          <cell r="K379" t="str">
            <v>5</v>
          </cell>
          <cell r="L379" t="str">
            <v>0</v>
          </cell>
          <cell r="M379" t="str">
            <v>0</v>
          </cell>
          <cell r="N379" t="str">
            <v>0</v>
          </cell>
          <cell r="O379" t="str">
            <v>0</v>
          </cell>
          <cell r="P379" t="str">
            <v>0</v>
          </cell>
          <cell r="Q379" t="str">
            <v>00</v>
          </cell>
          <cell r="R379" t="str">
            <v>0</v>
          </cell>
          <cell r="S379" t="str">
            <v>0</v>
          </cell>
        </row>
        <row r="380">
          <cell r="C380" t="str">
            <v>131070A01</v>
          </cell>
          <cell r="D380" t="str">
            <v>131070A0141B2</v>
          </cell>
          <cell r="E380" t="str">
            <v>418</v>
          </cell>
          <cell r="F380" t="str">
            <v>131070</v>
          </cell>
          <cell r="G380" t="str">
            <v>A01</v>
          </cell>
          <cell r="H380" t="str">
            <v>41B</v>
          </cell>
          <cell r="I380" t="str">
            <v>2</v>
          </cell>
          <cell r="J380" t="str">
            <v>文学</v>
          </cell>
          <cell r="K380" t="str">
            <v>5</v>
          </cell>
          <cell r="L380" t="str">
            <v>0</v>
          </cell>
          <cell r="M380" t="str">
            <v>0</v>
          </cell>
          <cell r="N380" t="str">
            <v>0</v>
          </cell>
          <cell r="O380" t="str">
            <v>0</v>
          </cell>
          <cell r="P380" t="str">
            <v>0</v>
          </cell>
          <cell r="Q380" t="str">
            <v>00</v>
          </cell>
          <cell r="R380" t="str">
            <v>0</v>
          </cell>
          <cell r="S380" t="str">
            <v>0</v>
          </cell>
        </row>
        <row r="381">
          <cell r="C381" t="str">
            <v>131070A01</v>
          </cell>
          <cell r="D381" t="str">
            <v>131070A0156A2</v>
          </cell>
          <cell r="E381" t="str">
            <v>418</v>
          </cell>
          <cell r="F381" t="str">
            <v>131070</v>
          </cell>
          <cell r="G381" t="str">
            <v>A01</v>
          </cell>
          <cell r="H381" t="str">
            <v>56A</v>
          </cell>
          <cell r="I381" t="str">
            <v>2</v>
          </cell>
          <cell r="J381" t="str">
            <v>社会学</v>
          </cell>
          <cell r="K381" t="str">
            <v>5</v>
          </cell>
          <cell r="L381" t="str">
            <v>1</v>
          </cell>
          <cell r="M381" t="str">
            <v>0</v>
          </cell>
          <cell r="N381" t="str">
            <v>0</v>
          </cell>
          <cell r="O381" t="str">
            <v>0</v>
          </cell>
          <cell r="P381" t="str">
            <v>0</v>
          </cell>
          <cell r="Q381" t="str">
            <v>00</v>
          </cell>
          <cell r="R381" t="str">
            <v>0</v>
          </cell>
          <cell r="S381" t="str">
            <v>0</v>
          </cell>
        </row>
        <row r="382">
          <cell r="C382" t="str">
            <v>131070A01</v>
          </cell>
          <cell r="D382" t="str">
            <v>131070A0156B1</v>
          </cell>
          <cell r="E382" t="str">
            <v>418</v>
          </cell>
          <cell r="F382" t="str">
            <v>131070</v>
          </cell>
          <cell r="G382" t="str">
            <v>A01</v>
          </cell>
          <cell r="H382" t="str">
            <v>56B</v>
          </cell>
          <cell r="I382" t="str">
            <v>1</v>
          </cell>
          <cell r="J382" t="str">
            <v>社会学</v>
          </cell>
          <cell r="K382" t="str">
            <v>5</v>
          </cell>
          <cell r="L382" t="str">
            <v>0</v>
          </cell>
          <cell r="M382" t="str">
            <v>0</v>
          </cell>
          <cell r="N382" t="str">
            <v>0</v>
          </cell>
          <cell r="O382" t="str">
            <v>0</v>
          </cell>
          <cell r="P382" t="str">
            <v>0</v>
          </cell>
          <cell r="Q382" t="str">
            <v>00</v>
          </cell>
          <cell r="R382" t="str">
            <v>0</v>
          </cell>
          <cell r="S382" t="str">
            <v>0</v>
          </cell>
        </row>
        <row r="383">
          <cell r="C383" t="str">
            <v>131070A01</v>
          </cell>
          <cell r="D383" t="str">
            <v>131070A0160B1</v>
          </cell>
          <cell r="E383" t="str">
            <v>418</v>
          </cell>
          <cell r="F383" t="str">
            <v>131070</v>
          </cell>
          <cell r="G383" t="str">
            <v>A01</v>
          </cell>
          <cell r="H383" t="str">
            <v>60B</v>
          </cell>
          <cell r="I383" t="str">
            <v>1</v>
          </cell>
          <cell r="J383" t="str">
            <v>法学</v>
          </cell>
          <cell r="K383" t="str">
            <v>5</v>
          </cell>
          <cell r="L383" t="str">
            <v>0</v>
          </cell>
          <cell r="M383" t="str">
            <v>0</v>
          </cell>
          <cell r="N383" t="str">
            <v>0</v>
          </cell>
          <cell r="O383" t="str">
            <v>0</v>
          </cell>
          <cell r="P383" t="str">
            <v>0</v>
          </cell>
          <cell r="Q383" t="str">
            <v>00</v>
          </cell>
          <cell r="R383" t="str">
            <v>0</v>
          </cell>
          <cell r="S383" t="str">
            <v>0</v>
          </cell>
        </row>
        <row r="384">
          <cell r="C384" t="str">
            <v>131070A01</v>
          </cell>
          <cell r="D384" t="str">
            <v>131070A0165A2</v>
          </cell>
          <cell r="E384" t="str">
            <v>418</v>
          </cell>
          <cell r="F384" t="str">
            <v>131070</v>
          </cell>
          <cell r="G384" t="str">
            <v>A01</v>
          </cell>
          <cell r="H384" t="str">
            <v>65A</v>
          </cell>
          <cell r="I384" t="str">
            <v>2</v>
          </cell>
          <cell r="J384" t="str">
            <v>経済学</v>
          </cell>
          <cell r="K384" t="str">
            <v>5</v>
          </cell>
          <cell r="L384" t="str">
            <v>0</v>
          </cell>
          <cell r="M384" t="str">
            <v>0</v>
          </cell>
          <cell r="N384" t="str">
            <v>0</v>
          </cell>
          <cell r="O384" t="str">
            <v>0</v>
          </cell>
          <cell r="P384" t="str">
            <v>0</v>
          </cell>
          <cell r="Q384" t="str">
            <v>00</v>
          </cell>
          <cell r="R384" t="str">
            <v>0</v>
          </cell>
          <cell r="S384" t="str">
            <v>0</v>
          </cell>
        </row>
        <row r="385">
          <cell r="C385" t="str">
            <v>131070A01</v>
          </cell>
          <cell r="D385" t="str">
            <v>131070A0165B1</v>
          </cell>
          <cell r="E385" t="str">
            <v>418</v>
          </cell>
          <cell r="F385" t="str">
            <v>131070</v>
          </cell>
          <cell r="G385" t="str">
            <v>A01</v>
          </cell>
          <cell r="H385" t="str">
            <v>65B</v>
          </cell>
          <cell r="I385" t="str">
            <v>1</v>
          </cell>
          <cell r="J385" t="str">
            <v>経済学</v>
          </cell>
          <cell r="K385" t="str">
            <v>5</v>
          </cell>
          <cell r="L385" t="str">
            <v>0</v>
          </cell>
          <cell r="M385" t="str">
            <v>0</v>
          </cell>
          <cell r="N385" t="str">
            <v>0</v>
          </cell>
          <cell r="O385" t="str">
            <v>0</v>
          </cell>
          <cell r="P385" t="str">
            <v>0</v>
          </cell>
          <cell r="Q385" t="str">
            <v>00</v>
          </cell>
          <cell r="R385" t="str">
            <v>0</v>
          </cell>
          <cell r="S385" t="str">
            <v>0</v>
          </cell>
        </row>
        <row r="386">
          <cell r="C386" t="str">
            <v>131070A01</v>
          </cell>
          <cell r="D386" t="str">
            <v>131070A0166A2</v>
          </cell>
          <cell r="E386" t="str">
            <v>418</v>
          </cell>
          <cell r="F386" t="str">
            <v>131070</v>
          </cell>
          <cell r="G386" t="str">
            <v>A01</v>
          </cell>
          <cell r="H386" t="str">
            <v>66A</v>
          </cell>
          <cell r="I386" t="str">
            <v>2</v>
          </cell>
          <cell r="J386" t="str">
            <v>経営学</v>
          </cell>
          <cell r="K386" t="str">
            <v>5</v>
          </cell>
          <cell r="L386" t="str">
            <v>0</v>
          </cell>
          <cell r="M386" t="str">
            <v>0</v>
          </cell>
          <cell r="N386" t="str">
            <v>0</v>
          </cell>
          <cell r="O386" t="str">
            <v>0</v>
          </cell>
          <cell r="P386" t="str">
            <v>0</v>
          </cell>
          <cell r="Q386" t="str">
            <v>00</v>
          </cell>
          <cell r="R386" t="str">
            <v>0</v>
          </cell>
          <cell r="S386" t="str">
            <v>0</v>
          </cell>
        </row>
        <row r="387">
          <cell r="C387" t="str">
            <v>131070A01</v>
          </cell>
          <cell r="D387" t="str">
            <v>131070A0166B1</v>
          </cell>
          <cell r="E387" t="str">
            <v>418</v>
          </cell>
          <cell r="F387" t="str">
            <v>131070</v>
          </cell>
          <cell r="G387" t="str">
            <v>A01</v>
          </cell>
          <cell r="H387" t="str">
            <v>66B</v>
          </cell>
          <cell r="I387" t="str">
            <v>1</v>
          </cell>
          <cell r="J387" t="str">
            <v>経営学</v>
          </cell>
          <cell r="K387" t="str">
            <v>5</v>
          </cell>
          <cell r="L387" t="str">
            <v>0</v>
          </cell>
          <cell r="M387" t="str">
            <v>0</v>
          </cell>
          <cell r="N387" t="str">
            <v>0</v>
          </cell>
          <cell r="O387" t="str">
            <v>0</v>
          </cell>
          <cell r="P387" t="str">
            <v>0</v>
          </cell>
          <cell r="Q387" t="str">
            <v>00</v>
          </cell>
          <cell r="R387" t="str">
            <v>0</v>
          </cell>
          <cell r="S387" t="str">
            <v>0</v>
          </cell>
        </row>
        <row r="388">
          <cell r="C388" t="str">
            <v>131070A01</v>
          </cell>
          <cell r="D388" t="str">
            <v>131070A016LA1</v>
          </cell>
          <cell r="E388" t="str">
            <v>418</v>
          </cell>
          <cell r="F388" t="str">
            <v>131070</v>
          </cell>
          <cell r="G388" t="str">
            <v>A01</v>
          </cell>
          <cell r="H388" t="str">
            <v>6LA</v>
          </cell>
          <cell r="I388" t="str">
            <v>1</v>
          </cell>
          <cell r="J388" t="str">
            <v>法務</v>
          </cell>
          <cell r="K388" t="str">
            <v>5</v>
          </cell>
          <cell r="L388" t="str">
            <v>0</v>
          </cell>
          <cell r="M388" t="str">
            <v>0</v>
          </cell>
          <cell r="N388" t="str">
            <v>0</v>
          </cell>
          <cell r="O388" t="str">
            <v>0</v>
          </cell>
          <cell r="P388" t="str">
            <v>0</v>
          </cell>
          <cell r="Q388" t="str">
            <v>00</v>
          </cell>
          <cell r="R388" t="str">
            <v>0</v>
          </cell>
          <cell r="S388" t="str">
            <v>0</v>
          </cell>
        </row>
        <row r="389">
          <cell r="C389" t="str">
            <v>131070A01</v>
          </cell>
          <cell r="D389" t="str">
            <v>131070A018XB1</v>
          </cell>
          <cell r="E389" t="str">
            <v>418</v>
          </cell>
          <cell r="F389" t="str">
            <v>131070</v>
          </cell>
          <cell r="G389" t="str">
            <v>A01</v>
          </cell>
          <cell r="H389" t="str">
            <v>8XB</v>
          </cell>
          <cell r="I389" t="str">
            <v>1</v>
          </cell>
          <cell r="J389" t="str">
            <v>国際地域学</v>
          </cell>
          <cell r="K389" t="str">
            <v>5</v>
          </cell>
          <cell r="L389" t="str">
            <v>0</v>
          </cell>
          <cell r="M389" t="str">
            <v>0</v>
          </cell>
          <cell r="N389" t="str">
            <v>0</v>
          </cell>
          <cell r="O389" t="str">
            <v>0</v>
          </cell>
          <cell r="P389" t="str">
            <v>0</v>
          </cell>
          <cell r="Q389" t="str">
            <v>00</v>
          </cell>
          <cell r="R389" t="str">
            <v>0</v>
          </cell>
          <cell r="S389" t="str">
            <v>0</v>
          </cell>
        </row>
        <row r="390">
          <cell r="C390" t="str">
            <v>131072A01</v>
          </cell>
          <cell r="D390" t="str">
            <v>131072A017MB1</v>
          </cell>
          <cell r="E390" t="str">
            <v>418</v>
          </cell>
          <cell r="F390" t="str">
            <v>131072</v>
          </cell>
          <cell r="G390" t="str">
            <v>A01</v>
          </cell>
          <cell r="H390" t="str">
            <v>7MB</v>
          </cell>
          <cell r="I390" t="str">
            <v>1</v>
          </cell>
          <cell r="J390" t="str">
            <v>生活環境学</v>
          </cell>
          <cell r="K390" t="str">
            <v>5</v>
          </cell>
          <cell r="L390" t="str">
            <v>0</v>
          </cell>
          <cell r="M390" t="str">
            <v>0</v>
          </cell>
          <cell r="N390" t="str">
            <v>0</v>
          </cell>
          <cell r="O390" t="str">
            <v>0</v>
          </cell>
          <cell r="P390" t="str">
            <v>0</v>
          </cell>
          <cell r="Q390" t="str">
            <v>00</v>
          </cell>
          <cell r="R390" t="str">
            <v>0</v>
          </cell>
          <cell r="S390" t="str">
            <v>0</v>
          </cell>
        </row>
        <row r="391">
          <cell r="C391" t="str">
            <v>131072A01</v>
          </cell>
          <cell r="D391" t="str">
            <v>131072A018HA1</v>
          </cell>
          <cell r="E391" t="str">
            <v>418</v>
          </cell>
          <cell r="F391" t="str">
            <v>131072</v>
          </cell>
          <cell r="G391" t="str">
            <v>A01</v>
          </cell>
          <cell r="H391" t="str">
            <v>8HA</v>
          </cell>
          <cell r="I391" t="str">
            <v>1</v>
          </cell>
          <cell r="J391" t="str">
            <v>国際文化</v>
          </cell>
          <cell r="K391" t="str">
            <v>5</v>
          </cell>
          <cell r="L391" t="str">
            <v>0</v>
          </cell>
          <cell r="M391" t="str">
            <v>0</v>
          </cell>
          <cell r="N391" t="str">
            <v>0</v>
          </cell>
          <cell r="O391" t="str">
            <v>0</v>
          </cell>
          <cell r="P391" t="str">
            <v>0</v>
          </cell>
          <cell r="Q391" t="str">
            <v>00</v>
          </cell>
          <cell r="R391" t="str">
            <v>0</v>
          </cell>
          <cell r="S391" t="str">
            <v>0</v>
          </cell>
        </row>
        <row r="392">
          <cell r="C392" t="str">
            <v>131072A02</v>
          </cell>
          <cell r="D392" t="str">
            <v>131072A022JA1</v>
          </cell>
          <cell r="E392" t="str">
            <v>418</v>
          </cell>
          <cell r="F392" t="str">
            <v>131072</v>
          </cell>
          <cell r="G392" t="str">
            <v>A02</v>
          </cell>
          <cell r="H392" t="str">
            <v>2JA</v>
          </cell>
          <cell r="I392" t="str">
            <v>1</v>
          </cell>
          <cell r="J392" t="str">
            <v>ファッションビジネス</v>
          </cell>
          <cell r="K392" t="str">
            <v>5</v>
          </cell>
          <cell r="L392" t="str">
            <v>0</v>
          </cell>
          <cell r="M392" t="str">
            <v>0</v>
          </cell>
          <cell r="N392" t="str">
            <v>0</v>
          </cell>
          <cell r="O392" t="str">
            <v>0</v>
          </cell>
          <cell r="P392" t="str">
            <v>0</v>
          </cell>
          <cell r="Q392" t="str">
            <v>00</v>
          </cell>
          <cell r="R392" t="str">
            <v>0</v>
          </cell>
          <cell r="S392" t="str">
            <v>0</v>
          </cell>
        </row>
        <row r="393">
          <cell r="C393" t="str">
            <v>131073A01</v>
          </cell>
          <cell r="D393" t="str">
            <v>131073A0183A1</v>
          </cell>
          <cell r="E393" t="str">
            <v>418</v>
          </cell>
          <cell r="F393" t="str">
            <v>131073</v>
          </cell>
          <cell r="G393" t="str">
            <v>A01</v>
          </cell>
          <cell r="H393" t="str">
            <v>83A</v>
          </cell>
          <cell r="I393" t="str">
            <v>1</v>
          </cell>
          <cell r="J393" t="str">
            <v>スポーツ科学</v>
          </cell>
          <cell r="K393" t="str">
            <v>5</v>
          </cell>
          <cell r="L393" t="str">
            <v>0</v>
          </cell>
          <cell r="M393" t="str">
            <v>0</v>
          </cell>
          <cell r="N393" t="str">
            <v>0</v>
          </cell>
          <cell r="O393" t="str">
            <v>0</v>
          </cell>
          <cell r="P393" t="str">
            <v>0</v>
          </cell>
          <cell r="Q393" t="str">
            <v>00</v>
          </cell>
          <cell r="R393" t="str">
            <v>0</v>
          </cell>
          <cell r="S393" t="str">
            <v>0</v>
          </cell>
        </row>
        <row r="394">
          <cell r="C394" t="str">
            <v>131074A01</v>
          </cell>
          <cell r="D394" t="str">
            <v>131074A0141B1</v>
          </cell>
          <cell r="E394" t="str">
            <v>418</v>
          </cell>
          <cell r="F394" t="str">
            <v>131074</v>
          </cell>
          <cell r="G394" t="str">
            <v>A01</v>
          </cell>
          <cell r="H394" t="str">
            <v>41B</v>
          </cell>
          <cell r="I394" t="str">
            <v>1</v>
          </cell>
          <cell r="J394" t="str">
            <v>文学</v>
          </cell>
          <cell r="K394" t="str">
            <v>5</v>
          </cell>
          <cell r="L394" t="str">
            <v>0</v>
          </cell>
          <cell r="M394" t="str">
            <v>0</v>
          </cell>
          <cell r="N394" t="str">
            <v>0</v>
          </cell>
          <cell r="O394" t="str">
            <v>0</v>
          </cell>
          <cell r="P394" t="str">
            <v>0</v>
          </cell>
          <cell r="Q394" t="str">
            <v>00</v>
          </cell>
          <cell r="R394" t="str">
            <v>0</v>
          </cell>
          <cell r="S394" t="str">
            <v>0</v>
          </cell>
        </row>
        <row r="395">
          <cell r="C395" t="str">
            <v>131074A01</v>
          </cell>
          <cell r="D395" t="str">
            <v>131074A0169A1</v>
          </cell>
          <cell r="E395" t="str">
            <v>418</v>
          </cell>
          <cell r="F395" t="str">
            <v>131074</v>
          </cell>
          <cell r="G395" t="str">
            <v>A01</v>
          </cell>
          <cell r="H395" t="str">
            <v>69A</v>
          </cell>
          <cell r="I395" t="str">
            <v>1</v>
          </cell>
          <cell r="J395" t="str">
            <v>国際政治経済学</v>
          </cell>
          <cell r="K395" t="str">
            <v>5</v>
          </cell>
          <cell r="L395" t="str">
            <v>0</v>
          </cell>
          <cell r="M395" t="str">
            <v>0</v>
          </cell>
          <cell r="N395" t="str">
            <v>0</v>
          </cell>
          <cell r="O395" t="str">
            <v>0</v>
          </cell>
          <cell r="P395" t="str">
            <v>0</v>
          </cell>
          <cell r="Q395" t="str">
            <v>00</v>
          </cell>
          <cell r="R395" t="str">
            <v>0</v>
          </cell>
          <cell r="S395" t="str">
            <v>0</v>
          </cell>
        </row>
        <row r="396">
          <cell r="C396" t="str">
            <v>131075A01</v>
          </cell>
          <cell r="D396" t="str">
            <v>131075A0101D1</v>
          </cell>
          <cell r="E396" t="str">
            <v>418</v>
          </cell>
          <cell r="F396" t="str">
            <v>131075</v>
          </cell>
          <cell r="G396" t="str">
            <v>A01</v>
          </cell>
          <cell r="H396" t="str">
            <v>01D</v>
          </cell>
          <cell r="I396" t="str">
            <v>1</v>
          </cell>
          <cell r="J396" t="str">
            <v>医学</v>
          </cell>
          <cell r="K396" t="str">
            <v>5</v>
          </cell>
          <cell r="L396" t="str">
            <v>0</v>
          </cell>
          <cell r="M396" t="str">
            <v>0</v>
          </cell>
          <cell r="N396" t="str">
            <v>0</v>
          </cell>
          <cell r="O396" t="str">
            <v>0</v>
          </cell>
          <cell r="P396" t="str">
            <v>0</v>
          </cell>
          <cell r="Q396" t="str">
            <v>00</v>
          </cell>
          <cell r="R396" t="str">
            <v>0</v>
          </cell>
          <cell r="S396" t="str">
            <v>0</v>
          </cell>
        </row>
        <row r="397">
          <cell r="C397" t="str">
            <v>131075A01</v>
          </cell>
          <cell r="D397" t="str">
            <v>131075A0102D1</v>
          </cell>
          <cell r="E397" t="str">
            <v>418</v>
          </cell>
          <cell r="F397" t="str">
            <v>131075</v>
          </cell>
          <cell r="G397" t="str">
            <v>A01</v>
          </cell>
          <cell r="H397" t="str">
            <v>02D</v>
          </cell>
          <cell r="I397" t="str">
            <v>1</v>
          </cell>
          <cell r="J397" t="str">
            <v>歯学</v>
          </cell>
          <cell r="K397" t="str">
            <v>5</v>
          </cell>
          <cell r="L397" t="str">
            <v>0</v>
          </cell>
          <cell r="M397" t="str">
            <v>0</v>
          </cell>
          <cell r="N397" t="str">
            <v>0</v>
          </cell>
          <cell r="O397" t="str">
            <v>0</v>
          </cell>
          <cell r="P397" t="str">
            <v>0</v>
          </cell>
          <cell r="Q397" t="str">
            <v>00</v>
          </cell>
          <cell r="R397" t="str">
            <v>0</v>
          </cell>
          <cell r="S397" t="str">
            <v>0</v>
          </cell>
        </row>
        <row r="398">
          <cell r="C398" t="str">
            <v>131075A01</v>
          </cell>
          <cell r="D398" t="str">
            <v>131075A0103D1</v>
          </cell>
          <cell r="E398" t="str">
            <v>418</v>
          </cell>
          <cell r="F398" t="str">
            <v>131075</v>
          </cell>
          <cell r="G398" t="str">
            <v>A01</v>
          </cell>
          <cell r="H398" t="str">
            <v>03D</v>
          </cell>
          <cell r="I398" t="str">
            <v>1</v>
          </cell>
          <cell r="J398" t="str">
            <v>松戸歯学</v>
          </cell>
          <cell r="K398" t="str">
            <v>5</v>
          </cell>
          <cell r="L398" t="str">
            <v>0</v>
          </cell>
          <cell r="M398" t="str">
            <v>0</v>
          </cell>
          <cell r="N398" t="str">
            <v>0</v>
          </cell>
          <cell r="O398" t="str">
            <v>0</v>
          </cell>
          <cell r="P398" t="str">
            <v>0</v>
          </cell>
          <cell r="Q398" t="str">
            <v>00</v>
          </cell>
          <cell r="R398" t="str">
            <v>0</v>
          </cell>
          <cell r="S398" t="str">
            <v>0</v>
          </cell>
        </row>
        <row r="399">
          <cell r="C399" t="str">
            <v>131075A01</v>
          </cell>
          <cell r="D399" t="str">
            <v>131075A0106B1</v>
          </cell>
          <cell r="E399" t="str">
            <v>418</v>
          </cell>
          <cell r="F399" t="str">
            <v>131075</v>
          </cell>
          <cell r="G399" t="str">
            <v>A01</v>
          </cell>
          <cell r="H399" t="str">
            <v>06B</v>
          </cell>
          <cell r="I399" t="str">
            <v>1</v>
          </cell>
          <cell r="J399" t="str">
            <v>薬学</v>
          </cell>
          <cell r="K399" t="str">
            <v>5</v>
          </cell>
          <cell r="L399" t="str">
            <v>0</v>
          </cell>
          <cell r="M399" t="str">
            <v>0</v>
          </cell>
          <cell r="N399" t="str">
            <v>0</v>
          </cell>
          <cell r="O399" t="str">
            <v>0</v>
          </cell>
          <cell r="P399" t="str">
            <v>0</v>
          </cell>
          <cell r="Q399" t="str">
            <v>00</v>
          </cell>
          <cell r="R399" t="str">
            <v>0</v>
          </cell>
          <cell r="S399" t="str">
            <v>0</v>
          </cell>
        </row>
        <row r="400">
          <cell r="C400" t="str">
            <v>131075A01</v>
          </cell>
          <cell r="D400" t="str">
            <v>131075A0116B1</v>
          </cell>
          <cell r="E400" t="str">
            <v>418</v>
          </cell>
          <cell r="F400" t="str">
            <v>131075</v>
          </cell>
          <cell r="G400" t="str">
            <v>A01</v>
          </cell>
          <cell r="H400" t="str">
            <v>16B</v>
          </cell>
          <cell r="I400" t="str">
            <v>1</v>
          </cell>
          <cell r="J400" t="str">
            <v>理工学</v>
          </cell>
          <cell r="K400" t="str">
            <v>5</v>
          </cell>
          <cell r="L400" t="str">
            <v>0</v>
          </cell>
          <cell r="M400" t="str">
            <v>0</v>
          </cell>
          <cell r="N400" t="str">
            <v>0</v>
          </cell>
          <cell r="O400" t="str">
            <v>0</v>
          </cell>
          <cell r="P400" t="str">
            <v>0</v>
          </cell>
          <cell r="Q400" t="str">
            <v>00</v>
          </cell>
          <cell r="R400" t="str">
            <v>0</v>
          </cell>
          <cell r="S400" t="str">
            <v>0</v>
          </cell>
        </row>
        <row r="401">
          <cell r="C401" t="str">
            <v>131075A01</v>
          </cell>
          <cell r="D401" t="str">
            <v>131075A0120B1</v>
          </cell>
          <cell r="E401" t="str">
            <v>418</v>
          </cell>
          <cell r="F401" t="str">
            <v>131075</v>
          </cell>
          <cell r="G401" t="str">
            <v>A01</v>
          </cell>
          <cell r="H401" t="str">
            <v>20B</v>
          </cell>
          <cell r="I401" t="str">
            <v>1</v>
          </cell>
          <cell r="J401" t="str">
            <v>工学</v>
          </cell>
          <cell r="K401" t="str">
            <v>5</v>
          </cell>
          <cell r="L401" t="str">
            <v>0</v>
          </cell>
          <cell r="M401" t="str">
            <v>0</v>
          </cell>
          <cell r="N401" t="str">
            <v>0</v>
          </cell>
          <cell r="O401" t="str">
            <v>0</v>
          </cell>
          <cell r="P401" t="str">
            <v>0</v>
          </cell>
          <cell r="Q401" t="str">
            <v>00</v>
          </cell>
          <cell r="R401" t="str">
            <v>0</v>
          </cell>
          <cell r="S401" t="str">
            <v>0</v>
          </cell>
        </row>
        <row r="402">
          <cell r="C402" t="str">
            <v>131075A01</v>
          </cell>
          <cell r="D402" t="str">
            <v>131075A0121B1</v>
          </cell>
          <cell r="E402" t="str">
            <v>418</v>
          </cell>
          <cell r="F402" t="str">
            <v>131075</v>
          </cell>
          <cell r="G402" t="str">
            <v>A01</v>
          </cell>
          <cell r="H402" t="str">
            <v>21B</v>
          </cell>
          <cell r="I402" t="str">
            <v>1</v>
          </cell>
          <cell r="J402" t="str">
            <v>生産工学</v>
          </cell>
          <cell r="K402" t="str">
            <v>5</v>
          </cell>
          <cell r="L402" t="str">
            <v>0</v>
          </cell>
          <cell r="M402" t="str">
            <v>0</v>
          </cell>
          <cell r="N402" t="str">
            <v>0</v>
          </cell>
          <cell r="O402" t="str">
            <v>0</v>
          </cell>
          <cell r="P402" t="str">
            <v>0</v>
          </cell>
          <cell r="Q402" t="str">
            <v>00</v>
          </cell>
          <cell r="R402" t="str">
            <v>0</v>
          </cell>
          <cell r="S402" t="str">
            <v>0</v>
          </cell>
        </row>
        <row r="403">
          <cell r="C403" t="str">
            <v>131075A01</v>
          </cell>
          <cell r="D403" t="str">
            <v>131075A0133B1</v>
          </cell>
          <cell r="E403" t="str">
            <v>418</v>
          </cell>
          <cell r="F403" t="str">
            <v>131075</v>
          </cell>
          <cell r="G403" t="str">
            <v>A01</v>
          </cell>
          <cell r="H403" t="str">
            <v>33B</v>
          </cell>
          <cell r="I403" t="str">
            <v>1</v>
          </cell>
          <cell r="J403" t="str">
            <v>獣医学</v>
          </cell>
          <cell r="K403" t="str">
            <v>5</v>
          </cell>
          <cell r="L403" t="str">
            <v>0</v>
          </cell>
          <cell r="M403" t="str">
            <v>0</v>
          </cell>
          <cell r="N403" t="str">
            <v>0</v>
          </cell>
          <cell r="O403" t="str">
            <v>0</v>
          </cell>
          <cell r="P403" t="str">
            <v>0</v>
          </cell>
          <cell r="Q403" t="str">
            <v>00</v>
          </cell>
          <cell r="R403" t="str">
            <v>0</v>
          </cell>
          <cell r="S403" t="str">
            <v>0</v>
          </cell>
        </row>
        <row r="404">
          <cell r="C404" t="str">
            <v>131075A01</v>
          </cell>
          <cell r="D404" t="str">
            <v>131075A013BB1</v>
          </cell>
          <cell r="E404" t="str">
            <v>418</v>
          </cell>
          <cell r="F404" t="str">
            <v>131075</v>
          </cell>
          <cell r="G404" t="str">
            <v>A01</v>
          </cell>
          <cell r="H404" t="str">
            <v>3BB</v>
          </cell>
          <cell r="I404" t="str">
            <v>1</v>
          </cell>
          <cell r="J404" t="str">
            <v>総合基礎科学</v>
          </cell>
          <cell r="K404" t="str">
            <v>5</v>
          </cell>
          <cell r="L404" t="str">
            <v>0</v>
          </cell>
          <cell r="M404" t="str">
            <v>0</v>
          </cell>
          <cell r="N404" t="str">
            <v>0</v>
          </cell>
          <cell r="O404" t="str">
            <v>0</v>
          </cell>
          <cell r="P404" t="str">
            <v>0</v>
          </cell>
          <cell r="Q404" t="str">
            <v>00</v>
          </cell>
          <cell r="R404" t="str">
            <v>0</v>
          </cell>
          <cell r="S404" t="str">
            <v>0</v>
          </cell>
        </row>
        <row r="405">
          <cell r="C405" t="str">
            <v>131075A01</v>
          </cell>
          <cell r="D405" t="str">
            <v>131075A013EB1</v>
          </cell>
          <cell r="E405" t="str">
            <v>418</v>
          </cell>
          <cell r="F405" t="str">
            <v>131075</v>
          </cell>
          <cell r="G405" t="str">
            <v>A01</v>
          </cell>
          <cell r="H405" t="str">
            <v>3EB</v>
          </cell>
          <cell r="I405" t="str">
            <v>1</v>
          </cell>
          <cell r="J405" t="str">
            <v>生物資源科学</v>
          </cell>
          <cell r="K405" t="str">
            <v>5</v>
          </cell>
          <cell r="L405" t="str">
            <v>0</v>
          </cell>
          <cell r="M405" t="str">
            <v>0</v>
          </cell>
          <cell r="N405" t="str">
            <v>0</v>
          </cell>
          <cell r="O405" t="str">
            <v>0</v>
          </cell>
          <cell r="P405" t="str">
            <v>0</v>
          </cell>
          <cell r="Q405" t="str">
            <v>00</v>
          </cell>
          <cell r="R405" t="str">
            <v>0</v>
          </cell>
          <cell r="S405" t="str">
            <v>0</v>
          </cell>
        </row>
        <row r="406">
          <cell r="C406" t="str">
            <v>131075A01</v>
          </cell>
          <cell r="D406" t="str">
            <v>131075A013ZA1</v>
          </cell>
          <cell r="E406" t="str">
            <v>418</v>
          </cell>
          <cell r="F406" t="str">
            <v>131075</v>
          </cell>
          <cell r="G406" t="str">
            <v>A01</v>
          </cell>
          <cell r="H406" t="str">
            <v>3ZA</v>
          </cell>
          <cell r="I406" t="str">
            <v>1</v>
          </cell>
          <cell r="J406" t="str">
            <v>総合科学</v>
          </cell>
          <cell r="K406" t="str">
            <v>5</v>
          </cell>
          <cell r="L406" t="str">
            <v>0</v>
          </cell>
          <cell r="M406" t="str">
            <v>0</v>
          </cell>
          <cell r="N406" t="str">
            <v>0</v>
          </cell>
          <cell r="O406" t="str">
            <v>0</v>
          </cell>
          <cell r="P406" t="str">
            <v>0</v>
          </cell>
          <cell r="Q406" t="str">
            <v>00</v>
          </cell>
          <cell r="R406" t="str">
            <v>0</v>
          </cell>
          <cell r="S406" t="str">
            <v>0</v>
          </cell>
        </row>
        <row r="407">
          <cell r="C407" t="str">
            <v>131075A01</v>
          </cell>
          <cell r="D407" t="str">
            <v>131075A0141B1</v>
          </cell>
          <cell r="E407" t="str">
            <v>418</v>
          </cell>
          <cell r="F407" t="str">
            <v>131075</v>
          </cell>
          <cell r="G407" t="str">
            <v>A01</v>
          </cell>
          <cell r="H407" t="str">
            <v>41B</v>
          </cell>
          <cell r="I407" t="str">
            <v>1</v>
          </cell>
          <cell r="J407" t="str">
            <v>文学</v>
          </cell>
          <cell r="K407" t="str">
            <v>5</v>
          </cell>
          <cell r="L407" t="str">
            <v>0</v>
          </cell>
          <cell r="M407" t="str">
            <v>0</v>
          </cell>
          <cell r="N407" t="str">
            <v>0</v>
          </cell>
          <cell r="O407" t="str">
            <v>0</v>
          </cell>
          <cell r="P407" t="str">
            <v>0</v>
          </cell>
          <cell r="Q407" t="str">
            <v>00</v>
          </cell>
          <cell r="R407" t="str">
            <v>0</v>
          </cell>
          <cell r="S407" t="str">
            <v>0</v>
          </cell>
        </row>
        <row r="408">
          <cell r="C408" t="str">
            <v>131075A01</v>
          </cell>
          <cell r="D408" t="str">
            <v>131075A015IA1</v>
          </cell>
          <cell r="E408" t="str">
            <v>418</v>
          </cell>
          <cell r="F408" t="str">
            <v>131075</v>
          </cell>
          <cell r="G408" t="str">
            <v>A01</v>
          </cell>
          <cell r="H408" t="str">
            <v>5IA</v>
          </cell>
          <cell r="I408" t="str">
            <v>1</v>
          </cell>
          <cell r="J408" t="str">
            <v>グローバル・ビジネス</v>
          </cell>
          <cell r="K408" t="str">
            <v>5</v>
          </cell>
          <cell r="L408" t="str">
            <v>0</v>
          </cell>
          <cell r="M408" t="str">
            <v>0</v>
          </cell>
          <cell r="N408" t="str">
            <v>0</v>
          </cell>
          <cell r="O408" t="str">
            <v>0</v>
          </cell>
          <cell r="P408" t="str">
            <v>0</v>
          </cell>
          <cell r="Q408" t="str">
            <v>00</v>
          </cell>
          <cell r="R408" t="str">
            <v>0</v>
          </cell>
          <cell r="S408" t="str">
            <v>0</v>
          </cell>
        </row>
        <row r="409">
          <cell r="C409" t="str">
            <v>131075A01</v>
          </cell>
          <cell r="D409" t="str">
            <v>131075A015JB4</v>
          </cell>
          <cell r="E409" t="str">
            <v>418</v>
          </cell>
          <cell r="F409" t="str">
            <v>131075</v>
          </cell>
          <cell r="G409" t="str">
            <v>A01</v>
          </cell>
          <cell r="H409" t="str">
            <v>5JB</v>
          </cell>
          <cell r="I409" t="str">
            <v>4</v>
          </cell>
          <cell r="J409" t="str">
            <v>総合社会情報</v>
          </cell>
          <cell r="K409" t="str">
            <v>5</v>
          </cell>
          <cell r="L409" t="str">
            <v>0</v>
          </cell>
          <cell r="M409" t="str">
            <v>0</v>
          </cell>
          <cell r="N409" t="str">
            <v>0</v>
          </cell>
          <cell r="O409" t="str">
            <v>0</v>
          </cell>
          <cell r="P409" t="str">
            <v>0</v>
          </cell>
          <cell r="Q409" t="str">
            <v>00</v>
          </cell>
          <cell r="R409" t="str">
            <v>0</v>
          </cell>
          <cell r="S409" t="str">
            <v>0</v>
          </cell>
        </row>
        <row r="410">
          <cell r="C410" t="str">
            <v>131075A01</v>
          </cell>
          <cell r="D410" t="str">
            <v>131075A0160B1</v>
          </cell>
          <cell r="E410" t="str">
            <v>418</v>
          </cell>
          <cell r="F410" t="str">
            <v>131075</v>
          </cell>
          <cell r="G410" t="str">
            <v>A01</v>
          </cell>
          <cell r="H410" t="str">
            <v>60B</v>
          </cell>
          <cell r="I410" t="str">
            <v>1</v>
          </cell>
          <cell r="J410" t="str">
            <v>法学</v>
          </cell>
          <cell r="K410" t="str">
            <v>5</v>
          </cell>
          <cell r="L410" t="str">
            <v>0</v>
          </cell>
          <cell r="M410" t="str">
            <v>0</v>
          </cell>
          <cell r="N410" t="str">
            <v>0</v>
          </cell>
          <cell r="O410" t="str">
            <v>0</v>
          </cell>
          <cell r="P410" t="str">
            <v>0</v>
          </cell>
          <cell r="Q410" t="str">
            <v>00</v>
          </cell>
          <cell r="R410" t="str">
            <v>0</v>
          </cell>
          <cell r="S410" t="str">
            <v>0</v>
          </cell>
        </row>
        <row r="411">
          <cell r="C411" t="str">
            <v>131075A01</v>
          </cell>
          <cell r="D411" t="str">
            <v>131075A0165B1</v>
          </cell>
          <cell r="E411" t="str">
            <v>418</v>
          </cell>
          <cell r="F411" t="str">
            <v>131075</v>
          </cell>
          <cell r="G411" t="str">
            <v>A01</v>
          </cell>
          <cell r="H411" t="str">
            <v>65B</v>
          </cell>
          <cell r="I411" t="str">
            <v>1</v>
          </cell>
          <cell r="J411" t="str">
            <v>経済学</v>
          </cell>
          <cell r="K411" t="str">
            <v>5</v>
          </cell>
          <cell r="L411" t="str">
            <v>0</v>
          </cell>
          <cell r="M411" t="str">
            <v>0</v>
          </cell>
          <cell r="N411" t="str">
            <v>0</v>
          </cell>
          <cell r="O411" t="str">
            <v>0</v>
          </cell>
          <cell r="P411" t="str">
            <v>0</v>
          </cell>
          <cell r="Q411" t="str">
            <v>00</v>
          </cell>
          <cell r="R411" t="str">
            <v>0</v>
          </cell>
          <cell r="S411" t="str">
            <v>0</v>
          </cell>
        </row>
        <row r="412">
          <cell r="C412" t="str">
            <v>131075A01</v>
          </cell>
          <cell r="D412" t="str">
            <v>131075A0168B1</v>
          </cell>
          <cell r="E412" t="str">
            <v>418</v>
          </cell>
          <cell r="F412" t="str">
            <v>131075</v>
          </cell>
          <cell r="G412" t="str">
            <v>A01</v>
          </cell>
          <cell r="H412" t="str">
            <v>68B</v>
          </cell>
          <cell r="I412" t="str">
            <v>1</v>
          </cell>
          <cell r="J412" t="str">
            <v>商学</v>
          </cell>
          <cell r="K412" t="str">
            <v>5</v>
          </cell>
          <cell r="L412" t="str">
            <v>0</v>
          </cell>
          <cell r="M412" t="str">
            <v>0</v>
          </cell>
          <cell r="N412" t="str">
            <v>0</v>
          </cell>
          <cell r="O412" t="str">
            <v>0</v>
          </cell>
          <cell r="P412" t="str">
            <v>0</v>
          </cell>
          <cell r="Q412" t="str">
            <v>00</v>
          </cell>
          <cell r="R412" t="str">
            <v>0</v>
          </cell>
          <cell r="S412" t="str">
            <v>0</v>
          </cell>
        </row>
        <row r="413">
          <cell r="C413" t="str">
            <v>131075A01</v>
          </cell>
          <cell r="D413" t="str">
            <v>131075A016LA1</v>
          </cell>
          <cell r="E413" t="str">
            <v>418</v>
          </cell>
          <cell r="F413" t="str">
            <v>131075</v>
          </cell>
          <cell r="G413" t="str">
            <v>A01</v>
          </cell>
          <cell r="H413" t="str">
            <v>6LA</v>
          </cell>
          <cell r="I413" t="str">
            <v>1</v>
          </cell>
          <cell r="J413" t="str">
            <v>法務</v>
          </cell>
          <cell r="K413" t="str">
            <v>5</v>
          </cell>
          <cell r="L413" t="str">
            <v>0</v>
          </cell>
          <cell r="M413" t="str">
            <v>0</v>
          </cell>
          <cell r="N413" t="str">
            <v>0</v>
          </cell>
          <cell r="O413" t="str">
            <v>0</v>
          </cell>
          <cell r="P413" t="str">
            <v>0</v>
          </cell>
          <cell r="Q413" t="str">
            <v>00</v>
          </cell>
          <cell r="R413" t="str">
            <v>0</v>
          </cell>
          <cell r="S413" t="str">
            <v>0</v>
          </cell>
        </row>
        <row r="414">
          <cell r="C414" t="str">
            <v>131075A01</v>
          </cell>
          <cell r="D414" t="str">
            <v>131075A0186B1</v>
          </cell>
          <cell r="E414" t="str">
            <v>418</v>
          </cell>
          <cell r="F414" t="str">
            <v>131075</v>
          </cell>
          <cell r="G414" t="str">
            <v>A01</v>
          </cell>
          <cell r="H414" t="str">
            <v>86B</v>
          </cell>
          <cell r="I414" t="str">
            <v>1</v>
          </cell>
          <cell r="J414" t="str">
            <v>芸術学</v>
          </cell>
          <cell r="K414" t="str">
            <v>5</v>
          </cell>
          <cell r="L414" t="str">
            <v>0</v>
          </cell>
          <cell r="M414" t="str">
            <v>0</v>
          </cell>
          <cell r="N414" t="str">
            <v>0</v>
          </cell>
          <cell r="O414" t="str">
            <v>0</v>
          </cell>
          <cell r="P414" t="str">
            <v>0</v>
          </cell>
          <cell r="Q414" t="str">
            <v>00</v>
          </cell>
          <cell r="R414" t="str">
            <v>0</v>
          </cell>
          <cell r="S414" t="str">
            <v>0</v>
          </cell>
        </row>
        <row r="415">
          <cell r="C415" t="str">
            <v>131075A01</v>
          </cell>
          <cell r="D415" t="str">
            <v>131075A0195B1</v>
          </cell>
          <cell r="E415" t="str">
            <v>418</v>
          </cell>
          <cell r="F415" t="str">
            <v>131075</v>
          </cell>
          <cell r="G415" t="str">
            <v>A01</v>
          </cell>
          <cell r="H415" t="str">
            <v>95B</v>
          </cell>
          <cell r="I415" t="str">
            <v>1</v>
          </cell>
          <cell r="J415" t="str">
            <v>国際関係</v>
          </cell>
          <cell r="K415" t="str">
            <v>5</v>
          </cell>
          <cell r="L415" t="str">
            <v>0</v>
          </cell>
          <cell r="M415" t="str">
            <v>0</v>
          </cell>
          <cell r="N415" t="str">
            <v>0</v>
          </cell>
          <cell r="O415" t="str">
            <v>0</v>
          </cell>
          <cell r="P415" t="str">
            <v>0</v>
          </cell>
          <cell r="Q415" t="str">
            <v>00</v>
          </cell>
          <cell r="R415" t="str">
            <v>0</v>
          </cell>
          <cell r="S415" t="str">
            <v>0</v>
          </cell>
        </row>
        <row r="416">
          <cell r="C416" t="str">
            <v>131076A01</v>
          </cell>
          <cell r="D416" t="str">
            <v>131076A012HB1</v>
          </cell>
          <cell r="E416" t="str">
            <v>418</v>
          </cell>
          <cell r="F416" t="str">
            <v>131076</v>
          </cell>
          <cell r="G416" t="str">
            <v>A01</v>
          </cell>
          <cell r="H416" t="str">
            <v>2HB</v>
          </cell>
          <cell r="I416" t="str">
            <v>1</v>
          </cell>
          <cell r="J416" t="str">
            <v>獣医生命科学</v>
          </cell>
          <cell r="K416" t="str">
            <v>5</v>
          </cell>
          <cell r="L416" t="str">
            <v>0</v>
          </cell>
          <cell r="M416" t="str">
            <v>0</v>
          </cell>
          <cell r="N416" t="str">
            <v>0</v>
          </cell>
          <cell r="O416" t="str">
            <v>0</v>
          </cell>
          <cell r="P416" t="str">
            <v>0</v>
          </cell>
          <cell r="Q416" t="str">
            <v>00</v>
          </cell>
          <cell r="R416" t="str">
            <v>0</v>
          </cell>
          <cell r="S416" t="str">
            <v>0</v>
          </cell>
        </row>
        <row r="417">
          <cell r="C417" t="str">
            <v>131076A02</v>
          </cell>
          <cell r="D417" t="str">
            <v>131076A0201D1</v>
          </cell>
          <cell r="E417" t="str">
            <v>418</v>
          </cell>
          <cell r="F417" t="str">
            <v>131076</v>
          </cell>
          <cell r="G417" t="str">
            <v>A02</v>
          </cell>
          <cell r="H417" t="str">
            <v>01D</v>
          </cell>
          <cell r="I417" t="str">
            <v>1</v>
          </cell>
          <cell r="J417" t="str">
            <v>医学</v>
          </cell>
          <cell r="K417" t="str">
            <v>5</v>
          </cell>
          <cell r="L417" t="str">
            <v>0</v>
          </cell>
          <cell r="M417" t="str">
            <v>0</v>
          </cell>
          <cell r="N417" t="str">
            <v>0</v>
          </cell>
          <cell r="O417" t="str">
            <v>0</v>
          </cell>
          <cell r="P417" t="str">
            <v>0</v>
          </cell>
          <cell r="Q417" t="str">
            <v>00</v>
          </cell>
          <cell r="R417" t="str">
            <v>0</v>
          </cell>
          <cell r="S417" t="str">
            <v>0</v>
          </cell>
        </row>
        <row r="418">
          <cell r="C418" t="str">
            <v>131077A01</v>
          </cell>
          <cell r="D418" t="str">
            <v>131077A011SD1</v>
          </cell>
          <cell r="E418" t="str">
            <v>418</v>
          </cell>
          <cell r="F418" t="str">
            <v>131077</v>
          </cell>
          <cell r="G418" t="str">
            <v>A01</v>
          </cell>
          <cell r="H418" t="str">
            <v>1SD</v>
          </cell>
          <cell r="I418" t="str">
            <v>1</v>
          </cell>
          <cell r="J418" t="str">
            <v>生命歯学</v>
          </cell>
          <cell r="K418" t="str">
            <v>5</v>
          </cell>
          <cell r="L418" t="str">
            <v>0</v>
          </cell>
          <cell r="M418" t="str">
            <v>0</v>
          </cell>
          <cell r="N418" t="str">
            <v>0</v>
          </cell>
          <cell r="O418" t="str">
            <v>0</v>
          </cell>
          <cell r="P418" t="str">
            <v>0</v>
          </cell>
          <cell r="Q418" t="str">
            <v>00</v>
          </cell>
          <cell r="R418" t="str">
            <v>0</v>
          </cell>
          <cell r="S418" t="str">
            <v>0</v>
          </cell>
        </row>
        <row r="419">
          <cell r="C419" t="str">
            <v>131077A01</v>
          </cell>
          <cell r="D419" t="str">
            <v>131077A011TD1</v>
          </cell>
          <cell r="E419" t="str">
            <v>418</v>
          </cell>
          <cell r="F419" t="str">
            <v>131077</v>
          </cell>
          <cell r="G419" t="str">
            <v>A01</v>
          </cell>
          <cell r="H419" t="str">
            <v>1TD</v>
          </cell>
          <cell r="I419" t="str">
            <v>1</v>
          </cell>
          <cell r="J419" t="str">
            <v>新潟生命歯学</v>
          </cell>
          <cell r="K419" t="str">
            <v>5</v>
          </cell>
          <cell r="L419" t="str">
            <v>0</v>
          </cell>
          <cell r="M419" t="str">
            <v>0</v>
          </cell>
          <cell r="N419" t="str">
            <v>0</v>
          </cell>
          <cell r="O419" t="str">
            <v>0</v>
          </cell>
          <cell r="P419" t="str">
            <v>0</v>
          </cell>
          <cell r="Q419" t="str">
            <v>00</v>
          </cell>
          <cell r="R419" t="str">
            <v>0</v>
          </cell>
          <cell r="S419" t="str">
            <v>0</v>
          </cell>
        </row>
        <row r="420">
          <cell r="C420" t="str">
            <v>131078A01</v>
          </cell>
          <cell r="D420" t="str">
            <v>131078A0159B1</v>
          </cell>
          <cell r="E420" t="str">
            <v>418</v>
          </cell>
          <cell r="F420" t="str">
            <v>131078</v>
          </cell>
          <cell r="G420" t="str">
            <v>A01</v>
          </cell>
          <cell r="H420" t="str">
            <v>59B</v>
          </cell>
          <cell r="I420" t="str">
            <v>1</v>
          </cell>
          <cell r="J420" t="str">
            <v>社会福祉学</v>
          </cell>
          <cell r="K420" t="str">
            <v>5</v>
          </cell>
          <cell r="L420" t="str">
            <v>0</v>
          </cell>
          <cell r="M420" t="str">
            <v>0</v>
          </cell>
          <cell r="N420" t="str">
            <v>0</v>
          </cell>
          <cell r="O420" t="str">
            <v>0</v>
          </cell>
          <cell r="P420" t="str">
            <v>0</v>
          </cell>
          <cell r="Q420" t="str">
            <v>00</v>
          </cell>
          <cell r="R420" t="str">
            <v>0</v>
          </cell>
          <cell r="S420" t="str">
            <v>0</v>
          </cell>
        </row>
        <row r="421">
          <cell r="C421" t="str">
            <v>131078A01</v>
          </cell>
          <cell r="D421" t="str">
            <v>131078A017PA1</v>
          </cell>
          <cell r="E421" t="str">
            <v>418</v>
          </cell>
          <cell r="F421" t="str">
            <v>131078</v>
          </cell>
          <cell r="G421" t="str">
            <v>A01</v>
          </cell>
          <cell r="H421" t="str">
            <v>7PA</v>
          </cell>
          <cell r="I421" t="str">
            <v>1</v>
          </cell>
          <cell r="J421" t="str">
            <v>福祉マネジメント</v>
          </cell>
          <cell r="K421" t="str">
            <v>5</v>
          </cell>
          <cell r="L421" t="str">
            <v>0</v>
          </cell>
          <cell r="M421" t="str">
            <v>0</v>
          </cell>
          <cell r="N421" t="str">
            <v>0</v>
          </cell>
          <cell r="O421" t="str">
            <v>0</v>
          </cell>
          <cell r="P421" t="str">
            <v>0</v>
          </cell>
          <cell r="Q421" t="str">
            <v>00</v>
          </cell>
          <cell r="R421" t="str">
            <v>0</v>
          </cell>
          <cell r="S421" t="str">
            <v>0</v>
          </cell>
        </row>
        <row r="422">
          <cell r="C422" t="str">
            <v>131079A01</v>
          </cell>
          <cell r="D422" t="str">
            <v>131079A0117B1</v>
          </cell>
          <cell r="E422" t="str">
            <v>418</v>
          </cell>
          <cell r="F422" t="str">
            <v>131079</v>
          </cell>
          <cell r="G422" t="str">
            <v>A01</v>
          </cell>
          <cell r="H422" t="str">
            <v>17B</v>
          </cell>
          <cell r="I422" t="str">
            <v>1</v>
          </cell>
          <cell r="J422" t="str">
            <v>理学</v>
          </cell>
          <cell r="K422" t="str">
            <v>5</v>
          </cell>
          <cell r="L422" t="str">
            <v>0</v>
          </cell>
          <cell r="M422" t="str">
            <v>0</v>
          </cell>
          <cell r="N422" t="str">
            <v>0</v>
          </cell>
          <cell r="O422" t="str">
            <v>0</v>
          </cell>
          <cell r="P422" t="str">
            <v>0</v>
          </cell>
          <cell r="Q422" t="str">
            <v>00</v>
          </cell>
          <cell r="R422" t="str">
            <v>0</v>
          </cell>
          <cell r="S422" t="str">
            <v>0</v>
          </cell>
        </row>
        <row r="423">
          <cell r="C423" t="str">
            <v>131079A01</v>
          </cell>
          <cell r="D423" t="str">
            <v>131079A0141B1</v>
          </cell>
          <cell r="E423" t="str">
            <v>418</v>
          </cell>
          <cell r="F423" t="str">
            <v>131079</v>
          </cell>
          <cell r="G423" t="str">
            <v>A01</v>
          </cell>
          <cell r="H423" t="str">
            <v>41B</v>
          </cell>
          <cell r="I423" t="str">
            <v>1</v>
          </cell>
          <cell r="J423" t="str">
            <v>文学</v>
          </cell>
          <cell r="K423" t="str">
            <v>5</v>
          </cell>
          <cell r="L423" t="str">
            <v>0</v>
          </cell>
          <cell r="M423" t="str">
            <v>0</v>
          </cell>
          <cell r="N423" t="str">
            <v>0</v>
          </cell>
          <cell r="O423" t="str">
            <v>0</v>
          </cell>
          <cell r="P423" t="str">
            <v>0</v>
          </cell>
          <cell r="Q423" t="str">
            <v>00</v>
          </cell>
          <cell r="R423" t="str">
            <v>0</v>
          </cell>
          <cell r="S423" t="str">
            <v>0</v>
          </cell>
        </row>
        <row r="424">
          <cell r="C424" t="str">
            <v>131079A01</v>
          </cell>
          <cell r="D424" t="str">
            <v>131079A0176A1</v>
          </cell>
          <cell r="E424" t="str">
            <v>418</v>
          </cell>
          <cell r="F424" t="str">
            <v>131079</v>
          </cell>
          <cell r="G424" t="str">
            <v>A01</v>
          </cell>
          <cell r="H424" t="str">
            <v>76A</v>
          </cell>
          <cell r="I424" t="str">
            <v>1</v>
          </cell>
          <cell r="J424" t="str">
            <v>家政学</v>
          </cell>
          <cell r="K424" t="str">
            <v>5</v>
          </cell>
          <cell r="L424" t="str">
            <v>0</v>
          </cell>
          <cell r="M424" t="str">
            <v>0</v>
          </cell>
          <cell r="N424" t="str">
            <v>0</v>
          </cell>
          <cell r="O424" t="str">
            <v>0</v>
          </cell>
          <cell r="P424" t="str">
            <v>0</v>
          </cell>
          <cell r="Q424" t="str">
            <v>00</v>
          </cell>
          <cell r="R424" t="str">
            <v>0</v>
          </cell>
          <cell r="S424" t="str">
            <v>0</v>
          </cell>
        </row>
        <row r="425">
          <cell r="C425" t="str">
            <v>131079A01</v>
          </cell>
          <cell r="D425" t="str">
            <v>131079A0177B1</v>
          </cell>
          <cell r="E425" t="str">
            <v>418</v>
          </cell>
          <cell r="F425" t="str">
            <v>131079</v>
          </cell>
          <cell r="G425" t="str">
            <v>A01</v>
          </cell>
          <cell r="H425" t="str">
            <v>77B</v>
          </cell>
          <cell r="I425" t="str">
            <v>1</v>
          </cell>
          <cell r="J425" t="str">
            <v>人間生活学</v>
          </cell>
          <cell r="K425" t="str">
            <v>5</v>
          </cell>
          <cell r="L425" t="str">
            <v>0</v>
          </cell>
          <cell r="M425" t="str">
            <v>0</v>
          </cell>
          <cell r="N425" t="str">
            <v>0</v>
          </cell>
          <cell r="O425" t="str">
            <v>0</v>
          </cell>
          <cell r="P425" t="str">
            <v>0</v>
          </cell>
          <cell r="Q425" t="str">
            <v>00</v>
          </cell>
          <cell r="R425" t="str">
            <v>0</v>
          </cell>
          <cell r="S425" t="str">
            <v>0</v>
          </cell>
        </row>
        <row r="426">
          <cell r="C426" t="str">
            <v>131079A01</v>
          </cell>
          <cell r="D426" t="str">
            <v>131079A0180B1</v>
          </cell>
          <cell r="E426" t="str">
            <v>418</v>
          </cell>
          <cell r="F426" t="str">
            <v>131079</v>
          </cell>
          <cell r="G426" t="str">
            <v>A01</v>
          </cell>
          <cell r="H426" t="str">
            <v>80B</v>
          </cell>
          <cell r="I426" t="str">
            <v>1</v>
          </cell>
          <cell r="J426" t="str">
            <v>人間社会</v>
          </cell>
          <cell r="K426" t="str">
            <v>5</v>
          </cell>
          <cell r="L426" t="str">
            <v>0</v>
          </cell>
          <cell r="M426" t="str">
            <v>0</v>
          </cell>
          <cell r="N426" t="str">
            <v>0</v>
          </cell>
          <cell r="O426" t="str">
            <v>0</v>
          </cell>
          <cell r="P426" t="str">
            <v>0</v>
          </cell>
          <cell r="Q426" t="str">
            <v>00</v>
          </cell>
          <cell r="R426" t="str">
            <v>0</v>
          </cell>
          <cell r="S426" t="str">
            <v>0</v>
          </cell>
        </row>
        <row r="427">
          <cell r="C427" t="str">
            <v>131080A01</v>
          </cell>
          <cell r="D427" t="str">
            <v>131080A017AB1</v>
          </cell>
          <cell r="E427" t="str">
            <v>418</v>
          </cell>
          <cell r="F427" t="str">
            <v>131080</v>
          </cell>
          <cell r="G427" t="str">
            <v>A01</v>
          </cell>
          <cell r="H427" t="str">
            <v>7AB</v>
          </cell>
          <cell r="I427" t="str">
            <v>1</v>
          </cell>
          <cell r="J427" t="str">
            <v>体育科学</v>
          </cell>
          <cell r="K427" t="str">
            <v>5</v>
          </cell>
          <cell r="L427" t="str">
            <v>0</v>
          </cell>
          <cell r="M427" t="str">
            <v>0</v>
          </cell>
          <cell r="N427" t="str">
            <v>0</v>
          </cell>
          <cell r="O427" t="str">
            <v>0</v>
          </cell>
          <cell r="P427" t="str">
            <v>0</v>
          </cell>
          <cell r="Q427" t="str">
            <v>00</v>
          </cell>
          <cell r="R427" t="str">
            <v>0</v>
          </cell>
          <cell r="S427" t="str">
            <v>0</v>
          </cell>
        </row>
        <row r="428">
          <cell r="C428" t="str">
            <v>131081A01</v>
          </cell>
          <cell r="D428" t="str">
            <v>131081A019OB1</v>
          </cell>
          <cell r="E428" t="str">
            <v>418</v>
          </cell>
          <cell r="F428" t="str">
            <v>131081</v>
          </cell>
          <cell r="G428" t="str">
            <v>A01</v>
          </cell>
          <cell r="H428" t="str">
            <v>9OB</v>
          </cell>
          <cell r="I428" t="str">
            <v>1</v>
          </cell>
          <cell r="J428" t="str">
            <v>総合人間学</v>
          </cell>
          <cell r="K428" t="str">
            <v>5</v>
          </cell>
          <cell r="L428" t="str">
            <v>0</v>
          </cell>
          <cell r="M428" t="str">
            <v>0</v>
          </cell>
          <cell r="N428" t="str">
            <v>0</v>
          </cell>
          <cell r="O428" t="str">
            <v>0</v>
          </cell>
          <cell r="P428" t="str">
            <v>0</v>
          </cell>
          <cell r="Q428" t="str">
            <v>00</v>
          </cell>
          <cell r="R428" t="str">
            <v>0</v>
          </cell>
          <cell r="S428" t="str">
            <v>0</v>
          </cell>
        </row>
        <row r="429">
          <cell r="C429" t="str">
            <v>131082A01</v>
          </cell>
          <cell r="D429" t="str">
            <v>131082A0146B1</v>
          </cell>
          <cell r="E429" t="str">
            <v>418</v>
          </cell>
          <cell r="F429" t="str">
            <v>131082</v>
          </cell>
          <cell r="G429" t="str">
            <v>A01</v>
          </cell>
          <cell r="H429" t="str">
            <v>46B</v>
          </cell>
          <cell r="I429" t="str">
            <v>1</v>
          </cell>
          <cell r="J429" t="str">
            <v>人文科学</v>
          </cell>
          <cell r="K429" t="str">
            <v>5</v>
          </cell>
          <cell r="L429" t="str">
            <v>0</v>
          </cell>
          <cell r="M429" t="str">
            <v>0</v>
          </cell>
          <cell r="N429" t="str">
            <v>0</v>
          </cell>
          <cell r="O429" t="str">
            <v>0</v>
          </cell>
          <cell r="P429" t="str">
            <v>0</v>
          </cell>
          <cell r="Q429" t="str">
            <v>00</v>
          </cell>
          <cell r="R429" t="str">
            <v>0</v>
          </cell>
          <cell r="S429" t="str">
            <v>0</v>
          </cell>
        </row>
        <row r="430">
          <cell r="C430" t="str">
            <v>131082A01</v>
          </cell>
          <cell r="D430" t="str">
            <v>131082A0165B1</v>
          </cell>
          <cell r="E430" t="str">
            <v>418</v>
          </cell>
          <cell r="F430" t="str">
            <v>131082</v>
          </cell>
          <cell r="G430" t="str">
            <v>A01</v>
          </cell>
          <cell r="H430" t="str">
            <v>65B</v>
          </cell>
          <cell r="I430" t="str">
            <v>1</v>
          </cell>
          <cell r="J430" t="str">
            <v>経済学</v>
          </cell>
          <cell r="K430" t="str">
            <v>5</v>
          </cell>
          <cell r="L430" t="str">
            <v>0</v>
          </cell>
          <cell r="M430" t="str">
            <v>0</v>
          </cell>
          <cell r="N430" t="str">
            <v>0</v>
          </cell>
          <cell r="O430" t="str">
            <v>0</v>
          </cell>
          <cell r="P430" t="str">
            <v>0</v>
          </cell>
          <cell r="Q430" t="str">
            <v>00</v>
          </cell>
          <cell r="R430" t="str">
            <v>0</v>
          </cell>
          <cell r="S430" t="str">
            <v>0</v>
          </cell>
        </row>
        <row r="431">
          <cell r="C431" t="str">
            <v>131083A01</v>
          </cell>
          <cell r="D431" t="str">
            <v>131083A0156A1</v>
          </cell>
          <cell r="E431" t="str">
            <v>418</v>
          </cell>
          <cell r="F431" t="str">
            <v>131083</v>
          </cell>
          <cell r="G431" t="str">
            <v>A01</v>
          </cell>
          <cell r="H431" t="str">
            <v>56A</v>
          </cell>
          <cell r="I431" t="str">
            <v>1</v>
          </cell>
          <cell r="J431" t="str">
            <v>社会学</v>
          </cell>
          <cell r="K431" t="str">
            <v>5</v>
          </cell>
          <cell r="L431" t="str">
            <v>0</v>
          </cell>
          <cell r="M431" t="str">
            <v>0</v>
          </cell>
          <cell r="N431" t="str">
            <v>0</v>
          </cell>
          <cell r="O431" t="str">
            <v>0</v>
          </cell>
          <cell r="P431" t="str">
            <v>0</v>
          </cell>
          <cell r="Q431" t="str">
            <v>00</v>
          </cell>
          <cell r="R431" t="str">
            <v>0</v>
          </cell>
          <cell r="S431" t="str">
            <v>0</v>
          </cell>
        </row>
        <row r="432">
          <cell r="C432" t="str">
            <v>131083A01</v>
          </cell>
          <cell r="D432" t="str">
            <v>131083A0165B1</v>
          </cell>
          <cell r="E432" t="str">
            <v>418</v>
          </cell>
          <cell r="F432" t="str">
            <v>131083</v>
          </cell>
          <cell r="G432" t="str">
            <v>A01</v>
          </cell>
          <cell r="H432" t="str">
            <v>65B</v>
          </cell>
          <cell r="I432" t="str">
            <v>1</v>
          </cell>
          <cell r="J432" t="str">
            <v>経済学</v>
          </cell>
          <cell r="K432" t="str">
            <v>5</v>
          </cell>
          <cell r="L432" t="str">
            <v>0</v>
          </cell>
          <cell r="M432" t="str">
            <v>0</v>
          </cell>
          <cell r="N432" t="str">
            <v>0</v>
          </cell>
          <cell r="O432" t="str">
            <v>0</v>
          </cell>
          <cell r="P432" t="str">
            <v>0</v>
          </cell>
          <cell r="Q432" t="str">
            <v>00</v>
          </cell>
          <cell r="R432" t="str">
            <v>0</v>
          </cell>
          <cell r="S432" t="str">
            <v>0</v>
          </cell>
        </row>
        <row r="433">
          <cell r="C433" t="str">
            <v>131083A01</v>
          </cell>
          <cell r="D433" t="str">
            <v>131083A0168B1</v>
          </cell>
          <cell r="E433" t="str">
            <v>418</v>
          </cell>
          <cell r="F433" t="str">
            <v>131083</v>
          </cell>
          <cell r="G433" t="str">
            <v>A01</v>
          </cell>
          <cell r="H433" t="str">
            <v>68B</v>
          </cell>
          <cell r="I433" t="str">
            <v>1</v>
          </cell>
          <cell r="J433" t="str">
            <v>商学</v>
          </cell>
          <cell r="K433" t="str">
            <v>5</v>
          </cell>
          <cell r="L433" t="str">
            <v>0</v>
          </cell>
          <cell r="M433" t="str">
            <v>0</v>
          </cell>
          <cell r="N433" t="str">
            <v>0</v>
          </cell>
          <cell r="O433" t="str">
            <v>0</v>
          </cell>
          <cell r="P433" t="str">
            <v>0</v>
          </cell>
          <cell r="Q433" t="str">
            <v>00</v>
          </cell>
          <cell r="R433" t="str">
            <v>0</v>
          </cell>
          <cell r="S433" t="str">
            <v>0</v>
          </cell>
        </row>
        <row r="434">
          <cell r="C434" t="str">
            <v>131083A01</v>
          </cell>
          <cell r="D434" t="str">
            <v>131083A018TB1</v>
          </cell>
          <cell r="E434" t="str">
            <v>418</v>
          </cell>
          <cell r="F434" t="str">
            <v>131083</v>
          </cell>
          <cell r="G434" t="str">
            <v>A01</v>
          </cell>
          <cell r="H434" t="str">
            <v>8TB</v>
          </cell>
          <cell r="I434" t="str">
            <v>1</v>
          </cell>
          <cell r="J434" t="str">
            <v>臨床心理学</v>
          </cell>
          <cell r="K434" t="str">
            <v>5</v>
          </cell>
          <cell r="L434" t="str">
            <v>0</v>
          </cell>
          <cell r="M434" t="str">
            <v>0</v>
          </cell>
          <cell r="N434" t="str">
            <v>0</v>
          </cell>
          <cell r="O434" t="str">
            <v>0</v>
          </cell>
          <cell r="P434" t="str">
            <v>0</v>
          </cell>
          <cell r="Q434" t="str">
            <v>00</v>
          </cell>
          <cell r="R434" t="str">
            <v>0</v>
          </cell>
          <cell r="S434" t="str">
            <v>0</v>
          </cell>
        </row>
        <row r="435">
          <cell r="C435" t="str">
            <v>131083A01</v>
          </cell>
          <cell r="D435" t="str">
            <v>131083A0195A1</v>
          </cell>
          <cell r="E435" t="str">
            <v>418</v>
          </cell>
          <cell r="F435" t="str">
            <v>131083</v>
          </cell>
          <cell r="G435" t="str">
            <v>A01</v>
          </cell>
          <cell r="H435" t="str">
            <v>95A</v>
          </cell>
          <cell r="I435" t="str">
            <v>1</v>
          </cell>
          <cell r="J435" t="str">
            <v>国際関係学</v>
          </cell>
          <cell r="K435" t="str">
            <v>5</v>
          </cell>
          <cell r="L435" t="str">
            <v>0</v>
          </cell>
          <cell r="M435" t="str">
            <v>0</v>
          </cell>
          <cell r="N435" t="str">
            <v>0</v>
          </cell>
          <cell r="O435" t="str">
            <v>0</v>
          </cell>
          <cell r="P435" t="str">
            <v>0</v>
          </cell>
          <cell r="Q435" t="str">
            <v>00</v>
          </cell>
          <cell r="R435" t="str">
            <v>0</v>
          </cell>
          <cell r="S435" t="str">
            <v>0</v>
          </cell>
        </row>
        <row r="436">
          <cell r="C436" t="str">
            <v>131085A01</v>
          </cell>
          <cell r="D436" t="str">
            <v>131085A0120B1</v>
          </cell>
          <cell r="E436" t="str">
            <v>418</v>
          </cell>
          <cell r="F436" t="str">
            <v>131085</v>
          </cell>
          <cell r="G436" t="str">
            <v>A01</v>
          </cell>
          <cell r="H436" t="str">
            <v>20B</v>
          </cell>
          <cell r="I436" t="str">
            <v>1</v>
          </cell>
          <cell r="J436" t="str">
            <v>工学</v>
          </cell>
          <cell r="K436" t="str">
            <v>5</v>
          </cell>
          <cell r="L436" t="str">
            <v>0</v>
          </cell>
          <cell r="M436" t="str">
            <v>0</v>
          </cell>
          <cell r="N436" t="str">
            <v>0</v>
          </cell>
          <cell r="O436" t="str">
            <v>0</v>
          </cell>
          <cell r="P436" t="str">
            <v>0</v>
          </cell>
          <cell r="Q436" t="str">
            <v>00</v>
          </cell>
          <cell r="R436" t="str">
            <v>0</v>
          </cell>
          <cell r="S436" t="str">
            <v>0</v>
          </cell>
        </row>
        <row r="437">
          <cell r="C437" t="str">
            <v>131085A01</v>
          </cell>
          <cell r="D437" t="str">
            <v>131085A0127B1</v>
          </cell>
          <cell r="E437" t="str">
            <v>418</v>
          </cell>
          <cell r="F437" t="str">
            <v>131085</v>
          </cell>
          <cell r="G437" t="str">
            <v>A01</v>
          </cell>
          <cell r="H437" t="str">
            <v>27B</v>
          </cell>
          <cell r="I437" t="str">
            <v>1</v>
          </cell>
          <cell r="J437" t="str">
            <v>情報科学</v>
          </cell>
          <cell r="K437" t="str">
            <v>5</v>
          </cell>
          <cell r="L437" t="str">
            <v>0</v>
          </cell>
          <cell r="M437" t="str">
            <v>0</v>
          </cell>
          <cell r="N437" t="str">
            <v>0</v>
          </cell>
          <cell r="O437" t="str">
            <v>0</v>
          </cell>
          <cell r="P437" t="str">
            <v>0</v>
          </cell>
          <cell r="Q437" t="str">
            <v>00</v>
          </cell>
          <cell r="R437" t="str">
            <v>0</v>
          </cell>
          <cell r="S437" t="str">
            <v>0</v>
          </cell>
        </row>
        <row r="438">
          <cell r="C438" t="str">
            <v>131085A01</v>
          </cell>
          <cell r="D438" t="str">
            <v>131085A0146A2</v>
          </cell>
          <cell r="E438" t="str">
            <v>418</v>
          </cell>
          <cell r="F438" t="str">
            <v>131085</v>
          </cell>
          <cell r="G438" t="str">
            <v>A01</v>
          </cell>
          <cell r="H438" t="str">
            <v>46A</v>
          </cell>
          <cell r="I438" t="str">
            <v>2</v>
          </cell>
          <cell r="J438" t="str">
            <v>人文科学</v>
          </cell>
          <cell r="K438" t="str">
            <v>5</v>
          </cell>
          <cell r="L438" t="str">
            <v>1</v>
          </cell>
          <cell r="M438" t="str">
            <v>0</v>
          </cell>
          <cell r="N438" t="str">
            <v>0</v>
          </cell>
          <cell r="O438" t="str">
            <v>0</v>
          </cell>
          <cell r="P438" t="str">
            <v>0</v>
          </cell>
          <cell r="Q438" t="str">
            <v>00</v>
          </cell>
          <cell r="R438" t="str">
            <v>0</v>
          </cell>
          <cell r="S438" t="str">
            <v>0</v>
          </cell>
        </row>
        <row r="439">
          <cell r="C439" t="str">
            <v>131085A01</v>
          </cell>
          <cell r="D439" t="str">
            <v>131085A0146B1</v>
          </cell>
          <cell r="E439" t="str">
            <v>418</v>
          </cell>
          <cell r="F439" t="str">
            <v>131085</v>
          </cell>
          <cell r="G439" t="str">
            <v>A01</v>
          </cell>
          <cell r="H439" t="str">
            <v>46B</v>
          </cell>
          <cell r="I439" t="str">
            <v>1</v>
          </cell>
          <cell r="J439" t="str">
            <v>人文科学</v>
          </cell>
          <cell r="K439" t="str">
            <v>5</v>
          </cell>
          <cell r="L439" t="str">
            <v>0</v>
          </cell>
          <cell r="M439" t="str">
            <v>0</v>
          </cell>
          <cell r="N439" t="str">
            <v>0</v>
          </cell>
          <cell r="O439" t="str">
            <v>0</v>
          </cell>
          <cell r="P439" t="str">
            <v>0</v>
          </cell>
          <cell r="Q439" t="str">
            <v>00</v>
          </cell>
          <cell r="R439" t="str">
            <v>0</v>
          </cell>
          <cell r="S439" t="str">
            <v>0</v>
          </cell>
        </row>
        <row r="440">
          <cell r="C440" t="str">
            <v>131085A01</v>
          </cell>
          <cell r="D440" t="str">
            <v>131085A014QB1</v>
          </cell>
          <cell r="E440" t="str">
            <v>418</v>
          </cell>
          <cell r="F440" t="str">
            <v>131085</v>
          </cell>
          <cell r="G440" t="str">
            <v>A01</v>
          </cell>
          <cell r="H440" t="str">
            <v>4QB</v>
          </cell>
          <cell r="I440" t="str">
            <v>1</v>
          </cell>
          <cell r="J440" t="str">
            <v>システムデザイン</v>
          </cell>
          <cell r="K440" t="str">
            <v>5</v>
          </cell>
          <cell r="L440" t="str">
            <v>0</v>
          </cell>
          <cell r="M440" t="str">
            <v>0</v>
          </cell>
          <cell r="N440" t="str">
            <v>0</v>
          </cell>
          <cell r="O440" t="str">
            <v>0</v>
          </cell>
          <cell r="P440" t="str">
            <v>0</v>
          </cell>
          <cell r="Q440" t="str">
            <v>00</v>
          </cell>
          <cell r="R440" t="str">
            <v>0</v>
          </cell>
          <cell r="S440" t="str">
            <v>0</v>
          </cell>
        </row>
        <row r="441">
          <cell r="C441" t="str">
            <v>131085A01</v>
          </cell>
          <cell r="D441" t="str">
            <v>131085A0156B1</v>
          </cell>
          <cell r="E441" t="str">
            <v>418</v>
          </cell>
          <cell r="F441" t="str">
            <v>131085</v>
          </cell>
          <cell r="G441" t="str">
            <v>A01</v>
          </cell>
          <cell r="H441" t="str">
            <v>56B</v>
          </cell>
          <cell r="I441" t="str">
            <v>1</v>
          </cell>
          <cell r="J441" t="str">
            <v>社会学</v>
          </cell>
          <cell r="K441" t="str">
            <v>5</v>
          </cell>
          <cell r="L441" t="str">
            <v>0</v>
          </cell>
          <cell r="M441" t="str">
            <v>0</v>
          </cell>
          <cell r="N441" t="str">
            <v>0</v>
          </cell>
          <cell r="O441" t="str">
            <v>0</v>
          </cell>
          <cell r="P441" t="str">
            <v>0</v>
          </cell>
          <cell r="Q441" t="str">
            <v>00</v>
          </cell>
          <cell r="R441" t="str">
            <v>0</v>
          </cell>
          <cell r="S441" t="str">
            <v>0</v>
          </cell>
        </row>
        <row r="442">
          <cell r="C442" t="str">
            <v>131085A01</v>
          </cell>
          <cell r="D442" t="str">
            <v>131085A0158B1</v>
          </cell>
          <cell r="E442" t="str">
            <v>418</v>
          </cell>
          <cell r="F442" t="str">
            <v>131085</v>
          </cell>
          <cell r="G442" t="str">
            <v>A01</v>
          </cell>
          <cell r="H442" t="str">
            <v>58B</v>
          </cell>
          <cell r="I442" t="str">
            <v>1</v>
          </cell>
          <cell r="J442" t="str">
            <v>社会科学</v>
          </cell>
          <cell r="K442" t="str">
            <v>5</v>
          </cell>
          <cell r="L442" t="str">
            <v>1</v>
          </cell>
          <cell r="M442" t="str">
            <v>0</v>
          </cell>
          <cell r="N442" t="str">
            <v>0</v>
          </cell>
          <cell r="O442" t="str">
            <v>0</v>
          </cell>
          <cell r="P442" t="str">
            <v>0</v>
          </cell>
          <cell r="Q442" t="str">
            <v>00</v>
          </cell>
          <cell r="R442" t="str">
            <v>0</v>
          </cell>
          <cell r="S442" t="str">
            <v>0</v>
          </cell>
        </row>
        <row r="443">
          <cell r="C443" t="str">
            <v>131085A01</v>
          </cell>
          <cell r="D443" t="str">
            <v>131085A015AB1</v>
          </cell>
          <cell r="E443" t="str">
            <v>418</v>
          </cell>
          <cell r="F443" t="str">
            <v>131085</v>
          </cell>
          <cell r="G443" t="str">
            <v>A01</v>
          </cell>
          <cell r="H443" t="str">
            <v>5AB</v>
          </cell>
          <cell r="I443" t="str">
            <v>1</v>
          </cell>
          <cell r="J443" t="str">
            <v>政策科学</v>
          </cell>
          <cell r="K443" t="str">
            <v>5</v>
          </cell>
          <cell r="L443" t="str">
            <v>0</v>
          </cell>
          <cell r="M443" t="str">
            <v>0</v>
          </cell>
          <cell r="N443" t="str">
            <v>0</v>
          </cell>
          <cell r="O443" t="str">
            <v>0</v>
          </cell>
          <cell r="P443" t="str">
            <v>0</v>
          </cell>
          <cell r="Q443" t="str">
            <v>00</v>
          </cell>
          <cell r="R443" t="str">
            <v>0</v>
          </cell>
          <cell r="S443" t="str">
            <v>0</v>
          </cell>
        </row>
        <row r="444">
          <cell r="C444" t="str">
            <v>131085A01</v>
          </cell>
          <cell r="D444" t="str">
            <v>131085A0160B1</v>
          </cell>
          <cell r="E444" t="str">
            <v>418</v>
          </cell>
          <cell r="F444" t="str">
            <v>131085</v>
          </cell>
          <cell r="G444" t="str">
            <v>A01</v>
          </cell>
          <cell r="H444" t="str">
            <v>60B</v>
          </cell>
          <cell r="I444" t="str">
            <v>1</v>
          </cell>
          <cell r="J444" t="str">
            <v>法学</v>
          </cell>
          <cell r="K444" t="str">
            <v>5</v>
          </cell>
          <cell r="L444" t="str">
            <v>0</v>
          </cell>
          <cell r="M444" t="str">
            <v>0</v>
          </cell>
          <cell r="N444" t="str">
            <v>0</v>
          </cell>
          <cell r="O444" t="str">
            <v>0</v>
          </cell>
          <cell r="P444" t="str">
            <v>0</v>
          </cell>
          <cell r="Q444" t="str">
            <v>00</v>
          </cell>
          <cell r="R444" t="str">
            <v>0</v>
          </cell>
          <cell r="S444" t="str">
            <v>0</v>
          </cell>
        </row>
        <row r="445">
          <cell r="C445" t="str">
            <v>131085A01</v>
          </cell>
          <cell r="D445" t="str">
            <v>131085A0163B1</v>
          </cell>
          <cell r="E445" t="str">
            <v>418</v>
          </cell>
          <cell r="F445" t="str">
            <v>131085</v>
          </cell>
          <cell r="G445" t="str">
            <v>A01</v>
          </cell>
          <cell r="H445" t="str">
            <v>63B</v>
          </cell>
          <cell r="I445" t="str">
            <v>1</v>
          </cell>
          <cell r="J445" t="str">
            <v>政治学</v>
          </cell>
          <cell r="K445" t="str">
            <v>5</v>
          </cell>
          <cell r="L445" t="str">
            <v>0</v>
          </cell>
          <cell r="M445" t="str">
            <v>0</v>
          </cell>
          <cell r="N445" t="str">
            <v>0</v>
          </cell>
          <cell r="O445" t="str">
            <v>0</v>
          </cell>
          <cell r="P445" t="str">
            <v>0</v>
          </cell>
          <cell r="Q445" t="str">
            <v>00</v>
          </cell>
          <cell r="R445" t="str">
            <v>0</v>
          </cell>
          <cell r="S445" t="str">
            <v>0</v>
          </cell>
        </row>
        <row r="446">
          <cell r="C446" t="str">
            <v>131085A01</v>
          </cell>
          <cell r="D446" t="str">
            <v>131085A0165B1</v>
          </cell>
          <cell r="E446" t="str">
            <v>418</v>
          </cell>
          <cell r="F446" t="str">
            <v>131085</v>
          </cell>
          <cell r="G446" t="str">
            <v>A01</v>
          </cell>
          <cell r="H446" t="str">
            <v>65B</v>
          </cell>
          <cell r="I446" t="str">
            <v>1</v>
          </cell>
          <cell r="J446" t="str">
            <v>経済学</v>
          </cell>
          <cell r="K446" t="str">
            <v>5</v>
          </cell>
          <cell r="L446" t="str">
            <v>0</v>
          </cell>
          <cell r="M446" t="str">
            <v>0</v>
          </cell>
          <cell r="N446" t="str">
            <v>0</v>
          </cell>
          <cell r="O446" t="str">
            <v>0</v>
          </cell>
          <cell r="P446" t="str">
            <v>0</v>
          </cell>
          <cell r="Q446" t="str">
            <v>00</v>
          </cell>
          <cell r="R446" t="str">
            <v>0</v>
          </cell>
          <cell r="S446" t="str">
            <v>0</v>
          </cell>
        </row>
        <row r="447">
          <cell r="C447" t="str">
            <v>131085A01</v>
          </cell>
          <cell r="D447" t="str">
            <v>131085A0166B1</v>
          </cell>
          <cell r="E447" t="str">
            <v>418</v>
          </cell>
          <cell r="F447" t="str">
            <v>131085</v>
          </cell>
          <cell r="G447" t="str">
            <v>A01</v>
          </cell>
          <cell r="H447" t="str">
            <v>66B</v>
          </cell>
          <cell r="I447" t="str">
            <v>1</v>
          </cell>
          <cell r="J447" t="str">
            <v>経営学</v>
          </cell>
          <cell r="K447" t="str">
            <v>5</v>
          </cell>
          <cell r="L447" t="str">
            <v>0</v>
          </cell>
          <cell r="M447" t="str">
            <v>0</v>
          </cell>
          <cell r="N447" t="str">
            <v>0</v>
          </cell>
          <cell r="O447" t="str">
            <v>0</v>
          </cell>
          <cell r="P447" t="str">
            <v>0</v>
          </cell>
          <cell r="Q447" t="str">
            <v>00</v>
          </cell>
          <cell r="R447" t="str">
            <v>0</v>
          </cell>
          <cell r="S447" t="str">
            <v>0</v>
          </cell>
        </row>
        <row r="448">
          <cell r="C448" t="str">
            <v>131085A01</v>
          </cell>
          <cell r="D448" t="str">
            <v>131085A016LA1</v>
          </cell>
          <cell r="E448" t="str">
            <v>418</v>
          </cell>
          <cell r="F448" t="str">
            <v>131085</v>
          </cell>
          <cell r="G448" t="str">
            <v>A01</v>
          </cell>
          <cell r="H448" t="str">
            <v>6LA</v>
          </cell>
          <cell r="I448" t="str">
            <v>1</v>
          </cell>
          <cell r="J448" t="str">
            <v>法務</v>
          </cell>
          <cell r="K448" t="str">
            <v>5</v>
          </cell>
          <cell r="L448" t="str">
            <v>0</v>
          </cell>
          <cell r="M448" t="str">
            <v>0</v>
          </cell>
          <cell r="N448" t="str">
            <v>0</v>
          </cell>
          <cell r="O448" t="str">
            <v>0</v>
          </cell>
          <cell r="P448" t="str">
            <v>0</v>
          </cell>
          <cell r="Q448" t="str">
            <v>00</v>
          </cell>
          <cell r="R448" t="str">
            <v>0</v>
          </cell>
          <cell r="S448" t="str">
            <v>0</v>
          </cell>
        </row>
        <row r="449">
          <cell r="C449" t="str">
            <v>131085A01</v>
          </cell>
          <cell r="D449" t="str">
            <v>131085A017QA1</v>
          </cell>
          <cell r="E449" t="str">
            <v>418</v>
          </cell>
          <cell r="F449" t="str">
            <v>131085</v>
          </cell>
          <cell r="G449" t="str">
            <v>A01</v>
          </cell>
          <cell r="H449" t="str">
            <v>7QA</v>
          </cell>
          <cell r="I449" t="str">
            <v>1</v>
          </cell>
          <cell r="J449" t="str">
            <v>イノベーション・マネジメント</v>
          </cell>
          <cell r="K449" t="str">
            <v>5</v>
          </cell>
          <cell r="L449" t="str">
            <v>0</v>
          </cell>
          <cell r="M449" t="str">
            <v>0</v>
          </cell>
          <cell r="N449" t="str">
            <v>0</v>
          </cell>
          <cell r="O449" t="str">
            <v>0</v>
          </cell>
          <cell r="P449" t="str">
            <v>0</v>
          </cell>
          <cell r="Q449" t="str">
            <v>00</v>
          </cell>
          <cell r="R449" t="str">
            <v>0</v>
          </cell>
          <cell r="S449" t="str">
            <v>0</v>
          </cell>
        </row>
        <row r="450">
          <cell r="C450" t="str">
            <v>131085A01</v>
          </cell>
          <cell r="D450" t="str">
            <v>131085A0180B1</v>
          </cell>
          <cell r="E450" t="str">
            <v>418</v>
          </cell>
          <cell r="F450" t="str">
            <v>131085</v>
          </cell>
          <cell r="G450" t="str">
            <v>A01</v>
          </cell>
          <cell r="H450" t="str">
            <v>80B</v>
          </cell>
          <cell r="I450" t="str">
            <v>1</v>
          </cell>
          <cell r="J450" t="str">
            <v>人間社会</v>
          </cell>
          <cell r="K450" t="str">
            <v>5</v>
          </cell>
          <cell r="L450" t="str">
            <v>0</v>
          </cell>
          <cell r="M450" t="str">
            <v>0</v>
          </cell>
          <cell r="N450" t="str">
            <v>0</v>
          </cell>
          <cell r="O450" t="str">
            <v>0</v>
          </cell>
          <cell r="P450" t="str">
            <v>0</v>
          </cell>
          <cell r="Q450" t="str">
            <v>00</v>
          </cell>
          <cell r="R450" t="str">
            <v>0</v>
          </cell>
          <cell r="S450" t="str">
            <v>0</v>
          </cell>
        </row>
        <row r="451">
          <cell r="C451" t="str">
            <v>131085A01</v>
          </cell>
          <cell r="D451" t="str">
            <v>131085A018HB1</v>
          </cell>
          <cell r="E451" t="str">
            <v>418</v>
          </cell>
          <cell r="F451" t="str">
            <v>131085</v>
          </cell>
          <cell r="G451" t="str">
            <v>A01</v>
          </cell>
          <cell r="H451" t="str">
            <v>8HB</v>
          </cell>
          <cell r="I451" t="str">
            <v>1</v>
          </cell>
          <cell r="J451" t="str">
            <v>国際文化</v>
          </cell>
          <cell r="K451" t="str">
            <v>5</v>
          </cell>
          <cell r="L451" t="str">
            <v>0</v>
          </cell>
          <cell r="M451" t="str">
            <v>0</v>
          </cell>
          <cell r="N451" t="str">
            <v>0</v>
          </cell>
          <cell r="O451" t="str">
            <v>0</v>
          </cell>
          <cell r="P451" t="str">
            <v>0</v>
          </cell>
          <cell r="Q451" t="str">
            <v>00</v>
          </cell>
          <cell r="R451" t="str">
            <v>0</v>
          </cell>
          <cell r="S451" t="str">
            <v>0</v>
          </cell>
        </row>
        <row r="452">
          <cell r="C452" t="str">
            <v>131085A01</v>
          </cell>
          <cell r="D452" t="str">
            <v>131085A019VA1</v>
          </cell>
          <cell r="E452" t="str">
            <v>418</v>
          </cell>
          <cell r="F452" t="str">
            <v>131085</v>
          </cell>
          <cell r="G452" t="str">
            <v>A01</v>
          </cell>
          <cell r="H452" t="str">
            <v>9VA</v>
          </cell>
          <cell r="I452" t="str">
            <v>1</v>
          </cell>
          <cell r="J452" t="str">
            <v>環境マネジメント</v>
          </cell>
          <cell r="K452" t="str">
            <v>5</v>
          </cell>
          <cell r="L452" t="str">
            <v>0</v>
          </cell>
          <cell r="M452" t="str">
            <v>0</v>
          </cell>
          <cell r="N452" t="str">
            <v>0</v>
          </cell>
          <cell r="O452" t="str">
            <v>0</v>
          </cell>
          <cell r="P452" t="str">
            <v>0</v>
          </cell>
          <cell r="Q452" t="str">
            <v>00</v>
          </cell>
          <cell r="R452" t="str">
            <v>0</v>
          </cell>
          <cell r="S452" t="str">
            <v>0</v>
          </cell>
        </row>
        <row r="453">
          <cell r="C453" t="str">
            <v>131086A01</v>
          </cell>
          <cell r="D453" t="str">
            <v>131086A0106B1</v>
          </cell>
          <cell r="E453" t="str">
            <v>418</v>
          </cell>
          <cell r="F453" t="str">
            <v>131086</v>
          </cell>
          <cell r="G453" t="str">
            <v>A01</v>
          </cell>
          <cell r="H453" t="str">
            <v>06B</v>
          </cell>
          <cell r="I453" t="str">
            <v>1</v>
          </cell>
          <cell r="J453" t="str">
            <v>薬学</v>
          </cell>
          <cell r="K453" t="str">
            <v>5</v>
          </cell>
          <cell r="L453" t="str">
            <v>0</v>
          </cell>
          <cell r="M453" t="str">
            <v>0</v>
          </cell>
          <cell r="N453" t="str">
            <v>0</v>
          </cell>
          <cell r="O453" t="str">
            <v>0</v>
          </cell>
          <cell r="P453" t="str">
            <v>0</v>
          </cell>
          <cell r="Q453" t="str">
            <v>00</v>
          </cell>
          <cell r="R453" t="str">
            <v>0</v>
          </cell>
          <cell r="S453" t="str">
            <v>0</v>
          </cell>
        </row>
        <row r="454">
          <cell r="C454" t="str">
            <v>131087A01</v>
          </cell>
          <cell r="D454" t="str">
            <v>131087A0190A1</v>
          </cell>
          <cell r="E454" t="str">
            <v>418</v>
          </cell>
          <cell r="F454" t="str">
            <v>131087</v>
          </cell>
          <cell r="G454" t="str">
            <v>A01</v>
          </cell>
          <cell r="H454" t="str">
            <v>90A</v>
          </cell>
          <cell r="I454" t="str">
            <v>1</v>
          </cell>
          <cell r="J454" t="str">
            <v>音楽</v>
          </cell>
          <cell r="K454" t="str">
            <v>5</v>
          </cell>
          <cell r="L454" t="str">
            <v>0</v>
          </cell>
          <cell r="M454" t="str">
            <v>0</v>
          </cell>
          <cell r="N454" t="str">
            <v>0</v>
          </cell>
          <cell r="O454" t="str">
            <v>0</v>
          </cell>
          <cell r="P454" t="str">
            <v>0</v>
          </cell>
          <cell r="Q454" t="str">
            <v>00</v>
          </cell>
          <cell r="R454" t="str">
            <v>0</v>
          </cell>
          <cell r="S454" t="str">
            <v>0</v>
          </cell>
        </row>
        <row r="455">
          <cell r="C455" t="str">
            <v>131088A01</v>
          </cell>
          <cell r="D455" t="str">
            <v>131088A0190B1</v>
          </cell>
          <cell r="E455" t="str">
            <v>418</v>
          </cell>
          <cell r="F455" t="str">
            <v>131088</v>
          </cell>
          <cell r="G455" t="str">
            <v>A01</v>
          </cell>
          <cell r="H455" t="str">
            <v>90B</v>
          </cell>
          <cell r="I455" t="str">
            <v>1</v>
          </cell>
          <cell r="J455" t="str">
            <v>音楽</v>
          </cell>
          <cell r="K455" t="str">
            <v>5</v>
          </cell>
          <cell r="L455" t="str">
            <v>0</v>
          </cell>
          <cell r="M455" t="str">
            <v>0</v>
          </cell>
          <cell r="N455" t="str">
            <v>0</v>
          </cell>
          <cell r="O455" t="str">
            <v>0</v>
          </cell>
          <cell r="P455" t="str">
            <v>0</v>
          </cell>
          <cell r="Q455" t="str">
            <v>00</v>
          </cell>
          <cell r="R455" t="str">
            <v>0</v>
          </cell>
          <cell r="S455" t="str">
            <v>0</v>
          </cell>
        </row>
        <row r="456">
          <cell r="C456" t="str">
            <v>131089A01</v>
          </cell>
          <cell r="D456" t="str">
            <v>131089A018PB1</v>
          </cell>
          <cell r="E456" t="str">
            <v>418</v>
          </cell>
          <cell r="F456" t="str">
            <v>131089</v>
          </cell>
          <cell r="G456" t="str">
            <v>A01</v>
          </cell>
          <cell r="H456" t="str">
            <v>8PB</v>
          </cell>
          <cell r="I456" t="str">
            <v>1</v>
          </cell>
          <cell r="J456" t="str">
            <v>人間社会・文化</v>
          </cell>
          <cell r="K456" t="str">
            <v>5</v>
          </cell>
          <cell r="L456" t="str">
            <v>0</v>
          </cell>
          <cell r="M456" t="str">
            <v>0</v>
          </cell>
          <cell r="N456" t="str">
            <v>0</v>
          </cell>
          <cell r="O456" t="str">
            <v>0</v>
          </cell>
          <cell r="P456" t="str">
            <v>0</v>
          </cell>
          <cell r="Q456" t="str">
            <v>00</v>
          </cell>
          <cell r="R456" t="str">
            <v>0</v>
          </cell>
          <cell r="S456" t="str">
            <v>0</v>
          </cell>
        </row>
        <row r="457">
          <cell r="C457" t="str">
            <v>131090A01</v>
          </cell>
          <cell r="D457" t="str">
            <v>131090A0189B1</v>
          </cell>
          <cell r="E457" t="str">
            <v>418</v>
          </cell>
          <cell r="F457" t="str">
            <v>131090</v>
          </cell>
          <cell r="G457" t="str">
            <v>A01</v>
          </cell>
          <cell r="H457" t="str">
            <v>89B</v>
          </cell>
          <cell r="I457" t="str">
            <v>1</v>
          </cell>
          <cell r="J457" t="str">
            <v>造形</v>
          </cell>
          <cell r="K457" t="str">
            <v>5</v>
          </cell>
          <cell r="L457" t="str">
            <v>0</v>
          </cell>
          <cell r="M457" t="str">
            <v>0</v>
          </cell>
          <cell r="N457" t="str">
            <v>0</v>
          </cell>
          <cell r="O457" t="str">
            <v>0</v>
          </cell>
          <cell r="P457" t="str">
            <v>0</v>
          </cell>
          <cell r="Q457" t="str">
            <v>00</v>
          </cell>
          <cell r="R457" t="str">
            <v>0</v>
          </cell>
          <cell r="S457" t="str">
            <v>0</v>
          </cell>
        </row>
        <row r="458">
          <cell r="C458" t="str">
            <v>131091A01</v>
          </cell>
          <cell r="D458" t="str">
            <v>131091A0141B1</v>
          </cell>
          <cell r="E458" t="str">
            <v>418</v>
          </cell>
          <cell r="F458" t="str">
            <v>131091</v>
          </cell>
          <cell r="G458" t="str">
            <v>A01</v>
          </cell>
          <cell r="H458" t="str">
            <v>41B</v>
          </cell>
          <cell r="I458" t="str">
            <v>1</v>
          </cell>
          <cell r="J458" t="str">
            <v>文学</v>
          </cell>
          <cell r="K458" t="str">
            <v>5</v>
          </cell>
          <cell r="L458" t="str">
            <v>0</v>
          </cell>
          <cell r="M458" t="str">
            <v>0</v>
          </cell>
          <cell r="N458" t="str">
            <v>0</v>
          </cell>
          <cell r="O458" t="str">
            <v>0</v>
          </cell>
          <cell r="P458" t="str">
            <v>0</v>
          </cell>
          <cell r="Q458" t="str">
            <v>00</v>
          </cell>
          <cell r="R458" t="str">
            <v>0</v>
          </cell>
          <cell r="S458" t="str">
            <v>0</v>
          </cell>
        </row>
        <row r="459">
          <cell r="C459" t="str">
            <v>131091A01</v>
          </cell>
          <cell r="D459" t="str">
            <v>131091A014CA1</v>
          </cell>
          <cell r="E459" t="str">
            <v>418</v>
          </cell>
          <cell r="F459" t="str">
            <v>131091</v>
          </cell>
          <cell r="G459" t="str">
            <v>A01</v>
          </cell>
          <cell r="H459" t="str">
            <v>4CA</v>
          </cell>
          <cell r="I459" t="str">
            <v>1</v>
          </cell>
          <cell r="J459" t="str">
            <v>心理学</v>
          </cell>
          <cell r="K459" t="str">
            <v>5</v>
          </cell>
          <cell r="L459" t="str">
            <v>0</v>
          </cell>
          <cell r="M459" t="str">
            <v>0</v>
          </cell>
          <cell r="N459" t="str">
            <v>0</v>
          </cell>
          <cell r="O459" t="str">
            <v>0</v>
          </cell>
          <cell r="P459" t="str">
            <v>0</v>
          </cell>
          <cell r="Q459" t="str">
            <v>00</v>
          </cell>
          <cell r="R459" t="str">
            <v>0</v>
          </cell>
          <cell r="S459" t="str">
            <v>0</v>
          </cell>
        </row>
        <row r="460">
          <cell r="C460" t="str">
            <v>131091A01</v>
          </cell>
          <cell r="D460" t="str">
            <v>131091A0156B1</v>
          </cell>
          <cell r="E460" t="str">
            <v>418</v>
          </cell>
          <cell r="F460" t="str">
            <v>131091</v>
          </cell>
          <cell r="G460" t="str">
            <v>A01</v>
          </cell>
          <cell r="H460" t="str">
            <v>56B</v>
          </cell>
          <cell r="I460" t="str">
            <v>1</v>
          </cell>
          <cell r="J460" t="str">
            <v>社会学</v>
          </cell>
          <cell r="K460" t="str">
            <v>5</v>
          </cell>
          <cell r="L460" t="str">
            <v>0</v>
          </cell>
          <cell r="M460" t="str">
            <v>0</v>
          </cell>
          <cell r="N460" t="str">
            <v>0</v>
          </cell>
          <cell r="O460" t="str">
            <v>0</v>
          </cell>
          <cell r="P460" t="str">
            <v>0</v>
          </cell>
          <cell r="Q460" t="str">
            <v>00</v>
          </cell>
          <cell r="R460" t="str">
            <v>0</v>
          </cell>
          <cell r="S460" t="str">
            <v>0</v>
          </cell>
        </row>
        <row r="461">
          <cell r="C461" t="str">
            <v>131091A01</v>
          </cell>
          <cell r="D461" t="str">
            <v>131091A0160B1</v>
          </cell>
          <cell r="E461" t="str">
            <v>418</v>
          </cell>
          <cell r="F461" t="str">
            <v>131091</v>
          </cell>
          <cell r="G461" t="str">
            <v>A01</v>
          </cell>
          <cell r="H461" t="str">
            <v>60B</v>
          </cell>
          <cell r="I461" t="str">
            <v>1</v>
          </cell>
          <cell r="J461" t="str">
            <v>法学</v>
          </cell>
          <cell r="K461" t="str">
            <v>5</v>
          </cell>
          <cell r="L461" t="str">
            <v>0</v>
          </cell>
          <cell r="M461" t="str">
            <v>0</v>
          </cell>
          <cell r="N461" t="str">
            <v>0</v>
          </cell>
          <cell r="O461" t="str">
            <v>0</v>
          </cell>
          <cell r="P461" t="str">
            <v>0</v>
          </cell>
          <cell r="Q461" t="str">
            <v>00</v>
          </cell>
          <cell r="R461" t="str">
            <v>0</v>
          </cell>
          <cell r="S461" t="str">
            <v>0</v>
          </cell>
        </row>
        <row r="462">
          <cell r="C462" t="str">
            <v>131091A01</v>
          </cell>
          <cell r="D462" t="str">
            <v>131091A0165B1</v>
          </cell>
          <cell r="E462" t="str">
            <v>418</v>
          </cell>
          <cell r="F462" t="str">
            <v>131091</v>
          </cell>
          <cell r="G462" t="str">
            <v>A01</v>
          </cell>
          <cell r="H462" t="str">
            <v>65B</v>
          </cell>
          <cell r="I462" t="str">
            <v>1</v>
          </cell>
          <cell r="J462" t="str">
            <v>経済学</v>
          </cell>
          <cell r="K462" t="str">
            <v>5</v>
          </cell>
          <cell r="L462" t="str">
            <v>0</v>
          </cell>
          <cell r="M462" t="str">
            <v>0</v>
          </cell>
          <cell r="N462" t="str">
            <v>0</v>
          </cell>
          <cell r="O462" t="str">
            <v>0</v>
          </cell>
          <cell r="P462" t="str">
            <v>0</v>
          </cell>
          <cell r="Q462" t="str">
            <v>00</v>
          </cell>
          <cell r="R462" t="str">
            <v>0</v>
          </cell>
          <cell r="S462" t="str">
            <v>0</v>
          </cell>
        </row>
        <row r="463">
          <cell r="C463" t="str">
            <v>131091A01</v>
          </cell>
          <cell r="D463" t="str">
            <v>131091A016PA1</v>
          </cell>
          <cell r="E463" t="str">
            <v>418</v>
          </cell>
          <cell r="F463" t="str">
            <v>131091</v>
          </cell>
          <cell r="G463" t="str">
            <v>A01</v>
          </cell>
          <cell r="H463" t="str">
            <v>6PA</v>
          </cell>
          <cell r="I463" t="str">
            <v>1</v>
          </cell>
          <cell r="J463" t="str">
            <v>法務職</v>
          </cell>
          <cell r="K463" t="str">
            <v>5</v>
          </cell>
          <cell r="L463" t="str">
            <v>0</v>
          </cell>
          <cell r="M463" t="str">
            <v>0</v>
          </cell>
          <cell r="N463" t="str">
            <v>0</v>
          </cell>
          <cell r="O463" t="str">
            <v>0</v>
          </cell>
          <cell r="P463" t="str">
            <v>0</v>
          </cell>
          <cell r="Q463" t="str">
            <v>00</v>
          </cell>
          <cell r="R463" t="str">
            <v>0</v>
          </cell>
          <cell r="S463" t="str">
            <v>0</v>
          </cell>
        </row>
        <row r="464">
          <cell r="C464" t="str">
            <v>131091A01</v>
          </cell>
          <cell r="D464" t="str">
            <v>131091A0196B1</v>
          </cell>
          <cell r="E464" t="str">
            <v>418</v>
          </cell>
          <cell r="F464" t="str">
            <v>131091</v>
          </cell>
          <cell r="G464" t="str">
            <v>A01</v>
          </cell>
          <cell r="H464" t="str">
            <v>96B</v>
          </cell>
          <cell r="I464" t="str">
            <v>1</v>
          </cell>
          <cell r="J464" t="str">
            <v>国際学</v>
          </cell>
          <cell r="K464" t="str">
            <v>5</v>
          </cell>
          <cell r="L464" t="str">
            <v>0</v>
          </cell>
          <cell r="M464" t="str">
            <v>0</v>
          </cell>
          <cell r="N464" t="str">
            <v>0</v>
          </cell>
          <cell r="O464" t="str">
            <v>0</v>
          </cell>
          <cell r="P464" t="str">
            <v>0</v>
          </cell>
          <cell r="Q464" t="str">
            <v>00</v>
          </cell>
          <cell r="R464" t="str">
            <v>0</v>
          </cell>
          <cell r="S464" t="str">
            <v>0</v>
          </cell>
        </row>
        <row r="465">
          <cell r="C465" t="str">
            <v>131092A01</v>
          </cell>
          <cell r="D465" t="str">
            <v>131092A0116B1</v>
          </cell>
          <cell r="E465" t="str">
            <v>418</v>
          </cell>
          <cell r="F465" t="str">
            <v>131092</v>
          </cell>
          <cell r="G465" t="str">
            <v>A01</v>
          </cell>
          <cell r="H465" t="str">
            <v>16B</v>
          </cell>
          <cell r="I465" t="str">
            <v>1</v>
          </cell>
          <cell r="J465" t="str">
            <v>理工学</v>
          </cell>
          <cell r="K465" t="str">
            <v>5</v>
          </cell>
          <cell r="L465" t="str">
            <v>0</v>
          </cell>
          <cell r="M465" t="str">
            <v>0</v>
          </cell>
          <cell r="N465" t="str">
            <v>0</v>
          </cell>
          <cell r="O465" t="str">
            <v>0</v>
          </cell>
          <cell r="P465" t="str">
            <v>0</v>
          </cell>
          <cell r="Q465" t="str">
            <v>00</v>
          </cell>
          <cell r="R465" t="str">
            <v>0</v>
          </cell>
          <cell r="S465" t="str">
            <v>0</v>
          </cell>
        </row>
        <row r="466">
          <cell r="C466" t="str">
            <v>131092A01</v>
          </cell>
          <cell r="D466" t="str">
            <v>131092A0131B1</v>
          </cell>
          <cell r="E466" t="str">
            <v>418</v>
          </cell>
          <cell r="F466" t="str">
            <v>131092</v>
          </cell>
          <cell r="G466" t="str">
            <v>A01</v>
          </cell>
          <cell r="H466" t="str">
            <v>31B</v>
          </cell>
          <cell r="I466" t="str">
            <v>1</v>
          </cell>
          <cell r="J466" t="str">
            <v>農学</v>
          </cell>
          <cell r="K466" t="str">
            <v>5</v>
          </cell>
          <cell r="L466" t="str">
            <v>0</v>
          </cell>
          <cell r="M466" t="str">
            <v>0</v>
          </cell>
          <cell r="N466" t="str">
            <v>0</v>
          </cell>
          <cell r="O466" t="str">
            <v>0</v>
          </cell>
          <cell r="P466" t="str">
            <v>0</v>
          </cell>
          <cell r="Q466" t="str">
            <v>00</v>
          </cell>
          <cell r="R466" t="str">
            <v>0</v>
          </cell>
          <cell r="S466" t="str">
            <v>0</v>
          </cell>
        </row>
        <row r="467">
          <cell r="C467" t="str">
            <v>131092A01</v>
          </cell>
          <cell r="D467" t="str">
            <v>131092A013RA1</v>
          </cell>
          <cell r="E467" t="str">
            <v>418</v>
          </cell>
          <cell r="F467" t="str">
            <v>131092</v>
          </cell>
          <cell r="G467" t="str">
            <v>A01</v>
          </cell>
          <cell r="H467" t="str">
            <v>3RA</v>
          </cell>
          <cell r="I467" t="str">
            <v>1</v>
          </cell>
          <cell r="J467" t="str">
            <v>会計専門職</v>
          </cell>
          <cell r="K467" t="str">
            <v>5</v>
          </cell>
          <cell r="L467" t="str">
            <v>0</v>
          </cell>
          <cell r="M467" t="str">
            <v>0</v>
          </cell>
          <cell r="N467" t="str">
            <v>0</v>
          </cell>
          <cell r="O467" t="str">
            <v>0</v>
          </cell>
          <cell r="P467" t="str">
            <v>0</v>
          </cell>
          <cell r="Q467" t="str">
            <v>00</v>
          </cell>
          <cell r="R467" t="str">
            <v>0</v>
          </cell>
          <cell r="S467" t="str">
            <v>0</v>
          </cell>
        </row>
        <row r="468">
          <cell r="C468" t="str">
            <v>131092A01</v>
          </cell>
          <cell r="D468" t="str">
            <v>131092A0141B1</v>
          </cell>
          <cell r="E468" t="str">
            <v>418</v>
          </cell>
          <cell r="F468" t="str">
            <v>131092</v>
          </cell>
          <cell r="G468" t="str">
            <v>A01</v>
          </cell>
          <cell r="H468" t="str">
            <v>41B</v>
          </cell>
          <cell r="I468" t="str">
            <v>1</v>
          </cell>
          <cell r="J468" t="str">
            <v>文学</v>
          </cell>
          <cell r="K468" t="str">
            <v>5</v>
          </cell>
          <cell r="L468" t="str">
            <v>0</v>
          </cell>
          <cell r="M468" t="str">
            <v>0</v>
          </cell>
          <cell r="N468" t="str">
            <v>0</v>
          </cell>
          <cell r="O468" t="str">
            <v>0</v>
          </cell>
          <cell r="P468" t="str">
            <v>0</v>
          </cell>
          <cell r="Q468" t="str">
            <v>00</v>
          </cell>
          <cell r="R468" t="str">
            <v>0</v>
          </cell>
          <cell r="S468" t="str">
            <v>0</v>
          </cell>
        </row>
        <row r="469">
          <cell r="C469" t="str">
            <v>131092A01</v>
          </cell>
          <cell r="D469" t="str">
            <v>131092A015IA2</v>
          </cell>
          <cell r="E469" t="str">
            <v>418</v>
          </cell>
          <cell r="F469" t="str">
            <v>131092</v>
          </cell>
          <cell r="G469" t="str">
            <v>A01</v>
          </cell>
          <cell r="H469" t="str">
            <v>5IA</v>
          </cell>
          <cell r="I469" t="str">
            <v>2</v>
          </cell>
          <cell r="J469" t="str">
            <v>グローバル・ビジネス</v>
          </cell>
          <cell r="K469" t="str">
            <v>5</v>
          </cell>
          <cell r="L469" t="str">
            <v>0</v>
          </cell>
          <cell r="M469" t="str">
            <v>0</v>
          </cell>
          <cell r="N469" t="str">
            <v>0</v>
          </cell>
          <cell r="O469" t="str">
            <v>0</v>
          </cell>
          <cell r="P469" t="str">
            <v>0</v>
          </cell>
          <cell r="Q469" t="str">
            <v>00</v>
          </cell>
          <cell r="R469" t="str">
            <v>0</v>
          </cell>
          <cell r="S469" t="str">
            <v>0</v>
          </cell>
        </row>
        <row r="470">
          <cell r="C470" t="str">
            <v>131092A01</v>
          </cell>
          <cell r="D470" t="str">
            <v>131092A0160B1</v>
          </cell>
          <cell r="E470" t="str">
            <v>418</v>
          </cell>
          <cell r="F470" t="str">
            <v>131092</v>
          </cell>
          <cell r="G470" t="str">
            <v>A01</v>
          </cell>
          <cell r="H470" t="str">
            <v>60B</v>
          </cell>
          <cell r="I470" t="str">
            <v>1</v>
          </cell>
          <cell r="J470" t="str">
            <v>法学</v>
          </cell>
          <cell r="K470" t="str">
            <v>5</v>
          </cell>
          <cell r="L470" t="str">
            <v>0</v>
          </cell>
          <cell r="M470" t="str">
            <v>0</v>
          </cell>
          <cell r="N470" t="str">
            <v>0</v>
          </cell>
          <cell r="O470" t="str">
            <v>0</v>
          </cell>
          <cell r="P470" t="str">
            <v>0</v>
          </cell>
          <cell r="Q470" t="str">
            <v>00</v>
          </cell>
          <cell r="R470" t="str">
            <v>0</v>
          </cell>
          <cell r="S470" t="str">
            <v>0</v>
          </cell>
        </row>
        <row r="471">
          <cell r="C471" t="str">
            <v>131092A01</v>
          </cell>
          <cell r="D471" t="str">
            <v>131092A0164B1</v>
          </cell>
          <cell r="E471" t="str">
            <v>418</v>
          </cell>
          <cell r="F471" t="str">
            <v>131092</v>
          </cell>
          <cell r="G471" t="str">
            <v>A01</v>
          </cell>
          <cell r="H471" t="str">
            <v>64B</v>
          </cell>
          <cell r="I471" t="str">
            <v>1</v>
          </cell>
          <cell r="J471" t="str">
            <v>政治経済学</v>
          </cell>
          <cell r="K471" t="str">
            <v>5</v>
          </cell>
          <cell r="L471" t="str">
            <v>0</v>
          </cell>
          <cell r="M471" t="str">
            <v>0</v>
          </cell>
          <cell r="N471" t="str">
            <v>0</v>
          </cell>
          <cell r="O471" t="str">
            <v>0</v>
          </cell>
          <cell r="P471" t="str">
            <v>0</v>
          </cell>
          <cell r="Q471" t="str">
            <v>00</v>
          </cell>
          <cell r="R471" t="str">
            <v>0</v>
          </cell>
          <cell r="S471" t="str">
            <v>0</v>
          </cell>
        </row>
        <row r="472">
          <cell r="C472" t="str">
            <v>131092A01</v>
          </cell>
          <cell r="D472" t="str">
            <v>131092A0166B1</v>
          </cell>
          <cell r="E472" t="str">
            <v>418</v>
          </cell>
          <cell r="F472" t="str">
            <v>131092</v>
          </cell>
          <cell r="G472" t="str">
            <v>A01</v>
          </cell>
          <cell r="H472" t="str">
            <v>66B</v>
          </cell>
          <cell r="I472" t="str">
            <v>1</v>
          </cell>
          <cell r="J472" t="str">
            <v>経営学</v>
          </cell>
          <cell r="K472" t="str">
            <v>5</v>
          </cell>
          <cell r="L472" t="str">
            <v>0</v>
          </cell>
          <cell r="M472" t="str">
            <v>0</v>
          </cell>
          <cell r="N472" t="str">
            <v>0</v>
          </cell>
          <cell r="O472" t="str">
            <v>0</v>
          </cell>
          <cell r="P472" t="str">
            <v>0</v>
          </cell>
          <cell r="Q472" t="str">
            <v>00</v>
          </cell>
          <cell r="R472" t="str">
            <v>0</v>
          </cell>
          <cell r="S472" t="str">
            <v>0</v>
          </cell>
        </row>
        <row r="473">
          <cell r="C473" t="str">
            <v>131092A01</v>
          </cell>
          <cell r="D473" t="str">
            <v>131092A0168B1</v>
          </cell>
          <cell r="E473" t="str">
            <v>418</v>
          </cell>
          <cell r="F473" t="str">
            <v>131092</v>
          </cell>
          <cell r="G473" t="str">
            <v>A01</v>
          </cell>
          <cell r="H473" t="str">
            <v>68B</v>
          </cell>
          <cell r="I473" t="str">
            <v>1</v>
          </cell>
          <cell r="J473" t="str">
            <v>商学</v>
          </cell>
          <cell r="K473" t="str">
            <v>5</v>
          </cell>
          <cell r="L473" t="str">
            <v>0</v>
          </cell>
          <cell r="M473" t="str">
            <v>0</v>
          </cell>
          <cell r="N473" t="str">
            <v>0</v>
          </cell>
          <cell r="O473" t="str">
            <v>0</v>
          </cell>
          <cell r="P473" t="str">
            <v>0</v>
          </cell>
          <cell r="Q473" t="str">
            <v>00</v>
          </cell>
          <cell r="R473" t="str">
            <v>0</v>
          </cell>
          <cell r="S473" t="str">
            <v>0</v>
          </cell>
        </row>
        <row r="474">
          <cell r="C474" t="str">
            <v>131092A01</v>
          </cell>
          <cell r="D474" t="str">
            <v>131092A016LA1</v>
          </cell>
          <cell r="E474" t="str">
            <v>418</v>
          </cell>
          <cell r="F474" t="str">
            <v>131092</v>
          </cell>
          <cell r="G474" t="str">
            <v>A01</v>
          </cell>
          <cell r="H474" t="str">
            <v>6LA</v>
          </cell>
          <cell r="I474" t="str">
            <v>1</v>
          </cell>
          <cell r="J474" t="str">
            <v>法務</v>
          </cell>
          <cell r="K474" t="str">
            <v>5</v>
          </cell>
          <cell r="L474" t="str">
            <v>0</v>
          </cell>
          <cell r="M474" t="str">
            <v>0</v>
          </cell>
          <cell r="N474" t="str">
            <v>0</v>
          </cell>
          <cell r="O474" t="str">
            <v>0</v>
          </cell>
          <cell r="P474" t="str">
            <v>0</v>
          </cell>
          <cell r="Q474" t="str">
            <v>00</v>
          </cell>
          <cell r="R474" t="str">
            <v>0</v>
          </cell>
          <cell r="S474" t="str">
            <v>0</v>
          </cell>
        </row>
        <row r="475">
          <cell r="C475" t="str">
            <v>131092A01</v>
          </cell>
          <cell r="D475" t="str">
            <v>131092A016OA2</v>
          </cell>
          <cell r="E475" t="str">
            <v>418</v>
          </cell>
          <cell r="F475" t="str">
            <v>131092</v>
          </cell>
          <cell r="G475" t="str">
            <v>A01</v>
          </cell>
          <cell r="H475" t="str">
            <v>6OA</v>
          </cell>
          <cell r="I475" t="str">
            <v>2</v>
          </cell>
          <cell r="J475" t="str">
            <v>ガバナンス</v>
          </cell>
          <cell r="K475" t="str">
            <v>5</v>
          </cell>
          <cell r="L475" t="str">
            <v>0</v>
          </cell>
          <cell r="M475" t="str">
            <v>0</v>
          </cell>
          <cell r="N475" t="str">
            <v>0</v>
          </cell>
          <cell r="O475" t="str">
            <v>0</v>
          </cell>
          <cell r="P475" t="str">
            <v>0</v>
          </cell>
          <cell r="Q475" t="str">
            <v>00</v>
          </cell>
          <cell r="R475" t="str">
            <v>0</v>
          </cell>
          <cell r="S475" t="str">
            <v>0</v>
          </cell>
        </row>
        <row r="476">
          <cell r="C476" t="str">
            <v>131093A01</v>
          </cell>
          <cell r="D476" t="str">
            <v>131093A0116B1</v>
          </cell>
          <cell r="E476" t="str">
            <v>418</v>
          </cell>
          <cell r="F476" t="str">
            <v>131093</v>
          </cell>
          <cell r="G476" t="str">
            <v>A01</v>
          </cell>
          <cell r="H476" t="str">
            <v>16B</v>
          </cell>
          <cell r="I476" t="str">
            <v>1</v>
          </cell>
          <cell r="J476" t="str">
            <v>理工学</v>
          </cell>
          <cell r="K476" t="str">
            <v>5</v>
          </cell>
          <cell r="L476" t="str">
            <v>0</v>
          </cell>
          <cell r="M476" t="str">
            <v>0</v>
          </cell>
          <cell r="N476" t="str">
            <v>0</v>
          </cell>
          <cell r="O476" t="str">
            <v>0</v>
          </cell>
          <cell r="P476" t="str">
            <v>0</v>
          </cell>
          <cell r="Q476" t="str">
            <v>00</v>
          </cell>
          <cell r="R476" t="str">
            <v>0</v>
          </cell>
          <cell r="S476" t="str">
            <v>0</v>
          </cell>
        </row>
        <row r="477">
          <cell r="C477" t="str">
            <v>131093A01</v>
          </cell>
          <cell r="D477" t="str">
            <v>131093A0124B1</v>
          </cell>
          <cell r="E477" t="str">
            <v>418</v>
          </cell>
          <cell r="F477" t="str">
            <v>131093</v>
          </cell>
          <cell r="G477" t="str">
            <v>A01</v>
          </cell>
          <cell r="H477" t="str">
            <v>24B</v>
          </cell>
          <cell r="I477" t="str">
            <v>1</v>
          </cell>
          <cell r="J477" t="str">
            <v>情報学</v>
          </cell>
          <cell r="K477" t="str">
            <v>5</v>
          </cell>
          <cell r="L477" t="str">
            <v>0</v>
          </cell>
          <cell r="M477" t="str">
            <v>0</v>
          </cell>
          <cell r="N477" t="str">
            <v>0</v>
          </cell>
          <cell r="O477" t="str">
            <v>0</v>
          </cell>
          <cell r="P477" t="str">
            <v>0</v>
          </cell>
          <cell r="Q477" t="str">
            <v>00</v>
          </cell>
          <cell r="R477" t="str">
            <v>0</v>
          </cell>
          <cell r="S477" t="str">
            <v>0</v>
          </cell>
        </row>
        <row r="478">
          <cell r="C478" t="str">
            <v>131093A01</v>
          </cell>
          <cell r="D478" t="str">
            <v>131093A0147B1</v>
          </cell>
          <cell r="E478" t="str">
            <v>418</v>
          </cell>
          <cell r="F478" t="str">
            <v>131093</v>
          </cell>
          <cell r="G478" t="str">
            <v>A01</v>
          </cell>
          <cell r="H478" t="str">
            <v>47B</v>
          </cell>
          <cell r="I478" t="str">
            <v>1</v>
          </cell>
          <cell r="J478" t="str">
            <v>人文学</v>
          </cell>
          <cell r="K478" t="str">
            <v>5</v>
          </cell>
          <cell r="L478" t="str">
            <v>0</v>
          </cell>
          <cell r="M478" t="str">
            <v>0</v>
          </cell>
          <cell r="N478" t="str">
            <v>0</v>
          </cell>
          <cell r="O478" t="str">
            <v>0</v>
          </cell>
          <cell r="P478" t="str">
            <v>0</v>
          </cell>
          <cell r="Q478" t="str">
            <v>00</v>
          </cell>
          <cell r="R478" t="str">
            <v>0</v>
          </cell>
          <cell r="S478" t="str">
            <v>0</v>
          </cell>
        </row>
        <row r="479">
          <cell r="C479" t="str">
            <v>131093A01</v>
          </cell>
          <cell r="D479" t="str">
            <v>131093A0147B4</v>
          </cell>
          <cell r="E479" t="str">
            <v>418</v>
          </cell>
          <cell r="F479" t="str">
            <v>131093</v>
          </cell>
          <cell r="G479" t="str">
            <v>A01</v>
          </cell>
          <cell r="H479" t="str">
            <v>47B</v>
          </cell>
          <cell r="I479" t="str">
            <v>4</v>
          </cell>
          <cell r="J479" t="str">
            <v>人文学（通信制）</v>
          </cell>
          <cell r="K479" t="str">
            <v>5</v>
          </cell>
          <cell r="L479" t="str">
            <v>0</v>
          </cell>
          <cell r="M479" t="str">
            <v>0</v>
          </cell>
          <cell r="N479" t="str">
            <v>0</v>
          </cell>
          <cell r="O479" t="str">
            <v>0</v>
          </cell>
          <cell r="P479" t="str">
            <v>0</v>
          </cell>
          <cell r="Q479" t="str">
            <v>00</v>
          </cell>
          <cell r="R479" t="str">
            <v>0</v>
          </cell>
          <cell r="S479" t="str">
            <v>0</v>
          </cell>
        </row>
        <row r="480">
          <cell r="C480" t="str">
            <v>131093A01</v>
          </cell>
          <cell r="D480" t="str">
            <v>131093A0165A1</v>
          </cell>
          <cell r="E480" t="str">
            <v>418</v>
          </cell>
          <cell r="F480" t="str">
            <v>131093</v>
          </cell>
          <cell r="G480" t="str">
            <v>A01</v>
          </cell>
          <cell r="H480" t="str">
            <v>65A</v>
          </cell>
          <cell r="I480" t="str">
            <v>1</v>
          </cell>
          <cell r="J480" t="str">
            <v>経済学</v>
          </cell>
          <cell r="K480" t="str">
            <v>5</v>
          </cell>
          <cell r="L480" t="str">
            <v>0</v>
          </cell>
          <cell r="M480" t="str">
            <v>0</v>
          </cell>
          <cell r="N480" t="str">
            <v>0</v>
          </cell>
          <cell r="O480" t="str">
            <v>0</v>
          </cell>
          <cell r="P480" t="str">
            <v>0</v>
          </cell>
          <cell r="Q480" t="str">
            <v>00</v>
          </cell>
          <cell r="R480" t="str">
            <v>0</v>
          </cell>
          <cell r="S480" t="str">
            <v>0</v>
          </cell>
        </row>
        <row r="481">
          <cell r="C481" t="str">
            <v>131093A02</v>
          </cell>
          <cell r="D481" t="str">
            <v>131093A0216B1</v>
          </cell>
          <cell r="E481" t="str">
            <v>418</v>
          </cell>
          <cell r="F481" t="str">
            <v>131093</v>
          </cell>
          <cell r="G481" t="str">
            <v>A02</v>
          </cell>
          <cell r="H481" t="str">
            <v>16B</v>
          </cell>
          <cell r="I481" t="str">
            <v>1</v>
          </cell>
          <cell r="J481" t="str">
            <v>理工学</v>
          </cell>
          <cell r="K481" t="str">
            <v>5</v>
          </cell>
          <cell r="L481" t="str">
            <v>0</v>
          </cell>
          <cell r="M481" t="str">
            <v>0</v>
          </cell>
          <cell r="N481" t="str">
            <v>0</v>
          </cell>
          <cell r="O481" t="str">
            <v>0</v>
          </cell>
          <cell r="P481" t="str">
            <v>0</v>
          </cell>
          <cell r="Q481" t="str">
            <v>00</v>
          </cell>
          <cell r="R481" t="str">
            <v>0</v>
          </cell>
          <cell r="S481" t="str">
            <v>0</v>
          </cell>
        </row>
        <row r="482">
          <cell r="C482" t="str">
            <v>131093A02</v>
          </cell>
          <cell r="D482" t="str">
            <v>131093A0247B1</v>
          </cell>
          <cell r="E482" t="str">
            <v>418</v>
          </cell>
          <cell r="F482" t="str">
            <v>131093</v>
          </cell>
          <cell r="G482" t="str">
            <v>A02</v>
          </cell>
          <cell r="H482" t="str">
            <v>47B</v>
          </cell>
          <cell r="I482" t="str">
            <v>1</v>
          </cell>
          <cell r="J482" t="str">
            <v>人文学</v>
          </cell>
          <cell r="K482" t="str">
            <v>5</v>
          </cell>
          <cell r="L482" t="str">
            <v>0</v>
          </cell>
          <cell r="M482" t="str">
            <v>0</v>
          </cell>
          <cell r="N482" t="str">
            <v>0</v>
          </cell>
          <cell r="O482" t="str">
            <v>0</v>
          </cell>
          <cell r="P482" t="str">
            <v>0</v>
          </cell>
          <cell r="Q482" t="str">
            <v>00</v>
          </cell>
          <cell r="R482" t="str">
            <v>0</v>
          </cell>
          <cell r="S482" t="str">
            <v>0</v>
          </cell>
        </row>
        <row r="483">
          <cell r="C483" t="str">
            <v>131094A01</v>
          </cell>
          <cell r="D483" t="str">
            <v>131094A0106B1</v>
          </cell>
          <cell r="E483" t="str">
            <v>418</v>
          </cell>
          <cell r="F483" t="str">
            <v>131094</v>
          </cell>
          <cell r="G483" t="str">
            <v>A01</v>
          </cell>
          <cell r="H483" t="str">
            <v>06B</v>
          </cell>
          <cell r="I483" t="str">
            <v>1</v>
          </cell>
          <cell r="J483" t="str">
            <v>薬学</v>
          </cell>
          <cell r="K483" t="str">
            <v>5</v>
          </cell>
          <cell r="L483" t="str">
            <v>0</v>
          </cell>
          <cell r="M483" t="str">
            <v>0</v>
          </cell>
          <cell r="N483" t="str">
            <v>0</v>
          </cell>
          <cell r="O483" t="str">
            <v>0</v>
          </cell>
          <cell r="P483" t="str">
            <v>0</v>
          </cell>
          <cell r="Q483" t="str">
            <v>00</v>
          </cell>
          <cell r="R483" t="str">
            <v>0</v>
          </cell>
          <cell r="S483" t="str">
            <v>0</v>
          </cell>
        </row>
        <row r="484">
          <cell r="C484" t="str">
            <v>131095A01</v>
          </cell>
          <cell r="D484" t="str">
            <v>131095A0117B1</v>
          </cell>
          <cell r="E484" t="str">
            <v>418</v>
          </cell>
          <cell r="F484" t="str">
            <v>131095</v>
          </cell>
          <cell r="G484" t="str">
            <v>A01</v>
          </cell>
          <cell r="H484" t="str">
            <v>17B</v>
          </cell>
          <cell r="I484" t="str">
            <v>1</v>
          </cell>
          <cell r="J484" t="str">
            <v>理学</v>
          </cell>
          <cell r="K484" t="str">
            <v>5</v>
          </cell>
          <cell r="L484" t="str">
            <v>0</v>
          </cell>
          <cell r="M484" t="str">
            <v>0</v>
          </cell>
          <cell r="N484" t="str">
            <v>0</v>
          </cell>
          <cell r="O484" t="str">
            <v>0</v>
          </cell>
          <cell r="P484" t="str">
            <v>0</v>
          </cell>
          <cell r="Q484" t="str">
            <v>00</v>
          </cell>
          <cell r="R484" t="str">
            <v>0</v>
          </cell>
          <cell r="S484" t="str">
            <v>0</v>
          </cell>
        </row>
        <row r="485">
          <cell r="C485" t="str">
            <v>131095A01</v>
          </cell>
          <cell r="D485" t="str">
            <v>131095A0141B1</v>
          </cell>
          <cell r="E485" t="str">
            <v>418</v>
          </cell>
          <cell r="F485" t="str">
            <v>131095</v>
          </cell>
          <cell r="G485" t="str">
            <v>A01</v>
          </cell>
          <cell r="H485" t="str">
            <v>41B</v>
          </cell>
          <cell r="I485" t="str">
            <v>1</v>
          </cell>
          <cell r="J485" t="str">
            <v>文学</v>
          </cell>
          <cell r="K485" t="str">
            <v>5</v>
          </cell>
          <cell r="L485" t="str">
            <v>0</v>
          </cell>
          <cell r="M485" t="str">
            <v>0</v>
          </cell>
          <cell r="N485" t="str">
            <v>0</v>
          </cell>
          <cell r="O485" t="str">
            <v>0</v>
          </cell>
          <cell r="P485" t="str">
            <v>0</v>
          </cell>
          <cell r="Q485" t="str">
            <v>00</v>
          </cell>
          <cell r="R485" t="str">
            <v>0</v>
          </cell>
          <cell r="S485" t="str">
            <v>0</v>
          </cell>
        </row>
        <row r="486">
          <cell r="C486" t="str">
            <v>131095A01</v>
          </cell>
          <cell r="D486" t="str">
            <v>131095A014XB1</v>
          </cell>
          <cell r="E486" t="str">
            <v>418</v>
          </cell>
          <cell r="F486" t="str">
            <v>131095</v>
          </cell>
          <cell r="G486" t="str">
            <v>A01</v>
          </cell>
          <cell r="H486" t="str">
            <v>4XB</v>
          </cell>
          <cell r="I486" t="str">
            <v>1</v>
          </cell>
          <cell r="J486" t="str">
            <v>現代心理学</v>
          </cell>
          <cell r="K486" t="str">
            <v>5</v>
          </cell>
          <cell r="L486" t="str">
            <v>0</v>
          </cell>
          <cell r="M486" t="str">
            <v>0</v>
          </cell>
          <cell r="N486" t="str">
            <v>0</v>
          </cell>
          <cell r="O486" t="str">
            <v>0</v>
          </cell>
          <cell r="P486" t="str">
            <v>0</v>
          </cell>
          <cell r="Q486" t="str">
            <v>00</v>
          </cell>
          <cell r="R486" t="str">
            <v>0</v>
          </cell>
          <cell r="S486" t="str">
            <v>0</v>
          </cell>
        </row>
        <row r="487">
          <cell r="C487" t="str">
            <v>131095A01</v>
          </cell>
          <cell r="D487" t="str">
            <v>131095A0156B1</v>
          </cell>
          <cell r="E487" t="str">
            <v>418</v>
          </cell>
          <cell r="F487" t="str">
            <v>131095</v>
          </cell>
          <cell r="G487" t="str">
            <v>A01</v>
          </cell>
          <cell r="H487" t="str">
            <v>56B</v>
          </cell>
          <cell r="I487" t="str">
            <v>1</v>
          </cell>
          <cell r="J487" t="str">
            <v>社会学</v>
          </cell>
          <cell r="K487" t="str">
            <v>5</v>
          </cell>
          <cell r="L487" t="str">
            <v>0</v>
          </cell>
          <cell r="M487" t="str">
            <v>0</v>
          </cell>
          <cell r="N487" t="str">
            <v>0</v>
          </cell>
          <cell r="O487" t="str">
            <v>0</v>
          </cell>
          <cell r="P487" t="str">
            <v>0</v>
          </cell>
          <cell r="Q487" t="str">
            <v>00</v>
          </cell>
          <cell r="R487" t="str">
            <v>0</v>
          </cell>
          <cell r="S487" t="str">
            <v>0</v>
          </cell>
        </row>
        <row r="488">
          <cell r="C488" t="str">
            <v>131095A01</v>
          </cell>
          <cell r="D488" t="str">
            <v>131095A015FB1</v>
          </cell>
          <cell r="E488" t="str">
            <v>418</v>
          </cell>
          <cell r="F488" t="str">
            <v>131095</v>
          </cell>
          <cell r="G488" t="str">
            <v>A01</v>
          </cell>
          <cell r="H488" t="str">
            <v>5FB</v>
          </cell>
          <cell r="I488" t="str">
            <v>1</v>
          </cell>
          <cell r="J488" t="str">
            <v>観光学</v>
          </cell>
          <cell r="K488" t="str">
            <v>5</v>
          </cell>
          <cell r="L488" t="str">
            <v>0</v>
          </cell>
          <cell r="M488" t="str">
            <v>0</v>
          </cell>
          <cell r="N488" t="str">
            <v>0</v>
          </cell>
          <cell r="O488" t="str">
            <v>0</v>
          </cell>
          <cell r="P488" t="str">
            <v>0</v>
          </cell>
          <cell r="Q488" t="str">
            <v>00</v>
          </cell>
          <cell r="R488" t="str">
            <v>0</v>
          </cell>
          <cell r="S488" t="str">
            <v>0</v>
          </cell>
        </row>
        <row r="489">
          <cell r="C489" t="str">
            <v>131095A01</v>
          </cell>
          <cell r="D489" t="str">
            <v>131095A0160B1</v>
          </cell>
          <cell r="E489" t="str">
            <v>418</v>
          </cell>
          <cell r="F489" t="str">
            <v>131095</v>
          </cell>
          <cell r="G489" t="str">
            <v>A01</v>
          </cell>
          <cell r="H489" t="str">
            <v>60B</v>
          </cell>
          <cell r="I489" t="str">
            <v>1</v>
          </cell>
          <cell r="J489" t="str">
            <v>法学</v>
          </cell>
          <cell r="K489" t="str">
            <v>5</v>
          </cell>
          <cell r="L489" t="str">
            <v>0</v>
          </cell>
          <cell r="M489" t="str">
            <v>0</v>
          </cell>
          <cell r="N489" t="str">
            <v>0</v>
          </cell>
          <cell r="O489" t="str">
            <v>0</v>
          </cell>
          <cell r="P489" t="str">
            <v>0</v>
          </cell>
          <cell r="Q489" t="str">
            <v>00</v>
          </cell>
          <cell r="R489" t="str">
            <v>0</v>
          </cell>
          <cell r="S489" t="str">
            <v>0</v>
          </cell>
        </row>
        <row r="490">
          <cell r="C490" t="str">
            <v>131095A01</v>
          </cell>
          <cell r="D490" t="str">
            <v>131095A0165B1</v>
          </cell>
          <cell r="E490" t="str">
            <v>418</v>
          </cell>
          <cell r="F490" t="str">
            <v>131095</v>
          </cell>
          <cell r="G490" t="str">
            <v>A01</v>
          </cell>
          <cell r="H490" t="str">
            <v>65B</v>
          </cell>
          <cell r="I490" t="str">
            <v>1</v>
          </cell>
          <cell r="J490" t="str">
            <v>経済学</v>
          </cell>
          <cell r="K490" t="str">
            <v>5</v>
          </cell>
          <cell r="L490" t="str">
            <v>0</v>
          </cell>
          <cell r="M490" t="str">
            <v>0</v>
          </cell>
          <cell r="N490" t="str">
            <v>0</v>
          </cell>
          <cell r="O490" t="str">
            <v>0</v>
          </cell>
          <cell r="P490" t="str">
            <v>0</v>
          </cell>
          <cell r="Q490" t="str">
            <v>00</v>
          </cell>
          <cell r="R490" t="str">
            <v>0</v>
          </cell>
          <cell r="S490" t="str">
            <v>0</v>
          </cell>
        </row>
        <row r="491">
          <cell r="C491" t="str">
            <v>131095A01</v>
          </cell>
          <cell r="D491" t="str">
            <v>131095A0166B1</v>
          </cell>
          <cell r="E491" t="str">
            <v>418</v>
          </cell>
          <cell r="F491" t="str">
            <v>131095</v>
          </cell>
          <cell r="G491" t="str">
            <v>A01</v>
          </cell>
          <cell r="H491" t="str">
            <v>66B</v>
          </cell>
          <cell r="I491" t="str">
            <v>1</v>
          </cell>
          <cell r="J491" t="str">
            <v>経営学</v>
          </cell>
          <cell r="K491" t="str">
            <v>5</v>
          </cell>
          <cell r="L491" t="str">
            <v>0</v>
          </cell>
          <cell r="M491" t="str">
            <v>0</v>
          </cell>
          <cell r="N491" t="str">
            <v>0</v>
          </cell>
          <cell r="O491" t="str">
            <v>0</v>
          </cell>
          <cell r="P491" t="str">
            <v>0</v>
          </cell>
          <cell r="Q491" t="str">
            <v>00</v>
          </cell>
          <cell r="R491" t="str">
            <v>0</v>
          </cell>
          <cell r="S491" t="str">
            <v>0</v>
          </cell>
        </row>
        <row r="492">
          <cell r="C492" t="str">
            <v>131095A01</v>
          </cell>
          <cell r="D492" t="str">
            <v>131095A016AA1</v>
          </cell>
          <cell r="E492" t="str">
            <v>418</v>
          </cell>
          <cell r="F492" t="str">
            <v>131095</v>
          </cell>
          <cell r="G492" t="str">
            <v>A01</v>
          </cell>
          <cell r="H492" t="str">
            <v>6AA</v>
          </cell>
          <cell r="I492" t="str">
            <v>1</v>
          </cell>
          <cell r="J492" t="str">
            <v>ビジネスデザイン</v>
          </cell>
          <cell r="K492" t="str">
            <v>5</v>
          </cell>
          <cell r="L492" t="str">
            <v>0</v>
          </cell>
          <cell r="M492" t="str">
            <v>0</v>
          </cell>
          <cell r="N492" t="str">
            <v>0</v>
          </cell>
          <cell r="O492" t="str">
            <v>0</v>
          </cell>
          <cell r="P492" t="str">
            <v>0</v>
          </cell>
          <cell r="Q492" t="str">
            <v>00</v>
          </cell>
          <cell r="R492" t="str">
            <v>0</v>
          </cell>
          <cell r="S492" t="str">
            <v>0</v>
          </cell>
        </row>
        <row r="493">
          <cell r="C493" t="str">
            <v>131095A01</v>
          </cell>
          <cell r="D493" t="str">
            <v>131095A016LA1</v>
          </cell>
          <cell r="E493" t="str">
            <v>418</v>
          </cell>
          <cell r="F493" t="str">
            <v>131095</v>
          </cell>
          <cell r="G493" t="str">
            <v>A01</v>
          </cell>
          <cell r="H493" t="str">
            <v>6LA</v>
          </cell>
          <cell r="I493" t="str">
            <v>1</v>
          </cell>
          <cell r="J493" t="str">
            <v>法務</v>
          </cell>
          <cell r="K493" t="str">
            <v>5</v>
          </cell>
          <cell r="L493" t="str">
            <v>0</v>
          </cell>
          <cell r="M493" t="str">
            <v>0</v>
          </cell>
          <cell r="N493" t="str">
            <v>0</v>
          </cell>
          <cell r="O493" t="str">
            <v>0</v>
          </cell>
          <cell r="P493" t="str">
            <v>0</v>
          </cell>
          <cell r="Q493" t="str">
            <v>00</v>
          </cell>
          <cell r="R493" t="str">
            <v>0</v>
          </cell>
          <cell r="S493" t="str">
            <v>0</v>
          </cell>
        </row>
        <row r="494">
          <cell r="C494" t="str">
            <v>131095A01</v>
          </cell>
          <cell r="D494" t="str">
            <v>131095A019CA1</v>
          </cell>
          <cell r="E494" t="str">
            <v>418</v>
          </cell>
          <cell r="F494" t="str">
            <v>131095</v>
          </cell>
          <cell r="G494" t="str">
            <v>A01</v>
          </cell>
          <cell r="H494" t="str">
            <v>9CA</v>
          </cell>
          <cell r="I494" t="str">
            <v>1</v>
          </cell>
          <cell r="J494" t="str">
            <v>２１世紀社会デザイン</v>
          </cell>
          <cell r="K494" t="str">
            <v>5</v>
          </cell>
          <cell r="L494" t="str">
            <v>0</v>
          </cell>
          <cell r="M494" t="str">
            <v>0</v>
          </cell>
          <cell r="N494" t="str">
            <v>0</v>
          </cell>
          <cell r="O494" t="str">
            <v>0</v>
          </cell>
          <cell r="P494" t="str">
            <v>0</v>
          </cell>
          <cell r="Q494" t="str">
            <v>00</v>
          </cell>
          <cell r="R494" t="str">
            <v>0</v>
          </cell>
          <cell r="S494" t="str">
            <v>0</v>
          </cell>
        </row>
        <row r="495">
          <cell r="C495" t="str">
            <v>131095A01</v>
          </cell>
          <cell r="D495" t="str">
            <v>131095A019DB1</v>
          </cell>
          <cell r="E495" t="str">
            <v>418</v>
          </cell>
          <cell r="F495" t="str">
            <v>131095</v>
          </cell>
          <cell r="G495" t="str">
            <v>A01</v>
          </cell>
          <cell r="H495" t="str">
            <v>9DB</v>
          </cell>
          <cell r="I495" t="str">
            <v>1</v>
          </cell>
          <cell r="J495" t="str">
            <v>異文化コミュニケーション</v>
          </cell>
          <cell r="K495" t="str">
            <v>5</v>
          </cell>
          <cell r="L495" t="str">
            <v>0</v>
          </cell>
          <cell r="M495" t="str">
            <v>0</v>
          </cell>
          <cell r="N495" t="str">
            <v>0</v>
          </cell>
          <cell r="O495" t="str">
            <v>0</v>
          </cell>
          <cell r="P495" t="str">
            <v>0</v>
          </cell>
          <cell r="Q495" t="str">
            <v>00</v>
          </cell>
          <cell r="R495" t="str">
            <v>0</v>
          </cell>
          <cell r="S495" t="str">
            <v>0</v>
          </cell>
        </row>
        <row r="496">
          <cell r="C496" t="str">
            <v>131095A01</v>
          </cell>
          <cell r="D496" t="str">
            <v>131095A019EB1</v>
          </cell>
          <cell r="E496" t="str">
            <v>418</v>
          </cell>
          <cell r="F496" t="str">
            <v>131095</v>
          </cell>
          <cell r="G496" t="str">
            <v>A01</v>
          </cell>
          <cell r="H496" t="str">
            <v>9EB</v>
          </cell>
          <cell r="I496" t="str">
            <v>1</v>
          </cell>
          <cell r="J496" t="str">
            <v>コミュニティ福祉学</v>
          </cell>
          <cell r="K496" t="str">
            <v>5</v>
          </cell>
          <cell r="L496" t="str">
            <v>0</v>
          </cell>
          <cell r="M496" t="str">
            <v>0</v>
          </cell>
          <cell r="N496" t="str">
            <v>0</v>
          </cell>
          <cell r="O496" t="str">
            <v>0</v>
          </cell>
          <cell r="P496" t="str">
            <v>0</v>
          </cell>
          <cell r="Q496" t="str">
            <v>00</v>
          </cell>
          <cell r="R496" t="str">
            <v>0</v>
          </cell>
          <cell r="S496" t="str">
            <v>0</v>
          </cell>
        </row>
        <row r="497">
          <cell r="C497" t="str">
            <v>131096A01</v>
          </cell>
          <cell r="D497" t="str">
            <v>131096A0122B1</v>
          </cell>
          <cell r="E497" t="str">
            <v>418</v>
          </cell>
          <cell r="F497" t="str">
            <v>131096</v>
          </cell>
          <cell r="G497" t="str">
            <v>A01</v>
          </cell>
          <cell r="H497" t="str">
            <v>22B</v>
          </cell>
          <cell r="I497" t="str">
            <v>1</v>
          </cell>
          <cell r="J497" t="str">
            <v>人間科学</v>
          </cell>
          <cell r="K497" t="str">
            <v>5</v>
          </cell>
          <cell r="L497" t="str">
            <v>0</v>
          </cell>
          <cell r="M497" t="str">
            <v>0</v>
          </cell>
          <cell r="N497" t="str">
            <v>0</v>
          </cell>
          <cell r="O497" t="str">
            <v>0</v>
          </cell>
          <cell r="P497" t="str">
            <v>0</v>
          </cell>
          <cell r="Q497" t="str">
            <v>00</v>
          </cell>
          <cell r="R497" t="str">
            <v>0</v>
          </cell>
          <cell r="S497" t="str">
            <v>0</v>
          </cell>
        </row>
        <row r="498">
          <cell r="C498" t="str">
            <v>131096A01</v>
          </cell>
          <cell r="D498" t="str">
            <v>131096A0124A1</v>
          </cell>
          <cell r="E498" t="str">
            <v>418</v>
          </cell>
          <cell r="F498" t="str">
            <v>131096</v>
          </cell>
          <cell r="G498" t="str">
            <v>A01</v>
          </cell>
          <cell r="H498" t="str">
            <v>24A</v>
          </cell>
          <cell r="I498" t="str">
            <v>1</v>
          </cell>
          <cell r="J498" t="str">
            <v>情報学</v>
          </cell>
          <cell r="K498" t="str">
            <v>5</v>
          </cell>
          <cell r="L498" t="str">
            <v>0</v>
          </cell>
          <cell r="M498" t="str">
            <v>0</v>
          </cell>
          <cell r="N498" t="str">
            <v>0</v>
          </cell>
          <cell r="O498" t="str">
            <v>0</v>
          </cell>
          <cell r="P498" t="str">
            <v>0</v>
          </cell>
          <cell r="Q498" t="str">
            <v>00</v>
          </cell>
          <cell r="R498" t="str">
            <v>0</v>
          </cell>
          <cell r="S498" t="str">
            <v>0</v>
          </cell>
        </row>
        <row r="499">
          <cell r="C499" t="str">
            <v>131096A01</v>
          </cell>
          <cell r="D499" t="str">
            <v>131096A0153A1</v>
          </cell>
          <cell r="E499" t="str">
            <v>418</v>
          </cell>
          <cell r="F499" t="str">
            <v>131096</v>
          </cell>
          <cell r="G499" t="str">
            <v>A01</v>
          </cell>
          <cell r="H499" t="str">
            <v>53A</v>
          </cell>
          <cell r="I499" t="str">
            <v>1</v>
          </cell>
          <cell r="J499" t="str">
            <v>言語文化</v>
          </cell>
          <cell r="K499" t="str">
            <v>5</v>
          </cell>
          <cell r="L499" t="str">
            <v>0</v>
          </cell>
          <cell r="M499" t="str">
            <v>0</v>
          </cell>
          <cell r="N499" t="str">
            <v>0</v>
          </cell>
          <cell r="O499" t="str">
            <v>0</v>
          </cell>
          <cell r="P499" t="str">
            <v>0</v>
          </cell>
          <cell r="Q499" t="str">
            <v>00</v>
          </cell>
          <cell r="R499" t="str">
            <v>0</v>
          </cell>
          <cell r="S499" t="str">
            <v>0</v>
          </cell>
        </row>
        <row r="500">
          <cell r="C500" t="str">
            <v>131096A01</v>
          </cell>
          <cell r="D500" t="str">
            <v>131096A0196A1</v>
          </cell>
          <cell r="E500" t="str">
            <v>418</v>
          </cell>
          <cell r="F500" t="str">
            <v>131096</v>
          </cell>
          <cell r="G500" t="str">
            <v>A01</v>
          </cell>
          <cell r="H500" t="str">
            <v>96A</v>
          </cell>
          <cell r="I500" t="str">
            <v>1</v>
          </cell>
          <cell r="J500" t="str">
            <v>国際協力学</v>
          </cell>
          <cell r="K500" t="str">
            <v>5</v>
          </cell>
          <cell r="L500" t="str">
            <v>0</v>
          </cell>
          <cell r="M500" t="str">
            <v>0</v>
          </cell>
          <cell r="N500" t="str">
            <v>0</v>
          </cell>
          <cell r="O500" t="str">
            <v>0</v>
          </cell>
          <cell r="P500" t="str">
            <v>0</v>
          </cell>
          <cell r="Q500" t="str">
            <v>00</v>
          </cell>
          <cell r="R500" t="str">
            <v>0</v>
          </cell>
          <cell r="S500" t="str">
            <v>0</v>
          </cell>
        </row>
        <row r="501">
          <cell r="C501" t="str">
            <v>131097A01</v>
          </cell>
          <cell r="D501" t="str">
            <v>131097A011AB1</v>
          </cell>
          <cell r="E501" t="str">
            <v>418</v>
          </cell>
          <cell r="F501" t="str">
            <v>131097</v>
          </cell>
          <cell r="G501" t="str">
            <v>A01</v>
          </cell>
          <cell r="H501" t="str">
            <v>1AB</v>
          </cell>
          <cell r="I501" t="str">
            <v>1</v>
          </cell>
          <cell r="J501" t="str">
            <v>地球環境科学</v>
          </cell>
          <cell r="K501" t="str">
            <v>5</v>
          </cell>
          <cell r="L501" t="str">
            <v>0</v>
          </cell>
          <cell r="M501" t="str">
            <v>0</v>
          </cell>
          <cell r="N501" t="str">
            <v>0</v>
          </cell>
          <cell r="O501" t="str">
            <v>0</v>
          </cell>
          <cell r="P501" t="str">
            <v>0</v>
          </cell>
          <cell r="Q501" t="str">
            <v>00</v>
          </cell>
          <cell r="R501" t="str">
            <v>0</v>
          </cell>
          <cell r="S501" t="str">
            <v>0</v>
          </cell>
        </row>
        <row r="502">
          <cell r="C502" t="str">
            <v>131097A01</v>
          </cell>
          <cell r="D502" t="str">
            <v>131097A0141B1</v>
          </cell>
          <cell r="E502" t="str">
            <v>418</v>
          </cell>
          <cell r="F502" t="str">
            <v>131097</v>
          </cell>
          <cell r="G502" t="str">
            <v>A01</v>
          </cell>
          <cell r="H502" t="str">
            <v>41B</v>
          </cell>
          <cell r="I502" t="str">
            <v>1</v>
          </cell>
          <cell r="J502" t="str">
            <v>文学</v>
          </cell>
          <cell r="K502" t="str">
            <v>5</v>
          </cell>
          <cell r="L502" t="str">
            <v>0</v>
          </cell>
          <cell r="M502" t="str">
            <v>0</v>
          </cell>
          <cell r="N502" t="str">
            <v>0</v>
          </cell>
          <cell r="O502" t="str">
            <v>0</v>
          </cell>
          <cell r="P502" t="str">
            <v>0</v>
          </cell>
          <cell r="Q502" t="str">
            <v>00</v>
          </cell>
          <cell r="R502" t="str">
            <v>0</v>
          </cell>
          <cell r="S502" t="str">
            <v>0</v>
          </cell>
        </row>
        <row r="503">
          <cell r="C503" t="str">
            <v>131097A01</v>
          </cell>
          <cell r="D503" t="str">
            <v>131097A014CB1</v>
          </cell>
          <cell r="E503" t="str">
            <v>418</v>
          </cell>
          <cell r="F503" t="str">
            <v>131097</v>
          </cell>
          <cell r="G503" t="str">
            <v>A01</v>
          </cell>
          <cell r="H503" t="str">
            <v>4CB</v>
          </cell>
          <cell r="I503" t="str">
            <v>1</v>
          </cell>
          <cell r="J503" t="str">
            <v>心理学</v>
          </cell>
          <cell r="K503" t="str">
            <v>5</v>
          </cell>
          <cell r="L503" t="str">
            <v>0</v>
          </cell>
          <cell r="M503" t="str">
            <v>0</v>
          </cell>
          <cell r="N503" t="str">
            <v>0</v>
          </cell>
          <cell r="O503" t="str">
            <v>0</v>
          </cell>
          <cell r="P503" t="str">
            <v>0</v>
          </cell>
          <cell r="Q503" t="str">
            <v>00</v>
          </cell>
          <cell r="R503" t="str">
            <v>0</v>
          </cell>
          <cell r="S503" t="str">
            <v>0</v>
          </cell>
        </row>
        <row r="504">
          <cell r="C504" t="str">
            <v>131097A01</v>
          </cell>
          <cell r="D504" t="str">
            <v>131097A0159A1</v>
          </cell>
          <cell r="E504" t="str">
            <v>418</v>
          </cell>
          <cell r="F504" t="str">
            <v>131097</v>
          </cell>
          <cell r="G504" t="str">
            <v>A01</v>
          </cell>
          <cell r="H504" t="str">
            <v>59A</v>
          </cell>
          <cell r="I504" t="str">
            <v>1</v>
          </cell>
          <cell r="J504" t="str">
            <v>社会福祉学</v>
          </cell>
          <cell r="K504" t="str">
            <v>5</v>
          </cell>
          <cell r="L504" t="str">
            <v>0</v>
          </cell>
          <cell r="M504" t="str">
            <v>0</v>
          </cell>
          <cell r="N504" t="str">
            <v>0</v>
          </cell>
          <cell r="O504" t="str">
            <v>0</v>
          </cell>
          <cell r="P504" t="str">
            <v>0</v>
          </cell>
          <cell r="Q504" t="str">
            <v>00</v>
          </cell>
          <cell r="R504" t="str">
            <v>0</v>
          </cell>
          <cell r="S504" t="str">
            <v>0</v>
          </cell>
        </row>
        <row r="505">
          <cell r="C505" t="str">
            <v>131097A01</v>
          </cell>
          <cell r="D505" t="str">
            <v>131097A0160A1</v>
          </cell>
          <cell r="E505" t="str">
            <v>418</v>
          </cell>
          <cell r="F505" t="str">
            <v>131097</v>
          </cell>
          <cell r="G505" t="str">
            <v>A01</v>
          </cell>
          <cell r="H505" t="str">
            <v>60A</v>
          </cell>
          <cell r="I505" t="str">
            <v>1</v>
          </cell>
          <cell r="J505" t="str">
            <v>法学</v>
          </cell>
          <cell r="K505" t="str">
            <v>5</v>
          </cell>
          <cell r="L505" t="str">
            <v>0</v>
          </cell>
          <cell r="M505" t="str">
            <v>0</v>
          </cell>
          <cell r="N505" t="str">
            <v>0</v>
          </cell>
          <cell r="O505" t="str">
            <v>0</v>
          </cell>
          <cell r="P505" t="str">
            <v>0</v>
          </cell>
          <cell r="Q505" t="str">
            <v>00</v>
          </cell>
          <cell r="R505" t="str">
            <v>0</v>
          </cell>
          <cell r="S505" t="str">
            <v>0</v>
          </cell>
        </row>
        <row r="506">
          <cell r="C506" t="str">
            <v>131097A01</v>
          </cell>
          <cell r="D506" t="str">
            <v>131097A0165B1</v>
          </cell>
          <cell r="E506" t="str">
            <v>418</v>
          </cell>
          <cell r="F506" t="str">
            <v>131097</v>
          </cell>
          <cell r="G506" t="str">
            <v>A01</v>
          </cell>
          <cell r="H506" t="str">
            <v>65B</v>
          </cell>
          <cell r="I506" t="str">
            <v>1</v>
          </cell>
          <cell r="J506" t="str">
            <v>経済学</v>
          </cell>
          <cell r="K506" t="str">
            <v>5</v>
          </cell>
          <cell r="L506" t="str">
            <v>0</v>
          </cell>
          <cell r="M506" t="str">
            <v>0</v>
          </cell>
          <cell r="N506" t="str">
            <v>0</v>
          </cell>
          <cell r="O506" t="str">
            <v>0</v>
          </cell>
          <cell r="P506" t="str">
            <v>0</v>
          </cell>
          <cell r="Q506" t="str">
            <v>00</v>
          </cell>
          <cell r="R506" t="str">
            <v>0</v>
          </cell>
          <cell r="S506" t="str">
            <v>0</v>
          </cell>
        </row>
        <row r="507">
          <cell r="C507" t="str">
            <v>131097A01</v>
          </cell>
          <cell r="D507" t="str">
            <v>131097A0166A2</v>
          </cell>
          <cell r="E507" t="str">
            <v>418</v>
          </cell>
          <cell r="F507" t="str">
            <v>131097</v>
          </cell>
          <cell r="G507" t="str">
            <v>A01</v>
          </cell>
          <cell r="H507" t="str">
            <v>66A</v>
          </cell>
          <cell r="I507" t="str">
            <v>2</v>
          </cell>
          <cell r="J507" t="str">
            <v>経営学</v>
          </cell>
          <cell r="K507" t="str">
            <v>5</v>
          </cell>
          <cell r="L507" t="str">
            <v>0</v>
          </cell>
          <cell r="M507" t="str">
            <v>0</v>
          </cell>
          <cell r="N507" t="str">
            <v>0</v>
          </cell>
          <cell r="O507" t="str">
            <v>0</v>
          </cell>
          <cell r="P507" t="str">
            <v>0</v>
          </cell>
          <cell r="Q507" t="str">
            <v>00</v>
          </cell>
          <cell r="R507" t="str">
            <v>0</v>
          </cell>
          <cell r="S507" t="str">
            <v>0</v>
          </cell>
        </row>
        <row r="508">
          <cell r="C508" t="str">
            <v>131098A01</v>
          </cell>
          <cell r="D508" t="str">
            <v>131098A019IA1</v>
          </cell>
          <cell r="E508" t="str">
            <v>418</v>
          </cell>
          <cell r="F508" t="str">
            <v>131098</v>
          </cell>
          <cell r="G508" t="str">
            <v>A01</v>
          </cell>
          <cell r="H508" t="str">
            <v>9IA</v>
          </cell>
          <cell r="I508" t="str">
            <v>1</v>
          </cell>
          <cell r="J508" t="str">
            <v>社会文化総合</v>
          </cell>
          <cell r="K508" t="str">
            <v>5</v>
          </cell>
          <cell r="L508" t="str">
            <v>0</v>
          </cell>
          <cell r="M508" t="str">
            <v>0</v>
          </cell>
          <cell r="N508" t="str">
            <v>0</v>
          </cell>
          <cell r="O508" t="str">
            <v>0</v>
          </cell>
          <cell r="P508" t="str">
            <v>0</v>
          </cell>
          <cell r="Q508" t="str">
            <v>00</v>
          </cell>
          <cell r="R508" t="str">
            <v>0</v>
          </cell>
          <cell r="S508" t="str">
            <v>0</v>
          </cell>
        </row>
        <row r="509">
          <cell r="C509" t="str">
            <v>131100A01</v>
          </cell>
          <cell r="D509" t="str">
            <v>131100A0116B1</v>
          </cell>
          <cell r="E509" t="str">
            <v>418</v>
          </cell>
          <cell r="F509" t="str">
            <v>131100</v>
          </cell>
          <cell r="G509" t="str">
            <v>A01</v>
          </cell>
          <cell r="H509" t="str">
            <v>16B</v>
          </cell>
          <cell r="I509" t="str">
            <v>1</v>
          </cell>
          <cell r="J509" t="str">
            <v>理工学</v>
          </cell>
          <cell r="K509" t="str">
            <v>5</v>
          </cell>
          <cell r="L509" t="str">
            <v>0</v>
          </cell>
          <cell r="M509" t="str">
            <v>0</v>
          </cell>
          <cell r="N509" t="str">
            <v>0</v>
          </cell>
          <cell r="O509" t="str">
            <v>0</v>
          </cell>
          <cell r="P509" t="str">
            <v>0</v>
          </cell>
          <cell r="Q509" t="str">
            <v>00</v>
          </cell>
          <cell r="R509" t="str">
            <v>0</v>
          </cell>
          <cell r="S509" t="str">
            <v>0</v>
          </cell>
        </row>
        <row r="510">
          <cell r="C510" t="str">
            <v>131100A01</v>
          </cell>
          <cell r="D510" t="str">
            <v>131100A011BB1</v>
          </cell>
          <cell r="E510" t="str">
            <v>418</v>
          </cell>
          <cell r="F510" t="str">
            <v>131100</v>
          </cell>
          <cell r="G510" t="str">
            <v>A01</v>
          </cell>
          <cell r="H510" t="str">
            <v>1BB</v>
          </cell>
          <cell r="I510" t="str">
            <v>1</v>
          </cell>
          <cell r="J510" t="str">
            <v>国際情報通信</v>
          </cell>
          <cell r="K510" t="str">
            <v>5</v>
          </cell>
          <cell r="L510" t="str">
            <v>0</v>
          </cell>
          <cell r="M510" t="str">
            <v>0</v>
          </cell>
          <cell r="N510" t="str">
            <v>0</v>
          </cell>
          <cell r="O510" t="str">
            <v>0</v>
          </cell>
          <cell r="P510" t="str">
            <v>0</v>
          </cell>
          <cell r="Q510" t="str">
            <v>00</v>
          </cell>
          <cell r="R510" t="str">
            <v>0</v>
          </cell>
          <cell r="S510" t="str">
            <v>0</v>
          </cell>
        </row>
        <row r="511">
          <cell r="C511" t="str">
            <v>131100A01</v>
          </cell>
          <cell r="D511" t="str">
            <v>131100A0122B1</v>
          </cell>
          <cell r="E511" t="str">
            <v>418</v>
          </cell>
          <cell r="F511" t="str">
            <v>131100</v>
          </cell>
          <cell r="G511" t="str">
            <v>A01</v>
          </cell>
          <cell r="H511" t="str">
            <v>22B</v>
          </cell>
          <cell r="I511" t="str">
            <v>1</v>
          </cell>
          <cell r="J511" t="str">
            <v>人間科学</v>
          </cell>
          <cell r="K511" t="str">
            <v>5</v>
          </cell>
          <cell r="L511" t="str">
            <v>0</v>
          </cell>
          <cell r="M511" t="str">
            <v>0</v>
          </cell>
          <cell r="N511" t="str">
            <v>0</v>
          </cell>
          <cell r="O511" t="str">
            <v>0</v>
          </cell>
          <cell r="P511" t="str">
            <v>0</v>
          </cell>
          <cell r="Q511" t="str">
            <v>00</v>
          </cell>
          <cell r="R511" t="str">
            <v>0</v>
          </cell>
          <cell r="S511" t="str">
            <v>0</v>
          </cell>
        </row>
        <row r="512">
          <cell r="C512" t="str">
            <v>131100A01</v>
          </cell>
          <cell r="D512" t="str">
            <v>131100A013FB1</v>
          </cell>
          <cell r="E512" t="str">
            <v>418</v>
          </cell>
          <cell r="F512" t="str">
            <v>131100</v>
          </cell>
          <cell r="G512" t="str">
            <v>A01</v>
          </cell>
          <cell r="H512" t="str">
            <v>3FB</v>
          </cell>
          <cell r="I512" t="str">
            <v>1</v>
          </cell>
          <cell r="J512" t="str">
            <v>情報生産システム</v>
          </cell>
          <cell r="K512" t="str">
            <v>5</v>
          </cell>
          <cell r="L512" t="str">
            <v>0</v>
          </cell>
          <cell r="M512" t="str">
            <v>0</v>
          </cell>
          <cell r="N512" t="str">
            <v>0</v>
          </cell>
          <cell r="O512" t="str">
            <v>0</v>
          </cell>
          <cell r="P512" t="str">
            <v>0</v>
          </cell>
          <cell r="Q512" t="str">
            <v>00</v>
          </cell>
          <cell r="R512" t="str">
            <v>0</v>
          </cell>
          <cell r="S512" t="str">
            <v>0</v>
          </cell>
        </row>
        <row r="513">
          <cell r="C513" t="str">
            <v>131100A01</v>
          </cell>
          <cell r="D513" t="str">
            <v>131100A013TA1</v>
          </cell>
          <cell r="E513" t="str">
            <v>418</v>
          </cell>
          <cell r="F513" t="str">
            <v>131100</v>
          </cell>
          <cell r="G513" t="str">
            <v>A01</v>
          </cell>
          <cell r="H513" t="str">
            <v>3TA</v>
          </cell>
          <cell r="I513" t="str">
            <v>1</v>
          </cell>
          <cell r="J513" t="str">
            <v>会計</v>
          </cell>
          <cell r="K513" t="str">
            <v>5</v>
          </cell>
          <cell r="L513" t="str">
            <v>0</v>
          </cell>
          <cell r="M513" t="str">
            <v>0</v>
          </cell>
          <cell r="N513" t="str">
            <v>0</v>
          </cell>
          <cell r="O513" t="str">
            <v>0</v>
          </cell>
          <cell r="P513" t="str">
            <v>0</v>
          </cell>
          <cell r="Q513" t="str">
            <v>00</v>
          </cell>
          <cell r="R513" t="str">
            <v>0</v>
          </cell>
          <cell r="S513" t="str">
            <v>0</v>
          </cell>
        </row>
        <row r="514">
          <cell r="C514" t="str">
            <v>131100A01</v>
          </cell>
          <cell r="D514" t="str">
            <v>131100A0141B1</v>
          </cell>
          <cell r="E514" t="str">
            <v>418</v>
          </cell>
          <cell r="F514" t="str">
            <v>131100</v>
          </cell>
          <cell r="G514" t="str">
            <v>A01</v>
          </cell>
          <cell r="H514" t="str">
            <v>41B</v>
          </cell>
          <cell r="I514" t="str">
            <v>1</v>
          </cell>
          <cell r="J514" t="str">
            <v>文学</v>
          </cell>
          <cell r="K514" t="str">
            <v>5</v>
          </cell>
          <cell r="L514" t="str">
            <v>0</v>
          </cell>
          <cell r="M514" t="str">
            <v>0</v>
          </cell>
          <cell r="N514" t="str">
            <v>0</v>
          </cell>
          <cell r="O514" t="str">
            <v>0</v>
          </cell>
          <cell r="P514" t="str">
            <v>0</v>
          </cell>
          <cell r="Q514" t="str">
            <v>00</v>
          </cell>
          <cell r="R514" t="str">
            <v>0</v>
          </cell>
          <cell r="S514" t="str">
            <v>0</v>
          </cell>
        </row>
        <row r="515">
          <cell r="C515" t="str">
            <v>131100A01</v>
          </cell>
          <cell r="D515" t="str">
            <v>131100A0158B1</v>
          </cell>
          <cell r="E515" t="str">
            <v>418</v>
          </cell>
          <cell r="F515" t="str">
            <v>131100</v>
          </cell>
          <cell r="G515" t="str">
            <v>A01</v>
          </cell>
          <cell r="H515" t="str">
            <v>58B</v>
          </cell>
          <cell r="I515" t="str">
            <v>1</v>
          </cell>
          <cell r="J515" t="str">
            <v>社会科学</v>
          </cell>
          <cell r="K515" t="str">
            <v>5</v>
          </cell>
          <cell r="L515" t="str">
            <v>0</v>
          </cell>
          <cell r="M515" t="str">
            <v>0</v>
          </cell>
          <cell r="N515" t="str">
            <v>0</v>
          </cell>
          <cell r="O515" t="str">
            <v>0</v>
          </cell>
          <cell r="P515" t="str">
            <v>0</v>
          </cell>
          <cell r="Q515" t="str">
            <v>00</v>
          </cell>
          <cell r="R515" t="str">
            <v>0</v>
          </cell>
          <cell r="S515" t="str">
            <v>0</v>
          </cell>
        </row>
        <row r="516">
          <cell r="C516" t="str">
            <v>131100A01</v>
          </cell>
          <cell r="D516" t="str">
            <v>131100A0160B1</v>
          </cell>
          <cell r="E516" t="str">
            <v>418</v>
          </cell>
          <cell r="F516" t="str">
            <v>131100</v>
          </cell>
          <cell r="G516" t="str">
            <v>A01</v>
          </cell>
          <cell r="H516" t="str">
            <v>60B</v>
          </cell>
          <cell r="I516" t="str">
            <v>1</v>
          </cell>
          <cell r="J516" t="str">
            <v>法学</v>
          </cell>
          <cell r="K516" t="str">
            <v>5</v>
          </cell>
          <cell r="L516" t="str">
            <v>0</v>
          </cell>
          <cell r="M516" t="str">
            <v>0</v>
          </cell>
          <cell r="N516" t="str">
            <v>0</v>
          </cell>
          <cell r="O516" t="str">
            <v>0</v>
          </cell>
          <cell r="P516" t="str">
            <v>0</v>
          </cell>
          <cell r="Q516" t="str">
            <v>00</v>
          </cell>
          <cell r="R516" t="str">
            <v>0</v>
          </cell>
          <cell r="S516" t="str">
            <v>0</v>
          </cell>
        </row>
        <row r="517">
          <cell r="C517" t="str">
            <v>131100A01</v>
          </cell>
          <cell r="D517" t="str">
            <v>131100A0163B1</v>
          </cell>
          <cell r="E517" t="str">
            <v>418</v>
          </cell>
          <cell r="F517" t="str">
            <v>131100</v>
          </cell>
          <cell r="G517" t="str">
            <v>A01</v>
          </cell>
          <cell r="H517" t="str">
            <v>63B</v>
          </cell>
          <cell r="I517" t="str">
            <v>1</v>
          </cell>
          <cell r="J517" t="str">
            <v>政治学</v>
          </cell>
          <cell r="K517" t="str">
            <v>5</v>
          </cell>
          <cell r="L517" t="str">
            <v>0</v>
          </cell>
          <cell r="M517" t="str">
            <v>0</v>
          </cell>
          <cell r="N517" t="str">
            <v>0</v>
          </cell>
          <cell r="O517" t="str">
            <v>0</v>
          </cell>
          <cell r="P517" t="str">
            <v>0</v>
          </cell>
          <cell r="Q517" t="str">
            <v>00</v>
          </cell>
          <cell r="R517" t="str">
            <v>0</v>
          </cell>
          <cell r="S517" t="str">
            <v>0</v>
          </cell>
        </row>
        <row r="518">
          <cell r="C518" t="str">
            <v>131100A01</v>
          </cell>
          <cell r="D518" t="str">
            <v>131100A0165B1</v>
          </cell>
          <cell r="E518" t="str">
            <v>418</v>
          </cell>
          <cell r="F518" t="str">
            <v>131100</v>
          </cell>
          <cell r="G518" t="str">
            <v>A01</v>
          </cell>
          <cell r="H518" t="str">
            <v>65B</v>
          </cell>
          <cell r="I518" t="str">
            <v>1</v>
          </cell>
          <cell r="J518" t="str">
            <v>経済学</v>
          </cell>
          <cell r="K518" t="str">
            <v>5</v>
          </cell>
          <cell r="L518" t="str">
            <v>0</v>
          </cell>
          <cell r="M518" t="str">
            <v>0</v>
          </cell>
          <cell r="N518" t="str">
            <v>0</v>
          </cell>
          <cell r="O518" t="str">
            <v>0</v>
          </cell>
          <cell r="P518" t="str">
            <v>0</v>
          </cell>
          <cell r="Q518" t="str">
            <v>00</v>
          </cell>
          <cell r="R518" t="str">
            <v>0</v>
          </cell>
          <cell r="S518" t="str">
            <v>0</v>
          </cell>
        </row>
        <row r="519">
          <cell r="C519" t="str">
            <v>131100A01</v>
          </cell>
          <cell r="D519" t="str">
            <v>131100A0168B1</v>
          </cell>
          <cell r="E519" t="str">
            <v>418</v>
          </cell>
          <cell r="F519" t="str">
            <v>131100</v>
          </cell>
          <cell r="G519" t="str">
            <v>A01</v>
          </cell>
          <cell r="H519" t="str">
            <v>68B</v>
          </cell>
          <cell r="I519" t="str">
            <v>1</v>
          </cell>
          <cell r="J519" t="str">
            <v>商学</v>
          </cell>
          <cell r="K519" t="str">
            <v>5</v>
          </cell>
          <cell r="L519" t="str">
            <v>0</v>
          </cell>
          <cell r="M519" t="str">
            <v>0</v>
          </cell>
          <cell r="N519" t="str">
            <v>0</v>
          </cell>
          <cell r="O519" t="str">
            <v>0</v>
          </cell>
          <cell r="P519" t="str">
            <v>0</v>
          </cell>
          <cell r="Q519" t="str">
            <v>00</v>
          </cell>
          <cell r="R519" t="str">
            <v>0</v>
          </cell>
          <cell r="S519" t="str">
            <v>0</v>
          </cell>
        </row>
        <row r="520">
          <cell r="C520" t="str">
            <v>131100A01</v>
          </cell>
          <cell r="D520" t="str">
            <v>131100A016HB1</v>
          </cell>
          <cell r="E520" t="str">
            <v>418</v>
          </cell>
          <cell r="F520" t="str">
            <v>131100</v>
          </cell>
          <cell r="G520" t="str">
            <v>A01</v>
          </cell>
          <cell r="H520" t="str">
            <v>6HB</v>
          </cell>
          <cell r="I520" t="str">
            <v>1</v>
          </cell>
          <cell r="J520" t="str">
            <v>公共経営</v>
          </cell>
          <cell r="K520" t="str">
            <v>5</v>
          </cell>
          <cell r="L520" t="str">
            <v>0</v>
          </cell>
          <cell r="M520" t="str">
            <v>0</v>
          </cell>
          <cell r="N520" t="str">
            <v>0</v>
          </cell>
          <cell r="O520" t="str">
            <v>0</v>
          </cell>
          <cell r="P520" t="str">
            <v>0</v>
          </cell>
          <cell r="Q520" t="str">
            <v>00</v>
          </cell>
          <cell r="R520" t="str">
            <v>0</v>
          </cell>
          <cell r="S520" t="str">
            <v>0</v>
          </cell>
        </row>
        <row r="521">
          <cell r="C521" t="str">
            <v>131100A01</v>
          </cell>
          <cell r="D521" t="str">
            <v>131100A016LA1</v>
          </cell>
          <cell r="E521" t="str">
            <v>418</v>
          </cell>
          <cell r="F521" t="str">
            <v>131100</v>
          </cell>
          <cell r="G521" t="str">
            <v>A01</v>
          </cell>
          <cell r="H521" t="str">
            <v>6LA</v>
          </cell>
          <cell r="I521" t="str">
            <v>1</v>
          </cell>
          <cell r="J521" t="str">
            <v>法務</v>
          </cell>
          <cell r="K521" t="str">
            <v>5</v>
          </cell>
          <cell r="L521" t="str">
            <v>0</v>
          </cell>
          <cell r="M521" t="str">
            <v>0</v>
          </cell>
          <cell r="N521" t="str">
            <v>0</v>
          </cell>
          <cell r="O521" t="str">
            <v>0</v>
          </cell>
          <cell r="P521" t="str">
            <v>0</v>
          </cell>
          <cell r="Q521" t="str">
            <v>00</v>
          </cell>
          <cell r="R521" t="str">
            <v>0</v>
          </cell>
          <cell r="S521" t="str">
            <v>0</v>
          </cell>
        </row>
        <row r="522">
          <cell r="C522" t="str">
            <v>131100A01</v>
          </cell>
          <cell r="D522" t="str">
            <v>131100A016QA2</v>
          </cell>
          <cell r="E522" t="str">
            <v>418</v>
          </cell>
          <cell r="F522" t="str">
            <v>131100</v>
          </cell>
          <cell r="G522" t="str">
            <v>A01</v>
          </cell>
          <cell r="H522" t="str">
            <v>6QA</v>
          </cell>
          <cell r="I522" t="str">
            <v>2</v>
          </cell>
          <cell r="J522" t="str">
            <v>ファイナンス</v>
          </cell>
          <cell r="K522" t="str">
            <v>5</v>
          </cell>
          <cell r="L522" t="str">
            <v>0</v>
          </cell>
          <cell r="M522" t="str">
            <v>0</v>
          </cell>
          <cell r="N522" t="str">
            <v>0</v>
          </cell>
          <cell r="O522" t="str">
            <v>0</v>
          </cell>
          <cell r="P522" t="str">
            <v>0</v>
          </cell>
          <cell r="Q522" t="str">
            <v>00</v>
          </cell>
          <cell r="R522" t="str">
            <v>0</v>
          </cell>
          <cell r="S522" t="str">
            <v>0</v>
          </cell>
        </row>
        <row r="523">
          <cell r="C523" t="str">
            <v>131100A01</v>
          </cell>
          <cell r="D523" t="str">
            <v>131100A017GB1</v>
          </cell>
          <cell r="E523" t="str">
            <v>418</v>
          </cell>
          <cell r="F523" t="str">
            <v>131100</v>
          </cell>
          <cell r="G523" t="str">
            <v>A01</v>
          </cell>
          <cell r="H523" t="str">
            <v>7GB</v>
          </cell>
          <cell r="I523" t="str">
            <v>1</v>
          </cell>
          <cell r="J523" t="str">
            <v>日本語教育</v>
          </cell>
          <cell r="K523" t="str">
            <v>5</v>
          </cell>
          <cell r="L523" t="str">
            <v>0</v>
          </cell>
          <cell r="M523" t="str">
            <v>0</v>
          </cell>
          <cell r="N523" t="str">
            <v>0</v>
          </cell>
          <cell r="O523" t="str">
            <v>0</v>
          </cell>
          <cell r="P523" t="str">
            <v>0</v>
          </cell>
          <cell r="Q523" t="str">
            <v>00</v>
          </cell>
          <cell r="R523" t="str">
            <v>0</v>
          </cell>
          <cell r="S523" t="str">
            <v>0</v>
          </cell>
        </row>
        <row r="524">
          <cell r="C524" t="str">
            <v>131100A01</v>
          </cell>
          <cell r="D524" t="str">
            <v>131100A0181B1</v>
          </cell>
          <cell r="E524" t="str">
            <v>418</v>
          </cell>
          <cell r="F524" t="str">
            <v>131100</v>
          </cell>
          <cell r="G524" t="str">
            <v>A01</v>
          </cell>
          <cell r="H524" t="str">
            <v>81B</v>
          </cell>
          <cell r="I524" t="str">
            <v>1</v>
          </cell>
          <cell r="J524" t="str">
            <v>教育学</v>
          </cell>
          <cell r="K524" t="str">
            <v>5</v>
          </cell>
          <cell r="L524" t="str">
            <v>0</v>
          </cell>
          <cell r="M524" t="str">
            <v>0</v>
          </cell>
          <cell r="N524" t="str">
            <v>0</v>
          </cell>
          <cell r="O524" t="str">
            <v>0</v>
          </cell>
          <cell r="P524" t="str">
            <v>0</v>
          </cell>
          <cell r="Q524" t="str">
            <v>00</v>
          </cell>
          <cell r="R524" t="str">
            <v>0</v>
          </cell>
          <cell r="S524" t="str">
            <v>0</v>
          </cell>
        </row>
        <row r="525">
          <cell r="C525" t="str">
            <v>131100A01</v>
          </cell>
          <cell r="D525" t="str">
            <v>131100A0183B1</v>
          </cell>
          <cell r="E525" t="str">
            <v>418</v>
          </cell>
          <cell r="F525" t="str">
            <v>131100</v>
          </cell>
          <cell r="G525" t="str">
            <v>A01</v>
          </cell>
          <cell r="H525" t="str">
            <v>83B</v>
          </cell>
          <cell r="I525" t="str">
            <v>1</v>
          </cell>
          <cell r="J525" t="str">
            <v>スポーツ科学</v>
          </cell>
          <cell r="K525" t="str">
            <v>5</v>
          </cell>
          <cell r="L525" t="str">
            <v>0</v>
          </cell>
          <cell r="M525" t="str">
            <v>0</v>
          </cell>
          <cell r="N525" t="str">
            <v>0</v>
          </cell>
          <cell r="O525" t="str">
            <v>0</v>
          </cell>
          <cell r="P525" t="str">
            <v>0</v>
          </cell>
          <cell r="Q525" t="str">
            <v>00</v>
          </cell>
          <cell r="R525" t="str">
            <v>0</v>
          </cell>
          <cell r="S525" t="str">
            <v>0</v>
          </cell>
        </row>
        <row r="526">
          <cell r="C526" t="str">
            <v>131100A01</v>
          </cell>
          <cell r="D526" t="str">
            <v>131100A018JB1</v>
          </cell>
          <cell r="E526" t="str">
            <v>418</v>
          </cell>
          <cell r="F526" t="str">
            <v>131100</v>
          </cell>
          <cell r="G526" t="str">
            <v>A01</v>
          </cell>
          <cell r="H526" t="str">
            <v>8JB</v>
          </cell>
          <cell r="I526" t="str">
            <v>1</v>
          </cell>
          <cell r="J526" t="str">
            <v>アジア太平洋</v>
          </cell>
          <cell r="K526" t="str">
            <v>5</v>
          </cell>
          <cell r="L526" t="str">
            <v>0</v>
          </cell>
          <cell r="M526" t="str">
            <v>0</v>
          </cell>
          <cell r="N526" t="str">
            <v>0</v>
          </cell>
          <cell r="O526" t="str">
            <v>0</v>
          </cell>
          <cell r="P526" t="str">
            <v>0</v>
          </cell>
          <cell r="Q526" t="str">
            <v>00</v>
          </cell>
          <cell r="R526" t="str">
            <v>0</v>
          </cell>
          <cell r="S526" t="str">
            <v>0</v>
          </cell>
        </row>
        <row r="527">
          <cell r="C527" t="str">
            <v>131101A01</v>
          </cell>
          <cell r="D527" t="str">
            <v>131101A0141A1</v>
          </cell>
          <cell r="E527" t="str">
            <v>418</v>
          </cell>
          <cell r="F527" t="str">
            <v>131101</v>
          </cell>
          <cell r="G527" t="str">
            <v>A01</v>
          </cell>
          <cell r="H527" t="str">
            <v>41A</v>
          </cell>
          <cell r="I527" t="str">
            <v>1</v>
          </cell>
          <cell r="J527" t="str">
            <v>文学</v>
          </cell>
          <cell r="K527" t="str">
            <v>5</v>
          </cell>
          <cell r="L527" t="str">
            <v>0</v>
          </cell>
          <cell r="M527" t="str">
            <v>0</v>
          </cell>
          <cell r="N527" t="str">
            <v>0</v>
          </cell>
          <cell r="O527" t="str">
            <v>0</v>
          </cell>
          <cell r="P527" t="str">
            <v>0</v>
          </cell>
          <cell r="Q527" t="str">
            <v>00</v>
          </cell>
          <cell r="R527" t="str">
            <v>0</v>
          </cell>
          <cell r="S527" t="str">
            <v>0</v>
          </cell>
        </row>
        <row r="528">
          <cell r="C528" t="str">
            <v>131101A01</v>
          </cell>
          <cell r="D528" t="str">
            <v>131101A0176B1</v>
          </cell>
          <cell r="E528" t="str">
            <v>418</v>
          </cell>
          <cell r="F528" t="str">
            <v>131101</v>
          </cell>
          <cell r="G528" t="str">
            <v>A01</v>
          </cell>
          <cell r="H528" t="str">
            <v>76B</v>
          </cell>
          <cell r="I528" t="str">
            <v>1</v>
          </cell>
          <cell r="J528" t="str">
            <v>家政学</v>
          </cell>
          <cell r="K528" t="str">
            <v>5</v>
          </cell>
          <cell r="L528" t="str">
            <v>0</v>
          </cell>
          <cell r="M528" t="str">
            <v>0</v>
          </cell>
          <cell r="N528" t="str">
            <v>0</v>
          </cell>
          <cell r="O528" t="str">
            <v>0</v>
          </cell>
          <cell r="P528" t="str">
            <v>0</v>
          </cell>
          <cell r="Q528" t="str">
            <v>00</v>
          </cell>
          <cell r="R528" t="str">
            <v>0</v>
          </cell>
          <cell r="S528" t="str">
            <v>0</v>
          </cell>
        </row>
        <row r="529">
          <cell r="C529" t="str">
            <v>131102A01</v>
          </cell>
          <cell r="D529" t="str">
            <v>131102A0101A1</v>
          </cell>
          <cell r="E529" t="str">
            <v>418</v>
          </cell>
          <cell r="F529" t="str">
            <v>131102</v>
          </cell>
          <cell r="G529" t="str">
            <v>A01</v>
          </cell>
          <cell r="H529" t="str">
            <v>01A</v>
          </cell>
          <cell r="I529" t="str">
            <v>1</v>
          </cell>
          <cell r="J529" t="str">
            <v>医学</v>
          </cell>
          <cell r="K529" t="str">
            <v>5</v>
          </cell>
          <cell r="L529" t="str">
            <v>0</v>
          </cell>
          <cell r="M529" t="str">
            <v>0</v>
          </cell>
          <cell r="N529" t="str">
            <v>0</v>
          </cell>
          <cell r="O529" t="str">
            <v>0</v>
          </cell>
          <cell r="P529" t="str">
            <v>0</v>
          </cell>
          <cell r="Q529" t="str">
            <v>00</v>
          </cell>
          <cell r="R529" t="str">
            <v>0</v>
          </cell>
          <cell r="S529" t="str">
            <v>0</v>
          </cell>
        </row>
        <row r="530">
          <cell r="C530" t="str">
            <v>131102A01</v>
          </cell>
          <cell r="D530" t="str">
            <v>131102A0101D1</v>
          </cell>
          <cell r="E530" t="str">
            <v>418</v>
          </cell>
          <cell r="F530" t="str">
            <v>131102</v>
          </cell>
          <cell r="G530" t="str">
            <v>A01</v>
          </cell>
          <cell r="H530" t="str">
            <v>01D</v>
          </cell>
          <cell r="I530" t="str">
            <v>1</v>
          </cell>
          <cell r="J530" t="str">
            <v>医学</v>
          </cell>
          <cell r="K530" t="str">
            <v>5</v>
          </cell>
          <cell r="L530" t="str">
            <v>0</v>
          </cell>
          <cell r="M530" t="str">
            <v>0</v>
          </cell>
          <cell r="N530" t="str">
            <v>0</v>
          </cell>
          <cell r="O530" t="str">
            <v>0</v>
          </cell>
          <cell r="P530" t="str">
            <v>0</v>
          </cell>
          <cell r="Q530" t="str">
            <v>00</v>
          </cell>
          <cell r="R530" t="str">
            <v>0</v>
          </cell>
          <cell r="S530" t="str">
            <v>0</v>
          </cell>
        </row>
        <row r="531">
          <cell r="C531" t="str">
            <v>131102A01</v>
          </cell>
          <cell r="D531" t="str">
            <v>131102A0107A1</v>
          </cell>
          <cell r="E531" t="str">
            <v>418</v>
          </cell>
          <cell r="F531" t="str">
            <v>131102</v>
          </cell>
          <cell r="G531" t="str">
            <v>A01</v>
          </cell>
          <cell r="H531" t="str">
            <v>07A</v>
          </cell>
          <cell r="I531" t="str">
            <v>1</v>
          </cell>
          <cell r="J531" t="str">
            <v>看護学</v>
          </cell>
          <cell r="K531" t="str">
            <v>5</v>
          </cell>
          <cell r="L531" t="str">
            <v>0</v>
          </cell>
          <cell r="M531" t="str">
            <v>0</v>
          </cell>
          <cell r="N531" t="str">
            <v>0</v>
          </cell>
          <cell r="O531" t="str">
            <v>0</v>
          </cell>
          <cell r="P531" t="str">
            <v>0</v>
          </cell>
          <cell r="Q531" t="str">
            <v>00</v>
          </cell>
          <cell r="R531" t="str">
            <v>0</v>
          </cell>
          <cell r="S531" t="str">
            <v>0</v>
          </cell>
        </row>
        <row r="532">
          <cell r="C532" t="str">
            <v>131104A01</v>
          </cell>
          <cell r="D532" t="str">
            <v>131104A0171A1</v>
          </cell>
          <cell r="E532" t="str">
            <v>418</v>
          </cell>
          <cell r="F532" t="str">
            <v>131104</v>
          </cell>
          <cell r="G532" t="str">
            <v>A01</v>
          </cell>
          <cell r="H532" t="str">
            <v>71A</v>
          </cell>
          <cell r="I532" t="str">
            <v>1</v>
          </cell>
          <cell r="J532" t="str">
            <v>経営情報学</v>
          </cell>
          <cell r="K532" t="str">
            <v>5</v>
          </cell>
          <cell r="L532" t="str">
            <v>0</v>
          </cell>
          <cell r="M532" t="str">
            <v>0</v>
          </cell>
          <cell r="N532" t="str">
            <v>0</v>
          </cell>
          <cell r="O532" t="str">
            <v>0</v>
          </cell>
          <cell r="P532" t="str">
            <v>0</v>
          </cell>
          <cell r="Q532" t="str">
            <v>00</v>
          </cell>
          <cell r="R532" t="str">
            <v>0</v>
          </cell>
          <cell r="S532" t="str">
            <v>0</v>
          </cell>
        </row>
        <row r="533">
          <cell r="C533" t="str">
            <v>131106A01</v>
          </cell>
          <cell r="D533" t="str">
            <v>131106A0107B1</v>
          </cell>
          <cell r="E533" t="str">
            <v>418</v>
          </cell>
          <cell r="F533" t="str">
            <v>131106</v>
          </cell>
          <cell r="G533" t="str">
            <v>A01</v>
          </cell>
          <cell r="H533" t="str">
            <v>07B</v>
          </cell>
          <cell r="I533" t="str">
            <v>1</v>
          </cell>
          <cell r="J533" t="str">
            <v>看護学</v>
          </cell>
          <cell r="K533" t="str">
            <v>5</v>
          </cell>
          <cell r="L533" t="str">
            <v>0</v>
          </cell>
          <cell r="M533" t="str">
            <v>0</v>
          </cell>
          <cell r="N533" t="str">
            <v>0</v>
          </cell>
          <cell r="O533" t="str">
            <v>0</v>
          </cell>
          <cell r="P533" t="str">
            <v>0</v>
          </cell>
          <cell r="Q533" t="str">
            <v>00</v>
          </cell>
          <cell r="R533" t="str">
            <v>0</v>
          </cell>
          <cell r="S533" t="str">
            <v>0</v>
          </cell>
        </row>
        <row r="534">
          <cell r="C534" t="str">
            <v>131106A02</v>
          </cell>
          <cell r="D534" t="str">
            <v>131106A0207A1</v>
          </cell>
          <cell r="E534" t="str">
            <v>418</v>
          </cell>
          <cell r="F534" t="str">
            <v>131106</v>
          </cell>
          <cell r="G534" t="str">
            <v>A02</v>
          </cell>
          <cell r="H534" t="str">
            <v>07A</v>
          </cell>
          <cell r="I534" t="str">
            <v>1</v>
          </cell>
          <cell r="J534" t="str">
            <v>看護学</v>
          </cell>
          <cell r="K534" t="str">
            <v>5</v>
          </cell>
          <cell r="L534" t="str">
            <v>0</v>
          </cell>
          <cell r="M534" t="str">
            <v>0</v>
          </cell>
          <cell r="N534" t="str">
            <v>0</v>
          </cell>
          <cell r="O534" t="str">
            <v>0</v>
          </cell>
          <cell r="P534" t="str">
            <v>0</v>
          </cell>
          <cell r="Q534" t="str">
            <v>00</v>
          </cell>
          <cell r="R534" t="str">
            <v>0</v>
          </cell>
          <cell r="S534" t="str">
            <v>0</v>
          </cell>
        </row>
        <row r="535">
          <cell r="C535" t="str">
            <v>131106A03</v>
          </cell>
          <cell r="D535" t="str">
            <v>131106A0307A1</v>
          </cell>
          <cell r="E535" t="str">
            <v>418</v>
          </cell>
          <cell r="F535" t="str">
            <v>131106</v>
          </cell>
          <cell r="G535" t="str">
            <v>A03</v>
          </cell>
          <cell r="H535" t="str">
            <v>07A</v>
          </cell>
          <cell r="I535" t="str">
            <v>1</v>
          </cell>
          <cell r="J535" t="str">
            <v>看護学</v>
          </cell>
          <cell r="K535" t="str">
            <v>5</v>
          </cell>
          <cell r="L535" t="str">
            <v>0</v>
          </cell>
          <cell r="M535" t="str">
            <v>0</v>
          </cell>
          <cell r="N535" t="str">
            <v>0</v>
          </cell>
          <cell r="O535" t="str">
            <v>0</v>
          </cell>
          <cell r="P535" t="str">
            <v>0</v>
          </cell>
          <cell r="Q535" t="str">
            <v>00</v>
          </cell>
          <cell r="R535" t="str">
            <v>0</v>
          </cell>
          <cell r="S535" t="str">
            <v>0</v>
          </cell>
        </row>
        <row r="536">
          <cell r="C536" t="str">
            <v>131107A01</v>
          </cell>
          <cell r="D536" t="str">
            <v>131107A014PB1</v>
          </cell>
          <cell r="E536" t="str">
            <v>418</v>
          </cell>
          <cell r="F536" t="str">
            <v>131107</v>
          </cell>
          <cell r="G536" t="str">
            <v>A01</v>
          </cell>
          <cell r="H536" t="str">
            <v>4PB</v>
          </cell>
          <cell r="I536" t="str">
            <v>1</v>
          </cell>
          <cell r="J536" t="str">
            <v>バイオ・情報メディア</v>
          </cell>
          <cell r="K536" t="str">
            <v>5</v>
          </cell>
          <cell r="L536" t="str">
            <v>0</v>
          </cell>
          <cell r="M536" t="str">
            <v>0</v>
          </cell>
          <cell r="N536" t="str">
            <v>0</v>
          </cell>
          <cell r="O536" t="str">
            <v>0</v>
          </cell>
          <cell r="P536" t="str">
            <v>0</v>
          </cell>
          <cell r="Q536" t="str">
            <v>00</v>
          </cell>
          <cell r="R536" t="str">
            <v>0</v>
          </cell>
          <cell r="S536" t="str">
            <v>0</v>
          </cell>
        </row>
        <row r="537">
          <cell r="C537" t="str">
            <v>131108A01</v>
          </cell>
          <cell r="D537" t="str">
            <v>131108A0149B1</v>
          </cell>
          <cell r="E537" t="str">
            <v>418</v>
          </cell>
          <cell r="F537" t="str">
            <v>131108</v>
          </cell>
          <cell r="G537" t="str">
            <v>A01</v>
          </cell>
          <cell r="H537" t="str">
            <v>49B</v>
          </cell>
          <cell r="I537" t="str">
            <v>1</v>
          </cell>
          <cell r="J537" t="str">
            <v>言語科学</v>
          </cell>
          <cell r="K537" t="str">
            <v>5</v>
          </cell>
          <cell r="L537" t="str">
            <v>0</v>
          </cell>
          <cell r="M537" t="str">
            <v>0</v>
          </cell>
          <cell r="N537" t="str">
            <v>0</v>
          </cell>
          <cell r="O537" t="str">
            <v>0</v>
          </cell>
          <cell r="P537" t="str">
            <v>0</v>
          </cell>
          <cell r="Q537" t="str">
            <v>00</v>
          </cell>
          <cell r="R537" t="str">
            <v>0</v>
          </cell>
          <cell r="S537" t="str">
            <v>0</v>
          </cell>
        </row>
        <row r="538">
          <cell r="C538" t="str">
            <v>131110A01</v>
          </cell>
          <cell r="D538" t="str">
            <v>131110A0146B1</v>
          </cell>
          <cell r="E538" t="str">
            <v>418</v>
          </cell>
          <cell r="F538" t="str">
            <v>131110</v>
          </cell>
          <cell r="G538" t="str">
            <v>A01</v>
          </cell>
          <cell r="H538" t="str">
            <v>46B</v>
          </cell>
          <cell r="I538" t="str">
            <v>1</v>
          </cell>
          <cell r="J538" t="str">
            <v>人文科学</v>
          </cell>
          <cell r="K538" t="str">
            <v>5</v>
          </cell>
          <cell r="L538" t="str">
            <v>0</v>
          </cell>
          <cell r="M538" t="str">
            <v>0</v>
          </cell>
          <cell r="N538" t="str">
            <v>0</v>
          </cell>
          <cell r="O538" t="str">
            <v>0</v>
          </cell>
          <cell r="P538" t="str">
            <v>0</v>
          </cell>
          <cell r="Q538" t="str">
            <v>00</v>
          </cell>
          <cell r="R538" t="str">
            <v>0</v>
          </cell>
          <cell r="S538" t="str">
            <v>0</v>
          </cell>
        </row>
        <row r="539">
          <cell r="C539" t="str">
            <v>131111A01</v>
          </cell>
          <cell r="D539" t="str">
            <v>131111A0147A1</v>
          </cell>
          <cell r="E539" t="str">
            <v>418</v>
          </cell>
          <cell r="F539" t="str">
            <v>131111</v>
          </cell>
          <cell r="G539" t="str">
            <v>A01</v>
          </cell>
          <cell r="H539" t="str">
            <v>47A</v>
          </cell>
          <cell r="I539" t="str">
            <v>1</v>
          </cell>
          <cell r="J539" t="str">
            <v>人文学</v>
          </cell>
          <cell r="K539" t="str">
            <v>5</v>
          </cell>
          <cell r="L539" t="str">
            <v>0</v>
          </cell>
          <cell r="M539" t="str">
            <v>0</v>
          </cell>
          <cell r="N539" t="str">
            <v>0</v>
          </cell>
          <cell r="O539" t="str">
            <v>0</v>
          </cell>
          <cell r="P539" t="str">
            <v>0</v>
          </cell>
          <cell r="Q539" t="str">
            <v>00</v>
          </cell>
          <cell r="R539" t="str">
            <v>0</v>
          </cell>
          <cell r="S539" t="str">
            <v>0</v>
          </cell>
        </row>
        <row r="540">
          <cell r="C540" t="str">
            <v>131112A01</v>
          </cell>
          <cell r="D540" t="str">
            <v>131112A0154A1</v>
          </cell>
          <cell r="E540" t="str">
            <v>418</v>
          </cell>
          <cell r="F540" t="str">
            <v>131112</v>
          </cell>
          <cell r="G540" t="str">
            <v>A01</v>
          </cell>
          <cell r="H540" t="str">
            <v>54A</v>
          </cell>
          <cell r="I540" t="str">
            <v>1</v>
          </cell>
          <cell r="J540" t="str">
            <v>政治政策学</v>
          </cell>
          <cell r="K540" t="str">
            <v>5</v>
          </cell>
          <cell r="L540" t="str">
            <v>0</v>
          </cell>
          <cell r="M540" t="str">
            <v>0</v>
          </cell>
          <cell r="N540" t="str">
            <v>0</v>
          </cell>
          <cell r="O540" t="str">
            <v>0</v>
          </cell>
          <cell r="P540" t="str">
            <v>0</v>
          </cell>
          <cell r="Q540" t="str">
            <v>00</v>
          </cell>
          <cell r="R540" t="str">
            <v>0</v>
          </cell>
          <cell r="S540" t="str">
            <v>0</v>
          </cell>
        </row>
        <row r="541">
          <cell r="C541" t="str">
            <v>131112A01</v>
          </cell>
          <cell r="D541" t="str">
            <v>131112A015RA1</v>
          </cell>
          <cell r="E541" t="str">
            <v>418</v>
          </cell>
          <cell r="F541" t="str">
            <v>131112</v>
          </cell>
          <cell r="G541" t="str">
            <v>A01</v>
          </cell>
          <cell r="H541" t="str">
            <v>5RA</v>
          </cell>
          <cell r="I541" t="str">
            <v>1</v>
          </cell>
          <cell r="J541" t="str">
            <v>人間福祉学</v>
          </cell>
          <cell r="K541" t="str">
            <v>5</v>
          </cell>
          <cell r="L541" t="str">
            <v>0</v>
          </cell>
          <cell r="M541" t="str">
            <v>0</v>
          </cell>
          <cell r="N541" t="str">
            <v>0</v>
          </cell>
          <cell r="O541" t="str">
            <v>0</v>
          </cell>
          <cell r="P541" t="str">
            <v>0</v>
          </cell>
          <cell r="Q541" t="str">
            <v>00</v>
          </cell>
          <cell r="R541" t="str">
            <v>0</v>
          </cell>
          <cell r="S541" t="str">
            <v>0</v>
          </cell>
        </row>
        <row r="542">
          <cell r="C542" t="str">
            <v>131112A01</v>
          </cell>
          <cell r="D542" t="str">
            <v>131112A018QB1</v>
          </cell>
          <cell r="E542" t="str">
            <v>418</v>
          </cell>
          <cell r="F542" t="str">
            <v>131112</v>
          </cell>
          <cell r="G542" t="str">
            <v>A01</v>
          </cell>
          <cell r="H542" t="str">
            <v>8QB</v>
          </cell>
          <cell r="I542" t="str">
            <v>1</v>
          </cell>
          <cell r="J542" t="str">
            <v>アメリカ・ヨーロッパ文化学</v>
          </cell>
          <cell r="K542" t="str">
            <v>5</v>
          </cell>
          <cell r="L542" t="str">
            <v>0</v>
          </cell>
          <cell r="M542" t="str">
            <v>0</v>
          </cell>
          <cell r="N542" t="str">
            <v>0</v>
          </cell>
          <cell r="O542" t="str">
            <v>0</v>
          </cell>
          <cell r="P542" t="str">
            <v>0</v>
          </cell>
          <cell r="Q542" t="str">
            <v>00</v>
          </cell>
          <cell r="R542" t="str">
            <v>0</v>
          </cell>
          <cell r="S542" t="str">
            <v>0</v>
          </cell>
        </row>
        <row r="543">
          <cell r="C543" t="str">
            <v>131113A01</v>
          </cell>
          <cell r="D543" t="str">
            <v>131113A0122B2</v>
          </cell>
          <cell r="E543" t="str">
            <v>418</v>
          </cell>
          <cell r="F543" t="str">
            <v>131113</v>
          </cell>
          <cell r="G543" t="str">
            <v>A01</v>
          </cell>
          <cell r="H543" t="str">
            <v>22B</v>
          </cell>
          <cell r="I543" t="str">
            <v>2</v>
          </cell>
          <cell r="J543" t="str">
            <v>人間科学</v>
          </cell>
          <cell r="K543" t="str">
            <v>5</v>
          </cell>
          <cell r="L543" t="str">
            <v>0</v>
          </cell>
          <cell r="M543" t="str">
            <v>0</v>
          </cell>
          <cell r="N543" t="str">
            <v>0</v>
          </cell>
          <cell r="O543" t="str">
            <v>0</v>
          </cell>
          <cell r="P543" t="str">
            <v>0</v>
          </cell>
          <cell r="Q543" t="str">
            <v>00</v>
          </cell>
          <cell r="R543" t="str">
            <v>0</v>
          </cell>
          <cell r="S543" t="str">
            <v>0</v>
          </cell>
        </row>
        <row r="544">
          <cell r="C544" t="str">
            <v>131113A01</v>
          </cell>
          <cell r="D544" t="str">
            <v>131113A0194A2</v>
          </cell>
          <cell r="E544" t="str">
            <v>418</v>
          </cell>
          <cell r="F544" t="str">
            <v>131113</v>
          </cell>
          <cell r="G544" t="str">
            <v>A01</v>
          </cell>
          <cell r="H544" t="str">
            <v>94A</v>
          </cell>
          <cell r="I544" t="str">
            <v>2</v>
          </cell>
          <cell r="J544" t="str">
            <v>国際協力</v>
          </cell>
          <cell r="K544" t="str">
            <v>5</v>
          </cell>
          <cell r="L544" t="str">
            <v>0</v>
          </cell>
          <cell r="M544" t="str">
            <v>0</v>
          </cell>
          <cell r="N544" t="str">
            <v>0</v>
          </cell>
          <cell r="O544" t="str">
            <v>0</v>
          </cell>
          <cell r="P544" t="str">
            <v>0</v>
          </cell>
          <cell r="Q544" t="str">
            <v>00</v>
          </cell>
          <cell r="R544" t="str">
            <v>0</v>
          </cell>
          <cell r="S544" t="str">
            <v>0</v>
          </cell>
        </row>
        <row r="545">
          <cell r="C545" t="str">
            <v>131114A01</v>
          </cell>
          <cell r="D545" t="str">
            <v>131114A0171B2</v>
          </cell>
          <cell r="E545" t="str">
            <v>418</v>
          </cell>
          <cell r="F545" t="str">
            <v>131114</v>
          </cell>
          <cell r="G545" t="str">
            <v>A01</v>
          </cell>
          <cell r="H545" t="str">
            <v>71B</v>
          </cell>
          <cell r="I545" t="str">
            <v>2</v>
          </cell>
          <cell r="J545" t="str">
            <v>経営情報学</v>
          </cell>
          <cell r="K545" t="str">
            <v>5</v>
          </cell>
          <cell r="L545" t="str">
            <v>0</v>
          </cell>
          <cell r="M545" t="str">
            <v>0</v>
          </cell>
          <cell r="N545" t="str">
            <v>0</v>
          </cell>
          <cell r="O545" t="str">
            <v>0</v>
          </cell>
          <cell r="P545" t="str">
            <v>0</v>
          </cell>
          <cell r="Q545" t="str">
            <v>00</v>
          </cell>
          <cell r="R545" t="str">
            <v>0</v>
          </cell>
          <cell r="S545" t="str">
            <v>0</v>
          </cell>
        </row>
        <row r="546">
          <cell r="C546" t="str">
            <v>131115A01</v>
          </cell>
          <cell r="D546" t="str">
            <v>131115A0153B1</v>
          </cell>
          <cell r="E546" t="str">
            <v>418</v>
          </cell>
          <cell r="F546" t="str">
            <v>131115</v>
          </cell>
          <cell r="G546" t="str">
            <v>A01</v>
          </cell>
          <cell r="H546" t="str">
            <v>53B</v>
          </cell>
          <cell r="I546" t="str">
            <v>1</v>
          </cell>
          <cell r="J546" t="str">
            <v>言語文化</v>
          </cell>
          <cell r="K546" t="str">
            <v>5</v>
          </cell>
          <cell r="L546" t="str">
            <v>0</v>
          </cell>
          <cell r="M546" t="str">
            <v>0</v>
          </cell>
          <cell r="N546" t="str">
            <v>0</v>
          </cell>
          <cell r="O546" t="str">
            <v>0</v>
          </cell>
          <cell r="P546" t="str">
            <v>0</v>
          </cell>
          <cell r="Q546" t="str">
            <v>00</v>
          </cell>
          <cell r="R546" t="str">
            <v>0</v>
          </cell>
          <cell r="S546" t="str">
            <v>0</v>
          </cell>
        </row>
        <row r="547">
          <cell r="C547" t="str">
            <v>131115A01</v>
          </cell>
          <cell r="D547" t="str">
            <v>131115A017CB1</v>
          </cell>
          <cell r="E547" t="str">
            <v>418</v>
          </cell>
          <cell r="F547" t="str">
            <v>131115</v>
          </cell>
          <cell r="G547" t="str">
            <v>A01</v>
          </cell>
          <cell r="H547" t="str">
            <v>7CB</v>
          </cell>
          <cell r="I547" t="str">
            <v>1</v>
          </cell>
          <cell r="J547" t="str">
            <v>児童学</v>
          </cell>
          <cell r="K547" t="str">
            <v>5</v>
          </cell>
          <cell r="L547" t="str">
            <v>0</v>
          </cell>
          <cell r="M547" t="str">
            <v>0</v>
          </cell>
          <cell r="N547" t="str">
            <v>0</v>
          </cell>
          <cell r="O547" t="str">
            <v>0</v>
          </cell>
          <cell r="P547" t="str">
            <v>0</v>
          </cell>
          <cell r="Q547" t="str">
            <v>00</v>
          </cell>
          <cell r="R547" t="str">
            <v>0</v>
          </cell>
          <cell r="S547" t="str">
            <v>0</v>
          </cell>
        </row>
        <row r="548">
          <cell r="C548" t="str">
            <v>131115A01</v>
          </cell>
          <cell r="D548" t="str">
            <v>131115A017CB4</v>
          </cell>
          <cell r="E548" t="str">
            <v>418</v>
          </cell>
          <cell r="F548" t="str">
            <v>131115</v>
          </cell>
          <cell r="G548" t="str">
            <v>A01</v>
          </cell>
          <cell r="H548" t="str">
            <v>7CB</v>
          </cell>
          <cell r="I548" t="str">
            <v>4</v>
          </cell>
          <cell r="J548" t="str">
            <v>児童学（通信制）</v>
          </cell>
          <cell r="K548" t="str">
            <v>5</v>
          </cell>
          <cell r="L548" t="str">
            <v>0</v>
          </cell>
          <cell r="M548" t="str">
            <v>0</v>
          </cell>
          <cell r="N548" t="str">
            <v>0</v>
          </cell>
          <cell r="O548" t="str">
            <v>0</v>
          </cell>
          <cell r="P548" t="str">
            <v>0</v>
          </cell>
          <cell r="Q548" t="str">
            <v>00</v>
          </cell>
          <cell r="R548" t="str">
            <v>0</v>
          </cell>
          <cell r="S548" t="str">
            <v>0</v>
          </cell>
        </row>
        <row r="549">
          <cell r="C549" t="str">
            <v>131115A01</v>
          </cell>
          <cell r="D549" t="str">
            <v>131115A017JB1</v>
          </cell>
          <cell r="E549" t="str">
            <v>418</v>
          </cell>
          <cell r="F549" t="str">
            <v>131115</v>
          </cell>
          <cell r="G549" t="str">
            <v>A01</v>
          </cell>
          <cell r="H549" t="str">
            <v>7JB</v>
          </cell>
          <cell r="I549" t="str">
            <v>1</v>
          </cell>
          <cell r="J549" t="str">
            <v>人間栄養学</v>
          </cell>
          <cell r="K549" t="str">
            <v>5</v>
          </cell>
          <cell r="L549" t="str">
            <v>0</v>
          </cell>
          <cell r="M549" t="str">
            <v>0</v>
          </cell>
          <cell r="N549" t="str">
            <v>0</v>
          </cell>
          <cell r="O549" t="str">
            <v>0</v>
          </cell>
          <cell r="P549" t="str">
            <v>0</v>
          </cell>
          <cell r="Q549" t="str">
            <v>00</v>
          </cell>
          <cell r="R549" t="str">
            <v>0</v>
          </cell>
          <cell r="S549" t="str">
            <v>0</v>
          </cell>
        </row>
        <row r="550">
          <cell r="C550" t="str">
            <v>131115A01</v>
          </cell>
          <cell r="D550" t="str">
            <v>131115A018TB1</v>
          </cell>
          <cell r="E550" t="str">
            <v>418</v>
          </cell>
          <cell r="F550" t="str">
            <v>131115</v>
          </cell>
          <cell r="G550" t="str">
            <v>A01</v>
          </cell>
          <cell r="H550" t="str">
            <v>8TB</v>
          </cell>
          <cell r="I550" t="str">
            <v>1</v>
          </cell>
          <cell r="J550" t="str">
            <v>臨床心理学</v>
          </cell>
          <cell r="K550" t="str">
            <v>5</v>
          </cell>
          <cell r="L550" t="str">
            <v>0</v>
          </cell>
          <cell r="M550" t="str">
            <v>0</v>
          </cell>
          <cell r="N550" t="str">
            <v>0</v>
          </cell>
          <cell r="O550" t="str">
            <v>0</v>
          </cell>
          <cell r="P550" t="str">
            <v>0</v>
          </cell>
          <cell r="Q550" t="str">
            <v>00</v>
          </cell>
          <cell r="R550" t="str">
            <v>0</v>
          </cell>
          <cell r="S550" t="str">
            <v>0</v>
          </cell>
        </row>
        <row r="551">
          <cell r="C551" t="str">
            <v>131115A01</v>
          </cell>
          <cell r="D551" t="str">
            <v>131115A019BB1</v>
          </cell>
          <cell r="E551" t="str">
            <v>418</v>
          </cell>
          <cell r="F551" t="str">
            <v>131115</v>
          </cell>
          <cell r="G551" t="str">
            <v>A01</v>
          </cell>
          <cell r="H551" t="str">
            <v>9BB</v>
          </cell>
          <cell r="I551" t="str">
            <v>1</v>
          </cell>
          <cell r="J551" t="str">
            <v>音楽文化</v>
          </cell>
          <cell r="K551" t="str">
            <v>5</v>
          </cell>
          <cell r="L551" t="str">
            <v>0</v>
          </cell>
          <cell r="M551" t="str">
            <v>0</v>
          </cell>
          <cell r="N551" t="str">
            <v>0</v>
          </cell>
          <cell r="O551" t="str">
            <v>0</v>
          </cell>
          <cell r="P551" t="str">
            <v>0</v>
          </cell>
          <cell r="Q551" t="str">
            <v>00</v>
          </cell>
          <cell r="R551" t="str">
            <v>0</v>
          </cell>
          <cell r="S551" t="str">
            <v>0</v>
          </cell>
        </row>
        <row r="552">
          <cell r="C552" t="str">
            <v>131117A01</v>
          </cell>
          <cell r="D552" t="str">
            <v>131117A0145A1</v>
          </cell>
          <cell r="E552" t="str">
            <v>418</v>
          </cell>
          <cell r="F552" t="str">
            <v>131117</v>
          </cell>
          <cell r="G552" t="str">
            <v>A01</v>
          </cell>
          <cell r="H552" t="str">
            <v>45A</v>
          </cell>
          <cell r="I552" t="str">
            <v>1</v>
          </cell>
          <cell r="J552" t="str">
            <v>外国語学</v>
          </cell>
          <cell r="K552" t="str">
            <v>5</v>
          </cell>
          <cell r="L552" t="str">
            <v>0</v>
          </cell>
          <cell r="M552" t="str">
            <v>0</v>
          </cell>
          <cell r="N552" t="str">
            <v>0</v>
          </cell>
          <cell r="O552" t="str">
            <v>0</v>
          </cell>
          <cell r="P552" t="str">
            <v>0</v>
          </cell>
          <cell r="Q552" t="str">
            <v>00</v>
          </cell>
          <cell r="R552" t="str">
            <v>0</v>
          </cell>
          <cell r="S552" t="str">
            <v>0</v>
          </cell>
        </row>
        <row r="553">
          <cell r="C553" t="str">
            <v>131117A01</v>
          </cell>
          <cell r="D553" t="str">
            <v>131117A0166A1</v>
          </cell>
          <cell r="E553" t="str">
            <v>418</v>
          </cell>
          <cell r="F553" t="str">
            <v>131117</v>
          </cell>
          <cell r="G553" t="str">
            <v>A01</v>
          </cell>
          <cell r="H553" t="str">
            <v>66A</v>
          </cell>
          <cell r="I553" t="str">
            <v>1</v>
          </cell>
          <cell r="J553" t="str">
            <v>経営学</v>
          </cell>
          <cell r="K553" t="str">
            <v>5</v>
          </cell>
          <cell r="L553" t="str">
            <v>0</v>
          </cell>
          <cell r="M553" t="str">
            <v>0</v>
          </cell>
          <cell r="N553" t="str">
            <v>0</v>
          </cell>
          <cell r="O553" t="str">
            <v>0</v>
          </cell>
          <cell r="P553" t="str">
            <v>0</v>
          </cell>
          <cell r="Q553" t="str">
            <v>00</v>
          </cell>
          <cell r="R553" t="str">
            <v>0</v>
          </cell>
          <cell r="S553" t="str">
            <v>0</v>
          </cell>
        </row>
        <row r="554">
          <cell r="C554" t="str">
            <v>131117A01</v>
          </cell>
          <cell r="D554" t="str">
            <v>131117A018RA1</v>
          </cell>
          <cell r="E554" t="str">
            <v>418</v>
          </cell>
          <cell r="F554" t="str">
            <v>131117</v>
          </cell>
          <cell r="G554" t="str">
            <v>A01</v>
          </cell>
          <cell r="H554" t="str">
            <v>8RA</v>
          </cell>
          <cell r="I554" t="str">
            <v>1</v>
          </cell>
          <cell r="J554" t="str">
            <v>人間学</v>
          </cell>
          <cell r="K554" t="str">
            <v>5</v>
          </cell>
          <cell r="L554" t="str">
            <v>0</v>
          </cell>
          <cell r="M554" t="str">
            <v>0</v>
          </cell>
          <cell r="N554" t="str">
            <v>0</v>
          </cell>
          <cell r="O554" t="str">
            <v>0</v>
          </cell>
          <cell r="P554" t="str">
            <v>0</v>
          </cell>
          <cell r="Q554" t="str">
            <v>00</v>
          </cell>
          <cell r="R554" t="str">
            <v>0</v>
          </cell>
          <cell r="S554" t="str">
            <v>0</v>
          </cell>
        </row>
        <row r="555">
          <cell r="C555" t="str">
            <v>131119A01</v>
          </cell>
          <cell r="D555" t="str">
            <v>131119A0106B1</v>
          </cell>
          <cell r="E555" t="str">
            <v>418</v>
          </cell>
          <cell r="F555" t="str">
            <v>131119</v>
          </cell>
          <cell r="G555" t="str">
            <v>A01</v>
          </cell>
          <cell r="H555" t="str">
            <v>06B</v>
          </cell>
          <cell r="I555" t="str">
            <v>1</v>
          </cell>
          <cell r="J555" t="str">
            <v>薬学</v>
          </cell>
          <cell r="K555" t="str">
            <v>5</v>
          </cell>
          <cell r="L555" t="str">
            <v>0</v>
          </cell>
          <cell r="M555" t="str">
            <v>0</v>
          </cell>
          <cell r="N555" t="str">
            <v>0</v>
          </cell>
          <cell r="O555" t="str">
            <v>0</v>
          </cell>
          <cell r="P555" t="str">
            <v>0</v>
          </cell>
          <cell r="Q555" t="str">
            <v>00</v>
          </cell>
          <cell r="R555" t="str">
            <v>0</v>
          </cell>
          <cell r="S555" t="str">
            <v>0</v>
          </cell>
        </row>
        <row r="556">
          <cell r="C556" t="str">
            <v>131119A01</v>
          </cell>
          <cell r="D556" t="str">
            <v>131119A0117A1</v>
          </cell>
          <cell r="E556" t="str">
            <v>418</v>
          </cell>
          <cell r="F556" t="str">
            <v>131119</v>
          </cell>
          <cell r="G556" t="str">
            <v>A01</v>
          </cell>
          <cell r="H556" t="str">
            <v>17A</v>
          </cell>
          <cell r="I556" t="str">
            <v>1</v>
          </cell>
          <cell r="J556" t="str">
            <v>理学</v>
          </cell>
          <cell r="K556" t="str">
            <v>5</v>
          </cell>
          <cell r="L556" t="str">
            <v>0</v>
          </cell>
          <cell r="M556" t="str">
            <v>0</v>
          </cell>
          <cell r="N556" t="str">
            <v>0</v>
          </cell>
          <cell r="O556" t="str">
            <v>0</v>
          </cell>
          <cell r="P556" t="str">
            <v>0</v>
          </cell>
          <cell r="Q556" t="str">
            <v>00</v>
          </cell>
          <cell r="R556" t="str">
            <v>0</v>
          </cell>
          <cell r="S556" t="str">
            <v>0</v>
          </cell>
        </row>
        <row r="557">
          <cell r="C557" t="str">
            <v>131119A01</v>
          </cell>
          <cell r="D557" t="str">
            <v>131119A0165A1</v>
          </cell>
          <cell r="E557" t="str">
            <v>418</v>
          </cell>
          <cell r="F557" t="str">
            <v>131119</v>
          </cell>
          <cell r="G557" t="str">
            <v>A01</v>
          </cell>
          <cell r="H557" t="str">
            <v>65A</v>
          </cell>
          <cell r="I557" t="str">
            <v>1</v>
          </cell>
          <cell r="J557" t="str">
            <v>経済学</v>
          </cell>
          <cell r="K557" t="str">
            <v>5</v>
          </cell>
          <cell r="L557" t="str">
            <v>0</v>
          </cell>
          <cell r="M557" t="str">
            <v>0</v>
          </cell>
          <cell r="N557" t="str">
            <v>0</v>
          </cell>
          <cell r="O557" t="str">
            <v>0</v>
          </cell>
          <cell r="P557" t="str">
            <v>0</v>
          </cell>
          <cell r="Q557" t="str">
            <v>00</v>
          </cell>
          <cell r="R557" t="str">
            <v>0</v>
          </cell>
          <cell r="S557" t="str">
            <v>0</v>
          </cell>
        </row>
        <row r="558">
          <cell r="C558" t="str">
            <v>131119A01</v>
          </cell>
          <cell r="D558" t="str">
            <v>131119A0166A1</v>
          </cell>
          <cell r="E558" t="str">
            <v>418</v>
          </cell>
          <cell r="F558" t="str">
            <v>131119</v>
          </cell>
          <cell r="G558" t="str">
            <v>A01</v>
          </cell>
          <cell r="H558" t="str">
            <v>66A</v>
          </cell>
          <cell r="I558" t="str">
            <v>1</v>
          </cell>
          <cell r="J558" t="str">
            <v>経営学</v>
          </cell>
          <cell r="K558" t="str">
            <v>5</v>
          </cell>
          <cell r="L558" t="str">
            <v>0</v>
          </cell>
          <cell r="M558" t="str">
            <v>0</v>
          </cell>
          <cell r="N558" t="str">
            <v>0</v>
          </cell>
          <cell r="O558" t="str">
            <v>0</v>
          </cell>
          <cell r="P558" t="str">
            <v>0</v>
          </cell>
          <cell r="Q558" t="str">
            <v>00</v>
          </cell>
          <cell r="R558" t="str">
            <v>0</v>
          </cell>
          <cell r="S558" t="str">
            <v>0</v>
          </cell>
        </row>
        <row r="559">
          <cell r="C559" t="str">
            <v>131119A02</v>
          </cell>
          <cell r="D559" t="str">
            <v>131119A0246B1</v>
          </cell>
          <cell r="E559" t="str">
            <v>418</v>
          </cell>
          <cell r="F559" t="str">
            <v>131119</v>
          </cell>
          <cell r="G559" t="str">
            <v>A02</v>
          </cell>
          <cell r="H559" t="str">
            <v>46B</v>
          </cell>
          <cell r="I559" t="str">
            <v>1</v>
          </cell>
          <cell r="J559" t="str">
            <v>人文科学</v>
          </cell>
          <cell r="K559" t="str">
            <v>5</v>
          </cell>
          <cell r="L559" t="str">
            <v>0</v>
          </cell>
          <cell r="M559" t="str">
            <v>0</v>
          </cell>
          <cell r="N559" t="str">
            <v>0</v>
          </cell>
          <cell r="O559" t="str">
            <v>0</v>
          </cell>
          <cell r="P559" t="str">
            <v>0</v>
          </cell>
          <cell r="Q559" t="str">
            <v>00</v>
          </cell>
          <cell r="R559" t="str">
            <v>0</v>
          </cell>
          <cell r="S559" t="str">
            <v>0</v>
          </cell>
        </row>
        <row r="560">
          <cell r="C560" t="str">
            <v>131119A02</v>
          </cell>
          <cell r="D560" t="str">
            <v>131119A024YA1</v>
          </cell>
          <cell r="E560" t="str">
            <v>418</v>
          </cell>
          <cell r="F560" t="str">
            <v>131119</v>
          </cell>
          <cell r="G560" t="str">
            <v>A02</v>
          </cell>
          <cell r="H560" t="str">
            <v>4YA</v>
          </cell>
          <cell r="I560" t="str">
            <v>1</v>
          </cell>
          <cell r="J560" t="str">
            <v>福祉総合学</v>
          </cell>
          <cell r="K560" t="str">
            <v>5</v>
          </cell>
          <cell r="L560" t="str">
            <v>0</v>
          </cell>
          <cell r="M560" t="str">
            <v>0</v>
          </cell>
          <cell r="N560" t="str">
            <v>0</v>
          </cell>
          <cell r="O560" t="str">
            <v>0</v>
          </cell>
          <cell r="P560" t="str">
            <v>0</v>
          </cell>
          <cell r="Q560" t="str">
            <v>00</v>
          </cell>
          <cell r="R560" t="str">
            <v>0</v>
          </cell>
          <cell r="S560" t="str">
            <v>0</v>
          </cell>
        </row>
        <row r="561">
          <cell r="C561" t="str">
            <v>131119A02</v>
          </cell>
          <cell r="D561" t="str">
            <v>131119A026AA1</v>
          </cell>
          <cell r="E561" t="str">
            <v>418</v>
          </cell>
          <cell r="F561" t="str">
            <v>131119</v>
          </cell>
          <cell r="G561" t="str">
            <v>A02</v>
          </cell>
          <cell r="H561" t="str">
            <v>6AA</v>
          </cell>
          <cell r="I561" t="str">
            <v>1</v>
          </cell>
          <cell r="J561" t="str">
            <v>ビジネスデザイン</v>
          </cell>
          <cell r="K561" t="str">
            <v>5</v>
          </cell>
          <cell r="L561" t="str">
            <v>0</v>
          </cell>
          <cell r="M561" t="str">
            <v>0</v>
          </cell>
          <cell r="N561" t="str">
            <v>0</v>
          </cell>
          <cell r="O561" t="str">
            <v>0</v>
          </cell>
          <cell r="P561" t="str">
            <v>0</v>
          </cell>
          <cell r="Q561" t="str">
            <v>00</v>
          </cell>
          <cell r="R561" t="str">
            <v>0</v>
          </cell>
          <cell r="S561" t="str">
            <v>0</v>
          </cell>
        </row>
        <row r="562">
          <cell r="C562" t="str">
            <v>131119A02</v>
          </cell>
          <cell r="D562" t="str">
            <v>131119A0271B1</v>
          </cell>
          <cell r="E562" t="str">
            <v>418</v>
          </cell>
          <cell r="F562" t="str">
            <v>131119</v>
          </cell>
          <cell r="G562" t="str">
            <v>A02</v>
          </cell>
          <cell r="H562" t="str">
            <v>71B</v>
          </cell>
          <cell r="I562" t="str">
            <v>1</v>
          </cell>
          <cell r="J562" t="str">
            <v>経営情報学</v>
          </cell>
          <cell r="K562" t="str">
            <v>5</v>
          </cell>
          <cell r="L562" t="str">
            <v>0</v>
          </cell>
          <cell r="M562" t="str">
            <v>0</v>
          </cell>
          <cell r="N562" t="str">
            <v>0</v>
          </cell>
          <cell r="O562" t="str">
            <v>0</v>
          </cell>
          <cell r="P562" t="str">
            <v>0</v>
          </cell>
          <cell r="Q562" t="str">
            <v>00</v>
          </cell>
          <cell r="R562" t="str">
            <v>0</v>
          </cell>
          <cell r="S562" t="str">
            <v>0</v>
          </cell>
        </row>
        <row r="563">
          <cell r="C563" t="str">
            <v>131120A01</v>
          </cell>
          <cell r="D563" t="str">
            <v>131120A0146A1</v>
          </cell>
          <cell r="E563" t="str">
            <v>418</v>
          </cell>
          <cell r="F563" t="str">
            <v>131120</v>
          </cell>
          <cell r="G563" t="str">
            <v>A01</v>
          </cell>
          <cell r="H563" t="str">
            <v>46A</v>
          </cell>
          <cell r="I563" t="str">
            <v>1</v>
          </cell>
          <cell r="J563" t="str">
            <v>人文科学</v>
          </cell>
          <cell r="K563" t="str">
            <v>5</v>
          </cell>
          <cell r="L563" t="str">
            <v>0</v>
          </cell>
          <cell r="M563" t="str">
            <v>0</v>
          </cell>
          <cell r="N563" t="str">
            <v>0</v>
          </cell>
          <cell r="O563" t="str">
            <v>0</v>
          </cell>
          <cell r="P563" t="str">
            <v>0</v>
          </cell>
          <cell r="Q563" t="str">
            <v>00</v>
          </cell>
          <cell r="R563" t="str">
            <v>0</v>
          </cell>
          <cell r="S563" t="str">
            <v>0</v>
          </cell>
        </row>
        <row r="564">
          <cell r="C564" t="str">
            <v>131121A01</v>
          </cell>
          <cell r="D564" t="str">
            <v>131121A014CB1</v>
          </cell>
          <cell r="E564" t="str">
            <v>418</v>
          </cell>
          <cell r="F564" t="str">
            <v>131121</v>
          </cell>
          <cell r="G564" t="str">
            <v>A01</v>
          </cell>
          <cell r="H564" t="str">
            <v>4CB</v>
          </cell>
          <cell r="I564" t="str">
            <v>1</v>
          </cell>
          <cell r="J564" t="str">
            <v>心理学</v>
          </cell>
          <cell r="K564" t="str">
            <v>5</v>
          </cell>
          <cell r="L564" t="str">
            <v>0</v>
          </cell>
          <cell r="M564" t="str">
            <v>0</v>
          </cell>
          <cell r="N564" t="str">
            <v>0</v>
          </cell>
          <cell r="O564" t="str">
            <v>0</v>
          </cell>
          <cell r="P564" t="str">
            <v>0</v>
          </cell>
          <cell r="Q564" t="str">
            <v>00</v>
          </cell>
          <cell r="R564" t="str">
            <v>0</v>
          </cell>
          <cell r="S564" t="str">
            <v>0</v>
          </cell>
        </row>
        <row r="565">
          <cell r="C565" t="str">
            <v>131122A01</v>
          </cell>
          <cell r="D565" t="str">
            <v>131122A014CB1</v>
          </cell>
          <cell r="E565" t="str">
            <v>418</v>
          </cell>
          <cell r="F565" t="str">
            <v>131122</v>
          </cell>
          <cell r="G565" t="str">
            <v>A01</v>
          </cell>
          <cell r="H565" t="str">
            <v>4CB</v>
          </cell>
          <cell r="I565" t="str">
            <v>1</v>
          </cell>
          <cell r="J565" t="str">
            <v>心理学</v>
          </cell>
          <cell r="K565" t="str">
            <v>5</v>
          </cell>
          <cell r="L565" t="str">
            <v>0</v>
          </cell>
          <cell r="M565" t="str">
            <v>0</v>
          </cell>
          <cell r="N565" t="str">
            <v>0</v>
          </cell>
          <cell r="O565" t="str">
            <v>0</v>
          </cell>
          <cell r="P565" t="str">
            <v>0</v>
          </cell>
          <cell r="Q565" t="str">
            <v>00</v>
          </cell>
          <cell r="R565" t="str">
            <v>0</v>
          </cell>
          <cell r="S565" t="str">
            <v>0</v>
          </cell>
        </row>
        <row r="566">
          <cell r="C566" t="str">
            <v>131122A01</v>
          </cell>
          <cell r="D566" t="str">
            <v>131122A014EA1</v>
          </cell>
          <cell r="E566" t="str">
            <v>418</v>
          </cell>
          <cell r="F566" t="str">
            <v>131122</v>
          </cell>
          <cell r="G566" t="str">
            <v>A01</v>
          </cell>
          <cell r="H566" t="str">
            <v>4EA</v>
          </cell>
          <cell r="I566" t="str">
            <v>1</v>
          </cell>
          <cell r="J566" t="str">
            <v>国際交流</v>
          </cell>
          <cell r="K566" t="str">
            <v>5</v>
          </cell>
          <cell r="L566" t="str">
            <v>0</v>
          </cell>
          <cell r="M566" t="str">
            <v>0</v>
          </cell>
          <cell r="N566" t="str">
            <v>0</v>
          </cell>
          <cell r="O566" t="str">
            <v>0</v>
          </cell>
          <cell r="P566" t="str">
            <v>0</v>
          </cell>
          <cell r="Q566" t="str">
            <v>00</v>
          </cell>
          <cell r="R566" t="str">
            <v>0</v>
          </cell>
          <cell r="S566" t="str">
            <v>0</v>
          </cell>
        </row>
        <row r="567">
          <cell r="C567" t="str">
            <v>131122A01</v>
          </cell>
          <cell r="D567" t="str">
            <v>131122A0166A1</v>
          </cell>
          <cell r="E567" t="str">
            <v>418</v>
          </cell>
          <cell r="F567" t="str">
            <v>131122</v>
          </cell>
          <cell r="G567" t="str">
            <v>A01</v>
          </cell>
          <cell r="H567" t="str">
            <v>66A</v>
          </cell>
          <cell r="I567" t="str">
            <v>1</v>
          </cell>
          <cell r="J567" t="str">
            <v>経営学</v>
          </cell>
          <cell r="K567" t="str">
            <v>5</v>
          </cell>
          <cell r="L567" t="str">
            <v>0</v>
          </cell>
          <cell r="M567" t="str">
            <v>0</v>
          </cell>
          <cell r="N567" t="str">
            <v>0</v>
          </cell>
          <cell r="O567" t="str">
            <v>0</v>
          </cell>
          <cell r="P567" t="str">
            <v>0</v>
          </cell>
          <cell r="Q567" t="str">
            <v>00</v>
          </cell>
          <cell r="R567" t="str">
            <v>0</v>
          </cell>
          <cell r="S567" t="str">
            <v>0</v>
          </cell>
        </row>
        <row r="568">
          <cell r="C568" t="str">
            <v>131125A01</v>
          </cell>
          <cell r="D568" t="str">
            <v>131125A014AB1</v>
          </cell>
          <cell r="E568" t="str">
            <v>418</v>
          </cell>
          <cell r="F568" t="str">
            <v>131125</v>
          </cell>
          <cell r="G568" t="str">
            <v>A01</v>
          </cell>
          <cell r="H568" t="str">
            <v>4AB</v>
          </cell>
          <cell r="I568" t="str">
            <v>1</v>
          </cell>
          <cell r="J568" t="str">
            <v>仏教学</v>
          </cell>
          <cell r="K568" t="str">
            <v>5</v>
          </cell>
          <cell r="L568" t="str">
            <v>0</v>
          </cell>
          <cell r="M568" t="str">
            <v>0</v>
          </cell>
          <cell r="N568" t="str">
            <v>0</v>
          </cell>
          <cell r="O568" t="str">
            <v>0</v>
          </cell>
          <cell r="P568" t="str">
            <v>0</v>
          </cell>
          <cell r="Q568" t="str">
            <v>00</v>
          </cell>
          <cell r="R568" t="str">
            <v>0</v>
          </cell>
          <cell r="S568" t="str">
            <v>0</v>
          </cell>
        </row>
        <row r="569">
          <cell r="C569" t="str">
            <v>131127A01</v>
          </cell>
          <cell r="D569" t="str">
            <v>131127A0167A1</v>
          </cell>
          <cell r="E569" t="str">
            <v>418</v>
          </cell>
          <cell r="F569" t="str">
            <v>131127</v>
          </cell>
          <cell r="G569" t="str">
            <v>A01</v>
          </cell>
          <cell r="H569" t="str">
            <v>67A</v>
          </cell>
          <cell r="I569" t="str">
            <v>1</v>
          </cell>
          <cell r="J569" t="str">
            <v>経営管理</v>
          </cell>
          <cell r="K569" t="str">
            <v>5</v>
          </cell>
          <cell r="L569" t="str">
            <v>0</v>
          </cell>
          <cell r="M569" t="str">
            <v>0</v>
          </cell>
          <cell r="N569" t="str">
            <v>0</v>
          </cell>
          <cell r="O569" t="str">
            <v>0</v>
          </cell>
          <cell r="P569" t="str">
            <v>0</v>
          </cell>
          <cell r="Q569" t="str">
            <v>00</v>
          </cell>
          <cell r="R569" t="str">
            <v>0</v>
          </cell>
          <cell r="S569" t="str">
            <v>0</v>
          </cell>
        </row>
        <row r="570">
          <cell r="C570" t="str">
            <v>131128A01</v>
          </cell>
          <cell r="D570" t="str">
            <v>131128A011IA1</v>
          </cell>
          <cell r="E570" t="str">
            <v>418</v>
          </cell>
          <cell r="F570" t="str">
            <v>131128</v>
          </cell>
          <cell r="G570" t="str">
            <v>A01</v>
          </cell>
          <cell r="H570" t="str">
            <v>1IA</v>
          </cell>
          <cell r="I570" t="str">
            <v>1</v>
          </cell>
          <cell r="J570" t="str">
            <v>芸術情報</v>
          </cell>
          <cell r="K570" t="str">
            <v>5</v>
          </cell>
          <cell r="L570" t="str">
            <v>0</v>
          </cell>
          <cell r="M570" t="str">
            <v>0</v>
          </cell>
          <cell r="N570" t="str">
            <v>0</v>
          </cell>
          <cell r="O570" t="str">
            <v>0</v>
          </cell>
          <cell r="P570" t="str">
            <v>0</v>
          </cell>
          <cell r="Q570" t="str">
            <v>00</v>
          </cell>
          <cell r="R570" t="str">
            <v>0</v>
          </cell>
          <cell r="S570" t="str">
            <v>0</v>
          </cell>
        </row>
        <row r="571">
          <cell r="C571" t="str">
            <v>131128A01</v>
          </cell>
          <cell r="D571" t="str">
            <v>131128A015DA1</v>
          </cell>
          <cell r="E571" t="str">
            <v>418</v>
          </cell>
          <cell r="F571" t="str">
            <v>131128</v>
          </cell>
          <cell r="G571" t="str">
            <v>A01</v>
          </cell>
          <cell r="H571" t="str">
            <v>5DA</v>
          </cell>
          <cell r="I571" t="str">
            <v>1</v>
          </cell>
          <cell r="J571" t="str">
            <v>総合政策</v>
          </cell>
          <cell r="K571" t="str">
            <v>5</v>
          </cell>
          <cell r="L571" t="str">
            <v>0</v>
          </cell>
          <cell r="M571" t="str">
            <v>0</v>
          </cell>
          <cell r="N571" t="str">
            <v>0</v>
          </cell>
          <cell r="O571" t="str">
            <v>0</v>
          </cell>
          <cell r="P571" t="str">
            <v>0</v>
          </cell>
          <cell r="Q571" t="str">
            <v>00</v>
          </cell>
          <cell r="R571" t="str">
            <v>0</v>
          </cell>
          <cell r="S571" t="str">
            <v>0</v>
          </cell>
        </row>
        <row r="572">
          <cell r="C572" t="str">
            <v>131130A01</v>
          </cell>
          <cell r="D572" t="str">
            <v>131130A017WA4</v>
          </cell>
          <cell r="E572" t="str">
            <v>418</v>
          </cell>
          <cell r="F572" t="str">
            <v>131130</v>
          </cell>
          <cell r="G572" t="str">
            <v>A01</v>
          </cell>
          <cell r="H572" t="str">
            <v>7WA</v>
          </cell>
          <cell r="I572" t="str">
            <v>4</v>
          </cell>
          <cell r="J572" t="str">
            <v>人間総合科学</v>
          </cell>
          <cell r="K572" t="str">
            <v>5</v>
          </cell>
          <cell r="L572" t="str">
            <v>0</v>
          </cell>
          <cell r="M572" t="str">
            <v>0</v>
          </cell>
          <cell r="N572" t="str">
            <v>0</v>
          </cell>
          <cell r="O572" t="str">
            <v>0</v>
          </cell>
          <cell r="P572" t="str">
            <v>0</v>
          </cell>
          <cell r="Q572" t="str">
            <v>00</v>
          </cell>
          <cell r="R572" t="str">
            <v>0</v>
          </cell>
          <cell r="S572" t="str">
            <v>0</v>
          </cell>
        </row>
        <row r="573">
          <cell r="C573" t="str">
            <v>131142A01</v>
          </cell>
          <cell r="D573" t="str">
            <v>131142A012IA1</v>
          </cell>
          <cell r="E573" t="str">
            <v>418</v>
          </cell>
          <cell r="F573" t="str">
            <v>131142</v>
          </cell>
          <cell r="G573" t="str">
            <v>A01</v>
          </cell>
          <cell r="H573" t="str">
            <v>2IA</v>
          </cell>
          <cell r="I573" t="str">
            <v>1</v>
          </cell>
          <cell r="J573" t="str">
            <v>映画プロデュース</v>
          </cell>
          <cell r="K573" t="str">
            <v>5</v>
          </cell>
          <cell r="L573" t="str">
            <v>0</v>
          </cell>
          <cell r="M573" t="str">
            <v>0</v>
          </cell>
          <cell r="N573" t="str">
            <v>0</v>
          </cell>
          <cell r="O573" t="str">
            <v>0</v>
          </cell>
          <cell r="P573" t="str">
            <v>0</v>
          </cell>
          <cell r="Q573" t="str">
            <v>00</v>
          </cell>
          <cell r="R573" t="str">
            <v>0</v>
          </cell>
          <cell r="S573" t="str">
            <v>0</v>
          </cell>
        </row>
        <row r="574">
          <cell r="C574" t="str">
            <v>131143A01</v>
          </cell>
          <cell r="D574" t="str">
            <v>131143A013TA1</v>
          </cell>
          <cell r="E574" t="str">
            <v>418</v>
          </cell>
          <cell r="F574" t="str">
            <v>131143</v>
          </cell>
          <cell r="G574" t="str">
            <v>A01</v>
          </cell>
          <cell r="H574" t="str">
            <v>3TA</v>
          </cell>
          <cell r="I574" t="str">
            <v>1</v>
          </cell>
          <cell r="J574" t="str">
            <v>会計</v>
          </cell>
          <cell r="K574" t="str">
            <v>5</v>
          </cell>
          <cell r="L574" t="str">
            <v>0</v>
          </cell>
          <cell r="M574" t="str">
            <v>0</v>
          </cell>
          <cell r="N574" t="str">
            <v>0</v>
          </cell>
          <cell r="O574" t="str">
            <v>0</v>
          </cell>
          <cell r="P574" t="str">
            <v>0</v>
          </cell>
          <cell r="Q574" t="str">
            <v>00</v>
          </cell>
          <cell r="R574" t="str">
            <v>0</v>
          </cell>
          <cell r="S574" t="str">
            <v>0</v>
          </cell>
        </row>
        <row r="575">
          <cell r="C575" t="str">
            <v>141001A01</v>
          </cell>
          <cell r="D575" t="str">
            <v>141001A0114B1</v>
          </cell>
          <cell r="E575" t="str">
            <v>418</v>
          </cell>
          <cell r="F575" t="str">
            <v>141001</v>
          </cell>
          <cell r="G575" t="str">
            <v>A01</v>
          </cell>
          <cell r="H575" t="str">
            <v>14B</v>
          </cell>
          <cell r="I575" t="str">
            <v>1</v>
          </cell>
          <cell r="J575" t="str">
            <v>環境保健学</v>
          </cell>
          <cell r="K575" t="str">
            <v>5</v>
          </cell>
          <cell r="L575" t="str">
            <v>0</v>
          </cell>
          <cell r="M575" t="str">
            <v>0</v>
          </cell>
          <cell r="N575" t="str">
            <v>0</v>
          </cell>
          <cell r="O575" t="str">
            <v>0</v>
          </cell>
          <cell r="P575" t="str">
            <v>0</v>
          </cell>
          <cell r="Q575" t="str">
            <v>00</v>
          </cell>
          <cell r="R575" t="str">
            <v>0</v>
          </cell>
          <cell r="S575" t="str">
            <v>0</v>
          </cell>
        </row>
        <row r="576">
          <cell r="C576" t="str">
            <v>141001A01</v>
          </cell>
          <cell r="D576" t="str">
            <v>141001A0133B1</v>
          </cell>
          <cell r="E576" t="str">
            <v>418</v>
          </cell>
          <cell r="F576" t="str">
            <v>141001</v>
          </cell>
          <cell r="G576" t="str">
            <v>A01</v>
          </cell>
          <cell r="H576" t="str">
            <v>33B</v>
          </cell>
          <cell r="I576" t="str">
            <v>1</v>
          </cell>
          <cell r="J576" t="str">
            <v>獣医学</v>
          </cell>
          <cell r="K576" t="str">
            <v>5</v>
          </cell>
          <cell r="L576" t="str">
            <v>0</v>
          </cell>
          <cell r="M576" t="str">
            <v>0</v>
          </cell>
          <cell r="N576" t="str">
            <v>0</v>
          </cell>
          <cell r="O576" t="str">
            <v>0</v>
          </cell>
          <cell r="P576" t="str">
            <v>0</v>
          </cell>
          <cell r="Q576" t="str">
            <v>00</v>
          </cell>
          <cell r="R576" t="str">
            <v>0</v>
          </cell>
          <cell r="S576" t="str">
            <v>0</v>
          </cell>
        </row>
        <row r="577">
          <cell r="C577" t="str">
            <v>141002A01</v>
          </cell>
          <cell r="D577" t="str">
            <v>141002A0117B1</v>
          </cell>
          <cell r="E577" t="str">
            <v>418</v>
          </cell>
          <cell r="F577" t="str">
            <v>141002</v>
          </cell>
          <cell r="G577" t="str">
            <v>A01</v>
          </cell>
          <cell r="H577" t="str">
            <v>17B</v>
          </cell>
          <cell r="I577" t="str">
            <v>1</v>
          </cell>
          <cell r="J577" t="str">
            <v>理学</v>
          </cell>
          <cell r="K577" t="str">
            <v>5</v>
          </cell>
          <cell r="L577" t="str">
            <v>0</v>
          </cell>
          <cell r="M577" t="str">
            <v>0</v>
          </cell>
          <cell r="N577" t="str">
            <v>0</v>
          </cell>
          <cell r="O577" t="str">
            <v>0</v>
          </cell>
          <cell r="P577" t="str">
            <v>0</v>
          </cell>
          <cell r="Q577" t="str">
            <v>00</v>
          </cell>
          <cell r="R577" t="str">
            <v>0</v>
          </cell>
          <cell r="S577" t="str">
            <v>0</v>
          </cell>
        </row>
        <row r="578">
          <cell r="C578" t="str">
            <v>141002A01</v>
          </cell>
          <cell r="D578" t="str">
            <v>141002A0120B1</v>
          </cell>
          <cell r="E578" t="str">
            <v>418</v>
          </cell>
          <cell r="F578" t="str">
            <v>141002</v>
          </cell>
          <cell r="G578" t="str">
            <v>A01</v>
          </cell>
          <cell r="H578" t="str">
            <v>20B</v>
          </cell>
          <cell r="I578" t="str">
            <v>1</v>
          </cell>
          <cell r="J578" t="str">
            <v>工学</v>
          </cell>
          <cell r="K578" t="str">
            <v>5</v>
          </cell>
          <cell r="L578" t="str">
            <v>0</v>
          </cell>
          <cell r="M578" t="str">
            <v>0</v>
          </cell>
          <cell r="N578" t="str">
            <v>0</v>
          </cell>
          <cell r="O578" t="str">
            <v>0</v>
          </cell>
          <cell r="P578" t="str">
            <v>0</v>
          </cell>
          <cell r="Q578" t="str">
            <v>00</v>
          </cell>
          <cell r="R578" t="str">
            <v>0</v>
          </cell>
          <cell r="S578" t="str">
            <v>0</v>
          </cell>
        </row>
        <row r="579">
          <cell r="C579" t="str">
            <v>141002A01</v>
          </cell>
          <cell r="D579" t="str">
            <v>141002A0145B1</v>
          </cell>
          <cell r="E579" t="str">
            <v>418</v>
          </cell>
          <cell r="F579" t="str">
            <v>141002</v>
          </cell>
          <cell r="G579" t="str">
            <v>A01</v>
          </cell>
          <cell r="H579" t="str">
            <v>45B</v>
          </cell>
          <cell r="I579" t="str">
            <v>1</v>
          </cell>
          <cell r="J579" t="str">
            <v>外国語学</v>
          </cell>
          <cell r="K579" t="str">
            <v>5</v>
          </cell>
          <cell r="L579" t="str">
            <v>0</v>
          </cell>
          <cell r="M579" t="str">
            <v>0</v>
          </cell>
          <cell r="N579" t="str">
            <v>0</v>
          </cell>
          <cell r="O579" t="str">
            <v>0</v>
          </cell>
          <cell r="P579" t="str">
            <v>0</v>
          </cell>
          <cell r="Q579" t="str">
            <v>00</v>
          </cell>
          <cell r="R579" t="str">
            <v>0</v>
          </cell>
          <cell r="S579" t="str">
            <v>0</v>
          </cell>
        </row>
        <row r="580">
          <cell r="C580" t="str">
            <v>141002A01</v>
          </cell>
          <cell r="D580" t="str">
            <v>141002A0151B1</v>
          </cell>
          <cell r="E580" t="str">
            <v>418</v>
          </cell>
          <cell r="F580" t="str">
            <v>141002</v>
          </cell>
          <cell r="G580" t="str">
            <v>A01</v>
          </cell>
          <cell r="H580" t="str">
            <v>51B</v>
          </cell>
          <cell r="I580" t="str">
            <v>1</v>
          </cell>
          <cell r="J580" t="str">
            <v>歴史民俗資料学</v>
          </cell>
          <cell r="K580" t="str">
            <v>5</v>
          </cell>
          <cell r="L580" t="str">
            <v>0</v>
          </cell>
          <cell r="M580" t="str">
            <v>0</v>
          </cell>
          <cell r="N580" t="str">
            <v>0</v>
          </cell>
          <cell r="O580" t="str">
            <v>0</v>
          </cell>
          <cell r="P580" t="str">
            <v>0</v>
          </cell>
          <cell r="Q580" t="str">
            <v>00</v>
          </cell>
          <cell r="R580" t="str">
            <v>0</v>
          </cell>
          <cell r="S580" t="str">
            <v>0</v>
          </cell>
        </row>
        <row r="581">
          <cell r="C581" t="str">
            <v>141002A01</v>
          </cell>
          <cell r="D581" t="str">
            <v>141002A0160B1</v>
          </cell>
          <cell r="E581" t="str">
            <v>418</v>
          </cell>
          <cell r="F581" t="str">
            <v>141002</v>
          </cell>
          <cell r="G581" t="str">
            <v>A01</v>
          </cell>
          <cell r="H581" t="str">
            <v>60B</v>
          </cell>
          <cell r="I581" t="str">
            <v>1</v>
          </cell>
          <cell r="J581" t="str">
            <v>法学</v>
          </cell>
          <cell r="K581" t="str">
            <v>5</v>
          </cell>
          <cell r="L581" t="str">
            <v>0</v>
          </cell>
          <cell r="M581" t="str">
            <v>0</v>
          </cell>
          <cell r="N581" t="str">
            <v>0</v>
          </cell>
          <cell r="O581" t="str">
            <v>0</v>
          </cell>
          <cell r="P581" t="str">
            <v>0</v>
          </cell>
          <cell r="Q581" t="str">
            <v>00</v>
          </cell>
          <cell r="R581" t="str">
            <v>0</v>
          </cell>
          <cell r="S581" t="str">
            <v>0</v>
          </cell>
        </row>
        <row r="582">
          <cell r="C582" t="str">
            <v>141002A01</v>
          </cell>
          <cell r="D582" t="str">
            <v>141002A0165B1</v>
          </cell>
          <cell r="E582" t="str">
            <v>418</v>
          </cell>
          <cell r="F582" t="str">
            <v>141002</v>
          </cell>
          <cell r="G582" t="str">
            <v>A01</v>
          </cell>
          <cell r="H582" t="str">
            <v>65B</v>
          </cell>
          <cell r="I582" t="str">
            <v>1</v>
          </cell>
          <cell r="J582" t="str">
            <v>経済学</v>
          </cell>
          <cell r="K582" t="str">
            <v>5</v>
          </cell>
          <cell r="L582" t="str">
            <v>0</v>
          </cell>
          <cell r="M582" t="str">
            <v>0</v>
          </cell>
          <cell r="N582" t="str">
            <v>0</v>
          </cell>
          <cell r="O582" t="str">
            <v>0</v>
          </cell>
          <cell r="P582" t="str">
            <v>0</v>
          </cell>
          <cell r="Q582" t="str">
            <v>00</v>
          </cell>
          <cell r="R582" t="str">
            <v>0</v>
          </cell>
          <cell r="S582" t="str">
            <v>0</v>
          </cell>
        </row>
        <row r="583">
          <cell r="C583" t="str">
            <v>141002A01</v>
          </cell>
          <cell r="D583" t="str">
            <v>141002A0166B1</v>
          </cell>
          <cell r="E583" t="str">
            <v>418</v>
          </cell>
          <cell r="F583" t="str">
            <v>141002</v>
          </cell>
          <cell r="G583" t="str">
            <v>A01</v>
          </cell>
          <cell r="H583" t="str">
            <v>66B</v>
          </cell>
          <cell r="I583" t="str">
            <v>1</v>
          </cell>
          <cell r="J583" t="str">
            <v>経営学</v>
          </cell>
          <cell r="K583" t="str">
            <v>5</v>
          </cell>
          <cell r="L583" t="str">
            <v>0</v>
          </cell>
          <cell r="M583" t="str">
            <v>0</v>
          </cell>
          <cell r="N583" t="str">
            <v>0</v>
          </cell>
          <cell r="O583" t="str">
            <v>0</v>
          </cell>
          <cell r="P583" t="str">
            <v>0</v>
          </cell>
          <cell r="Q583" t="str">
            <v>00</v>
          </cell>
          <cell r="R583" t="str">
            <v>0</v>
          </cell>
          <cell r="S583" t="str">
            <v>0</v>
          </cell>
        </row>
        <row r="584">
          <cell r="C584" t="str">
            <v>141002A01</v>
          </cell>
          <cell r="D584" t="str">
            <v>141002A016LA1</v>
          </cell>
          <cell r="E584" t="str">
            <v>418</v>
          </cell>
          <cell r="F584" t="str">
            <v>141002</v>
          </cell>
          <cell r="G584" t="str">
            <v>A01</v>
          </cell>
          <cell r="H584" t="str">
            <v>6LA</v>
          </cell>
          <cell r="I584" t="str">
            <v>1</v>
          </cell>
          <cell r="J584" t="str">
            <v>法務</v>
          </cell>
          <cell r="K584" t="str">
            <v>5</v>
          </cell>
          <cell r="L584" t="str">
            <v>0</v>
          </cell>
          <cell r="M584" t="str">
            <v>0</v>
          </cell>
          <cell r="N584" t="str">
            <v>0</v>
          </cell>
          <cell r="O584" t="str">
            <v>0</v>
          </cell>
          <cell r="P584" t="str">
            <v>0</v>
          </cell>
          <cell r="Q584" t="str">
            <v>00</v>
          </cell>
          <cell r="R584" t="str">
            <v>0</v>
          </cell>
          <cell r="S584" t="str">
            <v>0</v>
          </cell>
        </row>
        <row r="585">
          <cell r="C585" t="str">
            <v>141003A01</v>
          </cell>
          <cell r="D585" t="str">
            <v>141003A0102D1</v>
          </cell>
          <cell r="E585" t="str">
            <v>418</v>
          </cell>
          <cell r="F585" t="str">
            <v>141003</v>
          </cell>
          <cell r="G585" t="str">
            <v>A01</v>
          </cell>
          <cell r="H585" t="str">
            <v>02D</v>
          </cell>
          <cell r="I585" t="str">
            <v>1</v>
          </cell>
          <cell r="J585" t="str">
            <v>歯学</v>
          </cell>
          <cell r="K585" t="str">
            <v>5</v>
          </cell>
          <cell r="L585" t="str">
            <v>0</v>
          </cell>
          <cell r="M585" t="str">
            <v>0</v>
          </cell>
          <cell r="N585" t="str">
            <v>0</v>
          </cell>
          <cell r="O585" t="str">
            <v>0</v>
          </cell>
          <cell r="P585" t="str">
            <v>0</v>
          </cell>
          <cell r="Q585" t="str">
            <v>00</v>
          </cell>
          <cell r="R585" t="str">
            <v>0</v>
          </cell>
          <cell r="S585" t="str">
            <v>0</v>
          </cell>
        </row>
        <row r="586">
          <cell r="C586" t="str">
            <v>141004A01</v>
          </cell>
          <cell r="D586" t="str">
            <v>141004A0120B1</v>
          </cell>
          <cell r="E586" t="str">
            <v>418</v>
          </cell>
          <cell r="F586" t="str">
            <v>141004</v>
          </cell>
          <cell r="G586" t="str">
            <v>A01</v>
          </cell>
          <cell r="H586" t="str">
            <v>20B</v>
          </cell>
          <cell r="I586" t="str">
            <v>1</v>
          </cell>
          <cell r="J586" t="str">
            <v>工学</v>
          </cell>
          <cell r="K586" t="str">
            <v>5</v>
          </cell>
          <cell r="L586" t="str">
            <v>0</v>
          </cell>
          <cell r="M586" t="str">
            <v>0</v>
          </cell>
          <cell r="N586" t="str">
            <v>0</v>
          </cell>
          <cell r="O586" t="str">
            <v>0</v>
          </cell>
          <cell r="P586" t="str">
            <v>0</v>
          </cell>
          <cell r="Q586" t="str">
            <v>00</v>
          </cell>
          <cell r="R586" t="str">
            <v>0</v>
          </cell>
          <cell r="S586" t="str">
            <v>0</v>
          </cell>
        </row>
        <row r="587">
          <cell r="C587" t="str">
            <v>141004A01</v>
          </cell>
          <cell r="D587" t="str">
            <v>141004A0141B1</v>
          </cell>
          <cell r="E587" t="str">
            <v>418</v>
          </cell>
          <cell r="F587" t="str">
            <v>141004</v>
          </cell>
          <cell r="G587" t="str">
            <v>A01</v>
          </cell>
          <cell r="H587" t="str">
            <v>41B</v>
          </cell>
          <cell r="I587" t="str">
            <v>1</v>
          </cell>
          <cell r="J587" t="str">
            <v>文学</v>
          </cell>
          <cell r="K587" t="str">
            <v>5</v>
          </cell>
          <cell r="L587" t="str">
            <v>0</v>
          </cell>
          <cell r="M587" t="str">
            <v>0</v>
          </cell>
          <cell r="N587" t="str">
            <v>0</v>
          </cell>
          <cell r="O587" t="str">
            <v>0</v>
          </cell>
          <cell r="P587" t="str">
            <v>0</v>
          </cell>
          <cell r="Q587" t="str">
            <v>00</v>
          </cell>
          <cell r="R587" t="str">
            <v>0</v>
          </cell>
          <cell r="S587" t="str">
            <v>0</v>
          </cell>
        </row>
        <row r="588">
          <cell r="C588" t="str">
            <v>141004A01</v>
          </cell>
          <cell r="D588" t="str">
            <v>141004A0160B1</v>
          </cell>
          <cell r="E588" t="str">
            <v>418</v>
          </cell>
          <cell r="F588" t="str">
            <v>141004</v>
          </cell>
          <cell r="G588" t="str">
            <v>A01</v>
          </cell>
          <cell r="H588" t="str">
            <v>60B</v>
          </cell>
          <cell r="I588" t="str">
            <v>1</v>
          </cell>
          <cell r="J588" t="str">
            <v>法学</v>
          </cell>
          <cell r="K588" t="str">
            <v>5</v>
          </cell>
          <cell r="L588" t="str">
            <v>0</v>
          </cell>
          <cell r="M588" t="str">
            <v>0</v>
          </cell>
          <cell r="N588" t="str">
            <v>0</v>
          </cell>
          <cell r="O588" t="str">
            <v>0</v>
          </cell>
          <cell r="P588" t="str">
            <v>0</v>
          </cell>
          <cell r="Q588" t="str">
            <v>00</v>
          </cell>
          <cell r="R588" t="str">
            <v>0</v>
          </cell>
          <cell r="S588" t="str">
            <v>0</v>
          </cell>
        </row>
        <row r="589">
          <cell r="C589" t="str">
            <v>141004A01</v>
          </cell>
          <cell r="D589" t="str">
            <v>141004A0165B1</v>
          </cell>
          <cell r="E589" t="str">
            <v>418</v>
          </cell>
          <cell r="F589" t="str">
            <v>141004</v>
          </cell>
          <cell r="G589" t="str">
            <v>A01</v>
          </cell>
          <cell r="H589" t="str">
            <v>65B</v>
          </cell>
          <cell r="I589" t="str">
            <v>1</v>
          </cell>
          <cell r="J589" t="str">
            <v>経済学</v>
          </cell>
          <cell r="K589" t="str">
            <v>5</v>
          </cell>
          <cell r="L589" t="str">
            <v>0</v>
          </cell>
          <cell r="M589" t="str">
            <v>0</v>
          </cell>
          <cell r="N589" t="str">
            <v>0</v>
          </cell>
          <cell r="O589" t="str">
            <v>0</v>
          </cell>
          <cell r="P589" t="str">
            <v>0</v>
          </cell>
          <cell r="Q589" t="str">
            <v>00</v>
          </cell>
          <cell r="R589" t="str">
            <v>0</v>
          </cell>
          <cell r="S589" t="str">
            <v>0</v>
          </cell>
        </row>
        <row r="590">
          <cell r="C590" t="str">
            <v>141004A01</v>
          </cell>
          <cell r="D590" t="str">
            <v>141004A016LA1</v>
          </cell>
          <cell r="E590" t="str">
            <v>418</v>
          </cell>
          <cell r="F590" t="str">
            <v>141004</v>
          </cell>
          <cell r="G590" t="str">
            <v>A01</v>
          </cell>
          <cell r="H590" t="str">
            <v>6LA</v>
          </cell>
          <cell r="I590" t="str">
            <v>1</v>
          </cell>
          <cell r="J590" t="str">
            <v>法務</v>
          </cell>
          <cell r="K590" t="str">
            <v>5</v>
          </cell>
          <cell r="L590" t="str">
            <v>0</v>
          </cell>
          <cell r="M590" t="str">
            <v>0</v>
          </cell>
          <cell r="N590" t="str">
            <v>0</v>
          </cell>
          <cell r="O590" t="str">
            <v>0</v>
          </cell>
          <cell r="P590" t="str">
            <v>0</v>
          </cell>
          <cell r="Q590" t="str">
            <v>00</v>
          </cell>
          <cell r="R590" t="str">
            <v>0</v>
          </cell>
          <cell r="S590" t="str">
            <v>0</v>
          </cell>
        </row>
        <row r="591">
          <cell r="C591" t="str">
            <v>141005A01</v>
          </cell>
          <cell r="D591" t="str">
            <v>141005A0120B1</v>
          </cell>
          <cell r="E591" t="str">
            <v>418</v>
          </cell>
          <cell r="F591" t="str">
            <v>141005</v>
          </cell>
          <cell r="G591" t="str">
            <v>A01</v>
          </cell>
          <cell r="H591" t="str">
            <v>20B</v>
          </cell>
          <cell r="I591" t="str">
            <v>1</v>
          </cell>
          <cell r="J591" t="str">
            <v>工学</v>
          </cell>
          <cell r="K591" t="str">
            <v>5</v>
          </cell>
          <cell r="L591" t="str">
            <v>0</v>
          </cell>
          <cell r="M591" t="str">
            <v>0</v>
          </cell>
          <cell r="N591" t="str">
            <v>0</v>
          </cell>
          <cell r="O591" t="str">
            <v>0</v>
          </cell>
          <cell r="P591" t="str">
            <v>0</v>
          </cell>
          <cell r="Q591" t="str">
            <v>00</v>
          </cell>
          <cell r="R591" t="str">
            <v>0</v>
          </cell>
          <cell r="S591" t="str">
            <v>0</v>
          </cell>
        </row>
        <row r="592">
          <cell r="C592" t="str">
            <v>141007A01</v>
          </cell>
          <cell r="D592" t="str">
            <v>141007A0102D1</v>
          </cell>
          <cell r="E592" t="str">
            <v>418</v>
          </cell>
          <cell r="F592" t="str">
            <v>141007</v>
          </cell>
          <cell r="G592" t="str">
            <v>A01</v>
          </cell>
          <cell r="H592" t="str">
            <v>02D</v>
          </cell>
          <cell r="I592" t="str">
            <v>1</v>
          </cell>
          <cell r="J592" t="str">
            <v>歯学</v>
          </cell>
          <cell r="K592" t="str">
            <v>5</v>
          </cell>
          <cell r="L592" t="str">
            <v>0</v>
          </cell>
          <cell r="M592" t="str">
            <v>0</v>
          </cell>
          <cell r="N592" t="str">
            <v>0</v>
          </cell>
          <cell r="O592" t="str">
            <v>0</v>
          </cell>
          <cell r="P592" t="str">
            <v>0</v>
          </cell>
          <cell r="Q592" t="str">
            <v>00</v>
          </cell>
          <cell r="R592" t="str">
            <v>0</v>
          </cell>
          <cell r="S592" t="str">
            <v>0</v>
          </cell>
        </row>
        <row r="593">
          <cell r="C593" t="str">
            <v>141007A01</v>
          </cell>
          <cell r="D593" t="str">
            <v>141007A0141B1</v>
          </cell>
          <cell r="E593" t="str">
            <v>418</v>
          </cell>
          <cell r="F593" t="str">
            <v>141007</v>
          </cell>
          <cell r="G593" t="str">
            <v>A01</v>
          </cell>
          <cell r="H593" t="str">
            <v>41B</v>
          </cell>
          <cell r="I593" t="str">
            <v>1</v>
          </cell>
          <cell r="J593" t="str">
            <v>文学</v>
          </cell>
          <cell r="K593" t="str">
            <v>5</v>
          </cell>
          <cell r="L593" t="str">
            <v>0</v>
          </cell>
          <cell r="M593" t="str">
            <v>0</v>
          </cell>
          <cell r="N593" t="str">
            <v>0</v>
          </cell>
          <cell r="O593" t="str">
            <v>0</v>
          </cell>
          <cell r="P593" t="str">
            <v>0</v>
          </cell>
          <cell r="Q593" t="str">
            <v>00</v>
          </cell>
          <cell r="R593" t="str">
            <v>0</v>
          </cell>
          <cell r="S593" t="str">
            <v>0</v>
          </cell>
        </row>
        <row r="594">
          <cell r="C594" t="str">
            <v>141008A01</v>
          </cell>
          <cell r="D594" t="str">
            <v>141008A0101D1</v>
          </cell>
          <cell r="E594" t="str">
            <v>418</v>
          </cell>
          <cell r="F594" t="str">
            <v>141008</v>
          </cell>
          <cell r="G594" t="str">
            <v>A01</v>
          </cell>
          <cell r="H594" t="str">
            <v>01D</v>
          </cell>
          <cell r="I594" t="str">
            <v>1</v>
          </cell>
          <cell r="J594" t="str">
            <v>医学</v>
          </cell>
          <cell r="K594" t="str">
            <v>5</v>
          </cell>
          <cell r="L594" t="str">
            <v>0</v>
          </cell>
          <cell r="M594" t="str">
            <v>0</v>
          </cell>
          <cell r="N594" t="str">
            <v>0</v>
          </cell>
          <cell r="O594" t="str">
            <v>0</v>
          </cell>
          <cell r="P594" t="str">
            <v>0</v>
          </cell>
          <cell r="Q594" t="str">
            <v>00</v>
          </cell>
          <cell r="R594" t="str">
            <v>0</v>
          </cell>
          <cell r="S594" t="str">
            <v>0</v>
          </cell>
        </row>
        <row r="595">
          <cell r="C595" t="str">
            <v>141009A01</v>
          </cell>
          <cell r="D595" t="str">
            <v>141009A0146B1</v>
          </cell>
          <cell r="E595" t="str">
            <v>418</v>
          </cell>
          <cell r="F595" t="str">
            <v>141009</v>
          </cell>
          <cell r="G595" t="str">
            <v>A01</v>
          </cell>
          <cell r="H595" t="str">
            <v>46B</v>
          </cell>
          <cell r="I595" t="str">
            <v>1</v>
          </cell>
          <cell r="J595" t="str">
            <v>人文科学</v>
          </cell>
          <cell r="K595" t="str">
            <v>5</v>
          </cell>
          <cell r="L595" t="str">
            <v>0</v>
          </cell>
          <cell r="M595" t="str">
            <v>0</v>
          </cell>
          <cell r="N595" t="str">
            <v>0</v>
          </cell>
          <cell r="O595" t="str">
            <v>0</v>
          </cell>
          <cell r="P595" t="str">
            <v>0</v>
          </cell>
          <cell r="Q595" t="str">
            <v>00</v>
          </cell>
          <cell r="R595" t="str">
            <v>0</v>
          </cell>
          <cell r="S595" t="str">
            <v>0</v>
          </cell>
        </row>
        <row r="596">
          <cell r="C596" t="str">
            <v>141009A01</v>
          </cell>
          <cell r="D596" t="str">
            <v>141009A014EB1</v>
          </cell>
          <cell r="E596" t="str">
            <v>418</v>
          </cell>
          <cell r="F596" t="str">
            <v>141009</v>
          </cell>
          <cell r="G596" t="str">
            <v>A01</v>
          </cell>
          <cell r="H596" t="str">
            <v>4EB</v>
          </cell>
          <cell r="I596" t="str">
            <v>1</v>
          </cell>
          <cell r="J596" t="str">
            <v>国際交流</v>
          </cell>
          <cell r="K596" t="str">
            <v>5</v>
          </cell>
          <cell r="L596" t="str">
            <v>0</v>
          </cell>
          <cell r="M596" t="str">
            <v>0</v>
          </cell>
          <cell r="N596" t="str">
            <v>0</v>
          </cell>
          <cell r="O596" t="str">
            <v>0</v>
          </cell>
          <cell r="P596" t="str">
            <v>0</v>
          </cell>
          <cell r="Q596" t="str">
            <v>00</v>
          </cell>
          <cell r="R596" t="str">
            <v>0</v>
          </cell>
          <cell r="S596" t="str">
            <v>0</v>
          </cell>
        </row>
        <row r="597">
          <cell r="C597" t="str">
            <v>141009A01</v>
          </cell>
          <cell r="D597" t="str">
            <v>141009A0190A1</v>
          </cell>
          <cell r="E597" t="str">
            <v>418</v>
          </cell>
          <cell r="F597" t="str">
            <v>141009</v>
          </cell>
          <cell r="G597" t="str">
            <v>A01</v>
          </cell>
          <cell r="H597" t="str">
            <v>90A</v>
          </cell>
          <cell r="I597" t="str">
            <v>1</v>
          </cell>
          <cell r="J597" t="str">
            <v>音楽</v>
          </cell>
          <cell r="K597" t="str">
            <v>5</v>
          </cell>
          <cell r="L597" t="str">
            <v>0</v>
          </cell>
          <cell r="M597" t="str">
            <v>0</v>
          </cell>
          <cell r="N597" t="str">
            <v>0</v>
          </cell>
          <cell r="O597" t="str">
            <v>0</v>
          </cell>
          <cell r="P597" t="str">
            <v>0</v>
          </cell>
          <cell r="Q597" t="str">
            <v>00</v>
          </cell>
          <cell r="R597" t="str">
            <v>0</v>
          </cell>
          <cell r="S597" t="str">
            <v>0</v>
          </cell>
        </row>
        <row r="598">
          <cell r="C598" t="str">
            <v>141012A01</v>
          </cell>
          <cell r="D598" t="str">
            <v>141012A0190A1</v>
          </cell>
          <cell r="E598" t="str">
            <v>418</v>
          </cell>
          <cell r="F598" t="str">
            <v>141012</v>
          </cell>
          <cell r="G598" t="str">
            <v>A01</v>
          </cell>
          <cell r="H598" t="str">
            <v>90A</v>
          </cell>
          <cell r="I598" t="str">
            <v>1</v>
          </cell>
          <cell r="J598" t="str">
            <v>音楽</v>
          </cell>
          <cell r="K598" t="str">
            <v>5</v>
          </cell>
          <cell r="L598" t="str">
            <v>0</v>
          </cell>
          <cell r="M598" t="str">
            <v>0</v>
          </cell>
          <cell r="N598" t="str">
            <v>0</v>
          </cell>
          <cell r="O598" t="str">
            <v>0</v>
          </cell>
          <cell r="P598" t="str">
            <v>0</v>
          </cell>
          <cell r="Q598" t="str">
            <v>00</v>
          </cell>
          <cell r="R598" t="str">
            <v>0</v>
          </cell>
          <cell r="S598" t="str">
            <v>0</v>
          </cell>
        </row>
        <row r="599">
          <cell r="C599" t="str">
            <v>141013A01</v>
          </cell>
          <cell r="D599" t="str">
            <v>141013A017CA1</v>
          </cell>
          <cell r="E599" t="str">
            <v>418</v>
          </cell>
          <cell r="F599" t="str">
            <v>141013</v>
          </cell>
          <cell r="G599" t="str">
            <v>A01</v>
          </cell>
          <cell r="H599" t="str">
            <v>7CA</v>
          </cell>
          <cell r="I599" t="str">
            <v>1</v>
          </cell>
          <cell r="J599" t="str">
            <v>児童学</v>
          </cell>
          <cell r="K599" t="str">
            <v>5</v>
          </cell>
          <cell r="L599" t="str">
            <v>0</v>
          </cell>
          <cell r="M599" t="str">
            <v>0</v>
          </cell>
          <cell r="N599" t="str">
            <v>0</v>
          </cell>
          <cell r="O599" t="str">
            <v>0</v>
          </cell>
          <cell r="P599" t="str">
            <v>0</v>
          </cell>
          <cell r="Q599" t="str">
            <v>00</v>
          </cell>
          <cell r="R599" t="str">
            <v>0</v>
          </cell>
          <cell r="S599" t="str">
            <v>0</v>
          </cell>
        </row>
        <row r="600">
          <cell r="C600" t="str">
            <v>141014A01</v>
          </cell>
          <cell r="D600" t="str">
            <v>141014A0120B1</v>
          </cell>
          <cell r="E600" t="str">
            <v>418</v>
          </cell>
          <cell r="F600" t="str">
            <v>141014</v>
          </cell>
          <cell r="G600" t="str">
            <v>A01</v>
          </cell>
          <cell r="H600" t="str">
            <v>20B</v>
          </cell>
          <cell r="I600" t="str">
            <v>1</v>
          </cell>
          <cell r="J600" t="str">
            <v>工学</v>
          </cell>
          <cell r="K600" t="str">
            <v>5</v>
          </cell>
          <cell r="L600" t="str">
            <v>0</v>
          </cell>
          <cell r="M600" t="str">
            <v>0</v>
          </cell>
          <cell r="N600" t="str">
            <v>0</v>
          </cell>
          <cell r="O600" t="str">
            <v>0</v>
          </cell>
          <cell r="P600" t="str">
            <v>0</v>
          </cell>
          <cell r="Q600" t="str">
            <v>00</v>
          </cell>
          <cell r="R600" t="str">
            <v>0</v>
          </cell>
          <cell r="S600" t="str">
            <v>0</v>
          </cell>
        </row>
        <row r="601">
          <cell r="C601" t="str">
            <v>141015A01</v>
          </cell>
          <cell r="D601" t="str">
            <v>141015A0120B1</v>
          </cell>
          <cell r="E601" t="str">
            <v>418</v>
          </cell>
          <cell r="F601" t="str">
            <v>141015</v>
          </cell>
          <cell r="G601" t="str">
            <v>A01</v>
          </cell>
          <cell r="H601" t="str">
            <v>20B</v>
          </cell>
          <cell r="I601" t="str">
            <v>1</v>
          </cell>
          <cell r="J601" t="str">
            <v>工学</v>
          </cell>
          <cell r="K601" t="str">
            <v>5</v>
          </cell>
          <cell r="L601" t="str">
            <v>0</v>
          </cell>
          <cell r="M601" t="str">
            <v>0</v>
          </cell>
          <cell r="N601" t="str">
            <v>0</v>
          </cell>
          <cell r="O601" t="str">
            <v>0</v>
          </cell>
          <cell r="P601" t="str">
            <v>0</v>
          </cell>
          <cell r="Q601" t="str">
            <v>00</v>
          </cell>
          <cell r="R601" t="str">
            <v>0</v>
          </cell>
          <cell r="S601" t="str">
            <v>0</v>
          </cell>
        </row>
        <row r="602">
          <cell r="C602" t="str">
            <v>141015A01</v>
          </cell>
          <cell r="D602" t="str">
            <v>141015A0160B1</v>
          </cell>
          <cell r="E602" t="str">
            <v>418</v>
          </cell>
          <cell r="F602" t="str">
            <v>141015</v>
          </cell>
          <cell r="G602" t="str">
            <v>A01</v>
          </cell>
          <cell r="H602" t="str">
            <v>60B</v>
          </cell>
          <cell r="I602" t="str">
            <v>1</v>
          </cell>
          <cell r="J602" t="str">
            <v>法学</v>
          </cell>
          <cell r="K602" t="str">
            <v>5</v>
          </cell>
          <cell r="L602" t="str">
            <v>0</v>
          </cell>
          <cell r="M602" t="str">
            <v>0</v>
          </cell>
          <cell r="N602" t="str">
            <v>0</v>
          </cell>
          <cell r="O602" t="str">
            <v>0</v>
          </cell>
          <cell r="P602" t="str">
            <v>0</v>
          </cell>
          <cell r="Q602" t="str">
            <v>00</v>
          </cell>
          <cell r="R602" t="str">
            <v>0</v>
          </cell>
          <cell r="S602" t="str">
            <v>0</v>
          </cell>
        </row>
        <row r="603">
          <cell r="C603" t="str">
            <v>141015A01</v>
          </cell>
          <cell r="D603" t="str">
            <v>141015A016LA1</v>
          </cell>
          <cell r="E603" t="str">
            <v>418</v>
          </cell>
          <cell r="F603" t="str">
            <v>141015</v>
          </cell>
          <cell r="G603" t="str">
            <v>A01</v>
          </cell>
          <cell r="H603" t="str">
            <v>6LA</v>
          </cell>
          <cell r="I603" t="str">
            <v>1</v>
          </cell>
          <cell r="J603" t="str">
            <v>法務</v>
          </cell>
          <cell r="K603" t="str">
            <v>5</v>
          </cell>
          <cell r="L603" t="str">
            <v>0</v>
          </cell>
          <cell r="M603" t="str">
            <v>0</v>
          </cell>
          <cell r="N603" t="str">
            <v>0</v>
          </cell>
          <cell r="O603" t="str">
            <v>0</v>
          </cell>
          <cell r="P603" t="str">
            <v>0</v>
          </cell>
          <cell r="Q603" t="str">
            <v>00</v>
          </cell>
          <cell r="R603" t="str">
            <v>0</v>
          </cell>
          <cell r="S603" t="str">
            <v>0</v>
          </cell>
        </row>
        <row r="604">
          <cell r="C604" t="str">
            <v>141016A01</v>
          </cell>
          <cell r="D604" t="str">
            <v>141016A0190A1</v>
          </cell>
          <cell r="E604" t="str">
            <v>418</v>
          </cell>
          <cell r="F604" t="str">
            <v>141016</v>
          </cell>
          <cell r="G604" t="str">
            <v>A01</v>
          </cell>
          <cell r="H604" t="str">
            <v>90A</v>
          </cell>
          <cell r="I604" t="str">
            <v>1</v>
          </cell>
          <cell r="J604" t="str">
            <v>音楽</v>
          </cell>
          <cell r="K604" t="str">
            <v>5</v>
          </cell>
          <cell r="L604" t="str">
            <v>0</v>
          </cell>
          <cell r="M604" t="str">
            <v>0</v>
          </cell>
          <cell r="N604" t="str">
            <v>0</v>
          </cell>
          <cell r="O604" t="str">
            <v>0</v>
          </cell>
          <cell r="P604" t="str">
            <v>0</v>
          </cell>
          <cell r="Q604" t="str">
            <v>00</v>
          </cell>
          <cell r="R604" t="str">
            <v>0</v>
          </cell>
          <cell r="S604" t="str">
            <v>0</v>
          </cell>
        </row>
        <row r="605">
          <cell r="C605" t="str">
            <v>141018A01</v>
          </cell>
          <cell r="D605" t="str">
            <v>141018A019RB1</v>
          </cell>
          <cell r="E605" t="str">
            <v>418</v>
          </cell>
          <cell r="F605" t="str">
            <v>141018</v>
          </cell>
          <cell r="G605" t="str">
            <v>A01</v>
          </cell>
          <cell r="H605" t="str">
            <v>9RB</v>
          </cell>
          <cell r="I605" t="str">
            <v>1</v>
          </cell>
          <cell r="J605" t="str">
            <v>情報セキュリティ</v>
          </cell>
          <cell r="K605" t="str">
            <v>5</v>
          </cell>
          <cell r="L605" t="str">
            <v>0</v>
          </cell>
          <cell r="M605" t="str">
            <v>0</v>
          </cell>
          <cell r="N605" t="str">
            <v>0</v>
          </cell>
          <cell r="O605" t="str">
            <v>0</v>
          </cell>
          <cell r="P605" t="str">
            <v>0</v>
          </cell>
          <cell r="Q605" t="str">
            <v>00</v>
          </cell>
          <cell r="R605" t="str">
            <v>0</v>
          </cell>
          <cell r="S605" t="str">
            <v>0</v>
          </cell>
        </row>
        <row r="606">
          <cell r="C606" t="str">
            <v>151001A01</v>
          </cell>
          <cell r="D606" t="str">
            <v>151001A0106B1</v>
          </cell>
          <cell r="E606" t="str">
            <v>418</v>
          </cell>
          <cell r="F606" t="str">
            <v>151001</v>
          </cell>
          <cell r="G606" t="str">
            <v>A01</v>
          </cell>
          <cell r="H606" t="str">
            <v>06B</v>
          </cell>
          <cell r="I606" t="str">
            <v>1</v>
          </cell>
          <cell r="J606" t="str">
            <v>薬学</v>
          </cell>
          <cell r="K606" t="str">
            <v>5</v>
          </cell>
          <cell r="L606" t="str">
            <v>0</v>
          </cell>
          <cell r="M606" t="str">
            <v>0</v>
          </cell>
          <cell r="N606" t="str">
            <v>0</v>
          </cell>
          <cell r="O606" t="str">
            <v>0</v>
          </cell>
          <cell r="P606" t="str">
            <v>0</v>
          </cell>
          <cell r="Q606" t="str">
            <v>00</v>
          </cell>
          <cell r="R606" t="str">
            <v>0</v>
          </cell>
          <cell r="S606" t="str">
            <v>0</v>
          </cell>
        </row>
        <row r="607">
          <cell r="C607" t="str">
            <v>151001A01</v>
          </cell>
          <cell r="D607" t="str">
            <v>151001A011KA1</v>
          </cell>
          <cell r="E607" t="str">
            <v>418</v>
          </cell>
          <cell r="F607" t="str">
            <v>151001</v>
          </cell>
          <cell r="G607" t="str">
            <v>A01</v>
          </cell>
          <cell r="H607" t="str">
            <v>1KA</v>
          </cell>
          <cell r="I607" t="str">
            <v>1</v>
          </cell>
          <cell r="J607" t="str">
            <v>応用生命科学</v>
          </cell>
          <cell r="K607" t="str">
            <v>5</v>
          </cell>
          <cell r="L607" t="str">
            <v>0</v>
          </cell>
          <cell r="M607" t="str">
            <v>0</v>
          </cell>
          <cell r="N607" t="str">
            <v>0</v>
          </cell>
          <cell r="O607" t="str">
            <v>0</v>
          </cell>
          <cell r="P607" t="str">
            <v>0</v>
          </cell>
          <cell r="Q607" t="str">
            <v>00</v>
          </cell>
          <cell r="R607" t="str">
            <v>0</v>
          </cell>
          <cell r="S607" t="str">
            <v>0</v>
          </cell>
        </row>
        <row r="608">
          <cell r="C608" t="str">
            <v>151002A01</v>
          </cell>
          <cell r="D608" t="str">
            <v>151002A0170A1</v>
          </cell>
          <cell r="E608" t="str">
            <v>418</v>
          </cell>
          <cell r="F608" t="str">
            <v>151002</v>
          </cell>
          <cell r="G608" t="str">
            <v>A01</v>
          </cell>
          <cell r="H608" t="str">
            <v>70A</v>
          </cell>
          <cell r="I608" t="str">
            <v>1</v>
          </cell>
          <cell r="J608" t="str">
            <v>国際経営学</v>
          </cell>
          <cell r="K608" t="str">
            <v>5</v>
          </cell>
          <cell r="L608" t="str">
            <v>0</v>
          </cell>
          <cell r="M608" t="str">
            <v>0</v>
          </cell>
          <cell r="N608" t="str">
            <v>0</v>
          </cell>
          <cell r="O608" t="str">
            <v>0</v>
          </cell>
          <cell r="P608" t="str">
            <v>0</v>
          </cell>
          <cell r="Q608" t="str">
            <v>00</v>
          </cell>
          <cell r="R608" t="str">
            <v>0</v>
          </cell>
          <cell r="S608" t="str">
            <v>0</v>
          </cell>
        </row>
        <row r="609">
          <cell r="C609" t="str">
            <v>151002A01</v>
          </cell>
          <cell r="D609" t="str">
            <v>151002A0195A1</v>
          </cell>
          <cell r="E609" t="str">
            <v>418</v>
          </cell>
          <cell r="F609" t="str">
            <v>151002</v>
          </cell>
          <cell r="G609" t="str">
            <v>A01</v>
          </cell>
          <cell r="H609" t="str">
            <v>95A</v>
          </cell>
          <cell r="I609" t="str">
            <v>1</v>
          </cell>
          <cell r="J609" t="str">
            <v>国際関係学</v>
          </cell>
          <cell r="K609" t="str">
            <v>5</v>
          </cell>
          <cell r="L609" t="str">
            <v>0</v>
          </cell>
          <cell r="M609" t="str">
            <v>0</v>
          </cell>
          <cell r="N609" t="str">
            <v>0</v>
          </cell>
          <cell r="O609" t="str">
            <v>0</v>
          </cell>
          <cell r="P609" t="str">
            <v>0</v>
          </cell>
          <cell r="Q609" t="str">
            <v>00</v>
          </cell>
          <cell r="R609" t="str">
            <v>0</v>
          </cell>
          <cell r="S609" t="str">
            <v>0</v>
          </cell>
        </row>
        <row r="610">
          <cell r="C610" t="str">
            <v>151003A01</v>
          </cell>
          <cell r="D610" t="str">
            <v>151003A0165A1</v>
          </cell>
          <cell r="E610" t="str">
            <v>418</v>
          </cell>
          <cell r="F610" t="str">
            <v>151003</v>
          </cell>
          <cell r="G610" t="str">
            <v>A01</v>
          </cell>
          <cell r="H610" t="str">
            <v>65A</v>
          </cell>
          <cell r="I610" t="str">
            <v>1</v>
          </cell>
          <cell r="J610" t="str">
            <v>経済学</v>
          </cell>
          <cell r="K610" t="str">
            <v>5</v>
          </cell>
          <cell r="L610" t="str">
            <v>0</v>
          </cell>
          <cell r="M610" t="str">
            <v>0</v>
          </cell>
          <cell r="N610" t="str">
            <v>0</v>
          </cell>
          <cell r="O610" t="str">
            <v>0</v>
          </cell>
          <cell r="P610" t="str">
            <v>0</v>
          </cell>
          <cell r="Q610" t="str">
            <v>00</v>
          </cell>
          <cell r="R610" t="str">
            <v>0</v>
          </cell>
          <cell r="S610" t="str">
            <v>0</v>
          </cell>
        </row>
        <row r="611">
          <cell r="C611" t="str">
            <v>151006A01</v>
          </cell>
          <cell r="D611" t="str">
            <v>151006A0189B1</v>
          </cell>
          <cell r="E611" t="str">
            <v>418</v>
          </cell>
          <cell r="F611" t="str">
            <v>151006</v>
          </cell>
          <cell r="G611" t="str">
            <v>A01</v>
          </cell>
          <cell r="H611" t="str">
            <v>89B</v>
          </cell>
          <cell r="I611" t="str">
            <v>1</v>
          </cell>
          <cell r="J611" t="str">
            <v>造形</v>
          </cell>
          <cell r="K611" t="str">
            <v>5</v>
          </cell>
          <cell r="L611" t="str">
            <v>0</v>
          </cell>
          <cell r="M611" t="str">
            <v>0</v>
          </cell>
          <cell r="N611" t="str">
            <v>0</v>
          </cell>
          <cell r="O611" t="str">
            <v>0</v>
          </cell>
          <cell r="P611" t="str">
            <v>0</v>
          </cell>
          <cell r="Q611" t="str">
            <v>00</v>
          </cell>
          <cell r="R611" t="str">
            <v>0</v>
          </cell>
          <cell r="S611" t="str">
            <v>0</v>
          </cell>
        </row>
        <row r="612">
          <cell r="C612" t="str">
            <v>151008A01</v>
          </cell>
          <cell r="D612" t="str">
            <v>151008A0120B1</v>
          </cell>
          <cell r="E612" t="str">
            <v>418</v>
          </cell>
          <cell r="F612" t="str">
            <v>151008</v>
          </cell>
          <cell r="G612" t="str">
            <v>A01</v>
          </cell>
          <cell r="H612" t="str">
            <v>20B</v>
          </cell>
          <cell r="I612" t="str">
            <v>1</v>
          </cell>
          <cell r="J612" t="str">
            <v>工学</v>
          </cell>
          <cell r="K612" t="str">
            <v>5</v>
          </cell>
          <cell r="L612" t="str">
            <v>0</v>
          </cell>
          <cell r="M612" t="str">
            <v>0</v>
          </cell>
          <cell r="N612" t="str">
            <v>0</v>
          </cell>
          <cell r="O612" t="str">
            <v>0</v>
          </cell>
          <cell r="P612" t="str">
            <v>0</v>
          </cell>
          <cell r="Q612" t="str">
            <v>00</v>
          </cell>
          <cell r="R612" t="str">
            <v>0</v>
          </cell>
          <cell r="S612" t="str">
            <v>0</v>
          </cell>
        </row>
        <row r="613">
          <cell r="C613" t="str">
            <v>151009A01</v>
          </cell>
          <cell r="D613" t="str">
            <v>151009A018TA1</v>
          </cell>
          <cell r="E613" t="str">
            <v>418</v>
          </cell>
          <cell r="F613" t="str">
            <v>151009</v>
          </cell>
          <cell r="G613" t="str">
            <v>A01</v>
          </cell>
          <cell r="H613" t="str">
            <v>8TA</v>
          </cell>
          <cell r="I613" t="str">
            <v>1</v>
          </cell>
          <cell r="J613" t="str">
            <v>臨床心理学</v>
          </cell>
          <cell r="K613" t="str">
            <v>5</v>
          </cell>
          <cell r="L613" t="str">
            <v>0</v>
          </cell>
          <cell r="M613" t="str">
            <v>0</v>
          </cell>
          <cell r="N613" t="str">
            <v>0</v>
          </cell>
          <cell r="O613" t="str">
            <v>0</v>
          </cell>
          <cell r="P613" t="str">
            <v>0</v>
          </cell>
          <cell r="Q613" t="str">
            <v>00</v>
          </cell>
          <cell r="R613" t="str">
            <v>0</v>
          </cell>
          <cell r="S613" t="str">
            <v>0</v>
          </cell>
        </row>
        <row r="614">
          <cell r="C614" t="str">
            <v>151011A01</v>
          </cell>
          <cell r="D614" t="str">
            <v>151011A0138A1</v>
          </cell>
          <cell r="E614" t="str">
            <v>418</v>
          </cell>
          <cell r="F614" t="str">
            <v>151011</v>
          </cell>
          <cell r="G614" t="str">
            <v>A01</v>
          </cell>
          <cell r="H614" t="str">
            <v>38A</v>
          </cell>
          <cell r="I614" t="str">
            <v>1</v>
          </cell>
          <cell r="J614" t="str">
            <v>医療福祉学</v>
          </cell>
          <cell r="K614" t="str">
            <v>5</v>
          </cell>
          <cell r="L614" t="str">
            <v>0</v>
          </cell>
          <cell r="M614" t="str">
            <v>0</v>
          </cell>
          <cell r="N614" t="str">
            <v>0</v>
          </cell>
          <cell r="O614" t="str">
            <v>0</v>
          </cell>
          <cell r="P614" t="str">
            <v>0</v>
          </cell>
          <cell r="Q614" t="str">
            <v>00</v>
          </cell>
          <cell r="R614" t="str">
            <v>0</v>
          </cell>
          <cell r="S614" t="str">
            <v>0</v>
          </cell>
        </row>
        <row r="615">
          <cell r="C615" t="str">
            <v>151011A02</v>
          </cell>
          <cell r="D615" t="str">
            <v>151011A022KA2</v>
          </cell>
          <cell r="E615" t="str">
            <v>418</v>
          </cell>
          <cell r="F615" t="str">
            <v>151011</v>
          </cell>
          <cell r="G615" t="str">
            <v>A02</v>
          </cell>
          <cell r="H615" t="str">
            <v>2KA</v>
          </cell>
          <cell r="I615" t="str">
            <v>2</v>
          </cell>
          <cell r="J615" t="str">
            <v>事業創造</v>
          </cell>
          <cell r="K615" t="str">
            <v>5</v>
          </cell>
          <cell r="L615" t="str">
            <v>0</v>
          </cell>
          <cell r="M615" t="str">
            <v>0</v>
          </cell>
          <cell r="N615" t="str">
            <v>0</v>
          </cell>
          <cell r="O615" t="str">
            <v>0</v>
          </cell>
          <cell r="P615" t="str">
            <v>0</v>
          </cell>
          <cell r="Q615" t="str">
            <v>00</v>
          </cell>
          <cell r="R615" t="str">
            <v>0</v>
          </cell>
          <cell r="S615" t="str">
            <v>0</v>
          </cell>
        </row>
        <row r="616">
          <cell r="C616" t="str">
            <v>161001A01</v>
          </cell>
          <cell r="D616" t="str">
            <v>161001A0160A1</v>
          </cell>
          <cell r="E616" t="str">
            <v>418</v>
          </cell>
          <cell r="F616" t="str">
            <v>161001</v>
          </cell>
          <cell r="G616" t="str">
            <v>A01</v>
          </cell>
          <cell r="H616" t="str">
            <v>60A</v>
          </cell>
          <cell r="I616" t="str">
            <v>1</v>
          </cell>
          <cell r="J616" t="str">
            <v>法学</v>
          </cell>
          <cell r="K616" t="str">
            <v>5</v>
          </cell>
          <cell r="L616" t="str">
            <v>0</v>
          </cell>
          <cell r="M616" t="str">
            <v>0</v>
          </cell>
          <cell r="N616" t="str">
            <v>0</v>
          </cell>
          <cell r="O616" t="str">
            <v>0</v>
          </cell>
          <cell r="P616" t="str">
            <v>0</v>
          </cell>
          <cell r="Q616" t="str">
            <v>00</v>
          </cell>
          <cell r="R616" t="str">
            <v>0</v>
          </cell>
          <cell r="S616" t="str">
            <v>0</v>
          </cell>
        </row>
        <row r="617">
          <cell r="C617" t="str">
            <v>171001A01</v>
          </cell>
          <cell r="D617" t="str">
            <v>171001A015YA1</v>
          </cell>
          <cell r="E617" t="str">
            <v>418</v>
          </cell>
          <cell r="F617" t="str">
            <v>171001</v>
          </cell>
          <cell r="G617" t="str">
            <v>A01</v>
          </cell>
          <cell r="H617" t="str">
            <v>5YA</v>
          </cell>
          <cell r="I617" t="str">
            <v>1</v>
          </cell>
          <cell r="J617" t="str">
            <v>地域経済システム</v>
          </cell>
          <cell r="K617" t="str">
            <v>5</v>
          </cell>
          <cell r="L617" t="str">
            <v>0</v>
          </cell>
          <cell r="M617" t="str">
            <v>0</v>
          </cell>
          <cell r="N617" t="str">
            <v>0</v>
          </cell>
          <cell r="O617" t="str">
            <v>0</v>
          </cell>
          <cell r="P617" t="str">
            <v>0</v>
          </cell>
          <cell r="Q617" t="str">
            <v>00</v>
          </cell>
          <cell r="R617" t="str">
            <v>0</v>
          </cell>
          <cell r="S617" t="str">
            <v>0</v>
          </cell>
        </row>
        <row r="618">
          <cell r="C618" t="str">
            <v>171002A01</v>
          </cell>
          <cell r="D618" t="str">
            <v>171002A0120B1</v>
          </cell>
          <cell r="E618" t="str">
            <v>418</v>
          </cell>
          <cell r="F618" t="str">
            <v>171002</v>
          </cell>
          <cell r="G618" t="str">
            <v>A01</v>
          </cell>
          <cell r="H618" t="str">
            <v>20B</v>
          </cell>
          <cell r="I618" t="str">
            <v>1</v>
          </cell>
          <cell r="J618" t="str">
            <v>工学</v>
          </cell>
          <cell r="K618" t="str">
            <v>5</v>
          </cell>
          <cell r="L618" t="str">
            <v>0</v>
          </cell>
          <cell r="M618" t="str">
            <v>0</v>
          </cell>
          <cell r="N618" t="str">
            <v>0</v>
          </cell>
          <cell r="O618" t="str">
            <v>0</v>
          </cell>
          <cell r="P618" t="str">
            <v>0</v>
          </cell>
          <cell r="Q618" t="str">
            <v>00</v>
          </cell>
          <cell r="R618" t="str">
            <v>0</v>
          </cell>
          <cell r="S618" t="str">
            <v>0</v>
          </cell>
        </row>
        <row r="619">
          <cell r="C619" t="str">
            <v>171002A01</v>
          </cell>
          <cell r="D619" t="str">
            <v>171002A017RA1</v>
          </cell>
          <cell r="E619" t="str">
            <v>418</v>
          </cell>
          <cell r="F619" t="str">
            <v>171002</v>
          </cell>
          <cell r="G619" t="str">
            <v>A01</v>
          </cell>
          <cell r="H619" t="str">
            <v>7RA</v>
          </cell>
          <cell r="I619" t="str">
            <v>1</v>
          </cell>
          <cell r="J619" t="str">
            <v>心理科学</v>
          </cell>
          <cell r="K619" t="str">
            <v>5</v>
          </cell>
          <cell r="L619" t="str">
            <v>0</v>
          </cell>
          <cell r="M619" t="str">
            <v>0</v>
          </cell>
          <cell r="N619" t="str">
            <v>0</v>
          </cell>
          <cell r="O619" t="str">
            <v>0</v>
          </cell>
          <cell r="P619" t="str">
            <v>0</v>
          </cell>
          <cell r="Q619" t="str">
            <v>00</v>
          </cell>
          <cell r="R619" t="str">
            <v>0</v>
          </cell>
          <cell r="S619" t="str">
            <v>0</v>
          </cell>
        </row>
        <row r="620">
          <cell r="C620" t="str">
            <v>171003A01</v>
          </cell>
          <cell r="D620" t="str">
            <v>171003A0101D1</v>
          </cell>
          <cell r="E620" t="str">
            <v>418</v>
          </cell>
          <cell r="F620" t="str">
            <v>171003</v>
          </cell>
          <cell r="G620" t="str">
            <v>A01</v>
          </cell>
          <cell r="H620" t="str">
            <v>01D</v>
          </cell>
          <cell r="I620" t="str">
            <v>1</v>
          </cell>
          <cell r="J620" t="str">
            <v>医学</v>
          </cell>
          <cell r="K620" t="str">
            <v>5</v>
          </cell>
          <cell r="L620" t="str">
            <v>0</v>
          </cell>
          <cell r="M620" t="str">
            <v>0</v>
          </cell>
          <cell r="N620" t="str">
            <v>0</v>
          </cell>
          <cell r="O620" t="str">
            <v>0</v>
          </cell>
          <cell r="P620" t="str">
            <v>0</v>
          </cell>
          <cell r="Q620" t="str">
            <v>00</v>
          </cell>
          <cell r="R620" t="str">
            <v>0</v>
          </cell>
          <cell r="S620" t="str">
            <v>0</v>
          </cell>
        </row>
        <row r="621">
          <cell r="C621" t="str">
            <v>171004A01</v>
          </cell>
          <cell r="D621" t="str">
            <v>171004A0106B1</v>
          </cell>
          <cell r="E621" t="str">
            <v>418</v>
          </cell>
          <cell r="F621" t="str">
            <v>171004</v>
          </cell>
          <cell r="G621" t="str">
            <v>A01</v>
          </cell>
          <cell r="H621" t="str">
            <v>06B</v>
          </cell>
          <cell r="I621" t="str">
            <v>1</v>
          </cell>
          <cell r="J621" t="str">
            <v>薬学</v>
          </cell>
          <cell r="K621" t="str">
            <v>5</v>
          </cell>
          <cell r="L621" t="str">
            <v>0</v>
          </cell>
          <cell r="M621" t="str">
            <v>0</v>
          </cell>
          <cell r="N621" t="str">
            <v>0</v>
          </cell>
          <cell r="O621" t="str">
            <v>0</v>
          </cell>
          <cell r="P621" t="str">
            <v>0</v>
          </cell>
          <cell r="Q621" t="str">
            <v>00</v>
          </cell>
          <cell r="R621" t="str">
            <v>0</v>
          </cell>
          <cell r="S621" t="str">
            <v>0</v>
          </cell>
        </row>
        <row r="622">
          <cell r="C622" t="str">
            <v>171005A01</v>
          </cell>
          <cell r="D622" t="str">
            <v>171005A0171B1</v>
          </cell>
          <cell r="E622" t="str">
            <v>418</v>
          </cell>
          <cell r="F622" t="str">
            <v>171005</v>
          </cell>
          <cell r="G622" t="str">
            <v>A01</v>
          </cell>
          <cell r="H622" t="str">
            <v>71B</v>
          </cell>
          <cell r="I622" t="str">
            <v>1</v>
          </cell>
          <cell r="J622" t="str">
            <v>経営情報学</v>
          </cell>
          <cell r="K622" t="str">
            <v>5</v>
          </cell>
          <cell r="L622" t="str">
            <v>0</v>
          </cell>
          <cell r="M622" t="str">
            <v>0</v>
          </cell>
          <cell r="N622" t="str">
            <v>0</v>
          </cell>
          <cell r="O622" t="str">
            <v>0</v>
          </cell>
          <cell r="P622" t="str">
            <v>0</v>
          </cell>
          <cell r="Q622" t="str">
            <v>00</v>
          </cell>
          <cell r="R622" t="str">
            <v>0</v>
          </cell>
          <cell r="S622" t="str">
            <v>0</v>
          </cell>
        </row>
        <row r="623">
          <cell r="C623" t="str">
            <v>181001A01</v>
          </cell>
          <cell r="D623" t="str">
            <v>181001A0120B1</v>
          </cell>
          <cell r="E623" t="str">
            <v>418</v>
          </cell>
          <cell r="F623" t="str">
            <v>181001</v>
          </cell>
          <cell r="G623" t="str">
            <v>A01</v>
          </cell>
          <cell r="H623" t="str">
            <v>20B</v>
          </cell>
          <cell r="I623" t="str">
            <v>1</v>
          </cell>
          <cell r="J623" t="str">
            <v>工学</v>
          </cell>
          <cell r="K623" t="str">
            <v>5</v>
          </cell>
          <cell r="L623" t="str">
            <v>0</v>
          </cell>
          <cell r="M623" t="str">
            <v>0</v>
          </cell>
          <cell r="N623" t="str">
            <v>0</v>
          </cell>
          <cell r="O623" t="str">
            <v>0</v>
          </cell>
          <cell r="P623" t="str">
            <v>0</v>
          </cell>
          <cell r="Q623" t="str">
            <v>00</v>
          </cell>
          <cell r="R623" t="str">
            <v>0</v>
          </cell>
          <cell r="S623" t="str">
            <v>0</v>
          </cell>
        </row>
        <row r="624">
          <cell r="C624" t="str">
            <v>181002A01</v>
          </cell>
          <cell r="D624" t="str">
            <v>181002A018RA1</v>
          </cell>
          <cell r="E624" t="str">
            <v>418</v>
          </cell>
          <cell r="F624" t="str">
            <v>181002</v>
          </cell>
          <cell r="G624" t="str">
            <v>A01</v>
          </cell>
          <cell r="H624" t="str">
            <v>8RA</v>
          </cell>
          <cell r="I624" t="str">
            <v>1</v>
          </cell>
          <cell r="J624" t="str">
            <v>人間学</v>
          </cell>
          <cell r="K624" t="str">
            <v>5</v>
          </cell>
          <cell r="L624" t="str">
            <v>0</v>
          </cell>
          <cell r="M624" t="str">
            <v>0</v>
          </cell>
          <cell r="N624" t="str">
            <v>0</v>
          </cell>
          <cell r="O624" t="str">
            <v>0</v>
          </cell>
          <cell r="P624" t="str">
            <v>0</v>
          </cell>
          <cell r="Q624" t="str">
            <v>00</v>
          </cell>
          <cell r="R624" t="str">
            <v>0</v>
          </cell>
          <cell r="S624" t="str">
            <v>0</v>
          </cell>
        </row>
        <row r="625">
          <cell r="C625" t="str">
            <v>191001A01</v>
          </cell>
          <cell r="D625" t="str">
            <v>191001A0158A2</v>
          </cell>
          <cell r="E625" t="str">
            <v>418</v>
          </cell>
          <cell r="F625" t="str">
            <v>191001</v>
          </cell>
          <cell r="G625" t="str">
            <v>A01</v>
          </cell>
          <cell r="H625" t="str">
            <v>58A</v>
          </cell>
          <cell r="I625" t="str">
            <v>2</v>
          </cell>
          <cell r="J625" t="str">
            <v>社会科学</v>
          </cell>
          <cell r="K625" t="str">
            <v>5</v>
          </cell>
          <cell r="L625" t="str">
            <v>0</v>
          </cell>
          <cell r="M625" t="str">
            <v>0</v>
          </cell>
          <cell r="N625" t="str">
            <v>0</v>
          </cell>
          <cell r="O625" t="str">
            <v>0</v>
          </cell>
          <cell r="P625" t="str">
            <v>0</v>
          </cell>
          <cell r="Q625" t="str">
            <v>00</v>
          </cell>
          <cell r="R625" t="str">
            <v>0</v>
          </cell>
          <cell r="S625" t="str">
            <v>0</v>
          </cell>
        </row>
        <row r="626">
          <cell r="C626" t="str">
            <v>191001A01</v>
          </cell>
          <cell r="D626" t="str">
            <v>191001A016LA1</v>
          </cell>
          <cell r="E626" t="str">
            <v>418</v>
          </cell>
          <cell r="F626" t="str">
            <v>191001</v>
          </cell>
          <cell r="G626" t="str">
            <v>A01</v>
          </cell>
          <cell r="H626" t="str">
            <v>6LA</v>
          </cell>
          <cell r="I626" t="str">
            <v>1</v>
          </cell>
          <cell r="J626" t="str">
            <v>法務</v>
          </cell>
          <cell r="K626" t="str">
            <v>5</v>
          </cell>
          <cell r="L626" t="str">
            <v>0</v>
          </cell>
          <cell r="M626" t="str">
            <v>0</v>
          </cell>
          <cell r="N626" t="str">
            <v>0</v>
          </cell>
          <cell r="O626" t="str">
            <v>0</v>
          </cell>
          <cell r="P626" t="str">
            <v>0</v>
          </cell>
          <cell r="Q626" t="str">
            <v>00</v>
          </cell>
          <cell r="R626" t="str">
            <v>0</v>
          </cell>
          <cell r="S626" t="str">
            <v>0</v>
          </cell>
        </row>
        <row r="627">
          <cell r="C627" t="str">
            <v>191002A01</v>
          </cell>
          <cell r="D627" t="str">
            <v>191002A0116B1</v>
          </cell>
          <cell r="E627" t="str">
            <v>418</v>
          </cell>
          <cell r="F627" t="str">
            <v>191002</v>
          </cell>
          <cell r="G627" t="str">
            <v>A01</v>
          </cell>
          <cell r="H627" t="str">
            <v>16B</v>
          </cell>
          <cell r="I627" t="str">
            <v>1</v>
          </cell>
          <cell r="J627" t="str">
            <v>理工学</v>
          </cell>
          <cell r="K627" t="str">
            <v>5</v>
          </cell>
          <cell r="L627" t="str">
            <v>0</v>
          </cell>
          <cell r="M627" t="str">
            <v>0</v>
          </cell>
          <cell r="N627" t="str">
            <v>0</v>
          </cell>
          <cell r="O627" t="str">
            <v>0</v>
          </cell>
          <cell r="P627" t="str">
            <v>0</v>
          </cell>
          <cell r="Q627" t="str">
            <v>00</v>
          </cell>
          <cell r="R627" t="str">
            <v>0</v>
          </cell>
          <cell r="S627" t="str">
            <v>0</v>
          </cell>
        </row>
        <row r="628">
          <cell r="C628" t="str">
            <v>191004A01</v>
          </cell>
          <cell r="D628" t="str">
            <v>191004A018GA1</v>
          </cell>
          <cell r="E628" t="str">
            <v>418</v>
          </cell>
          <cell r="F628" t="str">
            <v>191004</v>
          </cell>
          <cell r="G628" t="str">
            <v>A01</v>
          </cell>
          <cell r="H628" t="str">
            <v>8GA</v>
          </cell>
          <cell r="I628" t="str">
            <v>1</v>
          </cell>
          <cell r="J628" t="str">
            <v>人間文化</v>
          </cell>
          <cell r="K628" t="str">
            <v>5</v>
          </cell>
          <cell r="L628" t="str">
            <v>0</v>
          </cell>
          <cell r="M628" t="str">
            <v>0</v>
          </cell>
          <cell r="N628" t="str">
            <v>0</v>
          </cell>
          <cell r="O628" t="str">
            <v>0</v>
          </cell>
          <cell r="P628" t="str">
            <v>0</v>
          </cell>
          <cell r="Q628" t="str">
            <v>00</v>
          </cell>
          <cell r="R628" t="str">
            <v>0</v>
          </cell>
          <cell r="S628" t="str">
            <v>0</v>
          </cell>
        </row>
        <row r="629">
          <cell r="C629" t="str">
            <v>201002A01</v>
          </cell>
          <cell r="D629" t="str">
            <v>201002A0104D1</v>
          </cell>
          <cell r="E629" t="str">
            <v>418</v>
          </cell>
          <cell r="F629" t="str">
            <v>201002</v>
          </cell>
          <cell r="G629" t="str">
            <v>A01</v>
          </cell>
          <cell r="H629" t="str">
            <v>04D</v>
          </cell>
          <cell r="I629" t="str">
            <v>1</v>
          </cell>
          <cell r="J629" t="str">
            <v>歯学独立</v>
          </cell>
          <cell r="K629" t="str">
            <v>5</v>
          </cell>
          <cell r="L629" t="str">
            <v>0</v>
          </cell>
          <cell r="M629" t="str">
            <v>0</v>
          </cell>
          <cell r="N629" t="str">
            <v>0</v>
          </cell>
          <cell r="O629" t="str">
            <v>0</v>
          </cell>
          <cell r="P629" t="str">
            <v>0</v>
          </cell>
          <cell r="Q629" t="str">
            <v>00</v>
          </cell>
          <cell r="R629" t="str">
            <v>0</v>
          </cell>
          <cell r="S629" t="str">
            <v>0</v>
          </cell>
        </row>
        <row r="630">
          <cell r="C630" t="str">
            <v>211001A01</v>
          </cell>
          <cell r="D630" t="str">
            <v>211001A0166A1</v>
          </cell>
          <cell r="E630" t="str">
            <v>418</v>
          </cell>
          <cell r="F630" t="str">
            <v>211001</v>
          </cell>
          <cell r="G630" t="str">
            <v>A01</v>
          </cell>
          <cell r="H630" t="str">
            <v>66A</v>
          </cell>
          <cell r="I630" t="str">
            <v>1</v>
          </cell>
          <cell r="J630" t="str">
            <v>経営学</v>
          </cell>
          <cell r="K630" t="str">
            <v>5</v>
          </cell>
          <cell r="L630" t="str">
            <v>0</v>
          </cell>
          <cell r="M630" t="str">
            <v>0</v>
          </cell>
          <cell r="N630" t="str">
            <v>0</v>
          </cell>
          <cell r="O630" t="str">
            <v>0</v>
          </cell>
          <cell r="P630" t="str">
            <v>0</v>
          </cell>
          <cell r="Q630" t="str">
            <v>00</v>
          </cell>
          <cell r="R630" t="str">
            <v>0</v>
          </cell>
          <cell r="S630" t="str">
            <v>0</v>
          </cell>
        </row>
        <row r="631">
          <cell r="C631" t="str">
            <v>211002A01</v>
          </cell>
          <cell r="D631" t="str">
            <v>211002A0102D1</v>
          </cell>
          <cell r="E631" t="str">
            <v>418</v>
          </cell>
          <cell r="F631" t="str">
            <v>211002</v>
          </cell>
          <cell r="G631" t="str">
            <v>A01</v>
          </cell>
          <cell r="H631" t="str">
            <v>02D</v>
          </cell>
          <cell r="I631" t="str">
            <v>1</v>
          </cell>
          <cell r="J631" t="str">
            <v>歯学</v>
          </cell>
          <cell r="K631" t="str">
            <v>5</v>
          </cell>
          <cell r="L631" t="str">
            <v>0</v>
          </cell>
          <cell r="M631" t="str">
            <v>0</v>
          </cell>
          <cell r="N631" t="str">
            <v>0</v>
          </cell>
          <cell r="O631" t="str">
            <v>0</v>
          </cell>
          <cell r="P631" t="str">
            <v>0</v>
          </cell>
          <cell r="Q631" t="str">
            <v>00</v>
          </cell>
          <cell r="R631" t="str">
            <v>0</v>
          </cell>
          <cell r="S631" t="str">
            <v>0</v>
          </cell>
        </row>
        <row r="632">
          <cell r="C632" t="str">
            <v>211002A01</v>
          </cell>
          <cell r="D632" t="str">
            <v>211002A0160B1</v>
          </cell>
          <cell r="E632" t="str">
            <v>418</v>
          </cell>
          <cell r="F632" t="str">
            <v>211002</v>
          </cell>
          <cell r="G632" t="str">
            <v>A01</v>
          </cell>
          <cell r="H632" t="str">
            <v>60B</v>
          </cell>
          <cell r="I632" t="str">
            <v>1</v>
          </cell>
          <cell r="J632" t="str">
            <v>法学</v>
          </cell>
          <cell r="K632" t="str">
            <v>5</v>
          </cell>
          <cell r="L632" t="str">
            <v>0</v>
          </cell>
          <cell r="M632" t="str">
            <v>0</v>
          </cell>
          <cell r="N632" t="str">
            <v>0</v>
          </cell>
          <cell r="O632" t="str">
            <v>0</v>
          </cell>
          <cell r="P632" t="str">
            <v>0</v>
          </cell>
          <cell r="Q632" t="str">
            <v>00</v>
          </cell>
          <cell r="R632" t="str">
            <v>0</v>
          </cell>
          <cell r="S632" t="str">
            <v>0</v>
          </cell>
        </row>
        <row r="633">
          <cell r="C633" t="str">
            <v>211002A01</v>
          </cell>
          <cell r="D633" t="str">
            <v>211002A0166B1</v>
          </cell>
          <cell r="E633" t="str">
            <v>418</v>
          </cell>
          <cell r="F633" t="str">
            <v>211002</v>
          </cell>
          <cell r="G633" t="str">
            <v>A01</v>
          </cell>
          <cell r="H633" t="str">
            <v>66B</v>
          </cell>
          <cell r="I633" t="str">
            <v>1</v>
          </cell>
          <cell r="J633" t="str">
            <v>経営学</v>
          </cell>
          <cell r="K633" t="str">
            <v>5</v>
          </cell>
          <cell r="L633" t="str">
            <v>0</v>
          </cell>
          <cell r="M633" t="str">
            <v>0</v>
          </cell>
          <cell r="N633" t="str">
            <v>0</v>
          </cell>
          <cell r="O633" t="str">
            <v>0</v>
          </cell>
          <cell r="P633" t="str">
            <v>0</v>
          </cell>
          <cell r="Q633" t="str">
            <v>00</v>
          </cell>
          <cell r="R633" t="str">
            <v>0</v>
          </cell>
          <cell r="S633" t="str">
            <v>0</v>
          </cell>
        </row>
        <row r="634">
          <cell r="C634" t="str">
            <v>211003A01</v>
          </cell>
          <cell r="D634" t="str">
            <v>211003A0141A1</v>
          </cell>
          <cell r="E634" t="str">
            <v>418</v>
          </cell>
          <cell r="F634" t="str">
            <v>211003</v>
          </cell>
          <cell r="G634" t="str">
            <v>A01</v>
          </cell>
          <cell r="H634" t="str">
            <v>41A</v>
          </cell>
          <cell r="I634" t="str">
            <v>1</v>
          </cell>
          <cell r="J634" t="str">
            <v>文学</v>
          </cell>
          <cell r="K634" t="str">
            <v>5</v>
          </cell>
          <cell r="L634" t="str">
            <v>1</v>
          </cell>
          <cell r="M634" t="str">
            <v>0</v>
          </cell>
          <cell r="N634" t="str">
            <v>0</v>
          </cell>
          <cell r="O634" t="str">
            <v>0</v>
          </cell>
          <cell r="P634" t="str">
            <v>0</v>
          </cell>
          <cell r="Q634" t="str">
            <v>00</v>
          </cell>
          <cell r="R634" t="str">
            <v>0</v>
          </cell>
          <cell r="S634" t="str">
            <v>0</v>
          </cell>
        </row>
        <row r="635">
          <cell r="C635" t="str">
            <v>211003A01</v>
          </cell>
          <cell r="D635" t="str">
            <v>211003A017EA1</v>
          </cell>
          <cell r="E635" t="str">
            <v>418</v>
          </cell>
          <cell r="F635" t="str">
            <v>211003</v>
          </cell>
          <cell r="G635" t="str">
            <v>A01</v>
          </cell>
          <cell r="H635" t="str">
            <v>7EA</v>
          </cell>
          <cell r="I635" t="str">
            <v>1</v>
          </cell>
          <cell r="J635" t="str">
            <v>生活科学</v>
          </cell>
          <cell r="K635" t="str">
            <v>5</v>
          </cell>
          <cell r="L635" t="str">
            <v>0</v>
          </cell>
          <cell r="M635" t="str">
            <v>0</v>
          </cell>
          <cell r="N635" t="str">
            <v>0</v>
          </cell>
          <cell r="O635" t="str">
            <v>0</v>
          </cell>
          <cell r="P635" t="str">
            <v>0</v>
          </cell>
          <cell r="Q635" t="str">
            <v>00</v>
          </cell>
          <cell r="R635" t="str">
            <v>0</v>
          </cell>
          <cell r="S635" t="str">
            <v>0</v>
          </cell>
        </row>
        <row r="636">
          <cell r="C636" t="str">
            <v>211003A01</v>
          </cell>
          <cell r="D636" t="str">
            <v>211003A017SA1</v>
          </cell>
          <cell r="E636" t="str">
            <v>418</v>
          </cell>
          <cell r="F636" t="str">
            <v>211003</v>
          </cell>
          <cell r="G636" t="str">
            <v>A01</v>
          </cell>
          <cell r="H636" t="str">
            <v>7SA</v>
          </cell>
          <cell r="I636" t="str">
            <v>1</v>
          </cell>
          <cell r="J636" t="str">
            <v>文化創造学</v>
          </cell>
          <cell r="K636" t="str">
            <v>5</v>
          </cell>
          <cell r="L636" t="str">
            <v>0</v>
          </cell>
          <cell r="M636" t="str">
            <v>0</v>
          </cell>
          <cell r="N636" t="str">
            <v>0</v>
          </cell>
          <cell r="O636" t="str">
            <v>0</v>
          </cell>
          <cell r="P636" t="str">
            <v>0</v>
          </cell>
          <cell r="Q636" t="str">
            <v>00</v>
          </cell>
          <cell r="R636" t="str">
            <v>0</v>
          </cell>
          <cell r="S636" t="str">
            <v>0</v>
          </cell>
        </row>
        <row r="637">
          <cell r="C637" t="str">
            <v>211004A01</v>
          </cell>
          <cell r="D637" t="str">
            <v>211004A0172B1</v>
          </cell>
          <cell r="E637" t="str">
            <v>418</v>
          </cell>
          <cell r="F637" t="str">
            <v>211004</v>
          </cell>
          <cell r="G637" t="str">
            <v>A01</v>
          </cell>
          <cell r="H637" t="str">
            <v>72B</v>
          </cell>
          <cell r="I637" t="str">
            <v>1</v>
          </cell>
          <cell r="J637" t="str">
            <v>経済情報</v>
          </cell>
          <cell r="K637" t="str">
            <v>5</v>
          </cell>
          <cell r="L637" t="str">
            <v>0</v>
          </cell>
          <cell r="M637" t="str">
            <v>0</v>
          </cell>
          <cell r="N637" t="str">
            <v>0</v>
          </cell>
          <cell r="O637" t="str">
            <v>0</v>
          </cell>
          <cell r="P637" t="str">
            <v>0</v>
          </cell>
          <cell r="Q637" t="str">
            <v>00</v>
          </cell>
          <cell r="R637" t="str">
            <v>0</v>
          </cell>
          <cell r="S637" t="str">
            <v>0</v>
          </cell>
        </row>
        <row r="638">
          <cell r="C638" t="str">
            <v>211004A01</v>
          </cell>
          <cell r="D638" t="str">
            <v>211004A018HA1</v>
          </cell>
          <cell r="E638" t="str">
            <v>418</v>
          </cell>
          <cell r="F638" t="str">
            <v>211004</v>
          </cell>
          <cell r="G638" t="str">
            <v>A01</v>
          </cell>
          <cell r="H638" t="str">
            <v>8HA</v>
          </cell>
          <cell r="I638" t="str">
            <v>1</v>
          </cell>
          <cell r="J638" t="str">
            <v>国際文化</v>
          </cell>
          <cell r="K638" t="str">
            <v>5</v>
          </cell>
          <cell r="L638" t="str">
            <v>0</v>
          </cell>
          <cell r="M638" t="str">
            <v>0</v>
          </cell>
          <cell r="N638" t="str">
            <v>0</v>
          </cell>
          <cell r="O638" t="str">
            <v>0</v>
          </cell>
          <cell r="P638" t="str">
            <v>0</v>
          </cell>
          <cell r="Q638" t="str">
            <v>00</v>
          </cell>
          <cell r="R638" t="str">
            <v>0</v>
          </cell>
          <cell r="S638" t="str">
            <v>0</v>
          </cell>
        </row>
        <row r="639">
          <cell r="C639" t="str">
            <v>211005A01</v>
          </cell>
          <cell r="D639" t="str">
            <v>211005A0141A1</v>
          </cell>
          <cell r="E639" t="str">
            <v>418</v>
          </cell>
          <cell r="F639" t="str">
            <v>211005</v>
          </cell>
          <cell r="G639" t="str">
            <v>A01</v>
          </cell>
          <cell r="H639" t="str">
            <v>41A</v>
          </cell>
          <cell r="I639" t="str">
            <v>1</v>
          </cell>
          <cell r="J639" t="str">
            <v>文学</v>
          </cell>
          <cell r="K639" t="str">
            <v>5</v>
          </cell>
          <cell r="L639" t="str">
            <v>0</v>
          </cell>
          <cell r="M639" t="str">
            <v>0</v>
          </cell>
          <cell r="N639" t="str">
            <v>0</v>
          </cell>
          <cell r="O639" t="str">
            <v>0</v>
          </cell>
          <cell r="P639" t="str">
            <v>0</v>
          </cell>
          <cell r="Q639" t="str">
            <v>00</v>
          </cell>
          <cell r="R639" t="str">
            <v>0</v>
          </cell>
          <cell r="S639" t="str">
            <v>0</v>
          </cell>
        </row>
        <row r="640">
          <cell r="C640" t="str">
            <v>211007A01</v>
          </cell>
          <cell r="D640" t="str">
            <v>211007A015RB1</v>
          </cell>
          <cell r="E640" t="str">
            <v>418</v>
          </cell>
          <cell r="F640" t="str">
            <v>211007</v>
          </cell>
          <cell r="G640" t="str">
            <v>A01</v>
          </cell>
          <cell r="H640" t="str">
            <v>5RB</v>
          </cell>
          <cell r="I640" t="str">
            <v>1</v>
          </cell>
          <cell r="J640" t="str">
            <v>人間福祉学</v>
          </cell>
          <cell r="K640" t="str">
            <v>5</v>
          </cell>
          <cell r="L640" t="str">
            <v>0</v>
          </cell>
          <cell r="M640" t="str">
            <v>0</v>
          </cell>
          <cell r="N640" t="str">
            <v>0</v>
          </cell>
          <cell r="O640" t="str">
            <v>0</v>
          </cell>
          <cell r="P640" t="str">
            <v>0</v>
          </cell>
          <cell r="Q640" t="str">
            <v>00</v>
          </cell>
          <cell r="R640" t="str">
            <v>0</v>
          </cell>
          <cell r="S640" t="str">
            <v>0</v>
          </cell>
        </row>
        <row r="641">
          <cell r="C641" t="str">
            <v>221001A01</v>
          </cell>
          <cell r="D641" t="str">
            <v>221001A0140A1</v>
          </cell>
          <cell r="E641" t="str">
            <v>418</v>
          </cell>
          <cell r="F641" t="str">
            <v>221001</v>
          </cell>
          <cell r="G641" t="str">
            <v>A01</v>
          </cell>
          <cell r="H641" t="str">
            <v>40A</v>
          </cell>
          <cell r="I641" t="str">
            <v>1</v>
          </cell>
          <cell r="J641" t="str">
            <v>国際言語文化</v>
          </cell>
          <cell r="K641" t="str">
            <v>5</v>
          </cell>
          <cell r="L641" t="str">
            <v>0</v>
          </cell>
          <cell r="M641" t="str">
            <v>0</v>
          </cell>
          <cell r="N641" t="str">
            <v>0</v>
          </cell>
          <cell r="O641" t="str">
            <v>0</v>
          </cell>
          <cell r="P641" t="str">
            <v>0</v>
          </cell>
          <cell r="Q641" t="str">
            <v>00</v>
          </cell>
          <cell r="R641" t="str">
            <v>0</v>
          </cell>
          <cell r="S641" t="str">
            <v>0</v>
          </cell>
        </row>
        <row r="642">
          <cell r="C642" t="str">
            <v>221001A02</v>
          </cell>
          <cell r="D642" t="str">
            <v>221001A0266A1</v>
          </cell>
          <cell r="E642" t="str">
            <v>418</v>
          </cell>
          <cell r="F642" t="str">
            <v>221001</v>
          </cell>
          <cell r="G642" t="str">
            <v>A02</v>
          </cell>
          <cell r="H642" t="str">
            <v>66A</v>
          </cell>
          <cell r="I642" t="str">
            <v>1</v>
          </cell>
          <cell r="J642" t="str">
            <v>経営学</v>
          </cell>
          <cell r="K642" t="str">
            <v>5</v>
          </cell>
          <cell r="L642" t="str">
            <v>0</v>
          </cell>
          <cell r="M642" t="str">
            <v>0</v>
          </cell>
          <cell r="N642" t="str">
            <v>0</v>
          </cell>
          <cell r="O642" t="str">
            <v>0</v>
          </cell>
          <cell r="P642" t="str">
            <v>0</v>
          </cell>
          <cell r="Q642" t="str">
            <v>00</v>
          </cell>
          <cell r="R642" t="str">
            <v>0</v>
          </cell>
          <cell r="S642" t="str">
            <v>0</v>
          </cell>
        </row>
        <row r="643">
          <cell r="C643" t="str">
            <v>221001A03</v>
          </cell>
          <cell r="D643" t="str">
            <v>221001A032NA1</v>
          </cell>
          <cell r="E643" t="str">
            <v>418</v>
          </cell>
          <cell r="F643" t="str">
            <v>221001</v>
          </cell>
          <cell r="G643" t="str">
            <v>A03</v>
          </cell>
          <cell r="H643" t="str">
            <v>2NA</v>
          </cell>
          <cell r="I643" t="str">
            <v>1</v>
          </cell>
          <cell r="J643" t="str">
            <v>環境防災</v>
          </cell>
          <cell r="K643" t="str">
            <v>5</v>
          </cell>
          <cell r="L643" t="str">
            <v>0</v>
          </cell>
          <cell r="M643" t="str">
            <v>0</v>
          </cell>
          <cell r="N643" t="str">
            <v>0</v>
          </cell>
          <cell r="O643" t="str">
            <v>0</v>
          </cell>
          <cell r="P643" t="str">
            <v>0</v>
          </cell>
          <cell r="Q643" t="str">
            <v>00</v>
          </cell>
          <cell r="R643" t="str">
            <v>0</v>
          </cell>
          <cell r="S643" t="str">
            <v>0</v>
          </cell>
        </row>
        <row r="644">
          <cell r="C644" t="str">
            <v>221002A01</v>
          </cell>
          <cell r="D644" t="str">
            <v>221002A0116A1</v>
          </cell>
          <cell r="E644" t="str">
            <v>418</v>
          </cell>
          <cell r="F644" t="str">
            <v>221002</v>
          </cell>
          <cell r="G644" t="str">
            <v>A01</v>
          </cell>
          <cell r="H644" t="str">
            <v>16A</v>
          </cell>
          <cell r="I644" t="str">
            <v>1</v>
          </cell>
          <cell r="J644" t="str">
            <v>理工学</v>
          </cell>
          <cell r="K644" t="str">
            <v>5</v>
          </cell>
          <cell r="L644" t="str">
            <v>0</v>
          </cell>
          <cell r="M644" t="str">
            <v>0</v>
          </cell>
          <cell r="N644" t="str">
            <v>0</v>
          </cell>
          <cell r="O644" t="str">
            <v>0</v>
          </cell>
          <cell r="P644" t="str">
            <v>0</v>
          </cell>
          <cell r="Q644" t="str">
            <v>00</v>
          </cell>
          <cell r="R644" t="str">
            <v>0</v>
          </cell>
          <cell r="S644" t="str">
            <v>0</v>
          </cell>
        </row>
        <row r="645">
          <cell r="C645" t="str">
            <v>221003A01</v>
          </cell>
          <cell r="D645" t="str">
            <v>221003A0107A1</v>
          </cell>
          <cell r="E645" t="str">
            <v>418</v>
          </cell>
          <cell r="F645" t="str">
            <v>221003</v>
          </cell>
          <cell r="G645" t="str">
            <v>A01</v>
          </cell>
          <cell r="H645" t="str">
            <v>07A</v>
          </cell>
          <cell r="I645" t="str">
            <v>1</v>
          </cell>
          <cell r="J645" t="str">
            <v>看護学</v>
          </cell>
          <cell r="K645" t="str">
            <v>5</v>
          </cell>
          <cell r="L645" t="str">
            <v>0</v>
          </cell>
          <cell r="M645" t="str">
            <v>0</v>
          </cell>
          <cell r="N645" t="str">
            <v>0</v>
          </cell>
          <cell r="O645" t="str">
            <v>0</v>
          </cell>
          <cell r="P645" t="str">
            <v>0</v>
          </cell>
          <cell r="Q645" t="str">
            <v>00</v>
          </cell>
          <cell r="R645" t="str">
            <v>0</v>
          </cell>
          <cell r="S645" t="str">
            <v>0</v>
          </cell>
        </row>
        <row r="646">
          <cell r="C646" t="str">
            <v>221003A01</v>
          </cell>
          <cell r="D646" t="str">
            <v>221003A011PA1</v>
          </cell>
          <cell r="E646" t="str">
            <v>418</v>
          </cell>
          <cell r="F646" t="str">
            <v>221003</v>
          </cell>
          <cell r="G646" t="str">
            <v>A01</v>
          </cell>
          <cell r="H646" t="str">
            <v>1PA</v>
          </cell>
          <cell r="I646" t="str">
            <v>1</v>
          </cell>
          <cell r="J646" t="str">
            <v>リハビリテーション科学</v>
          </cell>
          <cell r="K646" t="str">
            <v>5</v>
          </cell>
          <cell r="L646" t="str">
            <v>0</v>
          </cell>
          <cell r="M646" t="str">
            <v>0</v>
          </cell>
          <cell r="N646" t="str">
            <v>0</v>
          </cell>
          <cell r="O646" t="str">
            <v>0</v>
          </cell>
          <cell r="P646" t="str">
            <v>0</v>
          </cell>
          <cell r="Q646" t="str">
            <v>00</v>
          </cell>
          <cell r="R646" t="str">
            <v>0</v>
          </cell>
          <cell r="S646" t="str">
            <v>0</v>
          </cell>
        </row>
        <row r="647">
          <cell r="C647" t="str">
            <v>221003A01</v>
          </cell>
          <cell r="D647" t="str">
            <v>221003A0159A1</v>
          </cell>
          <cell r="E647" t="str">
            <v>418</v>
          </cell>
          <cell r="F647" t="str">
            <v>221003</v>
          </cell>
          <cell r="G647" t="str">
            <v>A01</v>
          </cell>
          <cell r="H647" t="str">
            <v>59A</v>
          </cell>
          <cell r="I647" t="str">
            <v>1</v>
          </cell>
          <cell r="J647" t="str">
            <v>社会福祉学</v>
          </cell>
          <cell r="K647" t="str">
            <v>5</v>
          </cell>
          <cell r="L647" t="str">
            <v>0</v>
          </cell>
          <cell r="M647" t="str">
            <v>0</v>
          </cell>
          <cell r="N647" t="str">
            <v>0</v>
          </cell>
          <cell r="O647" t="str">
            <v>0</v>
          </cell>
          <cell r="P647" t="str">
            <v>0</v>
          </cell>
          <cell r="Q647" t="str">
            <v>00</v>
          </cell>
          <cell r="R647" t="str">
            <v>0</v>
          </cell>
          <cell r="S647" t="str">
            <v>0</v>
          </cell>
        </row>
        <row r="648">
          <cell r="C648" t="str">
            <v>221005A01</v>
          </cell>
          <cell r="D648" t="str">
            <v>221005A019TA1</v>
          </cell>
          <cell r="E648" t="str">
            <v>418</v>
          </cell>
          <cell r="F648" t="str">
            <v>221005</v>
          </cell>
          <cell r="G648" t="str">
            <v>A01</v>
          </cell>
          <cell r="H648" t="str">
            <v>9TA</v>
          </cell>
          <cell r="I648" t="str">
            <v>1</v>
          </cell>
          <cell r="J648" t="str">
            <v>文化政策</v>
          </cell>
          <cell r="K648" t="str">
            <v>5</v>
          </cell>
          <cell r="L648" t="str">
            <v>0</v>
          </cell>
          <cell r="M648" t="str">
            <v>0</v>
          </cell>
          <cell r="N648" t="str">
            <v>0</v>
          </cell>
          <cell r="O648" t="str">
            <v>0</v>
          </cell>
          <cell r="P648" t="str">
            <v>0</v>
          </cell>
          <cell r="Q648" t="str">
            <v>00</v>
          </cell>
          <cell r="R648" t="str">
            <v>0</v>
          </cell>
          <cell r="S648" t="str">
            <v>0</v>
          </cell>
        </row>
        <row r="649">
          <cell r="C649" t="str">
            <v>221005A01</v>
          </cell>
          <cell r="D649" t="str">
            <v>221005A019UA1</v>
          </cell>
          <cell r="E649" t="str">
            <v>418</v>
          </cell>
          <cell r="F649" t="str">
            <v>221005</v>
          </cell>
          <cell r="G649" t="str">
            <v>A01</v>
          </cell>
          <cell r="H649" t="str">
            <v>9UA</v>
          </cell>
          <cell r="I649" t="str">
            <v>1</v>
          </cell>
          <cell r="J649" t="str">
            <v>デザイン</v>
          </cell>
          <cell r="K649" t="str">
            <v>5</v>
          </cell>
          <cell r="L649" t="str">
            <v>0</v>
          </cell>
          <cell r="M649" t="str">
            <v>0</v>
          </cell>
          <cell r="N649" t="str">
            <v>0</v>
          </cell>
          <cell r="O649" t="str">
            <v>0</v>
          </cell>
          <cell r="P649" t="str">
            <v>0</v>
          </cell>
          <cell r="Q649" t="str">
            <v>00</v>
          </cell>
          <cell r="R649" t="str">
            <v>0</v>
          </cell>
          <cell r="S649" t="str">
            <v>0</v>
          </cell>
        </row>
        <row r="650">
          <cell r="C650" t="str">
            <v>221009A01</v>
          </cell>
          <cell r="D650" t="str">
            <v>221009A013HB1</v>
          </cell>
          <cell r="E650" t="str">
            <v>418</v>
          </cell>
          <cell r="F650" t="str">
            <v>221009</v>
          </cell>
          <cell r="G650" t="str">
            <v>A01</v>
          </cell>
          <cell r="H650" t="str">
            <v>3HB</v>
          </cell>
          <cell r="I650" t="str">
            <v>1</v>
          </cell>
          <cell r="J650" t="str">
            <v>光産業創成</v>
          </cell>
          <cell r="K650" t="str">
            <v>5</v>
          </cell>
          <cell r="L650" t="str">
            <v>0</v>
          </cell>
          <cell r="M650" t="str">
            <v>0</v>
          </cell>
          <cell r="N650" t="str">
            <v>0</v>
          </cell>
          <cell r="O650" t="str">
            <v>0</v>
          </cell>
          <cell r="P650" t="str">
            <v>0</v>
          </cell>
          <cell r="Q650" t="str">
            <v>00</v>
          </cell>
          <cell r="R650" t="str">
            <v>0</v>
          </cell>
          <cell r="S650" t="str">
            <v>0</v>
          </cell>
        </row>
        <row r="651">
          <cell r="C651" t="str">
            <v>231001A01</v>
          </cell>
          <cell r="D651" t="str">
            <v>231001A0102D1</v>
          </cell>
          <cell r="E651" t="str">
            <v>418</v>
          </cell>
          <cell r="F651" t="str">
            <v>231001</v>
          </cell>
          <cell r="G651" t="str">
            <v>A01</v>
          </cell>
          <cell r="H651" t="str">
            <v>02D</v>
          </cell>
          <cell r="I651" t="str">
            <v>1</v>
          </cell>
          <cell r="J651" t="str">
            <v>歯学</v>
          </cell>
          <cell r="K651" t="str">
            <v>5</v>
          </cell>
          <cell r="L651" t="str">
            <v>0</v>
          </cell>
          <cell r="M651" t="str">
            <v>0</v>
          </cell>
          <cell r="N651" t="str">
            <v>0</v>
          </cell>
          <cell r="O651" t="str">
            <v>0</v>
          </cell>
          <cell r="P651" t="str">
            <v>0</v>
          </cell>
          <cell r="Q651" t="str">
            <v>00</v>
          </cell>
          <cell r="R651" t="str">
            <v>0</v>
          </cell>
          <cell r="S651" t="str">
            <v>0</v>
          </cell>
        </row>
        <row r="652">
          <cell r="C652" t="str">
            <v>231001A01</v>
          </cell>
          <cell r="D652" t="str">
            <v>231001A011UB1</v>
          </cell>
          <cell r="E652" t="str">
            <v>418</v>
          </cell>
          <cell r="F652" t="str">
            <v>231001</v>
          </cell>
          <cell r="G652" t="str">
            <v>A01</v>
          </cell>
          <cell r="H652" t="str">
            <v>1UB</v>
          </cell>
          <cell r="I652" t="str">
            <v>1</v>
          </cell>
          <cell r="J652" t="str">
            <v>心身科学</v>
          </cell>
          <cell r="K652" t="str">
            <v>5</v>
          </cell>
          <cell r="L652" t="str">
            <v>0</v>
          </cell>
          <cell r="M652" t="str">
            <v>0</v>
          </cell>
          <cell r="N652" t="str">
            <v>0</v>
          </cell>
          <cell r="O652" t="str">
            <v>0</v>
          </cell>
          <cell r="P652" t="str">
            <v>0</v>
          </cell>
          <cell r="Q652" t="str">
            <v>00</v>
          </cell>
          <cell r="R652" t="str">
            <v>0</v>
          </cell>
          <cell r="S652" t="str">
            <v>0</v>
          </cell>
        </row>
        <row r="653">
          <cell r="C653" t="str">
            <v>231001A01</v>
          </cell>
          <cell r="D653" t="str">
            <v>231001A0141B1</v>
          </cell>
          <cell r="E653" t="str">
            <v>418</v>
          </cell>
          <cell r="F653" t="str">
            <v>231001</v>
          </cell>
          <cell r="G653" t="str">
            <v>A01</v>
          </cell>
          <cell r="H653" t="str">
            <v>41B</v>
          </cell>
          <cell r="I653" t="str">
            <v>1</v>
          </cell>
          <cell r="J653" t="str">
            <v>文学</v>
          </cell>
          <cell r="K653" t="str">
            <v>5</v>
          </cell>
          <cell r="L653" t="str">
            <v>0</v>
          </cell>
          <cell r="M653" t="str">
            <v>0</v>
          </cell>
          <cell r="N653" t="str">
            <v>0</v>
          </cell>
          <cell r="O653" t="str">
            <v>0</v>
          </cell>
          <cell r="P653" t="str">
            <v>0</v>
          </cell>
          <cell r="Q653" t="str">
            <v>00</v>
          </cell>
          <cell r="R653" t="str">
            <v>0</v>
          </cell>
          <cell r="S653" t="str">
            <v>0</v>
          </cell>
        </row>
        <row r="654">
          <cell r="C654" t="str">
            <v>231001A01</v>
          </cell>
          <cell r="D654" t="str">
            <v>231001A015DB1</v>
          </cell>
          <cell r="E654" t="str">
            <v>418</v>
          </cell>
          <cell r="F654" t="str">
            <v>231001</v>
          </cell>
          <cell r="G654" t="str">
            <v>A01</v>
          </cell>
          <cell r="H654" t="str">
            <v>5DB</v>
          </cell>
          <cell r="I654" t="str">
            <v>1</v>
          </cell>
          <cell r="J654" t="str">
            <v>総合政策</v>
          </cell>
          <cell r="K654" t="str">
            <v>5</v>
          </cell>
          <cell r="L654" t="str">
            <v>0</v>
          </cell>
          <cell r="M654" t="str">
            <v>0</v>
          </cell>
          <cell r="N654" t="str">
            <v>0</v>
          </cell>
          <cell r="O654" t="str">
            <v>0</v>
          </cell>
          <cell r="P654" t="str">
            <v>0</v>
          </cell>
          <cell r="Q654" t="str">
            <v>00</v>
          </cell>
          <cell r="R654" t="str">
            <v>0</v>
          </cell>
          <cell r="S654" t="str">
            <v>0</v>
          </cell>
        </row>
        <row r="655">
          <cell r="C655" t="str">
            <v>231001A01</v>
          </cell>
          <cell r="D655" t="str">
            <v>231001A0160B1</v>
          </cell>
          <cell r="E655" t="str">
            <v>418</v>
          </cell>
          <cell r="F655" t="str">
            <v>231001</v>
          </cell>
          <cell r="G655" t="str">
            <v>A01</v>
          </cell>
          <cell r="H655" t="str">
            <v>60B</v>
          </cell>
          <cell r="I655" t="str">
            <v>1</v>
          </cell>
          <cell r="J655" t="str">
            <v>法学</v>
          </cell>
          <cell r="K655" t="str">
            <v>5</v>
          </cell>
          <cell r="L655" t="str">
            <v>0</v>
          </cell>
          <cell r="M655" t="str">
            <v>0</v>
          </cell>
          <cell r="N655" t="str">
            <v>0</v>
          </cell>
          <cell r="O655" t="str">
            <v>0</v>
          </cell>
          <cell r="P655" t="str">
            <v>0</v>
          </cell>
          <cell r="Q655" t="str">
            <v>00</v>
          </cell>
          <cell r="R655" t="str">
            <v>0</v>
          </cell>
          <cell r="S655" t="str">
            <v>0</v>
          </cell>
        </row>
        <row r="656">
          <cell r="C656" t="str">
            <v>231001A01</v>
          </cell>
          <cell r="D656" t="str">
            <v>231001A0166B1</v>
          </cell>
          <cell r="E656" t="str">
            <v>418</v>
          </cell>
          <cell r="F656" t="str">
            <v>231001</v>
          </cell>
          <cell r="G656" t="str">
            <v>A01</v>
          </cell>
          <cell r="H656" t="str">
            <v>66B</v>
          </cell>
          <cell r="I656" t="str">
            <v>1</v>
          </cell>
          <cell r="J656" t="str">
            <v>経営学</v>
          </cell>
          <cell r="K656" t="str">
            <v>5</v>
          </cell>
          <cell r="L656" t="str">
            <v>0</v>
          </cell>
          <cell r="M656" t="str">
            <v>0</v>
          </cell>
          <cell r="N656" t="str">
            <v>0</v>
          </cell>
          <cell r="O656" t="str">
            <v>0</v>
          </cell>
          <cell r="P656" t="str">
            <v>0</v>
          </cell>
          <cell r="Q656" t="str">
            <v>00</v>
          </cell>
          <cell r="R656" t="str">
            <v>0</v>
          </cell>
          <cell r="S656" t="str">
            <v>0</v>
          </cell>
        </row>
        <row r="657">
          <cell r="C657" t="str">
            <v>231001A01</v>
          </cell>
          <cell r="D657" t="str">
            <v>231001A0168B1</v>
          </cell>
          <cell r="E657" t="str">
            <v>418</v>
          </cell>
          <cell r="F657" t="str">
            <v>231001</v>
          </cell>
          <cell r="G657" t="str">
            <v>A01</v>
          </cell>
          <cell r="H657" t="str">
            <v>68B</v>
          </cell>
          <cell r="I657" t="str">
            <v>1</v>
          </cell>
          <cell r="J657" t="str">
            <v>商学</v>
          </cell>
          <cell r="K657" t="str">
            <v>5</v>
          </cell>
          <cell r="L657" t="str">
            <v>0</v>
          </cell>
          <cell r="M657" t="str">
            <v>0</v>
          </cell>
          <cell r="N657" t="str">
            <v>0</v>
          </cell>
          <cell r="O657" t="str">
            <v>0</v>
          </cell>
          <cell r="P657" t="str">
            <v>0</v>
          </cell>
          <cell r="Q657" t="str">
            <v>00</v>
          </cell>
          <cell r="R657" t="str">
            <v>0</v>
          </cell>
          <cell r="S657" t="str">
            <v>0</v>
          </cell>
        </row>
        <row r="658">
          <cell r="C658" t="str">
            <v>231001A01</v>
          </cell>
          <cell r="D658" t="str">
            <v>231001A016LA1</v>
          </cell>
          <cell r="E658" t="str">
            <v>418</v>
          </cell>
          <cell r="F658" t="str">
            <v>231001</v>
          </cell>
          <cell r="G658" t="str">
            <v>A01</v>
          </cell>
          <cell r="H658" t="str">
            <v>6LA</v>
          </cell>
          <cell r="I658" t="str">
            <v>1</v>
          </cell>
          <cell r="J658" t="str">
            <v>法務</v>
          </cell>
          <cell r="K658" t="str">
            <v>5</v>
          </cell>
          <cell r="L658" t="str">
            <v>0</v>
          </cell>
          <cell r="M658" t="str">
            <v>0</v>
          </cell>
          <cell r="N658" t="str">
            <v>0</v>
          </cell>
          <cell r="O658" t="str">
            <v>0</v>
          </cell>
          <cell r="P658" t="str">
            <v>0</v>
          </cell>
          <cell r="Q658" t="str">
            <v>00</v>
          </cell>
          <cell r="R658" t="str">
            <v>0</v>
          </cell>
          <cell r="S658" t="str">
            <v>0</v>
          </cell>
        </row>
        <row r="659">
          <cell r="C659" t="str">
            <v>231002A01</v>
          </cell>
          <cell r="D659" t="str">
            <v>231002A013TA1</v>
          </cell>
          <cell r="E659" t="str">
            <v>418</v>
          </cell>
          <cell r="F659" t="str">
            <v>231002</v>
          </cell>
          <cell r="G659" t="str">
            <v>A01</v>
          </cell>
          <cell r="H659" t="str">
            <v>3TA</v>
          </cell>
          <cell r="I659" t="str">
            <v>1</v>
          </cell>
          <cell r="J659" t="str">
            <v>会計</v>
          </cell>
          <cell r="K659" t="str">
            <v>5</v>
          </cell>
          <cell r="L659" t="str">
            <v>0</v>
          </cell>
          <cell r="M659" t="str">
            <v>0</v>
          </cell>
          <cell r="N659" t="str">
            <v>0</v>
          </cell>
          <cell r="O659" t="str">
            <v>0</v>
          </cell>
          <cell r="P659" t="str">
            <v>0</v>
          </cell>
          <cell r="Q659" t="str">
            <v>00</v>
          </cell>
          <cell r="R659" t="str">
            <v>0</v>
          </cell>
          <cell r="S659" t="str">
            <v>0</v>
          </cell>
        </row>
        <row r="660">
          <cell r="C660" t="str">
            <v>231002A01</v>
          </cell>
          <cell r="D660" t="str">
            <v>231002A0141B1</v>
          </cell>
          <cell r="E660" t="str">
            <v>418</v>
          </cell>
          <cell r="F660" t="str">
            <v>231002</v>
          </cell>
          <cell r="G660" t="str">
            <v>A01</v>
          </cell>
          <cell r="H660" t="str">
            <v>41B</v>
          </cell>
          <cell r="I660" t="str">
            <v>1</v>
          </cell>
          <cell r="J660" t="str">
            <v>文学</v>
          </cell>
          <cell r="K660" t="str">
            <v>5</v>
          </cell>
          <cell r="L660" t="str">
            <v>0</v>
          </cell>
          <cell r="M660" t="str">
            <v>0</v>
          </cell>
          <cell r="N660" t="str">
            <v>0</v>
          </cell>
          <cell r="O660" t="str">
            <v>0</v>
          </cell>
          <cell r="P660" t="str">
            <v>0</v>
          </cell>
          <cell r="Q660" t="str">
            <v>00</v>
          </cell>
          <cell r="R660" t="str">
            <v>0</v>
          </cell>
          <cell r="S660" t="str">
            <v>0</v>
          </cell>
        </row>
        <row r="661">
          <cell r="C661" t="str">
            <v>231002A01</v>
          </cell>
          <cell r="D661" t="str">
            <v>231002A0160B1</v>
          </cell>
          <cell r="E661" t="str">
            <v>418</v>
          </cell>
          <cell r="F661" t="str">
            <v>231002</v>
          </cell>
          <cell r="G661" t="str">
            <v>A01</v>
          </cell>
          <cell r="H661" t="str">
            <v>60B</v>
          </cell>
          <cell r="I661" t="str">
            <v>1</v>
          </cell>
          <cell r="J661" t="str">
            <v>法学</v>
          </cell>
          <cell r="K661" t="str">
            <v>5</v>
          </cell>
          <cell r="L661" t="str">
            <v>0</v>
          </cell>
          <cell r="M661" t="str">
            <v>0</v>
          </cell>
          <cell r="N661" t="str">
            <v>0</v>
          </cell>
          <cell r="O661" t="str">
            <v>0</v>
          </cell>
          <cell r="P661" t="str">
            <v>0</v>
          </cell>
          <cell r="Q661" t="str">
            <v>00</v>
          </cell>
          <cell r="R661" t="str">
            <v>0</v>
          </cell>
          <cell r="S661" t="str">
            <v>0</v>
          </cell>
        </row>
        <row r="662">
          <cell r="C662" t="str">
            <v>231002A01</v>
          </cell>
          <cell r="D662" t="str">
            <v>231002A0165B1</v>
          </cell>
          <cell r="E662" t="str">
            <v>418</v>
          </cell>
          <cell r="F662" t="str">
            <v>231002</v>
          </cell>
          <cell r="G662" t="str">
            <v>A01</v>
          </cell>
          <cell r="H662" t="str">
            <v>65B</v>
          </cell>
          <cell r="I662" t="str">
            <v>1</v>
          </cell>
          <cell r="J662" t="str">
            <v>経済学</v>
          </cell>
          <cell r="K662" t="str">
            <v>5</v>
          </cell>
          <cell r="L662" t="str">
            <v>0</v>
          </cell>
          <cell r="M662" t="str">
            <v>0</v>
          </cell>
          <cell r="N662" t="str">
            <v>0</v>
          </cell>
          <cell r="O662" t="str">
            <v>0</v>
          </cell>
          <cell r="P662" t="str">
            <v>0</v>
          </cell>
          <cell r="Q662" t="str">
            <v>00</v>
          </cell>
          <cell r="R662" t="str">
            <v>0</v>
          </cell>
          <cell r="S662" t="str">
            <v>0</v>
          </cell>
        </row>
        <row r="663">
          <cell r="C663" t="str">
            <v>231002A01</v>
          </cell>
          <cell r="D663" t="str">
            <v>231002A0166B1</v>
          </cell>
          <cell r="E663" t="str">
            <v>418</v>
          </cell>
          <cell r="F663" t="str">
            <v>231002</v>
          </cell>
          <cell r="G663" t="str">
            <v>A01</v>
          </cell>
          <cell r="H663" t="str">
            <v>66B</v>
          </cell>
          <cell r="I663" t="str">
            <v>1</v>
          </cell>
          <cell r="J663" t="str">
            <v>経営学</v>
          </cell>
          <cell r="K663" t="str">
            <v>5</v>
          </cell>
          <cell r="L663" t="str">
            <v>0</v>
          </cell>
          <cell r="M663" t="str">
            <v>0</v>
          </cell>
          <cell r="N663" t="str">
            <v>0</v>
          </cell>
          <cell r="O663" t="str">
            <v>0</v>
          </cell>
          <cell r="P663" t="str">
            <v>0</v>
          </cell>
          <cell r="Q663" t="str">
            <v>00</v>
          </cell>
          <cell r="R663" t="str">
            <v>0</v>
          </cell>
          <cell r="S663" t="str">
            <v>0</v>
          </cell>
        </row>
        <row r="664">
          <cell r="C664" t="str">
            <v>231002A01</v>
          </cell>
          <cell r="D664" t="str">
            <v>231002A016LA1</v>
          </cell>
          <cell r="E664" t="str">
            <v>418</v>
          </cell>
          <cell r="F664" t="str">
            <v>231002</v>
          </cell>
          <cell r="G664" t="str">
            <v>A01</v>
          </cell>
          <cell r="H664" t="str">
            <v>6LA</v>
          </cell>
          <cell r="I664" t="str">
            <v>1</v>
          </cell>
          <cell r="J664" t="str">
            <v>法務</v>
          </cell>
          <cell r="K664" t="str">
            <v>5</v>
          </cell>
          <cell r="L664" t="str">
            <v>0</v>
          </cell>
          <cell r="M664" t="str">
            <v>0</v>
          </cell>
          <cell r="N664" t="str">
            <v>0</v>
          </cell>
          <cell r="O664" t="str">
            <v>0</v>
          </cell>
          <cell r="P664" t="str">
            <v>0</v>
          </cell>
          <cell r="Q664" t="str">
            <v>00</v>
          </cell>
          <cell r="R664" t="str">
            <v>0</v>
          </cell>
          <cell r="S664" t="str">
            <v>0</v>
          </cell>
        </row>
        <row r="665">
          <cell r="C665" t="str">
            <v>231002A01</v>
          </cell>
          <cell r="D665" t="str">
            <v>231002A018EA1</v>
          </cell>
          <cell r="E665" t="str">
            <v>418</v>
          </cell>
          <cell r="F665" t="str">
            <v>231002</v>
          </cell>
          <cell r="G665" t="str">
            <v>A01</v>
          </cell>
          <cell r="H665" t="str">
            <v>8EA</v>
          </cell>
          <cell r="I665" t="str">
            <v>1</v>
          </cell>
          <cell r="J665" t="str">
            <v>国際コミュニケーション</v>
          </cell>
          <cell r="K665" t="str">
            <v>5</v>
          </cell>
          <cell r="L665" t="str">
            <v>0</v>
          </cell>
          <cell r="M665" t="str">
            <v>0</v>
          </cell>
          <cell r="N665" t="str">
            <v>0</v>
          </cell>
          <cell r="O665" t="str">
            <v>0</v>
          </cell>
          <cell r="P665" t="str">
            <v>0</v>
          </cell>
          <cell r="Q665" t="str">
            <v>00</v>
          </cell>
          <cell r="R665" t="str">
            <v>0</v>
          </cell>
          <cell r="S665" t="str">
            <v>0</v>
          </cell>
        </row>
        <row r="666">
          <cell r="C666" t="str">
            <v>231002A01</v>
          </cell>
          <cell r="D666" t="str">
            <v>231002A0197B1</v>
          </cell>
          <cell r="E666" t="str">
            <v>418</v>
          </cell>
          <cell r="F666" t="str">
            <v>231002</v>
          </cell>
          <cell r="G666" t="str">
            <v>A01</v>
          </cell>
          <cell r="H666" t="str">
            <v>97B</v>
          </cell>
          <cell r="I666" t="str">
            <v>1</v>
          </cell>
          <cell r="J666" t="str">
            <v>中国</v>
          </cell>
          <cell r="K666" t="str">
            <v>5</v>
          </cell>
          <cell r="L666" t="str">
            <v>0</v>
          </cell>
          <cell r="M666" t="str">
            <v>0</v>
          </cell>
          <cell r="N666" t="str">
            <v>0</v>
          </cell>
          <cell r="O666" t="str">
            <v>0</v>
          </cell>
          <cell r="P666" t="str">
            <v>0</v>
          </cell>
          <cell r="Q666" t="str">
            <v>00</v>
          </cell>
          <cell r="R666" t="str">
            <v>0</v>
          </cell>
          <cell r="S666" t="str">
            <v>0</v>
          </cell>
        </row>
        <row r="667">
          <cell r="C667" t="str">
            <v>231004A01</v>
          </cell>
          <cell r="D667" t="str">
            <v>231004A011RA1</v>
          </cell>
          <cell r="E667" t="str">
            <v>418</v>
          </cell>
          <cell r="F667" t="str">
            <v>231004</v>
          </cell>
          <cell r="G667" t="str">
            <v>A01</v>
          </cell>
          <cell r="H667" t="str">
            <v>1RA</v>
          </cell>
          <cell r="I667" t="str">
            <v>1</v>
          </cell>
          <cell r="J667" t="str">
            <v>国際英語学</v>
          </cell>
          <cell r="K667" t="str">
            <v>5</v>
          </cell>
          <cell r="L667" t="str">
            <v>0</v>
          </cell>
          <cell r="M667" t="str">
            <v>0</v>
          </cell>
          <cell r="N667" t="str">
            <v>0</v>
          </cell>
          <cell r="O667" t="str">
            <v>0</v>
          </cell>
          <cell r="P667" t="str">
            <v>0</v>
          </cell>
          <cell r="Q667" t="str">
            <v>00</v>
          </cell>
          <cell r="R667" t="str">
            <v>0</v>
          </cell>
          <cell r="S667" t="str">
            <v>0</v>
          </cell>
        </row>
        <row r="668">
          <cell r="C668" t="str">
            <v>231004A01</v>
          </cell>
          <cell r="D668" t="str">
            <v>231004A0127A4</v>
          </cell>
          <cell r="E668" t="str">
            <v>418</v>
          </cell>
          <cell r="F668" t="str">
            <v>231004</v>
          </cell>
          <cell r="G668" t="str">
            <v>A01</v>
          </cell>
          <cell r="H668" t="str">
            <v>27A</v>
          </cell>
          <cell r="I668" t="str">
            <v>4</v>
          </cell>
          <cell r="J668" t="str">
            <v>情報科学（通信制）</v>
          </cell>
          <cell r="K668" t="str">
            <v>5</v>
          </cell>
          <cell r="L668" t="str">
            <v>0</v>
          </cell>
          <cell r="M668" t="str">
            <v>0</v>
          </cell>
          <cell r="N668" t="str">
            <v>0</v>
          </cell>
          <cell r="O668" t="str">
            <v>0</v>
          </cell>
          <cell r="P668" t="str">
            <v>0</v>
          </cell>
          <cell r="Q668" t="str">
            <v>00</v>
          </cell>
          <cell r="R668" t="str">
            <v>0</v>
          </cell>
          <cell r="S668" t="str">
            <v>0</v>
          </cell>
        </row>
        <row r="669">
          <cell r="C669" t="str">
            <v>231004A01</v>
          </cell>
          <cell r="D669" t="str">
            <v>231004A0127B1</v>
          </cell>
          <cell r="E669" t="str">
            <v>418</v>
          </cell>
          <cell r="F669" t="str">
            <v>231004</v>
          </cell>
          <cell r="G669" t="str">
            <v>A01</v>
          </cell>
          <cell r="H669" t="str">
            <v>27B</v>
          </cell>
          <cell r="I669" t="str">
            <v>1</v>
          </cell>
          <cell r="J669" t="str">
            <v>情報科学</v>
          </cell>
          <cell r="K669" t="str">
            <v>5</v>
          </cell>
          <cell r="L669" t="str">
            <v>0</v>
          </cell>
          <cell r="M669" t="str">
            <v>0</v>
          </cell>
          <cell r="N669" t="str">
            <v>0</v>
          </cell>
          <cell r="O669" t="str">
            <v>0</v>
          </cell>
          <cell r="P669" t="str">
            <v>0</v>
          </cell>
          <cell r="Q669" t="str">
            <v>00</v>
          </cell>
          <cell r="R669" t="str">
            <v>0</v>
          </cell>
          <cell r="S669" t="str">
            <v>0</v>
          </cell>
        </row>
        <row r="670">
          <cell r="C670" t="str">
            <v>231004A01</v>
          </cell>
          <cell r="D670" t="str">
            <v>231004A0141B1</v>
          </cell>
          <cell r="E670" t="str">
            <v>418</v>
          </cell>
          <cell r="F670" t="str">
            <v>231004</v>
          </cell>
          <cell r="G670" t="str">
            <v>A01</v>
          </cell>
          <cell r="H670" t="str">
            <v>41B</v>
          </cell>
          <cell r="I670" t="str">
            <v>1</v>
          </cell>
          <cell r="J670" t="str">
            <v>文学</v>
          </cell>
          <cell r="K670" t="str">
            <v>5</v>
          </cell>
          <cell r="L670" t="str">
            <v>0</v>
          </cell>
          <cell r="M670" t="str">
            <v>0</v>
          </cell>
          <cell r="N670" t="str">
            <v>0</v>
          </cell>
          <cell r="O670" t="str">
            <v>0</v>
          </cell>
          <cell r="P670" t="str">
            <v>0</v>
          </cell>
          <cell r="Q670" t="str">
            <v>00</v>
          </cell>
          <cell r="R670" t="str">
            <v>0</v>
          </cell>
          <cell r="S670" t="str">
            <v>0</v>
          </cell>
        </row>
        <row r="671">
          <cell r="C671" t="str">
            <v>231004A01</v>
          </cell>
          <cell r="D671" t="str">
            <v>231004A014CB1</v>
          </cell>
          <cell r="E671" t="str">
            <v>418</v>
          </cell>
          <cell r="F671" t="str">
            <v>231004</v>
          </cell>
          <cell r="G671" t="str">
            <v>A01</v>
          </cell>
          <cell r="H671" t="str">
            <v>4CB</v>
          </cell>
          <cell r="I671" t="str">
            <v>1</v>
          </cell>
          <cell r="J671" t="str">
            <v>心理学</v>
          </cell>
          <cell r="K671" t="str">
            <v>5</v>
          </cell>
          <cell r="L671" t="str">
            <v>0</v>
          </cell>
          <cell r="M671" t="str">
            <v>0</v>
          </cell>
          <cell r="N671" t="str">
            <v>0</v>
          </cell>
          <cell r="O671" t="str">
            <v>0</v>
          </cell>
          <cell r="P671" t="str">
            <v>0</v>
          </cell>
          <cell r="Q671" t="str">
            <v>00</v>
          </cell>
          <cell r="R671" t="str">
            <v>0</v>
          </cell>
          <cell r="S671" t="str">
            <v>0</v>
          </cell>
        </row>
        <row r="672">
          <cell r="C672" t="str">
            <v>231004A01</v>
          </cell>
          <cell r="D672" t="str">
            <v>231004A0156B1</v>
          </cell>
          <cell r="E672" t="str">
            <v>418</v>
          </cell>
          <cell r="F672" t="str">
            <v>231004</v>
          </cell>
          <cell r="G672" t="str">
            <v>A01</v>
          </cell>
          <cell r="H672" t="str">
            <v>56B</v>
          </cell>
          <cell r="I672" t="str">
            <v>1</v>
          </cell>
          <cell r="J672" t="str">
            <v>社会学</v>
          </cell>
          <cell r="K672" t="str">
            <v>5</v>
          </cell>
          <cell r="L672" t="str">
            <v>0</v>
          </cell>
          <cell r="M672" t="str">
            <v>0</v>
          </cell>
          <cell r="N672" t="str">
            <v>0</v>
          </cell>
          <cell r="O672" t="str">
            <v>0</v>
          </cell>
          <cell r="P672" t="str">
            <v>0</v>
          </cell>
          <cell r="Q672" t="str">
            <v>00</v>
          </cell>
          <cell r="R672" t="str">
            <v>0</v>
          </cell>
          <cell r="S672" t="str">
            <v>0</v>
          </cell>
        </row>
        <row r="673">
          <cell r="C673" t="str">
            <v>231004A01</v>
          </cell>
          <cell r="D673" t="str">
            <v>231004A0160B1</v>
          </cell>
          <cell r="E673" t="str">
            <v>418</v>
          </cell>
          <cell r="F673" t="str">
            <v>231004</v>
          </cell>
          <cell r="G673" t="str">
            <v>A01</v>
          </cell>
          <cell r="H673" t="str">
            <v>60B</v>
          </cell>
          <cell r="I673" t="str">
            <v>1</v>
          </cell>
          <cell r="J673" t="str">
            <v>法学</v>
          </cell>
          <cell r="K673" t="str">
            <v>5</v>
          </cell>
          <cell r="L673" t="str">
            <v>0</v>
          </cell>
          <cell r="M673" t="str">
            <v>0</v>
          </cell>
          <cell r="N673" t="str">
            <v>0</v>
          </cell>
          <cell r="O673" t="str">
            <v>0</v>
          </cell>
          <cell r="P673" t="str">
            <v>0</v>
          </cell>
          <cell r="Q673" t="str">
            <v>00</v>
          </cell>
          <cell r="R673" t="str">
            <v>0</v>
          </cell>
          <cell r="S673" t="str">
            <v>0</v>
          </cell>
        </row>
        <row r="674">
          <cell r="C674" t="str">
            <v>231004A01</v>
          </cell>
          <cell r="D674" t="str">
            <v>231004A0165B1</v>
          </cell>
          <cell r="E674" t="str">
            <v>418</v>
          </cell>
          <cell r="F674" t="str">
            <v>231004</v>
          </cell>
          <cell r="G674" t="str">
            <v>A01</v>
          </cell>
          <cell r="H674" t="str">
            <v>65B</v>
          </cell>
          <cell r="I674" t="str">
            <v>1</v>
          </cell>
          <cell r="J674" t="str">
            <v>経済学</v>
          </cell>
          <cell r="K674" t="str">
            <v>5</v>
          </cell>
          <cell r="L674" t="str">
            <v>0</v>
          </cell>
          <cell r="M674" t="str">
            <v>0</v>
          </cell>
          <cell r="N674" t="str">
            <v>0</v>
          </cell>
          <cell r="O674" t="str">
            <v>0</v>
          </cell>
          <cell r="P674" t="str">
            <v>0</v>
          </cell>
          <cell r="Q674" t="str">
            <v>00</v>
          </cell>
          <cell r="R674" t="str">
            <v>0</v>
          </cell>
          <cell r="S674" t="str">
            <v>0</v>
          </cell>
        </row>
        <row r="675">
          <cell r="C675" t="str">
            <v>231004A01</v>
          </cell>
          <cell r="D675" t="str">
            <v>231004A0166B1</v>
          </cell>
          <cell r="E675" t="str">
            <v>418</v>
          </cell>
          <cell r="F675" t="str">
            <v>231004</v>
          </cell>
          <cell r="G675" t="str">
            <v>A01</v>
          </cell>
          <cell r="H675" t="str">
            <v>66B</v>
          </cell>
          <cell r="I675" t="str">
            <v>1</v>
          </cell>
          <cell r="J675" t="str">
            <v>経営学</v>
          </cell>
          <cell r="K675" t="str">
            <v>5</v>
          </cell>
          <cell r="L675" t="str">
            <v>0</v>
          </cell>
          <cell r="M675" t="str">
            <v>0</v>
          </cell>
          <cell r="N675" t="str">
            <v>0</v>
          </cell>
          <cell r="O675" t="str">
            <v>0</v>
          </cell>
          <cell r="P675" t="str">
            <v>0</v>
          </cell>
          <cell r="Q675" t="str">
            <v>00</v>
          </cell>
          <cell r="R675" t="str">
            <v>0</v>
          </cell>
          <cell r="S675" t="str">
            <v>0</v>
          </cell>
        </row>
        <row r="676">
          <cell r="C676" t="str">
            <v>231004A01</v>
          </cell>
          <cell r="D676" t="str">
            <v>231004A0168B1</v>
          </cell>
          <cell r="E676" t="str">
            <v>418</v>
          </cell>
          <cell r="F676" t="str">
            <v>231004</v>
          </cell>
          <cell r="G676" t="str">
            <v>A01</v>
          </cell>
          <cell r="H676" t="str">
            <v>68B</v>
          </cell>
          <cell r="I676" t="str">
            <v>1</v>
          </cell>
          <cell r="J676" t="str">
            <v>商学</v>
          </cell>
          <cell r="K676" t="str">
            <v>5</v>
          </cell>
          <cell r="L676" t="str">
            <v>0</v>
          </cell>
          <cell r="M676" t="str">
            <v>0</v>
          </cell>
          <cell r="N676" t="str">
            <v>0</v>
          </cell>
          <cell r="O676" t="str">
            <v>0</v>
          </cell>
          <cell r="P676" t="str">
            <v>0</v>
          </cell>
          <cell r="Q676" t="str">
            <v>00</v>
          </cell>
          <cell r="R676" t="str">
            <v>0</v>
          </cell>
          <cell r="S676" t="str">
            <v>0</v>
          </cell>
        </row>
        <row r="677">
          <cell r="C677" t="str">
            <v>231004A01</v>
          </cell>
          <cell r="D677" t="str">
            <v>231004A016IA2</v>
          </cell>
          <cell r="E677" t="str">
            <v>418</v>
          </cell>
          <cell r="F677" t="str">
            <v>231004</v>
          </cell>
          <cell r="G677" t="str">
            <v>A01</v>
          </cell>
          <cell r="H677" t="str">
            <v>6IA</v>
          </cell>
          <cell r="I677" t="str">
            <v>2</v>
          </cell>
          <cell r="J677" t="str">
            <v>ビジネス・イノベーション</v>
          </cell>
          <cell r="K677" t="str">
            <v>5</v>
          </cell>
          <cell r="L677" t="str">
            <v>0</v>
          </cell>
          <cell r="M677" t="str">
            <v>0</v>
          </cell>
          <cell r="N677" t="str">
            <v>0</v>
          </cell>
          <cell r="O677" t="str">
            <v>0</v>
          </cell>
          <cell r="P677" t="str">
            <v>0</v>
          </cell>
          <cell r="Q677" t="str">
            <v>00</v>
          </cell>
          <cell r="R677" t="str">
            <v>0</v>
          </cell>
          <cell r="S677" t="str">
            <v>0</v>
          </cell>
        </row>
        <row r="678">
          <cell r="C678" t="str">
            <v>231004A01</v>
          </cell>
          <cell r="D678" t="str">
            <v>231004A016LA1</v>
          </cell>
          <cell r="E678" t="str">
            <v>418</v>
          </cell>
          <cell r="F678" t="str">
            <v>231004</v>
          </cell>
          <cell r="G678" t="str">
            <v>A01</v>
          </cell>
          <cell r="H678" t="str">
            <v>6LA</v>
          </cell>
          <cell r="I678" t="str">
            <v>1</v>
          </cell>
          <cell r="J678" t="str">
            <v>法務</v>
          </cell>
          <cell r="K678" t="str">
            <v>5</v>
          </cell>
          <cell r="L678" t="str">
            <v>0</v>
          </cell>
          <cell r="M678" t="str">
            <v>0</v>
          </cell>
          <cell r="N678" t="str">
            <v>0</v>
          </cell>
          <cell r="O678" t="str">
            <v>0</v>
          </cell>
          <cell r="P678" t="str">
            <v>0</v>
          </cell>
          <cell r="Q678" t="str">
            <v>00</v>
          </cell>
          <cell r="R678" t="str">
            <v>0</v>
          </cell>
          <cell r="S678" t="str">
            <v>0</v>
          </cell>
        </row>
        <row r="679">
          <cell r="C679" t="str">
            <v>231004A01</v>
          </cell>
          <cell r="D679" t="str">
            <v>231004A0182B1</v>
          </cell>
          <cell r="E679" t="str">
            <v>418</v>
          </cell>
          <cell r="F679" t="str">
            <v>231004</v>
          </cell>
          <cell r="G679" t="str">
            <v>A01</v>
          </cell>
          <cell r="H679" t="str">
            <v>82B</v>
          </cell>
          <cell r="I679" t="str">
            <v>1</v>
          </cell>
          <cell r="J679" t="str">
            <v>体育学</v>
          </cell>
          <cell r="K679" t="str">
            <v>5</v>
          </cell>
          <cell r="L679" t="str">
            <v>0</v>
          </cell>
          <cell r="M679" t="str">
            <v>0</v>
          </cell>
          <cell r="N679" t="str">
            <v>0</v>
          </cell>
          <cell r="O679" t="str">
            <v>0</v>
          </cell>
          <cell r="P679" t="str">
            <v>0</v>
          </cell>
          <cell r="Q679" t="str">
            <v>00</v>
          </cell>
          <cell r="R679" t="str">
            <v>0</v>
          </cell>
          <cell r="S679" t="str">
            <v>0</v>
          </cell>
        </row>
        <row r="680">
          <cell r="C680" t="str">
            <v>231004A02</v>
          </cell>
          <cell r="D680" t="str">
            <v>231004A025AB1</v>
          </cell>
          <cell r="E680" t="str">
            <v>418</v>
          </cell>
          <cell r="F680" t="str">
            <v>231004</v>
          </cell>
          <cell r="G680" t="str">
            <v>A02</v>
          </cell>
          <cell r="H680" t="str">
            <v>5AB</v>
          </cell>
          <cell r="I680" t="str">
            <v>1</v>
          </cell>
          <cell r="J680" t="str">
            <v>政策科学</v>
          </cell>
          <cell r="K680" t="str">
            <v>5</v>
          </cell>
          <cell r="L680" t="str">
            <v>0</v>
          </cell>
          <cell r="M680" t="str">
            <v>0</v>
          </cell>
          <cell r="N680" t="str">
            <v>0</v>
          </cell>
          <cell r="O680" t="str">
            <v>0</v>
          </cell>
          <cell r="P680" t="str">
            <v>0</v>
          </cell>
          <cell r="Q680" t="str">
            <v>00</v>
          </cell>
          <cell r="R680" t="str">
            <v>0</v>
          </cell>
          <cell r="S680" t="str">
            <v>0</v>
          </cell>
        </row>
        <row r="681">
          <cell r="C681" t="str">
            <v>231005A01</v>
          </cell>
          <cell r="D681" t="str">
            <v>231005A0141B1</v>
          </cell>
          <cell r="E681" t="str">
            <v>418</v>
          </cell>
          <cell r="F681" t="str">
            <v>231005</v>
          </cell>
          <cell r="G681" t="str">
            <v>A01</v>
          </cell>
          <cell r="H681" t="str">
            <v>41B</v>
          </cell>
          <cell r="I681" t="str">
            <v>1</v>
          </cell>
          <cell r="J681" t="str">
            <v>文学</v>
          </cell>
          <cell r="K681" t="str">
            <v>5</v>
          </cell>
          <cell r="L681" t="str">
            <v>0</v>
          </cell>
          <cell r="M681" t="str">
            <v>0</v>
          </cell>
          <cell r="N681" t="str">
            <v>0</v>
          </cell>
          <cell r="O681" t="str">
            <v>0</v>
          </cell>
          <cell r="P681" t="str">
            <v>0</v>
          </cell>
          <cell r="Q681" t="str">
            <v>00</v>
          </cell>
          <cell r="R681" t="str">
            <v>0</v>
          </cell>
          <cell r="S681" t="str">
            <v>0</v>
          </cell>
        </row>
        <row r="682">
          <cell r="C682" t="str">
            <v>231005A01</v>
          </cell>
          <cell r="D682" t="str">
            <v>231005A0177B1</v>
          </cell>
          <cell r="E682" t="str">
            <v>418</v>
          </cell>
          <cell r="F682" t="str">
            <v>231005</v>
          </cell>
          <cell r="G682" t="str">
            <v>A01</v>
          </cell>
          <cell r="H682" t="str">
            <v>77B</v>
          </cell>
          <cell r="I682" t="str">
            <v>1</v>
          </cell>
          <cell r="J682" t="str">
            <v>人間生活学</v>
          </cell>
          <cell r="K682" t="str">
            <v>5</v>
          </cell>
          <cell r="L682" t="str">
            <v>0</v>
          </cell>
          <cell r="M682" t="str">
            <v>0</v>
          </cell>
          <cell r="N682" t="str">
            <v>0</v>
          </cell>
          <cell r="O682" t="str">
            <v>0</v>
          </cell>
          <cell r="P682" t="str">
            <v>0</v>
          </cell>
          <cell r="Q682" t="str">
            <v>00</v>
          </cell>
          <cell r="R682" t="str">
            <v>0</v>
          </cell>
          <cell r="S682" t="str">
            <v>0</v>
          </cell>
        </row>
        <row r="683">
          <cell r="C683" t="str">
            <v>231006A01</v>
          </cell>
          <cell r="D683" t="str">
            <v>231006A013OA1</v>
          </cell>
          <cell r="E683" t="str">
            <v>418</v>
          </cell>
          <cell r="F683" t="str">
            <v>231006</v>
          </cell>
          <cell r="G683" t="str">
            <v>A01</v>
          </cell>
          <cell r="H683" t="str">
            <v>3OA</v>
          </cell>
          <cell r="I683" t="str">
            <v>1</v>
          </cell>
          <cell r="J683" t="str">
            <v>会計ファイナンス</v>
          </cell>
          <cell r="K683" t="str">
            <v>5</v>
          </cell>
          <cell r="L683" t="str">
            <v>0</v>
          </cell>
          <cell r="M683" t="str">
            <v>0</v>
          </cell>
          <cell r="N683" t="str">
            <v>0</v>
          </cell>
          <cell r="O683" t="str">
            <v>0</v>
          </cell>
          <cell r="P683" t="str">
            <v>0</v>
          </cell>
          <cell r="Q683" t="str">
            <v>00</v>
          </cell>
          <cell r="R683" t="str">
            <v>0</v>
          </cell>
          <cell r="S683" t="str">
            <v>0</v>
          </cell>
        </row>
        <row r="684">
          <cell r="C684" t="str">
            <v>231006A01</v>
          </cell>
          <cell r="D684" t="str">
            <v>231006A016CA1</v>
          </cell>
          <cell r="E684" t="str">
            <v>418</v>
          </cell>
          <cell r="F684" t="str">
            <v>231006</v>
          </cell>
          <cell r="G684" t="str">
            <v>A01</v>
          </cell>
          <cell r="H684" t="str">
            <v>6CA</v>
          </cell>
          <cell r="I684" t="str">
            <v>1</v>
          </cell>
          <cell r="J684" t="str">
            <v>グローバル・ビジネスコミュニケーション</v>
          </cell>
          <cell r="K684" t="str">
            <v>5</v>
          </cell>
          <cell r="L684" t="str">
            <v>0</v>
          </cell>
          <cell r="M684" t="str">
            <v>0</v>
          </cell>
          <cell r="N684" t="str">
            <v>0</v>
          </cell>
          <cell r="O684" t="str">
            <v>0</v>
          </cell>
          <cell r="P684" t="str">
            <v>0</v>
          </cell>
          <cell r="Q684" t="str">
            <v>00</v>
          </cell>
          <cell r="R684" t="str">
            <v>0</v>
          </cell>
          <cell r="S684" t="str">
            <v>0</v>
          </cell>
        </row>
        <row r="685">
          <cell r="C685" t="str">
            <v>231006A01</v>
          </cell>
          <cell r="D685" t="str">
            <v>231006A016DA1</v>
          </cell>
          <cell r="E685" t="str">
            <v>418</v>
          </cell>
          <cell r="F685" t="str">
            <v>231006</v>
          </cell>
          <cell r="G685" t="str">
            <v>A01</v>
          </cell>
          <cell r="H685" t="str">
            <v>6DA</v>
          </cell>
          <cell r="I685" t="str">
            <v>1</v>
          </cell>
          <cell r="J685" t="str">
            <v>マネジメント</v>
          </cell>
          <cell r="K685" t="str">
            <v>5</v>
          </cell>
          <cell r="L685" t="str">
            <v>0</v>
          </cell>
          <cell r="M685" t="str">
            <v>0</v>
          </cell>
          <cell r="N685" t="str">
            <v>0</v>
          </cell>
          <cell r="O685" t="str">
            <v>0</v>
          </cell>
          <cell r="P685" t="str">
            <v>0</v>
          </cell>
          <cell r="Q685" t="str">
            <v>00</v>
          </cell>
          <cell r="R685" t="str">
            <v>0</v>
          </cell>
          <cell r="S685" t="str">
            <v>0</v>
          </cell>
        </row>
        <row r="686">
          <cell r="C686" t="str">
            <v>231006A01</v>
          </cell>
          <cell r="D686" t="str">
            <v>231006A0171A1</v>
          </cell>
          <cell r="E686" t="str">
            <v>418</v>
          </cell>
          <cell r="F686" t="str">
            <v>231006</v>
          </cell>
          <cell r="G686" t="str">
            <v>A01</v>
          </cell>
          <cell r="H686" t="str">
            <v>71A</v>
          </cell>
          <cell r="I686" t="str">
            <v>1</v>
          </cell>
          <cell r="J686" t="str">
            <v>経営情報学</v>
          </cell>
          <cell r="K686" t="str">
            <v>5</v>
          </cell>
          <cell r="L686" t="str">
            <v>0</v>
          </cell>
          <cell r="M686" t="str">
            <v>0</v>
          </cell>
          <cell r="N686" t="str">
            <v>0</v>
          </cell>
          <cell r="O686" t="str">
            <v>0</v>
          </cell>
          <cell r="P686" t="str">
            <v>0</v>
          </cell>
          <cell r="Q686" t="str">
            <v>00</v>
          </cell>
          <cell r="R686" t="str">
            <v>0</v>
          </cell>
          <cell r="S686" t="str">
            <v>0</v>
          </cell>
        </row>
        <row r="687">
          <cell r="C687" t="str">
            <v>231007A01</v>
          </cell>
          <cell r="D687" t="str">
            <v>231007A017EB1</v>
          </cell>
          <cell r="E687" t="str">
            <v>418</v>
          </cell>
          <cell r="F687" t="str">
            <v>231007</v>
          </cell>
          <cell r="G687" t="str">
            <v>A01</v>
          </cell>
          <cell r="H687" t="str">
            <v>7EB</v>
          </cell>
          <cell r="I687" t="str">
            <v>1</v>
          </cell>
          <cell r="J687" t="str">
            <v>生活科学</v>
          </cell>
          <cell r="K687" t="str">
            <v>5</v>
          </cell>
          <cell r="L687" t="str">
            <v>0</v>
          </cell>
          <cell r="M687" t="str">
            <v>0</v>
          </cell>
          <cell r="N687" t="str">
            <v>0</v>
          </cell>
          <cell r="O687" t="str">
            <v>0</v>
          </cell>
          <cell r="P687" t="str">
            <v>0</v>
          </cell>
          <cell r="Q687" t="str">
            <v>00</v>
          </cell>
          <cell r="R687" t="str">
            <v>0</v>
          </cell>
          <cell r="S687" t="str">
            <v>0</v>
          </cell>
        </row>
        <row r="688">
          <cell r="C688" t="str">
            <v>231007A01</v>
          </cell>
          <cell r="D688" t="str">
            <v>231007A018VA1</v>
          </cell>
          <cell r="E688" t="str">
            <v>418</v>
          </cell>
          <cell r="F688" t="str">
            <v>231007</v>
          </cell>
          <cell r="G688" t="str">
            <v>A01</v>
          </cell>
          <cell r="H688" t="str">
            <v>8VA</v>
          </cell>
          <cell r="I688" t="str">
            <v>1</v>
          </cell>
          <cell r="J688" t="str">
            <v>人間関係学</v>
          </cell>
          <cell r="K688" t="str">
            <v>5</v>
          </cell>
          <cell r="L688" t="str">
            <v>0</v>
          </cell>
          <cell r="M688" t="str">
            <v>0</v>
          </cell>
          <cell r="N688" t="str">
            <v>0</v>
          </cell>
          <cell r="O688" t="str">
            <v>0</v>
          </cell>
          <cell r="P688" t="str">
            <v>0</v>
          </cell>
          <cell r="Q688" t="str">
            <v>00</v>
          </cell>
          <cell r="R688" t="str">
            <v>0</v>
          </cell>
          <cell r="S688" t="str">
            <v>0</v>
          </cell>
        </row>
        <row r="689">
          <cell r="C689" t="str">
            <v>231008A01</v>
          </cell>
          <cell r="D689" t="str">
            <v>231008A0120B1</v>
          </cell>
          <cell r="E689" t="str">
            <v>418</v>
          </cell>
          <cell r="F689" t="str">
            <v>231008</v>
          </cell>
          <cell r="G689" t="str">
            <v>A01</v>
          </cell>
          <cell r="H689" t="str">
            <v>20B</v>
          </cell>
          <cell r="I689" t="str">
            <v>1</v>
          </cell>
          <cell r="J689" t="str">
            <v>工学</v>
          </cell>
          <cell r="K689" t="str">
            <v>5</v>
          </cell>
          <cell r="L689" t="str">
            <v>0</v>
          </cell>
          <cell r="M689" t="str">
            <v>0</v>
          </cell>
          <cell r="N689" t="str">
            <v>0</v>
          </cell>
          <cell r="O689" t="str">
            <v>0</v>
          </cell>
          <cell r="P689" t="str">
            <v>0</v>
          </cell>
          <cell r="Q689" t="str">
            <v>00</v>
          </cell>
          <cell r="R689" t="str">
            <v>0</v>
          </cell>
          <cell r="S689" t="str">
            <v>0</v>
          </cell>
        </row>
        <row r="690">
          <cell r="C690" t="str">
            <v>231008A01</v>
          </cell>
          <cell r="D690" t="str">
            <v>231008A0124A1</v>
          </cell>
          <cell r="E690" t="str">
            <v>418</v>
          </cell>
          <cell r="F690" t="str">
            <v>231008</v>
          </cell>
          <cell r="G690" t="str">
            <v>A01</v>
          </cell>
          <cell r="H690" t="str">
            <v>24A</v>
          </cell>
          <cell r="I690" t="str">
            <v>1</v>
          </cell>
          <cell r="J690" t="str">
            <v>情報学</v>
          </cell>
          <cell r="K690" t="str">
            <v>5</v>
          </cell>
          <cell r="L690" t="str">
            <v>0</v>
          </cell>
          <cell r="M690" t="str">
            <v>0</v>
          </cell>
          <cell r="N690" t="str">
            <v>0</v>
          </cell>
          <cell r="O690" t="str">
            <v>0</v>
          </cell>
          <cell r="P690" t="str">
            <v>0</v>
          </cell>
          <cell r="Q690" t="str">
            <v>00</v>
          </cell>
          <cell r="R690" t="str">
            <v>0</v>
          </cell>
          <cell r="S690" t="str">
            <v>0</v>
          </cell>
        </row>
        <row r="691">
          <cell r="C691" t="str">
            <v>231009A01</v>
          </cell>
          <cell r="D691" t="str">
            <v>231009A0141B1</v>
          </cell>
          <cell r="E691" t="str">
            <v>418</v>
          </cell>
          <cell r="F691" t="str">
            <v>231009</v>
          </cell>
          <cell r="G691" t="str">
            <v>A01</v>
          </cell>
          <cell r="H691" t="str">
            <v>41B</v>
          </cell>
          <cell r="I691" t="str">
            <v>1</v>
          </cell>
          <cell r="J691" t="str">
            <v>文学</v>
          </cell>
          <cell r="K691" t="str">
            <v>5</v>
          </cell>
          <cell r="L691" t="str">
            <v>0</v>
          </cell>
          <cell r="M691" t="str">
            <v>0</v>
          </cell>
          <cell r="N691" t="str">
            <v>0</v>
          </cell>
          <cell r="O691" t="str">
            <v>0</v>
          </cell>
          <cell r="P691" t="str">
            <v>0</v>
          </cell>
          <cell r="Q691" t="str">
            <v>00</v>
          </cell>
          <cell r="R691" t="str">
            <v>0</v>
          </cell>
          <cell r="S691" t="str">
            <v>0</v>
          </cell>
        </row>
        <row r="692">
          <cell r="C692" t="str">
            <v>231009A01</v>
          </cell>
          <cell r="D692" t="str">
            <v>231009A015RA1</v>
          </cell>
          <cell r="E692" t="str">
            <v>418</v>
          </cell>
          <cell r="F692" t="str">
            <v>231009</v>
          </cell>
          <cell r="G692" t="str">
            <v>A01</v>
          </cell>
          <cell r="H692" t="str">
            <v>5RA</v>
          </cell>
          <cell r="I692" t="str">
            <v>1</v>
          </cell>
          <cell r="J692" t="str">
            <v>人間福祉</v>
          </cell>
          <cell r="K692" t="str">
            <v>5</v>
          </cell>
          <cell r="L692" t="str">
            <v>0</v>
          </cell>
          <cell r="M692" t="str">
            <v>0</v>
          </cell>
          <cell r="N692" t="str">
            <v>0</v>
          </cell>
          <cell r="O692" t="str">
            <v>0</v>
          </cell>
          <cell r="P692" t="str">
            <v>0</v>
          </cell>
          <cell r="Q692" t="str">
            <v>00</v>
          </cell>
          <cell r="R692" t="str">
            <v>0</v>
          </cell>
          <cell r="S692" t="str">
            <v>0</v>
          </cell>
        </row>
        <row r="693">
          <cell r="C693" t="str">
            <v>231009A02</v>
          </cell>
          <cell r="D693" t="str">
            <v>231009A0290A1</v>
          </cell>
          <cell r="E693" t="str">
            <v>418</v>
          </cell>
          <cell r="F693" t="str">
            <v>231009</v>
          </cell>
          <cell r="G693" t="str">
            <v>A02</v>
          </cell>
          <cell r="H693" t="str">
            <v>90A</v>
          </cell>
          <cell r="I693" t="str">
            <v>1</v>
          </cell>
          <cell r="J693" t="str">
            <v>音楽</v>
          </cell>
          <cell r="K693" t="str">
            <v>5</v>
          </cell>
          <cell r="L693" t="str">
            <v>0</v>
          </cell>
          <cell r="M693" t="str">
            <v>0</v>
          </cell>
          <cell r="N693" t="str">
            <v>0</v>
          </cell>
          <cell r="O693" t="str">
            <v>0</v>
          </cell>
          <cell r="P693" t="str">
            <v>0</v>
          </cell>
          <cell r="Q693" t="str">
            <v>00</v>
          </cell>
          <cell r="R693" t="str">
            <v>0</v>
          </cell>
          <cell r="S693" t="str">
            <v>0</v>
          </cell>
        </row>
        <row r="694">
          <cell r="C694" t="str">
            <v>231009A03</v>
          </cell>
          <cell r="D694" t="str">
            <v>231009A037IA1</v>
          </cell>
          <cell r="E694" t="str">
            <v>418</v>
          </cell>
          <cell r="F694" t="str">
            <v>231009</v>
          </cell>
          <cell r="G694" t="str">
            <v>A03</v>
          </cell>
          <cell r="H694" t="str">
            <v>7IA</v>
          </cell>
          <cell r="I694" t="str">
            <v>1</v>
          </cell>
          <cell r="J694" t="str">
            <v>造形芸術</v>
          </cell>
          <cell r="K694" t="str">
            <v>5</v>
          </cell>
          <cell r="L694" t="str">
            <v>0</v>
          </cell>
          <cell r="M694" t="str">
            <v>0</v>
          </cell>
          <cell r="N694" t="str">
            <v>0</v>
          </cell>
          <cell r="O694" t="str">
            <v>0</v>
          </cell>
          <cell r="P694" t="str">
            <v>0</v>
          </cell>
          <cell r="Q694" t="str">
            <v>00</v>
          </cell>
          <cell r="R694" t="str">
            <v>0</v>
          </cell>
          <cell r="S694" t="str">
            <v>0</v>
          </cell>
        </row>
        <row r="695">
          <cell r="C695" t="str">
            <v>231010A01</v>
          </cell>
          <cell r="D695" t="str">
            <v>231010A0145A1</v>
          </cell>
          <cell r="E695" t="str">
            <v>418</v>
          </cell>
          <cell r="F695" t="str">
            <v>231010</v>
          </cell>
          <cell r="G695" t="str">
            <v>A01</v>
          </cell>
          <cell r="H695" t="str">
            <v>45A</v>
          </cell>
          <cell r="I695" t="str">
            <v>1</v>
          </cell>
          <cell r="J695" t="str">
            <v>外国語学</v>
          </cell>
          <cell r="K695" t="str">
            <v>5</v>
          </cell>
          <cell r="L695" t="str">
            <v>0</v>
          </cell>
          <cell r="M695" t="str">
            <v>0</v>
          </cell>
          <cell r="N695" t="str">
            <v>0</v>
          </cell>
          <cell r="O695" t="str">
            <v>0</v>
          </cell>
          <cell r="P695" t="str">
            <v>0</v>
          </cell>
          <cell r="Q695" t="str">
            <v>00</v>
          </cell>
          <cell r="R695" t="str">
            <v>0</v>
          </cell>
          <cell r="S695" t="str">
            <v>0</v>
          </cell>
        </row>
        <row r="696">
          <cell r="C696" t="str">
            <v>231010A01</v>
          </cell>
          <cell r="D696" t="str">
            <v>231010A0145A4</v>
          </cell>
          <cell r="E696" t="str">
            <v>418</v>
          </cell>
          <cell r="F696" t="str">
            <v>231010</v>
          </cell>
          <cell r="G696" t="str">
            <v>A01</v>
          </cell>
          <cell r="H696" t="str">
            <v>45A</v>
          </cell>
          <cell r="I696" t="str">
            <v>4</v>
          </cell>
          <cell r="J696" t="str">
            <v>外国語学（通信制）</v>
          </cell>
          <cell r="K696" t="str">
            <v>5</v>
          </cell>
          <cell r="L696" t="str">
            <v>0</v>
          </cell>
          <cell r="M696" t="str">
            <v>0</v>
          </cell>
          <cell r="N696" t="str">
            <v>0</v>
          </cell>
          <cell r="O696" t="str">
            <v>0</v>
          </cell>
          <cell r="P696" t="str">
            <v>0</v>
          </cell>
          <cell r="Q696" t="str">
            <v>00</v>
          </cell>
          <cell r="R696" t="str">
            <v>0</v>
          </cell>
          <cell r="S696" t="str">
            <v>0</v>
          </cell>
        </row>
        <row r="697">
          <cell r="C697" t="str">
            <v>231010A01</v>
          </cell>
          <cell r="D697" t="str">
            <v>231010A015BB1</v>
          </cell>
          <cell r="E697" t="str">
            <v>418</v>
          </cell>
          <cell r="F697" t="str">
            <v>231010</v>
          </cell>
          <cell r="G697" t="str">
            <v>A01</v>
          </cell>
          <cell r="H697" t="str">
            <v>5BB</v>
          </cell>
          <cell r="I697" t="str">
            <v>1</v>
          </cell>
          <cell r="J697" t="str">
            <v>経済経営</v>
          </cell>
          <cell r="K697" t="str">
            <v>5</v>
          </cell>
          <cell r="L697" t="str">
            <v>0</v>
          </cell>
          <cell r="M697" t="str">
            <v>0</v>
          </cell>
          <cell r="N697" t="str">
            <v>0</v>
          </cell>
          <cell r="O697" t="str">
            <v>0</v>
          </cell>
          <cell r="P697" t="str">
            <v>0</v>
          </cell>
          <cell r="Q697" t="str">
            <v>00</v>
          </cell>
          <cell r="R697" t="str">
            <v>0</v>
          </cell>
          <cell r="S697" t="str">
            <v>0</v>
          </cell>
        </row>
        <row r="698">
          <cell r="C698" t="str">
            <v>231011A01</v>
          </cell>
          <cell r="D698" t="str">
            <v>231011A0188A1</v>
          </cell>
          <cell r="E698" t="str">
            <v>418</v>
          </cell>
          <cell r="F698" t="str">
            <v>231011</v>
          </cell>
          <cell r="G698" t="str">
            <v>A01</v>
          </cell>
          <cell r="H698" t="str">
            <v>88A</v>
          </cell>
          <cell r="I698" t="str">
            <v>1</v>
          </cell>
          <cell r="J698" t="str">
            <v>美術</v>
          </cell>
          <cell r="K698" t="str">
            <v>5</v>
          </cell>
          <cell r="L698" t="str">
            <v>0</v>
          </cell>
          <cell r="M698" t="str">
            <v>0</v>
          </cell>
          <cell r="N698" t="str">
            <v>0</v>
          </cell>
          <cell r="O698" t="str">
            <v>0</v>
          </cell>
          <cell r="P698" t="str">
            <v>0</v>
          </cell>
          <cell r="Q698" t="str">
            <v>00</v>
          </cell>
          <cell r="R698" t="str">
            <v>0</v>
          </cell>
          <cell r="S698" t="str">
            <v>0</v>
          </cell>
        </row>
        <row r="699">
          <cell r="C699" t="str">
            <v>231011A01</v>
          </cell>
          <cell r="D699" t="str">
            <v>231011A0190A1</v>
          </cell>
          <cell r="E699" t="str">
            <v>418</v>
          </cell>
          <cell r="F699" t="str">
            <v>231011</v>
          </cell>
          <cell r="G699" t="str">
            <v>A01</v>
          </cell>
          <cell r="H699" t="str">
            <v>90A</v>
          </cell>
          <cell r="I699" t="str">
            <v>1</v>
          </cell>
          <cell r="J699" t="str">
            <v>音楽</v>
          </cell>
          <cell r="K699" t="str">
            <v>5</v>
          </cell>
          <cell r="L699" t="str">
            <v>0</v>
          </cell>
          <cell r="M699" t="str">
            <v>0</v>
          </cell>
          <cell r="N699" t="str">
            <v>0</v>
          </cell>
          <cell r="O699" t="str">
            <v>0</v>
          </cell>
          <cell r="P699" t="str">
            <v>0</v>
          </cell>
          <cell r="Q699" t="str">
            <v>00</v>
          </cell>
          <cell r="R699" t="str">
            <v>0</v>
          </cell>
          <cell r="S699" t="str">
            <v>0</v>
          </cell>
        </row>
        <row r="700">
          <cell r="C700" t="str">
            <v>231011A01</v>
          </cell>
          <cell r="D700" t="str">
            <v>231011A019UA1</v>
          </cell>
          <cell r="E700" t="str">
            <v>418</v>
          </cell>
          <cell r="F700" t="str">
            <v>231011</v>
          </cell>
          <cell r="G700" t="str">
            <v>A01</v>
          </cell>
          <cell r="H700" t="str">
            <v>9UA</v>
          </cell>
          <cell r="I700" t="str">
            <v>1</v>
          </cell>
          <cell r="J700" t="str">
            <v>デザイン</v>
          </cell>
          <cell r="K700" t="str">
            <v>5</v>
          </cell>
          <cell r="L700" t="str">
            <v>0</v>
          </cell>
          <cell r="M700" t="str">
            <v>0</v>
          </cell>
          <cell r="N700" t="str">
            <v>0</v>
          </cell>
          <cell r="O700" t="str">
            <v>0</v>
          </cell>
          <cell r="P700" t="str">
            <v>0</v>
          </cell>
          <cell r="Q700" t="str">
            <v>00</v>
          </cell>
          <cell r="R700" t="str">
            <v>0</v>
          </cell>
          <cell r="S700" t="str">
            <v>0</v>
          </cell>
        </row>
        <row r="701">
          <cell r="C701" t="str">
            <v>231012A01</v>
          </cell>
          <cell r="D701" t="str">
            <v>231012A0120B1</v>
          </cell>
          <cell r="E701" t="str">
            <v>418</v>
          </cell>
          <cell r="F701" t="str">
            <v>231012</v>
          </cell>
          <cell r="G701" t="str">
            <v>A01</v>
          </cell>
          <cell r="H701" t="str">
            <v>20B</v>
          </cell>
          <cell r="I701" t="str">
            <v>1</v>
          </cell>
          <cell r="J701" t="str">
            <v>工学</v>
          </cell>
          <cell r="K701" t="str">
            <v>5</v>
          </cell>
          <cell r="L701" t="str">
            <v>0</v>
          </cell>
          <cell r="M701" t="str">
            <v>0</v>
          </cell>
          <cell r="N701" t="str">
            <v>0</v>
          </cell>
          <cell r="O701" t="str">
            <v>0</v>
          </cell>
          <cell r="P701" t="str">
            <v>0</v>
          </cell>
          <cell r="Q701" t="str">
            <v>00</v>
          </cell>
          <cell r="R701" t="str">
            <v>0</v>
          </cell>
          <cell r="S701" t="str">
            <v>0</v>
          </cell>
        </row>
        <row r="702">
          <cell r="C702" t="str">
            <v>231012A01</v>
          </cell>
          <cell r="D702" t="str">
            <v>231012A013SB1</v>
          </cell>
          <cell r="E702" t="str">
            <v>418</v>
          </cell>
          <cell r="F702" t="str">
            <v>231012</v>
          </cell>
          <cell r="G702" t="str">
            <v>A01</v>
          </cell>
          <cell r="H702" t="str">
            <v>3SB</v>
          </cell>
          <cell r="I702" t="str">
            <v>1</v>
          </cell>
          <cell r="J702" t="str">
            <v>経営情報科学</v>
          </cell>
          <cell r="K702" t="str">
            <v>5</v>
          </cell>
          <cell r="L702" t="str">
            <v>0</v>
          </cell>
          <cell r="M702" t="str">
            <v>0</v>
          </cell>
          <cell r="N702" t="str">
            <v>0</v>
          </cell>
          <cell r="O702" t="str">
            <v>0</v>
          </cell>
          <cell r="P702" t="str">
            <v>0</v>
          </cell>
          <cell r="Q702" t="str">
            <v>00</v>
          </cell>
          <cell r="R702" t="str">
            <v>0</v>
          </cell>
          <cell r="S702" t="str">
            <v>0</v>
          </cell>
        </row>
        <row r="703">
          <cell r="C703" t="str">
            <v>231013A01</v>
          </cell>
          <cell r="D703" t="str">
            <v>231013A0146A1</v>
          </cell>
          <cell r="E703" t="str">
            <v>418</v>
          </cell>
          <cell r="F703" t="str">
            <v>231013</v>
          </cell>
          <cell r="G703" t="str">
            <v>A01</v>
          </cell>
          <cell r="H703" t="str">
            <v>46A</v>
          </cell>
          <cell r="I703" t="str">
            <v>1</v>
          </cell>
          <cell r="J703" t="str">
            <v>人文科学</v>
          </cell>
          <cell r="K703" t="str">
            <v>5</v>
          </cell>
          <cell r="L703" t="str">
            <v>0</v>
          </cell>
          <cell r="M703" t="str">
            <v>0</v>
          </cell>
          <cell r="N703" t="str">
            <v>0</v>
          </cell>
          <cell r="O703" t="str">
            <v>0</v>
          </cell>
          <cell r="P703" t="str">
            <v>0</v>
          </cell>
          <cell r="Q703" t="str">
            <v>00</v>
          </cell>
          <cell r="R703" t="str">
            <v>0</v>
          </cell>
          <cell r="S703" t="str">
            <v>0</v>
          </cell>
        </row>
        <row r="704">
          <cell r="C704" t="str">
            <v>231013A01</v>
          </cell>
          <cell r="D704" t="str">
            <v>231013A017DB1</v>
          </cell>
          <cell r="E704" t="str">
            <v>418</v>
          </cell>
          <cell r="F704" t="str">
            <v>231013</v>
          </cell>
          <cell r="G704" t="str">
            <v>A01</v>
          </cell>
          <cell r="H704" t="str">
            <v>7DB</v>
          </cell>
          <cell r="I704" t="str">
            <v>1</v>
          </cell>
          <cell r="J704" t="str">
            <v>生活学</v>
          </cell>
          <cell r="K704" t="str">
            <v>5</v>
          </cell>
          <cell r="L704" t="str">
            <v>0</v>
          </cell>
          <cell r="M704" t="str">
            <v>0</v>
          </cell>
          <cell r="N704" t="str">
            <v>0</v>
          </cell>
          <cell r="O704" t="str">
            <v>0</v>
          </cell>
          <cell r="P704" t="str">
            <v>0</v>
          </cell>
          <cell r="Q704" t="str">
            <v>00</v>
          </cell>
          <cell r="R704" t="str">
            <v>0</v>
          </cell>
          <cell r="S704" t="str">
            <v>0</v>
          </cell>
        </row>
        <row r="705">
          <cell r="C705" t="str">
            <v>231014A01</v>
          </cell>
          <cell r="D705" t="str">
            <v>231014A0193A1</v>
          </cell>
          <cell r="E705" t="str">
            <v>418</v>
          </cell>
          <cell r="F705" t="str">
            <v>231014</v>
          </cell>
          <cell r="G705" t="str">
            <v>A01</v>
          </cell>
          <cell r="H705" t="str">
            <v>93A</v>
          </cell>
          <cell r="I705" t="str">
            <v>1</v>
          </cell>
          <cell r="J705" t="str">
            <v>健康科学</v>
          </cell>
          <cell r="K705" t="str">
            <v>5</v>
          </cell>
          <cell r="L705" t="str">
            <v>0</v>
          </cell>
          <cell r="M705" t="str">
            <v>0</v>
          </cell>
          <cell r="N705" t="str">
            <v>0</v>
          </cell>
          <cell r="O705" t="str">
            <v>0</v>
          </cell>
          <cell r="P705" t="str">
            <v>0</v>
          </cell>
          <cell r="Q705" t="str">
            <v>00</v>
          </cell>
          <cell r="R705" t="str">
            <v>0</v>
          </cell>
          <cell r="S705" t="str">
            <v>0</v>
          </cell>
        </row>
        <row r="706">
          <cell r="C706" t="str">
            <v>231015A01</v>
          </cell>
          <cell r="D706" t="str">
            <v>231015A0141B1</v>
          </cell>
          <cell r="E706" t="str">
            <v>418</v>
          </cell>
          <cell r="F706" t="str">
            <v>231015</v>
          </cell>
          <cell r="G706" t="str">
            <v>A01</v>
          </cell>
          <cell r="H706" t="str">
            <v>41B</v>
          </cell>
          <cell r="I706" t="str">
            <v>1</v>
          </cell>
          <cell r="J706" t="str">
            <v>文学</v>
          </cell>
          <cell r="K706" t="str">
            <v>5</v>
          </cell>
          <cell r="L706" t="str">
            <v>1</v>
          </cell>
          <cell r="M706" t="str">
            <v>0</v>
          </cell>
          <cell r="N706" t="str">
            <v>0</v>
          </cell>
          <cell r="O706" t="str">
            <v>0</v>
          </cell>
          <cell r="P706" t="str">
            <v>0</v>
          </cell>
          <cell r="Q706" t="str">
            <v>00</v>
          </cell>
          <cell r="R706" t="str">
            <v>0</v>
          </cell>
          <cell r="S706" t="str">
            <v>0</v>
          </cell>
        </row>
        <row r="707">
          <cell r="C707" t="str">
            <v>231015A01</v>
          </cell>
          <cell r="D707" t="str">
            <v>231015A0145A1</v>
          </cell>
          <cell r="E707" t="str">
            <v>418</v>
          </cell>
          <cell r="F707" t="str">
            <v>231015</v>
          </cell>
          <cell r="G707" t="str">
            <v>A01</v>
          </cell>
          <cell r="H707" t="str">
            <v>45A</v>
          </cell>
          <cell r="I707" t="str">
            <v>1</v>
          </cell>
          <cell r="J707" t="str">
            <v>外国語学</v>
          </cell>
          <cell r="K707" t="str">
            <v>5</v>
          </cell>
          <cell r="L707" t="str">
            <v>1</v>
          </cell>
          <cell r="M707" t="str">
            <v>0</v>
          </cell>
          <cell r="N707" t="str">
            <v>0</v>
          </cell>
          <cell r="O707" t="str">
            <v>0</v>
          </cell>
          <cell r="P707" t="str">
            <v>0</v>
          </cell>
          <cell r="Q707" t="str">
            <v>00</v>
          </cell>
          <cell r="R707" t="str">
            <v>0</v>
          </cell>
          <cell r="S707" t="str">
            <v>0</v>
          </cell>
        </row>
        <row r="708">
          <cell r="C708" t="str">
            <v>231015A01</v>
          </cell>
          <cell r="D708" t="str">
            <v>231015A014MA1</v>
          </cell>
          <cell r="E708" t="str">
            <v>418</v>
          </cell>
          <cell r="F708" t="str">
            <v>231015</v>
          </cell>
          <cell r="G708" t="str">
            <v>A01</v>
          </cell>
          <cell r="H708" t="str">
            <v>4MA</v>
          </cell>
          <cell r="I708" t="str">
            <v>1</v>
          </cell>
          <cell r="J708" t="str">
            <v>国際地域文化</v>
          </cell>
          <cell r="K708" t="str">
            <v>5</v>
          </cell>
          <cell r="L708" t="str">
            <v>0</v>
          </cell>
          <cell r="M708" t="str">
            <v>0</v>
          </cell>
          <cell r="N708" t="str">
            <v>0</v>
          </cell>
          <cell r="O708" t="str">
            <v>0</v>
          </cell>
          <cell r="P708" t="str">
            <v>0</v>
          </cell>
          <cell r="Q708" t="str">
            <v>00</v>
          </cell>
          <cell r="R708" t="str">
            <v>0</v>
          </cell>
          <cell r="S708" t="str">
            <v>0</v>
          </cell>
        </row>
        <row r="709">
          <cell r="C709" t="str">
            <v>231015A01</v>
          </cell>
          <cell r="D709" t="str">
            <v>231015A014RB1</v>
          </cell>
          <cell r="E709" t="str">
            <v>418</v>
          </cell>
          <cell r="F709" t="str">
            <v>231015</v>
          </cell>
          <cell r="G709" t="str">
            <v>A01</v>
          </cell>
          <cell r="H709" t="str">
            <v>4RB</v>
          </cell>
          <cell r="I709" t="str">
            <v>1</v>
          </cell>
          <cell r="J709" t="str">
            <v>ビジネス</v>
          </cell>
          <cell r="K709" t="str">
            <v>5</v>
          </cell>
          <cell r="L709" t="str">
            <v>0</v>
          </cell>
          <cell r="M709" t="str">
            <v>0</v>
          </cell>
          <cell r="N709" t="str">
            <v>0</v>
          </cell>
          <cell r="O709" t="str">
            <v>0</v>
          </cell>
          <cell r="P709" t="str">
            <v>0</v>
          </cell>
          <cell r="Q709" t="str">
            <v>00</v>
          </cell>
          <cell r="R709" t="str">
            <v>0</v>
          </cell>
          <cell r="S709" t="str">
            <v>0</v>
          </cell>
        </row>
        <row r="710">
          <cell r="C710" t="str">
            <v>231015A01</v>
          </cell>
          <cell r="D710" t="str">
            <v>231015A015DB1</v>
          </cell>
          <cell r="E710" t="str">
            <v>418</v>
          </cell>
          <cell r="F710" t="str">
            <v>231015</v>
          </cell>
          <cell r="G710" t="str">
            <v>A01</v>
          </cell>
          <cell r="H710" t="str">
            <v>5DB</v>
          </cell>
          <cell r="I710" t="str">
            <v>1</v>
          </cell>
          <cell r="J710" t="str">
            <v>総合政策</v>
          </cell>
          <cell r="K710" t="str">
            <v>5</v>
          </cell>
          <cell r="L710" t="str">
            <v>0</v>
          </cell>
          <cell r="M710" t="str">
            <v>0</v>
          </cell>
          <cell r="N710" t="str">
            <v>0</v>
          </cell>
          <cell r="O710" t="str">
            <v>0</v>
          </cell>
          <cell r="P710" t="str">
            <v>0</v>
          </cell>
          <cell r="Q710" t="str">
            <v>00</v>
          </cell>
          <cell r="R710" t="str">
            <v>0</v>
          </cell>
          <cell r="S710" t="str">
            <v>0</v>
          </cell>
        </row>
        <row r="711">
          <cell r="C711" t="str">
            <v>231015A01</v>
          </cell>
          <cell r="D711" t="str">
            <v>231015A0165B1</v>
          </cell>
          <cell r="E711" t="str">
            <v>418</v>
          </cell>
          <cell r="F711" t="str">
            <v>231015</v>
          </cell>
          <cell r="G711" t="str">
            <v>A01</v>
          </cell>
          <cell r="H711" t="str">
            <v>65B</v>
          </cell>
          <cell r="I711" t="str">
            <v>1</v>
          </cell>
          <cell r="J711" t="str">
            <v>経済学</v>
          </cell>
          <cell r="K711" t="str">
            <v>5</v>
          </cell>
          <cell r="L711" t="str">
            <v>0</v>
          </cell>
          <cell r="M711" t="str">
            <v>0</v>
          </cell>
          <cell r="N711" t="str">
            <v>0</v>
          </cell>
          <cell r="O711" t="str">
            <v>0</v>
          </cell>
          <cell r="P711" t="str">
            <v>0</v>
          </cell>
          <cell r="Q711" t="str">
            <v>00</v>
          </cell>
          <cell r="R711" t="str">
            <v>0</v>
          </cell>
          <cell r="S711" t="str">
            <v>0</v>
          </cell>
        </row>
        <row r="712">
          <cell r="C712" t="str">
            <v>231015A01</v>
          </cell>
          <cell r="D712" t="str">
            <v>231015A016LA1</v>
          </cell>
          <cell r="E712" t="str">
            <v>418</v>
          </cell>
          <cell r="F712" t="str">
            <v>231015</v>
          </cell>
          <cell r="G712" t="str">
            <v>A01</v>
          </cell>
          <cell r="H712" t="str">
            <v>6LA</v>
          </cell>
          <cell r="I712" t="str">
            <v>1</v>
          </cell>
          <cell r="J712" t="str">
            <v>法務</v>
          </cell>
          <cell r="K712" t="str">
            <v>5</v>
          </cell>
          <cell r="L712" t="str">
            <v>0</v>
          </cell>
          <cell r="M712" t="str">
            <v>0</v>
          </cell>
          <cell r="N712" t="str">
            <v>0</v>
          </cell>
          <cell r="O712" t="str">
            <v>0</v>
          </cell>
          <cell r="P712" t="str">
            <v>0</v>
          </cell>
          <cell r="Q712" t="str">
            <v>00</v>
          </cell>
          <cell r="R712" t="str">
            <v>0</v>
          </cell>
          <cell r="S712" t="str">
            <v>0</v>
          </cell>
        </row>
        <row r="713">
          <cell r="C713" t="str">
            <v>231015A01</v>
          </cell>
          <cell r="D713" t="str">
            <v>231015A016RB1</v>
          </cell>
          <cell r="E713" t="str">
            <v>418</v>
          </cell>
          <cell r="F713" t="str">
            <v>231015</v>
          </cell>
          <cell r="G713" t="str">
            <v>A01</v>
          </cell>
          <cell r="H713" t="str">
            <v>6RB</v>
          </cell>
          <cell r="I713" t="str">
            <v>1</v>
          </cell>
          <cell r="J713" t="str">
            <v>数理情報</v>
          </cell>
          <cell r="K713" t="str">
            <v>5</v>
          </cell>
          <cell r="L713" t="str">
            <v>0</v>
          </cell>
          <cell r="M713" t="str">
            <v>0</v>
          </cell>
          <cell r="N713" t="str">
            <v>0</v>
          </cell>
          <cell r="O713" t="str">
            <v>0</v>
          </cell>
          <cell r="P713" t="str">
            <v>0</v>
          </cell>
          <cell r="Q713" t="str">
            <v>00</v>
          </cell>
          <cell r="R713" t="str">
            <v>0</v>
          </cell>
          <cell r="S713" t="str">
            <v>0</v>
          </cell>
        </row>
        <row r="714">
          <cell r="C714" t="str">
            <v>231015A01</v>
          </cell>
          <cell r="D714" t="str">
            <v>231015A016TA2</v>
          </cell>
          <cell r="E714" t="str">
            <v>418</v>
          </cell>
          <cell r="F714" t="str">
            <v>231015</v>
          </cell>
          <cell r="G714" t="str">
            <v>A01</v>
          </cell>
          <cell r="H714" t="str">
            <v>6TA</v>
          </cell>
          <cell r="I714" t="str">
            <v>2</v>
          </cell>
          <cell r="J714" t="str">
            <v>ビジネス</v>
          </cell>
          <cell r="K714" t="str">
            <v>5</v>
          </cell>
          <cell r="L714" t="str">
            <v>0</v>
          </cell>
          <cell r="M714" t="str">
            <v>0</v>
          </cell>
          <cell r="N714" t="str">
            <v>0</v>
          </cell>
          <cell r="O714" t="str">
            <v>0</v>
          </cell>
          <cell r="P714" t="str">
            <v>0</v>
          </cell>
          <cell r="Q714" t="str">
            <v>00</v>
          </cell>
          <cell r="R714" t="str">
            <v>0</v>
          </cell>
          <cell r="S714" t="str">
            <v>0</v>
          </cell>
        </row>
        <row r="715">
          <cell r="C715" t="str">
            <v>231015A01</v>
          </cell>
          <cell r="D715" t="str">
            <v>231015A018GB1</v>
          </cell>
          <cell r="E715" t="str">
            <v>418</v>
          </cell>
          <cell r="F715" t="str">
            <v>231015</v>
          </cell>
          <cell r="G715" t="str">
            <v>A01</v>
          </cell>
          <cell r="H715" t="str">
            <v>8GB</v>
          </cell>
          <cell r="I715" t="str">
            <v>1</v>
          </cell>
          <cell r="J715" t="str">
            <v>人間文化</v>
          </cell>
          <cell r="K715" t="str">
            <v>5</v>
          </cell>
          <cell r="L715" t="str">
            <v>0</v>
          </cell>
          <cell r="M715" t="str">
            <v>0</v>
          </cell>
          <cell r="N715" t="str">
            <v>0</v>
          </cell>
          <cell r="O715" t="str">
            <v>0</v>
          </cell>
          <cell r="P715" t="str">
            <v>0</v>
          </cell>
          <cell r="Q715" t="str">
            <v>00</v>
          </cell>
          <cell r="R715" t="str">
            <v>0</v>
          </cell>
          <cell r="S715" t="str">
            <v>0</v>
          </cell>
        </row>
        <row r="716">
          <cell r="C716" t="str">
            <v>231015A01</v>
          </cell>
          <cell r="D716" t="str">
            <v>231015A018GB2</v>
          </cell>
          <cell r="E716" t="str">
            <v>418</v>
          </cell>
          <cell r="F716" t="str">
            <v>231015</v>
          </cell>
          <cell r="G716" t="str">
            <v>A01</v>
          </cell>
          <cell r="H716" t="str">
            <v>8GB</v>
          </cell>
          <cell r="I716" t="str">
            <v>2</v>
          </cell>
          <cell r="J716" t="str">
            <v>人間文化</v>
          </cell>
          <cell r="K716" t="str">
            <v>5</v>
          </cell>
          <cell r="L716" t="str">
            <v>0</v>
          </cell>
          <cell r="M716" t="str">
            <v>0</v>
          </cell>
          <cell r="N716" t="str">
            <v>0</v>
          </cell>
          <cell r="O716" t="str">
            <v>0</v>
          </cell>
          <cell r="P716" t="str">
            <v>0</v>
          </cell>
          <cell r="Q716" t="str">
            <v>00</v>
          </cell>
          <cell r="R716" t="str">
            <v>0</v>
          </cell>
          <cell r="S716" t="str">
            <v>0</v>
          </cell>
        </row>
        <row r="717">
          <cell r="C717" t="str">
            <v>231016A01</v>
          </cell>
          <cell r="D717" t="str">
            <v>231016A0101D1</v>
          </cell>
          <cell r="E717" t="str">
            <v>418</v>
          </cell>
          <cell r="F717" t="str">
            <v>231016</v>
          </cell>
          <cell r="G717" t="str">
            <v>A01</v>
          </cell>
          <cell r="H717" t="str">
            <v>01D</v>
          </cell>
          <cell r="I717" t="str">
            <v>1</v>
          </cell>
          <cell r="J717" t="str">
            <v>医学</v>
          </cell>
          <cell r="K717" t="str">
            <v>5</v>
          </cell>
          <cell r="L717" t="str">
            <v>0</v>
          </cell>
          <cell r="M717" t="str">
            <v>0</v>
          </cell>
          <cell r="N717" t="str">
            <v>0</v>
          </cell>
          <cell r="O717" t="str">
            <v>0</v>
          </cell>
          <cell r="P717" t="str">
            <v>0</v>
          </cell>
          <cell r="Q717" t="str">
            <v>00</v>
          </cell>
          <cell r="R717" t="str">
            <v>0</v>
          </cell>
          <cell r="S717" t="str">
            <v>0</v>
          </cell>
        </row>
        <row r="718">
          <cell r="C718" t="str">
            <v>231016A01</v>
          </cell>
          <cell r="D718" t="str">
            <v>231016A0111A1</v>
          </cell>
          <cell r="E718" t="str">
            <v>418</v>
          </cell>
          <cell r="F718" t="str">
            <v>231016</v>
          </cell>
          <cell r="G718" t="str">
            <v>A01</v>
          </cell>
          <cell r="H718" t="str">
            <v>11A</v>
          </cell>
          <cell r="I718" t="str">
            <v>1</v>
          </cell>
          <cell r="J718" t="str">
            <v>保健学</v>
          </cell>
          <cell r="K718" t="str">
            <v>5</v>
          </cell>
          <cell r="L718" t="str">
            <v>0</v>
          </cell>
          <cell r="M718" t="str">
            <v>0</v>
          </cell>
          <cell r="N718" t="str">
            <v>0</v>
          </cell>
          <cell r="O718" t="str">
            <v>0</v>
          </cell>
          <cell r="P718" t="str">
            <v>0</v>
          </cell>
          <cell r="Q718" t="str">
            <v>00</v>
          </cell>
          <cell r="R718" t="str">
            <v>0</v>
          </cell>
          <cell r="S718" t="str">
            <v>0</v>
          </cell>
        </row>
        <row r="719">
          <cell r="C719" t="str">
            <v>231017A01</v>
          </cell>
          <cell r="D719" t="str">
            <v>231017A0159A2</v>
          </cell>
          <cell r="E719" t="str">
            <v>418</v>
          </cell>
          <cell r="F719" t="str">
            <v>231017</v>
          </cell>
          <cell r="G719" t="str">
            <v>A01</v>
          </cell>
          <cell r="H719" t="str">
            <v>59A</v>
          </cell>
          <cell r="I719" t="str">
            <v>2</v>
          </cell>
          <cell r="J719" t="str">
            <v>社会福祉学</v>
          </cell>
          <cell r="K719" t="str">
            <v>5</v>
          </cell>
          <cell r="L719" t="str">
            <v>0</v>
          </cell>
          <cell r="M719" t="str">
            <v>0</v>
          </cell>
          <cell r="N719" t="str">
            <v>0</v>
          </cell>
          <cell r="O719" t="str">
            <v>0</v>
          </cell>
          <cell r="P719" t="str">
            <v>0</v>
          </cell>
          <cell r="Q719" t="str">
            <v>00</v>
          </cell>
          <cell r="R719" t="str">
            <v>0</v>
          </cell>
          <cell r="S719" t="str">
            <v>0</v>
          </cell>
        </row>
        <row r="720">
          <cell r="C720" t="str">
            <v>231017A01</v>
          </cell>
          <cell r="D720" t="str">
            <v>231017A0159A4</v>
          </cell>
          <cell r="E720" t="str">
            <v>418</v>
          </cell>
          <cell r="F720" t="str">
            <v>231017</v>
          </cell>
          <cell r="G720" t="str">
            <v>A01</v>
          </cell>
          <cell r="H720" t="str">
            <v>59A</v>
          </cell>
          <cell r="I720" t="str">
            <v>4</v>
          </cell>
          <cell r="J720" t="str">
            <v>社会福祉学（通信制）</v>
          </cell>
          <cell r="K720" t="str">
            <v>5</v>
          </cell>
          <cell r="L720" t="str">
            <v>0</v>
          </cell>
          <cell r="M720" t="str">
            <v>0</v>
          </cell>
          <cell r="N720" t="str">
            <v>0</v>
          </cell>
          <cell r="O720" t="str">
            <v>0</v>
          </cell>
          <cell r="P720" t="str">
            <v>0</v>
          </cell>
          <cell r="Q720" t="str">
            <v>00</v>
          </cell>
          <cell r="R720" t="str">
            <v>0</v>
          </cell>
          <cell r="S720" t="str">
            <v>0</v>
          </cell>
        </row>
        <row r="721">
          <cell r="C721" t="str">
            <v>231017A01</v>
          </cell>
          <cell r="D721" t="str">
            <v>231017A0159B1</v>
          </cell>
          <cell r="E721" t="str">
            <v>418</v>
          </cell>
          <cell r="F721" t="str">
            <v>231017</v>
          </cell>
          <cell r="G721" t="str">
            <v>A01</v>
          </cell>
          <cell r="H721" t="str">
            <v>59B</v>
          </cell>
          <cell r="I721" t="str">
            <v>1</v>
          </cell>
          <cell r="J721" t="str">
            <v>社会福祉学</v>
          </cell>
          <cell r="K721" t="str">
            <v>5</v>
          </cell>
          <cell r="L721" t="str">
            <v>0</v>
          </cell>
          <cell r="M721" t="str">
            <v>0</v>
          </cell>
          <cell r="N721" t="str">
            <v>0</v>
          </cell>
          <cell r="O721" t="str">
            <v>0</v>
          </cell>
          <cell r="P721" t="str">
            <v>0</v>
          </cell>
          <cell r="Q721" t="str">
            <v>00</v>
          </cell>
          <cell r="R721" t="str">
            <v>0</v>
          </cell>
          <cell r="S721" t="str">
            <v>0</v>
          </cell>
        </row>
        <row r="722">
          <cell r="C722" t="str">
            <v>231017A01</v>
          </cell>
          <cell r="D722" t="str">
            <v>231017A015KB1</v>
          </cell>
          <cell r="E722" t="str">
            <v>418</v>
          </cell>
          <cell r="F722" t="str">
            <v>231017</v>
          </cell>
          <cell r="G722" t="str">
            <v>A01</v>
          </cell>
          <cell r="H722" t="str">
            <v>5KB</v>
          </cell>
          <cell r="I722" t="str">
            <v>1</v>
          </cell>
          <cell r="J722" t="str">
            <v>情報・経営開発</v>
          </cell>
          <cell r="K722" t="str">
            <v>5</v>
          </cell>
          <cell r="L722" t="str">
            <v>0</v>
          </cell>
          <cell r="M722" t="str">
            <v>0</v>
          </cell>
          <cell r="N722" t="str">
            <v>0</v>
          </cell>
          <cell r="O722" t="str">
            <v>0</v>
          </cell>
          <cell r="P722" t="str">
            <v>0</v>
          </cell>
          <cell r="Q722" t="str">
            <v>00</v>
          </cell>
          <cell r="R722" t="str">
            <v>0</v>
          </cell>
          <cell r="S722" t="str">
            <v>0</v>
          </cell>
        </row>
        <row r="723">
          <cell r="C723" t="str">
            <v>231017A01</v>
          </cell>
          <cell r="D723" t="str">
            <v>231017A019GB4</v>
          </cell>
          <cell r="E723" t="str">
            <v>418</v>
          </cell>
          <cell r="F723" t="str">
            <v>231017</v>
          </cell>
          <cell r="G723" t="str">
            <v>A01</v>
          </cell>
          <cell r="H723" t="str">
            <v>9GB</v>
          </cell>
          <cell r="I723" t="str">
            <v>4</v>
          </cell>
          <cell r="J723" t="str">
            <v>国際社会開発</v>
          </cell>
          <cell r="K723" t="str">
            <v>5</v>
          </cell>
          <cell r="L723" t="str">
            <v>0</v>
          </cell>
          <cell r="M723" t="str">
            <v>0</v>
          </cell>
          <cell r="N723" t="str">
            <v>0</v>
          </cell>
          <cell r="O723" t="str">
            <v>0</v>
          </cell>
          <cell r="P723" t="str">
            <v>0</v>
          </cell>
          <cell r="Q723" t="str">
            <v>00</v>
          </cell>
          <cell r="R723" t="str">
            <v>0</v>
          </cell>
          <cell r="S723" t="str">
            <v>0</v>
          </cell>
        </row>
        <row r="724">
          <cell r="C724" t="str">
            <v>231018A01</v>
          </cell>
          <cell r="D724" t="str">
            <v>231018A0120B1</v>
          </cell>
          <cell r="E724" t="str">
            <v>418</v>
          </cell>
          <cell r="F724" t="str">
            <v>231018</v>
          </cell>
          <cell r="G724" t="str">
            <v>A01</v>
          </cell>
          <cell r="H724" t="str">
            <v>20B</v>
          </cell>
          <cell r="I724" t="str">
            <v>1</v>
          </cell>
          <cell r="J724" t="str">
            <v>工学</v>
          </cell>
          <cell r="K724" t="str">
            <v>5</v>
          </cell>
          <cell r="L724" t="str">
            <v>0</v>
          </cell>
          <cell r="M724" t="str">
            <v>0</v>
          </cell>
          <cell r="N724" t="str">
            <v>0</v>
          </cell>
          <cell r="O724" t="str">
            <v>0</v>
          </cell>
          <cell r="P724" t="str">
            <v>0</v>
          </cell>
          <cell r="Q724" t="str">
            <v>00</v>
          </cell>
          <cell r="R724" t="str">
            <v>0</v>
          </cell>
          <cell r="S724" t="str">
            <v>0</v>
          </cell>
        </row>
        <row r="725">
          <cell r="C725" t="str">
            <v>231018A01</v>
          </cell>
          <cell r="D725" t="str">
            <v>231018A013UA1</v>
          </cell>
          <cell r="E725" t="str">
            <v>418</v>
          </cell>
          <cell r="F725" t="str">
            <v>231018</v>
          </cell>
          <cell r="G725" t="str">
            <v>A01</v>
          </cell>
          <cell r="H725" t="str">
            <v>3UA</v>
          </cell>
          <cell r="I725" t="str">
            <v>1</v>
          </cell>
          <cell r="J725" t="str">
            <v>応用生物学</v>
          </cell>
          <cell r="K725" t="str">
            <v>5</v>
          </cell>
          <cell r="L725" t="str">
            <v>0</v>
          </cell>
          <cell r="M725" t="str">
            <v>0</v>
          </cell>
          <cell r="N725" t="str">
            <v>0</v>
          </cell>
          <cell r="O725" t="str">
            <v>0</v>
          </cell>
          <cell r="P725" t="str">
            <v>0</v>
          </cell>
          <cell r="Q725" t="str">
            <v>00</v>
          </cell>
          <cell r="R725" t="str">
            <v>0</v>
          </cell>
          <cell r="S725" t="str">
            <v>0</v>
          </cell>
        </row>
        <row r="726">
          <cell r="C726" t="str">
            <v>231018A01</v>
          </cell>
          <cell r="D726" t="str">
            <v>231018A0171B1</v>
          </cell>
          <cell r="E726" t="str">
            <v>418</v>
          </cell>
          <cell r="F726" t="str">
            <v>231018</v>
          </cell>
          <cell r="G726" t="str">
            <v>A01</v>
          </cell>
          <cell r="H726" t="str">
            <v>71B</v>
          </cell>
          <cell r="I726" t="str">
            <v>1</v>
          </cell>
          <cell r="J726" t="str">
            <v>経営情報学</v>
          </cell>
          <cell r="K726" t="str">
            <v>5</v>
          </cell>
          <cell r="L726" t="str">
            <v>0</v>
          </cell>
          <cell r="M726" t="str">
            <v>0</v>
          </cell>
          <cell r="N726" t="str">
            <v>0</v>
          </cell>
          <cell r="O726" t="str">
            <v>0</v>
          </cell>
          <cell r="P726" t="str">
            <v>0</v>
          </cell>
          <cell r="Q726" t="str">
            <v>00</v>
          </cell>
          <cell r="R726" t="str">
            <v>0</v>
          </cell>
          <cell r="S726" t="str">
            <v>0</v>
          </cell>
        </row>
        <row r="727">
          <cell r="C727" t="str">
            <v>231018A01</v>
          </cell>
          <cell r="D727" t="str">
            <v>231018A017TB1</v>
          </cell>
          <cell r="E727" t="str">
            <v>418</v>
          </cell>
          <cell r="F727" t="str">
            <v>231018</v>
          </cell>
          <cell r="G727" t="str">
            <v>A01</v>
          </cell>
          <cell r="H727" t="str">
            <v>7TB</v>
          </cell>
          <cell r="I727" t="str">
            <v>1</v>
          </cell>
          <cell r="J727" t="str">
            <v>国際人間学</v>
          </cell>
          <cell r="K727" t="str">
            <v>5</v>
          </cell>
          <cell r="L727" t="str">
            <v>0</v>
          </cell>
          <cell r="M727" t="str">
            <v>0</v>
          </cell>
          <cell r="N727" t="str">
            <v>0</v>
          </cell>
          <cell r="O727" t="str">
            <v>0</v>
          </cell>
          <cell r="P727" t="str">
            <v>0</v>
          </cell>
          <cell r="Q727" t="str">
            <v>00</v>
          </cell>
          <cell r="R727" t="str">
            <v>0</v>
          </cell>
          <cell r="S727" t="str">
            <v>0</v>
          </cell>
        </row>
        <row r="728">
          <cell r="C728" t="str">
            <v>231018A01</v>
          </cell>
          <cell r="D728" t="str">
            <v>231018A0195B1</v>
          </cell>
          <cell r="E728" t="str">
            <v>418</v>
          </cell>
          <cell r="F728" t="str">
            <v>231018</v>
          </cell>
          <cell r="G728" t="str">
            <v>A01</v>
          </cell>
          <cell r="H728" t="str">
            <v>95B</v>
          </cell>
          <cell r="I728" t="str">
            <v>1</v>
          </cell>
          <cell r="J728" t="str">
            <v>国際関係学</v>
          </cell>
          <cell r="K728" t="str">
            <v>5</v>
          </cell>
          <cell r="L728" t="str">
            <v>1</v>
          </cell>
          <cell r="M728" t="str">
            <v>0</v>
          </cell>
          <cell r="N728" t="str">
            <v>0</v>
          </cell>
          <cell r="O728" t="str">
            <v>0</v>
          </cell>
          <cell r="P728" t="str">
            <v>0</v>
          </cell>
          <cell r="Q728" t="str">
            <v>00</v>
          </cell>
          <cell r="R728" t="str">
            <v>0</v>
          </cell>
          <cell r="S728" t="str">
            <v>0</v>
          </cell>
        </row>
        <row r="729">
          <cell r="C729" t="str">
            <v>231019A01</v>
          </cell>
          <cell r="D729" t="str">
            <v>231019A0106B1</v>
          </cell>
          <cell r="E729" t="str">
            <v>418</v>
          </cell>
          <cell r="F729" t="str">
            <v>231019</v>
          </cell>
          <cell r="G729" t="str">
            <v>A01</v>
          </cell>
          <cell r="H729" t="str">
            <v>06B</v>
          </cell>
          <cell r="I729" t="str">
            <v>1</v>
          </cell>
          <cell r="J729" t="str">
            <v>薬学</v>
          </cell>
          <cell r="K729" t="str">
            <v>5</v>
          </cell>
          <cell r="L729" t="str">
            <v>0</v>
          </cell>
          <cell r="M729" t="str">
            <v>0</v>
          </cell>
          <cell r="N729" t="str">
            <v>0</v>
          </cell>
          <cell r="O729" t="str">
            <v>0</v>
          </cell>
          <cell r="P729" t="str">
            <v>0</v>
          </cell>
          <cell r="Q729" t="str">
            <v>00</v>
          </cell>
          <cell r="R729" t="str">
            <v>0</v>
          </cell>
          <cell r="S729" t="str">
            <v>0</v>
          </cell>
        </row>
        <row r="730">
          <cell r="C730" t="str">
            <v>231019A01</v>
          </cell>
          <cell r="D730" t="str">
            <v>231019A0116B1</v>
          </cell>
          <cell r="E730" t="str">
            <v>418</v>
          </cell>
          <cell r="F730" t="str">
            <v>231019</v>
          </cell>
          <cell r="G730" t="str">
            <v>A01</v>
          </cell>
          <cell r="H730" t="str">
            <v>16B</v>
          </cell>
          <cell r="I730" t="str">
            <v>1</v>
          </cell>
          <cell r="J730" t="str">
            <v>理工学</v>
          </cell>
          <cell r="K730" t="str">
            <v>5</v>
          </cell>
          <cell r="L730" t="str">
            <v>0</v>
          </cell>
          <cell r="M730" t="str">
            <v>0</v>
          </cell>
          <cell r="N730" t="str">
            <v>0</v>
          </cell>
          <cell r="O730" t="str">
            <v>0</v>
          </cell>
          <cell r="P730" t="str">
            <v>0</v>
          </cell>
          <cell r="Q730" t="str">
            <v>00</v>
          </cell>
          <cell r="R730" t="str">
            <v>0</v>
          </cell>
          <cell r="S730" t="str">
            <v>0</v>
          </cell>
        </row>
        <row r="731">
          <cell r="C731" t="str">
            <v>231019A01</v>
          </cell>
          <cell r="D731" t="str">
            <v>231019A011LA1</v>
          </cell>
          <cell r="E731" t="str">
            <v>418</v>
          </cell>
          <cell r="F731" t="str">
            <v>231019</v>
          </cell>
          <cell r="G731" t="str">
            <v>A01</v>
          </cell>
          <cell r="H731" t="str">
            <v>1LA</v>
          </cell>
          <cell r="I731" t="str">
            <v>1</v>
          </cell>
          <cell r="J731" t="str">
            <v>大学・学校づくり</v>
          </cell>
          <cell r="K731" t="str">
            <v>5</v>
          </cell>
          <cell r="L731" t="str">
            <v>0</v>
          </cell>
          <cell r="M731" t="str">
            <v>0</v>
          </cell>
          <cell r="N731" t="str">
            <v>0</v>
          </cell>
          <cell r="O731" t="str">
            <v>0</v>
          </cell>
          <cell r="P731" t="str">
            <v>0</v>
          </cell>
          <cell r="Q731" t="str">
            <v>00</v>
          </cell>
          <cell r="R731" t="str">
            <v>0</v>
          </cell>
          <cell r="S731" t="str">
            <v>0</v>
          </cell>
        </row>
        <row r="732">
          <cell r="C732" t="str">
            <v>231019A01</v>
          </cell>
          <cell r="D732" t="str">
            <v>231019A0131B1</v>
          </cell>
          <cell r="E732" t="str">
            <v>418</v>
          </cell>
          <cell r="F732" t="str">
            <v>231019</v>
          </cell>
          <cell r="G732" t="str">
            <v>A01</v>
          </cell>
          <cell r="H732" t="str">
            <v>31B</v>
          </cell>
          <cell r="I732" t="str">
            <v>1</v>
          </cell>
          <cell r="J732" t="str">
            <v>農学</v>
          </cell>
          <cell r="K732" t="str">
            <v>5</v>
          </cell>
          <cell r="L732" t="str">
            <v>0</v>
          </cell>
          <cell r="M732" t="str">
            <v>0</v>
          </cell>
          <cell r="N732" t="str">
            <v>0</v>
          </cell>
          <cell r="O732" t="str">
            <v>0</v>
          </cell>
          <cell r="P732" t="str">
            <v>0</v>
          </cell>
          <cell r="Q732" t="str">
            <v>00</v>
          </cell>
          <cell r="R732" t="str">
            <v>0</v>
          </cell>
          <cell r="S732" t="str">
            <v>0</v>
          </cell>
        </row>
        <row r="733">
          <cell r="C733" t="str">
            <v>231019A01</v>
          </cell>
          <cell r="D733" t="str">
            <v>231019A015LB1</v>
          </cell>
          <cell r="E733" t="str">
            <v>418</v>
          </cell>
          <cell r="F733" t="str">
            <v>231019</v>
          </cell>
          <cell r="G733" t="str">
            <v>A01</v>
          </cell>
          <cell r="H733" t="str">
            <v>5LB</v>
          </cell>
          <cell r="I733" t="str">
            <v>1</v>
          </cell>
          <cell r="J733" t="str">
            <v>都市情報学</v>
          </cell>
          <cell r="K733" t="str">
            <v>5</v>
          </cell>
          <cell r="L733" t="str">
            <v>0</v>
          </cell>
          <cell r="M733" t="str">
            <v>0</v>
          </cell>
          <cell r="N733" t="str">
            <v>0</v>
          </cell>
          <cell r="O733" t="str">
            <v>0</v>
          </cell>
          <cell r="P733" t="str">
            <v>0</v>
          </cell>
          <cell r="Q733" t="str">
            <v>00</v>
          </cell>
          <cell r="R733" t="str">
            <v>0</v>
          </cell>
          <cell r="S733" t="str">
            <v>0</v>
          </cell>
        </row>
        <row r="734">
          <cell r="C734" t="str">
            <v>231019A01</v>
          </cell>
          <cell r="D734" t="str">
            <v>231019A0160B1</v>
          </cell>
          <cell r="E734" t="str">
            <v>418</v>
          </cell>
          <cell r="F734" t="str">
            <v>231019</v>
          </cell>
          <cell r="G734" t="str">
            <v>A01</v>
          </cell>
          <cell r="H734" t="str">
            <v>60B</v>
          </cell>
          <cell r="I734" t="str">
            <v>1</v>
          </cell>
          <cell r="J734" t="str">
            <v>法学</v>
          </cell>
          <cell r="K734" t="str">
            <v>5</v>
          </cell>
          <cell r="L734" t="str">
            <v>0</v>
          </cell>
          <cell r="M734" t="str">
            <v>0</v>
          </cell>
          <cell r="N734" t="str">
            <v>0</v>
          </cell>
          <cell r="O734" t="str">
            <v>0</v>
          </cell>
          <cell r="P734" t="str">
            <v>0</v>
          </cell>
          <cell r="Q734" t="str">
            <v>00</v>
          </cell>
          <cell r="R734" t="str">
            <v>0</v>
          </cell>
          <cell r="S734" t="str">
            <v>0</v>
          </cell>
        </row>
        <row r="735">
          <cell r="C735" t="str">
            <v>231019A01</v>
          </cell>
          <cell r="D735" t="str">
            <v>231019A0165B1</v>
          </cell>
          <cell r="E735" t="str">
            <v>418</v>
          </cell>
          <cell r="F735" t="str">
            <v>231019</v>
          </cell>
          <cell r="G735" t="str">
            <v>A01</v>
          </cell>
          <cell r="H735" t="str">
            <v>65B</v>
          </cell>
          <cell r="I735" t="str">
            <v>1</v>
          </cell>
          <cell r="J735" t="str">
            <v>経済学</v>
          </cell>
          <cell r="K735" t="str">
            <v>5</v>
          </cell>
          <cell r="L735" t="str">
            <v>0</v>
          </cell>
          <cell r="M735" t="str">
            <v>0</v>
          </cell>
          <cell r="N735" t="str">
            <v>0</v>
          </cell>
          <cell r="O735" t="str">
            <v>0</v>
          </cell>
          <cell r="P735" t="str">
            <v>0</v>
          </cell>
          <cell r="Q735" t="str">
            <v>00</v>
          </cell>
          <cell r="R735" t="str">
            <v>0</v>
          </cell>
          <cell r="S735" t="str">
            <v>0</v>
          </cell>
        </row>
        <row r="736">
          <cell r="C736" t="str">
            <v>231019A01</v>
          </cell>
          <cell r="D736" t="str">
            <v>231019A0166B1</v>
          </cell>
          <cell r="E736" t="str">
            <v>418</v>
          </cell>
          <cell r="F736" t="str">
            <v>231019</v>
          </cell>
          <cell r="G736" t="str">
            <v>A01</v>
          </cell>
          <cell r="H736" t="str">
            <v>66B</v>
          </cell>
          <cell r="I736" t="str">
            <v>1</v>
          </cell>
          <cell r="J736" t="str">
            <v>経営学</v>
          </cell>
          <cell r="K736" t="str">
            <v>5</v>
          </cell>
          <cell r="L736" t="str">
            <v>0</v>
          </cell>
          <cell r="M736" t="str">
            <v>0</v>
          </cell>
          <cell r="N736" t="str">
            <v>0</v>
          </cell>
          <cell r="O736" t="str">
            <v>0</v>
          </cell>
          <cell r="P736" t="str">
            <v>0</v>
          </cell>
          <cell r="Q736" t="str">
            <v>00</v>
          </cell>
          <cell r="R736" t="str">
            <v>0</v>
          </cell>
          <cell r="S736" t="str">
            <v>0</v>
          </cell>
        </row>
        <row r="737">
          <cell r="C737" t="str">
            <v>231019A01</v>
          </cell>
          <cell r="D737" t="str">
            <v>231019A0168B1</v>
          </cell>
          <cell r="E737" t="str">
            <v>418</v>
          </cell>
          <cell r="F737" t="str">
            <v>231019</v>
          </cell>
          <cell r="G737" t="str">
            <v>A01</v>
          </cell>
          <cell r="H737" t="str">
            <v>68B</v>
          </cell>
          <cell r="I737" t="str">
            <v>1</v>
          </cell>
          <cell r="J737" t="str">
            <v>商学</v>
          </cell>
          <cell r="K737" t="str">
            <v>5</v>
          </cell>
          <cell r="L737" t="str">
            <v>1</v>
          </cell>
          <cell r="M737" t="str">
            <v>0</v>
          </cell>
          <cell r="N737" t="str">
            <v>0</v>
          </cell>
          <cell r="O737" t="str">
            <v>0</v>
          </cell>
          <cell r="P737" t="str">
            <v>0</v>
          </cell>
          <cell r="Q737" t="str">
            <v>00</v>
          </cell>
          <cell r="R737" t="str">
            <v>0</v>
          </cell>
          <cell r="S737" t="str">
            <v>0</v>
          </cell>
        </row>
        <row r="738">
          <cell r="C738" t="str">
            <v>231019A01</v>
          </cell>
          <cell r="D738" t="str">
            <v>231019A016LA1</v>
          </cell>
          <cell r="E738" t="str">
            <v>418</v>
          </cell>
          <cell r="F738" t="str">
            <v>231019</v>
          </cell>
          <cell r="G738" t="str">
            <v>A01</v>
          </cell>
          <cell r="H738" t="str">
            <v>6LA</v>
          </cell>
          <cell r="I738" t="str">
            <v>1</v>
          </cell>
          <cell r="J738" t="str">
            <v>法務</v>
          </cell>
          <cell r="K738" t="str">
            <v>5</v>
          </cell>
          <cell r="L738" t="str">
            <v>0</v>
          </cell>
          <cell r="M738" t="str">
            <v>0</v>
          </cell>
          <cell r="N738" t="str">
            <v>0</v>
          </cell>
          <cell r="O738" t="str">
            <v>0</v>
          </cell>
          <cell r="P738" t="str">
            <v>0</v>
          </cell>
          <cell r="Q738" t="str">
            <v>00</v>
          </cell>
          <cell r="R738" t="str">
            <v>0</v>
          </cell>
          <cell r="S738" t="str">
            <v>0</v>
          </cell>
        </row>
        <row r="739">
          <cell r="C739" t="str">
            <v>231019A01</v>
          </cell>
          <cell r="D739" t="str">
            <v>231019A0199B1</v>
          </cell>
          <cell r="E739" t="str">
            <v>418</v>
          </cell>
          <cell r="F739" t="str">
            <v>231019</v>
          </cell>
          <cell r="G739" t="str">
            <v>A01</v>
          </cell>
          <cell r="H739" t="str">
            <v>99B</v>
          </cell>
          <cell r="I739" t="str">
            <v>1</v>
          </cell>
          <cell r="J739" t="str">
            <v>総合学術</v>
          </cell>
          <cell r="K739" t="str">
            <v>5</v>
          </cell>
          <cell r="L739" t="str">
            <v>0</v>
          </cell>
          <cell r="M739" t="str">
            <v>0</v>
          </cell>
          <cell r="N739" t="str">
            <v>0</v>
          </cell>
          <cell r="O739" t="str">
            <v>0</v>
          </cell>
          <cell r="P739" t="str">
            <v>0</v>
          </cell>
          <cell r="Q739" t="str">
            <v>00</v>
          </cell>
          <cell r="R739" t="str">
            <v>0</v>
          </cell>
          <cell r="S739" t="str">
            <v>0</v>
          </cell>
        </row>
        <row r="740">
          <cell r="C740" t="str">
            <v>231020A01</v>
          </cell>
          <cell r="D740" t="str">
            <v>231020A0101D1</v>
          </cell>
          <cell r="E740" t="str">
            <v>418</v>
          </cell>
          <cell r="F740" t="str">
            <v>231020</v>
          </cell>
          <cell r="G740" t="str">
            <v>A01</v>
          </cell>
          <cell r="H740" t="str">
            <v>01D</v>
          </cell>
          <cell r="I740" t="str">
            <v>1</v>
          </cell>
          <cell r="J740" t="str">
            <v>医学</v>
          </cell>
          <cell r="K740" t="str">
            <v>5</v>
          </cell>
          <cell r="L740" t="str">
            <v>0</v>
          </cell>
          <cell r="M740" t="str">
            <v>0</v>
          </cell>
          <cell r="N740" t="str">
            <v>0</v>
          </cell>
          <cell r="O740" t="str">
            <v>0</v>
          </cell>
          <cell r="P740" t="str">
            <v>0</v>
          </cell>
          <cell r="Q740" t="str">
            <v>00</v>
          </cell>
          <cell r="R740" t="str">
            <v>0</v>
          </cell>
          <cell r="S740" t="str">
            <v>0</v>
          </cell>
        </row>
        <row r="741">
          <cell r="C741" t="str">
            <v>231020A01</v>
          </cell>
          <cell r="D741" t="str">
            <v>231020A0107A1</v>
          </cell>
          <cell r="E741" t="str">
            <v>418</v>
          </cell>
          <cell r="F741" t="str">
            <v>231020</v>
          </cell>
          <cell r="G741" t="str">
            <v>A01</v>
          </cell>
          <cell r="H741" t="str">
            <v>07A</v>
          </cell>
          <cell r="I741" t="str">
            <v>1</v>
          </cell>
          <cell r="J741" t="str">
            <v>看護学</v>
          </cell>
          <cell r="K741" t="str">
            <v>5</v>
          </cell>
          <cell r="L741" t="str">
            <v>0</v>
          </cell>
          <cell r="M741" t="str">
            <v>0</v>
          </cell>
          <cell r="N741" t="str">
            <v>0</v>
          </cell>
          <cell r="O741" t="str">
            <v>0</v>
          </cell>
          <cell r="P741" t="str">
            <v>0</v>
          </cell>
          <cell r="Q741" t="str">
            <v>00</v>
          </cell>
          <cell r="R741" t="str">
            <v>0</v>
          </cell>
          <cell r="S741" t="str">
            <v>0</v>
          </cell>
        </row>
        <row r="742">
          <cell r="C742" t="str">
            <v>231021A01</v>
          </cell>
          <cell r="D742" t="str">
            <v>231021A012RA1</v>
          </cell>
          <cell r="E742" t="str">
            <v>418</v>
          </cell>
          <cell r="F742" t="str">
            <v>231021</v>
          </cell>
          <cell r="G742" t="str">
            <v>A01</v>
          </cell>
          <cell r="H742" t="str">
            <v>2RA</v>
          </cell>
          <cell r="I742" t="str">
            <v>1</v>
          </cell>
          <cell r="J742" t="str">
            <v>医療福祉</v>
          </cell>
          <cell r="K742" t="str">
            <v>5</v>
          </cell>
          <cell r="L742" t="str">
            <v>0</v>
          </cell>
          <cell r="M742" t="str">
            <v>0</v>
          </cell>
          <cell r="N742" t="str">
            <v>0</v>
          </cell>
          <cell r="O742" t="str">
            <v>0</v>
          </cell>
          <cell r="P742" t="str">
            <v>0</v>
          </cell>
          <cell r="Q742" t="str">
            <v>00</v>
          </cell>
          <cell r="R742" t="str">
            <v>0</v>
          </cell>
          <cell r="S742" t="str">
            <v>0</v>
          </cell>
        </row>
        <row r="743">
          <cell r="C743" t="str">
            <v>231021A01</v>
          </cell>
          <cell r="D743" t="str">
            <v>231021A0141B1</v>
          </cell>
          <cell r="E743" t="str">
            <v>418</v>
          </cell>
          <cell r="F743" t="str">
            <v>231021</v>
          </cell>
          <cell r="G743" t="str">
            <v>A01</v>
          </cell>
          <cell r="H743" t="str">
            <v>41B</v>
          </cell>
          <cell r="I743" t="str">
            <v>1</v>
          </cell>
          <cell r="J743" t="str">
            <v>文学</v>
          </cell>
          <cell r="K743" t="str">
            <v>5</v>
          </cell>
          <cell r="L743" t="str">
            <v>0</v>
          </cell>
          <cell r="M743" t="str">
            <v>0</v>
          </cell>
          <cell r="N743" t="str">
            <v>0</v>
          </cell>
          <cell r="O743" t="str">
            <v>0</v>
          </cell>
          <cell r="P743" t="str">
            <v>0</v>
          </cell>
          <cell r="Q743" t="str">
            <v>00</v>
          </cell>
          <cell r="R743" t="str">
            <v>0</v>
          </cell>
          <cell r="S743" t="str">
            <v>0</v>
          </cell>
        </row>
        <row r="744">
          <cell r="C744" t="str">
            <v>231021A01</v>
          </cell>
          <cell r="D744" t="str">
            <v>231021A014RB1</v>
          </cell>
          <cell r="E744" t="str">
            <v>418</v>
          </cell>
          <cell r="F744" t="str">
            <v>231021</v>
          </cell>
          <cell r="G744" t="str">
            <v>A01</v>
          </cell>
          <cell r="H744" t="str">
            <v>4RB</v>
          </cell>
          <cell r="I744" t="str">
            <v>1</v>
          </cell>
          <cell r="J744" t="str">
            <v>ビジネス</v>
          </cell>
          <cell r="K744" t="str">
            <v>5</v>
          </cell>
          <cell r="L744" t="str">
            <v>0</v>
          </cell>
          <cell r="M744" t="str">
            <v>0</v>
          </cell>
          <cell r="N744" t="str">
            <v>0</v>
          </cell>
          <cell r="O744" t="str">
            <v>0</v>
          </cell>
          <cell r="P744" t="str">
            <v>0</v>
          </cell>
          <cell r="Q744" t="str">
            <v>00</v>
          </cell>
          <cell r="R744" t="str">
            <v>0</v>
          </cell>
          <cell r="S744" t="str">
            <v>0</v>
          </cell>
        </row>
        <row r="745">
          <cell r="C745" t="str">
            <v>231021A01</v>
          </cell>
          <cell r="D745" t="str">
            <v>231021A015MB1</v>
          </cell>
          <cell r="E745" t="str">
            <v>418</v>
          </cell>
          <cell r="F745" t="str">
            <v>231021</v>
          </cell>
          <cell r="G745" t="str">
            <v>A01</v>
          </cell>
          <cell r="H745" t="str">
            <v>5MB</v>
          </cell>
          <cell r="I745" t="str">
            <v>1</v>
          </cell>
          <cell r="J745" t="str">
            <v>現代社会</v>
          </cell>
          <cell r="K745" t="str">
            <v>5</v>
          </cell>
          <cell r="L745" t="str">
            <v>0</v>
          </cell>
          <cell r="M745" t="str">
            <v>0</v>
          </cell>
          <cell r="N745" t="str">
            <v>0</v>
          </cell>
          <cell r="O745" t="str">
            <v>0</v>
          </cell>
          <cell r="P745" t="str">
            <v>0</v>
          </cell>
          <cell r="Q745" t="str">
            <v>00</v>
          </cell>
          <cell r="R745" t="str">
            <v>0</v>
          </cell>
          <cell r="S745" t="str">
            <v>0</v>
          </cell>
        </row>
        <row r="746">
          <cell r="C746" t="str">
            <v>231021A01</v>
          </cell>
          <cell r="D746" t="str">
            <v>231021A017SA1</v>
          </cell>
          <cell r="E746" t="str">
            <v>418</v>
          </cell>
          <cell r="F746" t="str">
            <v>231021</v>
          </cell>
          <cell r="G746" t="str">
            <v>A01</v>
          </cell>
          <cell r="H746" t="str">
            <v>7SA</v>
          </cell>
          <cell r="I746" t="str">
            <v>1</v>
          </cell>
          <cell r="J746" t="str">
            <v>文化創造</v>
          </cell>
          <cell r="K746" t="str">
            <v>5</v>
          </cell>
          <cell r="L746" t="str">
            <v>0</v>
          </cell>
          <cell r="M746" t="str">
            <v>0</v>
          </cell>
          <cell r="N746" t="str">
            <v>0</v>
          </cell>
          <cell r="O746" t="str">
            <v>0</v>
          </cell>
          <cell r="P746" t="str">
            <v>0</v>
          </cell>
          <cell r="Q746" t="str">
            <v>00</v>
          </cell>
          <cell r="R746" t="str">
            <v>0</v>
          </cell>
          <cell r="S746" t="str">
            <v>0</v>
          </cell>
        </row>
        <row r="747">
          <cell r="C747" t="str">
            <v>231021A01</v>
          </cell>
          <cell r="D747" t="str">
            <v>231021A0192B1</v>
          </cell>
          <cell r="E747" t="str">
            <v>418</v>
          </cell>
          <cell r="F747" t="str">
            <v>231021</v>
          </cell>
          <cell r="G747" t="str">
            <v>A01</v>
          </cell>
          <cell r="H747" t="str">
            <v>92B</v>
          </cell>
          <cell r="I747" t="str">
            <v>1</v>
          </cell>
          <cell r="J747" t="str">
            <v>コミュニケーション</v>
          </cell>
          <cell r="K747" t="str">
            <v>5</v>
          </cell>
          <cell r="L747" t="str">
            <v>0</v>
          </cell>
          <cell r="M747" t="str">
            <v>0</v>
          </cell>
          <cell r="N747" t="str">
            <v>0</v>
          </cell>
          <cell r="O747" t="str">
            <v>0</v>
          </cell>
          <cell r="P747" t="str">
            <v>0</v>
          </cell>
          <cell r="Q747" t="str">
            <v>00</v>
          </cell>
          <cell r="R747" t="str">
            <v>0</v>
          </cell>
          <cell r="S747" t="str">
            <v>0</v>
          </cell>
        </row>
        <row r="748">
          <cell r="C748" t="str">
            <v>231022A01</v>
          </cell>
          <cell r="D748" t="str">
            <v>231022A0160B1</v>
          </cell>
          <cell r="E748" t="str">
            <v>418</v>
          </cell>
          <cell r="F748" t="str">
            <v>231022</v>
          </cell>
          <cell r="G748" t="str">
            <v>A01</v>
          </cell>
          <cell r="H748" t="str">
            <v>60B</v>
          </cell>
          <cell r="I748" t="str">
            <v>1</v>
          </cell>
          <cell r="J748" t="str">
            <v>法学</v>
          </cell>
          <cell r="K748" t="str">
            <v>5</v>
          </cell>
          <cell r="L748" t="str">
            <v>0</v>
          </cell>
          <cell r="M748" t="str">
            <v>0</v>
          </cell>
          <cell r="N748" t="str">
            <v>0</v>
          </cell>
          <cell r="O748" t="str">
            <v>0</v>
          </cell>
          <cell r="P748" t="str">
            <v>0</v>
          </cell>
          <cell r="Q748" t="str">
            <v>00</v>
          </cell>
          <cell r="R748" t="str">
            <v>0</v>
          </cell>
          <cell r="S748" t="str">
            <v>0</v>
          </cell>
        </row>
        <row r="749">
          <cell r="C749" t="str">
            <v>231022A01</v>
          </cell>
          <cell r="D749" t="str">
            <v>231022A016BA1</v>
          </cell>
          <cell r="E749" t="str">
            <v>418</v>
          </cell>
          <cell r="F749" t="str">
            <v>231022</v>
          </cell>
          <cell r="G749" t="str">
            <v>A01</v>
          </cell>
          <cell r="H749" t="str">
            <v>6BA</v>
          </cell>
          <cell r="I749" t="str">
            <v>1</v>
          </cell>
          <cell r="J749" t="str">
            <v>会計学</v>
          </cell>
          <cell r="K749" t="str">
            <v>5</v>
          </cell>
          <cell r="L749" t="str">
            <v>0</v>
          </cell>
          <cell r="M749" t="str">
            <v>0</v>
          </cell>
          <cell r="N749" t="str">
            <v>0</v>
          </cell>
          <cell r="O749" t="str">
            <v>0</v>
          </cell>
          <cell r="P749" t="str">
            <v>0</v>
          </cell>
          <cell r="Q749" t="str">
            <v>00</v>
          </cell>
          <cell r="R749" t="str">
            <v>0</v>
          </cell>
          <cell r="S749" t="str">
            <v>0</v>
          </cell>
        </row>
        <row r="750">
          <cell r="C750" t="str">
            <v>231023A01</v>
          </cell>
          <cell r="D750" t="str">
            <v>231023A0120B1</v>
          </cell>
          <cell r="E750" t="str">
            <v>418</v>
          </cell>
          <cell r="F750" t="str">
            <v>231023</v>
          </cell>
          <cell r="G750" t="str">
            <v>A01</v>
          </cell>
          <cell r="H750" t="str">
            <v>20B</v>
          </cell>
          <cell r="I750" t="str">
            <v>1</v>
          </cell>
          <cell r="J750" t="str">
            <v>工学</v>
          </cell>
          <cell r="K750" t="str">
            <v>5</v>
          </cell>
          <cell r="L750" t="str">
            <v>0</v>
          </cell>
          <cell r="M750" t="str">
            <v>0</v>
          </cell>
          <cell r="N750" t="str">
            <v>0</v>
          </cell>
          <cell r="O750" t="str">
            <v>0</v>
          </cell>
          <cell r="P750" t="str">
            <v>0</v>
          </cell>
          <cell r="Q750" t="str">
            <v>00</v>
          </cell>
          <cell r="R750" t="str">
            <v>0</v>
          </cell>
          <cell r="S750" t="str">
            <v>0</v>
          </cell>
        </row>
        <row r="751">
          <cell r="C751" t="str">
            <v>231024A01</v>
          </cell>
          <cell r="D751" t="str">
            <v>231024A018EB1</v>
          </cell>
          <cell r="E751" t="str">
            <v>418</v>
          </cell>
          <cell r="F751" t="str">
            <v>231024</v>
          </cell>
          <cell r="G751" t="str">
            <v>A01</v>
          </cell>
          <cell r="H751" t="str">
            <v>8EB</v>
          </cell>
          <cell r="I751" t="str">
            <v>1</v>
          </cell>
          <cell r="J751" t="str">
            <v>国際コミュニケーション</v>
          </cell>
          <cell r="K751" t="str">
            <v>5</v>
          </cell>
          <cell r="L751" t="str">
            <v>0</v>
          </cell>
          <cell r="M751" t="str">
            <v>0</v>
          </cell>
          <cell r="N751" t="str">
            <v>0</v>
          </cell>
          <cell r="O751" t="str">
            <v>0</v>
          </cell>
          <cell r="P751" t="str">
            <v>0</v>
          </cell>
          <cell r="Q751" t="str">
            <v>00</v>
          </cell>
          <cell r="R751" t="str">
            <v>0</v>
          </cell>
          <cell r="S751" t="str">
            <v>0</v>
          </cell>
        </row>
        <row r="752">
          <cell r="C752" t="str">
            <v>231024A02</v>
          </cell>
          <cell r="D752" t="str">
            <v>231024A0212A1</v>
          </cell>
          <cell r="E752" t="str">
            <v>418</v>
          </cell>
          <cell r="F752" t="str">
            <v>231024</v>
          </cell>
          <cell r="G752" t="str">
            <v>A02</v>
          </cell>
          <cell r="H752" t="str">
            <v>12A</v>
          </cell>
          <cell r="I752" t="str">
            <v>1</v>
          </cell>
          <cell r="J752" t="str">
            <v>栄養科学</v>
          </cell>
          <cell r="K752" t="str">
            <v>5</v>
          </cell>
          <cell r="L752" t="str">
            <v>0</v>
          </cell>
          <cell r="M752" t="str">
            <v>0</v>
          </cell>
          <cell r="N752" t="str">
            <v>0</v>
          </cell>
          <cell r="O752" t="str">
            <v>0</v>
          </cell>
          <cell r="P752" t="str">
            <v>0</v>
          </cell>
          <cell r="Q752" t="str">
            <v>00</v>
          </cell>
          <cell r="R752" t="str">
            <v>0</v>
          </cell>
          <cell r="S752" t="str">
            <v>0</v>
          </cell>
        </row>
        <row r="753">
          <cell r="C753" t="str">
            <v>231024A02</v>
          </cell>
          <cell r="D753" t="str">
            <v>231024A022XA1</v>
          </cell>
          <cell r="E753" t="str">
            <v>418</v>
          </cell>
          <cell r="F753" t="str">
            <v>231024</v>
          </cell>
          <cell r="G753" t="str">
            <v>A02</v>
          </cell>
          <cell r="H753" t="str">
            <v>2XA</v>
          </cell>
          <cell r="I753" t="str">
            <v>1</v>
          </cell>
          <cell r="J753" t="str">
            <v>メディア造形</v>
          </cell>
          <cell r="K753" t="str">
            <v>5</v>
          </cell>
          <cell r="L753" t="str">
            <v>0</v>
          </cell>
          <cell r="M753" t="str">
            <v>0</v>
          </cell>
          <cell r="N753" t="str">
            <v>0</v>
          </cell>
          <cell r="O753" t="str">
            <v>0</v>
          </cell>
          <cell r="P753" t="str">
            <v>0</v>
          </cell>
          <cell r="Q753" t="str">
            <v>00</v>
          </cell>
          <cell r="R753" t="str">
            <v>0</v>
          </cell>
          <cell r="S753" t="str">
            <v>0</v>
          </cell>
        </row>
        <row r="754">
          <cell r="C754" t="str">
            <v>231025A01</v>
          </cell>
          <cell r="D754" t="str">
            <v>231025A013KA1</v>
          </cell>
          <cell r="E754" t="str">
            <v>418</v>
          </cell>
          <cell r="F754" t="str">
            <v>231025</v>
          </cell>
          <cell r="G754" t="str">
            <v>A01</v>
          </cell>
          <cell r="H754" t="str">
            <v>3KA</v>
          </cell>
          <cell r="I754" t="str">
            <v>1</v>
          </cell>
          <cell r="J754" t="str">
            <v>造形学</v>
          </cell>
          <cell r="K754" t="str">
            <v>5</v>
          </cell>
          <cell r="L754" t="str">
            <v>0</v>
          </cell>
          <cell r="M754" t="str">
            <v>0</v>
          </cell>
          <cell r="N754" t="str">
            <v>0</v>
          </cell>
          <cell r="O754" t="str">
            <v>0</v>
          </cell>
          <cell r="P754" t="str">
            <v>0</v>
          </cell>
          <cell r="Q754" t="str">
            <v>00</v>
          </cell>
          <cell r="R754" t="str">
            <v>0</v>
          </cell>
          <cell r="S754" t="str">
            <v>0</v>
          </cell>
        </row>
        <row r="755">
          <cell r="C755" t="str">
            <v>231026A01</v>
          </cell>
          <cell r="D755" t="str">
            <v>231026A0122A1</v>
          </cell>
          <cell r="E755" t="str">
            <v>418</v>
          </cell>
          <cell r="F755" t="str">
            <v>231026</v>
          </cell>
          <cell r="G755" t="str">
            <v>A01</v>
          </cell>
          <cell r="H755" t="str">
            <v>22A</v>
          </cell>
          <cell r="I755" t="str">
            <v>1</v>
          </cell>
          <cell r="J755" t="str">
            <v>人間科学</v>
          </cell>
          <cell r="K755" t="str">
            <v>5</v>
          </cell>
          <cell r="L755" t="str">
            <v>0</v>
          </cell>
          <cell r="M755" t="str">
            <v>0</v>
          </cell>
          <cell r="N755" t="str">
            <v>0</v>
          </cell>
          <cell r="O755" t="str">
            <v>0</v>
          </cell>
          <cell r="P755" t="str">
            <v>0</v>
          </cell>
          <cell r="Q755" t="str">
            <v>00</v>
          </cell>
          <cell r="R755" t="str">
            <v>0</v>
          </cell>
          <cell r="S755" t="str">
            <v>0</v>
          </cell>
        </row>
        <row r="756">
          <cell r="C756" t="str">
            <v>231027A01</v>
          </cell>
          <cell r="D756" t="str">
            <v>231027A0196A1</v>
          </cell>
          <cell r="E756" t="str">
            <v>418</v>
          </cell>
          <cell r="F756" t="str">
            <v>231027</v>
          </cell>
          <cell r="G756" t="str">
            <v>A01</v>
          </cell>
          <cell r="H756" t="str">
            <v>96A</v>
          </cell>
          <cell r="I756" t="str">
            <v>1</v>
          </cell>
          <cell r="J756" t="str">
            <v>国際学</v>
          </cell>
          <cell r="K756" t="str">
            <v>5</v>
          </cell>
          <cell r="L756" t="str">
            <v>0</v>
          </cell>
          <cell r="M756" t="str">
            <v>0</v>
          </cell>
          <cell r="N756" t="str">
            <v>0</v>
          </cell>
          <cell r="O756" t="str">
            <v>0</v>
          </cell>
          <cell r="P756" t="str">
            <v>0</v>
          </cell>
          <cell r="Q756" t="str">
            <v>00</v>
          </cell>
          <cell r="R756" t="str">
            <v>0</v>
          </cell>
          <cell r="S756" t="str">
            <v>0</v>
          </cell>
        </row>
        <row r="757">
          <cell r="C757" t="str">
            <v>231028A01</v>
          </cell>
          <cell r="D757" t="str">
            <v>231028A0166A1</v>
          </cell>
          <cell r="E757" t="str">
            <v>418</v>
          </cell>
          <cell r="F757" t="str">
            <v>231028</v>
          </cell>
          <cell r="G757" t="str">
            <v>A01</v>
          </cell>
          <cell r="H757" t="str">
            <v>66A</v>
          </cell>
          <cell r="I757" t="str">
            <v>1</v>
          </cell>
          <cell r="J757" t="str">
            <v>経営学</v>
          </cell>
          <cell r="K757" t="str">
            <v>5</v>
          </cell>
          <cell r="L757" t="str">
            <v>0</v>
          </cell>
          <cell r="M757" t="str">
            <v>0</v>
          </cell>
          <cell r="N757" t="str">
            <v>0</v>
          </cell>
          <cell r="O757" t="str">
            <v>0</v>
          </cell>
          <cell r="P757" t="str">
            <v>0</v>
          </cell>
          <cell r="Q757" t="str">
            <v>00</v>
          </cell>
          <cell r="R757" t="str">
            <v>0</v>
          </cell>
          <cell r="S757" t="str">
            <v>0</v>
          </cell>
        </row>
        <row r="758">
          <cell r="C758" t="str">
            <v>231029A01</v>
          </cell>
          <cell r="D758" t="str">
            <v>231029A0171A1</v>
          </cell>
          <cell r="E758" t="str">
            <v>418</v>
          </cell>
          <cell r="F758" t="str">
            <v>231029</v>
          </cell>
          <cell r="G758" t="str">
            <v>A01</v>
          </cell>
          <cell r="H758" t="str">
            <v>71A</v>
          </cell>
          <cell r="I758" t="str">
            <v>1</v>
          </cell>
          <cell r="J758" t="str">
            <v>経営情報学</v>
          </cell>
          <cell r="K758" t="str">
            <v>5</v>
          </cell>
          <cell r="L758" t="str">
            <v>0</v>
          </cell>
          <cell r="M758" t="str">
            <v>0</v>
          </cell>
          <cell r="N758" t="str">
            <v>0</v>
          </cell>
          <cell r="O758" t="str">
            <v>0</v>
          </cell>
          <cell r="P758" t="str">
            <v>0</v>
          </cell>
          <cell r="Q758" t="str">
            <v>00</v>
          </cell>
          <cell r="R758" t="str">
            <v>0</v>
          </cell>
          <cell r="S758" t="str">
            <v>0</v>
          </cell>
        </row>
        <row r="759">
          <cell r="C759" t="str">
            <v>231030A01</v>
          </cell>
          <cell r="D759" t="str">
            <v>231030A018HB1</v>
          </cell>
          <cell r="E759" t="str">
            <v>418</v>
          </cell>
          <cell r="F759" t="str">
            <v>231030</v>
          </cell>
          <cell r="G759" t="str">
            <v>A01</v>
          </cell>
          <cell r="H759" t="str">
            <v>8HB</v>
          </cell>
          <cell r="I759" t="str">
            <v>1</v>
          </cell>
          <cell r="J759" t="str">
            <v>国際文化</v>
          </cell>
          <cell r="K759" t="str">
            <v>5</v>
          </cell>
          <cell r="L759" t="str">
            <v>0</v>
          </cell>
          <cell r="M759" t="str">
            <v>0</v>
          </cell>
          <cell r="N759" t="str">
            <v>0</v>
          </cell>
          <cell r="O759" t="str">
            <v>0</v>
          </cell>
          <cell r="P759" t="str">
            <v>0</v>
          </cell>
          <cell r="Q759" t="str">
            <v>00</v>
          </cell>
          <cell r="R759" t="str">
            <v>0</v>
          </cell>
          <cell r="S759" t="str">
            <v>0</v>
          </cell>
        </row>
        <row r="760">
          <cell r="C760" t="str">
            <v>231031A01</v>
          </cell>
          <cell r="D760" t="str">
            <v>231031A018GA1</v>
          </cell>
          <cell r="E760" t="str">
            <v>418</v>
          </cell>
          <cell r="F760" t="str">
            <v>231031</v>
          </cell>
          <cell r="G760" t="str">
            <v>A01</v>
          </cell>
          <cell r="H760" t="str">
            <v>8GA</v>
          </cell>
          <cell r="I760" t="str">
            <v>1</v>
          </cell>
          <cell r="J760" t="str">
            <v>人間文化</v>
          </cell>
          <cell r="K760" t="str">
            <v>5</v>
          </cell>
          <cell r="L760" t="str">
            <v>0</v>
          </cell>
          <cell r="M760" t="str">
            <v>0</v>
          </cell>
          <cell r="N760" t="str">
            <v>0</v>
          </cell>
          <cell r="O760" t="str">
            <v>0</v>
          </cell>
          <cell r="P760" t="str">
            <v>0</v>
          </cell>
          <cell r="Q760" t="str">
            <v>00</v>
          </cell>
          <cell r="R760" t="str">
            <v>0</v>
          </cell>
          <cell r="S760" t="str">
            <v>0</v>
          </cell>
        </row>
        <row r="761">
          <cell r="C761" t="str">
            <v>231033A01</v>
          </cell>
          <cell r="D761" t="str">
            <v>231033A019JA1</v>
          </cell>
          <cell r="E761" t="str">
            <v>418</v>
          </cell>
          <cell r="F761" t="str">
            <v>231033</v>
          </cell>
          <cell r="G761" t="str">
            <v>A01</v>
          </cell>
          <cell r="H761" t="str">
            <v>9JA</v>
          </cell>
          <cell r="I761" t="str">
            <v>1</v>
          </cell>
          <cell r="J761" t="str">
            <v>人間環境学</v>
          </cell>
          <cell r="K761" t="str">
            <v>5</v>
          </cell>
          <cell r="L761" t="str">
            <v>0</v>
          </cell>
          <cell r="M761" t="str">
            <v>0</v>
          </cell>
          <cell r="N761" t="str">
            <v>0</v>
          </cell>
          <cell r="O761" t="str">
            <v>0</v>
          </cell>
          <cell r="P761" t="str">
            <v>0</v>
          </cell>
          <cell r="Q761" t="str">
            <v>00</v>
          </cell>
          <cell r="R761" t="str">
            <v>0</v>
          </cell>
          <cell r="S761" t="str">
            <v>0</v>
          </cell>
        </row>
        <row r="762">
          <cell r="C762" t="str">
            <v>231034A01</v>
          </cell>
          <cell r="D762" t="str">
            <v>231034A019VA1</v>
          </cell>
          <cell r="E762" t="str">
            <v>418</v>
          </cell>
          <cell r="F762" t="str">
            <v>231034</v>
          </cell>
          <cell r="G762" t="str">
            <v>A01</v>
          </cell>
          <cell r="H762" t="str">
            <v>9VA</v>
          </cell>
          <cell r="I762" t="str">
            <v>1</v>
          </cell>
          <cell r="J762" t="str">
            <v>環境マネジメント</v>
          </cell>
          <cell r="K762" t="str">
            <v>5</v>
          </cell>
          <cell r="L762" t="str">
            <v>0</v>
          </cell>
          <cell r="M762" t="str">
            <v>0</v>
          </cell>
          <cell r="N762" t="str">
            <v>0</v>
          </cell>
          <cell r="O762" t="str">
            <v>0</v>
          </cell>
          <cell r="P762" t="str">
            <v>0</v>
          </cell>
          <cell r="Q762" t="str">
            <v>00</v>
          </cell>
          <cell r="R762" t="str">
            <v>0</v>
          </cell>
          <cell r="S762" t="str">
            <v>0</v>
          </cell>
        </row>
        <row r="763">
          <cell r="C763" t="str">
            <v>241001A01</v>
          </cell>
          <cell r="D763" t="str">
            <v>241001A0141B1</v>
          </cell>
          <cell r="E763" t="str">
            <v>418</v>
          </cell>
          <cell r="F763" t="str">
            <v>241001</v>
          </cell>
          <cell r="G763" t="str">
            <v>A01</v>
          </cell>
          <cell r="H763" t="str">
            <v>41B</v>
          </cell>
          <cell r="I763" t="str">
            <v>1</v>
          </cell>
          <cell r="J763" t="str">
            <v>文学</v>
          </cell>
          <cell r="K763" t="str">
            <v>5</v>
          </cell>
          <cell r="L763" t="str">
            <v>0</v>
          </cell>
          <cell r="M763" t="str">
            <v>0</v>
          </cell>
          <cell r="N763" t="str">
            <v>0</v>
          </cell>
          <cell r="O763" t="str">
            <v>0</v>
          </cell>
          <cell r="P763" t="str">
            <v>0</v>
          </cell>
          <cell r="Q763" t="str">
            <v>00</v>
          </cell>
          <cell r="R763" t="str">
            <v>0</v>
          </cell>
          <cell r="S763" t="str">
            <v>0</v>
          </cell>
        </row>
        <row r="764">
          <cell r="C764" t="str">
            <v>241001A01</v>
          </cell>
          <cell r="D764" t="str">
            <v>241001A0159A1</v>
          </cell>
          <cell r="E764" t="str">
            <v>418</v>
          </cell>
          <cell r="F764" t="str">
            <v>241001</v>
          </cell>
          <cell r="G764" t="str">
            <v>A01</v>
          </cell>
          <cell r="H764" t="str">
            <v>59A</v>
          </cell>
          <cell r="I764" t="str">
            <v>1</v>
          </cell>
          <cell r="J764" t="str">
            <v>社会福祉学</v>
          </cell>
          <cell r="K764" t="str">
            <v>5</v>
          </cell>
          <cell r="L764" t="str">
            <v>0</v>
          </cell>
          <cell r="M764" t="str">
            <v>0</v>
          </cell>
          <cell r="N764" t="str">
            <v>0</v>
          </cell>
          <cell r="O764" t="str">
            <v>0</v>
          </cell>
          <cell r="P764" t="str">
            <v>0</v>
          </cell>
          <cell r="Q764" t="str">
            <v>00</v>
          </cell>
          <cell r="R764" t="str">
            <v>0</v>
          </cell>
          <cell r="S764" t="str">
            <v>0</v>
          </cell>
        </row>
        <row r="765">
          <cell r="C765" t="str">
            <v>241003A01</v>
          </cell>
          <cell r="D765" t="str">
            <v>241003A012DB1</v>
          </cell>
          <cell r="E765" t="str">
            <v>418</v>
          </cell>
          <cell r="F765" t="str">
            <v>241003</v>
          </cell>
          <cell r="G765" t="str">
            <v>A01</v>
          </cell>
          <cell r="H765" t="str">
            <v>2DB</v>
          </cell>
          <cell r="I765" t="str">
            <v>1</v>
          </cell>
          <cell r="J765" t="str">
            <v>保健衛生学</v>
          </cell>
          <cell r="K765" t="str">
            <v>5</v>
          </cell>
          <cell r="L765" t="str">
            <v>0</v>
          </cell>
          <cell r="M765" t="str">
            <v>0</v>
          </cell>
          <cell r="N765" t="str">
            <v>0</v>
          </cell>
          <cell r="O765" t="str">
            <v>0</v>
          </cell>
          <cell r="P765" t="str">
            <v>0</v>
          </cell>
          <cell r="Q765" t="str">
            <v>00</v>
          </cell>
          <cell r="R765" t="str">
            <v>0</v>
          </cell>
          <cell r="S765" t="str">
            <v>0</v>
          </cell>
        </row>
        <row r="766">
          <cell r="C766" t="str">
            <v>261001A01</v>
          </cell>
          <cell r="D766" t="str">
            <v>261001A0145B1</v>
          </cell>
          <cell r="E766" t="str">
            <v>418</v>
          </cell>
          <cell r="F766" t="str">
            <v>261001</v>
          </cell>
          <cell r="G766" t="str">
            <v>A01</v>
          </cell>
          <cell r="H766" t="str">
            <v>45B</v>
          </cell>
          <cell r="I766" t="str">
            <v>1</v>
          </cell>
          <cell r="J766" t="str">
            <v>外国語学</v>
          </cell>
          <cell r="K766" t="str">
            <v>5</v>
          </cell>
          <cell r="L766" t="str">
            <v>0</v>
          </cell>
          <cell r="M766" t="str">
            <v>0</v>
          </cell>
          <cell r="N766" t="str">
            <v>0</v>
          </cell>
          <cell r="O766" t="str">
            <v>0</v>
          </cell>
          <cell r="P766" t="str">
            <v>0</v>
          </cell>
          <cell r="Q766" t="str">
            <v>00</v>
          </cell>
          <cell r="R766" t="str">
            <v>0</v>
          </cell>
          <cell r="S766" t="str">
            <v>0</v>
          </cell>
        </row>
        <row r="767">
          <cell r="C767" t="str">
            <v>261002A01</v>
          </cell>
          <cell r="D767" t="str">
            <v>261002A0160A1</v>
          </cell>
          <cell r="E767" t="str">
            <v>418</v>
          </cell>
          <cell r="F767" t="str">
            <v>261002</v>
          </cell>
          <cell r="G767" t="str">
            <v>A01</v>
          </cell>
          <cell r="H767" t="str">
            <v>60A</v>
          </cell>
          <cell r="I767" t="str">
            <v>1</v>
          </cell>
          <cell r="J767" t="str">
            <v>法学</v>
          </cell>
          <cell r="K767" t="str">
            <v>5</v>
          </cell>
          <cell r="L767" t="str">
            <v>0</v>
          </cell>
          <cell r="M767" t="str">
            <v>0</v>
          </cell>
          <cell r="N767" t="str">
            <v>0</v>
          </cell>
          <cell r="O767" t="str">
            <v>0</v>
          </cell>
          <cell r="P767" t="str">
            <v>0</v>
          </cell>
          <cell r="Q767" t="str">
            <v>00</v>
          </cell>
          <cell r="R767" t="str">
            <v>0</v>
          </cell>
          <cell r="S767" t="str">
            <v>0</v>
          </cell>
        </row>
        <row r="768">
          <cell r="C768" t="str">
            <v>261002A01</v>
          </cell>
          <cell r="D768" t="str">
            <v>261002A0165A1</v>
          </cell>
          <cell r="E768" t="str">
            <v>418</v>
          </cell>
          <cell r="F768" t="str">
            <v>261002</v>
          </cell>
          <cell r="G768" t="str">
            <v>A01</v>
          </cell>
          <cell r="H768" t="str">
            <v>65A</v>
          </cell>
          <cell r="I768" t="str">
            <v>1</v>
          </cell>
          <cell r="J768" t="str">
            <v>経済学</v>
          </cell>
          <cell r="K768" t="str">
            <v>5</v>
          </cell>
          <cell r="L768" t="str">
            <v>0</v>
          </cell>
          <cell r="M768" t="str">
            <v>0</v>
          </cell>
          <cell r="N768" t="str">
            <v>0</v>
          </cell>
          <cell r="O768" t="str">
            <v>0</v>
          </cell>
          <cell r="P768" t="str">
            <v>0</v>
          </cell>
          <cell r="Q768" t="str">
            <v>00</v>
          </cell>
          <cell r="R768" t="str">
            <v>0</v>
          </cell>
          <cell r="S768" t="str">
            <v>0</v>
          </cell>
        </row>
        <row r="769">
          <cell r="C769" t="str">
            <v>261002A01</v>
          </cell>
          <cell r="D769" t="str">
            <v>261002A0166A1</v>
          </cell>
          <cell r="E769" t="str">
            <v>418</v>
          </cell>
          <cell r="F769" t="str">
            <v>261002</v>
          </cell>
          <cell r="G769" t="str">
            <v>A01</v>
          </cell>
          <cell r="H769" t="str">
            <v>66A</v>
          </cell>
          <cell r="I769" t="str">
            <v>1</v>
          </cell>
          <cell r="J769" t="str">
            <v>経営学</v>
          </cell>
          <cell r="K769" t="str">
            <v>5</v>
          </cell>
          <cell r="L769" t="str">
            <v>0</v>
          </cell>
          <cell r="M769" t="str">
            <v>0</v>
          </cell>
          <cell r="N769" t="str">
            <v>0</v>
          </cell>
          <cell r="O769" t="str">
            <v>0</v>
          </cell>
          <cell r="P769" t="str">
            <v>0</v>
          </cell>
          <cell r="Q769" t="str">
            <v>00</v>
          </cell>
          <cell r="R769" t="str">
            <v>0</v>
          </cell>
          <cell r="S769" t="str">
            <v>0</v>
          </cell>
        </row>
        <row r="770">
          <cell r="C770" t="str">
            <v>261002A01</v>
          </cell>
          <cell r="D770" t="str">
            <v>261002A018GA1</v>
          </cell>
          <cell r="E770" t="str">
            <v>418</v>
          </cell>
          <cell r="F770" t="str">
            <v>261002</v>
          </cell>
          <cell r="G770" t="str">
            <v>A01</v>
          </cell>
          <cell r="H770" t="str">
            <v>8GA</v>
          </cell>
          <cell r="I770" t="str">
            <v>1</v>
          </cell>
          <cell r="J770" t="str">
            <v>人間文化</v>
          </cell>
          <cell r="K770" t="str">
            <v>5</v>
          </cell>
          <cell r="L770" t="str">
            <v>0</v>
          </cell>
          <cell r="M770" t="str">
            <v>0</v>
          </cell>
          <cell r="N770" t="str">
            <v>0</v>
          </cell>
          <cell r="O770" t="str">
            <v>0</v>
          </cell>
          <cell r="P770" t="str">
            <v>0</v>
          </cell>
          <cell r="Q770" t="str">
            <v>00</v>
          </cell>
          <cell r="R770" t="str">
            <v>0</v>
          </cell>
          <cell r="S770" t="str">
            <v>0</v>
          </cell>
        </row>
        <row r="771">
          <cell r="C771" t="str">
            <v>261003A01</v>
          </cell>
          <cell r="D771" t="str">
            <v>261003A0117B1</v>
          </cell>
          <cell r="E771" t="str">
            <v>418</v>
          </cell>
          <cell r="F771" t="str">
            <v>261003</v>
          </cell>
          <cell r="G771" t="str">
            <v>A01</v>
          </cell>
          <cell r="H771" t="str">
            <v>17B</v>
          </cell>
          <cell r="I771" t="str">
            <v>1</v>
          </cell>
          <cell r="J771" t="str">
            <v>理学</v>
          </cell>
          <cell r="K771" t="str">
            <v>5</v>
          </cell>
          <cell r="L771" t="str">
            <v>0</v>
          </cell>
          <cell r="M771" t="str">
            <v>0</v>
          </cell>
          <cell r="N771" t="str">
            <v>0</v>
          </cell>
          <cell r="O771" t="str">
            <v>0</v>
          </cell>
          <cell r="P771" t="str">
            <v>0</v>
          </cell>
          <cell r="Q771" t="str">
            <v>00</v>
          </cell>
          <cell r="R771" t="str">
            <v>0</v>
          </cell>
          <cell r="S771" t="str">
            <v>0</v>
          </cell>
        </row>
        <row r="772">
          <cell r="C772" t="str">
            <v>261003A01</v>
          </cell>
          <cell r="D772" t="str">
            <v>261003A0120B1</v>
          </cell>
          <cell r="E772" t="str">
            <v>418</v>
          </cell>
          <cell r="F772" t="str">
            <v>261003</v>
          </cell>
          <cell r="G772" t="str">
            <v>A01</v>
          </cell>
          <cell r="H772" t="str">
            <v>20B</v>
          </cell>
          <cell r="I772" t="str">
            <v>1</v>
          </cell>
          <cell r="J772" t="str">
            <v>工学</v>
          </cell>
          <cell r="K772" t="str">
            <v>5</v>
          </cell>
          <cell r="L772" t="str">
            <v>0</v>
          </cell>
          <cell r="M772" t="str">
            <v>0</v>
          </cell>
          <cell r="N772" t="str">
            <v>0</v>
          </cell>
          <cell r="O772" t="str">
            <v>0</v>
          </cell>
          <cell r="P772" t="str">
            <v>0</v>
          </cell>
          <cell r="Q772" t="str">
            <v>00</v>
          </cell>
          <cell r="R772" t="str">
            <v>0</v>
          </cell>
          <cell r="S772" t="str">
            <v>0</v>
          </cell>
        </row>
        <row r="773">
          <cell r="C773" t="str">
            <v>261003A01</v>
          </cell>
          <cell r="D773" t="str">
            <v>261003A0145A1</v>
          </cell>
          <cell r="E773" t="str">
            <v>418</v>
          </cell>
          <cell r="F773" t="str">
            <v>261003</v>
          </cell>
          <cell r="G773" t="str">
            <v>A01</v>
          </cell>
          <cell r="H773" t="str">
            <v>45A</v>
          </cell>
          <cell r="I773" t="str">
            <v>1</v>
          </cell>
          <cell r="J773" t="str">
            <v>外国語学</v>
          </cell>
          <cell r="K773" t="str">
            <v>5</v>
          </cell>
          <cell r="L773" t="str">
            <v>0</v>
          </cell>
          <cell r="M773" t="str">
            <v>0</v>
          </cell>
          <cell r="N773" t="str">
            <v>0</v>
          </cell>
          <cell r="O773" t="str">
            <v>0</v>
          </cell>
          <cell r="P773" t="str">
            <v>0</v>
          </cell>
          <cell r="Q773" t="str">
            <v>00</v>
          </cell>
          <cell r="R773" t="str">
            <v>0</v>
          </cell>
          <cell r="S773" t="str">
            <v>0</v>
          </cell>
        </row>
        <row r="774">
          <cell r="C774" t="str">
            <v>261003A01</v>
          </cell>
          <cell r="D774" t="str">
            <v>261003A0160B1</v>
          </cell>
          <cell r="E774" t="str">
            <v>418</v>
          </cell>
          <cell r="F774" t="str">
            <v>261003</v>
          </cell>
          <cell r="G774" t="str">
            <v>A01</v>
          </cell>
          <cell r="H774" t="str">
            <v>60B</v>
          </cell>
          <cell r="I774" t="str">
            <v>1</v>
          </cell>
          <cell r="J774" t="str">
            <v>法学</v>
          </cell>
          <cell r="K774" t="str">
            <v>5</v>
          </cell>
          <cell r="L774" t="str">
            <v>0</v>
          </cell>
          <cell r="M774" t="str">
            <v>0</v>
          </cell>
          <cell r="N774" t="str">
            <v>0</v>
          </cell>
          <cell r="O774" t="str">
            <v>0</v>
          </cell>
          <cell r="P774" t="str">
            <v>0</v>
          </cell>
          <cell r="Q774" t="str">
            <v>00</v>
          </cell>
          <cell r="R774" t="str">
            <v>0</v>
          </cell>
          <cell r="S774" t="str">
            <v>0</v>
          </cell>
        </row>
        <row r="775">
          <cell r="C775" t="str">
            <v>261003A01</v>
          </cell>
          <cell r="D775" t="str">
            <v>261003A0165B1</v>
          </cell>
          <cell r="E775" t="str">
            <v>418</v>
          </cell>
          <cell r="F775" t="str">
            <v>261003</v>
          </cell>
          <cell r="G775" t="str">
            <v>A01</v>
          </cell>
          <cell r="H775" t="str">
            <v>65B</v>
          </cell>
          <cell r="I775" t="str">
            <v>1</v>
          </cell>
          <cell r="J775" t="str">
            <v>経済学</v>
          </cell>
          <cell r="K775" t="str">
            <v>5</v>
          </cell>
          <cell r="L775" t="str">
            <v>0</v>
          </cell>
          <cell r="M775" t="str">
            <v>0</v>
          </cell>
          <cell r="N775" t="str">
            <v>0</v>
          </cell>
          <cell r="O775" t="str">
            <v>0</v>
          </cell>
          <cell r="P775" t="str">
            <v>0</v>
          </cell>
          <cell r="Q775" t="str">
            <v>00</v>
          </cell>
          <cell r="R775" t="str">
            <v>0</v>
          </cell>
          <cell r="S775" t="str">
            <v>0</v>
          </cell>
        </row>
        <row r="776">
          <cell r="C776" t="str">
            <v>261003A01</v>
          </cell>
          <cell r="D776" t="str">
            <v>261003A016DB1</v>
          </cell>
          <cell r="E776" t="str">
            <v>418</v>
          </cell>
          <cell r="F776" t="str">
            <v>261003</v>
          </cell>
          <cell r="G776" t="str">
            <v>A01</v>
          </cell>
          <cell r="H776" t="str">
            <v>6DB</v>
          </cell>
          <cell r="I776" t="str">
            <v>1</v>
          </cell>
          <cell r="J776" t="str">
            <v>マネジメント</v>
          </cell>
          <cell r="K776" t="str">
            <v>5</v>
          </cell>
          <cell r="L776" t="str">
            <v>0</v>
          </cell>
          <cell r="M776" t="str">
            <v>0</v>
          </cell>
          <cell r="N776" t="str">
            <v>0</v>
          </cell>
          <cell r="O776" t="str">
            <v>0</v>
          </cell>
          <cell r="P776" t="str">
            <v>0</v>
          </cell>
          <cell r="Q776" t="str">
            <v>00</v>
          </cell>
          <cell r="R776" t="str">
            <v>0</v>
          </cell>
          <cell r="S776" t="str">
            <v>0</v>
          </cell>
        </row>
        <row r="777">
          <cell r="C777" t="str">
            <v>261003A01</v>
          </cell>
          <cell r="D777" t="str">
            <v>261003A016LA1</v>
          </cell>
          <cell r="E777" t="str">
            <v>418</v>
          </cell>
          <cell r="F777" t="str">
            <v>261003</v>
          </cell>
          <cell r="G777" t="str">
            <v>A01</v>
          </cell>
          <cell r="H777" t="str">
            <v>6LA</v>
          </cell>
          <cell r="I777" t="str">
            <v>1</v>
          </cell>
          <cell r="J777" t="str">
            <v>法務</v>
          </cell>
          <cell r="K777" t="str">
            <v>5</v>
          </cell>
          <cell r="L777" t="str">
            <v>0</v>
          </cell>
          <cell r="M777" t="str">
            <v>0</v>
          </cell>
          <cell r="N777" t="str">
            <v>0</v>
          </cell>
          <cell r="O777" t="str">
            <v>0</v>
          </cell>
          <cell r="P777" t="str">
            <v>0</v>
          </cell>
          <cell r="Q777" t="str">
            <v>00</v>
          </cell>
          <cell r="R777" t="str">
            <v>0</v>
          </cell>
          <cell r="S777" t="str">
            <v>0</v>
          </cell>
        </row>
        <row r="778">
          <cell r="C778" t="str">
            <v>261004A01</v>
          </cell>
          <cell r="D778" t="str">
            <v>261004A012SB1</v>
          </cell>
          <cell r="E778" t="str">
            <v>418</v>
          </cell>
          <cell r="F778" t="str">
            <v>261004</v>
          </cell>
          <cell r="G778" t="str">
            <v>A01</v>
          </cell>
          <cell r="H778" t="str">
            <v>2SB</v>
          </cell>
          <cell r="I778" t="str">
            <v>1</v>
          </cell>
          <cell r="J778" t="str">
            <v>発達教育学</v>
          </cell>
          <cell r="K778" t="str">
            <v>5</v>
          </cell>
          <cell r="L778" t="str">
            <v>0</v>
          </cell>
          <cell r="M778" t="str">
            <v>0</v>
          </cell>
          <cell r="N778" t="str">
            <v>0</v>
          </cell>
          <cell r="O778" t="str">
            <v>0</v>
          </cell>
          <cell r="P778" t="str">
            <v>0</v>
          </cell>
          <cell r="Q778" t="str">
            <v>00</v>
          </cell>
          <cell r="R778" t="str">
            <v>0</v>
          </cell>
          <cell r="S778" t="str">
            <v>0</v>
          </cell>
        </row>
        <row r="779">
          <cell r="C779" t="str">
            <v>261004A01</v>
          </cell>
          <cell r="D779" t="str">
            <v>261004A0141B1</v>
          </cell>
          <cell r="E779" t="str">
            <v>418</v>
          </cell>
          <cell r="F779" t="str">
            <v>261004</v>
          </cell>
          <cell r="G779" t="str">
            <v>A01</v>
          </cell>
          <cell r="H779" t="str">
            <v>41B</v>
          </cell>
          <cell r="I779" t="str">
            <v>1</v>
          </cell>
          <cell r="J779" t="str">
            <v>文学</v>
          </cell>
          <cell r="K779" t="str">
            <v>5</v>
          </cell>
          <cell r="L779" t="str">
            <v>0</v>
          </cell>
          <cell r="M779" t="str">
            <v>0</v>
          </cell>
          <cell r="N779" t="str">
            <v>0</v>
          </cell>
          <cell r="O779" t="str">
            <v>0</v>
          </cell>
          <cell r="P779" t="str">
            <v>0</v>
          </cell>
          <cell r="Q779" t="str">
            <v>00</v>
          </cell>
          <cell r="R779" t="str">
            <v>0</v>
          </cell>
          <cell r="S779" t="str">
            <v>0</v>
          </cell>
        </row>
        <row r="780">
          <cell r="C780" t="str">
            <v>261004A01</v>
          </cell>
          <cell r="D780" t="str">
            <v>261004A015MB1</v>
          </cell>
          <cell r="E780" t="str">
            <v>418</v>
          </cell>
          <cell r="F780" t="str">
            <v>261004</v>
          </cell>
          <cell r="G780" t="str">
            <v>A01</v>
          </cell>
          <cell r="H780" t="str">
            <v>5MB</v>
          </cell>
          <cell r="I780" t="str">
            <v>1</v>
          </cell>
          <cell r="J780" t="str">
            <v>現代社会</v>
          </cell>
          <cell r="K780" t="str">
            <v>5</v>
          </cell>
          <cell r="L780" t="str">
            <v>0</v>
          </cell>
          <cell r="M780" t="str">
            <v>0</v>
          </cell>
          <cell r="N780" t="str">
            <v>0</v>
          </cell>
          <cell r="O780" t="str">
            <v>0</v>
          </cell>
          <cell r="P780" t="str">
            <v>0</v>
          </cell>
          <cell r="Q780" t="str">
            <v>00</v>
          </cell>
          <cell r="R780" t="str">
            <v>0</v>
          </cell>
          <cell r="S780" t="str">
            <v>0</v>
          </cell>
        </row>
        <row r="781">
          <cell r="C781" t="str">
            <v>261004A01</v>
          </cell>
          <cell r="D781" t="str">
            <v>261004A0176B1</v>
          </cell>
          <cell r="E781" t="str">
            <v>418</v>
          </cell>
          <cell r="F781" t="str">
            <v>261004</v>
          </cell>
          <cell r="G781" t="str">
            <v>A01</v>
          </cell>
          <cell r="H781" t="str">
            <v>76B</v>
          </cell>
          <cell r="I781" t="str">
            <v>1</v>
          </cell>
          <cell r="J781" t="str">
            <v>家政学</v>
          </cell>
          <cell r="K781" t="str">
            <v>5</v>
          </cell>
          <cell r="L781" t="str">
            <v>0</v>
          </cell>
          <cell r="M781" t="str">
            <v>0</v>
          </cell>
          <cell r="N781" t="str">
            <v>0</v>
          </cell>
          <cell r="O781" t="str">
            <v>0</v>
          </cell>
          <cell r="P781" t="str">
            <v>0</v>
          </cell>
          <cell r="Q781" t="str">
            <v>00</v>
          </cell>
          <cell r="R781" t="str">
            <v>0</v>
          </cell>
          <cell r="S781" t="str">
            <v>0</v>
          </cell>
        </row>
        <row r="782">
          <cell r="C782" t="str">
            <v>261005A01</v>
          </cell>
          <cell r="D782" t="str">
            <v>261005A0141B1</v>
          </cell>
          <cell r="E782" t="str">
            <v>418</v>
          </cell>
          <cell r="F782" t="str">
            <v>261005</v>
          </cell>
          <cell r="G782" t="str">
            <v>A01</v>
          </cell>
          <cell r="H782" t="str">
            <v>41B</v>
          </cell>
          <cell r="I782" t="str">
            <v>1</v>
          </cell>
          <cell r="J782" t="str">
            <v>文学</v>
          </cell>
          <cell r="K782" t="str">
            <v>5</v>
          </cell>
          <cell r="L782" t="str">
            <v>0</v>
          </cell>
          <cell r="M782" t="str">
            <v>0</v>
          </cell>
          <cell r="N782" t="str">
            <v>0</v>
          </cell>
          <cell r="O782" t="str">
            <v>0</v>
          </cell>
          <cell r="P782" t="str">
            <v>0</v>
          </cell>
          <cell r="Q782" t="str">
            <v>00</v>
          </cell>
          <cell r="R782" t="str">
            <v>0</v>
          </cell>
          <cell r="S782" t="str">
            <v>0</v>
          </cell>
        </row>
        <row r="783">
          <cell r="C783" t="str">
            <v>261005A01</v>
          </cell>
          <cell r="D783" t="str">
            <v>261005A019PB1</v>
          </cell>
          <cell r="E783" t="str">
            <v>418</v>
          </cell>
          <cell r="F783" t="str">
            <v>261005</v>
          </cell>
          <cell r="G783" t="str">
            <v>A01</v>
          </cell>
          <cell r="H783" t="str">
            <v>9PB</v>
          </cell>
          <cell r="I783" t="str">
            <v>1</v>
          </cell>
          <cell r="J783" t="str">
            <v>文化政策学</v>
          </cell>
          <cell r="K783" t="str">
            <v>5</v>
          </cell>
          <cell r="L783" t="str">
            <v>0</v>
          </cell>
          <cell r="M783" t="str">
            <v>0</v>
          </cell>
          <cell r="N783" t="str">
            <v>0</v>
          </cell>
          <cell r="O783" t="str">
            <v>0</v>
          </cell>
          <cell r="P783" t="str">
            <v>0</v>
          </cell>
          <cell r="Q783" t="str">
            <v>00</v>
          </cell>
          <cell r="R783" t="str">
            <v>0</v>
          </cell>
          <cell r="S783" t="str">
            <v>0</v>
          </cell>
        </row>
        <row r="784">
          <cell r="C784" t="str">
            <v>261006A01</v>
          </cell>
          <cell r="D784" t="str">
            <v>261006A0106B1</v>
          </cell>
          <cell r="E784" t="str">
            <v>418</v>
          </cell>
          <cell r="F784" t="str">
            <v>261006</v>
          </cell>
          <cell r="G784" t="str">
            <v>A01</v>
          </cell>
          <cell r="H784" t="str">
            <v>06B</v>
          </cell>
          <cell r="I784" t="str">
            <v>1</v>
          </cell>
          <cell r="J784" t="str">
            <v>薬学</v>
          </cell>
          <cell r="K784" t="str">
            <v>5</v>
          </cell>
          <cell r="L784" t="str">
            <v>0</v>
          </cell>
          <cell r="M784" t="str">
            <v>0</v>
          </cell>
          <cell r="N784" t="str">
            <v>0</v>
          </cell>
          <cell r="O784" t="str">
            <v>0</v>
          </cell>
          <cell r="P784" t="str">
            <v>0</v>
          </cell>
          <cell r="Q784" t="str">
            <v>00</v>
          </cell>
          <cell r="R784" t="str">
            <v>0</v>
          </cell>
          <cell r="S784" t="str">
            <v>0</v>
          </cell>
        </row>
        <row r="785">
          <cell r="C785" t="str">
            <v>261007A01</v>
          </cell>
          <cell r="D785" t="str">
            <v>261007A0141A1</v>
          </cell>
          <cell r="E785" t="str">
            <v>418</v>
          </cell>
          <cell r="F785" t="str">
            <v>261007</v>
          </cell>
          <cell r="G785" t="str">
            <v>A01</v>
          </cell>
          <cell r="H785" t="str">
            <v>41A</v>
          </cell>
          <cell r="I785" t="str">
            <v>1</v>
          </cell>
          <cell r="J785" t="str">
            <v>文学</v>
          </cell>
          <cell r="K785" t="str">
            <v>5</v>
          </cell>
          <cell r="L785" t="str">
            <v>0</v>
          </cell>
          <cell r="M785" t="str">
            <v>0</v>
          </cell>
          <cell r="N785" t="str">
            <v>0</v>
          </cell>
          <cell r="O785" t="str">
            <v>0</v>
          </cell>
          <cell r="P785" t="str">
            <v>0</v>
          </cell>
          <cell r="Q785" t="str">
            <v>00</v>
          </cell>
          <cell r="R785" t="str">
            <v>0</v>
          </cell>
          <cell r="S785" t="str">
            <v>0</v>
          </cell>
        </row>
        <row r="786">
          <cell r="C786" t="str">
            <v>261007A01</v>
          </cell>
          <cell r="D786" t="str">
            <v>261007A018VA1</v>
          </cell>
          <cell r="E786" t="str">
            <v>418</v>
          </cell>
          <cell r="F786" t="str">
            <v>261007</v>
          </cell>
          <cell r="G786" t="str">
            <v>A01</v>
          </cell>
          <cell r="H786" t="str">
            <v>8VA</v>
          </cell>
          <cell r="I786" t="str">
            <v>1</v>
          </cell>
          <cell r="J786" t="str">
            <v>人間関係学</v>
          </cell>
          <cell r="K786" t="str">
            <v>5</v>
          </cell>
          <cell r="L786" t="str">
            <v>0</v>
          </cell>
          <cell r="M786" t="str">
            <v>0</v>
          </cell>
          <cell r="N786" t="str">
            <v>0</v>
          </cell>
          <cell r="O786" t="str">
            <v>0</v>
          </cell>
          <cell r="P786" t="str">
            <v>0</v>
          </cell>
          <cell r="Q786" t="str">
            <v>00</v>
          </cell>
          <cell r="R786" t="str">
            <v>0</v>
          </cell>
          <cell r="S786" t="str">
            <v>0</v>
          </cell>
        </row>
        <row r="787">
          <cell r="C787" t="str">
            <v>261009A01</v>
          </cell>
          <cell r="D787" t="str">
            <v>261009A0141B1</v>
          </cell>
          <cell r="E787" t="str">
            <v>418</v>
          </cell>
          <cell r="F787" t="str">
            <v>261009</v>
          </cell>
          <cell r="G787" t="str">
            <v>A01</v>
          </cell>
          <cell r="H787" t="str">
            <v>41B</v>
          </cell>
          <cell r="I787" t="str">
            <v>1</v>
          </cell>
          <cell r="J787" t="str">
            <v>文学</v>
          </cell>
          <cell r="K787" t="str">
            <v>5</v>
          </cell>
          <cell r="L787" t="str">
            <v>0</v>
          </cell>
          <cell r="M787" t="str">
            <v>0</v>
          </cell>
          <cell r="N787" t="str">
            <v>0</v>
          </cell>
          <cell r="O787" t="str">
            <v>0</v>
          </cell>
          <cell r="P787" t="str">
            <v>0</v>
          </cell>
          <cell r="Q787" t="str">
            <v>00</v>
          </cell>
          <cell r="R787" t="str">
            <v>0</v>
          </cell>
          <cell r="S787" t="str">
            <v>0</v>
          </cell>
        </row>
        <row r="788">
          <cell r="C788" t="str">
            <v>261010A01</v>
          </cell>
          <cell r="D788" t="str">
            <v>261010A0120B1</v>
          </cell>
          <cell r="E788" t="str">
            <v>418</v>
          </cell>
          <cell r="F788" t="str">
            <v>261010</v>
          </cell>
          <cell r="G788" t="str">
            <v>A01</v>
          </cell>
          <cell r="H788" t="str">
            <v>20B</v>
          </cell>
          <cell r="I788" t="str">
            <v>1</v>
          </cell>
          <cell r="J788" t="str">
            <v>工学</v>
          </cell>
          <cell r="K788" t="str">
            <v>5</v>
          </cell>
          <cell r="L788" t="str">
            <v>0</v>
          </cell>
          <cell r="M788" t="str">
            <v>0</v>
          </cell>
          <cell r="N788" t="str">
            <v>0</v>
          </cell>
          <cell r="O788" t="str">
            <v>0</v>
          </cell>
          <cell r="P788" t="str">
            <v>0</v>
          </cell>
          <cell r="Q788" t="str">
            <v>00</v>
          </cell>
          <cell r="R788" t="str">
            <v>0</v>
          </cell>
          <cell r="S788" t="str">
            <v>0</v>
          </cell>
        </row>
        <row r="789">
          <cell r="C789" t="str">
            <v>261010A01</v>
          </cell>
          <cell r="D789" t="str">
            <v>261010A0141B1</v>
          </cell>
          <cell r="E789" t="str">
            <v>418</v>
          </cell>
          <cell r="F789" t="str">
            <v>261010</v>
          </cell>
          <cell r="G789" t="str">
            <v>A01</v>
          </cell>
          <cell r="H789" t="str">
            <v>41B</v>
          </cell>
          <cell r="I789" t="str">
            <v>1</v>
          </cell>
          <cell r="J789" t="str">
            <v>文学</v>
          </cell>
          <cell r="K789" t="str">
            <v>5</v>
          </cell>
          <cell r="L789" t="str">
            <v>0</v>
          </cell>
          <cell r="M789" t="str">
            <v>0</v>
          </cell>
          <cell r="N789" t="str">
            <v>0</v>
          </cell>
          <cell r="O789" t="str">
            <v>0</v>
          </cell>
          <cell r="P789" t="str">
            <v>0</v>
          </cell>
          <cell r="Q789" t="str">
            <v>00</v>
          </cell>
          <cell r="R789" t="str">
            <v>0</v>
          </cell>
          <cell r="S789" t="str">
            <v>0</v>
          </cell>
        </row>
        <row r="790">
          <cell r="C790" t="str">
            <v>261010A01</v>
          </cell>
          <cell r="D790" t="str">
            <v>261010A0144B1</v>
          </cell>
          <cell r="E790" t="str">
            <v>418</v>
          </cell>
          <cell r="F790" t="str">
            <v>261010</v>
          </cell>
          <cell r="G790" t="str">
            <v>A01</v>
          </cell>
          <cell r="H790" t="str">
            <v>44B</v>
          </cell>
          <cell r="I790" t="str">
            <v>1</v>
          </cell>
          <cell r="J790" t="str">
            <v>神学</v>
          </cell>
          <cell r="K790" t="str">
            <v>5</v>
          </cell>
          <cell r="L790" t="str">
            <v>0</v>
          </cell>
          <cell r="M790" t="str">
            <v>0</v>
          </cell>
          <cell r="N790" t="str">
            <v>0</v>
          </cell>
          <cell r="O790" t="str">
            <v>0</v>
          </cell>
          <cell r="P790" t="str">
            <v>0</v>
          </cell>
          <cell r="Q790" t="str">
            <v>00</v>
          </cell>
          <cell r="R790" t="str">
            <v>0</v>
          </cell>
          <cell r="S790" t="str">
            <v>0</v>
          </cell>
        </row>
        <row r="791">
          <cell r="C791" t="str">
            <v>261010A01</v>
          </cell>
          <cell r="D791" t="str">
            <v>261010A0156B1</v>
          </cell>
          <cell r="E791" t="str">
            <v>418</v>
          </cell>
          <cell r="F791" t="str">
            <v>261010</v>
          </cell>
          <cell r="G791" t="str">
            <v>A01</v>
          </cell>
          <cell r="H791" t="str">
            <v>56B</v>
          </cell>
          <cell r="I791" t="str">
            <v>1</v>
          </cell>
          <cell r="J791" t="str">
            <v>社会学</v>
          </cell>
          <cell r="K791" t="str">
            <v>5</v>
          </cell>
          <cell r="L791" t="str">
            <v>0</v>
          </cell>
          <cell r="M791" t="str">
            <v>0</v>
          </cell>
          <cell r="N791" t="str">
            <v>0</v>
          </cell>
          <cell r="O791" t="str">
            <v>0</v>
          </cell>
          <cell r="P791" t="str">
            <v>0</v>
          </cell>
          <cell r="Q791" t="str">
            <v>00</v>
          </cell>
          <cell r="R791" t="str">
            <v>0</v>
          </cell>
          <cell r="S791" t="str">
            <v>0</v>
          </cell>
        </row>
        <row r="792">
          <cell r="C792" t="str">
            <v>261010A01</v>
          </cell>
          <cell r="D792" t="str">
            <v>261010A0160B1</v>
          </cell>
          <cell r="E792" t="str">
            <v>418</v>
          </cell>
          <cell r="F792" t="str">
            <v>261010</v>
          </cell>
          <cell r="G792" t="str">
            <v>A01</v>
          </cell>
          <cell r="H792" t="str">
            <v>60B</v>
          </cell>
          <cell r="I792" t="str">
            <v>1</v>
          </cell>
          <cell r="J792" t="str">
            <v>法学</v>
          </cell>
          <cell r="K792" t="str">
            <v>5</v>
          </cell>
          <cell r="L792" t="str">
            <v>0</v>
          </cell>
          <cell r="M792" t="str">
            <v>0</v>
          </cell>
          <cell r="N792" t="str">
            <v>0</v>
          </cell>
          <cell r="O792" t="str">
            <v>0</v>
          </cell>
          <cell r="P792" t="str">
            <v>0</v>
          </cell>
          <cell r="Q792" t="str">
            <v>00</v>
          </cell>
          <cell r="R792" t="str">
            <v>0</v>
          </cell>
          <cell r="S792" t="str">
            <v>0</v>
          </cell>
        </row>
        <row r="793">
          <cell r="C793" t="str">
            <v>261010A01</v>
          </cell>
          <cell r="D793" t="str">
            <v>261010A0165B1</v>
          </cell>
          <cell r="E793" t="str">
            <v>418</v>
          </cell>
          <cell r="F793" t="str">
            <v>261010</v>
          </cell>
          <cell r="G793" t="str">
            <v>A01</v>
          </cell>
          <cell r="H793" t="str">
            <v>65B</v>
          </cell>
          <cell r="I793" t="str">
            <v>1</v>
          </cell>
          <cell r="J793" t="str">
            <v>経済学</v>
          </cell>
          <cell r="K793" t="str">
            <v>5</v>
          </cell>
          <cell r="L793" t="str">
            <v>0</v>
          </cell>
          <cell r="M793" t="str">
            <v>0</v>
          </cell>
          <cell r="N793" t="str">
            <v>0</v>
          </cell>
          <cell r="O793" t="str">
            <v>0</v>
          </cell>
          <cell r="P793" t="str">
            <v>0</v>
          </cell>
          <cell r="Q793" t="str">
            <v>00</v>
          </cell>
          <cell r="R793" t="str">
            <v>0</v>
          </cell>
          <cell r="S793" t="str">
            <v>0</v>
          </cell>
        </row>
        <row r="794">
          <cell r="C794" t="str">
            <v>261010A01</v>
          </cell>
          <cell r="D794" t="str">
            <v>261010A0168B1</v>
          </cell>
          <cell r="E794" t="str">
            <v>418</v>
          </cell>
          <cell r="F794" t="str">
            <v>261010</v>
          </cell>
          <cell r="G794" t="str">
            <v>A01</v>
          </cell>
          <cell r="H794" t="str">
            <v>68B</v>
          </cell>
          <cell r="I794" t="str">
            <v>1</v>
          </cell>
          <cell r="J794" t="str">
            <v>商学</v>
          </cell>
          <cell r="K794" t="str">
            <v>5</v>
          </cell>
          <cell r="L794" t="str">
            <v>0</v>
          </cell>
          <cell r="M794" t="str">
            <v>0</v>
          </cell>
          <cell r="N794" t="str">
            <v>0</v>
          </cell>
          <cell r="O794" t="str">
            <v>0</v>
          </cell>
          <cell r="P794" t="str">
            <v>0</v>
          </cell>
          <cell r="Q794" t="str">
            <v>00</v>
          </cell>
          <cell r="R794" t="str">
            <v>0</v>
          </cell>
          <cell r="S794" t="str">
            <v>0</v>
          </cell>
        </row>
        <row r="795">
          <cell r="C795" t="str">
            <v>261010A01</v>
          </cell>
          <cell r="D795" t="str">
            <v>261010A016SA1</v>
          </cell>
          <cell r="E795" t="str">
            <v>418</v>
          </cell>
          <cell r="F795" t="str">
            <v>261010</v>
          </cell>
          <cell r="G795" t="str">
            <v>A01</v>
          </cell>
          <cell r="H795" t="str">
            <v>6SA</v>
          </cell>
          <cell r="I795" t="str">
            <v>1</v>
          </cell>
          <cell r="J795" t="str">
            <v>司法</v>
          </cell>
          <cell r="K795" t="str">
            <v>5</v>
          </cell>
          <cell r="L795" t="str">
            <v>0</v>
          </cell>
          <cell r="M795" t="str">
            <v>0</v>
          </cell>
          <cell r="N795" t="str">
            <v>0</v>
          </cell>
          <cell r="O795" t="str">
            <v>0</v>
          </cell>
          <cell r="P795" t="str">
            <v>0</v>
          </cell>
          <cell r="Q795" t="str">
            <v>00</v>
          </cell>
          <cell r="R795" t="str">
            <v>0</v>
          </cell>
          <cell r="S795" t="str">
            <v>0</v>
          </cell>
        </row>
        <row r="796">
          <cell r="C796" t="str">
            <v>261010A01</v>
          </cell>
          <cell r="D796" t="str">
            <v>261010A016TA1</v>
          </cell>
          <cell r="E796" t="str">
            <v>418</v>
          </cell>
          <cell r="F796" t="str">
            <v>261010</v>
          </cell>
          <cell r="G796" t="str">
            <v>A01</v>
          </cell>
          <cell r="H796" t="str">
            <v>6TA</v>
          </cell>
          <cell r="I796" t="str">
            <v>1</v>
          </cell>
          <cell r="J796" t="str">
            <v>ビジネス</v>
          </cell>
          <cell r="K796" t="str">
            <v>5</v>
          </cell>
          <cell r="L796" t="str">
            <v>0</v>
          </cell>
          <cell r="M796" t="str">
            <v>0</v>
          </cell>
          <cell r="N796" t="str">
            <v>0</v>
          </cell>
          <cell r="O796" t="str">
            <v>0</v>
          </cell>
          <cell r="P796" t="str">
            <v>0</v>
          </cell>
          <cell r="Q796" t="str">
            <v>00</v>
          </cell>
          <cell r="R796" t="str">
            <v>0</v>
          </cell>
          <cell r="S796" t="str">
            <v>0</v>
          </cell>
        </row>
        <row r="797">
          <cell r="C797" t="str">
            <v>261010A01</v>
          </cell>
          <cell r="D797" t="str">
            <v>261010A0174B1</v>
          </cell>
          <cell r="E797" t="str">
            <v>418</v>
          </cell>
          <cell r="F797" t="str">
            <v>261010</v>
          </cell>
          <cell r="G797" t="str">
            <v>A01</v>
          </cell>
          <cell r="H797" t="str">
            <v>74B</v>
          </cell>
          <cell r="I797" t="str">
            <v>1</v>
          </cell>
          <cell r="J797" t="str">
            <v>総合政策科学</v>
          </cell>
          <cell r="K797" t="str">
            <v>5</v>
          </cell>
          <cell r="L797" t="str">
            <v>0</v>
          </cell>
          <cell r="M797" t="str">
            <v>0</v>
          </cell>
          <cell r="N797" t="str">
            <v>0</v>
          </cell>
          <cell r="O797" t="str">
            <v>0</v>
          </cell>
          <cell r="P797" t="str">
            <v>0</v>
          </cell>
          <cell r="Q797" t="str">
            <v>00</v>
          </cell>
          <cell r="R797" t="str">
            <v>0</v>
          </cell>
          <cell r="S797" t="str">
            <v>0</v>
          </cell>
        </row>
        <row r="798">
          <cell r="C798" t="str">
            <v>261010A01</v>
          </cell>
          <cell r="D798" t="str">
            <v>261010A0198B1</v>
          </cell>
          <cell r="E798" t="str">
            <v>418</v>
          </cell>
          <cell r="F798" t="str">
            <v>261010</v>
          </cell>
          <cell r="G798" t="str">
            <v>A01</v>
          </cell>
          <cell r="H798" t="str">
            <v>98B</v>
          </cell>
          <cell r="I798" t="str">
            <v>1</v>
          </cell>
          <cell r="J798" t="str">
            <v>アメリカ</v>
          </cell>
          <cell r="K798" t="str">
            <v>5</v>
          </cell>
          <cell r="L798" t="str">
            <v>0</v>
          </cell>
          <cell r="M798" t="str">
            <v>0</v>
          </cell>
          <cell r="N798" t="str">
            <v>0</v>
          </cell>
          <cell r="O798" t="str">
            <v>0</v>
          </cell>
          <cell r="P798" t="str">
            <v>0</v>
          </cell>
          <cell r="Q798" t="str">
            <v>00</v>
          </cell>
          <cell r="R798" t="str">
            <v>0</v>
          </cell>
          <cell r="S798" t="str">
            <v>0</v>
          </cell>
        </row>
        <row r="799">
          <cell r="C799" t="str">
            <v>261010A02</v>
          </cell>
          <cell r="D799" t="str">
            <v>261010A0241B1</v>
          </cell>
          <cell r="E799" t="str">
            <v>418</v>
          </cell>
          <cell r="F799" t="str">
            <v>261010</v>
          </cell>
          <cell r="G799" t="str">
            <v>A02</v>
          </cell>
          <cell r="H799" t="str">
            <v>41B</v>
          </cell>
          <cell r="I799" t="str">
            <v>1</v>
          </cell>
          <cell r="J799" t="str">
            <v>文学</v>
          </cell>
          <cell r="K799" t="str">
            <v>5</v>
          </cell>
          <cell r="L799" t="str">
            <v>0</v>
          </cell>
          <cell r="M799" t="str">
            <v>0</v>
          </cell>
          <cell r="N799" t="str">
            <v>0</v>
          </cell>
          <cell r="O799" t="str">
            <v>0</v>
          </cell>
          <cell r="P799" t="str">
            <v>0</v>
          </cell>
          <cell r="Q799" t="str">
            <v>00</v>
          </cell>
          <cell r="R799" t="str">
            <v>0</v>
          </cell>
          <cell r="S799" t="str">
            <v>0</v>
          </cell>
        </row>
        <row r="800">
          <cell r="C800" t="str">
            <v>261010A02</v>
          </cell>
          <cell r="D800" t="str">
            <v>261010A027EA1</v>
          </cell>
          <cell r="E800" t="str">
            <v>418</v>
          </cell>
          <cell r="F800" t="str">
            <v>261010</v>
          </cell>
          <cell r="G800" t="str">
            <v>A02</v>
          </cell>
          <cell r="H800" t="str">
            <v>7EA</v>
          </cell>
          <cell r="I800" t="str">
            <v>1</v>
          </cell>
          <cell r="J800" t="str">
            <v>生活科学</v>
          </cell>
          <cell r="K800" t="str">
            <v>5</v>
          </cell>
          <cell r="L800" t="str">
            <v>0</v>
          </cell>
          <cell r="M800" t="str">
            <v>0</v>
          </cell>
          <cell r="N800" t="str">
            <v>0</v>
          </cell>
          <cell r="O800" t="str">
            <v>0</v>
          </cell>
          <cell r="P800" t="str">
            <v>0</v>
          </cell>
          <cell r="Q800" t="str">
            <v>00</v>
          </cell>
          <cell r="R800" t="str">
            <v>0</v>
          </cell>
          <cell r="S800" t="str">
            <v>0</v>
          </cell>
        </row>
        <row r="801">
          <cell r="C801" t="str">
            <v>261010A02</v>
          </cell>
          <cell r="D801" t="str">
            <v>261010A027UA1</v>
          </cell>
          <cell r="E801" t="str">
            <v>418</v>
          </cell>
          <cell r="F801" t="str">
            <v>261010</v>
          </cell>
          <cell r="G801" t="str">
            <v>A02</v>
          </cell>
          <cell r="H801" t="str">
            <v>7UA</v>
          </cell>
          <cell r="I801" t="str">
            <v>1</v>
          </cell>
          <cell r="J801" t="str">
            <v>国際社会システム</v>
          </cell>
          <cell r="K801" t="str">
            <v>5</v>
          </cell>
          <cell r="L801" t="str">
            <v>0</v>
          </cell>
          <cell r="M801" t="str">
            <v>0</v>
          </cell>
          <cell r="N801" t="str">
            <v>0</v>
          </cell>
          <cell r="O801" t="str">
            <v>0</v>
          </cell>
          <cell r="P801" t="str">
            <v>0</v>
          </cell>
          <cell r="Q801" t="str">
            <v>00</v>
          </cell>
          <cell r="R801" t="str">
            <v>0</v>
          </cell>
          <cell r="S801" t="str">
            <v>0</v>
          </cell>
        </row>
        <row r="802">
          <cell r="C802" t="str">
            <v>261011A01</v>
          </cell>
          <cell r="D802" t="str">
            <v>261011A014CB1</v>
          </cell>
          <cell r="E802" t="str">
            <v>418</v>
          </cell>
          <cell r="F802" t="str">
            <v>261011</v>
          </cell>
          <cell r="G802" t="str">
            <v>A01</v>
          </cell>
          <cell r="H802" t="str">
            <v>4CB</v>
          </cell>
          <cell r="I802" t="str">
            <v>1</v>
          </cell>
          <cell r="J802" t="str">
            <v>心理学</v>
          </cell>
          <cell r="K802" t="str">
            <v>5</v>
          </cell>
          <cell r="L802" t="str">
            <v>0</v>
          </cell>
          <cell r="M802" t="str">
            <v>0</v>
          </cell>
          <cell r="N802" t="str">
            <v>0</v>
          </cell>
          <cell r="O802" t="str">
            <v>0</v>
          </cell>
          <cell r="P802" t="str">
            <v>0</v>
          </cell>
          <cell r="Q802" t="str">
            <v>00</v>
          </cell>
          <cell r="R802" t="str">
            <v>0</v>
          </cell>
          <cell r="S802" t="str">
            <v>0</v>
          </cell>
        </row>
        <row r="803">
          <cell r="C803" t="str">
            <v>261011A01</v>
          </cell>
          <cell r="D803" t="str">
            <v>261011A018GA1</v>
          </cell>
          <cell r="E803" t="str">
            <v>418</v>
          </cell>
          <cell r="F803" t="str">
            <v>261011</v>
          </cell>
          <cell r="G803" t="str">
            <v>A01</v>
          </cell>
          <cell r="H803" t="str">
            <v>8GA</v>
          </cell>
          <cell r="I803" t="str">
            <v>1</v>
          </cell>
          <cell r="J803" t="str">
            <v>人間文化</v>
          </cell>
          <cell r="K803" t="str">
            <v>5</v>
          </cell>
          <cell r="L803" t="str">
            <v>0</v>
          </cell>
          <cell r="M803" t="str">
            <v>0</v>
          </cell>
          <cell r="N803" t="str">
            <v>0</v>
          </cell>
          <cell r="O803" t="str">
            <v>0</v>
          </cell>
          <cell r="P803" t="str">
            <v>0</v>
          </cell>
          <cell r="Q803" t="str">
            <v>00</v>
          </cell>
          <cell r="R803" t="str">
            <v>0</v>
          </cell>
          <cell r="S803" t="str">
            <v>0</v>
          </cell>
        </row>
        <row r="804">
          <cell r="C804" t="str">
            <v>261012A01</v>
          </cell>
          <cell r="D804" t="str">
            <v>261012A0141B1</v>
          </cell>
          <cell r="E804" t="str">
            <v>418</v>
          </cell>
          <cell r="F804" t="str">
            <v>261012</v>
          </cell>
          <cell r="G804" t="str">
            <v>A01</v>
          </cell>
          <cell r="H804" t="str">
            <v>41B</v>
          </cell>
          <cell r="I804" t="str">
            <v>1</v>
          </cell>
          <cell r="J804" t="str">
            <v>文学</v>
          </cell>
          <cell r="K804" t="str">
            <v>5</v>
          </cell>
          <cell r="L804" t="str">
            <v>0</v>
          </cell>
          <cell r="M804" t="str">
            <v>0</v>
          </cell>
          <cell r="N804" t="str">
            <v>0</v>
          </cell>
          <cell r="O804" t="str">
            <v>0</v>
          </cell>
          <cell r="P804" t="str">
            <v>0</v>
          </cell>
          <cell r="Q804" t="str">
            <v>00</v>
          </cell>
          <cell r="R804" t="str">
            <v>0</v>
          </cell>
          <cell r="S804" t="str">
            <v>0</v>
          </cell>
        </row>
        <row r="805">
          <cell r="C805" t="str">
            <v>261012A01</v>
          </cell>
          <cell r="D805" t="str">
            <v>261012A0159A1</v>
          </cell>
          <cell r="E805" t="str">
            <v>418</v>
          </cell>
          <cell r="F805" t="str">
            <v>261012</v>
          </cell>
          <cell r="G805" t="str">
            <v>A01</v>
          </cell>
          <cell r="H805" t="str">
            <v>59A</v>
          </cell>
          <cell r="I805" t="str">
            <v>1</v>
          </cell>
          <cell r="J805" t="str">
            <v>社会福祉学</v>
          </cell>
          <cell r="K805" t="str">
            <v>5</v>
          </cell>
          <cell r="L805" t="str">
            <v>0</v>
          </cell>
          <cell r="M805" t="str">
            <v>0</v>
          </cell>
          <cell r="N805" t="str">
            <v>0</v>
          </cell>
          <cell r="O805" t="str">
            <v>0</v>
          </cell>
          <cell r="P805" t="str">
            <v>0</v>
          </cell>
          <cell r="Q805" t="str">
            <v>00</v>
          </cell>
          <cell r="R805" t="str">
            <v>0</v>
          </cell>
          <cell r="S805" t="str">
            <v>0</v>
          </cell>
        </row>
        <row r="806">
          <cell r="C806" t="str">
            <v>261013A01</v>
          </cell>
          <cell r="D806" t="str">
            <v>261013A0116B1</v>
          </cell>
          <cell r="E806" t="str">
            <v>418</v>
          </cell>
          <cell r="F806" t="str">
            <v>261013</v>
          </cell>
          <cell r="G806" t="str">
            <v>A01</v>
          </cell>
          <cell r="H806" t="str">
            <v>16B</v>
          </cell>
          <cell r="I806" t="str">
            <v>1</v>
          </cell>
          <cell r="J806" t="str">
            <v>理工学</v>
          </cell>
          <cell r="K806" t="str">
            <v>5</v>
          </cell>
          <cell r="L806" t="str">
            <v>0</v>
          </cell>
          <cell r="M806" t="str">
            <v>0</v>
          </cell>
          <cell r="N806" t="str">
            <v>0</v>
          </cell>
          <cell r="O806" t="str">
            <v>0</v>
          </cell>
          <cell r="P806" t="str">
            <v>0</v>
          </cell>
          <cell r="Q806" t="str">
            <v>00</v>
          </cell>
          <cell r="R806" t="str">
            <v>0</v>
          </cell>
          <cell r="S806" t="str">
            <v>0</v>
          </cell>
        </row>
        <row r="807">
          <cell r="C807" t="str">
            <v>261013A01</v>
          </cell>
          <cell r="D807" t="str">
            <v>261013A0141B1</v>
          </cell>
          <cell r="E807" t="str">
            <v>418</v>
          </cell>
          <cell r="F807" t="str">
            <v>261013</v>
          </cell>
          <cell r="G807" t="str">
            <v>A01</v>
          </cell>
          <cell r="H807" t="str">
            <v>41B</v>
          </cell>
          <cell r="I807" t="str">
            <v>1</v>
          </cell>
          <cell r="J807" t="str">
            <v>文学</v>
          </cell>
          <cell r="K807" t="str">
            <v>5</v>
          </cell>
          <cell r="L807" t="str">
            <v>0</v>
          </cell>
          <cell r="M807" t="str">
            <v>0</v>
          </cell>
          <cell r="N807" t="str">
            <v>0</v>
          </cell>
          <cell r="O807" t="str">
            <v>0</v>
          </cell>
          <cell r="P807" t="str">
            <v>0</v>
          </cell>
          <cell r="Q807" t="str">
            <v>00</v>
          </cell>
          <cell r="R807" t="str">
            <v>0</v>
          </cell>
          <cell r="S807" t="str">
            <v>0</v>
          </cell>
        </row>
        <row r="808">
          <cell r="C808" t="str">
            <v>261013A01</v>
          </cell>
          <cell r="D808" t="str">
            <v>261013A014SB1</v>
          </cell>
          <cell r="E808" t="str">
            <v>418</v>
          </cell>
          <cell r="F808" t="str">
            <v>261013</v>
          </cell>
          <cell r="G808" t="str">
            <v>A01</v>
          </cell>
          <cell r="H808" t="str">
            <v>4SB</v>
          </cell>
          <cell r="I808" t="str">
            <v>1</v>
          </cell>
          <cell r="J808" t="str">
            <v>テクノロジー・マネジメント</v>
          </cell>
          <cell r="K808" t="str">
            <v>5</v>
          </cell>
          <cell r="L808" t="str">
            <v>0</v>
          </cell>
          <cell r="M808" t="str">
            <v>0</v>
          </cell>
          <cell r="N808" t="str">
            <v>0</v>
          </cell>
          <cell r="O808" t="str">
            <v>0</v>
          </cell>
          <cell r="P808" t="str">
            <v>0</v>
          </cell>
          <cell r="Q808" t="str">
            <v>00</v>
          </cell>
          <cell r="R808" t="str">
            <v>0</v>
          </cell>
          <cell r="S808" t="str">
            <v>0</v>
          </cell>
        </row>
        <row r="809">
          <cell r="C809" t="str">
            <v>261013A01</v>
          </cell>
          <cell r="D809" t="str">
            <v>261013A0156B1</v>
          </cell>
          <cell r="E809" t="str">
            <v>418</v>
          </cell>
          <cell r="F809" t="str">
            <v>261013</v>
          </cell>
          <cell r="G809" t="str">
            <v>A01</v>
          </cell>
          <cell r="H809" t="str">
            <v>56B</v>
          </cell>
          <cell r="I809" t="str">
            <v>1</v>
          </cell>
          <cell r="J809" t="str">
            <v>社会学</v>
          </cell>
          <cell r="K809" t="str">
            <v>5</v>
          </cell>
          <cell r="L809" t="str">
            <v>0</v>
          </cell>
          <cell r="M809" t="str">
            <v>0</v>
          </cell>
          <cell r="N809" t="str">
            <v>0</v>
          </cell>
          <cell r="O809" t="str">
            <v>0</v>
          </cell>
          <cell r="P809" t="str">
            <v>0</v>
          </cell>
          <cell r="Q809" t="str">
            <v>00</v>
          </cell>
          <cell r="R809" t="str">
            <v>0</v>
          </cell>
          <cell r="S809" t="str">
            <v>0</v>
          </cell>
        </row>
        <row r="810">
          <cell r="C810" t="str">
            <v>261013A01</v>
          </cell>
          <cell r="D810" t="str">
            <v>261013A015AB1</v>
          </cell>
          <cell r="E810" t="str">
            <v>418</v>
          </cell>
          <cell r="F810" t="str">
            <v>261013</v>
          </cell>
          <cell r="G810" t="str">
            <v>A01</v>
          </cell>
          <cell r="H810" t="str">
            <v>5AB</v>
          </cell>
          <cell r="I810" t="str">
            <v>1</v>
          </cell>
          <cell r="J810" t="str">
            <v>政策科学</v>
          </cell>
          <cell r="K810" t="str">
            <v>5</v>
          </cell>
          <cell r="L810" t="str">
            <v>0</v>
          </cell>
          <cell r="M810" t="str">
            <v>0</v>
          </cell>
          <cell r="N810" t="str">
            <v>0</v>
          </cell>
          <cell r="O810" t="str">
            <v>0</v>
          </cell>
          <cell r="P810" t="str">
            <v>0</v>
          </cell>
          <cell r="Q810" t="str">
            <v>00</v>
          </cell>
          <cell r="R810" t="str">
            <v>0</v>
          </cell>
          <cell r="S810" t="str">
            <v>0</v>
          </cell>
        </row>
        <row r="811">
          <cell r="C811" t="str">
            <v>261013A01</v>
          </cell>
          <cell r="D811" t="str">
            <v>261013A0160B1</v>
          </cell>
          <cell r="E811" t="str">
            <v>418</v>
          </cell>
          <cell r="F811" t="str">
            <v>261013</v>
          </cell>
          <cell r="G811" t="str">
            <v>A01</v>
          </cell>
          <cell r="H811" t="str">
            <v>60B</v>
          </cell>
          <cell r="I811" t="str">
            <v>1</v>
          </cell>
          <cell r="J811" t="str">
            <v>法学</v>
          </cell>
          <cell r="K811" t="str">
            <v>5</v>
          </cell>
          <cell r="L811" t="str">
            <v>0</v>
          </cell>
          <cell r="M811" t="str">
            <v>0</v>
          </cell>
          <cell r="N811" t="str">
            <v>0</v>
          </cell>
          <cell r="O811" t="str">
            <v>0</v>
          </cell>
          <cell r="P811" t="str">
            <v>0</v>
          </cell>
          <cell r="Q811" t="str">
            <v>00</v>
          </cell>
          <cell r="R811" t="str">
            <v>0</v>
          </cell>
          <cell r="S811" t="str">
            <v>0</v>
          </cell>
        </row>
        <row r="812">
          <cell r="C812" t="str">
            <v>261013A01</v>
          </cell>
          <cell r="D812" t="str">
            <v>261013A0165B1</v>
          </cell>
          <cell r="E812" t="str">
            <v>418</v>
          </cell>
          <cell r="F812" t="str">
            <v>261013</v>
          </cell>
          <cell r="G812" t="str">
            <v>A01</v>
          </cell>
          <cell r="H812" t="str">
            <v>65B</v>
          </cell>
          <cell r="I812" t="str">
            <v>1</v>
          </cell>
          <cell r="J812" t="str">
            <v>経済学</v>
          </cell>
          <cell r="K812" t="str">
            <v>5</v>
          </cell>
          <cell r="L812" t="str">
            <v>0</v>
          </cell>
          <cell r="M812" t="str">
            <v>0</v>
          </cell>
          <cell r="N812" t="str">
            <v>0</v>
          </cell>
          <cell r="O812" t="str">
            <v>0</v>
          </cell>
          <cell r="P812" t="str">
            <v>0</v>
          </cell>
          <cell r="Q812" t="str">
            <v>00</v>
          </cell>
          <cell r="R812" t="str">
            <v>0</v>
          </cell>
          <cell r="S812" t="str">
            <v>0</v>
          </cell>
        </row>
        <row r="813">
          <cell r="C813" t="str">
            <v>261013A01</v>
          </cell>
          <cell r="D813" t="str">
            <v>261013A0166B1</v>
          </cell>
          <cell r="E813" t="str">
            <v>418</v>
          </cell>
          <cell r="F813" t="str">
            <v>261013</v>
          </cell>
          <cell r="G813" t="str">
            <v>A01</v>
          </cell>
          <cell r="H813" t="str">
            <v>66B</v>
          </cell>
          <cell r="I813" t="str">
            <v>1</v>
          </cell>
          <cell r="J813" t="str">
            <v>経営学</v>
          </cell>
          <cell r="K813" t="str">
            <v>5</v>
          </cell>
          <cell r="L813" t="str">
            <v>0</v>
          </cell>
          <cell r="M813" t="str">
            <v>0</v>
          </cell>
          <cell r="N813" t="str">
            <v>0</v>
          </cell>
          <cell r="O813" t="str">
            <v>0</v>
          </cell>
          <cell r="P813" t="str">
            <v>0</v>
          </cell>
          <cell r="Q813" t="str">
            <v>00</v>
          </cell>
          <cell r="R813" t="str">
            <v>0</v>
          </cell>
          <cell r="S813" t="str">
            <v>0</v>
          </cell>
        </row>
        <row r="814">
          <cell r="C814" t="str">
            <v>261013A01</v>
          </cell>
          <cell r="D814" t="str">
            <v>261013A0167A1</v>
          </cell>
          <cell r="E814" t="str">
            <v>418</v>
          </cell>
          <cell r="F814" t="str">
            <v>261013</v>
          </cell>
          <cell r="G814" t="str">
            <v>A01</v>
          </cell>
          <cell r="H814" t="str">
            <v>67A</v>
          </cell>
          <cell r="I814" t="str">
            <v>1</v>
          </cell>
          <cell r="J814" t="str">
            <v>経営管理</v>
          </cell>
          <cell r="K814" t="str">
            <v>5</v>
          </cell>
          <cell r="L814" t="str">
            <v>0</v>
          </cell>
          <cell r="M814" t="str">
            <v>0</v>
          </cell>
          <cell r="N814" t="str">
            <v>0</v>
          </cell>
          <cell r="O814" t="str">
            <v>0</v>
          </cell>
          <cell r="P814" t="str">
            <v>0</v>
          </cell>
          <cell r="Q814" t="str">
            <v>00</v>
          </cell>
          <cell r="R814" t="str">
            <v>0</v>
          </cell>
          <cell r="S814" t="str">
            <v>0</v>
          </cell>
        </row>
        <row r="815">
          <cell r="C815" t="str">
            <v>261013A01</v>
          </cell>
          <cell r="D815" t="str">
            <v>261013A016LA1</v>
          </cell>
          <cell r="E815" t="str">
            <v>418</v>
          </cell>
          <cell r="F815" t="str">
            <v>261013</v>
          </cell>
          <cell r="G815" t="str">
            <v>A01</v>
          </cell>
          <cell r="H815" t="str">
            <v>6LA</v>
          </cell>
          <cell r="I815" t="str">
            <v>1</v>
          </cell>
          <cell r="J815" t="str">
            <v>法務</v>
          </cell>
          <cell r="K815" t="str">
            <v>5</v>
          </cell>
          <cell r="L815" t="str">
            <v>0</v>
          </cell>
          <cell r="M815" t="str">
            <v>0</v>
          </cell>
          <cell r="N815" t="str">
            <v>0</v>
          </cell>
          <cell r="O815" t="str">
            <v>0</v>
          </cell>
          <cell r="P815" t="str">
            <v>0</v>
          </cell>
          <cell r="Q815" t="str">
            <v>00</v>
          </cell>
          <cell r="R815" t="str">
            <v>0</v>
          </cell>
          <cell r="S815" t="str">
            <v>0</v>
          </cell>
        </row>
        <row r="816">
          <cell r="C816" t="str">
            <v>261013A01</v>
          </cell>
          <cell r="D816" t="str">
            <v>261013A017KA1</v>
          </cell>
          <cell r="E816" t="str">
            <v>418</v>
          </cell>
          <cell r="F816" t="str">
            <v>261013</v>
          </cell>
          <cell r="G816" t="str">
            <v>A01</v>
          </cell>
          <cell r="H816" t="str">
            <v>7KA</v>
          </cell>
          <cell r="I816" t="str">
            <v>1</v>
          </cell>
          <cell r="J816" t="str">
            <v>言語教育情報</v>
          </cell>
          <cell r="K816" t="str">
            <v>5</v>
          </cell>
          <cell r="L816" t="str">
            <v>0</v>
          </cell>
          <cell r="M816" t="str">
            <v>0</v>
          </cell>
          <cell r="N816" t="str">
            <v>0</v>
          </cell>
          <cell r="O816" t="str">
            <v>0</v>
          </cell>
          <cell r="P816" t="str">
            <v>0</v>
          </cell>
          <cell r="Q816" t="str">
            <v>00</v>
          </cell>
          <cell r="R816" t="str">
            <v>0</v>
          </cell>
          <cell r="S816" t="str">
            <v>0</v>
          </cell>
        </row>
        <row r="817">
          <cell r="C817" t="str">
            <v>261013A01</v>
          </cell>
          <cell r="D817" t="str">
            <v>261013A018YA1</v>
          </cell>
          <cell r="E817" t="str">
            <v>418</v>
          </cell>
          <cell r="F817" t="str">
            <v>261013</v>
          </cell>
          <cell r="G817" t="str">
            <v>A01</v>
          </cell>
          <cell r="H817" t="str">
            <v>8YA</v>
          </cell>
          <cell r="I817" t="str">
            <v>1</v>
          </cell>
          <cell r="J817" t="str">
            <v>応用人間科学</v>
          </cell>
          <cell r="K817" t="str">
            <v>5</v>
          </cell>
          <cell r="L817" t="str">
            <v>0</v>
          </cell>
          <cell r="M817" t="str">
            <v>0</v>
          </cell>
          <cell r="N817" t="str">
            <v>0</v>
          </cell>
          <cell r="O817" t="str">
            <v>0</v>
          </cell>
          <cell r="P817" t="str">
            <v>0</v>
          </cell>
          <cell r="Q817" t="str">
            <v>00</v>
          </cell>
          <cell r="R817" t="str">
            <v>0</v>
          </cell>
          <cell r="S817" t="str">
            <v>0</v>
          </cell>
        </row>
        <row r="818">
          <cell r="C818" t="str">
            <v>261013A01</v>
          </cell>
          <cell r="D818" t="str">
            <v>261013A0195B1</v>
          </cell>
          <cell r="E818" t="str">
            <v>418</v>
          </cell>
          <cell r="F818" t="str">
            <v>261013</v>
          </cell>
          <cell r="G818" t="str">
            <v>A01</v>
          </cell>
          <cell r="H818" t="str">
            <v>95B</v>
          </cell>
          <cell r="I818" t="str">
            <v>1</v>
          </cell>
          <cell r="J818" t="str">
            <v>国際関係</v>
          </cell>
          <cell r="K818" t="str">
            <v>5</v>
          </cell>
          <cell r="L818" t="str">
            <v>0</v>
          </cell>
          <cell r="M818" t="str">
            <v>0</v>
          </cell>
          <cell r="N818" t="str">
            <v>0</v>
          </cell>
          <cell r="O818" t="str">
            <v>0</v>
          </cell>
          <cell r="P818" t="str">
            <v>0</v>
          </cell>
          <cell r="Q818" t="str">
            <v>00</v>
          </cell>
          <cell r="R818" t="str">
            <v>0</v>
          </cell>
          <cell r="S818" t="str">
            <v>0</v>
          </cell>
        </row>
        <row r="819">
          <cell r="C819" t="str">
            <v>261013A01</v>
          </cell>
          <cell r="D819" t="str">
            <v>261013A019QB1</v>
          </cell>
          <cell r="E819" t="str">
            <v>418</v>
          </cell>
          <cell r="F819" t="str">
            <v>261013</v>
          </cell>
          <cell r="G819" t="str">
            <v>A01</v>
          </cell>
          <cell r="H819" t="str">
            <v>9QB</v>
          </cell>
          <cell r="I819" t="str">
            <v>1</v>
          </cell>
          <cell r="J819" t="str">
            <v>先端総合学術</v>
          </cell>
          <cell r="K819" t="str">
            <v>5</v>
          </cell>
          <cell r="L819" t="str">
            <v>0</v>
          </cell>
          <cell r="M819" t="str">
            <v>0</v>
          </cell>
          <cell r="N819" t="str">
            <v>0</v>
          </cell>
          <cell r="O819" t="str">
            <v>0</v>
          </cell>
          <cell r="P819" t="str">
            <v>0</v>
          </cell>
          <cell r="Q819" t="str">
            <v>00</v>
          </cell>
          <cell r="R819" t="str">
            <v>0</v>
          </cell>
          <cell r="S819" t="str">
            <v>0</v>
          </cell>
        </row>
        <row r="820">
          <cell r="C820" t="str">
            <v>261013A02</v>
          </cell>
          <cell r="D820" t="str">
            <v>261013A0267A1</v>
          </cell>
          <cell r="E820" t="str">
            <v>418</v>
          </cell>
          <cell r="F820" t="str">
            <v>261013</v>
          </cell>
          <cell r="G820" t="str">
            <v>A02</v>
          </cell>
          <cell r="H820" t="str">
            <v>67A</v>
          </cell>
          <cell r="I820" t="str">
            <v>1</v>
          </cell>
          <cell r="J820" t="str">
            <v>経営管理</v>
          </cell>
          <cell r="K820" t="str">
            <v>5</v>
          </cell>
          <cell r="L820" t="str">
            <v>0</v>
          </cell>
          <cell r="M820" t="str">
            <v>0</v>
          </cell>
          <cell r="N820" t="str">
            <v>0</v>
          </cell>
          <cell r="O820" t="str">
            <v>0</v>
          </cell>
          <cell r="P820" t="str">
            <v>0</v>
          </cell>
          <cell r="Q820" t="str">
            <v>00</v>
          </cell>
          <cell r="R820" t="str">
            <v>0</v>
          </cell>
          <cell r="S820" t="str">
            <v>0</v>
          </cell>
        </row>
        <row r="821">
          <cell r="C821" t="str">
            <v>261013A02</v>
          </cell>
          <cell r="D821" t="str">
            <v>261013A028JB1</v>
          </cell>
          <cell r="E821" t="str">
            <v>418</v>
          </cell>
          <cell r="F821" t="str">
            <v>261013</v>
          </cell>
          <cell r="G821" t="str">
            <v>A02</v>
          </cell>
          <cell r="H821" t="str">
            <v>8JB</v>
          </cell>
          <cell r="I821" t="str">
            <v>1</v>
          </cell>
          <cell r="J821" t="str">
            <v>アジア太平洋</v>
          </cell>
          <cell r="K821" t="str">
            <v>5</v>
          </cell>
          <cell r="L821" t="str">
            <v>0</v>
          </cell>
          <cell r="M821" t="str">
            <v>0</v>
          </cell>
          <cell r="N821" t="str">
            <v>0</v>
          </cell>
          <cell r="O821" t="str">
            <v>0</v>
          </cell>
          <cell r="P821" t="str">
            <v>0</v>
          </cell>
          <cell r="Q821" t="str">
            <v>00</v>
          </cell>
          <cell r="R821" t="str">
            <v>0</v>
          </cell>
          <cell r="S821" t="str">
            <v>0</v>
          </cell>
        </row>
        <row r="822">
          <cell r="C822" t="str">
            <v>261014A01</v>
          </cell>
          <cell r="D822" t="str">
            <v>261014A0116B1</v>
          </cell>
          <cell r="E822" t="str">
            <v>418</v>
          </cell>
          <cell r="F822" t="str">
            <v>261014</v>
          </cell>
          <cell r="G822" t="str">
            <v>A01</v>
          </cell>
          <cell r="H822" t="str">
            <v>16B</v>
          </cell>
          <cell r="I822" t="str">
            <v>1</v>
          </cell>
          <cell r="J822" t="str">
            <v>理工学</v>
          </cell>
          <cell r="K822" t="str">
            <v>5</v>
          </cell>
          <cell r="L822" t="str">
            <v>0</v>
          </cell>
          <cell r="M822" t="str">
            <v>0</v>
          </cell>
          <cell r="N822" t="str">
            <v>0</v>
          </cell>
          <cell r="O822" t="str">
            <v>0</v>
          </cell>
          <cell r="P822" t="str">
            <v>0</v>
          </cell>
          <cell r="Q822" t="str">
            <v>00</v>
          </cell>
          <cell r="R822" t="str">
            <v>0</v>
          </cell>
          <cell r="S822" t="str">
            <v>0</v>
          </cell>
        </row>
        <row r="823">
          <cell r="C823" t="str">
            <v>261014A01</v>
          </cell>
          <cell r="D823" t="str">
            <v>261014A0141B1</v>
          </cell>
          <cell r="E823" t="str">
            <v>418</v>
          </cell>
          <cell r="F823" t="str">
            <v>261014</v>
          </cell>
          <cell r="G823" t="str">
            <v>A01</v>
          </cell>
          <cell r="H823" t="str">
            <v>41B</v>
          </cell>
          <cell r="I823" t="str">
            <v>1</v>
          </cell>
          <cell r="J823" t="str">
            <v>文学</v>
          </cell>
          <cell r="K823" t="str">
            <v>5</v>
          </cell>
          <cell r="L823" t="str">
            <v>0</v>
          </cell>
          <cell r="M823" t="str">
            <v>0</v>
          </cell>
          <cell r="N823" t="str">
            <v>0</v>
          </cell>
          <cell r="O823" t="str">
            <v>0</v>
          </cell>
          <cell r="P823" t="str">
            <v>0</v>
          </cell>
          <cell r="Q823" t="str">
            <v>00</v>
          </cell>
          <cell r="R823" t="str">
            <v>0</v>
          </cell>
          <cell r="S823" t="str">
            <v>0</v>
          </cell>
        </row>
        <row r="824">
          <cell r="C824" t="str">
            <v>261014A01</v>
          </cell>
          <cell r="D824" t="str">
            <v>261014A014GB1</v>
          </cell>
          <cell r="E824" t="str">
            <v>418</v>
          </cell>
          <cell r="F824" t="str">
            <v>261014</v>
          </cell>
          <cell r="G824" t="str">
            <v>A01</v>
          </cell>
          <cell r="H824" t="str">
            <v>4GB</v>
          </cell>
          <cell r="I824" t="str">
            <v>1</v>
          </cell>
          <cell r="J824" t="str">
            <v>国際文化学</v>
          </cell>
          <cell r="K824" t="str">
            <v>5</v>
          </cell>
          <cell r="L824" t="str">
            <v>0</v>
          </cell>
          <cell r="M824" t="str">
            <v>0</v>
          </cell>
          <cell r="N824" t="str">
            <v>0</v>
          </cell>
          <cell r="O824" t="str">
            <v>0</v>
          </cell>
          <cell r="P824" t="str">
            <v>0</v>
          </cell>
          <cell r="Q824" t="str">
            <v>00</v>
          </cell>
          <cell r="R824" t="str">
            <v>0</v>
          </cell>
          <cell r="S824" t="str">
            <v>0</v>
          </cell>
        </row>
        <row r="825">
          <cell r="C825" t="str">
            <v>261014A01</v>
          </cell>
          <cell r="D825" t="str">
            <v>261014A0156B1</v>
          </cell>
          <cell r="E825" t="str">
            <v>418</v>
          </cell>
          <cell r="F825" t="str">
            <v>261014</v>
          </cell>
          <cell r="G825" t="str">
            <v>A01</v>
          </cell>
          <cell r="H825" t="str">
            <v>56B</v>
          </cell>
          <cell r="I825" t="str">
            <v>1</v>
          </cell>
          <cell r="J825" t="str">
            <v>社会学</v>
          </cell>
          <cell r="K825" t="str">
            <v>5</v>
          </cell>
          <cell r="L825" t="str">
            <v>0</v>
          </cell>
          <cell r="M825" t="str">
            <v>0</v>
          </cell>
          <cell r="N825" t="str">
            <v>0</v>
          </cell>
          <cell r="O825" t="str">
            <v>0</v>
          </cell>
          <cell r="P825" t="str">
            <v>0</v>
          </cell>
          <cell r="Q825" t="str">
            <v>00</v>
          </cell>
          <cell r="R825" t="str">
            <v>0</v>
          </cell>
          <cell r="S825" t="str">
            <v>0</v>
          </cell>
        </row>
        <row r="826">
          <cell r="C826" t="str">
            <v>261014A01</v>
          </cell>
          <cell r="D826" t="str">
            <v>261014A0160B1</v>
          </cell>
          <cell r="E826" t="str">
            <v>418</v>
          </cell>
          <cell r="F826" t="str">
            <v>261014</v>
          </cell>
          <cell r="G826" t="str">
            <v>A01</v>
          </cell>
          <cell r="H826" t="str">
            <v>60B</v>
          </cell>
          <cell r="I826" t="str">
            <v>1</v>
          </cell>
          <cell r="J826" t="str">
            <v>法学</v>
          </cell>
          <cell r="K826" t="str">
            <v>5</v>
          </cell>
          <cell r="L826" t="str">
            <v>0</v>
          </cell>
          <cell r="M826" t="str">
            <v>0</v>
          </cell>
          <cell r="N826" t="str">
            <v>0</v>
          </cell>
          <cell r="O826" t="str">
            <v>0</v>
          </cell>
          <cell r="P826" t="str">
            <v>0</v>
          </cell>
          <cell r="Q826" t="str">
            <v>00</v>
          </cell>
          <cell r="R826" t="str">
            <v>0</v>
          </cell>
          <cell r="S826" t="str">
            <v>0</v>
          </cell>
        </row>
        <row r="827">
          <cell r="C827" t="str">
            <v>261014A01</v>
          </cell>
          <cell r="D827" t="str">
            <v>261014A0165B1</v>
          </cell>
          <cell r="E827" t="str">
            <v>418</v>
          </cell>
          <cell r="F827" t="str">
            <v>261014</v>
          </cell>
          <cell r="G827" t="str">
            <v>A01</v>
          </cell>
          <cell r="H827" t="str">
            <v>65B</v>
          </cell>
          <cell r="I827" t="str">
            <v>1</v>
          </cell>
          <cell r="J827" t="str">
            <v>経済学</v>
          </cell>
          <cell r="K827" t="str">
            <v>5</v>
          </cell>
          <cell r="L827" t="str">
            <v>0</v>
          </cell>
          <cell r="M827" t="str">
            <v>0</v>
          </cell>
          <cell r="N827" t="str">
            <v>0</v>
          </cell>
          <cell r="O827" t="str">
            <v>0</v>
          </cell>
          <cell r="P827" t="str">
            <v>0</v>
          </cell>
          <cell r="Q827" t="str">
            <v>00</v>
          </cell>
          <cell r="R827" t="str">
            <v>0</v>
          </cell>
          <cell r="S827" t="str">
            <v>0</v>
          </cell>
        </row>
        <row r="828">
          <cell r="C828" t="str">
            <v>261014A01</v>
          </cell>
          <cell r="D828" t="str">
            <v>261014A0166B1</v>
          </cell>
          <cell r="E828" t="str">
            <v>418</v>
          </cell>
          <cell r="F828" t="str">
            <v>261014</v>
          </cell>
          <cell r="G828" t="str">
            <v>A01</v>
          </cell>
          <cell r="H828" t="str">
            <v>66B</v>
          </cell>
          <cell r="I828" t="str">
            <v>1</v>
          </cell>
          <cell r="J828" t="str">
            <v>経営学</v>
          </cell>
          <cell r="K828" t="str">
            <v>5</v>
          </cell>
          <cell r="L828" t="str">
            <v>0</v>
          </cell>
          <cell r="M828" t="str">
            <v>0</v>
          </cell>
          <cell r="N828" t="str">
            <v>0</v>
          </cell>
          <cell r="O828" t="str">
            <v>0</v>
          </cell>
          <cell r="P828" t="str">
            <v>0</v>
          </cell>
          <cell r="Q828" t="str">
            <v>00</v>
          </cell>
          <cell r="R828" t="str">
            <v>0</v>
          </cell>
          <cell r="S828" t="str">
            <v>0</v>
          </cell>
        </row>
        <row r="829">
          <cell r="C829" t="str">
            <v>261014A01</v>
          </cell>
          <cell r="D829" t="str">
            <v>261014A016LA1</v>
          </cell>
          <cell r="E829" t="str">
            <v>418</v>
          </cell>
          <cell r="F829" t="str">
            <v>261014</v>
          </cell>
          <cell r="G829" t="str">
            <v>A01</v>
          </cell>
          <cell r="H829" t="str">
            <v>6LA</v>
          </cell>
          <cell r="I829" t="str">
            <v>1</v>
          </cell>
          <cell r="J829" t="str">
            <v>法務</v>
          </cell>
          <cell r="K829" t="str">
            <v>5</v>
          </cell>
          <cell r="L829" t="str">
            <v>0</v>
          </cell>
          <cell r="M829" t="str">
            <v>0</v>
          </cell>
          <cell r="N829" t="str">
            <v>0</v>
          </cell>
          <cell r="O829" t="str">
            <v>0</v>
          </cell>
          <cell r="P829" t="str">
            <v>0</v>
          </cell>
          <cell r="Q829" t="str">
            <v>00</v>
          </cell>
          <cell r="R829" t="str">
            <v>0</v>
          </cell>
          <cell r="S829" t="str">
            <v>0</v>
          </cell>
        </row>
        <row r="830">
          <cell r="C830" t="str">
            <v>261015A01</v>
          </cell>
          <cell r="D830" t="str">
            <v>261015A0147A1</v>
          </cell>
          <cell r="E830" t="str">
            <v>418</v>
          </cell>
          <cell r="F830" t="str">
            <v>261015</v>
          </cell>
          <cell r="G830" t="str">
            <v>A01</v>
          </cell>
          <cell r="H830" t="str">
            <v>47A</v>
          </cell>
          <cell r="I830" t="str">
            <v>1</v>
          </cell>
          <cell r="J830" t="str">
            <v>人文学</v>
          </cell>
          <cell r="K830" t="str">
            <v>5</v>
          </cell>
          <cell r="L830" t="str">
            <v>0</v>
          </cell>
          <cell r="M830" t="str">
            <v>0</v>
          </cell>
          <cell r="N830" t="str">
            <v>0</v>
          </cell>
          <cell r="O830" t="str">
            <v>0</v>
          </cell>
          <cell r="P830" t="str">
            <v>0</v>
          </cell>
          <cell r="Q830" t="str">
            <v>00</v>
          </cell>
          <cell r="R830" t="str">
            <v>0</v>
          </cell>
          <cell r="S830" t="str">
            <v>0</v>
          </cell>
        </row>
        <row r="831">
          <cell r="C831" t="str">
            <v>261015A01</v>
          </cell>
          <cell r="D831" t="str">
            <v>261015A0187B1</v>
          </cell>
          <cell r="E831" t="str">
            <v>418</v>
          </cell>
          <cell r="F831" t="str">
            <v>261015</v>
          </cell>
          <cell r="G831" t="str">
            <v>A01</v>
          </cell>
          <cell r="H831" t="str">
            <v>87B</v>
          </cell>
          <cell r="I831" t="str">
            <v>1</v>
          </cell>
          <cell r="J831" t="str">
            <v>芸術</v>
          </cell>
          <cell r="K831" t="str">
            <v>5</v>
          </cell>
          <cell r="L831" t="str">
            <v>0</v>
          </cell>
          <cell r="M831" t="str">
            <v>0</v>
          </cell>
          <cell r="N831" t="str">
            <v>0</v>
          </cell>
          <cell r="O831" t="str">
            <v>0</v>
          </cell>
          <cell r="P831" t="str">
            <v>0</v>
          </cell>
          <cell r="Q831" t="str">
            <v>00</v>
          </cell>
          <cell r="R831" t="str">
            <v>0</v>
          </cell>
          <cell r="S831" t="str">
            <v>0</v>
          </cell>
        </row>
        <row r="832">
          <cell r="C832" t="str">
            <v>261016A01</v>
          </cell>
          <cell r="D832" t="str">
            <v>261016A0113B1</v>
          </cell>
          <cell r="E832" t="str">
            <v>418</v>
          </cell>
          <cell r="F832" t="str">
            <v>261016</v>
          </cell>
          <cell r="G832" t="str">
            <v>A01</v>
          </cell>
          <cell r="H832" t="str">
            <v>13B</v>
          </cell>
          <cell r="I832" t="str">
            <v>1</v>
          </cell>
          <cell r="J832" t="str">
            <v>鍼灸学</v>
          </cell>
          <cell r="K832" t="str">
            <v>5</v>
          </cell>
          <cell r="L832" t="str">
            <v>0</v>
          </cell>
          <cell r="M832" t="str">
            <v>0</v>
          </cell>
          <cell r="N832" t="str">
            <v>0</v>
          </cell>
          <cell r="O832" t="str">
            <v>0</v>
          </cell>
          <cell r="P832" t="str">
            <v>0</v>
          </cell>
          <cell r="Q832" t="str">
            <v>00</v>
          </cell>
          <cell r="R832" t="str">
            <v>0</v>
          </cell>
          <cell r="S832" t="str">
            <v>0</v>
          </cell>
        </row>
        <row r="833">
          <cell r="C833" t="str">
            <v>261017A01</v>
          </cell>
          <cell r="D833" t="str">
            <v>261017A0187B1</v>
          </cell>
          <cell r="E833" t="str">
            <v>418</v>
          </cell>
          <cell r="F833" t="str">
            <v>261017</v>
          </cell>
          <cell r="G833" t="str">
            <v>A01</v>
          </cell>
          <cell r="H833" t="str">
            <v>87B</v>
          </cell>
          <cell r="I833" t="str">
            <v>1</v>
          </cell>
          <cell r="J833" t="str">
            <v>芸術</v>
          </cell>
          <cell r="K833" t="str">
            <v>5</v>
          </cell>
          <cell r="L833" t="str">
            <v>0</v>
          </cell>
          <cell r="M833" t="str">
            <v>0</v>
          </cell>
          <cell r="N833" t="str">
            <v>0</v>
          </cell>
          <cell r="O833" t="str">
            <v>0</v>
          </cell>
          <cell r="P833" t="str">
            <v>0</v>
          </cell>
          <cell r="Q833" t="str">
            <v>00</v>
          </cell>
          <cell r="R833" t="str">
            <v>0</v>
          </cell>
          <cell r="S833" t="str">
            <v>0</v>
          </cell>
        </row>
        <row r="834">
          <cell r="C834" t="str">
            <v>261018A01</v>
          </cell>
          <cell r="D834" t="str">
            <v>261018A0141B1</v>
          </cell>
          <cell r="E834" t="str">
            <v>418</v>
          </cell>
          <cell r="F834" t="str">
            <v>261018</v>
          </cell>
          <cell r="G834" t="str">
            <v>A01</v>
          </cell>
          <cell r="H834" t="str">
            <v>41B</v>
          </cell>
          <cell r="I834" t="str">
            <v>1</v>
          </cell>
          <cell r="J834" t="str">
            <v>文学</v>
          </cell>
          <cell r="K834" t="str">
            <v>5</v>
          </cell>
          <cell r="L834" t="str">
            <v>0</v>
          </cell>
          <cell r="M834" t="str">
            <v>0</v>
          </cell>
          <cell r="N834" t="str">
            <v>0</v>
          </cell>
          <cell r="O834" t="str">
            <v>0</v>
          </cell>
          <cell r="P834" t="str">
            <v>0</v>
          </cell>
          <cell r="Q834" t="str">
            <v>00</v>
          </cell>
          <cell r="R834" t="str">
            <v>0</v>
          </cell>
          <cell r="S834" t="str">
            <v>0</v>
          </cell>
        </row>
        <row r="835">
          <cell r="C835" t="str">
            <v>261018A01</v>
          </cell>
          <cell r="D835" t="str">
            <v>261018A0141B4</v>
          </cell>
          <cell r="E835" t="str">
            <v>418</v>
          </cell>
          <cell r="F835" t="str">
            <v>261018</v>
          </cell>
          <cell r="G835" t="str">
            <v>A01</v>
          </cell>
          <cell r="H835" t="str">
            <v>41B</v>
          </cell>
          <cell r="I835" t="str">
            <v>4</v>
          </cell>
          <cell r="J835" t="str">
            <v>文学（通信制）</v>
          </cell>
          <cell r="K835" t="str">
            <v>5</v>
          </cell>
          <cell r="L835" t="str">
            <v>0</v>
          </cell>
          <cell r="M835" t="str">
            <v>0</v>
          </cell>
          <cell r="N835" t="str">
            <v>0</v>
          </cell>
          <cell r="O835" t="str">
            <v>0</v>
          </cell>
          <cell r="P835" t="str">
            <v>0</v>
          </cell>
          <cell r="Q835" t="str">
            <v>00</v>
          </cell>
          <cell r="R835" t="str">
            <v>0</v>
          </cell>
          <cell r="S835" t="str">
            <v>0</v>
          </cell>
        </row>
        <row r="836">
          <cell r="C836" t="str">
            <v>261018A01</v>
          </cell>
          <cell r="D836" t="str">
            <v>261018A0156A4</v>
          </cell>
          <cell r="E836" t="str">
            <v>418</v>
          </cell>
          <cell r="F836" t="str">
            <v>261018</v>
          </cell>
          <cell r="G836" t="str">
            <v>A01</v>
          </cell>
          <cell r="H836" t="str">
            <v>56A</v>
          </cell>
          <cell r="I836" t="str">
            <v>4</v>
          </cell>
          <cell r="J836" t="str">
            <v>社会学（通信制）</v>
          </cell>
          <cell r="K836" t="str">
            <v>5</v>
          </cell>
          <cell r="L836" t="str">
            <v>0</v>
          </cell>
          <cell r="M836" t="str">
            <v>0</v>
          </cell>
          <cell r="N836" t="str">
            <v>0</v>
          </cell>
          <cell r="O836" t="str">
            <v>0</v>
          </cell>
          <cell r="P836" t="str">
            <v>0</v>
          </cell>
          <cell r="Q836" t="str">
            <v>00</v>
          </cell>
          <cell r="R836" t="str">
            <v>0</v>
          </cell>
          <cell r="S836" t="str">
            <v>0</v>
          </cell>
        </row>
        <row r="837">
          <cell r="C837" t="str">
            <v>261018A01</v>
          </cell>
          <cell r="D837" t="str">
            <v>261018A0156B1</v>
          </cell>
          <cell r="E837" t="str">
            <v>418</v>
          </cell>
          <cell r="F837" t="str">
            <v>261018</v>
          </cell>
          <cell r="G837" t="str">
            <v>A01</v>
          </cell>
          <cell r="H837" t="str">
            <v>56B</v>
          </cell>
          <cell r="I837" t="str">
            <v>1</v>
          </cell>
          <cell r="J837" t="str">
            <v>社会学</v>
          </cell>
          <cell r="K837" t="str">
            <v>5</v>
          </cell>
          <cell r="L837" t="str">
            <v>0</v>
          </cell>
          <cell r="M837" t="str">
            <v>0</v>
          </cell>
          <cell r="N837" t="str">
            <v>0</v>
          </cell>
          <cell r="O837" t="str">
            <v>0</v>
          </cell>
          <cell r="P837" t="str">
            <v>0</v>
          </cell>
          <cell r="Q837" t="str">
            <v>00</v>
          </cell>
          <cell r="R837" t="str">
            <v>0</v>
          </cell>
          <cell r="S837" t="str">
            <v>0</v>
          </cell>
        </row>
        <row r="838">
          <cell r="C838" t="str">
            <v>261018A01</v>
          </cell>
          <cell r="D838" t="str">
            <v>261018A0159A4</v>
          </cell>
          <cell r="E838" t="str">
            <v>418</v>
          </cell>
          <cell r="F838" t="str">
            <v>261018</v>
          </cell>
          <cell r="G838" t="str">
            <v>A01</v>
          </cell>
          <cell r="H838" t="str">
            <v>59A</v>
          </cell>
          <cell r="I838" t="str">
            <v>4</v>
          </cell>
          <cell r="J838" t="str">
            <v>社会福祉学（通信制）</v>
          </cell>
          <cell r="K838" t="str">
            <v>5</v>
          </cell>
          <cell r="L838" t="str">
            <v>0</v>
          </cell>
          <cell r="M838" t="str">
            <v>0</v>
          </cell>
          <cell r="N838" t="str">
            <v>0</v>
          </cell>
          <cell r="O838" t="str">
            <v>0</v>
          </cell>
          <cell r="P838" t="str">
            <v>0</v>
          </cell>
          <cell r="Q838" t="str">
            <v>00</v>
          </cell>
          <cell r="R838" t="str">
            <v>0</v>
          </cell>
          <cell r="S838" t="str">
            <v>0</v>
          </cell>
        </row>
        <row r="839">
          <cell r="C839" t="str">
            <v>261018A01</v>
          </cell>
          <cell r="D839" t="str">
            <v>261018A0159B1</v>
          </cell>
          <cell r="E839" t="str">
            <v>418</v>
          </cell>
          <cell r="F839" t="str">
            <v>261018</v>
          </cell>
          <cell r="G839" t="str">
            <v>A01</v>
          </cell>
          <cell r="H839" t="str">
            <v>59B</v>
          </cell>
          <cell r="I839" t="str">
            <v>1</v>
          </cell>
          <cell r="J839" t="str">
            <v>社会福祉学</v>
          </cell>
          <cell r="K839" t="str">
            <v>5</v>
          </cell>
          <cell r="L839" t="str">
            <v>0</v>
          </cell>
          <cell r="M839" t="str">
            <v>0</v>
          </cell>
          <cell r="N839" t="str">
            <v>0</v>
          </cell>
          <cell r="O839" t="str">
            <v>0</v>
          </cell>
          <cell r="P839" t="str">
            <v>0</v>
          </cell>
          <cell r="Q839" t="str">
            <v>00</v>
          </cell>
          <cell r="R839" t="str">
            <v>0</v>
          </cell>
          <cell r="S839" t="str">
            <v>0</v>
          </cell>
        </row>
        <row r="840">
          <cell r="C840" t="str">
            <v>261018A01</v>
          </cell>
          <cell r="D840" t="str">
            <v>261018A0181A4</v>
          </cell>
          <cell r="E840" t="str">
            <v>418</v>
          </cell>
          <cell r="F840" t="str">
            <v>261018</v>
          </cell>
          <cell r="G840" t="str">
            <v>A01</v>
          </cell>
          <cell r="H840" t="str">
            <v>81A</v>
          </cell>
          <cell r="I840" t="str">
            <v>4</v>
          </cell>
          <cell r="J840" t="str">
            <v>教育学（通信制）</v>
          </cell>
          <cell r="K840" t="str">
            <v>5</v>
          </cell>
          <cell r="L840" t="str">
            <v>0</v>
          </cell>
          <cell r="M840" t="str">
            <v>0</v>
          </cell>
          <cell r="N840" t="str">
            <v>0</v>
          </cell>
          <cell r="O840" t="str">
            <v>0</v>
          </cell>
          <cell r="P840" t="str">
            <v>0</v>
          </cell>
          <cell r="Q840" t="str">
            <v>00</v>
          </cell>
          <cell r="R840" t="str">
            <v>0</v>
          </cell>
          <cell r="S840" t="str">
            <v>0</v>
          </cell>
        </row>
        <row r="841">
          <cell r="C841" t="str">
            <v>261018A01</v>
          </cell>
          <cell r="D841" t="str">
            <v>261018A0181B1</v>
          </cell>
          <cell r="E841" t="str">
            <v>418</v>
          </cell>
          <cell r="F841" t="str">
            <v>261018</v>
          </cell>
          <cell r="G841" t="str">
            <v>A01</v>
          </cell>
          <cell r="H841" t="str">
            <v>81B</v>
          </cell>
          <cell r="I841" t="str">
            <v>1</v>
          </cell>
          <cell r="J841" t="str">
            <v>教育学</v>
          </cell>
          <cell r="K841" t="str">
            <v>5</v>
          </cell>
          <cell r="L841" t="str">
            <v>0</v>
          </cell>
          <cell r="M841" t="str">
            <v>0</v>
          </cell>
          <cell r="N841" t="str">
            <v>0</v>
          </cell>
          <cell r="O841" t="str">
            <v>0</v>
          </cell>
          <cell r="P841" t="str">
            <v>0</v>
          </cell>
          <cell r="Q841" t="str">
            <v>00</v>
          </cell>
          <cell r="R841" t="str">
            <v>0</v>
          </cell>
          <cell r="S841" t="str">
            <v>0</v>
          </cell>
        </row>
        <row r="842">
          <cell r="C842" t="str">
            <v>261020A01</v>
          </cell>
          <cell r="D842" t="str">
            <v>261020A014FA1</v>
          </cell>
          <cell r="E842" t="str">
            <v>418</v>
          </cell>
          <cell r="F842" t="str">
            <v>261020</v>
          </cell>
          <cell r="G842" t="str">
            <v>A01</v>
          </cell>
          <cell r="H842" t="str">
            <v>4FA</v>
          </cell>
          <cell r="I842" t="str">
            <v>1</v>
          </cell>
          <cell r="J842" t="str">
            <v>文化人類学</v>
          </cell>
          <cell r="K842" t="str">
            <v>5</v>
          </cell>
          <cell r="L842" t="str">
            <v>0</v>
          </cell>
          <cell r="M842" t="str">
            <v>0</v>
          </cell>
          <cell r="N842" t="str">
            <v>0</v>
          </cell>
          <cell r="O842" t="str">
            <v>0</v>
          </cell>
          <cell r="P842" t="str">
            <v>0</v>
          </cell>
          <cell r="Q842" t="str">
            <v>00</v>
          </cell>
          <cell r="R842" t="str">
            <v>0</v>
          </cell>
          <cell r="S842" t="str">
            <v>0</v>
          </cell>
        </row>
        <row r="843">
          <cell r="C843" t="str">
            <v>261020A01</v>
          </cell>
          <cell r="D843" t="str">
            <v>261020A018TB1</v>
          </cell>
          <cell r="E843" t="str">
            <v>418</v>
          </cell>
          <cell r="F843" t="str">
            <v>261020</v>
          </cell>
          <cell r="G843" t="str">
            <v>A01</v>
          </cell>
          <cell r="H843" t="str">
            <v>8TB</v>
          </cell>
          <cell r="I843" t="str">
            <v>1</v>
          </cell>
          <cell r="J843" t="str">
            <v>臨床心理学</v>
          </cell>
          <cell r="K843" t="str">
            <v>5</v>
          </cell>
          <cell r="L843" t="str">
            <v>0</v>
          </cell>
          <cell r="M843" t="str">
            <v>0</v>
          </cell>
          <cell r="N843" t="str">
            <v>0</v>
          </cell>
          <cell r="O843" t="str">
            <v>0</v>
          </cell>
          <cell r="P843" t="str">
            <v>0</v>
          </cell>
          <cell r="Q843" t="str">
            <v>00</v>
          </cell>
          <cell r="R843" t="str">
            <v>0</v>
          </cell>
          <cell r="S843" t="str">
            <v>0</v>
          </cell>
        </row>
        <row r="844">
          <cell r="C844" t="str">
            <v>261023A01</v>
          </cell>
          <cell r="D844" t="str">
            <v>261023A0187A1</v>
          </cell>
          <cell r="E844" t="str">
            <v>418</v>
          </cell>
          <cell r="F844" t="str">
            <v>261023</v>
          </cell>
          <cell r="G844" t="str">
            <v>A01</v>
          </cell>
          <cell r="H844" t="str">
            <v>87A</v>
          </cell>
          <cell r="I844" t="str">
            <v>1</v>
          </cell>
          <cell r="J844" t="str">
            <v>芸術</v>
          </cell>
          <cell r="K844" t="str">
            <v>5</v>
          </cell>
          <cell r="L844" t="str">
            <v>0</v>
          </cell>
          <cell r="M844" t="str">
            <v>0</v>
          </cell>
          <cell r="N844" t="str">
            <v>0</v>
          </cell>
          <cell r="O844" t="str">
            <v>0</v>
          </cell>
          <cell r="P844" t="str">
            <v>0</v>
          </cell>
          <cell r="Q844" t="str">
            <v>00</v>
          </cell>
          <cell r="R844" t="str">
            <v>0</v>
          </cell>
          <cell r="S844" t="str">
            <v>0</v>
          </cell>
        </row>
        <row r="845">
          <cell r="C845" t="str">
            <v>261024A01</v>
          </cell>
          <cell r="D845" t="str">
            <v>261024A011CA1</v>
          </cell>
          <cell r="E845" t="str">
            <v>418</v>
          </cell>
          <cell r="F845" t="str">
            <v>261024</v>
          </cell>
          <cell r="G845" t="str">
            <v>A01</v>
          </cell>
          <cell r="H845" t="str">
            <v>1CA</v>
          </cell>
          <cell r="I845" t="str">
            <v>1</v>
          </cell>
          <cell r="J845" t="str">
            <v>応用情報技術</v>
          </cell>
          <cell r="K845" t="str">
            <v>5</v>
          </cell>
          <cell r="L845" t="str">
            <v>0</v>
          </cell>
          <cell r="M845" t="str">
            <v>0</v>
          </cell>
          <cell r="N845" t="str">
            <v>0</v>
          </cell>
          <cell r="O845" t="str">
            <v>0</v>
          </cell>
          <cell r="P845" t="str">
            <v>0</v>
          </cell>
          <cell r="Q845" t="str">
            <v>00</v>
          </cell>
          <cell r="R845" t="str">
            <v>0</v>
          </cell>
          <cell r="S845" t="str">
            <v>0</v>
          </cell>
        </row>
        <row r="846">
          <cell r="C846" t="str">
            <v>271001A01</v>
          </cell>
          <cell r="D846" t="str">
            <v>271001A0101D1</v>
          </cell>
          <cell r="E846" t="str">
            <v>418</v>
          </cell>
          <cell r="F846" t="str">
            <v>271001</v>
          </cell>
          <cell r="G846" t="str">
            <v>A01</v>
          </cell>
          <cell r="H846" t="str">
            <v>01D</v>
          </cell>
          <cell r="I846" t="str">
            <v>1</v>
          </cell>
          <cell r="J846" t="str">
            <v>医学</v>
          </cell>
          <cell r="K846" t="str">
            <v>5</v>
          </cell>
          <cell r="L846" t="str">
            <v>0</v>
          </cell>
          <cell r="M846" t="str">
            <v>0</v>
          </cell>
          <cell r="N846" t="str">
            <v>0</v>
          </cell>
          <cell r="O846" t="str">
            <v>0</v>
          </cell>
          <cell r="P846" t="str">
            <v>0</v>
          </cell>
          <cell r="Q846" t="str">
            <v>00</v>
          </cell>
          <cell r="R846" t="str">
            <v>0</v>
          </cell>
          <cell r="S846" t="str">
            <v>0</v>
          </cell>
        </row>
        <row r="847">
          <cell r="C847" t="str">
            <v>271002A01</v>
          </cell>
          <cell r="D847" t="str">
            <v>271002A0190A1</v>
          </cell>
          <cell r="E847" t="str">
            <v>418</v>
          </cell>
          <cell r="F847" t="str">
            <v>271002</v>
          </cell>
          <cell r="G847" t="str">
            <v>A01</v>
          </cell>
          <cell r="H847" t="str">
            <v>90A</v>
          </cell>
          <cell r="I847" t="str">
            <v>1</v>
          </cell>
          <cell r="J847" t="str">
            <v>音楽</v>
          </cell>
          <cell r="K847" t="str">
            <v>5</v>
          </cell>
          <cell r="L847" t="str">
            <v>0</v>
          </cell>
          <cell r="M847" t="str">
            <v>0</v>
          </cell>
          <cell r="N847" t="str">
            <v>0</v>
          </cell>
          <cell r="O847" t="str">
            <v>0</v>
          </cell>
          <cell r="P847" t="str">
            <v>0</v>
          </cell>
          <cell r="Q847" t="str">
            <v>00</v>
          </cell>
          <cell r="R847" t="str">
            <v>0</v>
          </cell>
          <cell r="S847" t="str">
            <v>0</v>
          </cell>
        </row>
        <row r="848">
          <cell r="C848" t="str">
            <v>271003A01</v>
          </cell>
          <cell r="D848" t="str">
            <v>271003A014NA1</v>
          </cell>
          <cell r="E848" t="str">
            <v>418</v>
          </cell>
          <cell r="F848" t="str">
            <v>271003</v>
          </cell>
          <cell r="G848" t="str">
            <v>A01</v>
          </cell>
          <cell r="H848" t="str">
            <v>4NA</v>
          </cell>
          <cell r="I848" t="str">
            <v>1</v>
          </cell>
          <cell r="J848" t="str">
            <v>コンピュータサイエンス</v>
          </cell>
          <cell r="K848" t="str">
            <v>5</v>
          </cell>
          <cell r="L848" t="str">
            <v>0</v>
          </cell>
          <cell r="M848" t="str">
            <v>0</v>
          </cell>
          <cell r="N848" t="str">
            <v>0</v>
          </cell>
          <cell r="O848" t="str">
            <v>0</v>
          </cell>
          <cell r="P848" t="str">
            <v>0</v>
          </cell>
          <cell r="Q848" t="str">
            <v>00</v>
          </cell>
          <cell r="R848" t="str">
            <v>0</v>
          </cell>
          <cell r="S848" t="str">
            <v>0</v>
          </cell>
        </row>
        <row r="849">
          <cell r="C849" t="str">
            <v>271003A01</v>
          </cell>
          <cell r="D849" t="str">
            <v>271003A0160B1</v>
          </cell>
          <cell r="E849" t="str">
            <v>418</v>
          </cell>
          <cell r="F849" t="str">
            <v>271003</v>
          </cell>
          <cell r="G849" t="str">
            <v>A01</v>
          </cell>
          <cell r="H849" t="str">
            <v>60B</v>
          </cell>
          <cell r="I849" t="str">
            <v>1</v>
          </cell>
          <cell r="J849" t="str">
            <v>法学</v>
          </cell>
          <cell r="K849" t="str">
            <v>5</v>
          </cell>
          <cell r="L849" t="str">
            <v>0</v>
          </cell>
          <cell r="M849" t="str">
            <v>0</v>
          </cell>
          <cell r="N849" t="str">
            <v>0</v>
          </cell>
          <cell r="O849" t="str">
            <v>0</v>
          </cell>
          <cell r="P849" t="str">
            <v>0</v>
          </cell>
          <cell r="Q849" t="str">
            <v>00</v>
          </cell>
          <cell r="R849" t="str">
            <v>0</v>
          </cell>
          <cell r="S849" t="str">
            <v>0</v>
          </cell>
        </row>
        <row r="850">
          <cell r="C850" t="str">
            <v>271003A01</v>
          </cell>
          <cell r="D850" t="str">
            <v>271003A0165B1</v>
          </cell>
          <cell r="E850" t="str">
            <v>418</v>
          </cell>
          <cell r="F850" t="str">
            <v>271003</v>
          </cell>
          <cell r="G850" t="str">
            <v>A01</v>
          </cell>
          <cell r="H850" t="str">
            <v>65B</v>
          </cell>
          <cell r="I850" t="str">
            <v>1</v>
          </cell>
          <cell r="J850" t="str">
            <v>経済学</v>
          </cell>
          <cell r="K850" t="str">
            <v>5</v>
          </cell>
          <cell r="L850" t="str">
            <v>0</v>
          </cell>
          <cell r="M850" t="str">
            <v>0</v>
          </cell>
          <cell r="N850" t="str">
            <v>0</v>
          </cell>
          <cell r="O850" t="str">
            <v>0</v>
          </cell>
          <cell r="P850" t="str">
            <v>0</v>
          </cell>
          <cell r="Q850" t="str">
            <v>00</v>
          </cell>
          <cell r="R850" t="str">
            <v>0</v>
          </cell>
          <cell r="S850" t="str">
            <v>0</v>
          </cell>
        </row>
        <row r="851">
          <cell r="C851" t="str">
            <v>271003A01</v>
          </cell>
          <cell r="D851" t="str">
            <v>271003A0168B1</v>
          </cell>
          <cell r="E851" t="str">
            <v>418</v>
          </cell>
          <cell r="F851" t="str">
            <v>271003</v>
          </cell>
          <cell r="G851" t="str">
            <v>A01</v>
          </cell>
          <cell r="H851" t="str">
            <v>68B</v>
          </cell>
          <cell r="I851" t="str">
            <v>1</v>
          </cell>
          <cell r="J851" t="str">
            <v>商学</v>
          </cell>
          <cell r="K851" t="str">
            <v>5</v>
          </cell>
          <cell r="L851" t="str">
            <v>0</v>
          </cell>
          <cell r="M851" t="str">
            <v>0</v>
          </cell>
          <cell r="N851" t="str">
            <v>0</v>
          </cell>
          <cell r="O851" t="str">
            <v>0</v>
          </cell>
          <cell r="P851" t="str">
            <v>0</v>
          </cell>
          <cell r="Q851" t="str">
            <v>00</v>
          </cell>
          <cell r="R851" t="str">
            <v>0</v>
          </cell>
          <cell r="S851" t="str">
            <v>0</v>
          </cell>
        </row>
        <row r="852">
          <cell r="C852" t="str">
            <v>271003A01</v>
          </cell>
          <cell r="D852" t="str">
            <v>271003A016LA1</v>
          </cell>
          <cell r="E852" t="str">
            <v>418</v>
          </cell>
          <cell r="F852" t="str">
            <v>271003</v>
          </cell>
          <cell r="G852" t="str">
            <v>A01</v>
          </cell>
          <cell r="H852" t="str">
            <v>6LA</v>
          </cell>
          <cell r="I852" t="str">
            <v>1</v>
          </cell>
          <cell r="J852" t="str">
            <v>法務</v>
          </cell>
          <cell r="K852" t="str">
            <v>5</v>
          </cell>
          <cell r="L852" t="str">
            <v>0</v>
          </cell>
          <cell r="M852" t="str">
            <v>0</v>
          </cell>
          <cell r="N852" t="str">
            <v>0</v>
          </cell>
          <cell r="O852" t="str">
            <v>0</v>
          </cell>
          <cell r="P852" t="str">
            <v>0</v>
          </cell>
          <cell r="Q852" t="str">
            <v>00</v>
          </cell>
          <cell r="R852" t="str">
            <v>0</v>
          </cell>
          <cell r="S852" t="str">
            <v>0</v>
          </cell>
        </row>
        <row r="853">
          <cell r="C853" t="str">
            <v>271003A01</v>
          </cell>
          <cell r="D853" t="str">
            <v>271003A0196B1</v>
          </cell>
          <cell r="E853" t="str">
            <v>418</v>
          </cell>
          <cell r="F853" t="str">
            <v>271003</v>
          </cell>
          <cell r="G853" t="str">
            <v>A01</v>
          </cell>
          <cell r="H853" t="str">
            <v>96B</v>
          </cell>
          <cell r="I853" t="str">
            <v>1</v>
          </cell>
          <cell r="J853" t="str">
            <v>国際学</v>
          </cell>
          <cell r="K853" t="str">
            <v>5</v>
          </cell>
          <cell r="L853" t="str">
            <v>0</v>
          </cell>
          <cell r="M853" t="str">
            <v>0</v>
          </cell>
          <cell r="N853" t="str">
            <v>0</v>
          </cell>
          <cell r="O853" t="str">
            <v>0</v>
          </cell>
          <cell r="P853" t="str">
            <v>0</v>
          </cell>
          <cell r="Q853" t="str">
            <v>00</v>
          </cell>
          <cell r="R853" t="str">
            <v>0</v>
          </cell>
          <cell r="S853" t="str">
            <v>0</v>
          </cell>
        </row>
        <row r="854">
          <cell r="C854" t="str">
            <v>271004A01</v>
          </cell>
          <cell r="D854" t="str">
            <v>271004A0122A1</v>
          </cell>
          <cell r="E854" t="str">
            <v>418</v>
          </cell>
          <cell r="F854" t="str">
            <v>271004</v>
          </cell>
          <cell r="G854" t="str">
            <v>A01</v>
          </cell>
          <cell r="H854" t="str">
            <v>22A</v>
          </cell>
          <cell r="I854" t="str">
            <v>1</v>
          </cell>
          <cell r="J854" t="str">
            <v>人間科学</v>
          </cell>
          <cell r="K854" t="str">
            <v>5</v>
          </cell>
          <cell r="L854" t="str">
            <v>0</v>
          </cell>
          <cell r="M854" t="str">
            <v>0</v>
          </cell>
          <cell r="N854" t="str">
            <v>0</v>
          </cell>
          <cell r="O854" t="str">
            <v>0</v>
          </cell>
          <cell r="P854" t="str">
            <v>0</v>
          </cell>
          <cell r="Q854" t="str">
            <v>00</v>
          </cell>
          <cell r="R854" t="str">
            <v>0</v>
          </cell>
          <cell r="S854" t="str">
            <v>0</v>
          </cell>
        </row>
        <row r="855">
          <cell r="C855" t="str">
            <v>271004A01</v>
          </cell>
          <cell r="D855" t="str">
            <v>271004A0165B1</v>
          </cell>
          <cell r="E855" t="str">
            <v>418</v>
          </cell>
          <cell r="F855" t="str">
            <v>271004</v>
          </cell>
          <cell r="G855" t="str">
            <v>A01</v>
          </cell>
          <cell r="H855" t="str">
            <v>65B</v>
          </cell>
          <cell r="I855" t="str">
            <v>1</v>
          </cell>
          <cell r="J855" t="str">
            <v>経済学</v>
          </cell>
          <cell r="K855" t="str">
            <v>5</v>
          </cell>
          <cell r="L855" t="str">
            <v>0</v>
          </cell>
          <cell r="M855" t="str">
            <v>0</v>
          </cell>
          <cell r="N855" t="str">
            <v>0</v>
          </cell>
          <cell r="O855" t="str">
            <v>0</v>
          </cell>
          <cell r="P855" t="str">
            <v>0</v>
          </cell>
          <cell r="Q855" t="str">
            <v>00</v>
          </cell>
          <cell r="R855" t="str">
            <v>0</v>
          </cell>
          <cell r="S855" t="str">
            <v>0</v>
          </cell>
        </row>
        <row r="856">
          <cell r="C856" t="str">
            <v>271004A01</v>
          </cell>
          <cell r="D856" t="str">
            <v>271004A0166A1</v>
          </cell>
          <cell r="E856" t="str">
            <v>418</v>
          </cell>
          <cell r="F856" t="str">
            <v>271004</v>
          </cell>
          <cell r="G856" t="str">
            <v>A01</v>
          </cell>
          <cell r="H856" t="str">
            <v>66A</v>
          </cell>
          <cell r="I856" t="str">
            <v>1</v>
          </cell>
          <cell r="J856" t="str">
            <v>経営学</v>
          </cell>
          <cell r="K856" t="str">
            <v>5</v>
          </cell>
          <cell r="L856" t="str">
            <v>0</v>
          </cell>
          <cell r="M856" t="str">
            <v>0</v>
          </cell>
          <cell r="N856" t="str">
            <v>0</v>
          </cell>
          <cell r="O856" t="str">
            <v>0</v>
          </cell>
          <cell r="P856" t="str">
            <v>0</v>
          </cell>
          <cell r="Q856" t="str">
            <v>00</v>
          </cell>
          <cell r="R856" t="str">
            <v>0</v>
          </cell>
          <cell r="S856" t="str">
            <v>0</v>
          </cell>
        </row>
        <row r="857">
          <cell r="C857" t="str">
            <v>271004A01</v>
          </cell>
          <cell r="D857" t="str">
            <v>271004A017LA1</v>
          </cell>
          <cell r="E857" t="str">
            <v>418</v>
          </cell>
          <cell r="F857" t="str">
            <v>271004</v>
          </cell>
          <cell r="G857" t="str">
            <v>A01</v>
          </cell>
          <cell r="H857" t="str">
            <v>7LA</v>
          </cell>
          <cell r="I857" t="str">
            <v>1</v>
          </cell>
          <cell r="J857" t="str">
            <v>経営情報</v>
          </cell>
          <cell r="K857" t="str">
            <v>5</v>
          </cell>
          <cell r="L857" t="str">
            <v>0</v>
          </cell>
          <cell r="M857" t="str">
            <v>0</v>
          </cell>
          <cell r="N857" t="str">
            <v>0</v>
          </cell>
          <cell r="O857" t="str">
            <v>0</v>
          </cell>
          <cell r="P857" t="str">
            <v>0</v>
          </cell>
          <cell r="Q857" t="str">
            <v>00</v>
          </cell>
          <cell r="R857" t="str">
            <v>0</v>
          </cell>
          <cell r="S857" t="str">
            <v>0</v>
          </cell>
        </row>
        <row r="858">
          <cell r="C858" t="str">
            <v>271006A01</v>
          </cell>
          <cell r="D858" t="str">
            <v>271006A0120B1</v>
          </cell>
          <cell r="E858" t="str">
            <v>418</v>
          </cell>
          <cell r="F858" t="str">
            <v>271006</v>
          </cell>
          <cell r="G858" t="str">
            <v>A01</v>
          </cell>
          <cell r="H858" t="str">
            <v>20B</v>
          </cell>
          <cell r="I858" t="str">
            <v>1</v>
          </cell>
          <cell r="J858" t="str">
            <v>工学</v>
          </cell>
          <cell r="K858" t="str">
            <v>5</v>
          </cell>
          <cell r="L858" t="str">
            <v>0</v>
          </cell>
          <cell r="M858" t="str">
            <v>0</v>
          </cell>
          <cell r="N858" t="str">
            <v>0</v>
          </cell>
          <cell r="O858" t="str">
            <v>0</v>
          </cell>
          <cell r="P858" t="str">
            <v>0</v>
          </cell>
          <cell r="Q858" t="str">
            <v>00</v>
          </cell>
          <cell r="R858" t="str">
            <v>0</v>
          </cell>
          <cell r="S858" t="str">
            <v>0</v>
          </cell>
        </row>
        <row r="859">
          <cell r="C859" t="str">
            <v>271006A01</v>
          </cell>
          <cell r="D859" t="str">
            <v>271006A0127B1</v>
          </cell>
          <cell r="E859" t="str">
            <v>418</v>
          </cell>
          <cell r="F859" t="str">
            <v>271006</v>
          </cell>
          <cell r="G859" t="str">
            <v>A01</v>
          </cell>
          <cell r="H859" t="str">
            <v>27B</v>
          </cell>
          <cell r="I859" t="str">
            <v>1</v>
          </cell>
          <cell r="J859" t="str">
            <v>情報科学</v>
          </cell>
          <cell r="K859" t="str">
            <v>5</v>
          </cell>
          <cell r="L859" t="str">
            <v>0</v>
          </cell>
          <cell r="M859" t="str">
            <v>0</v>
          </cell>
          <cell r="N859" t="str">
            <v>0</v>
          </cell>
          <cell r="O859" t="str">
            <v>0</v>
          </cell>
          <cell r="P859" t="str">
            <v>0</v>
          </cell>
          <cell r="Q859" t="str">
            <v>00</v>
          </cell>
          <cell r="R859" t="str">
            <v>0</v>
          </cell>
          <cell r="S859" t="str">
            <v>0</v>
          </cell>
        </row>
        <row r="860">
          <cell r="C860" t="str">
            <v>271006A01</v>
          </cell>
          <cell r="D860" t="str">
            <v>271006A013VA1</v>
          </cell>
          <cell r="E860" t="str">
            <v>418</v>
          </cell>
          <cell r="F860" t="str">
            <v>271006</v>
          </cell>
          <cell r="G860" t="str">
            <v>A01</v>
          </cell>
          <cell r="H860" t="str">
            <v>3VA</v>
          </cell>
          <cell r="I860" t="str">
            <v>1</v>
          </cell>
          <cell r="J860" t="str">
            <v>知的財産</v>
          </cell>
          <cell r="K860" t="str">
            <v>5</v>
          </cell>
          <cell r="L860" t="str">
            <v>0</v>
          </cell>
          <cell r="M860" t="str">
            <v>0</v>
          </cell>
          <cell r="N860" t="str">
            <v>0</v>
          </cell>
          <cell r="O860" t="str">
            <v>0</v>
          </cell>
          <cell r="P860" t="str">
            <v>0</v>
          </cell>
          <cell r="Q860" t="str">
            <v>00</v>
          </cell>
          <cell r="R860" t="str">
            <v>0</v>
          </cell>
          <cell r="S860" t="str">
            <v>0</v>
          </cell>
        </row>
        <row r="861">
          <cell r="C861" t="str">
            <v>271006A02</v>
          </cell>
          <cell r="D861" t="str">
            <v>271006A0206B1</v>
          </cell>
          <cell r="E861" t="str">
            <v>418</v>
          </cell>
          <cell r="F861" t="str">
            <v>271006</v>
          </cell>
          <cell r="G861" t="str">
            <v>A02</v>
          </cell>
          <cell r="H861" t="str">
            <v>06B</v>
          </cell>
          <cell r="I861" t="str">
            <v>1</v>
          </cell>
          <cell r="J861" t="str">
            <v>薬学</v>
          </cell>
          <cell r="K861" t="str">
            <v>5</v>
          </cell>
          <cell r="L861" t="str">
            <v>0</v>
          </cell>
          <cell r="M861" t="str">
            <v>0</v>
          </cell>
          <cell r="N861" t="str">
            <v>0</v>
          </cell>
          <cell r="O861" t="str">
            <v>0</v>
          </cell>
          <cell r="P861" t="str">
            <v>0</v>
          </cell>
          <cell r="Q861" t="str">
            <v>00</v>
          </cell>
          <cell r="R861" t="str">
            <v>0</v>
          </cell>
          <cell r="S861" t="str">
            <v>0</v>
          </cell>
        </row>
        <row r="862">
          <cell r="C862" t="str">
            <v>271006A02</v>
          </cell>
          <cell r="D862" t="str">
            <v>271006A0220A1</v>
          </cell>
          <cell r="E862" t="str">
            <v>418</v>
          </cell>
          <cell r="F862" t="str">
            <v>271006</v>
          </cell>
          <cell r="G862" t="str">
            <v>A02</v>
          </cell>
          <cell r="H862" t="str">
            <v>20A</v>
          </cell>
          <cell r="I862" t="str">
            <v>1</v>
          </cell>
          <cell r="J862" t="str">
            <v>工学</v>
          </cell>
          <cell r="K862" t="str">
            <v>5</v>
          </cell>
          <cell r="L862" t="str">
            <v>0</v>
          </cell>
          <cell r="M862" t="str">
            <v>0</v>
          </cell>
          <cell r="N862" t="str">
            <v>0</v>
          </cell>
          <cell r="O862" t="str">
            <v>0</v>
          </cell>
          <cell r="P862" t="str">
            <v>0</v>
          </cell>
          <cell r="Q862" t="str">
            <v>00</v>
          </cell>
          <cell r="R862" t="str">
            <v>0</v>
          </cell>
          <cell r="S862" t="str">
            <v>0</v>
          </cell>
        </row>
        <row r="863">
          <cell r="C863" t="str">
            <v>271006A02</v>
          </cell>
          <cell r="D863" t="str">
            <v>271006A0240A1</v>
          </cell>
          <cell r="E863" t="str">
            <v>418</v>
          </cell>
          <cell r="F863" t="str">
            <v>271006</v>
          </cell>
          <cell r="G863" t="str">
            <v>A02</v>
          </cell>
          <cell r="H863" t="str">
            <v>40A</v>
          </cell>
          <cell r="I863" t="str">
            <v>1</v>
          </cell>
          <cell r="J863" t="str">
            <v>国際言語文化</v>
          </cell>
          <cell r="K863" t="str">
            <v>5</v>
          </cell>
          <cell r="L863" t="str">
            <v>0</v>
          </cell>
          <cell r="M863" t="str">
            <v>0</v>
          </cell>
          <cell r="N863" t="str">
            <v>0</v>
          </cell>
          <cell r="O863" t="str">
            <v>0</v>
          </cell>
          <cell r="P863" t="str">
            <v>0</v>
          </cell>
          <cell r="Q863" t="str">
            <v>00</v>
          </cell>
          <cell r="R863" t="str">
            <v>0</v>
          </cell>
          <cell r="S863" t="str">
            <v>0</v>
          </cell>
        </row>
        <row r="864">
          <cell r="C864" t="str">
            <v>271006A02</v>
          </cell>
          <cell r="D864" t="str">
            <v>271006A0260A1</v>
          </cell>
          <cell r="E864" t="str">
            <v>418</v>
          </cell>
          <cell r="F864" t="str">
            <v>271006</v>
          </cell>
          <cell r="G864" t="str">
            <v>A02</v>
          </cell>
          <cell r="H864" t="str">
            <v>60A</v>
          </cell>
          <cell r="I864" t="str">
            <v>1</v>
          </cell>
          <cell r="J864" t="str">
            <v>法学</v>
          </cell>
          <cell r="K864" t="str">
            <v>5</v>
          </cell>
          <cell r="L864" t="str">
            <v>0</v>
          </cell>
          <cell r="M864" t="str">
            <v>0</v>
          </cell>
          <cell r="N864" t="str">
            <v>0</v>
          </cell>
          <cell r="O864" t="str">
            <v>0</v>
          </cell>
          <cell r="P864" t="str">
            <v>0</v>
          </cell>
          <cell r="Q864" t="str">
            <v>00</v>
          </cell>
          <cell r="R864" t="str">
            <v>0</v>
          </cell>
          <cell r="S864" t="str">
            <v>0</v>
          </cell>
        </row>
        <row r="865">
          <cell r="C865" t="str">
            <v>271006A02</v>
          </cell>
          <cell r="D865" t="str">
            <v>271006A0271B1</v>
          </cell>
          <cell r="E865" t="str">
            <v>418</v>
          </cell>
          <cell r="F865" t="str">
            <v>271006</v>
          </cell>
          <cell r="G865" t="str">
            <v>A02</v>
          </cell>
          <cell r="H865" t="str">
            <v>71B</v>
          </cell>
          <cell r="I865" t="str">
            <v>1</v>
          </cell>
          <cell r="J865" t="str">
            <v>経営情報学</v>
          </cell>
          <cell r="K865" t="str">
            <v>5</v>
          </cell>
          <cell r="L865" t="str">
            <v>0</v>
          </cell>
          <cell r="M865" t="str">
            <v>0</v>
          </cell>
          <cell r="N865" t="str">
            <v>0</v>
          </cell>
          <cell r="O865" t="str">
            <v>0</v>
          </cell>
          <cell r="P865" t="str">
            <v>0</v>
          </cell>
          <cell r="Q865" t="str">
            <v>00</v>
          </cell>
          <cell r="R865" t="str">
            <v>0</v>
          </cell>
          <cell r="S865" t="str">
            <v>0</v>
          </cell>
        </row>
        <row r="866">
          <cell r="C866" t="str">
            <v>271006A03</v>
          </cell>
          <cell r="D866" t="str">
            <v>271006A0307A1</v>
          </cell>
          <cell r="E866" t="str">
            <v>418</v>
          </cell>
          <cell r="F866" t="str">
            <v>271006</v>
          </cell>
          <cell r="G866" t="str">
            <v>A03</v>
          </cell>
          <cell r="H866" t="str">
            <v>07A</v>
          </cell>
          <cell r="I866" t="str">
            <v>1</v>
          </cell>
          <cell r="J866" t="str">
            <v>看護学</v>
          </cell>
          <cell r="K866" t="str">
            <v>5</v>
          </cell>
          <cell r="L866" t="str">
            <v>0</v>
          </cell>
          <cell r="M866" t="str">
            <v>0</v>
          </cell>
          <cell r="N866" t="str">
            <v>0</v>
          </cell>
          <cell r="O866" t="str">
            <v>0</v>
          </cell>
          <cell r="P866" t="str">
            <v>0</v>
          </cell>
          <cell r="Q866" t="str">
            <v>00</v>
          </cell>
          <cell r="R866" t="str">
            <v>0</v>
          </cell>
          <cell r="S866" t="str">
            <v>0</v>
          </cell>
        </row>
        <row r="867">
          <cell r="C867" t="str">
            <v>271006A03</v>
          </cell>
          <cell r="D867" t="str">
            <v>271006A031MA1</v>
          </cell>
          <cell r="E867" t="str">
            <v>418</v>
          </cell>
          <cell r="F867" t="str">
            <v>271006</v>
          </cell>
          <cell r="G867" t="str">
            <v>A03</v>
          </cell>
          <cell r="H867" t="str">
            <v>1MA</v>
          </cell>
          <cell r="I867" t="str">
            <v>1</v>
          </cell>
          <cell r="J867" t="str">
            <v>社会環境科学</v>
          </cell>
          <cell r="K867" t="str">
            <v>5</v>
          </cell>
          <cell r="L867" t="str">
            <v>0</v>
          </cell>
          <cell r="M867" t="str">
            <v>0</v>
          </cell>
          <cell r="N867" t="str">
            <v>0</v>
          </cell>
          <cell r="O867" t="str">
            <v>0</v>
          </cell>
          <cell r="P867" t="str">
            <v>0</v>
          </cell>
          <cell r="Q867" t="str">
            <v>00</v>
          </cell>
          <cell r="R867" t="str">
            <v>0</v>
          </cell>
          <cell r="S867" t="str">
            <v>0</v>
          </cell>
        </row>
        <row r="868">
          <cell r="C868" t="str">
            <v>271006A03</v>
          </cell>
          <cell r="D868" t="str">
            <v>271006A039KB1</v>
          </cell>
          <cell r="E868" t="str">
            <v>418</v>
          </cell>
          <cell r="F868" t="str">
            <v>271006</v>
          </cell>
          <cell r="G868" t="str">
            <v>A03</v>
          </cell>
          <cell r="H868" t="str">
            <v>9KB</v>
          </cell>
          <cell r="I868" t="str">
            <v>1</v>
          </cell>
          <cell r="J868" t="str">
            <v>総合人間科学</v>
          </cell>
          <cell r="K868" t="str">
            <v>5</v>
          </cell>
          <cell r="L868" t="str">
            <v>0</v>
          </cell>
          <cell r="M868" t="str">
            <v>0</v>
          </cell>
          <cell r="N868" t="str">
            <v>0</v>
          </cell>
          <cell r="O868" t="str">
            <v>0</v>
          </cell>
          <cell r="P868" t="str">
            <v>0</v>
          </cell>
          <cell r="Q868" t="str">
            <v>00</v>
          </cell>
          <cell r="R868" t="str">
            <v>0</v>
          </cell>
          <cell r="S868" t="str">
            <v>0</v>
          </cell>
        </row>
        <row r="869">
          <cell r="C869" t="str">
            <v>271007A01</v>
          </cell>
          <cell r="D869" t="str">
            <v>271007A0120B1</v>
          </cell>
          <cell r="E869" t="str">
            <v>418</v>
          </cell>
          <cell r="F869" t="str">
            <v>271007</v>
          </cell>
          <cell r="G869" t="str">
            <v>A01</v>
          </cell>
          <cell r="H869" t="str">
            <v>20B</v>
          </cell>
          <cell r="I869" t="str">
            <v>1</v>
          </cell>
          <cell r="J869" t="str">
            <v>工学</v>
          </cell>
          <cell r="K869" t="str">
            <v>5</v>
          </cell>
          <cell r="L869" t="str">
            <v>0</v>
          </cell>
          <cell r="M869" t="str">
            <v>0</v>
          </cell>
          <cell r="N869" t="str">
            <v>0</v>
          </cell>
          <cell r="O869" t="str">
            <v>0</v>
          </cell>
          <cell r="P869" t="str">
            <v>0</v>
          </cell>
          <cell r="Q869" t="str">
            <v>00</v>
          </cell>
          <cell r="R869" t="str">
            <v>0</v>
          </cell>
          <cell r="S869" t="str">
            <v>0</v>
          </cell>
        </row>
        <row r="870">
          <cell r="C870" t="str">
            <v>271007A01</v>
          </cell>
          <cell r="D870" t="str">
            <v>271007A015NB1</v>
          </cell>
          <cell r="E870" t="str">
            <v>418</v>
          </cell>
          <cell r="F870" t="str">
            <v>271007</v>
          </cell>
          <cell r="G870" t="str">
            <v>A01</v>
          </cell>
          <cell r="H870" t="str">
            <v>5NB</v>
          </cell>
          <cell r="I870" t="str">
            <v>1</v>
          </cell>
          <cell r="J870" t="str">
            <v>経営・流通学</v>
          </cell>
          <cell r="K870" t="str">
            <v>5</v>
          </cell>
          <cell r="L870" t="str">
            <v>0</v>
          </cell>
          <cell r="M870" t="str">
            <v>0</v>
          </cell>
          <cell r="N870" t="str">
            <v>0</v>
          </cell>
          <cell r="O870" t="str">
            <v>0</v>
          </cell>
          <cell r="P870" t="str">
            <v>0</v>
          </cell>
          <cell r="Q870" t="str">
            <v>00</v>
          </cell>
          <cell r="R870" t="str">
            <v>0</v>
          </cell>
          <cell r="S870" t="str">
            <v>0</v>
          </cell>
        </row>
        <row r="871">
          <cell r="C871" t="str">
            <v>271007A01</v>
          </cell>
          <cell r="D871" t="str">
            <v>271007A0165B1</v>
          </cell>
          <cell r="E871" t="str">
            <v>418</v>
          </cell>
          <cell r="F871" t="str">
            <v>271007</v>
          </cell>
          <cell r="G871" t="str">
            <v>A01</v>
          </cell>
          <cell r="H871" t="str">
            <v>65B</v>
          </cell>
          <cell r="I871" t="str">
            <v>1</v>
          </cell>
          <cell r="J871" t="str">
            <v>経済学</v>
          </cell>
          <cell r="K871" t="str">
            <v>5</v>
          </cell>
          <cell r="L871" t="str">
            <v>0</v>
          </cell>
          <cell r="M871" t="str">
            <v>0</v>
          </cell>
          <cell r="N871" t="str">
            <v>0</v>
          </cell>
          <cell r="O871" t="str">
            <v>0</v>
          </cell>
          <cell r="P871" t="str">
            <v>0</v>
          </cell>
          <cell r="Q871" t="str">
            <v>00</v>
          </cell>
          <cell r="R871" t="str">
            <v>0</v>
          </cell>
          <cell r="S871" t="str">
            <v>0</v>
          </cell>
        </row>
        <row r="872">
          <cell r="C872" t="str">
            <v>271007A01</v>
          </cell>
          <cell r="D872" t="str">
            <v>271007A019JA1</v>
          </cell>
          <cell r="E872" t="str">
            <v>418</v>
          </cell>
          <cell r="F872" t="str">
            <v>271007</v>
          </cell>
          <cell r="G872" t="str">
            <v>A01</v>
          </cell>
          <cell r="H872" t="str">
            <v>9JA</v>
          </cell>
          <cell r="I872" t="str">
            <v>1</v>
          </cell>
          <cell r="J872" t="str">
            <v>人間環境学</v>
          </cell>
          <cell r="K872" t="str">
            <v>5</v>
          </cell>
          <cell r="L872" t="str">
            <v>0</v>
          </cell>
          <cell r="M872" t="str">
            <v>0</v>
          </cell>
          <cell r="N872" t="str">
            <v>0</v>
          </cell>
          <cell r="O872" t="str">
            <v>0</v>
          </cell>
          <cell r="P872" t="str">
            <v>0</v>
          </cell>
          <cell r="Q872" t="str">
            <v>00</v>
          </cell>
          <cell r="R872" t="str">
            <v>0</v>
          </cell>
          <cell r="S872" t="str">
            <v>0</v>
          </cell>
        </row>
        <row r="873">
          <cell r="C873" t="str">
            <v>271008A01</v>
          </cell>
          <cell r="D873" t="str">
            <v>271008A0102D1</v>
          </cell>
          <cell r="E873" t="str">
            <v>418</v>
          </cell>
          <cell r="F873" t="str">
            <v>271008</v>
          </cell>
          <cell r="G873" t="str">
            <v>A01</v>
          </cell>
          <cell r="H873" t="str">
            <v>02D</v>
          </cell>
          <cell r="I873" t="str">
            <v>1</v>
          </cell>
          <cell r="J873" t="str">
            <v>歯学</v>
          </cell>
          <cell r="K873" t="str">
            <v>5</v>
          </cell>
          <cell r="L873" t="str">
            <v>0</v>
          </cell>
          <cell r="M873" t="str">
            <v>0</v>
          </cell>
          <cell r="N873" t="str">
            <v>0</v>
          </cell>
          <cell r="O873" t="str">
            <v>0</v>
          </cell>
          <cell r="P873" t="str">
            <v>0</v>
          </cell>
          <cell r="Q873" t="str">
            <v>00</v>
          </cell>
          <cell r="R873" t="str">
            <v>0</v>
          </cell>
          <cell r="S873" t="str">
            <v>0</v>
          </cell>
        </row>
        <row r="874">
          <cell r="C874" t="str">
            <v>271009A01</v>
          </cell>
          <cell r="D874" t="str">
            <v>271009A0120B1</v>
          </cell>
          <cell r="E874" t="str">
            <v>418</v>
          </cell>
          <cell r="F874" t="str">
            <v>271009</v>
          </cell>
          <cell r="G874" t="str">
            <v>A01</v>
          </cell>
          <cell r="H874" t="str">
            <v>20B</v>
          </cell>
          <cell r="I874" t="str">
            <v>1</v>
          </cell>
          <cell r="J874" t="str">
            <v>工学</v>
          </cell>
          <cell r="K874" t="str">
            <v>5</v>
          </cell>
          <cell r="L874" t="str">
            <v>0</v>
          </cell>
          <cell r="M874" t="str">
            <v>0</v>
          </cell>
          <cell r="N874" t="str">
            <v>0</v>
          </cell>
          <cell r="O874" t="str">
            <v>0</v>
          </cell>
          <cell r="P874" t="str">
            <v>0</v>
          </cell>
          <cell r="Q874" t="str">
            <v>00</v>
          </cell>
          <cell r="R874" t="str">
            <v>0</v>
          </cell>
          <cell r="S874" t="str">
            <v>0</v>
          </cell>
        </row>
        <row r="875">
          <cell r="C875" t="str">
            <v>271009A01</v>
          </cell>
          <cell r="D875" t="str">
            <v>271009A014VA1</v>
          </cell>
          <cell r="E875" t="str">
            <v>418</v>
          </cell>
          <cell r="F875" t="str">
            <v>271009</v>
          </cell>
          <cell r="G875" t="str">
            <v>A01</v>
          </cell>
          <cell r="H875" t="str">
            <v>4VA</v>
          </cell>
          <cell r="I875" t="str">
            <v>1</v>
          </cell>
          <cell r="J875" t="str">
            <v>医療福祉工学</v>
          </cell>
          <cell r="K875" t="str">
            <v>5</v>
          </cell>
          <cell r="L875" t="str">
            <v>0</v>
          </cell>
          <cell r="M875" t="str">
            <v>0</v>
          </cell>
          <cell r="N875" t="str">
            <v>0</v>
          </cell>
          <cell r="O875" t="str">
            <v>0</v>
          </cell>
          <cell r="P875" t="str">
            <v>0</v>
          </cell>
          <cell r="Q875" t="str">
            <v>00</v>
          </cell>
          <cell r="R875" t="str">
            <v>0</v>
          </cell>
          <cell r="S875" t="str">
            <v>0</v>
          </cell>
        </row>
        <row r="876">
          <cell r="C876" t="str">
            <v>271009A01</v>
          </cell>
          <cell r="D876" t="str">
            <v>271009A018KA1</v>
          </cell>
          <cell r="E876" t="str">
            <v>418</v>
          </cell>
          <cell r="F876" t="str">
            <v>271009</v>
          </cell>
          <cell r="G876" t="str">
            <v>A01</v>
          </cell>
          <cell r="H876" t="str">
            <v>8KA</v>
          </cell>
          <cell r="I876" t="str">
            <v>1</v>
          </cell>
          <cell r="J876" t="str">
            <v>総合情報学</v>
          </cell>
          <cell r="K876" t="str">
            <v>5</v>
          </cell>
          <cell r="L876" t="str">
            <v>0</v>
          </cell>
          <cell r="M876" t="str">
            <v>0</v>
          </cell>
          <cell r="N876" t="str">
            <v>0</v>
          </cell>
          <cell r="O876" t="str">
            <v>0</v>
          </cell>
          <cell r="P876" t="str">
            <v>0</v>
          </cell>
          <cell r="Q876" t="str">
            <v>00</v>
          </cell>
          <cell r="R876" t="str">
            <v>0</v>
          </cell>
          <cell r="S876" t="str">
            <v>0</v>
          </cell>
        </row>
        <row r="877">
          <cell r="C877" t="str">
            <v>271010A01</v>
          </cell>
          <cell r="D877" t="str">
            <v>271010A0106B1</v>
          </cell>
          <cell r="E877" t="str">
            <v>418</v>
          </cell>
          <cell r="F877" t="str">
            <v>271010</v>
          </cell>
          <cell r="G877" t="str">
            <v>A01</v>
          </cell>
          <cell r="H877" t="str">
            <v>06B</v>
          </cell>
          <cell r="I877" t="str">
            <v>1</v>
          </cell>
          <cell r="J877" t="str">
            <v>薬学</v>
          </cell>
          <cell r="K877" t="str">
            <v>5</v>
          </cell>
          <cell r="L877" t="str">
            <v>0</v>
          </cell>
          <cell r="M877" t="str">
            <v>0</v>
          </cell>
          <cell r="N877" t="str">
            <v>0</v>
          </cell>
          <cell r="O877" t="str">
            <v>0</v>
          </cell>
          <cell r="P877" t="str">
            <v>0</v>
          </cell>
          <cell r="Q877" t="str">
            <v>00</v>
          </cell>
          <cell r="R877" t="str">
            <v>0</v>
          </cell>
          <cell r="S877" t="str">
            <v>0</v>
          </cell>
        </row>
        <row r="878">
          <cell r="C878" t="str">
            <v>271011A01</v>
          </cell>
          <cell r="D878" t="str">
            <v>271011A0141B1</v>
          </cell>
          <cell r="E878" t="str">
            <v>418</v>
          </cell>
          <cell r="F878" t="str">
            <v>271011</v>
          </cell>
          <cell r="G878" t="str">
            <v>A01</v>
          </cell>
          <cell r="H878" t="str">
            <v>41B</v>
          </cell>
          <cell r="I878" t="str">
            <v>1</v>
          </cell>
          <cell r="J878" t="str">
            <v>文学</v>
          </cell>
          <cell r="K878" t="str">
            <v>5</v>
          </cell>
          <cell r="L878" t="str">
            <v>0</v>
          </cell>
          <cell r="M878" t="str">
            <v>0</v>
          </cell>
          <cell r="N878" t="str">
            <v>0</v>
          </cell>
          <cell r="O878" t="str">
            <v>0</v>
          </cell>
          <cell r="P878" t="str">
            <v>0</v>
          </cell>
          <cell r="Q878" t="str">
            <v>00</v>
          </cell>
          <cell r="R878" t="str">
            <v>0</v>
          </cell>
          <cell r="S878" t="str">
            <v>0</v>
          </cell>
        </row>
        <row r="879">
          <cell r="C879" t="str">
            <v>271012A01</v>
          </cell>
          <cell r="D879" t="str">
            <v>271012A0157B1</v>
          </cell>
          <cell r="E879" t="str">
            <v>418</v>
          </cell>
          <cell r="F879" t="str">
            <v>271012</v>
          </cell>
          <cell r="G879" t="str">
            <v>A01</v>
          </cell>
          <cell r="H879" t="str">
            <v>57B</v>
          </cell>
          <cell r="I879" t="str">
            <v>1</v>
          </cell>
          <cell r="J879" t="str">
            <v>比較文化</v>
          </cell>
          <cell r="K879" t="str">
            <v>5</v>
          </cell>
          <cell r="L879" t="str">
            <v>0</v>
          </cell>
          <cell r="M879" t="str">
            <v>0</v>
          </cell>
          <cell r="N879" t="str">
            <v>0</v>
          </cell>
          <cell r="O879" t="str">
            <v>0</v>
          </cell>
          <cell r="P879" t="str">
            <v>0</v>
          </cell>
          <cell r="Q879" t="str">
            <v>00</v>
          </cell>
          <cell r="R879" t="str">
            <v>0</v>
          </cell>
          <cell r="S879" t="str">
            <v>0</v>
          </cell>
        </row>
        <row r="880">
          <cell r="C880" t="str">
            <v>271013A01</v>
          </cell>
          <cell r="D880" t="str">
            <v>271013A0141A1</v>
          </cell>
          <cell r="E880" t="str">
            <v>418</v>
          </cell>
          <cell r="F880" t="str">
            <v>271013</v>
          </cell>
          <cell r="G880" t="str">
            <v>A01</v>
          </cell>
          <cell r="H880" t="str">
            <v>41A</v>
          </cell>
          <cell r="I880" t="str">
            <v>1</v>
          </cell>
          <cell r="J880" t="str">
            <v>文学</v>
          </cell>
          <cell r="K880" t="str">
            <v>5</v>
          </cell>
          <cell r="L880" t="str">
            <v>0</v>
          </cell>
          <cell r="M880" t="str">
            <v>0</v>
          </cell>
          <cell r="N880" t="str">
            <v>0</v>
          </cell>
          <cell r="O880" t="str">
            <v>0</v>
          </cell>
          <cell r="P880" t="str">
            <v>0</v>
          </cell>
          <cell r="Q880" t="str">
            <v>00</v>
          </cell>
          <cell r="R880" t="str">
            <v>0</v>
          </cell>
          <cell r="S880" t="str">
            <v>0</v>
          </cell>
        </row>
        <row r="881">
          <cell r="C881" t="str">
            <v>271013A01</v>
          </cell>
          <cell r="D881" t="str">
            <v>271013A0165B1</v>
          </cell>
          <cell r="E881" t="str">
            <v>418</v>
          </cell>
          <cell r="F881" t="str">
            <v>271013</v>
          </cell>
          <cell r="G881" t="str">
            <v>A01</v>
          </cell>
          <cell r="H881" t="str">
            <v>65B</v>
          </cell>
          <cell r="I881" t="str">
            <v>1</v>
          </cell>
          <cell r="J881" t="str">
            <v>経済学</v>
          </cell>
          <cell r="K881" t="str">
            <v>5</v>
          </cell>
          <cell r="L881" t="str">
            <v>0</v>
          </cell>
          <cell r="M881" t="str">
            <v>0</v>
          </cell>
          <cell r="N881" t="str">
            <v>0</v>
          </cell>
          <cell r="O881" t="str">
            <v>0</v>
          </cell>
          <cell r="P881" t="str">
            <v>0</v>
          </cell>
          <cell r="Q881" t="str">
            <v>00</v>
          </cell>
          <cell r="R881" t="str">
            <v>0</v>
          </cell>
          <cell r="S881" t="str">
            <v>0</v>
          </cell>
        </row>
        <row r="882">
          <cell r="C882" t="str">
            <v>271013A01</v>
          </cell>
          <cell r="D882" t="str">
            <v>271013A0166B1</v>
          </cell>
          <cell r="E882" t="str">
            <v>418</v>
          </cell>
          <cell r="F882" t="str">
            <v>271013</v>
          </cell>
          <cell r="G882" t="str">
            <v>A01</v>
          </cell>
          <cell r="H882" t="str">
            <v>66B</v>
          </cell>
          <cell r="I882" t="str">
            <v>1</v>
          </cell>
          <cell r="J882" t="str">
            <v>経営学</v>
          </cell>
          <cell r="K882" t="str">
            <v>5</v>
          </cell>
          <cell r="L882" t="str">
            <v>0</v>
          </cell>
          <cell r="M882" t="str">
            <v>0</v>
          </cell>
          <cell r="N882" t="str">
            <v>0</v>
          </cell>
          <cell r="O882" t="str">
            <v>0</v>
          </cell>
          <cell r="P882" t="str">
            <v>0</v>
          </cell>
          <cell r="Q882" t="str">
            <v>00</v>
          </cell>
          <cell r="R882" t="str">
            <v>0</v>
          </cell>
          <cell r="S882" t="str">
            <v>0</v>
          </cell>
        </row>
        <row r="883">
          <cell r="C883" t="str">
            <v>271014A01</v>
          </cell>
          <cell r="D883" t="str">
            <v>271014A0120B1</v>
          </cell>
          <cell r="E883" t="str">
            <v>418</v>
          </cell>
          <cell r="F883" t="str">
            <v>271014</v>
          </cell>
          <cell r="G883" t="str">
            <v>A01</v>
          </cell>
          <cell r="H883" t="str">
            <v>20B</v>
          </cell>
          <cell r="I883" t="str">
            <v>1</v>
          </cell>
          <cell r="J883" t="str">
            <v>工学</v>
          </cell>
          <cell r="K883" t="str">
            <v>5</v>
          </cell>
          <cell r="L883" t="str">
            <v>0</v>
          </cell>
          <cell r="M883" t="str">
            <v>0</v>
          </cell>
          <cell r="N883" t="str">
            <v>0</v>
          </cell>
          <cell r="O883" t="str">
            <v>0</v>
          </cell>
          <cell r="P883" t="str">
            <v>0</v>
          </cell>
          <cell r="Q883" t="str">
            <v>00</v>
          </cell>
          <cell r="R883" t="str">
            <v>0</v>
          </cell>
          <cell r="S883" t="str">
            <v>0</v>
          </cell>
        </row>
        <row r="884">
          <cell r="C884" t="str">
            <v>271014A01</v>
          </cell>
          <cell r="D884" t="str">
            <v>271014A013TA1</v>
          </cell>
          <cell r="E884" t="str">
            <v>418</v>
          </cell>
          <cell r="F884" t="str">
            <v>271014</v>
          </cell>
          <cell r="G884" t="str">
            <v>A01</v>
          </cell>
          <cell r="H884" t="str">
            <v>3TA</v>
          </cell>
          <cell r="I884" t="str">
            <v>1</v>
          </cell>
          <cell r="J884" t="str">
            <v>会計</v>
          </cell>
          <cell r="K884" t="str">
            <v>5</v>
          </cell>
          <cell r="L884" t="str">
            <v>0</v>
          </cell>
          <cell r="M884" t="str">
            <v>0</v>
          </cell>
          <cell r="N884" t="str">
            <v>0</v>
          </cell>
          <cell r="O884" t="str">
            <v>0</v>
          </cell>
          <cell r="P884" t="str">
            <v>0</v>
          </cell>
          <cell r="Q884" t="str">
            <v>00</v>
          </cell>
          <cell r="R884" t="str">
            <v>0</v>
          </cell>
          <cell r="S884" t="str">
            <v>0</v>
          </cell>
        </row>
        <row r="885">
          <cell r="C885" t="str">
            <v>271014A01</v>
          </cell>
          <cell r="D885" t="str">
            <v>271014A0141B1</v>
          </cell>
          <cell r="E885" t="str">
            <v>418</v>
          </cell>
          <cell r="F885" t="str">
            <v>271014</v>
          </cell>
          <cell r="G885" t="str">
            <v>A01</v>
          </cell>
          <cell r="H885" t="str">
            <v>41B</v>
          </cell>
          <cell r="I885" t="str">
            <v>1</v>
          </cell>
          <cell r="J885" t="str">
            <v>文学</v>
          </cell>
          <cell r="K885" t="str">
            <v>5</v>
          </cell>
          <cell r="L885" t="str">
            <v>0</v>
          </cell>
          <cell r="M885" t="str">
            <v>0</v>
          </cell>
          <cell r="N885" t="str">
            <v>0</v>
          </cell>
          <cell r="O885" t="str">
            <v>0</v>
          </cell>
          <cell r="P885" t="str">
            <v>0</v>
          </cell>
          <cell r="Q885" t="str">
            <v>00</v>
          </cell>
          <cell r="R885" t="str">
            <v>0</v>
          </cell>
          <cell r="S885" t="str">
            <v>0</v>
          </cell>
        </row>
        <row r="886">
          <cell r="C886" t="str">
            <v>271014A01</v>
          </cell>
          <cell r="D886" t="str">
            <v>271014A0156B1</v>
          </cell>
          <cell r="E886" t="str">
            <v>418</v>
          </cell>
          <cell r="F886" t="str">
            <v>271014</v>
          </cell>
          <cell r="G886" t="str">
            <v>A01</v>
          </cell>
          <cell r="H886" t="str">
            <v>56B</v>
          </cell>
          <cell r="I886" t="str">
            <v>1</v>
          </cell>
          <cell r="J886" t="str">
            <v>社会学</v>
          </cell>
          <cell r="K886" t="str">
            <v>5</v>
          </cell>
          <cell r="L886" t="str">
            <v>0</v>
          </cell>
          <cell r="M886" t="str">
            <v>0</v>
          </cell>
          <cell r="N886" t="str">
            <v>0</v>
          </cell>
          <cell r="O886" t="str">
            <v>0</v>
          </cell>
          <cell r="P886" t="str">
            <v>0</v>
          </cell>
          <cell r="Q886" t="str">
            <v>00</v>
          </cell>
          <cell r="R886" t="str">
            <v>0</v>
          </cell>
          <cell r="S886" t="str">
            <v>0</v>
          </cell>
        </row>
        <row r="887">
          <cell r="C887" t="str">
            <v>271014A01</v>
          </cell>
          <cell r="D887" t="str">
            <v>271014A0160B1</v>
          </cell>
          <cell r="E887" t="str">
            <v>418</v>
          </cell>
          <cell r="F887" t="str">
            <v>271014</v>
          </cell>
          <cell r="G887" t="str">
            <v>A01</v>
          </cell>
          <cell r="H887" t="str">
            <v>60B</v>
          </cell>
          <cell r="I887" t="str">
            <v>1</v>
          </cell>
          <cell r="J887" t="str">
            <v>法学</v>
          </cell>
          <cell r="K887" t="str">
            <v>5</v>
          </cell>
          <cell r="L887" t="str">
            <v>0</v>
          </cell>
          <cell r="M887" t="str">
            <v>0</v>
          </cell>
          <cell r="N887" t="str">
            <v>0</v>
          </cell>
          <cell r="O887" t="str">
            <v>0</v>
          </cell>
          <cell r="P887" t="str">
            <v>0</v>
          </cell>
          <cell r="Q887" t="str">
            <v>00</v>
          </cell>
          <cell r="R887" t="str">
            <v>0</v>
          </cell>
          <cell r="S887" t="str">
            <v>0</v>
          </cell>
        </row>
        <row r="888">
          <cell r="C888" t="str">
            <v>271014A01</v>
          </cell>
          <cell r="D888" t="str">
            <v>271014A0165B1</v>
          </cell>
          <cell r="E888" t="str">
            <v>418</v>
          </cell>
          <cell r="F888" t="str">
            <v>271014</v>
          </cell>
          <cell r="G888" t="str">
            <v>A01</v>
          </cell>
          <cell r="H888" t="str">
            <v>65B</v>
          </cell>
          <cell r="I888" t="str">
            <v>1</v>
          </cell>
          <cell r="J888" t="str">
            <v>経済学</v>
          </cell>
          <cell r="K888" t="str">
            <v>5</v>
          </cell>
          <cell r="L888" t="str">
            <v>0</v>
          </cell>
          <cell r="M888" t="str">
            <v>0</v>
          </cell>
          <cell r="N888" t="str">
            <v>0</v>
          </cell>
          <cell r="O888" t="str">
            <v>0</v>
          </cell>
          <cell r="P888" t="str">
            <v>0</v>
          </cell>
          <cell r="Q888" t="str">
            <v>00</v>
          </cell>
          <cell r="R888" t="str">
            <v>0</v>
          </cell>
          <cell r="S888" t="str">
            <v>0</v>
          </cell>
        </row>
        <row r="889">
          <cell r="C889" t="str">
            <v>271014A01</v>
          </cell>
          <cell r="D889" t="str">
            <v>271014A0168B1</v>
          </cell>
          <cell r="E889" t="str">
            <v>418</v>
          </cell>
          <cell r="F889" t="str">
            <v>271014</v>
          </cell>
          <cell r="G889" t="str">
            <v>A01</v>
          </cell>
          <cell r="H889" t="str">
            <v>68B</v>
          </cell>
          <cell r="I889" t="str">
            <v>1</v>
          </cell>
          <cell r="J889" t="str">
            <v>商学</v>
          </cell>
          <cell r="K889" t="str">
            <v>5</v>
          </cell>
          <cell r="L889" t="str">
            <v>0</v>
          </cell>
          <cell r="M889" t="str">
            <v>0</v>
          </cell>
          <cell r="N889" t="str">
            <v>0</v>
          </cell>
          <cell r="O889" t="str">
            <v>0</v>
          </cell>
          <cell r="P889" t="str">
            <v>0</v>
          </cell>
          <cell r="Q889" t="str">
            <v>00</v>
          </cell>
          <cell r="R889" t="str">
            <v>0</v>
          </cell>
          <cell r="S889" t="str">
            <v>0</v>
          </cell>
        </row>
        <row r="890">
          <cell r="C890" t="str">
            <v>271014A01</v>
          </cell>
          <cell r="D890" t="str">
            <v>271014A016LA1</v>
          </cell>
          <cell r="E890" t="str">
            <v>418</v>
          </cell>
          <cell r="F890" t="str">
            <v>271014</v>
          </cell>
          <cell r="G890" t="str">
            <v>A01</v>
          </cell>
          <cell r="H890" t="str">
            <v>6LA</v>
          </cell>
          <cell r="I890" t="str">
            <v>1</v>
          </cell>
          <cell r="J890" t="str">
            <v>法務</v>
          </cell>
          <cell r="K890" t="str">
            <v>5</v>
          </cell>
          <cell r="L890" t="str">
            <v>0</v>
          </cell>
          <cell r="M890" t="str">
            <v>0</v>
          </cell>
          <cell r="N890" t="str">
            <v>0</v>
          </cell>
          <cell r="O890" t="str">
            <v>0</v>
          </cell>
          <cell r="P890" t="str">
            <v>0</v>
          </cell>
          <cell r="Q890" t="str">
            <v>00</v>
          </cell>
          <cell r="R890" t="str">
            <v>0</v>
          </cell>
          <cell r="S890" t="str">
            <v>0</v>
          </cell>
        </row>
        <row r="891">
          <cell r="C891" t="str">
            <v>271014A01</v>
          </cell>
          <cell r="D891" t="str">
            <v>271014A018KB1</v>
          </cell>
          <cell r="E891" t="str">
            <v>418</v>
          </cell>
          <cell r="F891" t="str">
            <v>271014</v>
          </cell>
          <cell r="G891" t="str">
            <v>A01</v>
          </cell>
          <cell r="H891" t="str">
            <v>8KB</v>
          </cell>
          <cell r="I891" t="str">
            <v>1</v>
          </cell>
          <cell r="J891" t="str">
            <v>総合情報学</v>
          </cell>
          <cell r="K891" t="str">
            <v>5</v>
          </cell>
          <cell r="L891" t="str">
            <v>0</v>
          </cell>
          <cell r="M891" t="str">
            <v>0</v>
          </cell>
          <cell r="N891" t="str">
            <v>0</v>
          </cell>
          <cell r="O891" t="str">
            <v>0</v>
          </cell>
          <cell r="P891" t="str">
            <v>0</v>
          </cell>
          <cell r="Q891" t="str">
            <v>00</v>
          </cell>
          <cell r="R891" t="str">
            <v>0</v>
          </cell>
          <cell r="S891" t="str">
            <v>0</v>
          </cell>
        </row>
        <row r="892">
          <cell r="C892" t="str">
            <v>271014A01</v>
          </cell>
          <cell r="D892" t="str">
            <v>271014A019FB1</v>
          </cell>
          <cell r="E892" t="str">
            <v>418</v>
          </cell>
          <cell r="F892" t="str">
            <v>271014</v>
          </cell>
          <cell r="G892" t="str">
            <v>A01</v>
          </cell>
          <cell r="H892" t="str">
            <v>9FB</v>
          </cell>
          <cell r="I892" t="str">
            <v>1</v>
          </cell>
          <cell r="J892" t="str">
            <v>外国語教育学</v>
          </cell>
          <cell r="K892" t="str">
            <v>5</v>
          </cell>
          <cell r="L892" t="str">
            <v>0</v>
          </cell>
          <cell r="M892" t="str">
            <v>0</v>
          </cell>
          <cell r="N892" t="str">
            <v>0</v>
          </cell>
          <cell r="O892" t="str">
            <v>0</v>
          </cell>
          <cell r="P892" t="str">
            <v>0</v>
          </cell>
          <cell r="Q892" t="str">
            <v>00</v>
          </cell>
          <cell r="R892" t="str">
            <v>0</v>
          </cell>
          <cell r="S892" t="str">
            <v>0</v>
          </cell>
        </row>
        <row r="893">
          <cell r="C893" t="str">
            <v>271015A01</v>
          </cell>
          <cell r="D893" t="str">
            <v>271015A0101D1</v>
          </cell>
          <cell r="E893" t="str">
            <v>418</v>
          </cell>
          <cell r="F893" t="str">
            <v>271015</v>
          </cell>
          <cell r="G893" t="str">
            <v>A01</v>
          </cell>
          <cell r="H893" t="str">
            <v>01D</v>
          </cell>
          <cell r="I893" t="str">
            <v>1</v>
          </cell>
          <cell r="J893" t="str">
            <v>医学</v>
          </cell>
          <cell r="K893" t="str">
            <v>5</v>
          </cell>
          <cell r="L893" t="str">
            <v>0</v>
          </cell>
          <cell r="M893" t="str">
            <v>0</v>
          </cell>
          <cell r="N893" t="str">
            <v>0</v>
          </cell>
          <cell r="O893" t="str">
            <v>0</v>
          </cell>
          <cell r="P893" t="str">
            <v>0</v>
          </cell>
          <cell r="Q893" t="str">
            <v>00</v>
          </cell>
          <cell r="R893" t="str">
            <v>0</v>
          </cell>
          <cell r="S893" t="str">
            <v>0</v>
          </cell>
        </row>
        <row r="894">
          <cell r="C894" t="str">
            <v>271016A01</v>
          </cell>
          <cell r="D894" t="str">
            <v>271016A0145B1</v>
          </cell>
          <cell r="E894" t="str">
            <v>418</v>
          </cell>
          <cell r="F894" t="str">
            <v>271016</v>
          </cell>
          <cell r="G894" t="str">
            <v>A01</v>
          </cell>
          <cell r="H894" t="str">
            <v>45B</v>
          </cell>
          <cell r="I894" t="str">
            <v>1</v>
          </cell>
          <cell r="J894" t="str">
            <v>外国語学</v>
          </cell>
          <cell r="K894" t="str">
            <v>5</v>
          </cell>
          <cell r="L894" t="str">
            <v>0</v>
          </cell>
          <cell r="M894" t="str">
            <v>0</v>
          </cell>
          <cell r="N894" t="str">
            <v>0</v>
          </cell>
          <cell r="O894" t="str">
            <v>0</v>
          </cell>
          <cell r="P894" t="str">
            <v>0</v>
          </cell>
          <cell r="Q894" t="str">
            <v>00</v>
          </cell>
          <cell r="R894" t="str">
            <v>0</v>
          </cell>
          <cell r="S894" t="str">
            <v>0</v>
          </cell>
        </row>
        <row r="895">
          <cell r="C895" t="str">
            <v>271017A01</v>
          </cell>
          <cell r="D895" t="str">
            <v>271017A0101D1</v>
          </cell>
          <cell r="E895" t="str">
            <v>418</v>
          </cell>
          <cell r="F895" t="str">
            <v>271017</v>
          </cell>
          <cell r="G895" t="str">
            <v>A01</v>
          </cell>
          <cell r="H895" t="str">
            <v>01D</v>
          </cell>
          <cell r="I895" t="str">
            <v>1</v>
          </cell>
          <cell r="J895" t="str">
            <v>医学</v>
          </cell>
          <cell r="K895" t="str">
            <v>5</v>
          </cell>
          <cell r="L895" t="str">
            <v>0</v>
          </cell>
          <cell r="M895" t="str">
            <v>0</v>
          </cell>
          <cell r="N895" t="str">
            <v>0</v>
          </cell>
          <cell r="O895" t="str">
            <v>0</v>
          </cell>
          <cell r="P895" t="str">
            <v>0</v>
          </cell>
          <cell r="Q895" t="str">
            <v>00</v>
          </cell>
          <cell r="R895" t="str">
            <v>0</v>
          </cell>
          <cell r="S895" t="str">
            <v>0</v>
          </cell>
        </row>
        <row r="896">
          <cell r="C896" t="str">
            <v>271017A01</v>
          </cell>
          <cell r="D896" t="str">
            <v>271017A0106B1</v>
          </cell>
          <cell r="E896" t="str">
            <v>418</v>
          </cell>
          <cell r="F896" t="str">
            <v>271017</v>
          </cell>
          <cell r="G896" t="str">
            <v>A01</v>
          </cell>
          <cell r="H896" t="str">
            <v>06B</v>
          </cell>
          <cell r="I896" t="str">
            <v>1</v>
          </cell>
          <cell r="J896" t="str">
            <v>薬学</v>
          </cell>
          <cell r="K896" t="str">
            <v>5</v>
          </cell>
          <cell r="L896" t="str">
            <v>0</v>
          </cell>
          <cell r="M896" t="str">
            <v>0</v>
          </cell>
          <cell r="N896" t="str">
            <v>0</v>
          </cell>
          <cell r="O896" t="str">
            <v>0</v>
          </cell>
          <cell r="P896" t="str">
            <v>0</v>
          </cell>
          <cell r="Q896" t="str">
            <v>00</v>
          </cell>
          <cell r="R896" t="str">
            <v>0</v>
          </cell>
          <cell r="S896" t="str">
            <v>0</v>
          </cell>
        </row>
        <row r="897">
          <cell r="C897" t="str">
            <v>271017A01</v>
          </cell>
          <cell r="D897" t="str">
            <v>271017A011HB1</v>
          </cell>
          <cell r="E897" t="str">
            <v>418</v>
          </cell>
          <cell r="F897" t="str">
            <v>271017</v>
          </cell>
          <cell r="G897" t="str">
            <v>A01</v>
          </cell>
          <cell r="H897" t="str">
            <v>1HB</v>
          </cell>
          <cell r="I897" t="str">
            <v>1</v>
          </cell>
          <cell r="J897" t="str">
            <v>システム工学</v>
          </cell>
          <cell r="K897" t="str">
            <v>5</v>
          </cell>
          <cell r="L897" t="str">
            <v>0</v>
          </cell>
          <cell r="M897" t="str">
            <v>0</v>
          </cell>
          <cell r="N897" t="str">
            <v>0</v>
          </cell>
          <cell r="O897" t="str">
            <v>0</v>
          </cell>
          <cell r="P897" t="str">
            <v>0</v>
          </cell>
          <cell r="Q897" t="str">
            <v>00</v>
          </cell>
          <cell r="R897" t="str">
            <v>0</v>
          </cell>
          <cell r="S897" t="str">
            <v>0</v>
          </cell>
        </row>
        <row r="898">
          <cell r="C898" t="str">
            <v>271017A01</v>
          </cell>
          <cell r="D898" t="str">
            <v>271017A0125B1</v>
          </cell>
          <cell r="E898" t="str">
            <v>418</v>
          </cell>
          <cell r="F898" t="str">
            <v>271017</v>
          </cell>
          <cell r="G898" t="str">
            <v>A01</v>
          </cell>
          <cell r="H898" t="str">
            <v>25B</v>
          </cell>
          <cell r="I898" t="str">
            <v>1</v>
          </cell>
          <cell r="J898" t="str">
            <v>産業技術</v>
          </cell>
          <cell r="K898" t="str">
            <v>5</v>
          </cell>
          <cell r="L898" t="str">
            <v>0</v>
          </cell>
          <cell r="M898" t="str">
            <v>0</v>
          </cell>
          <cell r="N898" t="str">
            <v>0</v>
          </cell>
          <cell r="O898" t="str">
            <v>0</v>
          </cell>
          <cell r="P898" t="str">
            <v>0</v>
          </cell>
          <cell r="Q898" t="str">
            <v>00</v>
          </cell>
          <cell r="R898" t="str">
            <v>0</v>
          </cell>
          <cell r="S898" t="str">
            <v>0</v>
          </cell>
        </row>
        <row r="899">
          <cell r="C899" t="str">
            <v>271017A01</v>
          </cell>
          <cell r="D899" t="str">
            <v>271017A0128B1</v>
          </cell>
          <cell r="E899" t="str">
            <v>418</v>
          </cell>
          <cell r="F899" t="str">
            <v>271017</v>
          </cell>
          <cell r="G899" t="str">
            <v>A01</v>
          </cell>
          <cell r="H899" t="str">
            <v>28B</v>
          </cell>
          <cell r="I899" t="str">
            <v>1</v>
          </cell>
          <cell r="J899" t="str">
            <v>工業技術</v>
          </cell>
          <cell r="K899" t="str">
            <v>5</v>
          </cell>
          <cell r="L899" t="str">
            <v>1</v>
          </cell>
          <cell r="M899" t="str">
            <v>0</v>
          </cell>
          <cell r="N899" t="str">
            <v>0</v>
          </cell>
          <cell r="O899" t="str">
            <v>0</v>
          </cell>
          <cell r="P899" t="str">
            <v>0</v>
          </cell>
          <cell r="Q899" t="str">
            <v>00</v>
          </cell>
          <cell r="R899" t="str">
            <v>0</v>
          </cell>
          <cell r="S899" t="str">
            <v>0</v>
          </cell>
        </row>
        <row r="900">
          <cell r="C900" t="str">
            <v>271017A01</v>
          </cell>
          <cell r="D900" t="str">
            <v>271017A0131B1</v>
          </cell>
          <cell r="E900" t="str">
            <v>418</v>
          </cell>
          <cell r="F900" t="str">
            <v>271017</v>
          </cell>
          <cell r="G900" t="str">
            <v>A01</v>
          </cell>
          <cell r="H900" t="str">
            <v>31B</v>
          </cell>
          <cell r="I900" t="str">
            <v>1</v>
          </cell>
          <cell r="J900" t="str">
            <v>農学</v>
          </cell>
          <cell r="K900" t="str">
            <v>5</v>
          </cell>
          <cell r="L900" t="str">
            <v>0</v>
          </cell>
          <cell r="M900" t="str">
            <v>0</v>
          </cell>
          <cell r="N900" t="str">
            <v>0</v>
          </cell>
          <cell r="O900" t="str">
            <v>0</v>
          </cell>
          <cell r="P900" t="str">
            <v>0</v>
          </cell>
          <cell r="Q900" t="str">
            <v>00</v>
          </cell>
          <cell r="R900" t="str">
            <v>0</v>
          </cell>
          <cell r="S900" t="str">
            <v>0</v>
          </cell>
        </row>
        <row r="901">
          <cell r="C901" t="str">
            <v>271017A01</v>
          </cell>
          <cell r="D901" t="str">
            <v>271017A0143A1</v>
          </cell>
          <cell r="E901" t="str">
            <v>418</v>
          </cell>
          <cell r="F901" t="str">
            <v>271017</v>
          </cell>
          <cell r="G901" t="str">
            <v>A01</v>
          </cell>
          <cell r="H901" t="str">
            <v>43A</v>
          </cell>
          <cell r="I901" t="str">
            <v>1</v>
          </cell>
          <cell r="J901" t="str">
            <v>文芸学</v>
          </cell>
          <cell r="K901" t="str">
            <v>5</v>
          </cell>
          <cell r="L901" t="str">
            <v>0</v>
          </cell>
          <cell r="M901" t="str">
            <v>0</v>
          </cell>
          <cell r="N901" t="str">
            <v>0</v>
          </cell>
          <cell r="O901" t="str">
            <v>0</v>
          </cell>
          <cell r="P901" t="str">
            <v>0</v>
          </cell>
          <cell r="Q901" t="str">
            <v>00</v>
          </cell>
          <cell r="R901" t="str">
            <v>0</v>
          </cell>
          <cell r="S901" t="str">
            <v>0</v>
          </cell>
        </row>
        <row r="902">
          <cell r="C902" t="str">
            <v>271017A01</v>
          </cell>
          <cell r="D902" t="str">
            <v>271017A0160B1</v>
          </cell>
          <cell r="E902" t="str">
            <v>418</v>
          </cell>
          <cell r="F902" t="str">
            <v>271017</v>
          </cell>
          <cell r="G902" t="str">
            <v>A01</v>
          </cell>
          <cell r="H902" t="str">
            <v>60B</v>
          </cell>
          <cell r="I902" t="str">
            <v>1</v>
          </cell>
          <cell r="J902" t="str">
            <v>法学</v>
          </cell>
          <cell r="K902" t="str">
            <v>5</v>
          </cell>
          <cell r="L902" t="str">
            <v>0</v>
          </cell>
          <cell r="M902" t="str">
            <v>0</v>
          </cell>
          <cell r="N902" t="str">
            <v>0</v>
          </cell>
          <cell r="O902" t="str">
            <v>0</v>
          </cell>
          <cell r="P902" t="str">
            <v>0</v>
          </cell>
          <cell r="Q902" t="str">
            <v>00</v>
          </cell>
          <cell r="R902" t="str">
            <v>0</v>
          </cell>
          <cell r="S902" t="str">
            <v>0</v>
          </cell>
        </row>
        <row r="903">
          <cell r="C903" t="str">
            <v>271017A01</v>
          </cell>
          <cell r="D903" t="str">
            <v>271017A0165B1</v>
          </cell>
          <cell r="E903" t="str">
            <v>418</v>
          </cell>
          <cell r="F903" t="str">
            <v>271017</v>
          </cell>
          <cell r="G903" t="str">
            <v>A01</v>
          </cell>
          <cell r="H903" t="str">
            <v>65B</v>
          </cell>
          <cell r="I903" t="str">
            <v>1</v>
          </cell>
          <cell r="J903" t="str">
            <v>経済学</v>
          </cell>
          <cell r="K903" t="str">
            <v>5</v>
          </cell>
          <cell r="L903" t="str">
            <v>0</v>
          </cell>
          <cell r="M903" t="str">
            <v>0</v>
          </cell>
          <cell r="N903" t="str">
            <v>0</v>
          </cell>
          <cell r="O903" t="str">
            <v>0</v>
          </cell>
          <cell r="P903" t="str">
            <v>0</v>
          </cell>
          <cell r="Q903" t="str">
            <v>00</v>
          </cell>
          <cell r="R903" t="str">
            <v>0</v>
          </cell>
          <cell r="S903" t="str">
            <v>0</v>
          </cell>
        </row>
        <row r="904">
          <cell r="C904" t="str">
            <v>271017A01</v>
          </cell>
          <cell r="D904" t="str">
            <v>271017A0168B1</v>
          </cell>
          <cell r="E904" t="str">
            <v>418</v>
          </cell>
          <cell r="F904" t="str">
            <v>271017</v>
          </cell>
          <cell r="G904" t="str">
            <v>A01</v>
          </cell>
          <cell r="H904" t="str">
            <v>68B</v>
          </cell>
          <cell r="I904" t="str">
            <v>1</v>
          </cell>
          <cell r="J904" t="str">
            <v>商学</v>
          </cell>
          <cell r="K904" t="str">
            <v>5</v>
          </cell>
          <cell r="L904" t="str">
            <v>0</v>
          </cell>
          <cell r="M904" t="str">
            <v>0</v>
          </cell>
          <cell r="N904" t="str">
            <v>0</v>
          </cell>
          <cell r="O904" t="str">
            <v>0</v>
          </cell>
          <cell r="P904" t="str">
            <v>0</v>
          </cell>
          <cell r="Q904" t="str">
            <v>00</v>
          </cell>
          <cell r="R904" t="str">
            <v>0</v>
          </cell>
          <cell r="S904" t="str">
            <v>0</v>
          </cell>
        </row>
        <row r="905">
          <cell r="C905" t="str">
            <v>271017A01</v>
          </cell>
          <cell r="D905" t="str">
            <v>271017A016LA1</v>
          </cell>
          <cell r="E905" t="str">
            <v>418</v>
          </cell>
          <cell r="F905" t="str">
            <v>271017</v>
          </cell>
          <cell r="G905" t="str">
            <v>A01</v>
          </cell>
          <cell r="H905" t="str">
            <v>6LA</v>
          </cell>
          <cell r="I905" t="str">
            <v>1</v>
          </cell>
          <cell r="J905" t="str">
            <v>法務</v>
          </cell>
          <cell r="K905" t="str">
            <v>5</v>
          </cell>
          <cell r="L905" t="str">
            <v>0</v>
          </cell>
          <cell r="M905" t="str">
            <v>0</v>
          </cell>
          <cell r="N905" t="str">
            <v>0</v>
          </cell>
          <cell r="O905" t="str">
            <v>0</v>
          </cell>
          <cell r="P905" t="str">
            <v>0</v>
          </cell>
          <cell r="Q905" t="str">
            <v>00</v>
          </cell>
          <cell r="R905" t="str">
            <v>0</v>
          </cell>
          <cell r="S905" t="str">
            <v>0</v>
          </cell>
        </row>
        <row r="906">
          <cell r="C906" t="str">
            <v>271017A01</v>
          </cell>
          <cell r="D906" t="str">
            <v>271017A018BB1</v>
          </cell>
          <cell r="E906" t="str">
            <v>418</v>
          </cell>
          <cell r="F906" t="str">
            <v>271017</v>
          </cell>
          <cell r="G906" t="str">
            <v>A01</v>
          </cell>
          <cell r="H906" t="str">
            <v>8BB</v>
          </cell>
          <cell r="I906" t="str">
            <v>1</v>
          </cell>
          <cell r="J906" t="str">
            <v>生物理工学</v>
          </cell>
          <cell r="K906" t="str">
            <v>5</v>
          </cell>
          <cell r="L906" t="str">
            <v>0</v>
          </cell>
          <cell r="M906" t="str">
            <v>0</v>
          </cell>
          <cell r="N906" t="str">
            <v>0</v>
          </cell>
          <cell r="O906" t="str">
            <v>0</v>
          </cell>
          <cell r="P906" t="str">
            <v>0</v>
          </cell>
          <cell r="Q906" t="str">
            <v>00</v>
          </cell>
          <cell r="R906" t="str">
            <v>0</v>
          </cell>
          <cell r="S906" t="str">
            <v>0</v>
          </cell>
        </row>
        <row r="907">
          <cell r="C907" t="str">
            <v>271017A01</v>
          </cell>
          <cell r="D907" t="str">
            <v>271017A018SB1</v>
          </cell>
          <cell r="E907" t="str">
            <v>418</v>
          </cell>
          <cell r="F907" t="str">
            <v>271017</v>
          </cell>
          <cell r="G907" t="str">
            <v>A01</v>
          </cell>
          <cell r="H907" t="str">
            <v>8SB</v>
          </cell>
          <cell r="I907" t="str">
            <v>1</v>
          </cell>
          <cell r="J907" t="str">
            <v>総合理工学</v>
          </cell>
          <cell r="K907" t="str">
            <v>5</v>
          </cell>
          <cell r="L907" t="str">
            <v>0</v>
          </cell>
          <cell r="M907" t="str">
            <v>0</v>
          </cell>
          <cell r="N907" t="str">
            <v>0</v>
          </cell>
          <cell r="O907" t="str">
            <v>0</v>
          </cell>
          <cell r="P907" t="str">
            <v>0</v>
          </cell>
          <cell r="Q907" t="str">
            <v>00</v>
          </cell>
          <cell r="R907" t="str">
            <v>0</v>
          </cell>
          <cell r="S907" t="str">
            <v>0</v>
          </cell>
        </row>
        <row r="908">
          <cell r="C908" t="str">
            <v>271018A01</v>
          </cell>
          <cell r="D908" t="str">
            <v>271018A016GB1</v>
          </cell>
          <cell r="E908" t="str">
            <v>418</v>
          </cell>
          <cell r="F908" t="str">
            <v>271018</v>
          </cell>
          <cell r="G908" t="str">
            <v>A01</v>
          </cell>
          <cell r="H908" t="str">
            <v>6GB</v>
          </cell>
          <cell r="I908" t="str">
            <v>1</v>
          </cell>
          <cell r="J908" t="str">
            <v>人文社会学</v>
          </cell>
          <cell r="K908" t="str">
            <v>5</v>
          </cell>
          <cell r="L908" t="str">
            <v>0</v>
          </cell>
          <cell r="M908" t="str">
            <v>0</v>
          </cell>
          <cell r="N908" t="str">
            <v>0</v>
          </cell>
          <cell r="O908" t="str">
            <v>0</v>
          </cell>
          <cell r="P908" t="str">
            <v>0</v>
          </cell>
          <cell r="Q908" t="str">
            <v>00</v>
          </cell>
          <cell r="R908" t="str">
            <v>0</v>
          </cell>
          <cell r="S908" t="str">
            <v>0</v>
          </cell>
        </row>
        <row r="909">
          <cell r="C909" t="str">
            <v>271019A01</v>
          </cell>
          <cell r="D909" t="str">
            <v>271019A0122A1</v>
          </cell>
          <cell r="E909" t="str">
            <v>418</v>
          </cell>
          <cell r="F909" t="str">
            <v>271019</v>
          </cell>
          <cell r="G909" t="str">
            <v>A01</v>
          </cell>
          <cell r="H909" t="str">
            <v>22A</v>
          </cell>
          <cell r="I909" t="str">
            <v>1</v>
          </cell>
          <cell r="J909" t="str">
            <v>人間科学</v>
          </cell>
          <cell r="K909" t="str">
            <v>5</v>
          </cell>
          <cell r="L909" t="str">
            <v>0</v>
          </cell>
          <cell r="M909" t="str">
            <v>0</v>
          </cell>
          <cell r="N909" t="str">
            <v>0</v>
          </cell>
          <cell r="O909" t="str">
            <v>0</v>
          </cell>
          <cell r="P909" t="str">
            <v>0</v>
          </cell>
          <cell r="Q909" t="str">
            <v>00</v>
          </cell>
          <cell r="R909" t="str">
            <v>0</v>
          </cell>
          <cell r="S909" t="str">
            <v>0</v>
          </cell>
        </row>
        <row r="910">
          <cell r="C910" t="str">
            <v>271021A01</v>
          </cell>
          <cell r="D910" t="str">
            <v>271021A015OA1</v>
          </cell>
          <cell r="E910" t="str">
            <v>418</v>
          </cell>
          <cell r="F910" t="str">
            <v>271021</v>
          </cell>
          <cell r="G910" t="str">
            <v>A01</v>
          </cell>
          <cell r="H910" t="str">
            <v>5OA</v>
          </cell>
          <cell r="I910" t="str">
            <v>1</v>
          </cell>
          <cell r="J910" t="str">
            <v>企業情報</v>
          </cell>
          <cell r="K910" t="str">
            <v>5</v>
          </cell>
          <cell r="L910" t="str">
            <v>0</v>
          </cell>
          <cell r="M910" t="str">
            <v>0</v>
          </cell>
          <cell r="N910" t="str">
            <v>0</v>
          </cell>
          <cell r="O910" t="str">
            <v>0</v>
          </cell>
          <cell r="P910" t="str">
            <v>0</v>
          </cell>
          <cell r="Q910" t="str">
            <v>00</v>
          </cell>
          <cell r="R910" t="str">
            <v>0</v>
          </cell>
          <cell r="S910" t="str">
            <v>0</v>
          </cell>
        </row>
        <row r="911">
          <cell r="C911" t="str">
            <v>271022A01</v>
          </cell>
          <cell r="D911" t="str">
            <v>271022A015CB1</v>
          </cell>
          <cell r="E911" t="str">
            <v>418</v>
          </cell>
          <cell r="F911" t="str">
            <v>271022</v>
          </cell>
          <cell r="G911" t="str">
            <v>A01</v>
          </cell>
          <cell r="H911" t="str">
            <v>5CB</v>
          </cell>
          <cell r="I911" t="str">
            <v>1</v>
          </cell>
          <cell r="J911" t="str">
            <v>地域政策学</v>
          </cell>
          <cell r="K911" t="str">
            <v>5</v>
          </cell>
          <cell r="L911" t="str">
            <v>0</v>
          </cell>
          <cell r="M911" t="str">
            <v>0</v>
          </cell>
          <cell r="N911" t="str">
            <v>0</v>
          </cell>
          <cell r="O911" t="str">
            <v>0</v>
          </cell>
          <cell r="P911" t="str">
            <v>0</v>
          </cell>
          <cell r="Q911" t="str">
            <v>00</v>
          </cell>
          <cell r="R911" t="str">
            <v>0</v>
          </cell>
          <cell r="S911" t="str">
            <v>0</v>
          </cell>
        </row>
        <row r="912">
          <cell r="C912" t="str">
            <v>271022A02</v>
          </cell>
          <cell r="D912" t="str">
            <v>271022A0226B1</v>
          </cell>
          <cell r="E912" t="str">
            <v>418</v>
          </cell>
          <cell r="F912" t="str">
            <v>271022</v>
          </cell>
          <cell r="G912" t="str">
            <v>A02</v>
          </cell>
          <cell r="H912" t="str">
            <v>26B</v>
          </cell>
          <cell r="I912" t="str">
            <v>1</v>
          </cell>
          <cell r="J912" t="str">
            <v>芸術工学</v>
          </cell>
          <cell r="K912" t="str">
            <v>5</v>
          </cell>
          <cell r="L912" t="str">
            <v>0</v>
          </cell>
          <cell r="M912" t="str">
            <v>0</v>
          </cell>
          <cell r="N912" t="str">
            <v>0</v>
          </cell>
          <cell r="O912" t="str">
            <v>0</v>
          </cell>
          <cell r="P912" t="str">
            <v>0</v>
          </cell>
          <cell r="Q912" t="str">
            <v>00</v>
          </cell>
          <cell r="R912" t="str">
            <v>0</v>
          </cell>
          <cell r="S912" t="str">
            <v>0</v>
          </cell>
        </row>
        <row r="913">
          <cell r="C913" t="str">
            <v>271023A01</v>
          </cell>
          <cell r="D913" t="str">
            <v>271023A017BA1</v>
          </cell>
          <cell r="E913" t="str">
            <v>418</v>
          </cell>
          <cell r="F913" t="str">
            <v>271023</v>
          </cell>
          <cell r="G913" t="str">
            <v>A01</v>
          </cell>
          <cell r="H913" t="str">
            <v>7BA</v>
          </cell>
          <cell r="I913" t="str">
            <v>1</v>
          </cell>
          <cell r="J913" t="str">
            <v>芸術制作</v>
          </cell>
          <cell r="K913" t="str">
            <v>5</v>
          </cell>
          <cell r="L913" t="str">
            <v>1</v>
          </cell>
          <cell r="M913" t="str">
            <v>0</v>
          </cell>
          <cell r="N913" t="str">
            <v>0</v>
          </cell>
          <cell r="O913" t="str">
            <v>0</v>
          </cell>
          <cell r="P913" t="str">
            <v>0</v>
          </cell>
          <cell r="Q913" t="str">
            <v>00</v>
          </cell>
          <cell r="R913" t="str">
            <v>0</v>
          </cell>
          <cell r="S913" t="str">
            <v>0</v>
          </cell>
        </row>
        <row r="914">
          <cell r="C914" t="str">
            <v>271023A01</v>
          </cell>
          <cell r="D914" t="str">
            <v>271023A0187B1</v>
          </cell>
          <cell r="E914" t="str">
            <v>418</v>
          </cell>
          <cell r="F914" t="str">
            <v>271023</v>
          </cell>
          <cell r="G914" t="str">
            <v>A01</v>
          </cell>
          <cell r="H914" t="str">
            <v>87B</v>
          </cell>
          <cell r="I914" t="str">
            <v>1</v>
          </cell>
          <cell r="J914" t="str">
            <v>芸術</v>
          </cell>
          <cell r="K914" t="str">
            <v>5</v>
          </cell>
          <cell r="L914" t="str">
            <v>0</v>
          </cell>
          <cell r="M914" t="str">
            <v>0</v>
          </cell>
          <cell r="N914" t="str">
            <v>0</v>
          </cell>
          <cell r="O914" t="str">
            <v>0</v>
          </cell>
          <cell r="P914" t="str">
            <v>0</v>
          </cell>
          <cell r="Q914" t="str">
            <v>00</v>
          </cell>
          <cell r="R914" t="str">
            <v>0</v>
          </cell>
          <cell r="S914" t="str">
            <v>0</v>
          </cell>
        </row>
        <row r="915">
          <cell r="C915" t="str">
            <v>271023A01</v>
          </cell>
          <cell r="D915" t="str">
            <v>271023A0191B1</v>
          </cell>
          <cell r="E915" t="str">
            <v>418</v>
          </cell>
          <cell r="F915" t="str">
            <v>271023</v>
          </cell>
          <cell r="G915" t="str">
            <v>A01</v>
          </cell>
          <cell r="H915" t="str">
            <v>91B</v>
          </cell>
          <cell r="I915" t="str">
            <v>1</v>
          </cell>
          <cell r="J915" t="str">
            <v>芸術文化</v>
          </cell>
          <cell r="K915" t="str">
            <v>5</v>
          </cell>
          <cell r="L915" t="str">
            <v>1</v>
          </cell>
          <cell r="M915" t="str">
            <v>0</v>
          </cell>
          <cell r="N915" t="str">
            <v>0</v>
          </cell>
          <cell r="O915" t="str">
            <v>0</v>
          </cell>
          <cell r="P915" t="str">
            <v>0</v>
          </cell>
          <cell r="Q915" t="str">
            <v>00</v>
          </cell>
          <cell r="R915" t="str">
            <v>0</v>
          </cell>
          <cell r="S915" t="str">
            <v>0</v>
          </cell>
        </row>
        <row r="916">
          <cell r="C916" t="str">
            <v>271024A01</v>
          </cell>
          <cell r="D916" t="str">
            <v>271024A0122A1</v>
          </cell>
          <cell r="E916" t="str">
            <v>418</v>
          </cell>
          <cell r="F916" t="str">
            <v>271024</v>
          </cell>
          <cell r="G916" t="str">
            <v>A01</v>
          </cell>
          <cell r="H916" t="str">
            <v>22A</v>
          </cell>
          <cell r="I916" t="str">
            <v>1</v>
          </cell>
          <cell r="J916" t="str">
            <v>人間科学</v>
          </cell>
          <cell r="K916" t="str">
            <v>5</v>
          </cell>
          <cell r="L916" t="str">
            <v>0</v>
          </cell>
          <cell r="M916" t="str">
            <v>0</v>
          </cell>
          <cell r="N916" t="str">
            <v>0</v>
          </cell>
          <cell r="O916" t="str">
            <v>0</v>
          </cell>
          <cell r="P916" t="str">
            <v>0</v>
          </cell>
          <cell r="Q916" t="str">
            <v>00</v>
          </cell>
          <cell r="R916" t="str">
            <v>0</v>
          </cell>
          <cell r="S916" t="str">
            <v>0</v>
          </cell>
        </row>
        <row r="917">
          <cell r="C917" t="str">
            <v>271025A02</v>
          </cell>
          <cell r="D917" t="str">
            <v>271025A025GA1</v>
          </cell>
          <cell r="E917" t="str">
            <v>418</v>
          </cell>
          <cell r="F917" t="str">
            <v>271025</v>
          </cell>
          <cell r="G917" t="str">
            <v>A02</v>
          </cell>
          <cell r="H917" t="str">
            <v>5GA</v>
          </cell>
          <cell r="I917" t="str">
            <v>1</v>
          </cell>
          <cell r="J917" t="str">
            <v>総合社会科学</v>
          </cell>
          <cell r="K917" t="str">
            <v>5</v>
          </cell>
          <cell r="L917" t="str">
            <v>0</v>
          </cell>
          <cell r="M917" t="str">
            <v>0</v>
          </cell>
          <cell r="N917" t="str">
            <v>0</v>
          </cell>
          <cell r="O917" t="str">
            <v>0</v>
          </cell>
          <cell r="P917" t="str">
            <v>0</v>
          </cell>
          <cell r="Q917" t="str">
            <v>00</v>
          </cell>
          <cell r="R917" t="str">
            <v>0</v>
          </cell>
          <cell r="S917" t="str">
            <v>0</v>
          </cell>
        </row>
        <row r="918">
          <cell r="C918" t="str">
            <v>271025A02</v>
          </cell>
          <cell r="D918" t="str">
            <v>271025A0271B1</v>
          </cell>
          <cell r="E918" t="str">
            <v>418</v>
          </cell>
          <cell r="F918" t="str">
            <v>271025</v>
          </cell>
          <cell r="G918" t="str">
            <v>A02</v>
          </cell>
          <cell r="H918" t="str">
            <v>71B</v>
          </cell>
          <cell r="I918" t="str">
            <v>1</v>
          </cell>
          <cell r="J918" t="str">
            <v>経営情報学</v>
          </cell>
          <cell r="K918" t="str">
            <v>5</v>
          </cell>
          <cell r="L918" t="str">
            <v>0</v>
          </cell>
          <cell r="M918" t="str">
            <v>0</v>
          </cell>
          <cell r="N918" t="str">
            <v>0</v>
          </cell>
          <cell r="O918" t="str">
            <v>0</v>
          </cell>
          <cell r="P918" t="str">
            <v>0</v>
          </cell>
          <cell r="Q918" t="str">
            <v>00</v>
          </cell>
          <cell r="R918" t="str">
            <v>0</v>
          </cell>
          <cell r="S918" t="str">
            <v>0</v>
          </cell>
        </row>
        <row r="919">
          <cell r="C919" t="str">
            <v>271026A01</v>
          </cell>
          <cell r="D919" t="str">
            <v>271026A0183B1</v>
          </cell>
          <cell r="E919" t="str">
            <v>418</v>
          </cell>
          <cell r="F919" t="str">
            <v>271026</v>
          </cell>
          <cell r="G919" t="str">
            <v>A01</v>
          </cell>
          <cell r="H919" t="str">
            <v>83B</v>
          </cell>
          <cell r="I919" t="str">
            <v>1</v>
          </cell>
          <cell r="J919" t="str">
            <v>スポーツ科学</v>
          </cell>
          <cell r="K919" t="str">
            <v>5</v>
          </cell>
          <cell r="L919" t="str">
            <v>0</v>
          </cell>
          <cell r="M919" t="str">
            <v>0</v>
          </cell>
          <cell r="N919" t="str">
            <v>0</v>
          </cell>
          <cell r="O919" t="str">
            <v>0</v>
          </cell>
          <cell r="P919" t="str">
            <v>0</v>
          </cell>
          <cell r="Q919" t="str">
            <v>00</v>
          </cell>
          <cell r="R919" t="str">
            <v>0</v>
          </cell>
          <cell r="S919" t="str">
            <v>0</v>
          </cell>
        </row>
        <row r="920">
          <cell r="C920" t="str">
            <v>271027A01</v>
          </cell>
          <cell r="D920" t="str">
            <v>271027A0141B1</v>
          </cell>
          <cell r="E920" t="str">
            <v>418</v>
          </cell>
          <cell r="F920" t="str">
            <v>271027</v>
          </cell>
          <cell r="G920" t="str">
            <v>A01</v>
          </cell>
          <cell r="H920" t="str">
            <v>41B</v>
          </cell>
          <cell r="I920" t="str">
            <v>1</v>
          </cell>
          <cell r="J920" t="str">
            <v>文学</v>
          </cell>
          <cell r="K920" t="str">
            <v>5</v>
          </cell>
          <cell r="L920" t="str">
            <v>0</v>
          </cell>
          <cell r="M920" t="str">
            <v>0</v>
          </cell>
          <cell r="N920" t="str">
            <v>0</v>
          </cell>
          <cell r="O920" t="str">
            <v>0</v>
          </cell>
          <cell r="P920" t="str">
            <v>0</v>
          </cell>
          <cell r="Q920" t="str">
            <v>00</v>
          </cell>
          <cell r="R920" t="str">
            <v>0</v>
          </cell>
          <cell r="S920" t="str">
            <v>0</v>
          </cell>
        </row>
        <row r="921">
          <cell r="C921" t="str">
            <v>271027A01</v>
          </cell>
          <cell r="D921" t="str">
            <v>271027A014ZA1</v>
          </cell>
          <cell r="E921" t="str">
            <v>418</v>
          </cell>
          <cell r="F921" t="str">
            <v>271027</v>
          </cell>
          <cell r="G921" t="str">
            <v>A01</v>
          </cell>
          <cell r="H921" t="str">
            <v>4ZA</v>
          </cell>
          <cell r="I921" t="str">
            <v>1</v>
          </cell>
          <cell r="J921" t="str">
            <v>現代人間学</v>
          </cell>
          <cell r="K921" t="str">
            <v>5</v>
          </cell>
          <cell r="L921" t="str">
            <v>0</v>
          </cell>
          <cell r="M921" t="str">
            <v>0</v>
          </cell>
          <cell r="N921" t="str">
            <v>0</v>
          </cell>
          <cell r="O921" t="str">
            <v>0</v>
          </cell>
          <cell r="P921" t="str">
            <v>0</v>
          </cell>
          <cell r="Q921" t="str">
            <v>00</v>
          </cell>
          <cell r="R921" t="str">
            <v>0</v>
          </cell>
          <cell r="S921" t="str">
            <v>0</v>
          </cell>
        </row>
        <row r="922">
          <cell r="C922" t="str">
            <v>271028A01</v>
          </cell>
          <cell r="D922" t="str">
            <v>271028A0141B1</v>
          </cell>
          <cell r="E922" t="str">
            <v>418</v>
          </cell>
          <cell r="F922" t="str">
            <v>271028</v>
          </cell>
          <cell r="G922" t="str">
            <v>A01</v>
          </cell>
          <cell r="H922" t="str">
            <v>41B</v>
          </cell>
          <cell r="I922" t="str">
            <v>1</v>
          </cell>
          <cell r="J922" t="str">
            <v>文学</v>
          </cell>
          <cell r="K922" t="str">
            <v>5</v>
          </cell>
          <cell r="L922" t="str">
            <v>0</v>
          </cell>
          <cell r="M922" t="str">
            <v>0</v>
          </cell>
          <cell r="N922" t="str">
            <v>0</v>
          </cell>
          <cell r="O922" t="str">
            <v>0</v>
          </cell>
          <cell r="P922" t="str">
            <v>0</v>
          </cell>
          <cell r="Q922" t="str">
            <v>00</v>
          </cell>
          <cell r="R922" t="str">
            <v>0</v>
          </cell>
          <cell r="S922" t="str">
            <v>0</v>
          </cell>
        </row>
        <row r="923">
          <cell r="C923" t="str">
            <v>271028A01</v>
          </cell>
          <cell r="D923" t="str">
            <v>271028A0156B1</v>
          </cell>
          <cell r="E923" t="str">
            <v>418</v>
          </cell>
          <cell r="F923" t="str">
            <v>271028</v>
          </cell>
          <cell r="G923" t="str">
            <v>A01</v>
          </cell>
          <cell r="H923" t="str">
            <v>56B</v>
          </cell>
          <cell r="I923" t="str">
            <v>1</v>
          </cell>
          <cell r="J923" t="str">
            <v>社会学</v>
          </cell>
          <cell r="K923" t="str">
            <v>5</v>
          </cell>
          <cell r="L923" t="str">
            <v>0</v>
          </cell>
          <cell r="M923" t="str">
            <v>0</v>
          </cell>
          <cell r="N923" t="str">
            <v>0</v>
          </cell>
          <cell r="O923" t="str">
            <v>0</v>
          </cell>
          <cell r="P923" t="str">
            <v>0</v>
          </cell>
          <cell r="Q923" t="str">
            <v>00</v>
          </cell>
          <cell r="R923" t="str">
            <v>0</v>
          </cell>
          <cell r="S923" t="str">
            <v>0</v>
          </cell>
        </row>
        <row r="924">
          <cell r="C924" t="str">
            <v>271028A01</v>
          </cell>
          <cell r="D924" t="str">
            <v>271028A0165B1</v>
          </cell>
          <cell r="E924" t="str">
            <v>418</v>
          </cell>
          <cell r="F924" t="str">
            <v>271028</v>
          </cell>
          <cell r="G924" t="str">
            <v>A01</v>
          </cell>
          <cell r="H924" t="str">
            <v>65B</v>
          </cell>
          <cell r="I924" t="str">
            <v>1</v>
          </cell>
          <cell r="J924" t="str">
            <v>経済学</v>
          </cell>
          <cell r="K924" t="str">
            <v>5</v>
          </cell>
          <cell r="L924" t="str">
            <v>0</v>
          </cell>
          <cell r="M924" t="str">
            <v>0</v>
          </cell>
          <cell r="N924" t="str">
            <v>0</v>
          </cell>
          <cell r="O924" t="str">
            <v>0</v>
          </cell>
          <cell r="P924" t="str">
            <v>0</v>
          </cell>
          <cell r="Q924" t="str">
            <v>00</v>
          </cell>
          <cell r="R924" t="str">
            <v>0</v>
          </cell>
          <cell r="S924" t="str">
            <v>0</v>
          </cell>
        </row>
        <row r="925">
          <cell r="C925" t="str">
            <v>271028A01</v>
          </cell>
          <cell r="D925" t="str">
            <v>271028A0166B1</v>
          </cell>
          <cell r="E925" t="str">
            <v>418</v>
          </cell>
          <cell r="F925" t="str">
            <v>271028</v>
          </cell>
          <cell r="G925" t="str">
            <v>A01</v>
          </cell>
          <cell r="H925" t="str">
            <v>66B</v>
          </cell>
          <cell r="I925" t="str">
            <v>1</v>
          </cell>
          <cell r="J925" t="str">
            <v>経営学</v>
          </cell>
          <cell r="K925" t="str">
            <v>5</v>
          </cell>
          <cell r="L925" t="str">
            <v>0</v>
          </cell>
          <cell r="M925" t="str">
            <v>0</v>
          </cell>
          <cell r="N925" t="str">
            <v>0</v>
          </cell>
          <cell r="O925" t="str">
            <v>0</v>
          </cell>
          <cell r="P925" t="str">
            <v>0</v>
          </cell>
          <cell r="Q925" t="str">
            <v>00</v>
          </cell>
          <cell r="R925" t="str">
            <v>0</v>
          </cell>
          <cell r="S925" t="str">
            <v>0</v>
          </cell>
        </row>
        <row r="926">
          <cell r="C926" t="str">
            <v>271031A01</v>
          </cell>
          <cell r="D926" t="str">
            <v>271031A014GA1</v>
          </cell>
          <cell r="E926" t="str">
            <v>418</v>
          </cell>
          <cell r="F926" t="str">
            <v>271031</v>
          </cell>
          <cell r="G926" t="str">
            <v>A01</v>
          </cell>
          <cell r="H926" t="str">
            <v>4GA</v>
          </cell>
          <cell r="I926" t="str">
            <v>1</v>
          </cell>
          <cell r="J926" t="str">
            <v>国際文化学</v>
          </cell>
          <cell r="K926" t="str">
            <v>5</v>
          </cell>
          <cell r="L926" t="str">
            <v>0</v>
          </cell>
          <cell r="M926" t="str">
            <v>0</v>
          </cell>
          <cell r="N926" t="str">
            <v>0</v>
          </cell>
          <cell r="O926" t="str">
            <v>0</v>
          </cell>
          <cell r="P926" t="str">
            <v>0</v>
          </cell>
          <cell r="Q926" t="str">
            <v>00</v>
          </cell>
          <cell r="R926" t="str">
            <v>0</v>
          </cell>
          <cell r="S926" t="str">
            <v>0</v>
          </cell>
        </row>
        <row r="927">
          <cell r="C927" t="str">
            <v>271033A01</v>
          </cell>
          <cell r="D927" t="str">
            <v>271033A0159B1</v>
          </cell>
          <cell r="E927" t="str">
            <v>418</v>
          </cell>
          <cell r="F927" t="str">
            <v>271033</v>
          </cell>
          <cell r="G927" t="str">
            <v>A01</v>
          </cell>
          <cell r="H927" t="str">
            <v>59B</v>
          </cell>
          <cell r="I927" t="str">
            <v>1</v>
          </cell>
          <cell r="J927" t="str">
            <v>社会福祉学</v>
          </cell>
          <cell r="K927" t="str">
            <v>5</v>
          </cell>
          <cell r="L927" t="str">
            <v>0</v>
          </cell>
          <cell r="M927" t="str">
            <v>0</v>
          </cell>
          <cell r="N927" t="str">
            <v>0</v>
          </cell>
          <cell r="O927" t="str">
            <v>0</v>
          </cell>
          <cell r="P927" t="str">
            <v>0</v>
          </cell>
          <cell r="Q927" t="str">
            <v>00</v>
          </cell>
          <cell r="R927" t="str">
            <v>0</v>
          </cell>
          <cell r="S927" t="str">
            <v>0</v>
          </cell>
        </row>
        <row r="928">
          <cell r="C928" t="str">
            <v>271037A01</v>
          </cell>
          <cell r="D928" t="str">
            <v>271037A0122A1</v>
          </cell>
          <cell r="E928" t="str">
            <v>418</v>
          </cell>
          <cell r="F928" t="str">
            <v>271037</v>
          </cell>
          <cell r="G928" t="str">
            <v>A01</v>
          </cell>
          <cell r="H928" t="str">
            <v>22A</v>
          </cell>
          <cell r="I928" t="str">
            <v>1</v>
          </cell>
          <cell r="J928" t="str">
            <v>人間科学</v>
          </cell>
          <cell r="K928" t="str">
            <v>5</v>
          </cell>
          <cell r="L928" t="str">
            <v>0</v>
          </cell>
          <cell r="M928" t="str">
            <v>0</v>
          </cell>
          <cell r="N928" t="str">
            <v>0</v>
          </cell>
          <cell r="O928" t="str">
            <v>0</v>
          </cell>
          <cell r="P928" t="str">
            <v>0</v>
          </cell>
          <cell r="Q928" t="str">
            <v>00</v>
          </cell>
          <cell r="R928" t="str">
            <v>0</v>
          </cell>
          <cell r="S928" t="str">
            <v>0</v>
          </cell>
        </row>
        <row r="929">
          <cell r="C929" t="str">
            <v>281001A01</v>
          </cell>
          <cell r="D929" t="str">
            <v>281001A0181B1</v>
          </cell>
          <cell r="E929" t="str">
            <v>418</v>
          </cell>
          <cell r="F929" t="str">
            <v>281001</v>
          </cell>
          <cell r="G929" t="str">
            <v>A01</v>
          </cell>
          <cell r="H929" t="str">
            <v>81B</v>
          </cell>
          <cell r="I929" t="str">
            <v>1</v>
          </cell>
          <cell r="J929" t="str">
            <v>教育学</v>
          </cell>
          <cell r="K929" t="str">
            <v>5</v>
          </cell>
          <cell r="L929" t="str">
            <v>0</v>
          </cell>
          <cell r="M929" t="str">
            <v>0</v>
          </cell>
          <cell r="N929" t="str">
            <v>0</v>
          </cell>
          <cell r="O929" t="str">
            <v>0</v>
          </cell>
          <cell r="P929" t="str">
            <v>0</v>
          </cell>
          <cell r="Q929" t="str">
            <v>00</v>
          </cell>
          <cell r="R929" t="str">
            <v>0</v>
          </cell>
          <cell r="S929" t="str">
            <v>0</v>
          </cell>
        </row>
        <row r="930">
          <cell r="C930" t="str">
            <v>281002A01</v>
          </cell>
          <cell r="D930" t="str">
            <v>281002A0146B1</v>
          </cell>
          <cell r="E930" t="str">
            <v>418</v>
          </cell>
          <cell r="F930" t="str">
            <v>281002</v>
          </cell>
          <cell r="G930" t="str">
            <v>A01</v>
          </cell>
          <cell r="H930" t="str">
            <v>46B</v>
          </cell>
          <cell r="I930" t="str">
            <v>1</v>
          </cell>
          <cell r="J930" t="str">
            <v>人文科学</v>
          </cell>
          <cell r="K930" t="str">
            <v>5</v>
          </cell>
          <cell r="L930" t="str">
            <v>0</v>
          </cell>
          <cell r="M930" t="str">
            <v>0</v>
          </cell>
          <cell r="N930" t="str">
            <v>0</v>
          </cell>
          <cell r="O930" t="str">
            <v>0</v>
          </cell>
          <cell r="P930" t="str">
            <v>0</v>
          </cell>
          <cell r="Q930" t="str">
            <v>00</v>
          </cell>
          <cell r="R930" t="str">
            <v>0</v>
          </cell>
          <cell r="S930" t="str">
            <v>0</v>
          </cell>
        </row>
        <row r="931">
          <cell r="C931" t="str">
            <v>281004A01</v>
          </cell>
          <cell r="D931" t="str">
            <v>281004A0116B1</v>
          </cell>
          <cell r="E931" t="str">
            <v>418</v>
          </cell>
          <cell r="F931" t="str">
            <v>281004</v>
          </cell>
          <cell r="G931" t="str">
            <v>A01</v>
          </cell>
          <cell r="H931" t="str">
            <v>16B</v>
          </cell>
          <cell r="I931" t="str">
            <v>1</v>
          </cell>
          <cell r="J931" t="str">
            <v>理工学</v>
          </cell>
          <cell r="K931" t="str">
            <v>5</v>
          </cell>
          <cell r="L931" t="str">
            <v>0</v>
          </cell>
          <cell r="M931" t="str">
            <v>0</v>
          </cell>
          <cell r="N931" t="str">
            <v>0</v>
          </cell>
          <cell r="O931" t="str">
            <v>0</v>
          </cell>
          <cell r="P931" t="str">
            <v>0</v>
          </cell>
          <cell r="Q931" t="str">
            <v>00</v>
          </cell>
          <cell r="R931" t="str">
            <v>0</v>
          </cell>
          <cell r="S931" t="str">
            <v>0</v>
          </cell>
        </row>
        <row r="932">
          <cell r="C932" t="str">
            <v>281004A01</v>
          </cell>
          <cell r="D932" t="str">
            <v>281004A013WA1</v>
          </cell>
          <cell r="E932" t="str">
            <v>418</v>
          </cell>
          <cell r="F932" t="str">
            <v>281004</v>
          </cell>
          <cell r="G932" t="str">
            <v>A01</v>
          </cell>
          <cell r="H932" t="str">
            <v>3WA</v>
          </cell>
          <cell r="I932" t="str">
            <v>1</v>
          </cell>
          <cell r="J932" t="str">
            <v>経営戦略</v>
          </cell>
          <cell r="K932" t="str">
            <v>5</v>
          </cell>
          <cell r="L932" t="str">
            <v>0</v>
          </cell>
          <cell r="M932" t="str">
            <v>0</v>
          </cell>
          <cell r="N932" t="str">
            <v>0</v>
          </cell>
          <cell r="O932" t="str">
            <v>0</v>
          </cell>
          <cell r="P932" t="str">
            <v>0</v>
          </cell>
          <cell r="Q932" t="str">
            <v>00</v>
          </cell>
          <cell r="R932" t="str">
            <v>0</v>
          </cell>
          <cell r="S932" t="str">
            <v>0</v>
          </cell>
        </row>
        <row r="933">
          <cell r="C933" t="str">
            <v>281004A01</v>
          </cell>
          <cell r="D933" t="str">
            <v>281004A0141B1</v>
          </cell>
          <cell r="E933" t="str">
            <v>418</v>
          </cell>
          <cell r="F933" t="str">
            <v>281004</v>
          </cell>
          <cell r="G933" t="str">
            <v>A01</v>
          </cell>
          <cell r="H933" t="str">
            <v>41B</v>
          </cell>
          <cell r="I933" t="str">
            <v>1</v>
          </cell>
          <cell r="J933" t="str">
            <v>文学</v>
          </cell>
          <cell r="K933" t="str">
            <v>5</v>
          </cell>
          <cell r="L933" t="str">
            <v>0</v>
          </cell>
          <cell r="M933" t="str">
            <v>0</v>
          </cell>
          <cell r="N933" t="str">
            <v>0</v>
          </cell>
          <cell r="O933" t="str">
            <v>0</v>
          </cell>
          <cell r="P933" t="str">
            <v>0</v>
          </cell>
          <cell r="Q933" t="str">
            <v>00</v>
          </cell>
          <cell r="R933" t="str">
            <v>0</v>
          </cell>
          <cell r="S933" t="str">
            <v>0</v>
          </cell>
        </row>
        <row r="934">
          <cell r="C934" t="str">
            <v>281004A01</v>
          </cell>
          <cell r="D934" t="str">
            <v>281004A0144B1</v>
          </cell>
          <cell r="E934" t="str">
            <v>418</v>
          </cell>
          <cell r="F934" t="str">
            <v>281004</v>
          </cell>
          <cell r="G934" t="str">
            <v>A01</v>
          </cell>
          <cell r="H934" t="str">
            <v>44B</v>
          </cell>
          <cell r="I934" t="str">
            <v>1</v>
          </cell>
          <cell r="J934" t="str">
            <v>神学</v>
          </cell>
          <cell r="K934" t="str">
            <v>5</v>
          </cell>
          <cell r="L934" t="str">
            <v>0</v>
          </cell>
          <cell r="M934" t="str">
            <v>0</v>
          </cell>
          <cell r="N934" t="str">
            <v>0</v>
          </cell>
          <cell r="O934" t="str">
            <v>0</v>
          </cell>
          <cell r="P934" t="str">
            <v>0</v>
          </cell>
          <cell r="Q934" t="str">
            <v>00</v>
          </cell>
          <cell r="R934" t="str">
            <v>0</v>
          </cell>
          <cell r="S934" t="str">
            <v>0</v>
          </cell>
        </row>
        <row r="935">
          <cell r="C935" t="str">
            <v>281004A01</v>
          </cell>
          <cell r="D935" t="str">
            <v>281004A014HB1</v>
          </cell>
          <cell r="E935" t="str">
            <v>418</v>
          </cell>
          <cell r="F935" t="str">
            <v>281004</v>
          </cell>
          <cell r="G935" t="str">
            <v>A01</v>
          </cell>
          <cell r="H935" t="str">
            <v>4HB</v>
          </cell>
          <cell r="I935" t="str">
            <v>1</v>
          </cell>
          <cell r="J935" t="str">
            <v>言語コミュニケーション文化</v>
          </cell>
          <cell r="K935" t="str">
            <v>5</v>
          </cell>
          <cell r="L935" t="str">
            <v>0</v>
          </cell>
          <cell r="M935" t="str">
            <v>0</v>
          </cell>
          <cell r="N935" t="str">
            <v>0</v>
          </cell>
          <cell r="O935" t="str">
            <v>0</v>
          </cell>
          <cell r="P935" t="str">
            <v>0</v>
          </cell>
          <cell r="Q935" t="str">
            <v>00</v>
          </cell>
          <cell r="R935" t="str">
            <v>0</v>
          </cell>
          <cell r="S935" t="str">
            <v>0</v>
          </cell>
        </row>
        <row r="936">
          <cell r="C936" t="str">
            <v>281004A01</v>
          </cell>
          <cell r="D936" t="str">
            <v>281004A0156B1</v>
          </cell>
          <cell r="E936" t="str">
            <v>418</v>
          </cell>
          <cell r="F936" t="str">
            <v>281004</v>
          </cell>
          <cell r="G936" t="str">
            <v>A01</v>
          </cell>
          <cell r="H936" t="str">
            <v>56B</v>
          </cell>
          <cell r="I936" t="str">
            <v>1</v>
          </cell>
          <cell r="J936" t="str">
            <v>社会学</v>
          </cell>
          <cell r="K936" t="str">
            <v>5</v>
          </cell>
          <cell r="L936" t="str">
            <v>0</v>
          </cell>
          <cell r="M936" t="str">
            <v>0</v>
          </cell>
          <cell r="N936" t="str">
            <v>0</v>
          </cell>
          <cell r="O936" t="str">
            <v>0</v>
          </cell>
          <cell r="P936" t="str">
            <v>0</v>
          </cell>
          <cell r="Q936" t="str">
            <v>00</v>
          </cell>
          <cell r="R936" t="str">
            <v>0</v>
          </cell>
          <cell r="S936" t="str">
            <v>0</v>
          </cell>
        </row>
        <row r="937">
          <cell r="C937" t="str">
            <v>281004A01</v>
          </cell>
          <cell r="D937" t="str">
            <v>281004A015DB1</v>
          </cell>
          <cell r="E937" t="str">
            <v>418</v>
          </cell>
          <cell r="F937" t="str">
            <v>281004</v>
          </cell>
          <cell r="G937" t="str">
            <v>A01</v>
          </cell>
          <cell r="H937" t="str">
            <v>5DB</v>
          </cell>
          <cell r="I937" t="str">
            <v>1</v>
          </cell>
          <cell r="J937" t="str">
            <v>総合政策</v>
          </cell>
          <cell r="K937" t="str">
            <v>5</v>
          </cell>
          <cell r="L937" t="str">
            <v>0</v>
          </cell>
          <cell r="M937" t="str">
            <v>0</v>
          </cell>
          <cell r="N937" t="str">
            <v>0</v>
          </cell>
          <cell r="O937" t="str">
            <v>0</v>
          </cell>
          <cell r="P937" t="str">
            <v>0</v>
          </cell>
          <cell r="Q937" t="str">
            <v>00</v>
          </cell>
          <cell r="R937" t="str">
            <v>0</v>
          </cell>
          <cell r="S937" t="str">
            <v>0</v>
          </cell>
        </row>
        <row r="938">
          <cell r="C938" t="str">
            <v>281004A01</v>
          </cell>
          <cell r="D938" t="str">
            <v>281004A0160B1</v>
          </cell>
          <cell r="E938" t="str">
            <v>418</v>
          </cell>
          <cell r="F938" t="str">
            <v>281004</v>
          </cell>
          <cell r="G938" t="str">
            <v>A01</v>
          </cell>
          <cell r="H938" t="str">
            <v>60B</v>
          </cell>
          <cell r="I938" t="str">
            <v>1</v>
          </cell>
          <cell r="J938" t="str">
            <v>法学</v>
          </cell>
          <cell r="K938" t="str">
            <v>5</v>
          </cell>
          <cell r="L938" t="str">
            <v>0</v>
          </cell>
          <cell r="M938" t="str">
            <v>0</v>
          </cell>
          <cell r="N938" t="str">
            <v>0</v>
          </cell>
          <cell r="O938" t="str">
            <v>0</v>
          </cell>
          <cell r="P938" t="str">
            <v>0</v>
          </cell>
          <cell r="Q938" t="str">
            <v>00</v>
          </cell>
          <cell r="R938" t="str">
            <v>0</v>
          </cell>
          <cell r="S938" t="str">
            <v>0</v>
          </cell>
        </row>
        <row r="939">
          <cell r="C939" t="str">
            <v>281004A01</v>
          </cell>
          <cell r="D939" t="str">
            <v>281004A0165B1</v>
          </cell>
          <cell r="E939" t="str">
            <v>418</v>
          </cell>
          <cell r="F939" t="str">
            <v>281004</v>
          </cell>
          <cell r="G939" t="str">
            <v>A01</v>
          </cell>
          <cell r="H939" t="str">
            <v>65B</v>
          </cell>
          <cell r="I939" t="str">
            <v>1</v>
          </cell>
          <cell r="J939" t="str">
            <v>経済学</v>
          </cell>
          <cell r="K939" t="str">
            <v>5</v>
          </cell>
          <cell r="L939" t="str">
            <v>0</v>
          </cell>
          <cell r="M939" t="str">
            <v>0</v>
          </cell>
          <cell r="N939" t="str">
            <v>0</v>
          </cell>
          <cell r="O939" t="str">
            <v>0</v>
          </cell>
          <cell r="P939" t="str">
            <v>0</v>
          </cell>
          <cell r="Q939" t="str">
            <v>00</v>
          </cell>
          <cell r="R939" t="str">
            <v>0</v>
          </cell>
          <cell r="S939" t="str">
            <v>0</v>
          </cell>
        </row>
        <row r="940">
          <cell r="C940" t="str">
            <v>281004A01</v>
          </cell>
          <cell r="D940" t="str">
            <v>281004A0168B1</v>
          </cell>
          <cell r="E940" t="str">
            <v>418</v>
          </cell>
          <cell r="F940" t="str">
            <v>281004</v>
          </cell>
          <cell r="G940" t="str">
            <v>A01</v>
          </cell>
          <cell r="H940" t="str">
            <v>68B</v>
          </cell>
          <cell r="I940" t="str">
            <v>1</v>
          </cell>
          <cell r="J940" t="str">
            <v>商学</v>
          </cell>
          <cell r="K940" t="str">
            <v>5</v>
          </cell>
          <cell r="L940" t="str">
            <v>0</v>
          </cell>
          <cell r="M940" t="str">
            <v>0</v>
          </cell>
          <cell r="N940" t="str">
            <v>0</v>
          </cell>
          <cell r="O940" t="str">
            <v>0</v>
          </cell>
          <cell r="P940" t="str">
            <v>0</v>
          </cell>
          <cell r="Q940" t="str">
            <v>00</v>
          </cell>
          <cell r="R940" t="str">
            <v>0</v>
          </cell>
          <cell r="S940" t="str">
            <v>0</v>
          </cell>
        </row>
        <row r="941">
          <cell r="C941" t="str">
            <v>281004A01</v>
          </cell>
          <cell r="D941" t="str">
            <v>281004A016SA1</v>
          </cell>
          <cell r="E941" t="str">
            <v>418</v>
          </cell>
          <cell r="F941" t="str">
            <v>281004</v>
          </cell>
          <cell r="G941" t="str">
            <v>A01</v>
          </cell>
          <cell r="H941" t="str">
            <v>6SA</v>
          </cell>
          <cell r="I941" t="str">
            <v>1</v>
          </cell>
          <cell r="J941" t="str">
            <v>司法</v>
          </cell>
          <cell r="K941" t="str">
            <v>5</v>
          </cell>
          <cell r="L941" t="str">
            <v>0</v>
          </cell>
          <cell r="M941" t="str">
            <v>0</v>
          </cell>
          <cell r="N941" t="str">
            <v>0</v>
          </cell>
          <cell r="O941" t="str">
            <v>0</v>
          </cell>
          <cell r="P941" t="str">
            <v>0</v>
          </cell>
          <cell r="Q941" t="str">
            <v>00</v>
          </cell>
          <cell r="R941" t="str">
            <v>0</v>
          </cell>
          <cell r="S941" t="str">
            <v>0</v>
          </cell>
        </row>
        <row r="942">
          <cell r="C942" t="str">
            <v>281005A01</v>
          </cell>
          <cell r="D942" t="str">
            <v>281005A0108B1</v>
          </cell>
          <cell r="E942" t="str">
            <v>418</v>
          </cell>
          <cell r="F942" t="str">
            <v>281005</v>
          </cell>
          <cell r="G942" t="str">
            <v>A01</v>
          </cell>
          <cell r="H942" t="str">
            <v>08B</v>
          </cell>
          <cell r="I942" t="str">
            <v>1</v>
          </cell>
          <cell r="J942" t="str">
            <v>栄養学</v>
          </cell>
          <cell r="K942" t="str">
            <v>5</v>
          </cell>
          <cell r="L942" t="str">
            <v>0</v>
          </cell>
          <cell r="M942" t="str">
            <v>0</v>
          </cell>
          <cell r="N942" t="str">
            <v>0</v>
          </cell>
          <cell r="O942" t="str">
            <v>0</v>
          </cell>
          <cell r="P942" t="str">
            <v>0</v>
          </cell>
          <cell r="Q942" t="str">
            <v>00</v>
          </cell>
          <cell r="R942" t="str">
            <v>0</v>
          </cell>
          <cell r="S942" t="str">
            <v>0</v>
          </cell>
        </row>
        <row r="943">
          <cell r="C943" t="str">
            <v>281005A01</v>
          </cell>
          <cell r="D943" t="str">
            <v>281005A011XA1</v>
          </cell>
          <cell r="E943" t="str">
            <v>418</v>
          </cell>
          <cell r="F943" t="str">
            <v>281005</v>
          </cell>
          <cell r="G943" t="str">
            <v>A01</v>
          </cell>
          <cell r="H943" t="str">
            <v>1XA</v>
          </cell>
          <cell r="I943" t="str">
            <v>1</v>
          </cell>
          <cell r="J943" t="str">
            <v>現代経営学</v>
          </cell>
          <cell r="K943" t="str">
            <v>5</v>
          </cell>
          <cell r="L943" t="str">
            <v>0</v>
          </cell>
          <cell r="M943" t="str">
            <v>0</v>
          </cell>
          <cell r="N943" t="str">
            <v>0</v>
          </cell>
          <cell r="O943" t="str">
            <v>0</v>
          </cell>
          <cell r="P943" t="str">
            <v>0</v>
          </cell>
          <cell r="Q943" t="str">
            <v>00</v>
          </cell>
          <cell r="R943" t="str">
            <v>0</v>
          </cell>
          <cell r="S943" t="str">
            <v>0</v>
          </cell>
        </row>
        <row r="944">
          <cell r="C944" t="str">
            <v>281005A01</v>
          </cell>
          <cell r="D944" t="str">
            <v>281005A0185B1</v>
          </cell>
          <cell r="E944" t="str">
            <v>418</v>
          </cell>
          <cell r="F944" t="str">
            <v>281005</v>
          </cell>
          <cell r="G944" t="str">
            <v>A01</v>
          </cell>
          <cell r="H944" t="str">
            <v>85B</v>
          </cell>
          <cell r="I944" t="str">
            <v>1</v>
          </cell>
          <cell r="J944" t="str">
            <v>人間文化学</v>
          </cell>
          <cell r="K944" t="str">
            <v>5</v>
          </cell>
          <cell r="L944" t="str">
            <v>0</v>
          </cell>
          <cell r="M944" t="str">
            <v>0</v>
          </cell>
          <cell r="N944" t="str">
            <v>0</v>
          </cell>
          <cell r="O944" t="str">
            <v>0</v>
          </cell>
          <cell r="P944" t="str">
            <v>0</v>
          </cell>
          <cell r="Q944" t="str">
            <v>00</v>
          </cell>
          <cell r="R944" t="str">
            <v>0</v>
          </cell>
          <cell r="S944" t="str">
            <v>0</v>
          </cell>
        </row>
        <row r="945">
          <cell r="C945" t="str">
            <v>281006A01</v>
          </cell>
          <cell r="D945" t="str">
            <v>281006A0119B1</v>
          </cell>
          <cell r="E945" t="str">
            <v>418</v>
          </cell>
          <cell r="F945" t="str">
            <v>281006</v>
          </cell>
          <cell r="G945" t="str">
            <v>A01</v>
          </cell>
          <cell r="H945" t="str">
            <v>19B</v>
          </cell>
          <cell r="I945" t="str">
            <v>1</v>
          </cell>
          <cell r="J945" t="str">
            <v>自然科学</v>
          </cell>
          <cell r="K945" t="str">
            <v>5</v>
          </cell>
          <cell r="L945" t="str">
            <v>0</v>
          </cell>
          <cell r="M945" t="str">
            <v>0</v>
          </cell>
          <cell r="N945" t="str">
            <v>0</v>
          </cell>
          <cell r="O945" t="str">
            <v>0</v>
          </cell>
          <cell r="P945" t="str">
            <v>0</v>
          </cell>
          <cell r="Q945" t="str">
            <v>00</v>
          </cell>
          <cell r="R945" t="str">
            <v>0</v>
          </cell>
          <cell r="S945" t="str">
            <v>0</v>
          </cell>
        </row>
        <row r="946">
          <cell r="C946" t="str">
            <v>281006A01</v>
          </cell>
          <cell r="D946" t="str">
            <v>281006A0146B1</v>
          </cell>
          <cell r="E946" t="str">
            <v>418</v>
          </cell>
          <cell r="F946" t="str">
            <v>281006</v>
          </cell>
          <cell r="G946" t="str">
            <v>A01</v>
          </cell>
          <cell r="H946" t="str">
            <v>46B</v>
          </cell>
          <cell r="I946" t="str">
            <v>1</v>
          </cell>
          <cell r="J946" t="str">
            <v>人文科学</v>
          </cell>
          <cell r="K946" t="str">
            <v>5</v>
          </cell>
          <cell r="L946" t="str">
            <v>0</v>
          </cell>
          <cell r="M946" t="str">
            <v>0</v>
          </cell>
          <cell r="N946" t="str">
            <v>0</v>
          </cell>
          <cell r="O946" t="str">
            <v>0</v>
          </cell>
          <cell r="P946" t="str">
            <v>0</v>
          </cell>
          <cell r="Q946" t="str">
            <v>00</v>
          </cell>
          <cell r="R946" t="str">
            <v>0</v>
          </cell>
          <cell r="S946" t="str">
            <v>0</v>
          </cell>
        </row>
        <row r="947">
          <cell r="C947" t="str">
            <v>281006A01</v>
          </cell>
          <cell r="D947" t="str">
            <v>281006A0158B1</v>
          </cell>
          <cell r="E947" t="str">
            <v>418</v>
          </cell>
          <cell r="F947" t="str">
            <v>281006</v>
          </cell>
          <cell r="G947" t="str">
            <v>A01</v>
          </cell>
          <cell r="H947" t="str">
            <v>58B</v>
          </cell>
          <cell r="I947" t="str">
            <v>1</v>
          </cell>
          <cell r="J947" t="str">
            <v>社会科学</v>
          </cell>
          <cell r="K947" t="str">
            <v>5</v>
          </cell>
          <cell r="L947" t="str">
            <v>0</v>
          </cell>
          <cell r="M947" t="str">
            <v>0</v>
          </cell>
          <cell r="N947" t="str">
            <v>0</v>
          </cell>
          <cell r="O947" t="str">
            <v>0</v>
          </cell>
          <cell r="P947" t="str">
            <v>0</v>
          </cell>
          <cell r="Q947" t="str">
            <v>00</v>
          </cell>
          <cell r="R947" t="str">
            <v>0</v>
          </cell>
          <cell r="S947" t="str">
            <v>0</v>
          </cell>
        </row>
        <row r="948">
          <cell r="C948" t="str">
            <v>281006A01</v>
          </cell>
          <cell r="D948" t="str">
            <v>281006A0160A1</v>
          </cell>
          <cell r="E948" t="str">
            <v>418</v>
          </cell>
          <cell r="F948" t="str">
            <v>281006</v>
          </cell>
          <cell r="G948" t="str">
            <v>A01</v>
          </cell>
          <cell r="H948" t="str">
            <v>60A</v>
          </cell>
          <cell r="I948" t="str">
            <v>1</v>
          </cell>
          <cell r="J948" t="str">
            <v>法学</v>
          </cell>
          <cell r="K948" t="str">
            <v>5</v>
          </cell>
          <cell r="L948" t="str">
            <v>0</v>
          </cell>
          <cell r="M948" t="str">
            <v>0</v>
          </cell>
          <cell r="N948" t="str">
            <v>0</v>
          </cell>
          <cell r="O948" t="str">
            <v>0</v>
          </cell>
          <cell r="P948" t="str">
            <v>0</v>
          </cell>
          <cell r="Q948" t="str">
            <v>00</v>
          </cell>
          <cell r="R948" t="str">
            <v>0</v>
          </cell>
          <cell r="S948" t="str">
            <v>0</v>
          </cell>
        </row>
        <row r="949">
          <cell r="C949" t="str">
            <v>281006A01</v>
          </cell>
          <cell r="D949" t="str">
            <v>281006A016TA1</v>
          </cell>
          <cell r="E949" t="str">
            <v>418</v>
          </cell>
          <cell r="F949" t="str">
            <v>281006</v>
          </cell>
          <cell r="G949" t="str">
            <v>A01</v>
          </cell>
          <cell r="H949" t="str">
            <v>6TA</v>
          </cell>
          <cell r="I949" t="str">
            <v>1</v>
          </cell>
          <cell r="J949" t="str">
            <v>ビジネス</v>
          </cell>
          <cell r="K949" t="str">
            <v>5</v>
          </cell>
          <cell r="L949" t="str">
            <v>0</v>
          </cell>
          <cell r="M949" t="str">
            <v>0</v>
          </cell>
          <cell r="N949" t="str">
            <v>0</v>
          </cell>
          <cell r="O949" t="str">
            <v>0</v>
          </cell>
          <cell r="P949" t="str">
            <v>0</v>
          </cell>
          <cell r="Q949" t="str">
            <v>00</v>
          </cell>
          <cell r="R949" t="str">
            <v>0</v>
          </cell>
          <cell r="S949" t="str">
            <v>0</v>
          </cell>
        </row>
        <row r="950">
          <cell r="C950" t="str">
            <v>281007A01</v>
          </cell>
          <cell r="D950" t="str">
            <v>281007A014KB1</v>
          </cell>
          <cell r="E950" t="str">
            <v>418</v>
          </cell>
          <cell r="F950" t="str">
            <v>281007</v>
          </cell>
          <cell r="G950" t="str">
            <v>A01</v>
          </cell>
          <cell r="H950" t="str">
            <v>4KB</v>
          </cell>
          <cell r="I950" t="str">
            <v>1</v>
          </cell>
          <cell r="J950" t="str">
            <v>人文科学総合</v>
          </cell>
          <cell r="K950" t="str">
            <v>5</v>
          </cell>
          <cell r="L950" t="str">
            <v>0</v>
          </cell>
          <cell r="M950" t="str">
            <v>0</v>
          </cell>
          <cell r="N950" t="str">
            <v>0</v>
          </cell>
          <cell r="O950" t="str">
            <v>0</v>
          </cell>
          <cell r="P950" t="str">
            <v>0</v>
          </cell>
          <cell r="Q950" t="str">
            <v>00</v>
          </cell>
          <cell r="R950" t="str">
            <v>0</v>
          </cell>
          <cell r="S950" t="str">
            <v>0</v>
          </cell>
        </row>
        <row r="951">
          <cell r="C951" t="str">
            <v>281008A01</v>
          </cell>
          <cell r="D951" t="str">
            <v>281008A0122B1</v>
          </cell>
          <cell r="E951" t="str">
            <v>418</v>
          </cell>
          <cell r="F951" t="str">
            <v>281008</v>
          </cell>
          <cell r="G951" t="str">
            <v>A01</v>
          </cell>
          <cell r="H951" t="str">
            <v>22B</v>
          </cell>
          <cell r="I951" t="str">
            <v>1</v>
          </cell>
          <cell r="J951" t="str">
            <v>人間科学</v>
          </cell>
          <cell r="K951" t="str">
            <v>5</v>
          </cell>
          <cell r="L951" t="str">
            <v>0</v>
          </cell>
          <cell r="M951" t="str">
            <v>0</v>
          </cell>
          <cell r="N951" t="str">
            <v>0</v>
          </cell>
          <cell r="O951" t="str">
            <v>0</v>
          </cell>
          <cell r="P951" t="str">
            <v>0</v>
          </cell>
          <cell r="Q951" t="str">
            <v>00</v>
          </cell>
          <cell r="R951" t="str">
            <v>0</v>
          </cell>
          <cell r="S951" t="str">
            <v>0</v>
          </cell>
        </row>
        <row r="952">
          <cell r="C952" t="str">
            <v>281008A01</v>
          </cell>
          <cell r="D952" t="str">
            <v>281008A0141B1</v>
          </cell>
          <cell r="E952" t="str">
            <v>418</v>
          </cell>
          <cell r="F952" t="str">
            <v>281008</v>
          </cell>
          <cell r="G952" t="str">
            <v>A01</v>
          </cell>
          <cell r="H952" t="str">
            <v>41B</v>
          </cell>
          <cell r="I952" t="str">
            <v>1</v>
          </cell>
          <cell r="J952" t="str">
            <v>文学</v>
          </cell>
          <cell r="K952" t="str">
            <v>5</v>
          </cell>
          <cell r="L952" t="str">
            <v>0</v>
          </cell>
          <cell r="M952" t="str">
            <v>0</v>
          </cell>
          <cell r="N952" t="str">
            <v>0</v>
          </cell>
          <cell r="O952" t="str">
            <v>0</v>
          </cell>
          <cell r="P952" t="str">
            <v>0</v>
          </cell>
          <cell r="Q952" t="str">
            <v>00</v>
          </cell>
          <cell r="R952" t="str">
            <v>0</v>
          </cell>
          <cell r="S952" t="str">
            <v>0</v>
          </cell>
        </row>
        <row r="953">
          <cell r="C953" t="str">
            <v>281008A01</v>
          </cell>
          <cell r="D953" t="str">
            <v>281008A0190A1</v>
          </cell>
          <cell r="E953" t="str">
            <v>418</v>
          </cell>
          <cell r="F953" t="str">
            <v>281008</v>
          </cell>
          <cell r="G953" t="str">
            <v>A01</v>
          </cell>
          <cell r="H953" t="str">
            <v>90A</v>
          </cell>
          <cell r="I953" t="str">
            <v>1</v>
          </cell>
          <cell r="J953" t="str">
            <v>音楽</v>
          </cell>
          <cell r="K953" t="str">
            <v>5</v>
          </cell>
          <cell r="L953" t="str">
            <v>0</v>
          </cell>
          <cell r="M953" t="str">
            <v>0</v>
          </cell>
          <cell r="N953" t="str">
            <v>0</v>
          </cell>
          <cell r="O953" t="str">
            <v>0</v>
          </cell>
          <cell r="P953" t="str">
            <v>0</v>
          </cell>
          <cell r="Q953" t="str">
            <v>00</v>
          </cell>
          <cell r="R953" t="str">
            <v>0</v>
          </cell>
          <cell r="S953" t="str">
            <v>0</v>
          </cell>
        </row>
        <row r="954">
          <cell r="C954" t="str">
            <v>281009A01</v>
          </cell>
          <cell r="D954" t="str">
            <v>281009A0106A1</v>
          </cell>
          <cell r="E954" t="str">
            <v>418</v>
          </cell>
          <cell r="F954" t="str">
            <v>281009</v>
          </cell>
          <cell r="G954" t="str">
            <v>A01</v>
          </cell>
          <cell r="H954" t="str">
            <v>06A</v>
          </cell>
          <cell r="I954" t="str">
            <v>1</v>
          </cell>
          <cell r="J954" t="str">
            <v>薬学</v>
          </cell>
          <cell r="K954" t="str">
            <v>5</v>
          </cell>
          <cell r="L954" t="str">
            <v>0</v>
          </cell>
          <cell r="M954" t="str">
            <v>0</v>
          </cell>
          <cell r="N954" t="str">
            <v>0</v>
          </cell>
          <cell r="O954" t="str">
            <v>0</v>
          </cell>
          <cell r="P954" t="str">
            <v>0</v>
          </cell>
          <cell r="Q954" t="str">
            <v>00</v>
          </cell>
          <cell r="R954" t="str">
            <v>0</v>
          </cell>
          <cell r="S954" t="str">
            <v>0</v>
          </cell>
        </row>
        <row r="955">
          <cell r="C955" t="str">
            <v>281009A01</v>
          </cell>
          <cell r="D955" t="str">
            <v>281009A0108A1</v>
          </cell>
          <cell r="E955" t="str">
            <v>418</v>
          </cell>
          <cell r="F955" t="str">
            <v>281009</v>
          </cell>
          <cell r="G955" t="str">
            <v>A01</v>
          </cell>
          <cell r="H955" t="str">
            <v>08A</v>
          </cell>
          <cell r="I955" t="str">
            <v>1</v>
          </cell>
          <cell r="J955" t="str">
            <v>栄養学</v>
          </cell>
          <cell r="K955" t="str">
            <v>5</v>
          </cell>
          <cell r="L955" t="str">
            <v>0</v>
          </cell>
          <cell r="M955" t="str">
            <v>0</v>
          </cell>
          <cell r="N955" t="str">
            <v>0</v>
          </cell>
          <cell r="O955" t="str">
            <v>0</v>
          </cell>
          <cell r="P955" t="str">
            <v>0</v>
          </cell>
          <cell r="Q955" t="str">
            <v>00</v>
          </cell>
          <cell r="R955" t="str">
            <v>0</v>
          </cell>
          <cell r="S955" t="str">
            <v>0</v>
          </cell>
        </row>
        <row r="956">
          <cell r="C956" t="str">
            <v>281009A01</v>
          </cell>
          <cell r="D956" t="str">
            <v>281009A0110B1</v>
          </cell>
          <cell r="E956" t="str">
            <v>418</v>
          </cell>
          <cell r="F956" t="str">
            <v>281009</v>
          </cell>
          <cell r="G956" t="str">
            <v>A01</v>
          </cell>
          <cell r="H956" t="str">
            <v>10B</v>
          </cell>
          <cell r="I956" t="str">
            <v>1</v>
          </cell>
          <cell r="J956" t="str">
            <v>食品薬品総合科学</v>
          </cell>
          <cell r="K956" t="str">
            <v>5</v>
          </cell>
          <cell r="L956" t="str">
            <v>0</v>
          </cell>
          <cell r="M956" t="str">
            <v>0</v>
          </cell>
          <cell r="N956" t="str">
            <v>0</v>
          </cell>
          <cell r="O956" t="str">
            <v>0</v>
          </cell>
          <cell r="P956" t="str">
            <v>0</v>
          </cell>
          <cell r="Q956" t="str">
            <v>00</v>
          </cell>
          <cell r="R956" t="str">
            <v>0</v>
          </cell>
          <cell r="S956" t="str">
            <v>0</v>
          </cell>
        </row>
        <row r="957">
          <cell r="C957" t="str">
            <v>281009A01</v>
          </cell>
          <cell r="D957" t="str">
            <v>281009A0160B1</v>
          </cell>
          <cell r="E957" t="str">
            <v>418</v>
          </cell>
          <cell r="F957" t="str">
            <v>281009</v>
          </cell>
          <cell r="G957" t="str">
            <v>A01</v>
          </cell>
          <cell r="H957" t="str">
            <v>60B</v>
          </cell>
          <cell r="I957" t="str">
            <v>1</v>
          </cell>
          <cell r="J957" t="str">
            <v>法学</v>
          </cell>
          <cell r="K957" t="str">
            <v>5</v>
          </cell>
          <cell r="L957" t="str">
            <v>0</v>
          </cell>
          <cell r="M957" t="str">
            <v>0</v>
          </cell>
          <cell r="N957" t="str">
            <v>0</v>
          </cell>
          <cell r="O957" t="str">
            <v>0</v>
          </cell>
          <cell r="P957" t="str">
            <v>0</v>
          </cell>
          <cell r="Q957" t="str">
            <v>00</v>
          </cell>
          <cell r="R957" t="str">
            <v>0</v>
          </cell>
          <cell r="S957" t="str">
            <v>0</v>
          </cell>
        </row>
        <row r="958">
          <cell r="C958" t="str">
            <v>281009A01</v>
          </cell>
          <cell r="D958" t="str">
            <v>281009A0165B1</v>
          </cell>
          <cell r="E958" t="str">
            <v>418</v>
          </cell>
          <cell r="F958" t="str">
            <v>281009</v>
          </cell>
          <cell r="G958" t="str">
            <v>A01</v>
          </cell>
          <cell r="H958" t="str">
            <v>65B</v>
          </cell>
          <cell r="I958" t="str">
            <v>1</v>
          </cell>
          <cell r="J958" t="str">
            <v>経済学</v>
          </cell>
          <cell r="K958" t="str">
            <v>5</v>
          </cell>
          <cell r="L958" t="str">
            <v>0</v>
          </cell>
          <cell r="M958" t="str">
            <v>0</v>
          </cell>
          <cell r="N958" t="str">
            <v>0</v>
          </cell>
          <cell r="O958" t="str">
            <v>0</v>
          </cell>
          <cell r="P958" t="str">
            <v>0</v>
          </cell>
          <cell r="Q958" t="str">
            <v>00</v>
          </cell>
          <cell r="R958" t="str">
            <v>0</v>
          </cell>
          <cell r="S958" t="str">
            <v>0</v>
          </cell>
        </row>
        <row r="959">
          <cell r="C959" t="str">
            <v>281009A01</v>
          </cell>
          <cell r="D959" t="str">
            <v>281009A016NA1</v>
          </cell>
          <cell r="E959" t="str">
            <v>418</v>
          </cell>
          <cell r="F959" t="str">
            <v>281009</v>
          </cell>
          <cell r="G959" t="str">
            <v>A01</v>
          </cell>
          <cell r="H959" t="str">
            <v>6NA</v>
          </cell>
          <cell r="I959" t="str">
            <v>1</v>
          </cell>
          <cell r="J959" t="str">
            <v>実務法学</v>
          </cell>
          <cell r="K959" t="str">
            <v>5</v>
          </cell>
          <cell r="L959" t="str">
            <v>0</v>
          </cell>
          <cell r="M959" t="str">
            <v>0</v>
          </cell>
          <cell r="N959" t="str">
            <v>0</v>
          </cell>
          <cell r="O959" t="str">
            <v>0</v>
          </cell>
          <cell r="P959" t="str">
            <v>0</v>
          </cell>
          <cell r="Q959" t="str">
            <v>00</v>
          </cell>
          <cell r="R959" t="str">
            <v>0</v>
          </cell>
          <cell r="S959" t="str">
            <v>0</v>
          </cell>
        </row>
        <row r="960">
          <cell r="C960" t="str">
            <v>281009A01</v>
          </cell>
          <cell r="D960" t="str">
            <v>281009A0185B1</v>
          </cell>
          <cell r="E960" t="str">
            <v>418</v>
          </cell>
          <cell r="F960" t="str">
            <v>281009</v>
          </cell>
          <cell r="G960" t="str">
            <v>A01</v>
          </cell>
          <cell r="H960" t="str">
            <v>85B</v>
          </cell>
          <cell r="I960" t="str">
            <v>1</v>
          </cell>
          <cell r="J960" t="str">
            <v>人間文化学</v>
          </cell>
          <cell r="K960" t="str">
            <v>5</v>
          </cell>
          <cell r="L960" t="str">
            <v>0</v>
          </cell>
          <cell r="M960" t="str">
            <v>0</v>
          </cell>
          <cell r="N960" t="str">
            <v>0</v>
          </cell>
          <cell r="O960" t="str">
            <v>0</v>
          </cell>
          <cell r="P960" t="str">
            <v>0</v>
          </cell>
          <cell r="Q960" t="str">
            <v>00</v>
          </cell>
          <cell r="R960" t="str">
            <v>0</v>
          </cell>
          <cell r="S960" t="str">
            <v>0</v>
          </cell>
        </row>
        <row r="961">
          <cell r="C961" t="str">
            <v>281010A01</v>
          </cell>
          <cell r="D961" t="str">
            <v>281010A0106B1</v>
          </cell>
          <cell r="E961" t="str">
            <v>418</v>
          </cell>
          <cell r="F961" t="str">
            <v>281010</v>
          </cell>
          <cell r="G961" t="str">
            <v>A01</v>
          </cell>
          <cell r="H961" t="str">
            <v>06B</v>
          </cell>
          <cell r="I961" t="str">
            <v>1</v>
          </cell>
          <cell r="J961" t="str">
            <v>薬学</v>
          </cell>
          <cell r="K961" t="str">
            <v>5</v>
          </cell>
          <cell r="L961" t="str">
            <v>0</v>
          </cell>
          <cell r="M961" t="str">
            <v>0</v>
          </cell>
          <cell r="N961" t="str">
            <v>0</v>
          </cell>
          <cell r="O961" t="str">
            <v>0</v>
          </cell>
          <cell r="P961" t="str">
            <v>0</v>
          </cell>
          <cell r="Q961" t="str">
            <v>00</v>
          </cell>
          <cell r="R961" t="str">
            <v>0</v>
          </cell>
          <cell r="S961" t="str">
            <v>0</v>
          </cell>
        </row>
        <row r="962">
          <cell r="C962" t="str">
            <v>281011A01</v>
          </cell>
          <cell r="D962" t="str">
            <v>281011A0141B1</v>
          </cell>
          <cell r="E962" t="str">
            <v>418</v>
          </cell>
          <cell r="F962" t="str">
            <v>281011</v>
          </cell>
          <cell r="G962" t="str">
            <v>A01</v>
          </cell>
          <cell r="H962" t="str">
            <v>41B</v>
          </cell>
          <cell r="I962" t="str">
            <v>1</v>
          </cell>
          <cell r="J962" t="str">
            <v>文学</v>
          </cell>
          <cell r="K962" t="str">
            <v>5</v>
          </cell>
          <cell r="L962" t="str">
            <v>0</v>
          </cell>
          <cell r="M962" t="str">
            <v>0</v>
          </cell>
          <cell r="N962" t="str">
            <v>0</v>
          </cell>
          <cell r="O962" t="str">
            <v>0</v>
          </cell>
          <cell r="P962" t="str">
            <v>0</v>
          </cell>
          <cell r="Q962" t="str">
            <v>00</v>
          </cell>
          <cell r="R962" t="str">
            <v>0</v>
          </cell>
          <cell r="S962" t="str">
            <v>0</v>
          </cell>
        </row>
        <row r="963">
          <cell r="C963" t="str">
            <v>281012A01</v>
          </cell>
          <cell r="D963" t="str">
            <v>281012A0141A1</v>
          </cell>
          <cell r="E963" t="str">
            <v>418</v>
          </cell>
          <cell r="F963" t="str">
            <v>281012</v>
          </cell>
          <cell r="G963" t="str">
            <v>A01</v>
          </cell>
          <cell r="H963" t="str">
            <v>41A</v>
          </cell>
          <cell r="I963" t="str">
            <v>1</v>
          </cell>
          <cell r="J963" t="str">
            <v>文学</v>
          </cell>
          <cell r="K963" t="str">
            <v>5</v>
          </cell>
          <cell r="L963" t="str">
            <v>0</v>
          </cell>
          <cell r="M963" t="str">
            <v>0</v>
          </cell>
          <cell r="N963" t="str">
            <v>0</v>
          </cell>
          <cell r="O963" t="str">
            <v>0</v>
          </cell>
          <cell r="P963" t="str">
            <v>0</v>
          </cell>
          <cell r="Q963" t="str">
            <v>00</v>
          </cell>
          <cell r="R963" t="str">
            <v>0</v>
          </cell>
          <cell r="S963" t="str">
            <v>0</v>
          </cell>
        </row>
        <row r="964">
          <cell r="C964" t="str">
            <v>281013A01</v>
          </cell>
          <cell r="D964" t="str">
            <v>281013A0181B1</v>
          </cell>
          <cell r="E964" t="str">
            <v>418</v>
          </cell>
          <cell r="F964" t="str">
            <v>281013</v>
          </cell>
          <cell r="G964" t="str">
            <v>A01</v>
          </cell>
          <cell r="H964" t="str">
            <v>81B</v>
          </cell>
          <cell r="I964" t="str">
            <v>1</v>
          </cell>
          <cell r="J964" t="str">
            <v>教育学</v>
          </cell>
          <cell r="K964" t="str">
            <v>5</v>
          </cell>
          <cell r="L964" t="str">
            <v>0</v>
          </cell>
          <cell r="M964" t="str">
            <v>0</v>
          </cell>
          <cell r="N964" t="str">
            <v>0</v>
          </cell>
          <cell r="O964" t="str">
            <v>0</v>
          </cell>
          <cell r="P964" t="str">
            <v>0</v>
          </cell>
          <cell r="Q964" t="str">
            <v>00</v>
          </cell>
          <cell r="R964" t="str">
            <v>0</v>
          </cell>
          <cell r="S964" t="str">
            <v>0</v>
          </cell>
        </row>
        <row r="965">
          <cell r="C965" t="str">
            <v>281015A01</v>
          </cell>
          <cell r="D965" t="str">
            <v>281015A0106B1</v>
          </cell>
          <cell r="E965" t="str">
            <v>418</v>
          </cell>
          <cell r="F965" t="str">
            <v>281015</v>
          </cell>
          <cell r="G965" t="str">
            <v>A01</v>
          </cell>
          <cell r="H965" t="str">
            <v>06B</v>
          </cell>
          <cell r="I965" t="str">
            <v>1</v>
          </cell>
          <cell r="J965" t="str">
            <v>薬学</v>
          </cell>
          <cell r="K965" t="str">
            <v>5</v>
          </cell>
          <cell r="L965" t="str">
            <v>0</v>
          </cell>
          <cell r="M965" t="str">
            <v>0</v>
          </cell>
          <cell r="N965" t="str">
            <v>0</v>
          </cell>
          <cell r="O965" t="str">
            <v>0</v>
          </cell>
          <cell r="P965" t="str">
            <v>0</v>
          </cell>
          <cell r="Q965" t="str">
            <v>00</v>
          </cell>
          <cell r="R965" t="str">
            <v>0</v>
          </cell>
          <cell r="S965" t="str">
            <v>0</v>
          </cell>
        </row>
        <row r="966">
          <cell r="C966" t="str">
            <v>281015A01</v>
          </cell>
          <cell r="D966" t="str">
            <v>281015A0141B1</v>
          </cell>
          <cell r="E966" t="str">
            <v>418</v>
          </cell>
          <cell r="F966" t="str">
            <v>281015</v>
          </cell>
          <cell r="G966" t="str">
            <v>A01</v>
          </cell>
          <cell r="H966" t="str">
            <v>41B</v>
          </cell>
          <cell r="I966" t="str">
            <v>1</v>
          </cell>
          <cell r="J966" t="str">
            <v>文学</v>
          </cell>
          <cell r="K966" t="str">
            <v>5</v>
          </cell>
          <cell r="L966" t="str">
            <v>0</v>
          </cell>
          <cell r="M966" t="str">
            <v>0</v>
          </cell>
          <cell r="N966" t="str">
            <v>0</v>
          </cell>
          <cell r="O966" t="str">
            <v>0</v>
          </cell>
          <cell r="P966" t="str">
            <v>0</v>
          </cell>
          <cell r="Q966" t="str">
            <v>00</v>
          </cell>
          <cell r="R966" t="str">
            <v>0</v>
          </cell>
          <cell r="S966" t="str">
            <v>0</v>
          </cell>
        </row>
        <row r="967">
          <cell r="C967" t="str">
            <v>281015A01</v>
          </cell>
          <cell r="D967" t="str">
            <v>281015A0152B2</v>
          </cell>
          <cell r="E967" t="str">
            <v>418</v>
          </cell>
          <cell r="F967" t="str">
            <v>281015</v>
          </cell>
          <cell r="G967" t="str">
            <v>A01</v>
          </cell>
          <cell r="H967" t="str">
            <v>52B</v>
          </cell>
          <cell r="I967" t="str">
            <v>2</v>
          </cell>
          <cell r="J967" t="str">
            <v>臨床教育学</v>
          </cell>
          <cell r="K967" t="str">
            <v>5</v>
          </cell>
          <cell r="L967" t="str">
            <v>0</v>
          </cell>
          <cell r="M967" t="str">
            <v>0</v>
          </cell>
          <cell r="N967" t="str">
            <v>0</v>
          </cell>
          <cell r="O967" t="str">
            <v>0</v>
          </cell>
          <cell r="P967" t="str">
            <v>0</v>
          </cell>
          <cell r="Q967" t="str">
            <v>00</v>
          </cell>
          <cell r="R967" t="str">
            <v>0</v>
          </cell>
          <cell r="S967" t="str">
            <v>0</v>
          </cell>
        </row>
        <row r="968">
          <cell r="C968" t="str">
            <v>281015A01</v>
          </cell>
          <cell r="D968" t="str">
            <v>281015A017MB1</v>
          </cell>
          <cell r="E968" t="str">
            <v>418</v>
          </cell>
          <cell r="F968" t="str">
            <v>281015</v>
          </cell>
          <cell r="G968" t="str">
            <v>A01</v>
          </cell>
          <cell r="H968" t="str">
            <v>7MB</v>
          </cell>
          <cell r="I968" t="str">
            <v>1</v>
          </cell>
          <cell r="J968" t="str">
            <v>生活環境学</v>
          </cell>
          <cell r="K968" t="str">
            <v>5</v>
          </cell>
          <cell r="L968" t="str">
            <v>0</v>
          </cell>
          <cell r="M968" t="str">
            <v>0</v>
          </cell>
          <cell r="N968" t="str">
            <v>0</v>
          </cell>
          <cell r="O968" t="str">
            <v>0</v>
          </cell>
          <cell r="P968" t="str">
            <v>0</v>
          </cell>
          <cell r="Q968" t="str">
            <v>00</v>
          </cell>
          <cell r="R968" t="str">
            <v>0</v>
          </cell>
          <cell r="S968" t="str">
            <v>0</v>
          </cell>
        </row>
        <row r="969">
          <cell r="C969" t="str">
            <v>281017A01</v>
          </cell>
          <cell r="D969" t="str">
            <v>281017A0141B1</v>
          </cell>
          <cell r="E969" t="str">
            <v>418</v>
          </cell>
          <cell r="F969" t="str">
            <v>281017</v>
          </cell>
          <cell r="G969" t="str">
            <v>A01</v>
          </cell>
          <cell r="H969" t="str">
            <v>41B</v>
          </cell>
          <cell r="I969" t="str">
            <v>1</v>
          </cell>
          <cell r="J969" t="str">
            <v>文学</v>
          </cell>
          <cell r="K969" t="str">
            <v>5</v>
          </cell>
          <cell r="L969" t="str">
            <v>0</v>
          </cell>
          <cell r="M969" t="str">
            <v>0</v>
          </cell>
          <cell r="N969" t="str">
            <v>0</v>
          </cell>
          <cell r="O969" t="str">
            <v>0</v>
          </cell>
          <cell r="P969" t="str">
            <v>0</v>
          </cell>
          <cell r="Q969" t="str">
            <v>00</v>
          </cell>
          <cell r="R969" t="str">
            <v>0</v>
          </cell>
          <cell r="S969" t="str">
            <v>0</v>
          </cell>
        </row>
        <row r="970">
          <cell r="C970" t="str">
            <v>281017A01</v>
          </cell>
          <cell r="D970" t="str">
            <v>281017A0176B1</v>
          </cell>
          <cell r="E970" t="str">
            <v>418</v>
          </cell>
          <cell r="F970" t="str">
            <v>281017</v>
          </cell>
          <cell r="G970" t="str">
            <v>A01</v>
          </cell>
          <cell r="H970" t="str">
            <v>76B</v>
          </cell>
          <cell r="I970" t="str">
            <v>1</v>
          </cell>
          <cell r="J970" t="str">
            <v>家政学</v>
          </cell>
          <cell r="K970" t="str">
            <v>5</v>
          </cell>
          <cell r="L970" t="str">
            <v>0</v>
          </cell>
          <cell r="M970" t="str">
            <v>0</v>
          </cell>
          <cell r="N970" t="str">
            <v>0</v>
          </cell>
          <cell r="O970" t="str">
            <v>0</v>
          </cell>
          <cell r="P970" t="str">
            <v>0</v>
          </cell>
          <cell r="Q970" t="str">
            <v>00</v>
          </cell>
          <cell r="R970" t="str">
            <v>0</v>
          </cell>
          <cell r="S970" t="str">
            <v>0</v>
          </cell>
        </row>
        <row r="971">
          <cell r="C971" t="str">
            <v>281018A01</v>
          </cell>
          <cell r="D971" t="str">
            <v>281018A0101D1</v>
          </cell>
          <cell r="E971" t="str">
            <v>418</v>
          </cell>
          <cell r="F971" t="str">
            <v>281018</v>
          </cell>
          <cell r="G971" t="str">
            <v>A01</v>
          </cell>
          <cell r="H971" t="str">
            <v>01D</v>
          </cell>
          <cell r="I971" t="str">
            <v>1</v>
          </cell>
          <cell r="J971" t="str">
            <v>医学</v>
          </cell>
          <cell r="K971" t="str">
            <v>5</v>
          </cell>
          <cell r="L971" t="str">
            <v>0</v>
          </cell>
          <cell r="M971" t="str">
            <v>0</v>
          </cell>
          <cell r="N971" t="str">
            <v>0</v>
          </cell>
          <cell r="O971" t="str">
            <v>0</v>
          </cell>
          <cell r="P971" t="str">
            <v>0</v>
          </cell>
          <cell r="Q971" t="str">
            <v>00</v>
          </cell>
          <cell r="R971" t="str">
            <v>0</v>
          </cell>
          <cell r="S971" t="str">
            <v>0</v>
          </cell>
        </row>
        <row r="972">
          <cell r="C972" t="str">
            <v>281019A01</v>
          </cell>
          <cell r="D972" t="str">
            <v>281019A0175B1</v>
          </cell>
          <cell r="E972" t="str">
            <v>418</v>
          </cell>
          <cell r="F972" t="str">
            <v>281019</v>
          </cell>
          <cell r="G972" t="str">
            <v>A01</v>
          </cell>
          <cell r="H972" t="str">
            <v>75B</v>
          </cell>
          <cell r="I972" t="str">
            <v>1</v>
          </cell>
          <cell r="J972" t="str">
            <v>流通科学</v>
          </cell>
          <cell r="K972" t="str">
            <v>5</v>
          </cell>
          <cell r="L972" t="str">
            <v>0</v>
          </cell>
          <cell r="M972" t="str">
            <v>0</v>
          </cell>
          <cell r="N972" t="str">
            <v>0</v>
          </cell>
          <cell r="O972" t="str">
            <v>0</v>
          </cell>
          <cell r="P972" t="str">
            <v>0</v>
          </cell>
          <cell r="Q972" t="str">
            <v>00</v>
          </cell>
          <cell r="R972" t="str">
            <v>0</v>
          </cell>
          <cell r="S972" t="str">
            <v>0</v>
          </cell>
        </row>
        <row r="973">
          <cell r="C973" t="str">
            <v>281020A01</v>
          </cell>
          <cell r="D973" t="str">
            <v>281020A0172A1</v>
          </cell>
          <cell r="E973" t="str">
            <v>418</v>
          </cell>
          <cell r="F973" t="str">
            <v>281020</v>
          </cell>
          <cell r="G973" t="str">
            <v>A01</v>
          </cell>
          <cell r="H973" t="str">
            <v>72A</v>
          </cell>
          <cell r="I973" t="str">
            <v>1</v>
          </cell>
          <cell r="J973" t="str">
            <v>経済情報</v>
          </cell>
          <cell r="K973" t="str">
            <v>5</v>
          </cell>
          <cell r="L973" t="str">
            <v>0</v>
          </cell>
          <cell r="M973" t="str">
            <v>0</v>
          </cell>
          <cell r="N973" t="str">
            <v>0</v>
          </cell>
          <cell r="O973" t="str">
            <v>0</v>
          </cell>
          <cell r="P973" t="str">
            <v>0</v>
          </cell>
          <cell r="Q973" t="str">
            <v>00</v>
          </cell>
          <cell r="R973" t="str">
            <v>0</v>
          </cell>
          <cell r="S973" t="str">
            <v>0</v>
          </cell>
        </row>
        <row r="974">
          <cell r="C974" t="str">
            <v>281021A01</v>
          </cell>
          <cell r="D974" t="str">
            <v>281021A013LA1</v>
          </cell>
          <cell r="E974" t="str">
            <v>418</v>
          </cell>
          <cell r="F974" t="str">
            <v>281021</v>
          </cell>
          <cell r="G974" t="str">
            <v>A01</v>
          </cell>
          <cell r="H974" t="str">
            <v>3LA</v>
          </cell>
          <cell r="I974" t="str">
            <v>1</v>
          </cell>
          <cell r="J974" t="str">
            <v>人間行動学</v>
          </cell>
          <cell r="K974" t="str">
            <v>5</v>
          </cell>
          <cell r="L974" t="str">
            <v>0</v>
          </cell>
          <cell r="M974" t="str">
            <v>0</v>
          </cell>
          <cell r="N974" t="str">
            <v>0</v>
          </cell>
          <cell r="O974" t="str">
            <v>0</v>
          </cell>
          <cell r="P974" t="str">
            <v>0</v>
          </cell>
          <cell r="Q974" t="str">
            <v>00</v>
          </cell>
          <cell r="R974" t="str">
            <v>0</v>
          </cell>
          <cell r="S974" t="str">
            <v>0</v>
          </cell>
        </row>
        <row r="975">
          <cell r="C975" t="str">
            <v>281025A01</v>
          </cell>
          <cell r="D975" t="str">
            <v>281025A013GA1</v>
          </cell>
          <cell r="E975" t="str">
            <v>418</v>
          </cell>
          <cell r="F975" t="str">
            <v>281025</v>
          </cell>
          <cell r="G975" t="str">
            <v>A01</v>
          </cell>
          <cell r="H975" t="str">
            <v>3GA</v>
          </cell>
          <cell r="I975" t="str">
            <v>1</v>
          </cell>
          <cell r="J975" t="str">
            <v>情報技術</v>
          </cell>
          <cell r="K975" t="str">
            <v>5</v>
          </cell>
          <cell r="L975" t="str">
            <v>0</v>
          </cell>
          <cell r="M975" t="str">
            <v>0</v>
          </cell>
          <cell r="N975" t="str">
            <v>0</v>
          </cell>
          <cell r="O975" t="str">
            <v>0</v>
          </cell>
          <cell r="P975" t="str">
            <v>0</v>
          </cell>
          <cell r="Q975" t="str">
            <v>00</v>
          </cell>
          <cell r="R975" t="str">
            <v>0</v>
          </cell>
          <cell r="S975" t="str">
            <v>0</v>
          </cell>
        </row>
        <row r="976">
          <cell r="C976" t="str">
            <v>281027A01</v>
          </cell>
          <cell r="D976" t="str">
            <v>281027A012WB1</v>
          </cell>
          <cell r="E976" t="str">
            <v>418</v>
          </cell>
          <cell r="F976" t="str">
            <v>281027</v>
          </cell>
          <cell r="G976" t="str">
            <v>A01</v>
          </cell>
          <cell r="H976" t="str">
            <v>2WB</v>
          </cell>
          <cell r="I976" t="str">
            <v>1</v>
          </cell>
          <cell r="J976" t="str">
            <v>メディア・造形</v>
          </cell>
          <cell r="K976" t="str">
            <v>5</v>
          </cell>
          <cell r="L976" t="str">
            <v>0</v>
          </cell>
          <cell r="M976" t="str">
            <v>0</v>
          </cell>
          <cell r="N976" t="str">
            <v>0</v>
          </cell>
          <cell r="O976" t="str">
            <v>0</v>
          </cell>
          <cell r="P976" t="str">
            <v>0</v>
          </cell>
          <cell r="Q976" t="str">
            <v>00</v>
          </cell>
          <cell r="R976" t="str">
            <v>0</v>
          </cell>
          <cell r="S976" t="str">
            <v>0</v>
          </cell>
        </row>
        <row r="977">
          <cell r="C977" t="str">
            <v>281027A01</v>
          </cell>
          <cell r="D977" t="str">
            <v>281027A017VA1</v>
          </cell>
          <cell r="E977" t="str">
            <v>418</v>
          </cell>
          <cell r="F977" t="str">
            <v>281027</v>
          </cell>
          <cell r="G977" t="str">
            <v>A01</v>
          </cell>
          <cell r="H977" t="str">
            <v>7VA</v>
          </cell>
          <cell r="I977" t="str">
            <v>1</v>
          </cell>
          <cell r="J977" t="str">
            <v>デザイン経営</v>
          </cell>
          <cell r="K977" t="str">
            <v>5</v>
          </cell>
          <cell r="L977" t="str">
            <v>0</v>
          </cell>
          <cell r="M977" t="str">
            <v>0</v>
          </cell>
          <cell r="N977" t="str">
            <v>0</v>
          </cell>
          <cell r="O977" t="str">
            <v>0</v>
          </cell>
          <cell r="P977" t="str">
            <v>0</v>
          </cell>
          <cell r="Q977" t="str">
            <v>00</v>
          </cell>
          <cell r="R977" t="str">
            <v>0</v>
          </cell>
          <cell r="S977" t="str">
            <v>0</v>
          </cell>
        </row>
        <row r="978">
          <cell r="C978" t="str">
            <v>291001A01</v>
          </cell>
          <cell r="D978" t="str">
            <v>291001A0141B1</v>
          </cell>
          <cell r="E978" t="str">
            <v>418</v>
          </cell>
          <cell r="F978" t="str">
            <v>291001</v>
          </cell>
          <cell r="G978" t="str">
            <v>A01</v>
          </cell>
          <cell r="H978" t="str">
            <v>41B</v>
          </cell>
          <cell r="I978" t="str">
            <v>1</v>
          </cell>
          <cell r="J978" t="str">
            <v>文学</v>
          </cell>
          <cell r="K978" t="str">
            <v>5</v>
          </cell>
          <cell r="L978" t="str">
            <v>0</v>
          </cell>
          <cell r="M978" t="str">
            <v>0</v>
          </cell>
          <cell r="N978" t="str">
            <v>0</v>
          </cell>
          <cell r="O978" t="str">
            <v>0</v>
          </cell>
          <cell r="P978" t="str">
            <v>0</v>
          </cell>
          <cell r="Q978" t="str">
            <v>00</v>
          </cell>
          <cell r="R978" t="str">
            <v>0</v>
          </cell>
          <cell r="S978" t="str">
            <v>0</v>
          </cell>
        </row>
        <row r="979">
          <cell r="C979" t="str">
            <v>291001A01</v>
          </cell>
          <cell r="D979" t="str">
            <v>291001A0156A1</v>
          </cell>
          <cell r="E979" t="str">
            <v>418</v>
          </cell>
          <cell r="F979" t="str">
            <v>291001</v>
          </cell>
          <cell r="G979" t="str">
            <v>A01</v>
          </cell>
          <cell r="H979" t="str">
            <v>56A</v>
          </cell>
          <cell r="I979" t="str">
            <v>1</v>
          </cell>
          <cell r="J979" t="str">
            <v>社会学</v>
          </cell>
          <cell r="K979" t="str">
            <v>5</v>
          </cell>
          <cell r="L979" t="str">
            <v>0</v>
          </cell>
          <cell r="M979" t="str">
            <v>0</v>
          </cell>
          <cell r="N979" t="str">
            <v>0</v>
          </cell>
          <cell r="O979" t="str">
            <v>0</v>
          </cell>
          <cell r="P979" t="str">
            <v>0</v>
          </cell>
          <cell r="Q979" t="str">
            <v>00</v>
          </cell>
          <cell r="R979" t="str">
            <v>0</v>
          </cell>
          <cell r="S979" t="str">
            <v>0</v>
          </cell>
        </row>
        <row r="980">
          <cell r="C980" t="str">
            <v>291002A01</v>
          </cell>
          <cell r="D980" t="str">
            <v>291002A0146B1</v>
          </cell>
          <cell r="E980" t="str">
            <v>418</v>
          </cell>
          <cell r="F980" t="str">
            <v>291002</v>
          </cell>
          <cell r="G980" t="str">
            <v>A01</v>
          </cell>
          <cell r="H980" t="str">
            <v>46B</v>
          </cell>
          <cell r="I980" t="str">
            <v>1</v>
          </cell>
          <cell r="J980" t="str">
            <v>人文科学</v>
          </cell>
          <cell r="K980" t="str">
            <v>5</v>
          </cell>
          <cell r="L980" t="str">
            <v>0</v>
          </cell>
          <cell r="M980" t="str">
            <v>0</v>
          </cell>
          <cell r="N980" t="str">
            <v>0</v>
          </cell>
          <cell r="O980" t="str">
            <v>0</v>
          </cell>
          <cell r="P980" t="str">
            <v>0</v>
          </cell>
          <cell r="Q980" t="str">
            <v>00</v>
          </cell>
          <cell r="R980" t="str">
            <v>0</v>
          </cell>
          <cell r="S980" t="str">
            <v>0</v>
          </cell>
        </row>
        <row r="981">
          <cell r="C981" t="str">
            <v>291002A01</v>
          </cell>
          <cell r="D981" t="str">
            <v>291002A015UB1</v>
          </cell>
          <cell r="E981" t="str">
            <v>418</v>
          </cell>
          <cell r="F981" t="str">
            <v>291002</v>
          </cell>
          <cell r="G981" t="str">
            <v>A01</v>
          </cell>
          <cell r="H981" t="str">
            <v>5UB</v>
          </cell>
          <cell r="I981" t="str">
            <v>1</v>
          </cell>
          <cell r="J981" t="str">
            <v>法政策</v>
          </cell>
          <cell r="K981" t="str">
            <v>5</v>
          </cell>
          <cell r="L981" t="str">
            <v>0</v>
          </cell>
          <cell r="M981" t="str">
            <v>0</v>
          </cell>
          <cell r="N981" t="str">
            <v>0</v>
          </cell>
          <cell r="O981" t="str">
            <v>0</v>
          </cell>
          <cell r="P981" t="str">
            <v>0</v>
          </cell>
          <cell r="Q981" t="str">
            <v>00</v>
          </cell>
          <cell r="R981" t="str">
            <v>0</v>
          </cell>
          <cell r="S981" t="str">
            <v>0</v>
          </cell>
        </row>
        <row r="982">
          <cell r="C982" t="str">
            <v>291002A01</v>
          </cell>
          <cell r="D982" t="str">
            <v>291002A0165B1</v>
          </cell>
          <cell r="E982" t="str">
            <v>418</v>
          </cell>
          <cell r="F982" t="str">
            <v>291002</v>
          </cell>
          <cell r="G982" t="str">
            <v>A01</v>
          </cell>
          <cell r="H982" t="str">
            <v>65B</v>
          </cell>
          <cell r="I982" t="str">
            <v>1</v>
          </cell>
          <cell r="J982" t="str">
            <v>経済学</v>
          </cell>
          <cell r="K982" t="str">
            <v>5</v>
          </cell>
          <cell r="L982" t="str">
            <v>0</v>
          </cell>
          <cell r="M982" t="str">
            <v>0</v>
          </cell>
          <cell r="N982" t="str">
            <v>0</v>
          </cell>
          <cell r="O982" t="str">
            <v>0</v>
          </cell>
          <cell r="P982" t="str">
            <v>0</v>
          </cell>
          <cell r="Q982" t="str">
            <v>00</v>
          </cell>
          <cell r="R982" t="str">
            <v>0</v>
          </cell>
          <cell r="S982" t="str">
            <v>0</v>
          </cell>
        </row>
        <row r="983">
          <cell r="C983" t="str">
            <v>291003A01</v>
          </cell>
          <cell r="D983" t="str">
            <v>291003A017XA1</v>
          </cell>
          <cell r="E983" t="str">
            <v>418</v>
          </cell>
          <cell r="F983" t="str">
            <v>291003</v>
          </cell>
          <cell r="G983" t="str">
            <v>A01</v>
          </cell>
          <cell r="H983" t="str">
            <v>7XA</v>
          </cell>
          <cell r="I983" t="str">
            <v>1</v>
          </cell>
          <cell r="J983" t="str">
            <v>臨床人間学</v>
          </cell>
          <cell r="K983" t="str">
            <v>5</v>
          </cell>
          <cell r="L983" t="str">
            <v>0</v>
          </cell>
          <cell r="M983" t="str">
            <v>0</v>
          </cell>
          <cell r="N983" t="str">
            <v>0</v>
          </cell>
          <cell r="O983" t="str">
            <v>0</v>
          </cell>
          <cell r="P983" t="str">
            <v>0</v>
          </cell>
          <cell r="Q983" t="str">
            <v>00</v>
          </cell>
          <cell r="R983" t="str">
            <v>0</v>
          </cell>
          <cell r="S983" t="str">
            <v>0</v>
          </cell>
        </row>
        <row r="984">
          <cell r="C984" t="str">
            <v>301001A01</v>
          </cell>
          <cell r="D984" t="str">
            <v>301001A0141A4</v>
          </cell>
          <cell r="E984" t="str">
            <v>418</v>
          </cell>
          <cell r="F984" t="str">
            <v>301001</v>
          </cell>
          <cell r="G984" t="str">
            <v>A01</v>
          </cell>
          <cell r="H984" t="str">
            <v>41A</v>
          </cell>
          <cell r="I984" t="str">
            <v>4</v>
          </cell>
          <cell r="J984" t="str">
            <v>文学（通信制）</v>
          </cell>
          <cell r="K984" t="str">
            <v>5</v>
          </cell>
          <cell r="L984" t="str">
            <v>0</v>
          </cell>
          <cell r="M984" t="str">
            <v>0</v>
          </cell>
          <cell r="N984" t="str">
            <v>0</v>
          </cell>
          <cell r="O984" t="str">
            <v>0</v>
          </cell>
          <cell r="P984" t="str">
            <v>0</v>
          </cell>
          <cell r="Q984" t="str">
            <v>00</v>
          </cell>
          <cell r="R984" t="str">
            <v>0</v>
          </cell>
          <cell r="S984" t="str">
            <v>0</v>
          </cell>
        </row>
        <row r="985">
          <cell r="C985" t="str">
            <v>301001A01</v>
          </cell>
          <cell r="D985" t="str">
            <v>301001A0141B1</v>
          </cell>
          <cell r="E985" t="str">
            <v>418</v>
          </cell>
          <cell r="F985" t="str">
            <v>301001</v>
          </cell>
          <cell r="G985" t="str">
            <v>A01</v>
          </cell>
          <cell r="H985" t="str">
            <v>41B</v>
          </cell>
          <cell r="I985" t="str">
            <v>1</v>
          </cell>
          <cell r="J985" t="str">
            <v>文学</v>
          </cell>
          <cell r="K985" t="str">
            <v>5</v>
          </cell>
          <cell r="L985" t="str">
            <v>0</v>
          </cell>
          <cell r="M985" t="str">
            <v>0</v>
          </cell>
          <cell r="N985" t="str">
            <v>0</v>
          </cell>
          <cell r="O985" t="str">
            <v>0</v>
          </cell>
          <cell r="P985" t="str">
            <v>0</v>
          </cell>
          <cell r="Q985" t="str">
            <v>00</v>
          </cell>
          <cell r="R985" t="str">
            <v>0</v>
          </cell>
          <cell r="S985" t="str">
            <v>0</v>
          </cell>
        </row>
        <row r="986">
          <cell r="C986" t="str">
            <v>311001A01</v>
          </cell>
          <cell r="D986" t="str">
            <v>311001A015TA1</v>
          </cell>
          <cell r="E986" t="str">
            <v>418</v>
          </cell>
          <cell r="F986" t="str">
            <v>311001</v>
          </cell>
          <cell r="G986" t="str">
            <v>A01</v>
          </cell>
          <cell r="H986" t="str">
            <v>5TA</v>
          </cell>
          <cell r="I986" t="str">
            <v>1</v>
          </cell>
          <cell r="J986" t="str">
            <v>環境情報学</v>
          </cell>
          <cell r="K986" t="str">
            <v>5</v>
          </cell>
          <cell r="L986" t="str">
            <v>0</v>
          </cell>
          <cell r="M986" t="str">
            <v>0</v>
          </cell>
          <cell r="N986" t="str">
            <v>0</v>
          </cell>
          <cell r="O986" t="str">
            <v>0</v>
          </cell>
          <cell r="P986" t="str">
            <v>0</v>
          </cell>
          <cell r="Q986" t="str">
            <v>00</v>
          </cell>
          <cell r="R986" t="str">
            <v>0</v>
          </cell>
          <cell r="S986" t="str">
            <v>0</v>
          </cell>
        </row>
        <row r="987">
          <cell r="C987" t="str">
            <v>331001A01</v>
          </cell>
          <cell r="D987" t="str">
            <v>331001A0117B1</v>
          </cell>
          <cell r="E987" t="str">
            <v>418</v>
          </cell>
          <cell r="F987" t="str">
            <v>331001</v>
          </cell>
          <cell r="G987" t="str">
            <v>A01</v>
          </cell>
          <cell r="H987" t="str">
            <v>17B</v>
          </cell>
          <cell r="I987" t="str">
            <v>1</v>
          </cell>
          <cell r="J987" t="str">
            <v>理学</v>
          </cell>
          <cell r="K987" t="str">
            <v>5</v>
          </cell>
          <cell r="L987" t="str">
            <v>0</v>
          </cell>
          <cell r="M987" t="str">
            <v>0</v>
          </cell>
          <cell r="N987" t="str">
            <v>0</v>
          </cell>
          <cell r="O987" t="str">
            <v>0</v>
          </cell>
          <cell r="P987" t="str">
            <v>0</v>
          </cell>
          <cell r="Q987" t="str">
            <v>00</v>
          </cell>
          <cell r="R987" t="str">
            <v>0</v>
          </cell>
          <cell r="S987" t="str">
            <v>0</v>
          </cell>
        </row>
        <row r="988">
          <cell r="C988" t="str">
            <v>331001A01</v>
          </cell>
          <cell r="D988" t="str">
            <v>331001A0120B1</v>
          </cell>
          <cell r="E988" t="str">
            <v>418</v>
          </cell>
          <cell r="F988" t="str">
            <v>331001</v>
          </cell>
          <cell r="G988" t="str">
            <v>A01</v>
          </cell>
          <cell r="H988" t="str">
            <v>20B</v>
          </cell>
          <cell r="I988" t="str">
            <v>1</v>
          </cell>
          <cell r="J988" t="str">
            <v>工学</v>
          </cell>
          <cell r="K988" t="str">
            <v>5</v>
          </cell>
          <cell r="L988" t="str">
            <v>0</v>
          </cell>
          <cell r="M988" t="str">
            <v>0</v>
          </cell>
          <cell r="N988" t="str">
            <v>0</v>
          </cell>
          <cell r="O988" t="str">
            <v>0</v>
          </cell>
          <cell r="P988" t="str">
            <v>0</v>
          </cell>
          <cell r="Q988" t="str">
            <v>00</v>
          </cell>
          <cell r="R988" t="str">
            <v>0</v>
          </cell>
          <cell r="S988" t="str">
            <v>0</v>
          </cell>
        </row>
        <row r="989">
          <cell r="C989" t="str">
            <v>331001A01</v>
          </cell>
          <cell r="D989" t="str">
            <v>331001A018ZB1</v>
          </cell>
          <cell r="E989" t="str">
            <v>418</v>
          </cell>
          <cell r="F989" t="str">
            <v>331001</v>
          </cell>
          <cell r="G989" t="str">
            <v>A01</v>
          </cell>
          <cell r="H989" t="str">
            <v>8ZB</v>
          </cell>
          <cell r="I989" t="str">
            <v>1</v>
          </cell>
          <cell r="J989" t="str">
            <v>総合情報</v>
          </cell>
          <cell r="K989" t="str">
            <v>5</v>
          </cell>
          <cell r="L989" t="str">
            <v>0</v>
          </cell>
          <cell r="M989" t="str">
            <v>0</v>
          </cell>
          <cell r="N989" t="str">
            <v>0</v>
          </cell>
          <cell r="O989" t="str">
            <v>0</v>
          </cell>
          <cell r="P989" t="str">
            <v>0</v>
          </cell>
          <cell r="Q989" t="str">
            <v>00</v>
          </cell>
          <cell r="R989" t="str">
            <v>0</v>
          </cell>
          <cell r="S989" t="str">
            <v>0</v>
          </cell>
        </row>
        <row r="990">
          <cell r="C990" t="str">
            <v>331001A02</v>
          </cell>
          <cell r="D990" t="str">
            <v>331001A023CA4</v>
          </cell>
          <cell r="E990" t="str">
            <v>418</v>
          </cell>
          <cell r="F990" t="str">
            <v>331001</v>
          </cell>
          <cell r="G990" t="str">
            <v>A02</v>
          </cell>
          <cell r="H990" t="str">
            <v>3CA</v>
          </cell>
          <cell r="I990" t="str">
            <v>4</v>
          </cell>
          <cell r="J990" t="str">
            <v>産業科学技術（通信制）</v>
          </cell>
          <cell r="K990" t="str">
            <v>5</v>
          </cell>
          <cell r="L990" t="str">
            <v>0</v>
          </cell>
          <cell r="M990" t="str">
            <v>0</v>
          </cell>
          <cell r="N990" t="str">
            <v>0</v>
          </cell>
          <cell r="O990" t="str">
            <v>0</v>
          </cell>
          <cell r="P990" t="str">
            <v>0</v>
          </cell>
          <cell r="Q990" t="str">
            <v>00</v>
          </cell>
          <cell r="R990" t="str">
            <v>0</v>
          </cell>
          <cell r="S990" t="str">
            <v>0</v>
          </cell>
        </row>
        <row r="991">
          <cell r="C991" t="str">
            <v>331001A02</v>
          </cell>
          <cell r="D991" t="str">
            <v>331001A023CB1</v>
          </cell>
          <cell r="E991" t="str">
            <v>418</v>
          </cell>
          <cell r="F991" t="str">
            <v>331001</v>
          </cell>
          <cell r="G991" t="str">
            <v>A02</v>
          </cell>
          <cell r="H991" t="str">
            <v>3CB</v>
          </cell>
          <cell r="I991" t="str">
            <v>1</v>
          </cell>
          <cell r="J991" t="str">
            <v>産業科学技術</v>
          </cell>
          <cell r="K991" t="str">
            <v>5</v>
          </cell>
          <cell r="L991" t="str">
            <v>0</v>
          </cell>
          <cell r="M991" t="str">
            <v>0</v>
          </cell>
          <cell r="N991" t="str">
            <v>0</v>
          </cell>
          <cell r="O991" t="str">
            <v>0</v>
          </cell>
          <cell r="P991" t="str">
            <v>0</v>
          </cell>
          <cell r="Q991" t="str">
            <v>00</v>
          </cell>
          <cell r="R991" t="str">
            <v>0</v>
          </cell>
          <cell r="S991" t="str">
            <v>0</v>
          </cell>
        </row>
        <row r="992">
          <cell r="C992" t="str">
            <v>331001A02</v>
          </cell>
          <cell r="D992" t="str">
            <v>331001A0287A4</v>
          </cell>
          <cell r="E992" t="str">
            <v>418</v>
          </cell>
          <cell r="F992" t="str">
            <v>331001</v>
          </cell>
          <cell r="G992" t="str">
            <v>A02</v>
          </cell>
          <cell r="H992" t="str">
            <v>87A</v>
          </cell>
          <cell r="I992" t="str">
            <v>4</v>
          </cell>
          <cell r="J992" t="str">
            <v>芸術（通信制）</v>
          </cell>
          <cell r="K992" t="str">
            <v>5</v>
          </cell>
          <cell r="L992" t="str">
            <v>0</v>
          </cell>
          <cell r="M992" t="str">
            <v>0</v>
          </cell>
          <cell r="N992" t="str">
            <v>0</v>
          </cell>
          <cell r="O992" t="str">
            <v>0</v>
          </cell>
          <cell r="P992" t="str">
            <v>0</v>
          </cell>
          <cell r="Q992" t="str">
            <v>00</v>
          </cell>
          <cell r="R992" t="str">
            <v>0</v>
          </cell>
          <cell r="S992" t="str">
            <v>0</v>
          </cell>
        </row>
        <row r="993">
          <cell r="C993" t="str">
            <v>331001A02</v>
          </cell>
          <cell r="D993" t="str">
            <v>331001A0287B1</v>
          </cell>
          <cell r="E993" t="str">
            <v>418</v>
          </cell>
          <cell r="F993" t="str">
            <v>331001</v>
          </cell>
          <cell r="G993" t="str">
            <v>A02</v>
          </cell>
          <cell r="H993" t="str">
            <v>87B</v>
          </cell>
          <cell r="I993" t="str">
            <v>1</v>
          </cell>
          <cell r="J993" t="str">
            <v>芸術</v>
          </cell>
          <cell r="K993" t="str">
            <v>5</v>
          </cell>
          <cell r="L993" t="str">
            <v>0</v>
          </cell>
          <cell r="M993" t="str">
            <v>0</v>
          </cell>
          <cell r="N993" t="str">
            <v>0</v>
          </cell>
          <cell r="O993" t="str">
            <v>0</v>
          </cell>
          <cell r="P993" t="str">
            <v>0</v>
          </cell>
          <cell r="Q993" t="str">
            <v>00</v>
          </cell>
          <cell r="R993" t="str">
            <v>0</v>
          </cell>
          <cell r="S993" t="str">
            <v>0</v>
          </cell>
        </row>
        <row r="994">
          <cell r="C994" t="str">
            <v>331001A02</v>
          </cell>
          <cell r="D994" t="str">
            <v>331001A028GA1</v>
          </cell>
          <cell r="E994" t="str">
            <v>418</v>
          </cell>
          <cell r="F994" t="str">
            <v>331001</v>
          </cell>
          <cell r="G994" t="str">
            <v>A02</v>
          </cell>
          <cell r="H994" t="str">
            <v>8GA</v>
          </cell>
          <cell r="I994" t="str">
            <v>1</v>
          </cell>
          <cell r="J994" t="str">
            <v>人間文化</v>
          </cell>
          <cell r="K994" t="str">
            <v>5</v>
          </cell>
          <cell r="L994" t="str">
            <v>0</v>
          </cell>
          <cell r="M994" t="str">
            <v>0</v>
          </cell>
          <cell r="N994" t="str">
            <v>0</v>
          </cell>
          <cell r="O994" t="str">
            <v>0</v>
          </cell>
          <cell r="P994" t="str">
            <v>0</v>
          </cell>
          <cell r="Q994" t="str">
            <v>00</v>
          </cell>
          <cell r="R994" t="str">
            <v>0</v>
          </cell>
          <cell r="S994" t="str">
            <v>0</v>
          </cell>
        </row>
        <row r="995">
          <cell r="C995" t="str">
            <v>331001A02</v>
          </cell>
          <cell r="D995" t="str">
            <v>331001A028GA4</v>
          </cell>
          <cell r="E995" t="str">
            <v>418</v>
          </cell>
          <cell r="F995" t="str">
            <v>331001</v>
          </cell>
          <cell r="G995" t="str">
            <v>A02</v>
          </cell>
          <cell r="H995" t="str">
            <v>8GA</v>
          </cell>
          <cell r="I995" t="str">
            <v>4</v>
          </cell>
          <cell r="J995" t="str">
            <v>人間文化（通信制）</v>
          </cell>
          <cell r="K995" t="str">
            <v>5</v>
          </cell>
          <cell r="L995" t="str">
            <v>0</v>
          </cell>
          <cell r="M995" t="str">
            <v>0</v>
          </cell>
          <cell r="N995" t="str">
            <v>0</v>
          </cell>
          <cell r="O995" t="str">
            <v>0</v>
          </cell>
          <cell r="P995" t="str">
            <v>0</v>
          </cell>
          <cell r="Q995" t="str">
            <v>00</v>
          </cell>
          <cell r="R995" t="str">
            <v>0</v>
          </cell>
          <cell r="S995" t="str">
            <v>0</v>
          </cell>
        </row>
        <row r="996">
          <cell r="C996" t="str">
            <v>331002A01</v>
          </cell>
          <cell r="D996" t="str">
            <v>331002A0101D1</v>
          </cell>
          <cell r="E996" t="str">
            <v>418</v>
          </cell>
          <cell r="F996" t="str">
            <v>331002</v>
          </cell>
          <cell r="G996" t="str">
            <v>A01</v>
          </cell>
          <cell r="H996" t="str">
            <v>01D</v>
          </cell>
          <cell r="I996" t="str">
            <v>1</v>
          </cell>
          <cell r="J996" t="str">
            <v>医学</v>
          </cell>
          <cell r="K996" t="str">
            <v>5</v>
          </cell>
          <cell r="L996" t="str">
            <v>0</v>
          </cell>
          <cell r="M996" t="str">
            <v>0</v>
          </cell>
          <cell r="N996" t="str">
            <v>0</v>
          </cell>
          <cell r="O996" t="str">
            <v>0</v>
          </cell>
          <cell r="P996" t="str">
            <v>0</v>
          </cell>
          <cell r="Q996" t="str">
            <v>00</v>
          </cell>
          <cell r="R996" t="str">
            <v>0</v>
          </cell>
          <cell r="S996" t="str">
            <v>0</v>
          </cell>
        </row>
        <row r="997">
          <cell r="C997" t="str">
            <v>331002A02</v>
          </cell>
          <cell r="D997" t="str">
            <v>331002A0238B1</v>
          </cell>
          <cell r="E997" t="str">
            <v>418</v>
          </cell>
          <cell r="F997" t="str">
            <v>331002</v>
          </cell>
          <cell r="G997" t="str">
            <v>A02</v>
          </cell>
          <cell r="H997" t="str">
            <v>38B</v>
          </cell>
          <cell r="I997" t="str">
            <v>1</v>
          </cell>
          <cell r="J997" t="str">
            <v>医療福祉学</v>
          </cell>
          <cell r="K997" t="str">
            <v>5</v>
          </cell>
          <cell r="L997" t="str">
            <v>0</v>
          </cell>
          <cell r="M997" t="str">
            <v>0</v>
          </cell>
          <cell r="N997" t="str">
            <v>0</v>
          </cell>
          <cell r="O997" t="str">
            <v>0</v>
          </cell>
          <cell r="P997" t="str">
            <v>0</v>
          </cell>
          <cell r="Q997" t="str">
            <v>00</v>
          </cell>
          <cell r="R997" t="str">
            <v>0</v>
          </cell>
          <cell r="S997" t="str">
            <v>0</v>
          </cell>
        </row>
        <row r="998">
          <cell r="C998" t="str">
            <v>331002A02</v>
          </cell>
          <cell r="D998" t="str">
            <v>331002A0239B1</v>
          </cell>
          <cell r="E998" t="str">
            <v>418</v>
          </cell>
          <cell r="F998" t="str">
            <v>331002</v>
          </cell>
          <cell r="G998" t="str">
            <v>A02</v>
          </cell>
          <cell r="H998" t="str">
            <v>39B</v>
          </cell>
          <cell r="I998" t="str">
            <v>1</v>
          </cell>
          <cell r="J998" t="str">
            <v>医療技術学</v>
          </cell>
          <cell r="K998" t="str">
            <v>5</v>
          </cell>
          <cell r="L998" t="str">
            <v>0</v>
          </cell>
          <cell r="M998" t="str">
            <v>0</v>
          </cell>
          <cell r="N998" t="str">
            <v>0</v>
          </cell>
          <cell r="O998" t="str">
            <v>0</v>
          </cell>
          <cell r="P998" t="str">
            <v>0</v>
          </cell>
          <cell r="Q998" t="str">
            <v>00</v>
          </cell>
          <cell r="R998" t="str">
            <v>0</v>
          </cell>
          <cell r="S998" t="str">
            <v>0</v>
          </cell>
        </row>
        <row r="999">
          <cell r="C999" t="str">
            <v>331003A01</v>
          </cell>
          <cell r="D999" t="str">
            <v>331003A0160A1</v>
          </cell>
          <cell r="E999" t="str">
            <v>418</v>
          </cell>
          <cell r="F999" t="str">
            <v>331003</v>
          </cell>
          <cell r="G999" t="str">
            <v>A01</v>
          </cell>
          <cell r="H999" t="str">
            <v>60A</v>
          </cell>
          <cell r="I999" t="str">
            <v>1</v>
          </cell>
          <cell r="J999" t="str">
            <v>法学</v>
          </cell>
          <cell r="K999" t="str">
            <v>5</v>
          </cell>
          <cell r="L999" t="str">
            <v>0</v>
          </cell>
          <cell r="M999" t="str">
            <v>0</v>
          </cell>
          <cell r="N999" t="str">
            <v>0</v>
          </cell>
          <cell r="O999" t="str">
            <v>0</v>
          </cell>
          <cell r="P999" t="str">
            <v>0</v>
          </cell>
          <cell r="Q999" t="str">
            <v>00</v>
          </cell>
          <cell r="R999" t="str">
            <v>0</v>
          </cell>
          <cell r="S999" t="str">
            <v>0</v>
          </cell>
        </row>
        <row r="1000">
          <cell r="C1000" t="str">
            <v>331003A01</v>
          </cell>
          <cell r="D1000" t="str">
            <v>331003A0165A1</v>
          </cell>
          <cell r="E1000" t="str">
            <v>418</v>
          </cell>
          <cell r="F1000" t="str">
            <v>331003</v>
          </cell>
          <cell r="G1000" t="str">
            <v>A01</v>
          </cell>
          <cell r="H1000" t="str">
            <v>65A</v>
          </cell>
          <cell r="I1000" t="str">
            <v>1</v>
          </cell>
          <cell r="J1000" t="str">
            <v>経済学</v>
          </cell>
          <cell r="K1000" t="str">
            <v>5</v>
          </cell>
          <cell r="L1000" t="str">
            <v>0</v>
          </cell>
          <cell r="M1000" t="str">
            <v>0</v>
          </cell>
          <cell r="N1000" t="str">
            <v>0</v>
          </cell>
          <cell r="O1000" t="str">
            <v>0</v>
          </cell>
          <cell r="P1000" t="str">
            <v>0</v>
          </cell>
          <cell r="Q1000" t="str">
            <v>00</v>
          </cell>
          <cell r="R1000" t="str">
            <v>0</v>
          </cell>
          <cell r="S1000" t="str">
            <v>0</v>
          </cell>
        </row>
        <row r="1001">
          <cell r="C1001" t="str">
            <v>331003A01</v>
          </cell>
          <cell r="D1001" t="str">
            <v>331003A0168A1</v>
          </cell>
          <cell r="E1001" t="str">
            <v>418</v>
          </cell>
          <cell r="F1001" t="str">
            <v>331003</v>
          </cell>
          <cell r="G1001" t="str">
            <v>A01</v>
          </cell>
          <cell r="H1001" t="str">
            <v>68A</v>
          </cell>
          <cell r="I1001" t="str">
            <v>1</v>
          </cell>
          <cell r="J1001" t="str">
            <v>商学</v>
          </cell>
          <cell r="K1001" t="str">
            <v>5</v>
          </cell>
          <cell r="L1001" t="str">
            <v>0</v>
          </cell>
          <cell r="M1001" t="str">
            <v>0</v>
          </cell>
          <cell r="N1001" t="str">
            <v>0</v>
          </cell>
          <cell r="O1001" t="str">
            <v>0</v>
          </cell>
          <cell r="P1001" t="str">
            <v>0</v>
          </cell>
          <cell r="Q1001" t="str">
            <v>00</v>
          </cell>
          <cell r="R1001" t="str">
            <v>0</v>
          </cell>
          <cell r="S1001" t="str">
            <v>0</v>
          </cell>
        </row>
        <row r="1002">
          <cell r="C1002" t="str">
            <v>331005A01</v>
          </cell>
          <cell r="D1002" t="str">
            <v>331005A0141B1</v>
          </cell>
          <cell r="E1002" t="str">
            <v>418</v>
          </cell>
          <cell r="F1002" t="str">
            <v>331005</v>
          </cell>
          <cell r="G1002" t="str">
            <v>A01</v>
          </cell>
          <cell r="H1002" t="str">
            <v>41B</v>
          </cell>
          <cell r="I1002" t="str">
            <v>1</v>
          </cell>
          <cell r="J1002" t="str">
            <v>文学</v>
          </cell>
          <cell r="K1002" t="str">
            <v>5</v>
          </cell>
          <cell r="L1002" t="str">
            <v>0</v>
          </cell>
          <cell r="M1002" t="str">
            <v>0</v>
          </cell>
          <cell r="N1002" t="str">
            <v>0</v>
          </cell>
          <cell r="O1002" t="str">
            <v>0</v>
          </cell>
          <cell r="P1002" t="str">
            <v>0</v>
          </cell>
          <cell r="Q1002" t="str">
            <v>00</v>
          </cell>
          <cell r="R1002" t="str">
            <v>0</v>
          </cell>
          <cell r="S1002" t="str">
            <v>0</v>
          </cell>
        </row>
        <row r="1003">
          <cell r="C1003" t="str">
            <v>331005A01</v>
          </cell>
          <cell r="D1003" t="str">
            <v>331005A0177B1</v>
          </cell>
          <cell r="E1003" t="str">
            <v>418</v>
          </cell>
          <cell r="F1003" t="str">
            <v>331005</v>
          </cell>
          <cell r="G1003" t="str">
            <v>A01</v>
          </cell>
          <cell r="H1003" t="str">
            <v>77B</v>
          </cell>
          <cell r="I1003" t="str">
            <v>1</v>
          </cell>
          <cell r="J1003" t="str">
            <v>人間生活学</v>
          </cell>
          <cell r="K1003" t="str">
            <v>5</v>
          </cell>
          <cell r="L1003" t="str">
            <v>0</v>
          </cell>
          <cell r="M1003" t="str">
            <v>0</v>
          </cell>
          <cell r="N1003" t="str">
            <v>0</v>
          </cell>
          <cell r="O1003" t="str">
            <v>0</v>
          </cell>
          <cell r="P1003" t="str">
            <v>0</v>
          </cell>
          <cell r="Q1003" t="str">
            <v>00</v>
          </cell>
          <cell r="R1003" t="str">
            <v>0</v>
          </cell>
          <cell r="S1003" t="str">
            <v>0</v>
          </cell>
        </row>
        <row r="1004">
          <cell r="C1004" t="str">
            <v>331006A01</v>
          </cell>
          <cell r="D1004" t="str">
            <v>331006A017EA1</v>
          </cell>
          <cell r="E1004" t="str">
            <v>418</v>
          </cell>
          <cell r="F1004" t="str">
            <v>331006</v>
          </cell>
          <cell r="G1004" t="str">
            <v>A01</v>
          </cell>
          <cell r="H1004" t="str">
            <v>7EA</v>
          </cell>
          <cell r="I1004" t="str">
            <v>1</v>
          </cell>
          <cell r="J1004" t="str">
            <v>生活科学</v>
          </cell>
          <cell r="K1004" t="str">
            <v>5</v>
          </cell>
          <cell r="L1004" t="str">
            <v>0</v>
          </cell>
          <cell r="M1004" t="str">
            <v>0</v>
          </cell>
          <cell r="N1004" t="str">
            <v>0</v>
          </cell>
          <cell r="O1004" t="str">
            <v>0</v>
          </cell>
          <cell r="P1004" t="str">
            <v>0</v>
          </cell>
          <cell r="Q1004" t="str">
            <v>00</v>
          </cell>
          <cell r="R1004" t="str">
            <v>0</v>
          </cell>
          <cell r="S1004" t="str">
            <v>0</v>
          </cell>
        </row>
        <row r="1005">
          <cell r="C1005" t="str">
            <v>331007A01</v>
          </cell>
          <cell r="D1005" t="str">
            <v>331007A0141A1</v>
          </cell>
          <cell r="E1005" t="str">
            <v>418</v>
          </cell>
          <cell r="F1005" t="str">
            <v>331007</v>
          </cell>
          <cell r="G1005" t="str">
            <v>A01</v>
          </cell>
          <cell r="H1005" t="str">
            <v>41A</v>
          </cell>
          <cell r="I1005" t="str">
            <v>1</v>
          </cell>
          <cell r="J1005" t="str">
            <v>文学</v>
          </cell>
          <cell r="K1005" t="str">
            <v>5</v>
          </cell>
          <cell r="L1005" t="str">
            <v>0</v>
          </cell>
          <cell r="M1005" t="str">
            <v>0</v>
          </cell>
          <cell r="N1005" t="str">
            <v>0</v>
          </cell>
          <cell r="O1005" t="str">
            <v>0</v>
          </cell>
          <cell r="P1005" t="str">
            <v>0</v>
          </cell>
          <cell r="Q1005" t="str">
            <v>00</v>
          </cell>
          <cell r="R1005" t="str">
            <v>0</v>
          </cell>
          <cell r="S1005" t="str">
            <v>0</v>
          </cell>
        </row>
        <row r="1006">
          <cell r="C1006" t="str">
            <v>331008A01</v>
          </cell>
          <cell r="D1006" t="str">
            <v>331008A012FB1</v>
          </cell>
          <cell r="E1006" t="str">
            <v>418</v>
          </cell>
          <cell r="F1006" t="str">
            <v>331008</v>
          </cell>
          <cell r="G1006" t="str">
            <v>A01</v>
          </cell>
          <cell r="H1006" t="str">
            <v>2FB</v>
          </cell>
          <cell r="I1006" t="str">
            <v>1</v>
          </cell>
          <cell r="J1006" t="str">
            <v>保健科学</v>
          </cell>
          <cell r="K1006" t="str">
            <v>5</v>
          </cell>
          <cell r="L1006" t="str">
            <v>0</v>
          </cell>
          <cell r="M1006" t="str">
            <v>0</v>
          </cell>
          <cell r="N1006" t="str">
            <v>0</v>
          </cell>
          <cell r="O1006" t="str">
            <v>0</v>
          </cell>
          <cell r="P1006" t="str">
            <v>0</v>
          </cell>
          <cell r="Q1006" t="str">
            <v>00</v>
          </cell>
          <cell r="R1006" t="str">
            <v>0</v>
          </cell>
          <cell r="S1006" t="str">
            <v>0</v>
          </cell>
        </row>
        <row r="1007">
          <cell r="C1007" t="str">
            <v>331008A01</v>
          </cell>
          <cell r="D1007" t="str">
            <v>331008A013XA1</v>
          </cell>
          <cell r="E1007" t="str">
            <v>418</v>
          </cell>
          <cell r="F1007" t="str">
            <v>331008</v>
          </cell>
          <cell r="G1007" t="str">
            <v>A01</v>
          </cell>
          <cell r="H1007" t="str">
            <v>3XA</v>
          </cell>
          <cell r="I1007" t="str">
            <v>1</v>
          </cell>
          <cell r="J1007" t="str">
            <v>文化財保存修復学</v>
          </cell>
          <cell r="K1007" t="str">
            <v>5</v>
          </cell>
          <cell r="L1007" t="str">
            <v>0</v>
          </cell>
          <cell r="M1007" t="str">
            <v>0</v>
          </cell>
          <cell r="N1007" t="str">
            <v>0</v>
          </cell>
          <cell r="O1007" t="str">
            <v>0</v>
          </cell>
          <cell r="P1007" t="str">
            <v>0</v>
          </cell>
          <cell r="Q1007" t="str">
            <v>00</v>
          </cell>
          <cell r="R1007" t="str">
            <v>0</v>
          </cell>
          <cell r="S1007" t="str">
            <v>0</v>
          </cell>
        </row>
        <row r="1008">
          <cell r="C1008" t="str">
            <v>331008A01</v>
          </cell>
          <cell r="D1008" t="str">
            <v>331008A0156B1</v>
          </cell>
          <cell r="E1008" t="str">
            <v>418</v>
          </cell>
          <cell r="F1008" t="str">
            <v>331008</v>
          </cell>
          <cell r="G1008" t="str">
            <v>A01</v>
          </cell>
          <cell r="H1008" t="str">
            <v>56B</v>
          </cell>
          <cell r="I1008" t="str">
            <v>1</v>
          </cell>
          <cell r="J1008" t="str">
            <v>社会学</v>
          </cell>
          <cell r="K1008" t="str">
            <v>5</v>
          </cell>
          <cell r="L1008" t="str">
            <v>0</v>
          </cell>
          <cell r="M1008" t="str">
            <v>0</v>
          </cell>
          <cell r="N1008" t="str">
            <v>0</v>
          </cell>
          <cell r="O1008" t="str">
            <v>0</v>
          </cell>
          <cell r="P1008" t="str">
            <v>0</v>
          </cell>
          <cell r="Q1008" t="str">
            <v>00</v>
          </cell>
          <cell r="R1008" t="str">
            <v>0</v>
          </cell>
          <cell r="S1008" t="str">
            <v>0</v>
          </cell>
        </row>
        <row r="1009">
          <cell r="C1009" t="str">
            <v>331008A01</v>
          </cell>
          <cell r="D1009" t="str">
            <v>331008A0159A4</v>
          </cell>
          <cell r="E1009" t="str">
            <v>418</v>
          </cell>
          <cell r="F1009" t="str">
            <v>331008</v>
          </cell>
          <cell r="G1009" t="str">
            <v>A01</v>
          </cell>
          <cell r="H1009" t="str">
            <v>59A</v>
          </cell>
          <cell r="I1009" t="str">
            <v>4</v>
          </cell>
          <cell r="J1009" t="str">
            <v>社会福祉学（通信制）</v>
          </cell>
          <cell r="K1009" t="str">
            <v>5</v>
          </cell>
          <cell r="L1009" t="str">
            <v>0</v>
          </cell>
          <cell r="M1009" t="str">
            <v>0</v>
          </cell>
          <cell r="N1009" t="str">
            <v>0</v>
          </cell>
          <cell r="O1009" t="str">
            <v>0</v>
          </cell>
          <cell r="P1009" t="str">
            <v>0</v>
          </cell>
          <cell r="Q1009" t="str">
            <v>00</v>
          </cell>
          <cell r="R1009" t="str">
            <v>0</v>
          </cell>
          <cell r="S1009" t="str">
            <v>0</v>
          </cell>
        </row>
        <row r="1010">
          <cell r="C1010" t="str">
            <v>331008A01</v>
          </cell>
          <cell r="D1010" t="str">
            <v>331008A0159B1</v>
          </cell>
          <cell r="E1010" t="str">
            <v>418</v>
          </cell>
          <cell r="F1010" t="str">
            <v>331008</v>
          </cell>
          <cell r="G1010" t="str">
            <v>A01</v>
          </cell>
          <cell r="H1010" t="str">
            <v>59B</v>
          </cell>
          <cell r="I1010" t="str">
            <v>1</v>
          </cell>
          <cell r="J1010" t="str">
            <v>社会福祉学</v>
          </cell>
          <cell r="K1010" t="str">
            <v>5</v>
          </cell>
          <cell r="L1010" t="str">
            <v>0</v>
          </cell>
          <cell r="M1010" t="str">
            <v>0</v>
          </cell>
          <cell r="N1010" t="str">
            <v>0</v>
          </cell>
          <cell r="O1010" t="str">
            <v>0</v>
          </cell>
          <cell r="P1010" t="str">
            <v>0</v>
          </cell>
          <cell r="Q1010" t="str">
            <v>00</v>
          </cell>
          <cell r="R1010" t="str">
            <v>0</v>
          </cell>
          <cell r="S1010" t="str">
            <v>0</v>
          </cell>
        </row>
        <row r="1011">
          <cell r="C1011" t="str">
            <v>331008A01</v>
          </cell>
          <cell r="D1011" t="str">
            <v>331008A018TB1</v>
          </cell>
          <cell r="E1011" t="str">
            <v>418</v>
          </cell>
          <cell r="F1011" t="str">
            <v>331008</v>
          </cell>
          <cell r="G1011" t="str">
            <v>A01</v>
          </cell>
          <cell r="H1011" t="str">
            <v>8TB</v>
          </cell>
          <cell r="I1011" t="str">
            <v>1</v>
          </cell>
          <cell r="J1011" t="str">
            <v>臨床心理学</v>
          </cell>
          <cell r="K1011" t="str">
            <v>5</v>
          </cell>
          <cell r="L1011" t="str">
            <v>0</v>
          </cell>
          <cell r="M1011" t="str">
            <v>0</v>
          </cell>
          <cell r="N1011" t="str">
            <v>0</v>
          </cell>
          <cell r="O1011" t="str">
            <v>0</v>
          </cell>
          <cell r="P1011" t="str">
            <v>0</v>
          </cell>
          <cell r="Q1011" t="str">
            <v>00</v>
          </cell>
          <cell r="R1011" t="str">
            <v>0</v>
          </cell>
          <cell r="S1011" t="str">
            <v>0</v>
          </cell>
        </row>
        <row r="1012">
          <cell r="C1012" t="str">
            <v>331008A01</v>
          </cell>
          <cell r="D1012" t="str">
            <v>331008A018TB4</v>
          </cell>
          <cell r="E1012" t="str">
            <v>418</v>
          </cell>
          <cell r="F1012" t="str">
            <v>331008</v>
          </cell>
          <cell r="G1012" t="str">
            <v>A01</v>
          </cell>
          <cell r="H1012" t="str">
            <v>8TB</v>
          </cell>
          <cell r="I1012" t="str">
            <v>4</v>
          </cell>
          <cell r="J1012" t="str">
            <v>臨床心理学</v>
          </cell>
          <cell r="K1012" t="str">
            <v>5</v>
          </cell>
          <cell r="L1012" t="str">
            <v>0</v>
          </cell>
          <cell r="M1012" t="str">
            <v>0</v>
          </cell>
          <cell r="N1012" t="str">
            <v>0</v>
          </cell>
          <cell r="O1012" t="str">
            <v>0</v>
          </cell>
          <cell r="P1012" t="str">
            <v>0</v>
          </cell>
          <cell r="Q1012" t="str">
            <v>00</v>
          </cell>
          <cell r="R1012" t="str">
            <v>0</v>
          </cell>
          <cell r="S1012" t="str">
            <v>0</v>
          </cell>
        </row>
        <row r="1013">
          <cell r="C1013" t="str">
            <v>331008A01</v>
          </cell>
          <cell r="D1013" t="str">
            <v>331008A0194A4</v>
          </cell>
          <cell r="E1013" t="str">
            <v>418</v>
          </cell>
          <cell r="F1013" t="str">
            <v>331008</v>
          </cell>
          <cell r="G1013" t="str">
            <v>A01</v>
          </cell>
          <cell r="H1013" t="str">
            <v>94A</v>
          </cell>
          <cell r="I1013" t="str">
            <v>4</v>
          </cell>
          <cell r="J1013" t="str">
            <v>国際協力（通信制）</v>
          </cell>
          <cell r="K1013" t="str">
            <v>5</v>
          </cell>
          <cell r="L1013" t="str">
            <v>0</v>
          </cell>
          <cell r="M1013" t="str">
            <v>0</v>
          </cell>
          <cell r="N1013" t="str">
            <v>0</v>
          </cell>
          <cell r="O1013" t="str">
            <v>0</v>
          </cell>
          <cell r="P1013" t="str">
            <v>0</v>
          </cell>
          <cell r="Q1013" t="str">
            <v>00</v>
          </cell>
          <cell r="R1013" t="str">
            <v>0</v>
          </cell>
          <cell r="S1013" t="str">
            <v>0</v>
          </cell>
        </row>
        <row r="1014">
          <cell r="C1014" t="str">
            <v>331008A02</v>
          </cell>
          <cell r="D1014" t="str">
            <v>331008A022FB4</v>
          </cell>
          <cell r="E1014" t="str">
            <v>418</v>
          </cell>
          <cell r="F1014" t="str">
            <v>331008</v>
          </cell>
          <cell r="G1014" t="str">
            <v>A02</v>
          </cell>
          <cell r="H1014" t="str">
            <v>2FB</v>
          </cell>
          <cell r="I1014" t="str">
            <v>4</v>
          </cell>
          <cell r="J1014" t="str">
            <v>保健科学</v>
          </cell>
          <cell r="K1014" t="str">
            <v>5</v>
          </cell>
          <cell r="L1014" t="str">
            <v>0</v>
          </cell>
          <cell r="M1014" t="str">
            <v>0</v>
          </cell>
          <cell r="N1014" t="str">
            <v>0</v>
          </cell>
          <cell r="O1014" t="str">
            <v>0</v>
          </cell>
          <cell r="P1014" t="str">
            <v>0</v>
          </cell>
          <cell r="Q1014" t="str">
            <v>00</v>
          </cell>
          <cell r="R1014" t="str">
            <v>0</v>
          </cell>
          <cell r="S1014" t="str">
            <v>0</v>
          </cell>
        </row>
        <row r="1015">
          <cell r="C1015" t="str">
            <v>331008A02</v>
          </cell>
          <cell r="D1015" t="str">
            <v>331008A0259A1</v>
          </cell>
          <cell r="E1015" t="str">
            <v>418</v>
          </cell>
          <cell r="F1015" t="str">
            <v>331008</v>
          </cell>
          <cell r="G1015" t="str">
            <v>A02</v>
          </cell>
          <cell r="H1015" t="str">
            <v>59A</v>
          </cell>
          <cell r="I1015" t="str">
            <v>1</v>
          </cell>
          <cell r="J1015" t="str">
            <v>社会福祉学</v>
          </cell>
          <cell r="K1015" t="str">
            <v>5</v>
          </cell>
          <cell r="L1015" t="str">
            <v>0</v>
          </cell>
          <cell r="M1015" t="str">
            <v>0</v>
          </cell>
          <cell r="N1015" t="str">
            <v>0</v>
          </cell>
          <cell r="O1015" t="str">
            <v>0</v>
          </cell>
          <cell r="P1015" t="str">
            <v>0</v>
          </cell>
          <cell r="Q1015" t="str">
            <v>00</v>
          </cell>
          <cell r="R1015" t="str">
            <v>0</v>
          </cell>
          <cell r="S1015" t="str">
            <v>0</v>
          </cell>
        </row>
        <row r="1016">
          <cell r="C1016" t="str">
            <v>331008A02</v>
          </cell>
          <cell r="D1016" t="str">
            <v>331008A0259B4</v>
          </cell>
          <cell r="E1016" t="str">
            <v>418</v>
          </cell>
          <cell r="F1016" t="str">
            <v>331008</v>
          </cell>
          <cell r="G1016" t="str">
            <v>A02</v>
          </cell>
          <cell r="H1016" t="str">
            <v>59B</v>
          </cell>
          <cell r="I1016" t="str">
            <v>4</v>
          </cell>
          <cell r="J1016" t="str">
            <v>社会福祉学</v>
          </cell>
          <cell r="K1016" t="str">
            <v>5</v>
          </cell>
          <cell r="L1016" t="str">
            <v>0</v>
          </cell>
          <cell r="M1016" t="str">
            <v>0</v>
          </cell>
          <cell r="N1016" t="str">
            <v>0</v>
          </cell>
          <cell r="O1016" t="str">
            <v>0</v>
          </cell>
          <cell r="P1016" t="str">
            <v>0</v>
          </cell>
          <cell r="Q1016" t="str">
            <v>00</v>
          </cell>
          <cell r="R1016" t="str">
            <v>0</v>
          </cell>
          <cell r="S1016" t="str">
            <v>0</v>
          </cell>
        </row>
        <row r="1017">
          <cell r="C1017" t="str">
            <v>331011A01</v>
          </cell>
          <cell r="D1017" t="str">
            <v>331011A012OA1</v>
          </cell>
          <cell r="E1017" t="str">
            <v>418</v>
          </cell>
          <cell r="F1017" t="str">
            <v>331011</v>
          </cell>
          <cell r="G1017" t="str">
            <v>A01</v>
          </cell>
          <cell r="H1017" t="str">
            <v>2OA</v>
          </cell>
          <cell r="I1017" t="str">
            <v>1</v>
          </cell>
          <cell r="J1017" t="str">
            <v>現代生活学</v>
          </cell>
          <cell r="K1017" t="str">
            <v>5</v>
          </cell>
          <cell r="L1017" t="str">
            <v>0</v>
          </cell>
          <cell r="M1017" t="str">
            <v>0</v>
          </cell>
          <cell r="N1017" t="str">
            <v>0</v>
          </cell>
          <cell r="O1017" t="str">
            <v>0</v>
          </cell>
          <cell r="P1017" t="str">
            <v>0</v>
          </cell>
          <cell r="Q1017" t="str">
            <v>00</v>
          </cell>
          <cell r="R1017" t="str">
            <v>0</v>
          </cell>
          <cell r="S1017" t="str">
            <v>0</v>
          </cell>
        </row>
        <row r="1018">
          <cell r="C1018" t="str">
            <v>341001A01</v>
          </cell>
          <cell r="D1018" t="str">
            <v>341001A0165B1</v>
          </cell>
          <cell r="E1018" t="str">
            <v>418</v>
          </cell>
          <cell r="F1018" t="str">
            <v>341001</v>
          </cell>
          <cell r="G1018" t="str">
            <v>A01</v>
          </cell>
          <cell r="H1018" t="str">
            <v>65B</v>
          </cell>
          <cell r="I1018" t="str">
            <v>1</v>
          </cell>
          <cell r="J1018" t="str">
            <v>経済学</v>
          </cell>
          <cell r="K1018" t="str">
            <v>5</v>
          </cell>
          <cell r="L1018" t="str">
            <v>0</v>
          </cell>
          <cell r="M1018" t="str">
            <v>0</v>
          </cell>
          <cell r="N1018" t="str">
            <v>0</v>
          </cell>
          <cell r="O1018" t="str">
            <v>0</v>
          </cell>
          <cell r="P1018" t="str">
            <v>0</v>
          </cell>
          <cell r="Q1018" t="str">
            <v>00</v>
          </cell>
          <cell r="R1018" t="str">
            <v>0</v>
          </cell>
          <cell r="S1018" t="str">
            <v>0</v>
          </cell>
        </row>
        <row r="1019">
          <cell r="C1019" t="str">
            <v>341002A01</v>
          </cell>
          <cell r="D1019" t="str">
            <v>341002A0190B1</v>
          </cell>
          <cell r="E1019" t="str">
            <v>418</v>
          </cell>
          <cell r="F1019" t="str">
            <v>341002</v>
          </cell>
          <cell r="G1019" t="str">
            <v>A01</v>
          </cell>
          <cell r="H1019" t="str">
            <v>90B</v>
          </cell>
          <cell r="I1019" t="str">
            <v>1</v>
          </cell>
          <cell r="J1019" t="str">
            <v>音楽</v>
          </cell>
          <cell r="K1019" t="str">
            <v>5</v>
          </cell>
          <cell r="L1019" t="str">
            <v>0</v>
          </cell>
          <cell r="M1019" t="str">
            <v>0</v>
          </cell>
          <cell r="N1019" t="str">
            <v>0</v>
          </cell>
          <cell r="O1019" t="str">
            <v>0</v>
          </cell>
          <cell r="P1019" t="str">
            <v>0</v>
          </cell>
          <cell r="Q1019" t="str">
            <v>00</v>
          </cell>
          <cell r="R1019" t="str">
            <v>0</v>
          </cell>
          <cell r="S1019" t="str">
            <v>0</v>
          </cell>
        </row>
        <row r="1020">
          <cell r="C1020" t="str">
            <v>341003A01</v>
          </cell>
          <cell r="D1020" t="str">
            <v>341003A0146B1</v>
          </cell>
          <cell r="E1020" t="str">
            <v>418</v>
          </cell>
          <cell r="F1020" t="str">
            <v>341003</v>
          </cell>
          <cell r="G1020" t="str">
            <v>A01</v>
          </cell>
          <cell r="H1020" t="str">
            <v>46B</v>
          </cell>
          <cell r="I1020" t="str">
            <v>1</v>
          </cell>
          <cell r="J1020" t="str">
            <v>人文科学</v>
          </cell>
          <cell r="K1020" t="str">
            <v>5</v>
          </cell>
          <cell r="L1020" t="str">
            <v>0</v>
          </cell>
          <cell r="M1020" t="str">
            <v>0</v>
          </cell>
          <cell r="N1020" t="str">
            <v>0</v>
          </cell>
          <cell r="O1020" t="str">
            <v>0</v>
          </cell>
          <cell r="P1020" t="str">
            <v>0</v>
          </cell>
          <cell r="Q1020" t="str">
            <v>00</v>
          </cell>
          <cell r="R1020" t="str">
            <v>0</v>
          </cell>
          <cell r="S1020" t="str">
            <v>0</v>
          </cell>
        </row>
        <row r="1021">
          <cell r="C1021" t="str">
            <v>341003A01</v>
          </cell>
          <cell r="D1021" t="str">
            <v>341003A015VB1</v>
          </cell>
          <cell r="E1021" t="str">
            <v>418</v>
          </cell>
          <cell r="F1021" t="str">
            <v>341003</v>
          </cell>
          <cell r="G1021" t="str">
            <v>A01</v>
          </cell>
          <cell r="H1021" t="str">
            <v>5VB</v>
          </cell>
          <cell r="I1021" t="str">
            <v>1</v>
          </cell>
          <cell r="J1021" t="str">
            <v>経済科学</v>
          </cell>
          <cell r="K1021" t="str">
            <v>5</v>
          </cell>
          <cell r="L1021" t="str">
            <v>0</v>
          </cell>
          <cell r="M1021" t="str">
            <v>0</v>
          </cell>
          <cell r="N1021" t="str">
            <v>0</v>
          </cell>
          <cell r="O1021" t="str">
            <v>0</v>
          </cell>
          <cell r="P1021" t="str">
            <v>0</v>
          </cell>
          <cell r="Q1021" t="str">
            <v>00</v>
          </cell>
          <cell r="R1021" t="str">
            <v>0</v>
          </cell>
          <cell r="S1021" t="str">
            <v>0</v>
          </cell>
        </row>
        <row r="1022">
          <cell r="C1022" t="str">
            <v>341003A01</v>
          </cell>
          <cell r="D1022" t="str">
            <v>341003A0160A1</v>
          </cell>
          <cell r="E1022" t="str">
            <v>418</v>
          </cell>
          <cell r="F1022" t="str">
            <v>341003</v>
          </cell>
          <cell r="G1022" t="str">
            <v>A01</v>
          </cell>
          <cell r="H1022" t="str">
            <v>60A</v>
          </cell>
          <cell r="I1022" t="str">
            <v>1</v>
          </cell>
          <cell r="J1022" t="str">
            <v>法学</v>
          </cell>
          <cell r="K1022" t="str">
            <v>5</v>
          </cell>
          <cell r="L1022" t="str">
            <v>0</v>
          </cell>
          <cell r="M1022" t="str">
            <v>0</v>
          </cell>
          <cell r="N1022" t="str">
            <v>0</v>
          </cell>
          <cell r="O1022" t="str">
            <v>0</v>
          </cell>
          <cell r="P1022" t="str">
            <v>0</v>
          </cell>
          <cell r="Q1022" t="str">
            <v>00</v>
          </cell>
          <cell r="R1022" t="str">
            <v>0</v>
          </cell>
          <cell r="S1022" t="str">
            <v>0</v>
          </cell>
        </row>
        <row r="1023">
          <cell r="C1023" t="str">
            <v>341003A01</v>
          </cell>
          <cell r="D1023" t="str">
            <v>341003A0168B1</v>
          </cell>
          <cell r="E1023" t="str">
            <v>418</v>
          </cell>
          <cell r="F1023" t="str">
            <v>341003</v>
          </cell>
          <cell r="G1023" t="str">
            <v>A01</v>
          </cell>
          <cell r="H1023" t="str">
            <v>68B</v>
          </cell>
          <cell r="I1023" t="str">
            <v>1</v>
          </cell>
          <cell r="J1023" t="str">
            <v>商学</v>
          </cell>
          <cell r="K1023" t="str">
            <v>5</v>
          </cell>
          <cell r="L1023" t="str">
            <v>0</v>
          </cell>
          <cell r="M1023" t="str">
            <v>0</v>
          </cell>
          <cell r="N1023" t="str">
            <v>0</v>
          </cell>
          <cell r="O1023" t="str">
            <v>0</v>
          </cell>
          <cell r="P1023" t="str">
            <v>0</v>
          </cell>
          <cell r="Q1023" t="str">
            <v>00</v>
          </cell>
          <cell r="R1023" t="str">
            <v>0</v>
          </cell>
          <cell r="S1023" t="str">
            <v>0</v>
          </cell>
        </row>
        <row r="1024">
          <cell r="C1024" t="str">
            <v>341003A01</v>
          </cell>
          <cell r="D1024" t="str">
            <v>341003A016LA1</v>
          </cell>
          <cell r="E1024" t="str">
            <v>418</v>
          </cell>
          <cell r="F1024" t="str">
            <v>341003</v>
          </cell>
          <cell r="G1024" t="str">
            <v>A01</v>
          </cell>
          <cell r="H1024" t="str">
            <v>6LA</v>
          </cell>
          <cell r="I1024" t="str">
            <v>1</v>
          </cell>
          <cell r="J1024" t="str">
            <v>法務</v>
          </cell>
          <cell r="K1024" t="str">
            <v>5</v>
          </cell>
          <cell r="L1024" t="str">
            <v>0</v>
          </cell>
          <cell r="M1024" t="str">
            <v>0</v>
          </cell>
          <cell r="N1024" t="str">
            <v>0</v>
          </cell>
          <cell r="O1024" t="str">
            <v>0</v>
          </cell>
          <cell r="P1024" t="str">
            <v>0</v>
          </cell>
          <cell r="Q1024" t="str">
            <v>00</v>
          </cell>
          <cell r="R1024" t="str">
            <v>0</v>
          </cell>
          <cell r="S1024" t="str">
            <v>0</v>
          </cell>
        </row>
        <row r="1025">
          <cell r="C1025" t="str">
            <v>341004A01</v>
          </cell>
          <cell r="D1025" t="str">
            <v>341004A0122A1</v>
          </cell>
          <cell r="E1025" t="str">
            <v>418</v>
          </cell>
          <cell r="F1025" t="str">
            <v>341004</v>
          </cell>
          <cell r="G1025" t="str">
            <v>A01</v>
          </cell>
          <cell r="H1025" t="str">
            <v>22A</v>
          </cell>
          <cell r="I1025" t="str">
            <v>1</v>
          </cell>
          <cell r="J1025" t="str">
            <v>人間科学</v>
          </cell>
          <cell r="K1025" t="str">
            <v>5</v>
          </cell>
          <cell r="L1025" t="str">
            <v>0</v>
          </cell>
          <cell r="M1025" t="str">
            <v>0</v>
          </cell>
          <cell r="N1025" t="str">
            <v>0</v>
          </cell>
          <cell r="O1025" t="str">
            <v>0</v>
          </cell>
          <cell r="P1025" t="str">
            <v>0</v>
          </cell>
          <cell r="Q1025" t="str">
            <v>00</v>
          </cell>
          <cell r="R1025" t="str">
            <v>0</v>
          </cell>
          <cell r="S1025" t="str">
            <v>0</v>
          </cell>
        </row>
        <row r="1026">
          <cell r="C1026" t="str">
            <v>341005A01</v>
          </cell>
          <cell r="D1026" t="str">
            <v>341005A0120B1</v>
          </cell>
          <cell r="E1026" t="str">
            <v>418</v>
          </cell>
          <cell r="F1026" t="str">
            <v>341005</v>
          </cell>
          <cell r="G1026" t="str">
            <v>A01</v>
          </cell>
          <cell r="H1026" t="str">
            <v>20B</v>
          </cell>
          <cell r="I1026" t="str">
            <v>1</v>
          </cell>
          <cell r="J1026" t="str">
            <v>工学</v>
          </cell>
          <cell r="K1026" t="str">
            <v>5</v>
          </cell>
          <cell r="L1026" t="str">
            <v>0</v>
          </cell>
          <cell r="M1026" t="str">
            <v>0</v>
          </cell>
          <cell r="N1026" t="str">
            <v>0</v>
          </cell>
          <cell r="O1026" t="str">
            <v>0</v>
          </cell>
          <cell r="P1026" t="str">
            <v>0</v>
          </cell>
          <cell r="Q1026" t="str">
            <v>00</v>
          </cell>
          <cell r="R1026" t="str">
            <v>0</v>
          </cell>
          <cell r="S1026" t="str">
            <v>0</v>
          </cell>
        </row>
        <row r="1027">
          <cell r="C1027" t="str">
            <v>341005A01</v>
          </cell>
          <cell r="D1027" t="str">
            <v>341005A018CA1</v>
          </cell>
          <cell r="E1027" t="str">
            <v>418</v>
          </cell>
          <cell r="F1027" t="str">
            <v>341005</v>
          </cell>
          <cell r="G1027" t="str">
            <v>A01</v>
          </cell>
          <cell r="H1027" t="str">
            <v>8CA</v>
          </cell>
          <cell r="I1027" t="str">
            <v>1</v>
          </cell>
          <cell r="J1027" t="str">
            <v>環境学</v>
          </cell>
          <cell r="K1027" t="str">
            <v>5</v>
          </cell>
          <cell r="L1027" t="str">
            <v>0</v>
          </cell>
          <cell r="M1027" t="str">
            <v>0</v>
          </cell>
          <cell r="N1027" t="str">
            <v>0</v>
          </cell>
          <cell r="O1027" t="str">
            <v>0</v>
          </cell>
          <cell r="P1027" t="str">
            <v>0</v>
          </cell>
          <cell r="Q1027" t="str">
            <v>00</v>
          </cell>
          <cell r="R1027" t="str">
            <v>0</v>
          </cell>
          <cell r="S1027" t="str">
            <v>0</v>
          </cell>
        </row>
        <row r="1028">
          <cell r="C1028" t="str">
            <v>341006A01</v>
          </cell>
          <cell r="D1028" t="str">
            <v>341006A0153B1</v>
          </cell>
          <cell r="E1028" t="str">
            <v>418</v>
          </cell>
          <cell r="F1028" t="str">
            <v>341006</v>
          </cell>
          <cell r="G1028" t="str">
            <v>A01</v>
          </cell>
          <cell r="H1028" t="str">
            <v>53B</v>
          </cell>
          <cell r="I1028" t="str">
            <v>1</v>
          </cell>
          <cell r="J1028" t="str">
            <v>言語文化</v>
          </cell>
          <cell r="K1028" t="str">
            <v>5</v>
          </cell>
          <cell r="L1028" t="str">
            <v>0</v>
          </cell>
          <cell r="M1028" t="str">
            <v>0</v>
          </cell>
          <cell r="N1028" t="str">
            <v>0</v>
          </cell>
          <cell r="O1028" t="str">
            <v>0</v>
          </cell>
          <cell r="P1028" t="str">
            <v>0</v>
          </cell>
          <cell r="Q1028" t="str">
            <v>00</v>
          </cell>
          <cell r="R1028" t="str">
            <v>0</v>
          </cell>
          <cell r="S1028" t="str">
            <v>0</v>
          </cell>
        </row>
        <row r="1029">
          <cell r="C1029" t="str">
            <v>341006A01</v>
          </cell>
          <cell r="D1029" t="str">
            <v>341006A0177A1</v>
          </cell>
          <cell r="E1029" t="str">
            <v>418</v>
          </cell>
          <cell r="F1029" t="str">
            <v>341006</v>
          </cell>
          <cell r="G1029" t="str">
            <v>A01</v>
          </cell>
          <cell r="H1029" t="str">
            <v>77A</v>
          </cell>
          <cell r="I1029" t="str">
            <v>1</v>
          </cell>
          <cell r="J1029" t="str">
            <v>人間生活学</v>
          </cell>
          <cell r="K1029" t="str">
            <v>5</v>
          </cell>
          <cell r="L1029" t="str">
            <v>0</v>
          </cell>
          <cell r="M1029" t="str">
            <v>0</v>
          </cell>
          <cell r="N1029" t="str">
            <v>0</v>
          </cell>
          <cell r="O1029" t="str">
            <v>0</v>
          </cell>
          <cell r="P1029" t="str">
            <v>0</v>
          </cell>
          <cell r="Q1029" t="str">
            <v>00</v>
          </cell>
          <cell r="R1029" t="str">
            <v>0</v>
          </cell>
          <cell r="S1029" t="str">
            <v>0</v>
          </cell>
        </row>
        <row r="1030">
          <cell r="C1030" t="str">
            <v>341007A01</v>
          </cell>
          <cell r="D1030" t="str">
            <v>341007A0120B1</v>
          </cell>
          <cell r="E1030" t="str">
            <v>418</v>
          </cell>
          <cell r="F1030" t="str">
            <v>341007</v>
          </cell>
          <cell r="G1030" t="str">
            <v>A01</v>
          </cell>
          <cell r="H1030" t="str">
            <v>20B</v>
          </cell>
          <cell r="I1030" t="str">
            <v>1</v>
          </cell>
          <cell r="J1030" t="str">
            <v>工学</v>
          </cell>
          <cell r="K1030" t="str">
            <v>5</v>
          </cell>
          <cell r="L1030" t="str">
            <v>0</v>
          </cell>
          <cell r="M1030" t="str">
            <v>0</v>
          </cell>
          <cell r="N1030" t="str">
            <v>0</v>
          </cell>
          <cell r="O1030" t="str">
            <v>0</v>
          </cell>
          <cell r="P1030" t="str">
            <v>0</v>
          </cell>
          <cell r="Q1030" t="str">
            <v>00</v>
          </cell>
          <cell r="R1030" t="str">
            <v>0</v>
          </cell>
          <cell r="S1030" t="str">
            <v>0</v>
          </cell>
        </row>
        <row r="1031">
          <cell r="C1031" t="str">
            <v>341007A01</v>
          </cell>
          <cell r="D1031" t="str">
            <v>341007A016JB1</v>
          </cell>
          <cell r="E1031" t="str">
            <v>418</v>
          </cell>
          <cell r="F1031" t="str">
            <v>341007</v>
          </cell>
          <cell r="G1031" t="str">
            <v>A01</v>
          </cell>
          <cell r="H1031" t="str">
            <v>6JB</v>
          </cell>
          <cell r="I1031" t="str">
            <v>1</v>
          </cell>
          <cell r="J1031" t="str">
            <v>現代社会学</v>
          </cell>
          <cell r="K1031" t="str">
            <v>5</v>
          </cell>
          <cell r="L1031" t="str">
            <v>0</v>
          </cell>
          <cell r="M1031" t="str">
            <v>0</v>
          </cell>
          <cell r="N1031" t="str">
            <v>0</v>
          </cell>
          <cell r="O1031" t="str">
            <v>0</v>
          </cell>
          <cell r="P1031" t="str">
            <v>0</v>
          </cell>
          <cell r="Q1031" t="str">
            <v>00</v>
          </cell>
          <cell r="R1031" t="str">
            <v>0</v>
          </cell>
          <cell r="S1031" t="str">
            <v>0</v>
          </cell>
        </row>
        <row r="1032">
          <cell r="C1032" t="str">
            <v>341008A01</v>
          </cell>
          <cell r="D1032" t="str">
            <v>341008A0141B1</v>
          </cell>
          <cell r="E1032" t="str">
            <v>418</v>
          </cell>
          <cell r="F1032" t="str">
            <v>341008</v>
          </cell>
          <cell r="G1032" t="str">
            <v>A01</v>
          </cell>
          <cell r="H1032" t="str">
            <v>41B</v>
          </cell>
          <cell r="I1032" t="str">
            <v>1</v>
          </cell>
          <cell r="J1032" t="str">
            <v>文学</v>
          </cell>
          <cell r="K1032" t="str">
            <v>5</v>
          </cell>
          <cell r="L1032" t="str">
            <v>0</v>
          </cell>
          <cell r="M1032" t="str">
            <v>0</v>
          </cell>
          <cell r="N1032" t="str">
            <v>0</v>
          </cell>
          <cell r="O1032" t="str">
            <v>0</v>
          </cell>
          <cell r="P1032" t="str">
            <v>0</v>
          </cell>
          <cell r="Q1032" t="str">
            <v>00</v>
          </cell>
          <cell r="R1032" t="str">
            <v>0</v>
          </cell>
          <cell r="S1032" t="str">
            <v>0</v>
          </cell>
        </row>
        <row r="1033">
          <cell r="C1033" t="str">
            <v>341009A01</v>
          </cell>
          <cell r="D1033" t="str">
            <v>341009A0106B1</v>
          </cell>
          <cell r="E1033" t="str">
            <v>418</v>
          </cell>
          <cell r="F1033" t="str">
            <v>341009</v>
          </cell>
          <cell r="G1033" t="str">
            <v>A01</v>
          </cell>
          <cell r="H1033" t="str">
            <v>06B</v>
          </cell>
          <cell r="I1033" t="str">
            <v>1</v>
          </cell>
          <cell r="J1033" t="str">
            <v>薬学</v>
          </cell>
          <cell r="K1033" t="str">
            <v>5</v>
          </cell>
          <cell r="L1033" t="str">
            <v>0</v>
          </cell>
          <cell r="M1033" t="str">
            <v>0</v>
          </cell>
          <cell r="N1033" t="str">
            <v>0</v>
          </cell>
          <cell r="O1033" t="str">
            <v>0</v>
          </cell>
          <cell r="P1033" t="str">
            <v>0</v>
          </cell>
          <cell r="Q1033" t="str">
            <v>00</v>
          </cell>
          <cell r="R1033" t="str">
            <v>0</v>
          </cell>
          <cell r="S1033" t="str">
            <v>0</v>
          </cell>
        </row>
        <row r="1034">
          <cell r="C1034" t="str">
            <v>341009A01</v>
          </cell>
          <cell r="D1034" t="str">
            <v>341009A0120B1</v>
          </cell>
          <cell r="E1034" t="str">
            <v>418</v>
          </cell>
          <cell r="F1034" t="str">
            <v>341009</v>
          </cell>
          <cell r="G1034" t="str">
            <v>A01</v>
          </cell>
          <cell r="H1034" t="str">
            <v>20B</v>
          </cell>
          <cell r="I1034" t="str">
            <v>1</v>
          </cell>
          <cell r="J1034" t="str">
            <v>工学</v>
          </cell>
          <cell r="K1034" t="str">
            <v>5</v>
          </cell>
          <cell r="L1034" t="str">
            <v>0</v>
          </cell>
          <cell r="M1034" t="str">
            <v>0</v>
          </cell>
          <cell r="N1034" t="str">
            <v>0</v>
          </cell>
          <cell r="O1034" t="str">
            <v>0</v>
          </cell>
          <cell r="P1034" t="str">
            <v>0</v>
          </cell>
          <cell r="Q1034" t="str">
            <v>00</v>
          </cell>
          <cell r="R1034" t="str">
            <v>0</v>
          </cell>
          <cell r="S1034" t="str">
            <v>0</v>
          </cell>
        </row>
        <row r="1035">
          <cell r="C1035" t="str">
            <v>341009A01</v>
          </cell>
          <cell r="D1035" t="str">
            <v>341009A0165A1</v>
          </cell>
          <cell r="E1035" t="str">
            <v>418</v>
          </cell>
          <cell r="F1035" t="str">
            <v>341009</v>
          </cell>
          <cell r="G1035" t="str">
            <v>A01</v>
          </cell>
          <cell r="H1035" t="str">
            <v>65A</v>
          </cell>
          <cell r="I1035" t="str">
            <v>1</v>
          </cell>
          <cell r="J1035" t="str">
            <v>経済学</v>
          </cell>
          <cell r="K1035" t="str">
            <v>5</v>
          </cell>
          <cell r="L1035" t="str">
            <v>0</v>
          </cell>
          <cell r="M1035" t="str">
            <v>0</v>
          </cell>
          <cell r="N1035" t="str">
            <v>0</v>
          </cell>
          <cell r="O1035" t="str">
            <v>0</v>
          </cell>
          <cell r="P1035" t="str">
            <v>0</v>
          </cell>
          <cell r="Q1035" t="str">
            <v>00</v>
          </cell>
          <cell r="R1035" t="str">
            <v>0</v>
          </cell>
          <cell r="S1035" t="str">
            <v>0</v>
          </cell>
        </row>
        <row r="1036">
          <cell r="C1036" t="str">
            <v>341009A02</v>
          </cell>
          <cell r="D1036" t="str">
            <v>341009A0266A1</v>
          </cell>
          <cell r="E1036" t="str">
            <v>418</v>
          </cell>
          <cell r="F1036" t="str">
            <v>341009</v>
          </cell>
          <cell r="G1036" t="str">
            <v>A02</v>
          </cell>
          <cell r="H1036" t="str">
            <v>66A</v>
          </cell>
          <cell r="I1036" t="str">
            <v>1</v>
          </cell>
          <cell r="J1036" t="str">
            <v>経営学</v>
          </cell>
          <cell r="K1036" t="str">
            <v>5</v>
          </cell>
          <cell r="L1036" t="str">
            <v>0</v>
          </cell>
          <cell r="M1036" t="str">
            <v>0</v>
          </cell>
          <cell r="N1036" t="str">
            <v>0</v>
          </cell>
          <cell r="O1036" t="str">
            <v>0</v>
          </cell>
          <cell r="P1036" t="str">
            <v>0</v>
          </cell>
          <cell r="Q1036" t="str">
            <v>00</v>
          </cell>
          <cell r="R1036" t="str">
            <v>0</v>
          </cell>
          <cell r="S1036" t="str">
            <v>0</v>
          </cell>
        </row>
        <row r="1037">
          <cell r="C1037" t="str">
            <v>341010A01</v>
          </cell>
          <cell r="D1037" t="str">
            <v>341010A0150A1</v>
          </cell>
          <cell r="E1037" t="str">
            <v>418</v>
          </cell>
          <cell r="F1037" t="str">
            <v>341010</v>
          </cell>
          <cell r="G1037" t="str">
            <v>A01</v>
          </cell>
          <cell r="H1037" t="str">
            <v>50A</v>
          </cell>
          <cell r="I1037" t="str">
            <v>1</v>
          </cell>
          <cell r="J1037" t="str">
            <v>現代文化</v>
          </cell>
          <cell r="K1037" t="str">
            <v>5</v>
          </cell>
          <cell r="L1037" t="str">
            <v>0</v>
          </cell>
          <cell r="M1037" t="str">
            <v>0</v>
          </cell>
          <cell r="N1037" t="str">
            <v>0</v>
          </cell>
          <cell r="O1037" t="str">
            <v>0</v>
          </cell>
          <cell r="P1037" t="str">
            <v>0</v>
          </cell>
          <cell r="Q1037" t="str">
            <v>00</v>
          </cell>
          <cell r="R1037" t="str">
            <v>0</v>
          </cell>
          <cell r="S1037" t="str">
            <v>0</v>
          </cell>
        </row>
        <row r="1038">
          <cell r="C1038" t="str">
            <v>341011A01</v>
          </cell>
          <cell r="D1038" t="str">
            <v>341011A0107A1</v>
          </cell>
          <cell r="E1038" t="str">
            <v>418</v>
          </cell>
          <cell r="F1038" t="str">
            <v>341011</v>
          </cell>
          <cell r="G1038" t="str">
            <v>A01</v>
          </cell>
          <cell r="H1038" t="str">
            <v>07A</v>
          </cell>
          <cell r="I1038" t="str">
            <v>1</v>
          </cell>
          <cell r="J1038" t="str">
            <v>看護学</v>
          </cell>
          <cell r="K1038" t="str">
            <v>5</v>
          </cell>
          <cell r="L1038" t="str">
            <v>0</v>
          </cell>
          <cell r="M1038" t="str">
            <v>0</v>
          </cell>
          <cell r="N1038" t="str">
            <v>0</v>
          </cell>
          <cell r="O1038" t="str">
            <v>0</v>
          </cell>
          <cell r="P1038" t="str">
            <v>0</v>
          </cell>
          <cell r="Q1038" t="str">
            <v>00</v>
          </cell>
          <cell r="R1038" t="str">
            <v>0</v>
          </cell>
          <cell r="S1038" t="str">
            <v>0</v>
          </cell>
        </row>
        <row r="1039">
          <cell r="C1039" t="str">
            <v>341011A01</v>
          </cell>
          <cell r="D1039" t="str">
            <v>341011A0130B1</v>
          </cell>
          <cell r="E1039" t="str">
            <v>418</v>
          </cell>
          <cell r="F1039" t="str">
            <v>341011</v>
          </cell>
          <cell r="G1039" t="str">
            <v>A01</v>
          </cell>
          <cell r="H1039" t="str">
            <v>30B</v>
          </cell>
          <cell r="I1039" t="str">
            <v>1</v>
          </cell>
          <cell r="J1039" t="str">
            <v>社会情報</v>
          </cell>
          <cell r="K1039" t="str">
            <v>5</v>
          </cell>
          <cell r="L1039" t="str">
            <v>0</v>
          </cell>
          <cell r="M1039" t="str">
            <v>0</v>
          </cell>
          <cell r="N1039" t="str">
            <v>0</v>
          </cell>
          <cell r="O1039" t="str">
            <v>0</v>
          </cell>
          <cell r="P1039" t="str">
            <v>0</v>
          </cell>
          <cell r="Q1039" t="str">
            <v>00</v>
          </cell>
          <cell r="R1039" t="str">
            <v>0</v>
          </cell>
          <cell r="S1039" t="str">
            <v>0</v>
          </cell>
        </row>
        <row r="1040">
          <cell r="C1040" t="str">
            <v>351001A01</v>
          </cell>
          <cell r="D1040" t="str">
            <v>351001A0141B1</v>
          </cell>
          <cell r="E1040" t="str">
            <v>418</v>
          </cell>
          <cell r="F1040" t="str">
            <v>351001</v>
          </cell>
          <cell r="G1040" t="str">
            <v>A01</v>
          </cell>
          <cell r="H1040" t="str">
            <v>41B</v>
          </cell>
          <cell r="I1040" t="str">
            <v>1</v>
          </cell>
          <cell r="J1040" t="str">
            <v>文学</v>
          </cell>
          <cell r="K1040" t="str">
            <v>5</v>
          </cell>
          <cell r="L1040" t="str">
            <v>0</v>
          </cell>
          <cell r="M1040" t="str">
            <v>0</v>
          </cell>
          <cell r="N1040" t="str">
            <v>0</v>
          </cell>
          <cell r="O1040" t="str">
            <v>0</v>
          </cell>
          <cell r="P1040" t="str">
            <v>0</v>
          </cell>
          <cell r="Q1040" t="str">
            <v>00</v>
          </cell>
          <cell r="R1040" t="str">
            <v>0</v>
          </cell>
          <cell r="S1040" t="str">
            <v>0</v>
          </cell>
        </row>
        <row r="1041">
          <cell r="C1041" t="str">
            <v>351002A01</v>
          </cell>
          <cell r="D1041" t="str">
            <v>351002A0199A4</v>
          </cell>
          <cell r="E1041" t="str">
            <v>418</v>
          </cell>
          <cell r="F1041" t="str">
            <v>351002</v>
          </cell>
          <cell r="G1041" t="str">
            <v>A01</v>
          </cell>
          <cell r="H1041" t="str">
            <v>99A</v>
          </cell>
          <cell r="I1041" t="str">
            <v>4</v>
          </cell>
          <cell r="J1041" t="str">
            <v>総合学術</v>
          </cell>
          <cell r="K1041" t="str">
            <v>5</v>
          </cell>
          <cell r="L1041" t="str">
            <v>0</v>
          </cell>
          <cell r="M1041" t="str">
            <v>0</v>
          </cell>
          <cell r="N1041" t="str">
            <v>0</v>
          </cell>
          <cell r="O1041" t="str">
            <v>0</v>
          </cell>
          <cell r="P1041" t="str">
            <v>0</v>
          </cell>
          <cell r="Q1041" t="str">
            <v>00</v>
          </cell>
          <cell r="R1041" t="str">
            <v>0</v>
          </cell>
          <cell r="S1041" t="str">
            <v>0</v>
          </cell>
        </row>
        <row r="1042">
          <cell r="C1042" t="str">
            <v>351002A01</v>
          </cell>
          <cell r="D1042" t="str">
            <v>351002A0199B1</v>
          </cell>
          <cell r="E1042" t="str">
            <v>418</v>
          </cell>
          <cell r="F1042" t="str">
            <v>351002</v>
          </cell>
          <cell r="G1042" t="str">
            <v>A01</v>
          </cell>
          <cell r="H1042" t="str">
            <v>99B</v>
          </cell>
          <cell r="I1042" t="str">
            <v>1</v>
          </cell>
          <cell r="J1042" t="str">
            <v>総合学術</v>
          </cell>
          <cell r="K1042" t="str">
            <v>5</v>
          </cell>
          <cell r="L1042" t="str">
            <v>0</v>
          </cell>
          <cell r="M1042" t="str">
            <v>0</v>
          </cell>
          <cell r="N1042" t="str">
            <v>0</v>
          </cell>
          <cell r="O1042" t="str">
            <v>0</v>
          </cell>
          <cell r="P1042" t="str">
            <v>0</v>
          </cell>
          <cell r="Q1042" t="str">
            <v>00</v>
          </cell>
          <cell r="R1042" t="str">
            <v>0</v>
          </cell>
          <cell r="S1042" t="str">
            <v>0</v>
          </cell>
        </row>
        <row r="1043">
          <cell r="C1043" t="str">
            <v>351005A01</v>
          </cell>
          <cell r="D1043" t="str">
            <v>351005A0122A1</v>
          </cell>
          <cell r="E1043" t="str">
            <v>418</v>
          </cell>
          <cell r="F1043" t="str">
            <v>351005</v>
          </cell>
          <cell r="G1043" t="str">
            <v>A01</v>
          </cell>
          <cell r="H1043" t="str">
            <v>22A</v>
          </cell>
          <cell r="I1043" t="str">
            <v>1</v>
          </cell>
          <cell r="J1043" t="str">
            <v>人間科学</v>
          </cell>
          <cell r="K1043" t="str">
            <v>5</v>
          </cell>
          <cell r="L1043" t="str">
            <v>0</v>
          </cell>
          <cell r="M1043" t="str">
            <v>0</v>
          </cell>
          <cell r="N1043" t="str">
            <v>0</v>
          </cell>
          <cell r="O1043" t="str">
            <v>0</v>
          </cell>
          <cell r="P1043" t="str">
            <v>0</v>
          </cell>
          <cell r="Q1043" t="str">
            <v>00</v>
          </cell>
          <cell r="R1043" t="str">
            <v>0</v>
          </cell>
          <cell r="S1043" t="str">
            <v>0</v>
          </cell>
        </row>
        <row r="1044">
          <cell r="C1044" t="str">
            <v>361001A01</v>
          </cell>
          <cell r="D1044" t="str">
            <v>361001A012TA1</v>
          </cell>
          <cell r="E1044" t="str">
            <v>418</v>
          </cell>
          <cell r="F1044" t="str">
            <v>361001</v>
          </cell>
          <cell r="G1044" t="str">
            <v>A01</v>
          </cell>
          <cell r="H1044" t="str">
            <v>2TA</v>
          </cell>
          <cell r="I1044" t="str">
            <v>1</v>
          </cell>
          <cell r="J1044" t="str">
            <v>人間生活科学</v>
          </cell>
          <cell r="K1044" t="str">
            <v>5</v>
          </cell>
          <cell r="L1044" t="str">
            <v>0</v>
          </cell>
          <cell r="M1044" t="str">
            <v>0</v>
          </cell>
          <cell r="N1044" t="str">
            <v>0</v>
          </cell>
          <cell r="O1044" t="str">
            <v>0</v>
          </cell>
          <cell r="P1044" t="str">
            <v>0</v>
          </cell>
          <cell r="Q1044" t="str">
            <v>00</v>
          </cell>
          <cell r="R1044" t="str">
            <v>0</v>
          </cell>
          <cell r="S1044" t="str">
            <v>0</v>
          </cell>
        </row>
        <row r="1045">
          <cell r="C1045" t="str">
            <v>361001A01</v>
          </cell>
          <cell r="D1045" t="str">
            <v>361001A0141A1</v>
          </cell>
          <cell r="E1045" t="str">
            <v>418</v>
          </cell>
          <cell r="F1045" t="str">
            <v>361001</v>
          </cell>
          <cell r="G1045" t="str">
            <v>A01</v>
          </cell>
          <cell r="H1045" t="str">
            <v>41A</v>
          </cell>
          <cell r="I1045" t="str">
            <v>1</v>
          </cell>
          <cell r="J1045" t="str">
            <v>文学</v>
          </cell>
          <cell r="K1045" t="str">
            <v>5</v>
          </cell>
          <cell r="L1045" t="str">
            <v>0</v>
          </cell>
          <cell r="M1045" t="str">
            <v>0</v>
          </cell>
          <cell r="N1045" t="str">
            <v>0</v>
          </cell>
          <cell r="O1045" t="str">
            <v>0</v>
          </cell>
          <cell r="P1045" t="str">
            <v>0</v>
          </cell>
          <cell r="Q1045" t="str">
            <v>00</v>
          </cell>
          <cell r="R1045" t="str">
            <v>0</v>
          </cell>
          <cell r="S1045" t="str">
            <v>0</v>
          </cell>
        </row>
        <row r="1046">
          <cell r="C1046" t="str">
            <v>361001A01</v>
          </cell>
          <cell r="D1046" t="str">
            <v>361001A0171B1</v>
          </cell>
          <cell r="E1046" t="str">
            <v>418</v>
          </cell>
          <cell r="F1046" t="str">
            <v>361001</v>
          </cell>
          <cell r="G1046" t="str">
            <v>A01</v>
          </cell>
          <cell r="H1046" t="str">
            <v>71B</v>
          </cell>
          <cell r="I1046" t="str">
            <v>1</v>
          </cell>
          <cell r="J1046" t="str">
            <v>経営情報学</v>
          </cell>
          <cell r="K1046" t="str">
            <v>5</v>
          </cell>
          <cell r="L1046" t="str">
            <v>0</v>
          </cell>
          <cell r="M1046" t="str">
            <v>0</v>
          </cell>
          <cell r="N1046" t="str">
            <v>0</v>
          </cell>
          <cell r="O1046" t="str">
            <v>0</v>
          </cell>
          <cell r="P1046" t="str">
            <v>0</v>
          </cell>
          <cell r="Q1046" t="str">
            <v>00</v>
          </cell>
          <cell r="R1046" t="str">
            <v>0</v>
          </cell>
          <cell r="S1046" t="str">
            <v>0</v>
          </cell>
        </row>
        <row r="1047">
          <cell r="C1047" t="str">
            <v>361002A01</v>
          </cell>
          <cell r="D1047" t="str">
            <v>361002A0105B1</v>
          </cell>
          <cell r="E1047" t="str">
            <v>418</v>
          </cell>
          <cell r="F1047" t="str">
            <v>361002</v>
          </cell>
          <cell r="G1047" t="str">
            <v>A01</v>
          </cell>
          <cell r="H1047" t="str">
            <v>05B</v>
          </cell>
          <cell r="I1047" t="str">
            <v>1</v>
          </cell>
          <cell r="J1047" t="str">
            <v>香川薬学</v>
          </cell>
          <cell r="K1047" t="str">
            <v>5</v>
          </cell>
          <cell r="L1047" t="str">
            <v>0</v>
          </cell>
          <cell r="M1047" t="str">
            <v>0</v>
          </cell>
          <cell r="N1047" t="str">
            <v>0</v>
          </cell>
          <cell r="O1047" t="str">
            <v>0</v>
          </cell>
          <cell r="P1047" t="str">
            <v>0</v>
          </cell>
          <cell r="Q1047" t="str">
            <v>00</v>
          </cell>
          <cell r="R1047" t="str">
            <v>0</v>
          </cell>
          <cell r="S1047" t="str">
            <v>0</v>
          </cell>
        </row>
        <row r="1048">
          <cell r="C1048" t="str">
            <v>361002A01</v>
          </cell>
          <cell r="D1048" t="str">
            <v>361002A0106B1</v>
          </cell>
          <cell r="E1048" t="str">
            <v>418</v>
          </cell>
          <cell r="F1048" t="str">
            <v>361002</v>
          </cell>
          <cell r="G1048" t="str">
            <v>A01</v>
          </cell>
          <cell r="H1048" t="str">
            <v>06B</v>
          </cell>
          <cell r="I1048" t="str">
            <v>1</v>
          </cell>
          <cell r="J1048" t="str">
            <v>薬学</v>
          </cell>
          <cell r="K1048" t="str">
            <v>5</v>
          </cell>
          <cell r="L1048" t="str">
            <v>0</v>
          </cell>
          <cell r="M1048" t="str">
            <v>0</v>
          </cell>
          <cell r="N1048" t="str">
            <v>0</v>
          </cell>
          <cell r="O1048" t="str">
            <v>0</v>
          </cell>
          <cell r="P1048" t="str">
            <v>0</v>
          </cell>
          <cell r="Q1048" t="str">
            <v>00</v>
          </cell>
          <cell r="R1048" t="str">
            <v>0</v>
          </cell>
          <cell r="S1048" t="str">
            <v>0</v>
          </cell>
        </row>
        <row r="1049">
          <cell r="C1049" t="str">
            <v>361002A01</v>
          </cell>
          <cell r="D1049" t="str">
            <v>361002A0120B1</v>
          </cell>
          <cell r="E1049" t="str">
            <v>418</v>
          </cell>
          <cell r="F1049" t="str">
            <v>361002</v>
          </cell>
          <cell r="G1049" t="str">
            <v>A01</v>
          </cell>
          <cell r="H1049" t="str">
            <v>20B</v>
          </cell>
          <cell r="I1049" t="str">
            <v>1</v>
          </cell>
          <cell r="J1049" t="str">
            <v>工学</v>
          </cell>
          <cell r="K1049" t="str">
            <v>5</v>
          </cell>
          <cell r="L1049" t="str">
            <v>0</v>
          </cell>
          <cell r="M1049" t="str">
            <v>0</v>
          </cell>
          <cell r="N1049" t="str">
            <v>0</v>
          </cell>
          <cell r="O1049" t="str">
            <v>0</v>
          </cell>
          <cell r="P1049" t="str">
            <v>0</v>
          </cell>
          <cell r="Q1049" t="str">
            <v>00</v>
          </cell>
          <cell r="R1049" t="str">
            <v>0</v>
          </cell>
          <cell r="S1049" t="str">
            <v>0</v>
          </cell>
        </row>
        <row r="1050">
          <cell r="C1050" t="str">
            <v>361002A01</v>
          </cell>
          <cell r="D1050" t="str">
            <v>361002A0141B1</v>
          </cell>
          <cell r="E1050" t="str">
            <v>418</v>
          </cell>
          <cell r="F1050" t="str">
            <v>361002</v>
          </cell>
          <cell r="G1050" t="str">
            <v>A01</v>
          </cell>
          <cell r="H1050" t="str">
            <v>41B</v>
          </cell>
          <cell r="I1050" t="str">
            <v>1</v>
          </cell>
          <cell r="J1050" t="str">
            <v>文学</v>
          </cell>
          <cell r="K1050" t="str">
            <v>5</v>
          </cell>
          <cell r="L1050" t="str">
            <v>0</v>
          </cell>
          <cell r="M1050" t="str">
            <v>0</v>
          </cell>
          <cell r="N1050" t="str">
            <v>0</v>
          </cell>
          <cell r="O1050" t="str">
            <v>0</v>
          </cell>
          <cell r="P1050" t="str">
            <v>0</v>
          </cell>
          <cell r="Q1050" t="str">
            <v>00</v>
          </cell>
          <cell r="R1050" t="str">
            <v>0</v>
          </cell>
          <cell r="S1050" t="str">
            <v>0</v>
          </cell>
        </row>
        <row r="1051">
          <cell r="C1051" t="str">
            <v>361002A01</v>
          </cell>
          <cell r="D1051" t="str">
            <v>361002A015DA1</v>
          </cell>
          <cell r="E1051" t="str">
            <v>418</v>
          </cell>
          <cell r="F1051" t="str">
            <v>361002</v>
          </cell>
          <cell r="G1051" t="str">
            <v>A01</v>
          </cell>
          <cell r="H1051" t="str">
            <v>5DA</v>
          </cell>
          <cell r="I1051" t="str">
            <v>1</v>
          </cell>
          <cell r="J1051" t="str">
            <v>総合政策</v>
          </cell>
          <cell r="K1051" t="str">
            <v>5</v>
          </cell>
          <cell r="L1051" t="str">
            <v>0</v>
          </cell>
          <cell r="M1051" t="str">
            <v>0</v>
          </cell>
          <cell r="N1051" t="str">
            <v>0</v>
          </cell>
          <cell r="O1051" t="str">
            <v>0</v>
          </cell>
          <cell r="P1051" t="str">
            <v>0</v>
          </cell>
          <cell r="Q1051" t="str">
            <v>00</v>
          </cell>
          <cell r="R1051" t="str">
            <v>0</v>
          </cell>
          <cell r="S1051" t="str">
            <v>0</v>
          </cell>
        </row>
        <row r="1052">
          <cell r="C1052" t="str">
            <v>361002A01</v>
          </cell>
          <cell r="D1052" t="str">
            <v>361002A0177B1</v>
          </cell>
          <cell r="E1052" t="str">
            <v>418</v>
          </cell>
          <cell r="F1052" t="str">
            <v>361002</v>
          </cell>
          <cell r="G1052" t="str">
            <v>A01</v>
          </cell>
          <cell r="H1052" t="str">
            <v>77B</v>
          </cell>
          <cell r="I1052" t="str">
            <v>1</v>
          </cell>
          <cell r="J1052" t="str">
            <v>人間生活学</v>
          </cell>
          <cell r="K1052" t="str">
            <v>5</v>
          </cell>
          <cell r="L1052" t="str">
            <v>0</v>
          </cell>
          <cell r="M1052" t="str">
            <v>0</v>
          </cell>
          <cell r="N1052" t="str">
            <v>0</v>
          </cell>
          <cell r="O1052" t="str">
            <v>0</v>
          </cell>
          <cell r="P1052" t="str">
            <v>0</v>
          </cell>
          <cell r="Q1052" t="str">
            <v>00</v>
          </cell>
          <cell r="R1052" t="str">
            <v>0</v>
          </cell>
          <cell r="S1052" t="str">
            <v>0</v>
          </cell>
        </row>
        <row r="1053">
          <cell r="C1053" t="str">
            <v>371001A01</v>
          </cell>
          <cell r="D1053" t="str">
            <v>371001A0141A1</v>
          </cell>
          <cell r="E1053" t="str">
            <v>418</v>
          </cell>
          <cell r="F1053" t="str">
            <v>371001</v>
          </cell>
          <cell r="G1053" t="str">
            <v>A01</v>
          </cell>
          <cell r="H1053" t="str">
            <v>41A</v>
          </cell>
          <cell r="I1053" t="str">
            <v>1</v>
          </cell>
          <cell r="J1053" t="str">
            <v>文学</v>
          </cell>
          <cell r="K1053" t="str">
            <v>5</v>
          </cell>
          <cell r="L1053" t="str">
            <v>0</v>
          </cell>
          <cell r="M1053" t="str">
            <v>0</v>
          </cell>
          <cell r="N1053" t="str">
            <v>0</v>
          </cell>
          <cell r="O1053" t="str">
            <v>0</v>
          </cell>
          <cell r="P1053" t="str">
            <v>0</v>
          </cell>
          <cell r="Q1053" t="str">
            <v>00</v>
          </cell>
          <cell r="R1053" t="str">
            <v>0</v>
          </cell>
          <cell r="S1053" t="str">
            <v>0</v>
          </cell>
        </row>
        <row r="1054">
          <cell r="C1054" t="str">
            <v>371001A01</v>
          </cell>
          <cell r="D1054" t="str">
            <v>371001A0156A1</v>
          </cell>
          <cell r="E1054" t="str">
            <v>418</v>
          </cell>
          <cell r="F1054" t="str">
            <v>371001</v>
          </cell>
          <cell r="G1054" t="str">
            <v>A01</v>
          </cell>
          <cell r="H1054" t="str">
            <v>56A</v>
          </cell>
          <cell r="I1054" t="str">
            <v>1</v>
          </cell>
          <cell r="J1054" t="str">
            <v>社会学</v>
          </cell>
          <cell r="K1054" t="str">
            <v>5</v>
          </cell>
          <cell r="L1054" t="str">
            <v>0</v>
          </cell>
          <cell r="M1054" t="str">
            <v>0</v>
          </cell>
          <cell r="N1054" t="str">
            <v>0</v>
          </cell>
          <cell r="O1054" t="str">
            <v>0</v>
          </cell>
          <cell r="P1054" t="str">
            <v>0</v>
          </cell>
          <cell r="Q1054" t="str">
            <v>00</v>
          </cell>
          <cell r="R1054" t="str">
            <v>0</v>
          </cell>
          <cell r="S1054" t="str">
            <v>0</v>
          </cell>
        </row>
        <row r="1055">
          <cell r="C1055" t="str">
            <v>371001A01</v>
          </cell>
          <cell r="D1055" t="str">
            <v>371001A0159A1</v>
          </cell>
          <cell r="E1055" t="str">
            <v>418</v>
          </cell>
          <cell r="F1055" t="str">
            <v>371001</v>
          </cell>
          <cell r="G1055" t="str">
            <v>A01</v>
          </cell>
          <cell r="H1055" t="str">
            <v>59A</v>
          </cell>
          <cell r="I1055" t="str">
            <v>1</v>
          </cell>
          <cell r="J1055" t="str">
            <v>社会福祉学</v>
          </cell>
          <cell r="K1055" t="str">
            <v>5</v>
          </cell>
          <cell r="L1055" t="str">
            <v>0</v>
          </cell>
          <cell r="M1055" t="str">
            <v>0</v>
          </cell>
          <cell r="N1055" t="str">
            <v>0</v>
          </cell>
          <cell r="O1055" t="str">
            <v>0</v>
          </cell>
          <cell r="P1055" t="str">
            <v>0</v>
          </cell>
          <cell r="Q1055" t="str">
            <v>00</v>
          </cell>
          <cell r="R1055" t="str">
            <v>0</v>
          </cell>
          <cell r="S1055" t="str">
            <v>0</v>
          </cell>
        </row>
        <row r="1056">
          <cell r="C1056" t="str">
            <v>371002A01</v>
          </cell>
          <cell r="D1056" t="str">
            <v>371002A0166A1</v>
          </cell>
          <cell r="E1056" t="str">
            <v>418</v>
          </cell>
          <cell r="F1056" t="str">
            <v>371002</v>
          </cell>
          <cell r="G1056" t="str">
            <v>A01</v>
          </cell>
          <cell r="H1056" t="str">
            <v>66A</v>
          </cell>
          <cell r="I1056" t="str">
            <v>1</v>
          </cell>
          <cell r="J1056" t="str">
            <v>経営学</v>
          </cell>
          <cell r="K1056" t="str">
            <v>5</v>
          </cell>
          <cell r="L1056" t="str">
            <v>0</v>
          </cell>
          <cell r="M1056" t="str">
            <v>0</v>
          </cell>
          <cell r="N1056" t="str">
            <v>0</v>
          </cell>
          <cell r="O1056" t="str">
            <v>0</v>
          </cell>
          <cell r="P1056" t="str">
            <v>0</v>
          </cell>
          <cell r="Q1056" t="str">
            <v>00</v>
          </cell>
          <cell r="R1056" t="str">
            <v>0</v>
          </cell>
          <cell r="S1056" t="str">
            <v>0</v>
          </cell>
        </row>
        <row r="1057">
          <cell r="C1057" t="str">
            <v>381001A01</v>
          </cell>
          <cell r="D1057" t="str">
            <v>381001A0156B1</v>
          </cell>
          <cell r="E1057" t="str">
            <v>418</v>
          </cell>
          <cell r="F1057" t="str">
            <v>381001</v>
          </cell>
          <cell r="G1057" t="str">
            <v>A01</v>
          </cell>
          <cell r="H1057" t="str">
            <v>56B</v>
          </cell>
          <cell r="I1057" t="str">
            <v>1</v>
          </cell>
          <cell r="J1057" t="str">
            <v>社会学</v>
          </cell>
          <cell r="K1057" t="str">
            <v>5</v>
          </cell>
          <cell r="L1057" t="str">
            <v>0</v>
          </cell>
          <cell r="M1057" t="str">
            <v>0</v>
          </cell>
          <cell r="N1057" t="str">
            <v>0</v>
          </cell>
          <cell r="O1057" t="str">
            <v>0</v>
          </cell>
          <cell r="P1057" t="str">
            <v>0</v>
          </cell>
          <cell r="Q1057" t="str">
            <v>00</v>
          </cell>
          <cell r="R1057" t="str">
            <v>0</v>
          </cell>
          <cell r="S1057" t="str">
            <v>0</v>
          </cell>
        </row>
        <row r="1058">
          <cell r="C1058" t="str">
            <v>381001A01</v>
          </cell>
          <cell r="D1058" t="str">
            <v>381001A0165B1</v>
          </cell>
          <cell r="E1058" t="str">
            <v>418</v>
          </cell>
          <cell r="F1058" t="str">
            <v>381001</v>
          </cell>
          <cell r="G1058" t="str">
            <v>A01</v>
          </cell>
          <cell r="H1058" t="str">
            <v>65B</v>
          </cell>
          <cell r="I1058" t="str">
            <v>1</v>
          </cell>
          <cell r="J1058" t="str">
            <v>経済学</v>
          </cell>
          <cell r="K1058" t="str">
            <v>5</v>
          </cell>
          <cell r="L1058" t="str">
            <v>0</v>
          </cell>
          <cell r="M1058" t="str">
            <v>0</v>
          </cell>
          <cell r="N1058" t="str">
            <v>0</v>
          </cell>
          <cell r="O1058" t="str">
            <v>0</v>
          </cell>
          <cell r="P1058" t="str">
            <v>0</v>
          </cell>
          <cell r="Q1058" t="str">
            <v>00</v>
          </cell>
          <cell r="R1058" t="str">
            <v>0</v>
          </cell>
          <cell r="S1058" t="str">
            <v>0</v>
          </cell>
        </row>
        <row r="1059">
          <cell r="C1059" t="str">
            <v>381001A01</v>
          </cell>
          <cell r="D1059" t="str">
            <v>381001A0166B1</v>
          </cell>
          <cell r="E1059" t="str">
            <v>418</v>
          </cell>
          <cell r="F1059" t="str">
            <v>381001</v>
          </cell>
          <cell r="G1059" t="str">
            <v>A01</v>
          </cell>
          <cell r="H1059" t="str">
            <v>66B</v>
          </cell>
          <cell r="I1059" t="str">
            <v>1</v>
          </cell>
          <cell r="J1059" t="str">
            <v>経営学</v>
          </cell>
          <cell r="K1059" t="str">
            <v>5</v>
          </cell>
          <cell r="L1059" t="str">
            <v>0</v>
          </cell>
          <cell r="M1059" t="str">
            <v>0</v>
          </cell>
          <cell r="N1059" t="str">
            <v>0</v>
          </cell>
          <cell r="O1059" t="str">
            <v>0</v>
          </cell>
          <cell r="P1059" t="str">
            <v>0</v>
          </cell>
          <cell r="Q1059" t="str">
            <v>00</v>
          </cell>
          <cell r="R1059" t="str">
            <v>0</v>
          </cell>
          <cell r="S1059" t="str">
            <v>0</v>
          </cell>
        </row>
        <row r="1060">
          <cell r="C1060" t="str">
            <v>391001A01</v>
          </cell>
          <cell r="D1060" t="str">
            <v>391001A0120B1</v>
          </cell>
          <cell r="E1060" t="str">
            <v>418</v>
          </cell>
          <cell r="F1060" t="str">
            <v>391001</v>
          </cell>
          <cell r="G1060" t="str">
            <v>A01</v>
          </cell>
          <cell r="H1060" t="str">
            <v>20B</v>
          </cell>
          <cell r="I1060" t="str">
            <v>1</v>
          </cell>
          <cell r="J1060" t="str">
            <v>工学</v>
          </cell>
          <cell r="K1060" t="str">
            <v>5</v>
          </cell>
          <cell r="L1060" t="str">
            <v>0</v>
          </cell>
          <cell r="M1060" t="str">
            <v>0</v>
          </cell>
          <cell r="N1060" t="str">
            <v>0</v>
          </cell>
          <cell r="O1060" t="str">
            <v>0</v>
          </cell>
          <cell r="P1060" t="str">
            <v>0</v>
          </cell>
          <cell r="Q1060" t="str">
            <v>00</v>
          </cell>
          <cell r="R1060" t="str">
            <v>0</v>
          </cell>
          <cell r="S1060" t="str">
            <v>0</v>
          </cell>
        </row>
        <row r="1061">
          <cell r="C1061" t="str">
            <v>401001A01</v>
          </cell>
          <cell r="D1061" t="str">
            <v>401001A0120A1</v>
          </cell>
          <cell r="E1061" t="str">
            <v>418</v>
          </cell>
          <cell r="F1061" t="str">
            <v>401001</v>
          </cell>
          <cell r="G1061" t="str">
            <v>A01</v>
          </cell>
          <cell r="H1061" t="str">
            <v>20A</v>
          </cell>
          <cell r="I1061" t="str">
            <v>1</v>
          </cell>
          <cell r="J1061" t="str">
            <v>工学</v>
          </cell>
          <cell r="K1061" t="str">
            <v>5</v>
          </cell>
          <cell r="L1061" t="str">
            <v>0</v>
          </cell>
          <cell r="M1061" t="str">
            <v>0</v>
          </cell>
          <cell r="N1061" t="str">
            <v>0</v>
          </cell>
          <cell r="O1061" t="str">
            <v>0</v>
          </cell>
          <cell r="P1061" t="str">
            <v>0</v>
          </cell>
          <cell r="Q1061" t="str">
            <v>00</v>
          </cell>
          <cell r="R1061" t="str">
            <v>0</v>
          </cell>
          <cell r="S1061" t="str">
            <v>0</v>
          </cell>
        </row>
        <row r="1062">
          <cell r="C1062" t="str">
            <v>401002A01</v>
          </cell>
          <cell r="D1062" t="str">
            <v>401002A0101A1</v>
          </cell>
          <cell r="E1062" t="str">
            <v>418</v>
          </cell>
          <cell r="F1062" t="str">
            <v>401002</v>
          </cell>
          <cell r="G1062" t="str">
            <v>A01</v>
          </cell>
          <cell r="H1062" t="str">
            <v>01A</v>
          </cell>
          <cell r="I1062" t="str">
            <v>1</v>
          </cell>
          <cell r="J1062" t="str">
            <v>医学</v>
          </cell>
          <cell r="K1062" t="str">
            <v>5</v>
          </cell>
          <cell r="L1062" t="str">
            <v>0</v>
          </cell>
          <cell r="M1062" t="str">
            <v>0</v>
          </cell>
          <cell r="N1062" t="str">
            <v>0</v>
          </cell>
          <cell r="O1062" t="str">
            <v>0</v>
          </cell>
          <cell r="P1062" t="str">
            <v>0</v>
          </cell>
          <cell r="Q1062" t="str">
            <v>00</v>
          </cell>
          <cell r="R1062" t="str">
            <v>0</v>
          </cell>
          <cell r="S1062" t="str">
            <v>0</v>
          </cell>
        </row>
        <row r="1063">
          <cell r="C1063" t="str">
            <v>401002A01</v>
          </cell>
          <cell r="D1063" t="str">
            <v>401002A0101D1</v>
          </cell>
          <cell r="E1063" t="str">
            <v>418</v>
          </cell>
          <cell r="F1063" t="str">
            <v>401002</v>
          </cell>
          <cell r="G1063" t="str">
            <v>A01</v>
          </cell>
          <cell r="H1063" t="str">
            <v>01D</v>
          </cell>
          <cell r="I1063" t="str">
            <v>1</v>
          </cell>
          <cell r="J1063" t="str">
            <v>医学</v>
          </cell>
          <cell r="K1063" t="str">
            <v>5</v>
          </cell>
          <cell r="L1063" t="str">
            <v>0</v>
          </cell>
          <cell r="M1063" t="str">
            <v>0</v>
          </cell>
          <cell r="N1063" t="str">
            <v>0</v>
          </cell>
          <cell r="O1063" t="str">
            <v>0</v>
          </cell>
          <cell r="P1063" t="str">
            <v>0</v>
          </cell>
          <cell r="Q1063" t="str">
            <v>00</v>
          </cell>
          <cell r="R1063" t="str">
            <v>0</v>
          </cell>
          <cell r="S1063" t="str">
            <v>0</v>
          </cell>
        </row>
        <row r="1064">
          <cell r="C1064" t="str">
            <v>401002A01</v>
          </cell>
          <cell r="D1064" t="str">
            <v>401002A014CB1</v>
          </cell>
          <cell r="E1064" t="str">
            <v>418</v>
          </cell>
          <cell r="F1064" t="str">
            <v>401002</v>
          </cell>
          <cell r="G1064" t="str">
            <v>A01</v>
          </cell>
          <cell r="H1064" t="str">
            <v>4CB</v>
          </cell>
          <cell r="I1064" t="str">
            <v>1</v>
          </cell>
          <cell r="J1064" t="str">
            <v>心理学</v>
          </cell>
          <cell r="K1064" t="str">
            <v>5</v>
          </cell>
          <cell r="L1064" t="str">
            <v>0</v>
          </cell>
          <cell r="M1064" t="str">
            <v>0</v>
          </cell>
          <cell r="N1064" t="str">
            <v>0</v>
          </cell>
          <cell r="O1064" t="str">
            <v>0</v>
          </cell>
          <cell r="P1064" t="str">
            <v>0</v>
          </cell>
          <cell r="Q1064" t="str">
            <v>00</v>
          </cell>
          <cell r="R1064" t="str">
            <v>0</v>
          </cell>
          <cell r="S1064" t="str">
            <v>0</v>
          </cell>
        </row>
        <row r="1065">
          <cell r="C1065" t="str">
            <v>401002A01</v>
          </cell>
          <cell r="D1065" t="str">
            <v>401002A014RA1</v>
          </cell>
          <cell r="E1065" t="str">
            <v>418</v>
          </cell>
          <cell r="F1065" t="str">
            <v>401002</v>
          </cell>
          <cell r="G1065" t="str">
            <v>A01</v>
          </cell>
          <cell r="H1065" t="str">
            <v>4RA</v>
          </cell>
          <cell r="I1065" t="str">
            <v>1</v>
          </cell>
          <cell r="J1065" t="str">
            <v>ビジネス</v>
          </cell>
          <cell r="K1065" t="str">
            <v>5</v>
          </cell>
          <cell r="L1065" t="str">
            <v>0</v>
          </cell>
          <cell r="M1065" t="str">
            <v>0</v>
          </cell>
          <cell r="N1065" t="str">
            <v>0</v>
          </cell>
          <cell r="O1065" t="str">
            <v>0</v>
          </cell>
          <cell r="P1065" t="str">
            <v>0</v>
          </cell>
          <cell r="Q1065" t="str">
            <v>00</v>
          </cell>
          <cell r="R1065" t="str">
            <v>0</v>
          </cell>
          <cell r="S1065" t="str">
            <v>0</v>
          </cell>
        </row>
        <row r="1066">
          <cell r="C1066" t="str">
            <v>401002A01</v>
          </cell>
          <cell r="D1066" t="str">
            <v>401002A0157B1</v>
          </cell>
          <cell r="E1066" t="str">
            <v>418</v>
          </cell>
          <cell r="F1066" t="str">
            <v>401002</v>
          </cell>
          <cell r="G1066" t="str">
            <v>A01</v>
          </cell>
          <cell r="H1066" t="str">
            <v>57B</v>
          </cell>
          <cell r="I1066" t="str">
            <v>1</v>
          </cell>
          <cell r="J1066" t="str">
            <v>比較文化</v>
          </cell>
          <cell r="K1066" t="str">
            <v>5</v>
          </cell>
          <cell r="L1066" t="str">
            <v>0</v>
          </cell>
          <cell r="M1066" t="str">
            <v>0</v>
          </cell>
          <cell r="N1066" t="str">
            <v>0</v>
          </cell>
          <cell r="O1066" t="str">
            <v>0</v>
          </cell>
          <cell r="P1066" t="str">
            <v>0</v>
          </cell>
          <cell r="Q1066" t="str">
            <v>00</v>
          </cell>
          <cell r="R1066" t="str">
            <v>0</v>
          </cell>
          <cell r="S1066" t="str">
            <v>0</v>
          </cell>
        </row>
        <row r="1067">
          <cell r="C1067" t="str">
            <v>401002A01</v>
          </cell>
          <cell r="D1067" t="str">
            <v>401002A016LA1</v>
          </cell>
          <cell r="E1067" t="str">
            <v>418</v>
          </cell>
          <cell r="F1067" t="str">
            <v>401002</v>
          </cell>
          <cell r="G1067" t="str">
            <v>A01</v>
          </cell>
          <cell r="H1067" t="str">
            <v>6LA</v>
          </cell>
          <cell r="I1067" t="str">
            <v>1</v>
          </cell>
          <cell r="J1067" t="str">
            <v>法務</v>
          </cell>
          <cell r="K1067" t="str">
            <v>5</v>
          </cell>
          <cell r="L1067" t="str">
            <v>0</v>
          </cell>
          <cell r="M1067" t="str">
            <v>0</v>
          </cell>
          <cell r="N1067" t="str">
            <v>0</v>
          </cell>
          <cell r="O1067" t="str">
            <v>0</v>
          </cell>
          <cell r="P1067" t="str">
            <v>0</v>
          </cell>
          <cell r="Q1067" t="str">
            <v>00</v>
          </cell>
          <cell r="R1067" t="str">
            <v>0</v>
          </cell>
          <cell r="S1067" t="str">
            <v>0</v>
          </cell>
        </row>
        <row r="1068">
          <cell r="C1068" t="str">
            <v>401003A01</v>
          </cell>
          <cell r="D1068" t="str">
            <v>401003A0122A1</v>
          </cell>
          <cell r="E1068" t="str">
            <v>418</v>
          </cell>
          <cell r="F1068" t="str">
            <v>401003</v>
          </cell>
          <cell r="G1068" t="str">
            <v>A01</v>
          </cell>
          <cell r="H1068" t="str">
            <v>22A</v>
          </cell>
          <cell r="I1068" t="str">
            <v>1</v>
          </cell>
          <cell r="J1068" t="str">
            <v>人間科学</v>
          </cell>
          <cell r="K1068" t="str">
            <v>5</v>
          </cell>
          <cell r="L1068" t="str">
            <v>0</v>
          </cell>
          <cell r="M1068" t="str">
            <v>0</v>
          </cell>
          <cell r="N1068" t="str">
            <v>0</v>
          </cell>
          <cell r="O1068" t="str">
            <v>0</v>
          </cell>
          <cell r="P1068" t="str">
            <v>0</v>
          </cell>
          <cell r="Q1068" t="str">
            <v>00</v>
          </cell>
          <cell r="R1068" t="str">
            <v>0</v>
          </cell>
          <cell r="S1068" t="str">
            <v>0</v>
          </cell>
        </row>
        <row r="1069">
          <cell r="C1069" t="str">
            <v>401003A01</v>
          </cell>
          <cell r="D1069" t="str">
            <v>401003A0141B1</v>
          </cell>
          <cell r="E1069" t="str">
            <v>418</v>
          </cell>
          <cell r="F1069" t="str">
            <v>401003</v>
          </cell>
          <cell r="G1069" t="str">
            <v>A01</v>
          </cell>
          <cell r="H1069" t="str">
            <v>41B</v>
          </cell>
          <cell r="I1069" t="str">
            <v>1</v>
          </cell>
          <cell r="J1069" t="str">
            <v>文学</v>
          </cell>
          <cell r="K1069" t="str">
            <v>5</v>
          </cell>
          <cell r="L1069" t="str">
            <v>0</v>
          </cell>
          <cell r="M1069" t="str">
            <v>0</v>
          </cell>
          <cell r="N1069" t="str">
            <v>0</v>
          </cell>
          <cell r="O1069" t="str">
            <v>0</v>
          </cell>
          <cell r="P1069" t="str">
            <v>0</v>
          </cell>
          <cell r="Q1069" t="str">
            <v>00</v>
          </cell>
          <cell r="R1069" t="str">
            <v>0</v>
          </cell>
          <cell r="S1069" t="str">
            <v>0</v>
          </cell>
        </row>
        <row r="1070">
          <cell r="C1070" t="str">
            <v>401003A01</v>
          </cell>
          <cell r="D1070" t="str">
            <v>401003A0144A1</v>
          </cell>
          <cell r="E1070" t="str">
            <v>418</v>
          </cell>
          <cell r="F1070" t="str">
            <v>401003</v>
          </cell>
          <cell r="G1070" t="str">
            <v>A01</v>
          </cell>
          <cell r="H1070" t="str">
            <v>44A</v>
          </cell>
          <cell r="I1070" t="str">
            <v>1</v>
          </cell>
          <cell r="J1070" t="str">
            <v>神学</v>
          </cell>
          <cell r="K1070" t="str">
            <v>5</v>
          </cell>
          <cell r="L1070" t="str">
            <v>0</v>
          </cell>
          <cell r="M1070" t="str">
            <v>0</v>
          </cell>
          <cell r="N1070" t="str">
            <v>0</v>
          </cell>
          <cell r="O1070" t="str">
            <v>0</v>
          </cell>
          <cell r="P1070" t="str">
            <v>0</v>
          </cell>
          <cell r="Q1070" t="str">
            <v>00</v>
          </cell>
          <cell r="R1070" t="str">
            <v>0</v>
          </cell>
          <cell r="S1070" t="str">
            <v>0</v>
          </cell>
        </row>
        <row r="1071">
          <cell r="C1071" t="str">
            <v>401003A01</v>
          </cell>
          <cell r="D1071" t="str">
            <v>401003A0160B1</v>
          </cell>
          <cell r="E1071" t="str">
            <v>418</v>
          </cell>
          <cell r="F1071" t="str">
            <v>401003</v>
          </cell>
          <cell r="G1071" t="str">
            <v>A01</v>
          </cell>
          <cell r="H1071" t="str">
            <v>60B</v>
          </cell>
          <cell r="I1071" t="str">
            <v>1</v>
          </cell>
          <cell r="J1071" t="str">
            <v>法学</v>
          </cell>
          <cell r="K1071" t="str">
            <v>5</v>
          </cell>
          <cell r="L1071" t="str">
            <v>0</v>
          </cell>
          <cell r="M1071" t="str">
            <v>0</v>
          </cell>
          <cell r="N1071" t="str">
            <v>0</v>
          </cell>
          <cell r="O1071" t="str">
            <v>0</v>
          </cell>
          <cell r="P1071" t="str">
            <v>0</v>
          </cell>
          <cell r="Q1071" t="str">
            <v>00</v>
          </cell>
          <cell r="R1071" t="str">
            <v>0</v>
          </cell>
          <cell r="S1071" t="str">
            <v>0</v>
          </cell>
        </row>
        <row r="1072">
          <cell r="C1072" t="str">
            <v>401003A01</v>
          </cell>
          <cell r="D1072" t="str">
            <v>401003A0165A1</v>
          </cell>
          <cell r="E1072" t="str">
            <v>418</v>
          </cell>
          <cell r="F1072" t="str">
            <v>401003</v>
          </cell>
          <cell r="G1072" t="str">
            <v>A01</v>
          </cell>
          <cell r="H1072" t="str">
            <v>65A</v>
          </cell>
          <cell r="I1072" t="str">
            <v>1</v>
          </cell>
          <cell r="J1072" t="str">
            <v>経済学</v>
          </cell>
          <cell r="K1072" t="str">
            <v>5</v>
          </cell>
          <cell r="L1072" t="str">
            <v>0</v>
          </cell>
          <cell r="M1072" t="str">
            <v>0</v>
          </cell>
          <cell r="N1072" t="str">
            <v>0</v>
          </cell>
          <cell r="O1072" t="str">
            <v>0</v>
          </cell>
          <cell r="P1072" t="str">
            <v>0</v>
          </cell>
          <cell r="Q1072" t="str">
            <v>00</v>
          </cell>
          <cell r="R1072" t="str">
            <v>0</v>
          </cell>
          <cell r="S1072" t="str">
            <v>0</v>
          </cell>
        </row>
        <row r="1073">
          <cell r="C1073" t="str">
            <v>401003A01</v>
          </cell>
          <cell r="D1073" t="str">
            <v>401003A0166B1</v>
          </cell>
          <cell r="E1073" t="str">
            <v>418</v>
          </cell>
          <cell r="F1073" t="str">
            <v>401003</v>
          </cell>
          <cell r="G1073" t="str">
            <v>A01</v>
          </cell>
          <cell r="H1073" t="str">
            <v>66B</v>
          </cell>
          <cell r="I1073" t="str">
            <v>1</v>
          </cell>
          <cell r="J1073" t="str">
            <v>経営学</v>
          </cell>
          <cell r="K1073" t="str">
            <v>5</v>
          </cell>
          <cell r="L1073" t="str">
            <v>0</v>
          </cell>
          <cell r="M1073" t="str">
            <v>0</v>
          </cell>
          <cell r="N1073" t="str">
            <v>0</v>
          </cell>
          <cell r="O1073" t="str">
            <v>0</v>
          </cell>
          <cell r="P1073" t="str">
            <v>0</v>
          </cell>
          <cell r="Q1073" t="str">
            <v>00</v>
          </cell>
          <cell r="R1073" t="str">
            <v>0</v>
          </cell>
          <cell r="S1073" t="str">
            <v>0</v>
          </cell>
        </row>
        <row r="1074">
          <cell r="C1074" t="str">
            <v>401003A01</v>
          </cell>
          <cell r="D1074" t="str">
            <v>401003A016LA1</v>
          </cell>
          <cell r="E1074" t="str">
            <v>418</v>
          </cell>
          <cell r="F1074" t="str">
            <v>401003</v>
          </cell>
          <cell r="G1074" t="str">
            <v>A01</v>
          </cell>
          <cell r="H1074" t="str">
            <v>6LA</v>
          </cell>
          <cell r="I1074" t="str">
            <v>1</v>
          </cell>
          <cell r="J1074" t="str">
            <v>法務</v>
          </cell>
          <cell r="K1074" t="str">
            <v>5</v>
          </cell>
          <cell r="L1074" t="str">
            <v>0</v>
          </cell>
          <cell r="M1074" t="str">
            <v>0</v>
          </cell>
          <cell r="N1074" t="str">
            <v>0</v>
          </cell>
          <cell r="O1074" t="str">
            <v>0</v>
          </cell>
          <cell r="P1074" t="str">
            <v>0</v>
          </cell>
          <cell r="Q1074" t="str">
            <v>00</v>
          </cell>
          <cell r="R1074" t="str">
            <v>0</v>
          </cell>
          <cell r="S1074" t="str">
            <v>0</v>
          </cell>
        </row>
        <row r="1075">
          <cell r="C1075" t="str">
            <v>401003A01</v>
          </cell>
          <cell r="D1075" t="str">
            <v>401003A018HB1</v>
          </cell>
          <cell r="E1075" t="str">
            <v>418</v>
          </cell>
          <cell r="F1075" t="str">
            <v>401003</v>
          </cell>
          <cell r="G1075" t="str">
            <v>A01</v>
          </cell>
          <cell r="H1075" t="str">
            <v>8HB</v>
          </cell>
          <cell r="I1075" t="str">
            <v>1</v>
          </cell>
          <cell r="J1075" t="str">
            <v>国際文化</v>
          </cell>
          <cell r="K1075" t="str">
            <v>5</v>
          </cell>
          <cell r="L1075" t="str">
            <v>0</v>
          </cell>
          <cell r="M1075" t="str">
            <v>0</v>
          </cell>
          <cell r="N1075" t="str">
            <v>0</v>
          </cell>
          <cell r="O1075" t="str">
            <v>0</v>
          </cell>
          <cell r="P1075" t="str">
            <v>0</v>
          </cell>
          <cell r="Q1075" t="str">
            <v>00</v>
          </cell>
          <cell r="R1075" t="str">
            <v>0</v>
          </cell>
          <cell r="S1075" t="str">
            <v>0</v>
          </cell>
        </row>
        <row r="1076">
          <cell r="C1076" t="str">
            <v>401006A01</v>
          </cell>
          <cell r="D1076" t="str">
            <v>401006A0112B1</v>
          </cell>
          <cell r="E1076" t="str">
            <v>418</v>
          </cell>
          <cell r="F1076" t="str">
            <v>401006</v>
          </cell>
          <cell r="G1076" t="str">
            <v>A01</v>
          </cell>
          <cell r="H1076" t="str">
            <v>12B</v>
          </cell>
          <cell r="I1076" t="str">
            <v>1</v>
          </cell>
          <cell r="J1076" t="str">
            <v>栄養科学</v>
          </cell>
          <cell r="K1076" t="str">
            <v>5</v>
          </cell>
          <cell r="L1076" t="str">
            <v>0</v>
          </cell>
          <cell r="M1076" t="str">
            <v>0</v>
          </cell>
          <cell r="N1076" t="str">
            <v>0</v>
          </cell>
          <cell r="O1076" t="str">
            <v>0</v>
          </cell>
          <cell r="P1076" t="str">
            <v>0</v>
          </cell>
          <cell r="Q1076" t="str">
            <v>00</v>
          </cell>
          <cell r="R1076" t="str">
            <v>0</v>
          </cell>
          <cell r="S1076" t="str">
            <v>0</v>
          </cell>
        </row>
        <row r="1077">
          <cell r="C1077" t="str">
            <v>401006A01</v>
          </cell>
          <cell r="D1077" t="str">
            <v>401006A013YA1</v>
          </cell>
          <cell r="E1077" t="str">
            <v>418</v>
          </cell>
          <cell r="F1077" t="str">
            <v>401006</v>
          </cell>
          <cell r="G1077" t="str">
            <v>A01</v>
          </cell>
          <cell r="H1077" t="str">
            <v>3YA</v>
          </cell>
          <cell r="I1077" t="str">
            <v>1</v>
          </cell>
          <cell r="J1077" t="str">
            <v>人間発達学</v>
          </cell>
          <cell r="K1077" t="str">
            <v>5</v>
          </cell>
          <cell r="L1077" t="str">
            <v>0</v>
          </cell>
          <cell r="M1077" t="str">
            <v>0</v>
          </cell>
          <cell r="N1077" t="str">
            <v>0</v>
          </cell>
          <cell r="O1077" t="str">
            <v>0</v>
          </cell>
          <cell r="P1077" t="str">
            <v>0</v>
          </cell>
          <cell r="Q1077" t="str">
            <v>00</v>
          </cell>
          <cell r="R1077" t="str">
            <v>0</v>
          </cell>
          <cell r="S1077" t="str">
            <v>0</v>
          </cell>
        </row>
        <row r="1078">
          <cell r="C1078" t="str">
            <v>401006A01</v>
          </cell>
          <cell r="D1078" t="str">
            <v>401006A0175A1</v>
          </cell>
          <cell r="E1078" t="str">
            <v>418</v>
          </cell>
          <cell r="F1078" t="str">
            <v>401006</v>
          </cell>
          <cell r="G1078" t="str">
            <v>A01</v>
          </cell>
          <cell r="H1078" t="str">
            <v>75A</v>
          </cell>
          <cell r="I1078" t="str">
            <v>1</v>
          </cell>
          <cell r="J1078" t="str">
            <v>流通科学</v>
          </cell>
          <cell r="K1078" t="str">
            <v>5</v>
          </cell>
          <cell r="L1078" t="str">
            <v>0</v>
          </cell>
          <cell r="M1078" t="str">
            <v>0</v>
          </cell>
          <cell r="N1078" t="str">
            <v>0</v>
          </cell>
          <cell r="O1078" t="str">
            <v>0</v>
          </cell>
          <cell r="P1078" t="str">
            <v>0</v>
          </cell>
          <cell r="Q1078" t="str">
            <v>00</v>
          </cell>
          <cell r="R1078" t="str">
            <v>0</v>
          </cell>
          <cell r="S1078" t="str">
            <v>0</v>
          </cell>
        </row>
        <row r="1079">
          <cell r="C1079" t="str">
            <v>401007A01</v>
          </cell>
          <cell r="D1079" t="str">
            <v>401007A0120B1</v>
          </cell>
          <cell r="E1079" t="str">
            <v>418</v>
          </cell>
          <cell r="F1079" t="str">
            <v>401007</v>
          </cell>
          <cell r="G1079" t="str">
            <v>A01</v>
          </cell>
          <cell r="H1079" t="str">
            <v>20B</v>
          </cell>
          <cell r="I1079" t="str">
            <v>1</v>
          </cell>
          <cell r="J1079" t="str">
            <v>工学</v>
          </cell>
          <cell r="K1079" t="str">
            <v>5</v>
          </cell>
          <cell r="L1079" t="str">
            <v>0</v>
          </cell>
          <cell r="M1079" t="str">
            <v>0</v>
          </cell>
          <cell r="N1079" t="str">
            <v>0</v>
          </cell>
          <cell r="O1079" t="str">
            <v>0</v>
          </cell>
          <cell r="P1079" t="str">
            <v>0</v>
          </cell>
          <cell r="Q1079" t="str">
            <v>00</v>
          </cell>
          <cell r="R1079" t="str">
            <v>0</v>
          </cell>
          <cell r="S1079" t="str">
            <v>0</v>
          </cell>
        </row>
        <row r="1080">
          <cell r="C1080" t="str">
            <v>401007A01</v>
          </cell>
          <cell r="D1080" t="str">
            <v>401007A0127B1</v>
          </cell>
          <cell r="E1080" t="str">
            <v>418</v>
          </cell>
          <cell r="F1080" t="str">
            <v>401007</v>
          </cell>
          <cell r="G1080" t="str">
            <v>A01</v>
          </cell>
          <cell r="H1080" t="str">
            <v>27B</v>
          </cell>
          <cell r="I1080" t="str">
            <v>1</v>
          </cell>
          <cell r="J1080" t="str">
            <v>情報科学</v>
          </cell>
          <cell r="K1080" t="str">
            <v>5</v>
          </cell>
          <cell r="L1080" t="str">
            <v>0</v>
          </cell>
          <cell r="M1080" t="str">
            <v>0</v>
          </cell>
          <cell r="N1080" t="str">
            <v>0</v>
          </cell>
          <cell r="O1080" t="str">
            <v>0</v>
          </cell>
          <cell r="P1080" t="str">
            <v>0</v>
          </cell>
          <cell r="Q1080" t="str">
            <v>00</v>
          </cell>
          <cell r="R1080" t="str">
            <v>0</v>
          </cell>
          <cell r="S1080" t="str">
            <v>0</v>
          </cell>
        </row>
        <row r="1081">
          <cell r="C1081" t="str">
            <v>401007A01</v>
          </cell>
          <cell r="D1081" t="str">
            <v>401007A0165B1</v>
          </cell>
          <cell r="E1081" t="str">
            <v>418</v>
          </cell>
          <cell r="F1081" t="str">
            <v>401007</v>
          </cell>
          <cell r="G1081" t="str">
            <v>A01</v>
          </cell>
          <cell r="H1081" t="str">
            <v>65B</v>
          </cell>
          <cell r="I1081" t="str">
            <v>1</v>
          </cell>
          <cell r="J1081" t="str">
            <v>経済学</v>
          </cell>
          <cell r="K1081" t="str">
            <v>5</v>
          </cell>
          <cell r="L1081" t="str">
            <v>0</v>
          </cell>
          <cell r="M1081" t="str">
            <v>0</v>
          </cell>
          <cell r="N1081" t="str">
            <v>0</v>
          </cell>
          <cell r="O1081" t="str">
            <v>0</v>
          </cell>
          <cell r="P1081" t="str">
            <v>0</v>
          </cell>
          <cell r="Q1081" t="str">
            <v>00</v>
          </cell>
          <cell r="R1081" t="str">
            <v>0</v>
          </cell>
          <cell r="S1081" t="str">
            <v>0</v>
          </cell>
        </row>
        <row r="1082">
          <cell r="C1082" t="str">
            <v>401007A01</v>
          </cell>
          <cell r="D1082" t="str">
            <v>401007A0166B1</v>
          </cell>
          <cell r="E1082" t="str">
            <v>418</v>
          </cell>
          <cell r="F1082" t="str">
            <v>401007</v>
          </cell>
          <cell r="G1082" t="str">
            <v>A01</v>
          </cell>
          <cell r="H1082" t="str">
            <v>66B</v>
          </cell>
          <cell r="I1082" t="str">
            <v>1</v>
          </cell>
          <cell r="J1082" t="str">
            <v>経営学</v>
          </cell>
          <cell r="K1082" t="str">
            <v>5</v>
          </cell>
          <cell r="L1082" t="str">
            <v>0</v>
          </cell>
          <cell r="M1082" t="str">
            <v>0</v>
          </cell>
          <cell r="N1082" t="str">
            <v>0</v>
          </cell>
          <cell r="O1082" t="str">
            <v>0</v>
          </cell>
          <cell r="P1082" t="str">
            <v>0</v>
          </cell>
          <cell r="Q1082" t="str">
            <v>00</v>
          </cell>
          <cell r="R1082" t="str">
            <v>0</v>
          </cell>
          <cell r="S1082" t="str">
            <v>0</v>
          </cell>
        </row>
        <row r="1083">
          <cell r="C1083" t="str">
            <v>401007A01</v>
          </cell>
          <cell r="D1083" t="str">
            <v>401007A0168B1</v>
          </cell>
          <cell r="E1083" t="str">
            <v>418</v>
          </cell>
          <cell r="F1083" t="str">
            <v>401007</v>
          </cell>
          <cell r="G1083" t="str">
            <v>A01</v>
          </cell>
          <cell r="H1083" t="str">
            <v>68B</v>
          </cell>
          <cell r="I1083" t="str">
            <v>1</v>
          </cell>
          <cell r="J1083" t="str">
            <v>商学</v>
          </cell>
          <cell r="K1083" t="str">
            <v>5</v>
          </cell>
          <cell r="L1083" t="str">
            <v>0</v>
          </cell>
          <cell r="M1083" t="str">
            <v>0</v>
          </cell>
          <cell r="N1083" t="str">
            <v>0</v>
          </cell>
          <cell r="O1083" t="str">
            <v>0</v>
          </cell>
          <cell r="P1083" t="str">
            <v>0</v>
          </cell>
          <cell r="Q1083" t="str">
            <v>00</v>
          </cell>
          <cell r="R1083" t="str">
            <v>0</v>
          </cell>
          <cell r="S1083" t="str">
            <v>0</v>
          </cell>
        </row>
        <row r="1084">
          <cell r="C1084" t="str">
            <v>401007A01</v>
          </cell>
          <cell r="D1084" t="str">
            <v>401007A0187B1</v>
          </cell>
          <cell r="E1084" t="str">
            <v>418</v>
          </cell>
          <cell r="F1084" t="str">
            <v>401007</v>
          </cell>
          <cell r="G1084" t="str">
            <v>A01</v>
          </cell>
          <cell r="H1084" t="str">
            <v>87B</v>
          </cell>
          <cell r="I1084" t="str">
            <v>1</v>
          </cell>
          <cell r="J1084" t="str">
            <v>芸術</v>
          </cell>
          <cell r="K1084" t="str">
            <v>5</v>
          </cell>
          <cell r="L1084" t="str">
            <v>0</v>
          </cell>
          <cell r="M1084" t="str">
            <v>0</v>
          </cell>
          <cell r="N1084" t="str">
            <v>0</v>
          </cell>
          <cell r="O1084" t="str">
            <v>0</v>
          </cell>
          <cell r="P1084" t="str">
            <v>0</v>
          </cell>
          <cell r="Q1084" t="str">
            <v>00</v>
          </cell>
          <cell r="R1084" t="str">
            <v>0</v>
          </cell>
          <cell r="S1084" t="str">
            <v>0</v>
          </cell>
        </row>
        <row r="1085">
          <cell r="C1085" t="str">
            <v>401007A01</v>
          </cell>
          <cell r="D1085" t="str">
            <v>401007A018HB1</v>
          </cell>
          <cell r="E1085" t="str">
            <v>418</v>
          </cell>
          <cell r="F1085" t="str">
            <v>401007</v>
          </cell>
          <cell r="G1085" t="str">
            <v>A01</v>
          </cell>
          <cell r="H1085" t="str">
            <v>8HB</v>
          </cell>
          <cell r="I1085" t="str">
            <v>1</v>
          </cell>
          <cell r="J1085" t="str">
            <v>国際文化</v>
          </cell>
          <cell r="K1085" t="str">
            <v>5</v>
          </cell>
          <cell r="L1085" t="str">
            <v>0</v>
          </cell>
          <cell r="M1085" t="str">
            <v>0</v>
          </cell>
          <cell r="N1085" t="str">
            <v>0</v>
          </cell>
          <cell r="O1085" t="str">
            <v>0</v>
          </cell>
          <cell r="P1085" t="str">
            <v>0</v>
          </cell>
          <cell r="Q1085" t="str">
            <v>00</v>
          </cell>
          <cell r="R1085" t="str">
            <v>0</v>
          </cell>
          <cell r="S1085" t="str">
            <v>0</v>
          </cell>
        </row>
        <row r="1086">
          <cell r="C1086" t="str">
            <v>401008A01</v>
          </cell>
          <cell r="D1086" t="str">
            <v>401008A0101D1</v>
          </cell>
          <cell r="E1086" t="str">
            <v>418</v>
          </cell>
          <cell r="F1086" t="str">
            <v>401008</v>
          </cell>
          <cell r="G1086" t="str">
            <v>A01</v>
          </cell>
          <cell r="H1086" t="str">
            <v>01D</v>
          </cell>
          <cell r="I1086" t="str">
            <v>1</v>
          </cell>
          <cell r="J1086" t="str">
            <v>医学</v>
          </cell>
          <cell r="K1086" t="str">
            <v>5</v>
          </cell>
          <cell r="L1086" t="str">
            <v>0</v>
          </cell>
          <cell r="M1086" t="str">
            <v>0</v>
          </cell>
          <cell r="N1086" t="str">
            <v>0</v>
          </cell>
          <cell r="O1086" t="str">
            <v>0</v>
          </cell>
          <cell r="P1086" t="str">
            <v>0</v>
          </cell>
          <cell r="Q1086" t="str">
            <v>00</v>
          </cell>
          <cell r="R1086" t="str">
            <v>0</v>
          </cell>
          <cell r="S1086" t="str">
            <v>0</v>
          </cell>
        </row>
        <row r="1087">
          <cell r="C1087" t="str">
            <v>401008A01</v>
          </cell>
          <cell r="D1087" t="str">
            <v>401008A0106B1</v>
          </cell>
          <cell r="E1087" t="str">
            <v>418</v>
          </cell>
          <cell r="F1087" t="str">
            <v>401008</v>
          </cell>
          <cell r="G1087" t="str">
            <v>A01</v>
          </cell>
          <cell r="H1087" t="str">
            <v>06B</v>
          </cell>
          <cell r="I1087" t="str">
            <v>1</v>
          </cell>
          <cell r="J1087" t="str">
            <v>薬学</v>
          </cell>
          <cell r="K1087" t="str">
            <v>5</v>
          </cell>
          <cell r="L1087" t="str">
            <v>0</v>
          </cell>
          <cell r="M1087" t="str">
            <v>0</v>
          </cell>
          <cell r="N1087" t="str">
            <v>0</v>
          </cell>
          <cell r="O1087" t="str">
            <v>0</v>
          </cell>
          <cell r="P1087" t="str">
            <v>0</v>
          </cell>
          <cell r="Q1087" t="str">
            <v>00</v>
          </cell>
          <cell r="R1087" t="str">
            <v>0</v>
          </cell>
          <cell r="S1087" t="str">
            <v>0</v>
          </cell>
        </row>
        <row r="1088">
          <cell r="C1088" t="str">
            <v>401008A01</v>
          </cell>
          <cell r="D1088" t="str">
            <v>401008A0117B1</v>
          </cell>
          <cell r="E1088" t="str">
            <v>418</v>
          </cell>
          <cell r="F1088" t="str">
            <v>401008</v>
          </cell>
          <cell r="G1088" t="str">
            <v>A01</v>
          </cell>
          <cell r="H1088" t="str">
            <v>17B</v>
          </cell>
          <cell r="I1088" t="str">
            <v>1</v>
          </cell>
          <cell r="J1088" t="str">
            <v>理学</v>
          </cell>
          <cell r="K1088" t="str">
            <v>5</v>
          </cell>
          <cell r="L1088" t="str">
            <v>0</v>
          </cell>
          <cell r="M1088" t="str">
            <v>0</v>
          </cell>
          <cell r="N1088" t="str">
            <v>0</v>
          </cell>
          <cell r="O1088" t="str">
            <v>0</v>
          </cell>
          <cell r="P1088" t="str">
            <v>0</v>
          </cell>
          <cell r="Q1088" t="str">
            <v>00</v>
          </cell>
          <cell r="R1088" t="str">
            <v>0</v>
          </cell>
          <cell r="S1088" t="str">
            <v>0</v>
          </cell>
        </row>
        <row r="1089">
          <cell r="C1089" t="str">
            <v>401008A01</v>
          </cell>
          <cell r="D1089" t="str">
            <v>401008A0120B1</v>
          </cell>
          <cell r="E1089" t="str">
            <v>418</v>
          </cell>
          <cell r="F1089" t="str">
            <v>401008</v>
          </cell>
          <cell r="G1089" t="str">
            <v>A01</v>
          </cell>
          <cell r="H1089" t="str">
            <v>20B</v>
          </cell>
          <cell r="I1089" t="str">
            <v>1</v>
          </cell>
          <cell r="J1089" t="str">
            <v>工学</v>
          </cell>
          <cell r="K1089" t="str">
            <v>5</v>
          </cell>
          <cell r="L1089" t="str">
            <v>0</v>
          </cell>
          <cell r="M1089" t="str">
            <v>0</v>
          </cell>
          <cell r="N1089" t="str">
            <v>0</v>
          </cell>
          <cell r="O1089" t="str">
            <v>0</v>
          </cell>
          <cell r="P1089" t="str">
            <v>0</v>
          </cell>
          <cell r="Q1089" t="str">
            <v>00</v>
          </cell>
          <cell r="R1089" t="str">
            <v>0</v>
          </cell>
          <cell r="S1089" t="str">
            <v>0</v>
          </cell>
        </row>
        <row r="1090">
          <cell r="C1090" t="str">
            <v>401008A01</v>
          </cell>
          <cell r="D1090" t="str">
            <v>401008A0146B1</v>
          </cell>
          <cell r="E1090" t="str">
            <v>418</v>
          </cell>
          <cell r="F1090" t="str">
            <v>401008</v>
          </cell>
          <cell r="G1090" t="str">
            <v>A01</v>
          </cell>
          <cell r="H1090" t="str">
            <v>46B</v>
          </cell>
          <cell r="I1090" t="str">
            <v>1</v>
          </cell>
          <cell r="J1090" t="str">
            <v>人文科学</v>
          </cell>
          <cell r="K1090" t="str">
            <v>5</v>
          </cell>
          <cell r="L1090" t="str">
            <v>0</v>
          </cell>
          <cell r="M1090" t="str">
            <v>0</v>
          </cell>
          <cell r="N1090" t="str">
            <v>0</v>
          </cell>
          <cell r="O1090" t="str">
            <v>0</v>
          </cell>
          <cell r="P1090" t="str">
            <v>0</v>
          </cell>
          <cell r="Q1090" t="str">
            <v>00</v>
          </cell>
          <cell r="R1090" t="str">
            <v>0</v>
          </cell>
          <cell r="S1090" t="str">
            <v>0</v>
          </cell>
        </row>
        <row r="1091">
          <cell r="C1091" t="str">
            <v>401008A01</v>
          </cell>
          <cell r="D1091" t="str">
            <v>401008A0146B2</v>
          </cell>
          <cell r="E1091" t="str">
            <v>418</v>
          </cell>
          <cell r="F1091" t="str">
            <v>401008</v>
          </cell>
          <cell r="G1091" t="str">
            <v>A01</v>
          </cell>
          <cell r="H1091" t="str">
            <v>46B</v>
          </cell>
          <cell r="I1091" t="str">
            <v>2</v>
          </cell>
          <cell r="J1091" t="str">
            <v>人文科学</v>
          </cell>
          <cell r="K1091" t="str">
            <v>5</v>
          </cell>
          <cell r="L1091" t="str">
            <v>0</v>
          </cell>
          <cell r="M1091" t="str">
            <v>0</v>
          </cell>
          <cell r="N1091" t="str">
            <v>0</v>
          </cell>
          <cell r="O1091" t="str">
            <v>0</v>
          </cell>
          <cell r="P1091" t="str">
            <v>0</v>
          </cell>
          <cell r="Q1091" t="str">
            <v>00</v>
          </cell>
          <cell r="R1091" t="str">
            <v>0</v>
          </cell>
          <cell r="S1091" t="str">
            <v>0</v>
          </cell>
        </row>
        <row r="1092">
          <cell r="C1092" t="str">
            <v>401008A01</v>
          </cell>
          <cell r="D1092" t="str">
            <v>401008A0160B1</v>
          </cell>
          <cell r="E1092" t="str">
            <v>418</v>
          </cell>
          <cell r="F1092" t="str">
            <v>401008</v>
          </cell>
          <cell r="G1092" t="str">
            <v>A01</v>
          </cell>
          <cell r="H1092" t="str">
            <v>60B</v>
          </cell>
          <cell r="I1092" t="str">
            <v>1</v>
          </cell>
          <cell r="J1092" t="str">
            <v>法学</v>
          </cell>
          <cell r="K1092" t="str">
            <v>5</v>
          </cell>
          <cell r="L1092" t="str">
            <v>0</v>
          </cell>
          <cell r="M1092" t="str">
            <v>0</v>
          </cell>
          <cell r="N1092" t="str">
            <v>0</v>
          </cell>
          <cell r="O1092" t="str">
            <v>0</v>
          </cell>
          <cell r="P1092" t="str">
            <v>0</v>
          </cell>
          <cell r="Q1092" t="str">
            <v>00</v>
          </cell>
          <cell r="R1092" t="str">
            <v>0</v>
          </cell>
          <cell r="S1092" t="str">
            <v>0</v>
          </cell>
        </row>
        <row r="1093">
          <cell r="C1093" t="str">
            <v>401008A01</v>
          </cell>
          <cell r="D1093" t="str">
            <v>401008A0165B1</v>
          </cell>
          <cell r="E1093" t="str">
            <v>418</v>
          </cell>
          <cell r="F1093" t="str">
            <v>401008</v>
          </cell>
          <cell r="G1093" t="str">
            <v>A01</v>
          </cell>
          <cell r="H1093" t="str">
            <v>65B</v>
          </cell>
          <cell r="I1093" t="str">
            <v>1</v>
          </cell>
          <cell r="J1093" t="str">
            <v>経済学</v>
          </cell>
          <cell r="K1093" t="str">
            <v>5</v>
          </cell>
          <cell r="L1093" t="str">
            <v>0</v>
          </cell>
          <cell r="M1093" t="str">
            <v>0</v>
          </cell>
          <cell r="N1093" t="str">
            <v>0</v>
          </cell>
          <cell r="O1093" t="str">
            <v>0</v>
          </cell>
          <cell r="P1093" t="str">
            <v>0</v>
          </cell>
          <cell r="Q1093" t="str">
            <v>00</v>
          </cell>
          <cell r="R1093" t="str">
            <v>0</v>
          </cell>
          <cell r="S1093" t="str">
            <v>0</v>
          </cell>
        </row>
        <row r="1094">
          <cell r="C1094" t="str">
            <v>401008A01</v>
          </cell>
          <cell r="D1094" t="str">
            <v>401008A0168B1</v>
          </cell>
          <cell r="E1094" t="str">
            <v>418</v>
          </cell>
          <cell r="F1094" t="str">
            <v>401008</v>
          </cell>
          <cell r="G1094" t="str">
            <v>A01</v>
          </cell>
          <cell r="H1094" t="str">
            <v>68B</v>
          </cell>
          <cell r="I1094" t="str">
            <v>1</v>
          </cell>
          <cell r="J1094" t="str">
            <v>商学</v>
          </cell>
          <cell r="K1094" t="str">
            <v>5</v>
          </cell>
          <cell r="L1094" t="str">
            <v>0</v>
          </cell>
          <cell r="M1094" t="str">
            <v>0</v>
          </cell>
          <cell r="N1094" t="str">
            <v>0</v>
          </cell>
          <cell r="O1094" t="str">
            <v>0</v>
          </cell>
          <cell r="P1094" t="str">
            <v>0</v>
          </cell>
          <cell r="Q1094" t="str">
            <v>00</v>
          </cell>
          <cell r="R1094" t="str">
            <v>0</v>
          </cell>
          <cell r="S1094" t="str">
            <v>0</v>
          </cell>
        </row>
        <row r="1095">
          <cell r="C1095" t="str">
            <v>401008A01</v>
          </cell>
          <cell r="D1095" t="str">
            <v>401008A016UA1</v>
          </cell>
          <cell r="E1095" t="str">
            <v>418</v>
          </cell>
          <cell r="F1095" t="str">
            <v>401008</v>
          </cell>
          <cell r="G1095" t="str">
            <v>A01</v>
          </cell>
          <cell r="H1095" t="str">
            <v>6UA</v>
          </cell>
          <cell r="I1095" t="str">
            <v>1</v>
          </cell>
          <cell r="J1095" t="str">
            <v>法曹実務</v>
          </cell>
          <cell r="K1095" t="str">
            <v>5</v>
          </cell>
          <cell r="L1095" t="str">
            <v>0</v>
          </cell>
          <cell r="M1095" t="str">
            <v>0</v>
          </cell>
          <cell r="N1095" t="str">
            <v>0</v>
          </cell>
          <cell r="O1095" t="str">
            <v>0</v>
          </cell>
          <cell r="P1095" t="str">
            <v>0</v>
          </cell>
          <cell r="Q1095" t="str">
            <v>00</v>
          </cell>
          <cell r="R1095" t="str">
            <v>0</v>
          </cell>
          <cell r="S1095" t="str">
            <v>0</v>
          </cell>
        </row>
        <row r="1096">
          <cell r="C1096" t="str">
            <v>401008A01</v>
          </cell>
          <cell r="D1096" t="str">
            <v>401008A018FB1</v>
          </cell>
          <cell r="E1096" t="str">
            <v>418</v>
          </cell>
          <cell r="F1096" t="str">
            <v>401008</v>
          </cell>
          <cell r="G1096" t="str">
            <v>A01</v>
          </cell>
          <cell r="H1096" t="str">
            <v>8FB</v>
          </cell>
          <cell r="I1096" t="str">
            <v>1</v>
          </cell>
          <cell r="J1096" t="str">
            <v>スポーツ健康科学</v>
          </cell>
          <cell r="K1096" t="str">
            <v>5</v>
          </cell>
          <cell r="L1096" t="str">
            <v>0</v>
          </cell>
          <cell r="M1096" t="str">
            <v>0</v>
          </cell>
          <cell r="N1096" t="str">
            <v>0</v>
          </cell>
          <cell r="O1096" t="str">
            <v>0</v>
          </cell>
          <cell r="P1096" t="str">
            <v>0</v>
          </cell>
          <cell r="Q1096" t="str">
            <v>00</v>
          </cell>
          <cell r="R1096" t="str">
            <v>0</v>
          </cell>
          <cell r="S1096" t="str">
            <v>0</v>
          </cell>
        </row>
        <row r="1097">
          <cell r="C1097" t="str">
            <v>401009A01</v>
          </cell>
          <cell r="D1097" t="str">
            <v>401009A0120B1</v>
          </cell>
          <cell r="E1097" t="str">
            <v>418</v>
          </cell>
          <cell r="F1097" t="str">
            <v>401009</v>
          </cell>
          <cell r="G1097" t="str">
            <v>A01</v>
          </cell>
          <cell r="H1097" t="str">
            <v>20B</v>
          </cell>
          <cell r="I1097" t="str">
            <v>1</v>
          </cell>
          <cell r="J1097" t="str">
            <v>工学</v>
          </cell>
          <cell r="K1097" t="str">
            <v>5</v>
          </cell>
          <cell r="L1097" t="str">
            <v>0</v>
          </cell>
          <cell r="M1097" t="str">
            <v>0</v>
          </cell>
          <cell r="N1097" t="str">
            <v>0</v>
          </cell>
          <cell r="O1097" t="str">
            <v>0</v>
          </cell>
          <cell r="P1097" t="str">
            <v>0</v>
          </cell>
          <cell r="Q1097" t="str">
            <v>00</v>
          </cell>
          <cell r="R1097" t="str">
            <v>0</v>
          </cell>
          <cell r="S1097" t="str">
            <v>0</v>
          </cell>
        </row>
        <row r="1098">
          <cell r="C1098" t="str">
            <v>401011A02</v>
          </cell>
          <cell r="D1098" t="str">
            <v>401011A0220B1</v>
          </cell>
          <cell r="E1098" t="str">
            <v>418</v>
          </cell>
          <cell r="F1098" t="str">
            <v>401011</v>
          </cell>
          <cell r="G1098" t="str">
            <v>A02</v>
          </cell>
          <cell r="H1098" t="str">
            <v>20B</v>
          </cell>
          <cell r="I1098" t="str">
            <v>1</v>
          </cell>
          <cell r="J1098" t="str">
            <v>工学</v>
          </cell>
          <cell r="K1098" t="str">
            <v>5</v>
          </cell>
          <cell r="L1098" t="str">
            <v>0</v>
          </cell>
          <cell r="M1098" t="str">
            <v>0</v>
          </cell>
          <cell r="N1098" t="str">
            <v>0</v>
          </cell>
          <cell r="O1098" t="str">
            <v>0</v>
          </cell>
          <cell r="P1098" t="str">
            <v>0</v>
          </cell>
          <cell r="Q1098" t="str">
            <v>00</v>
          </cell>
          <cell r="R1098" t="str">
            <v>0</v>
          </cell>
          <cell r="S1098" t="str">
            <v>0</v>
          </cell>
        </row>
        <row r="1099">
          <cell r="C1099" t="str">
            <v>401012A01</v>
          </cell>
          <cell r="D1099" t="str">
            <v>401012A015WA1</v>
          </cell>
          <cell r="E1099" t="str">
            <v>418</v>
          </cell>
          <cell r="F1099" t="str">
            <v>401012</v>
          </cell>
          <cell r="G1099" t="str">
            <v>A01</v>
          </cell>
          <cell r="H1099" t="str">
            <v>5WA</v>
          </cell>
          <cell r="I1099" t="str">
            <v>1</v>
          </cell>
          <cell r="J1099" t="str">
            <v>企業政策</v>
          </cell>
          <cell r="K1099" t="str">
            <v>5</v>
          </cell>
          <cell r="L1099" t="str">
            <v>0</v>
          </cell>
          <cell r="M1099" t="str">
            <v>0</v>
          </cell>
          <cell r="N1099" t="str">
            <v>0</v>
          </cell>
          <cell r="O1099" t="str">
            <v>0</v>
          </cell>
          <cell r="P1099" t="str">
            <v>0</v>
          </cell>
          <cell r="Q1099" t="str">
            <v>00</v>
          </cell>
          <cell r="R1099" t="str">
            <v>0</v>
          </cell>
          <cell r="S1099" t="str">
            <v>0</v>
          </cell>
        </row>
        <row r="1100">
          <cell r="C1100" t="str">
            <v>401012A01</v>
          </cell>
          <cell r="D1100" t="str">
            <v>401012A0160A1</v>
          </cell>
          <cell r="E1100" t="str">
            <v>418</v>
          </cell>
          <cell r="F1100" t="str">
            <v>401012</v>
          </cell>
          <cell r="G1100" t="str">
            <v>A01</v>
          </cell>
          <cell r="H1100" t="str">
            <v>60A</v>
          </cell>
          <cell r="I1100" t="str">
            <v>1</v>
          </cell>
          <cell r="J1100" t="str">
            <v>法学</v>
          </cell>
          <cell r="K1100" t="str">
            <v>5</v>
          </cell>
          <cell r="L1100" t="str">
            <v>0</v>
          </cell>
          <cell r="M1100" t="str">
            <v>0</v>
          </cell>
          <cell r="N1100" t="str">
            <v>0</v>
          </cell>
          <cell r="O1100" t="str">
            <v>0</v>
          </cell>
          <cell r="P1100" t="str">
            <v>0</v>
          </cell>
          <cell r="Q1100" t="str">
            <v>00</v>
          </cell>
          <cell r="R1100" t="str">
            <v>0</v>
          </cell>
          <cell r="S1100" t="str">
            <v>0</v>
          </cell>
        </row>
        <row r="1101">
          <cell r="C1101" t="str">
            <v>401013A01</v>
          </cell>
          <cell r="D1101" t="str">
            <v>401013A0102D1</v>
          </cell>
          <cell r="E1101" t="str">
            <v>418</v>
          </cell>
          <cell r="F1101" t="str">
            <v>401013</v>
          </cell>
          <cell r="G1101" t="str">
            <v>A01</v>
          </cell>
          <cell r="H1101" t="str">
            <v>02D</v>
          </cell>
          <cell r="I1101" t="str">
            <v>1</v>
          </cell>
          <cell r="J1101" t="str">
            <v>歯学</v>
          </cell>
          <cell r="K1101" t="str">
            <v>5</v>
          </cell>
          <cell r="L1101" t="str">
            <v>0</v>
          </cell>
          <cell r="M1101" t="str">
            <v>0</v>
          </cell>
          <cell r="N1101" t="str">
            <v>0</v>
          </cell>
          <cell r="O1101" t="str">
            <v>0</v>
          </cell>
          <cell r="P1101" t="str">
            <v>0</v>
          </cell>
          <cell r="Q1101" t="str">
            <v>00</v>
          </cell>
          <cell r="R1101" t="str">
            <v>0</v>
          </cell>
          <cell r="S1101" t="str">
            <v>0</v>
          </cell>
        </row>
        <row r="1102">
          <cell r="C1102" t="str">
            <v>401014A01</v>
          </cell>
          <cell r="D1102" t="str">
            <v>401014A0120A1</v>
          </cell>
          <cell r="E1102" t="str">
            <v>418</v>
          </cell>
          <cell r="F1102" t="str">
            <v>401014</v>
          </cell>
          <cell r="G1102" t="str">
            <v>A01</v>
          </cell>
          <cell r="H1102" t="str">
            <v>20A</v>
          </cell>
          <cell r="I1102" t="str">
            <v>1</v>
          </cell>
          <cell r="J1102" t="str">
            <v>工学</v>
          </cell>
          <cell r="K1102" t="str">
            <v>5</v>
          </cell>
          <cell r="L1102" t="str">
            <v>0</v>
          </cell>
          <cell r="M1102" t="str">
            <v>0</v>
          </cell>
          <cell r="N1102" t="str">
            <v>0</v>
          </cell>
          <cell r="O1102" t="str">
            <v>0</v>
          </cell>
          <cell r="P1102" t="str">
            <v>0</v>
          </cell>
          <cell r="Q1102" t="str">
            <v>00</v>
          </cell>
          <cell r="R1102" t="str">
            <v>0</v>
          </cell>
          <cell r="S1102" t="str">
            <v>0</v>
          </cell>
        </row>
        <row r="1103">
          <cell r="C1103" t="str">
            <v>401015A01</v>
          </cell>
          <cell r="D1103" t="str">
            <v>401015A0101D1</v>
          </cell>
          <cell r="E1103" t="str">
            <v>418</v>
          </cell>
          <cell r="F1103" t="str">
            <v>401015</v>
          </cell>
          <cell r="G1103" t="str">
            <v>A01</v>
          </cell>
          <cell r="H1103" t="str">
            <v>01D</v>
          </cell>
          <cell r="I1103" t="str">
            <v>1</v>
          </cell>
          <cell r="J1103" t="str">
            <v>医学</v>
          </cell>
          <cell r="K1103" t="str">
            <v>5</v>
          </cell>
          <cell r="L1103" t="str">
            <v>0</v>
          </cell>
          <cell r="M1103" t="str">
            <v>0</v>
          </cell>
          <cell r="N1103" t="str">
            <v>0</v>
          </cell>
          <cell r="O1103" t="str">
            <v>0</v>
          </cell>
          <cell r="P1103" t="str">
            <v>0</v>
          </cell>
          <cell r="Q1103" t="str">
            <v>00</v>
          </cell>
          <cell r="R1103" t="str">
            <v>0</v>
          </cell>
          <cell r="S1103" t="str">
            <v>0</v>
          </cell>
        </row>
        <row r="1104">
          <cell r="C1104" t="str">
            <v>401017A01</v>
          </cell>
          <cell r="D1104" t="str">
            <v>401017A0146A1</v>
          </cell>
          <cell r="E1104" t="str">
            <v>418</v>
          </cell>
          <cell r="F1104" t="str">
            <v>401017</v>
          </cell>
          <cell r="G1104" t="str">
            <v>A01</v>
          </cell>
          <cell r="H1104" t="str">
            <v>46A</v>
          </cell>
          <cell r="I1104" t="str">
            <v>1</v>
          </cell>
          <cell r="J1104" t="str">
            <v>人文科学</v>
          </cell>
          <cell r="K1104" t="str">
            <v>5</v>
          </cell>
          <cell r="L1104" t="str">
            <v>0</v>
          </cell>
          <cell r="M1104" t="str">
            <v>0</v>
          </cell>
          <cell r="N1104" t="str">
            <v>0</v>
          </cell>
          <cell r="O1104" t="str">
            <v>0</v>
          </cell>
          <cell r="P1104" t="str">
            <v>0</v>
          </cell>
          <cell r="Q1104" t="str">
            <v>00</v>
          </cell>
          <cell r="R1104" t="str">
            <v>0</v>
          </cell>
          <cell r="S1104" t="str">
            <v>0</v>
          </cell>
        </row>
        <row r="1105">
          <cell r="C1105" t="str">
            <v>401019A01</v>
          </cell>
          <cell r="D1105" t="str">
            <v>401019A0171B1</v>
          </cell>
          <cell r="E1105" t="str">
            <v>418</v>
          </cell>
          <cell r="F1105" t="str">
            <v>401019</v>
          </cell>
          <cell r="G1105" t="str">
            <v>A01</v>
          </cell>
          <cell r="H1105" t="str">
            <v>71B</v>
          </cell>
          <cell r="I1105" t="str">
            <v>1</v>
          </cell>
          <cell r="J1105" t="str">
            <v>経営情報学</v>
          </cell>
          <cell r="K1105" t="str">
            <v>5</v>
          </cell>
          <cell r="L1105" t="str">
            <v>0</v>
          </cell>
          <cell r="M1105" t="str">
            <v>0</v>
          </cell>
          <cell r="N1105" t="str">
            <v>0</v>
          </cell>
          <cell r="O1105" t="str">
            <v>0</v>
          </cell>
          <cell r="P1105" t="str">
            <v>0</v>
          </cell>
          <cell r="Q1105" t="str">
            <v>00</v>
          </cell>
          <cell r="R1105" t="str">
            <v>0</v>
          </cell>
          <cell r="S1105" t="str">
            <v>0</v>
          </cell>
        </row>
        <row r="1106">
          <cell r="C1106" t="str">
            <v>401021A01</v>
          </cell>
          <cell r="D1106" t="str">
            <v>401021A012GA1</v>
          </cell>
          <cell r="E1106" t="str">
            <v>418</v>
          </cell>
          <cell r="F1106" t="str">
            <v>401021</v>
          </cell>
          <cell r="G1106" t="str">
            <v>A01</v>
          </cell>
          <cell r="H1106" t="str">
            <v>2GA</v>
          </cell>
          <cell r="I1106" t="str">
            <v>1</v>
          </cell>
          <cell r="J1106" t="str">
            <v>食物栄養学</v>
          </cell>
          <cell r="K1106" t="str">
            <v>5</v>
          </cell>
          <cell r="L1106" t="str">
            <v>0</v>
          </cell>
          <cell r="M1106" t="str">
            <v>0</v>
          </cell>
          <cell r="N1106" t="str">
            <v>0</v>
          </cell>
          <cell r="O1106" t="str">
            <v>0</v>
          </cell>
          <cell r="P1106" t="str">
            <v>0</v>
          </cell>
          <cell r="Q1106" t="str">
            <v>00</v>
          </cell>
          <cell r="R1106" t="str">
            <v>0</v>
          </cell>
          <cell r="S1106" t="str">
            <v>0</v>
          </cell>
        </row>
        <row r="1107">
          <cell r="C1107" t="str">
            <v>411001A01</v>
          </cell>
          <cell r="D1107" t="str">
            <v>411001A012EA1</v>
          </cell>
          <cell r="E1107" t="str">
            <v>418</v>
          </cell>
          <cell r="F1107" t="str">
            <v>411001</v>
          </cell>
          <cell r="G1107" t="str">
            <v>A01</v>
          </cell>
          <cell r="H1107" t="str">
            <v>2EA</v>
          </cell>
          <cell r="I1107" t="str">
            <v>1</v>
          </cell>
          <cell r="J1107" t="str">
            <v>健康福祉学</v>
          </cell>
          <cell r="K1107" t="str">
            <v>5</v>
          </cell>
          <cell r="L1107" t="str">
            <v>0</v>
          </cell>
          <cell r="M1107" t="str">
            <v>0</v>
          </cell>
          <cell r="N1107" t="str">
            <v>0</v>
          </cell>
          <cell r="O1107" t="str">
            <v>0</v>
          </cell>
          <cell r="P1107" t="str">
            <v>0</v>
          </cell>
          <cell r="Q1107" t="str">
            <v>00</v>
          </cell>
          <cell r="R1107" t="str">
            <v>0</v>
          </cell>
          <cell r="S1107" t="str">
            <v>0</v>
          </cell>
        </row>
        <row r="1108">
          <cell r="C1108" t="str">
            <v>421001A01</v>
          </cell>
          <cell r="D1108" t="str">
            <v>421001A0120B1</v>
          </cell>
          <cell r="E1108" t="str">
            <v>418</v>
          </cell>
          <cell r="F1108" t="str">
            <v>421001</v>
          </cell>
          <cell r="G1108" t="str">
            <v>A01</v>
          </cell>
          <cell r="H1108" t="str">
            <v>20B</v>
          </cell>
          <cell r="I1108" t="str">
            <v>1</v>
          </cell>
          <cell r="J1108" t="str">
            <v>工学</v>
          </cell>
          <cell r="K1108" t="str">
            <v>5</v>
          </cell>
          <cell r="L1108" t="str">
            <v>0</v>
          </cell>
          <cell r="M1108" t="str">
            <v>0</v>
          </cell>
          <cell r="N1108" t="str">
            <v>0</v>
          </cell>
          <cell r="O1108" t="str">
            <v>0</v>
          </cell>
          <cell r="P1108" t="str">
            <v>0</v>
          </cell>
          <cell r="Q1108" t="str">
            <v>00</v>
          </cell>
          <cell r="R1108" t="str">
            <v>0</v>
          </cell>
          <cell r="S1108" t="str">
            <v>0</v>
          </cell>
        </row>
        <row r="1109">
          <cell r="C1109" t="str">
            <v>421002A01</v>
          </cell>
          <cell r="D1109" t="str">
            <v>421002A0141A1</v>
          </cell>
          <cell r="E1109" t="str">
            <v>418</v>
          </cell>
          <cell r="F1109" t="str">
            <v>421002</v>
          </cell>
          <cell r="G1109" t="str">
            <v>A01</v>
          </cell>
          <cell r="H1109" t="str">
            <v>41A</v>
          </cell>
          <cell r="I1109" t="str">
            <v>1</v>
          </cell>
          <cell r="J1109" t="str">
            <v>文学</v>
          </cell>
          <cell r="K1109" t="str">
            <v>5</v>
          </cell>
          <cell r="L1109" t="str">
            <v>0</v>
          </cell>
          <cell r="M1109" t="str">
            <v>0</v>
          </cell>
          <cell r="N1109" t="str">
            <v>0</v>
          </cell>
          <cell r="O1109" t="str">
            <v>0</v>
          </cell>
          <cell r="P1109" t="str">
            <v>0</v>
          </cell>
          <cell r="Q1109" t="str">
            <v>00</v>
          </cell>
          <cell r="R1109" t="str">
            <v>0</v>
          </cell>
          <cell r="S1109" t="str">
            <v>0</v>
          </cell>
        </row>
        <row r="1110">
          <cell r="C1110" t="str">
            <v>421003A01</v>
          </cell>
          <cell r="D1110" t="str">
            <v>421003A018GB1</v>
          </cell>
          <cell r="E1110" t="str">
            <v>418</v>
          </cell>
          <cell r="F1110" t="str">
            <v>421003</v>
          </cell>
          <cell r="G1110" t="str">
            <v>A01</v>
          </cell>
          <cell r="H1110" t="str">
            <v>8GB</v>
          </cell>
          <cell r="I1110" t="str">
            <v>1</v>
          </cell>
          <cell r="J1110" t="str">
            <v>人間文化</v>
          </cell>
          <cell r="K1110" t="str">
            <v>5</v>
          </cell>
          <cell r="L1110" t="str">
            <v>0</v>
          </cell>
          <cell r="M1110" t="str">
            <v>0</v>
          </cell>
          <cell r="N1110" t="str">
            <v>0</v>
          </cell>
          <cell r="O1110" t="str">
            <v>0</v>
          </cell>
          <cell r="P1110" t="str">
            <v>0</v>
          </cell>
          <cell r="Q1110" t="str">
            <v>00</v>
          </cell>
          <cell r="R1110" t="str">
            <v>0</v>
          </cell>
          <cell r="S1110" t="str">
            <v>0</v>
          </cell>
        </row>
        <row r="1111">
          <cell r="C1111" t="str">
            <v>421004A01</v>
          </cell>
          <cell r="D1111" t="str">
            <v>421004A012UA1</v>
          </cell>
          <cell r="E1111" t="str">
            <v>418</v>
          </cell>
          <cell r="F1111" t="str">
            <v>421004</v>
          </cell>
          <cell r="G1111" t="str">
            <v>A01</v>
          </cell>
          <cell r="H1111" t="str">
            <v>2UA</v>
          </cell>
          <cell r="I1111" t="str">
            <v>1</v>
          </cell>
          <cell r="J1111" t="str">
            <v>健康管理学</v>
          </cell>
          <cell r="K1111" t="str">
            <v>5</v>
          </cell>
          <cell r="L1111" t="str">
            <v>0</v>
          </cell>
          <cell r="M1111" t="str">
            <v>0</v>
          </cell>
          <cell r="N1111" t="str">
            <v>0</v>
          </cell>
          <cell r="O1111" t="str">
            <v>0</v>
          </cell>
          <cell r="P1111" t="str">
            <v>0</v>
          </cell>
          <cell r="Q1111" t="str">
            <v>00</v>
          </cell>
          <cell r="R1111" t="str">
            <v>0</v>
          </cell>
          <cell r="S1111" t="str">
            <v>0</v>
          </cell>
        </row>
        <row r="1112">
          <cell r="C1112" t="str">
            <v>421004A01</v>
          </cell>
          <cell r="D1112" t="str">
            <v>421004A019WA1</v>
          </cell>
          <cell r="E1112" t="str">
            <v>418</v>
          </cell>
          <cell r="F1112" t="str">
            <v>421004</v>
          </cell>
          <cell r="G1112" t="str">
            <v>A01</v>
          </cell>
          <cell r="H1112" t="str">
            <v>9WA</v>
          </cell>
          <cell r="I1112" t="str">
            <v>1</v>
          </cell>
          <cell r="J1112" t="str">
            <v>人間社会学</v>
          </cell>
          <cell r="K1112" t="str">
            <v>5</v>
          </cell>
          <cell r="L1112" t="str">
            <v>0</v>
          </cell>
          <cell r="M1112" t="str">
            <v>0</v>
          </cell>
          <cell r="N1112" t="str">
            <v>0</v>
          </cell>
          <cell r="O1112" t="str">
            <v>0</v>
          </cell>
          <cell r="P1112" t="str">
            <v>0</v>
          </cell>
          <cell r="Q1112" t="str">
            <v>00</v>
          </cell>
          <cell r="R1112" t="str">
            <v>0</v>
          </cell>
          <cell r="S1112" t="str">
            <v>0</v>
          </cell>
        </row>
        <row r="1113">
          <cell r="C1113" t="str">
            <v>431001A01</v>
          </cell>
          <cell r="D1113" t="str">
            <v>431001A0120B1</v>
          </cell>
          <cell r="E1113" t="str">
            <v>418</v>
          </cell>
          <cell r="F1113" t="str">
            <v>431001</v>
          </cell>
          <cell r="G1113" t="str">
            <v>A01</v>
          </cell>
          <cell r="H1113" t="str">
            <v>20B</v>
          </cell>
          <cell r="I1113" t="str">
            <v>1</v>
          </cell>
          <cell r="J1113" t="str">
            <v>工学</v>
          </cell>
          <cell r="K1113" t="str">
            <v>5</v>
          </cell>
          <cell r="L1113" t="str">
            <v>0</v>
          </cell>
          <cell r="M1113" t="str">
            <v>0</v>
          </cell>
          <cell r="N1113" t="str">
            <v>0</v>
          </cell>
          <cell r="O1113" t="str">
            <v>0</v>
          </cell>
          <cell r="P1113" t="str">
            <v>0</v>
          </cell>
          <cell r="Q1113" t="str">
            <v>00</v>
          </cell>
          <cell r="R1113" t="str">
            <v>0</v>
          </cell>
          <cell r="S1113" t="str">
            <v>0</v>
          </cell>
        </row>
        <row r="1114">
          <cell r="C1114" t="str">
            <v>431001A01</v>
          </cell>
          <cell r="D1114" t="str">
            <v>431001A0187B1</v>
          </cell>
          <cell r="E1114" t="str">
            <v>418</v>
          </cell>
          <cell r="F1114" t="str">
            <v>431001</v>
          </cell>
          <cell r="G1114" t="str">
            <v>A01</v>
          </cell>
          <cell r="H1114" t="str">
            <v>87B</v>
          </cell>
          <cell r="I1114" t="str">
            <v>1</v>
          </cell>
          <cell r="J1114" t="str">
            <v>芸術</v>
          </cell>
          <cell r="K1114" t="str">
            <v>5</v>
          </cell>
          <cell r="L1114" t="str">
            <v>0</v>
          </cell>
          <cell r="M1114" t="str">
            <v>0</v>
          </cell>
          <cell r="N1114" t="str">
            <v>0</v>
          </cell>
          <cell r="O1114" t="str">
            <v>0</v>
          </cell>
          <cell r="P1114" t="str">
            <v>0</v>
          </cell>
          <cell r="Q1114" t="str">
            <v>00</v>
          </cell>
          <cell r="R1114" t="str">
            <v>0</v>
          </cell>
          <cell r="S1114" t="str">
            <v>0</v>
          </cell>
        </row>
        <row r="1115">
          <cell r="C1115" t="str">
            <v>431002A01</v>
          </cell>
          <cell r="D1115" t="str">
            <v>431002A0159B1</v>
          </cell>
          <cell r="E1115" t="str">
            <v>418</v>
          </cell>
          <cell r="F1115" t="str">
            <v>431002</v>
          </cell>
          <cell r="G1115" t="str">
            <v>A01</v>
          </cell>
          <cell r="H1115" t="str">
            <v>59B</v>
          </cell>
          <cell r="I1115" t="str">
            <v>1</v>
          </cell>
          <cell r="J1115" t="str">
            <v>社会福祉学</v>
          </cell>
          <cell r="K1115" t="str">
            <v>5</v>
          </cell>
          <cell r="L1115" t="str">
            <v>0</v>
          </cell>
          <cell r="M1115" t="str">
            <v>0</v>
          </cell>
          <cell r="N1115" t="str">
            <v>0</v>
          </cell>
          <cell r="O1115" t="str">
            <v>0</v>
          </cell>
          <cell r="P1115" t="str">
            <v>0</v>
          </cell>
          <cell r="Q1115" t="str">
            <v>00</v>
          </cell>
          <cell r="R1115" t="str">
            <v>0</v>
          </cell>
          <cell r="S1115" t="str">
            <v>0</v>
          </cell>
        </row>
        <row r="1116">
          <cell r="C1116" t="str">
            <v>431002A01</v>
          </cell>
          <cell r="D1116" t="str">
            <v>431002A0165B1</v>
          </cell>
          <cell r="E1116" t="str">
            <v>418</v>
          </cell>
          <cell r="F1116" t="str">
            <v>431002</v>
          </cell>
          <cell r="G1116" t="str">
            <v>A01</v>
          </cell>
          <cell r="H1116" t="str">
            <v>65B</v>
          </cell>
          <cell r="I1116" t="str">
            <v>1</v>
          </cell>
          <cell r="J1116" t="str">
            <v>経済学</v>
          </cell>
          <cell r="K1116" t="str">
            <v>5</v>
          </cell>
          <cell r="L1116" t="str">
            <v>0</v>
          </cell>
          <cell r="M1116" t="str">
            <v>0</v>
          </cell>
          <cell r="N1116" t="str">
            <v>0</v>
          </cell>
          <cell r="O1116" t="str">
            <v>0</v>
          </cell>
          <cell r="P1116" t="str">
            <v>0</v>
          </cell>
          <cell r="Q1116" t="str">
            <v>00</v>
          </cell>
          <cell r="R1116" t="str">
            <v>0</v>
          </cell>
          <cell r="S1116" t="str">
            <v>0</v>
          </cell>
        </row>
        <row r="1117">
          <cell r="C1117" t="str">
            <v>431002A01</v>
          </cell>
          <cell r="D1117" t="str">
            <v>431002A0166B1</v>
          </cell>
          <cell r="E1117" t="str">
            <v>418</v>
          </cell>
          <cell r="F1117" t="str">
            <v>431002</v>
          </cell>
          <cell r="G1117" t="str">
            <v>A01</v>
          </cell>
          <cell r="H1117" t="str">
            <v>66B</v>
          </cell>
          <cell r="I1117" t="str">
            <v>1</v>
          </cell>
          <cell r="J1117" t="str">
            <v>経営学</v>
          </cell>
          <cell r="K1117" t="str">
            <v>5</v>
          </cell>
          <cell r="L1117" t="str">
            <v>0</v>
          </cell>
          <cell r="M1117" t="str">
            <v>0</v>
          </cell>
          <cell r="N1117" t="str">
            <v>0</v>
          </cell>
          <cell r="O1117" t="str">
            <v>0</v>
          </cell>
          <cell r="P1117" t="str">
            <v>0</v>
          </cell>
          <cell r="Q1117" t="str">
            <v>00</v>
          </cell>
          <cell r="R1117" t="str">
            <v>0</v>
          </cell>
          <cell r="S1117" t="str">
            <v>0</v>
          </cell>
        </row>
        <row r="1118">
          <cell r="C1118" t="str">
            <v>431002A01</v>
          </cell>
          <cell r="D1118" t="str">
            <v>431002A0168B1</v>
          </cell>
          <cell r="E1118" t="str">
            <v>418</v>
          </cell>
          <cell r="F1118" t="str">
            <v>431002</v>
          </cell>
          <cell r="G1118" t="str">
            <v>A01</v>
          </cell>
          <cell r="H1118" t="str">
            <v>68B</v>
          </cell>
          <cell r="I1118" t="str">
            <v>1</v>
          </cell>
          <cell r="J1118" t="str">
            <v>商学</v>
          </cell>
          <cell r="K1118" t="str">
            <v>5</v>
          </cell>
          <cell r="L1118" t="str">
            <v>0</v>
          </cell>
          <cell r="M1118" t="str">
            <v>0</v>
          </cell>
          <cell r="N1118" t="str">
            <v>0</v>
          </cell>
          <cell r="O1118" t="str">
            <v>0</v>
          </cell>
          <cell r="P1118" t="str">
            <v>0</v>
          </cell>
          <cell r="Q1118" t="str">
            <v>00</v>
          </cell>
          <cell r="R1118" t="str">
            <v>0</v>
          </cell>
          <cell r="S1118" t="str">
            <v>0</v>
          </cell>
        </row>
        <row r="1119">
          <cell r="C1119" t="str">
            <v>431002A01</v>
          </cell>
          <cell r="D1119" t="str">
            <v>431002A018HB1</v>
          </cell>
          <cell r="E1119" t="str">
            <v>418</v>
          </cell>
          <cell r="F1119" t="str">
            <v>431002</v>
          </cell>
          <cell r="G1119" t="str">
            <v>A01</v>
          </cell>
          <cell r="H1119" t="str">
            <v>8HB</v>
          </cell>
          <cell r="I1119" t="str">
            <v>1</v>
          </cell>
          <cell r="J1119" t="str">
            <v>国際文化</v>
          </cell>
          <cell r="K1119" t="str">
            <v>5</v>
          </cell>
          <cell r="L1119" t="str">
            <v>0</v>
          </cell>
          <cell r="M1119" t="str">
            <v>0</v>
          </cell>
          <cell r="N1119" t="str">
            <v>0</v>
          </cell>
          <cell r="O1119" t="str">
            <v>0</v>
          </cell>
          <cell r="P1119" t="str">
            <v>0</v>
          </cell>
          <cell r="Q1119" t="str">
            <v>00</v>
          </cell>
          <cell r="R1119" t="str">
            <v>0</v>
          </cell>
          <cell r="S1119" t="str">
            <v>0</v>
          </cell>
        </row>
        <row r="1120">
          <cell r="C1120" t="str">
            <v>431004A01</v>
          </cell>
          <cell r="D1120" t="str">
            <v>431004A0147A1</v>
          </cell>
          <cell r="E1120" t="str">
            <v>418</v>
          </cell>
          <cell r="F1120" t="str">
            <v>431004</v>
          </cell>
          <cell r="G1120" t="str">
            <v>A01</v>
          </cell>
          <cell r="H1120" t="str">
            <v>47A</v>
          </cell>
          <cell r="I1120" t="str">
            <v>1</v>
          </cell>
          <cell r="J1120" t="str">
            <v>人文学</v>
          </cell>
          <cell r="K1120" t="str">
            <v>5</v>
          </cell>
          <cell r="L1120" t="str">
            <v>0</v>
          </cell>
          <cell r="M1120" t="str">
            <v>0</v>
          </cell>
          <cell r="N1120" t="str">
            <v>0</v>
          </cell>
          <cell r="O1120" t="str">
            <v>0</v>
          </cell>
          <cell r="P1120" t="str">
            <v>0</v>
          </cell>
          <cell r="Q1120" t="str">
            <v>00</v>
          </cell>
          <cell r="R1120" t="str">
            <v>0</v>
          </cell>
          <cell r="S1120" t="str">
            <v>0</v>
          </cell>
        </row>
        <row r="1121">
          <cell r="C1121" t="str">
            <v>431005A01</v>
          </cell>
          <cell r="D1121" t="str">
            <v>431005A012AA1</v>
          </cell>
          <cell r="E1121" t="str">
            <v>418</v>
          </cell>
          <cell r="F1121" t="str">
            <v>431005</v>
          </cell>
          <cell r="G1121" t="str">
            <v>A01</v>
          </cell>
          <cell r="H1121" t="str">
            <v>2AA</v>
          </cell>
          <cell r="I1121" t="str">
            <v>1</v>
          </cell>
          <cell r="J1121" t="str">
            <v>看護福祉学</v>
          </cell>
          <cell r="K1121" t="str">
            <v>5</v>
          </cell>
          <cell r="L1121" t="str">
            <v>0</v>
          </cell>
          <cell r="M1121" t="str">
            <v>0</v>
          </cell>
          <cell r="N1121" t="str">
            <v>0</v>
          </cell>
          <cell r="O1121" t="str">
            <v>0</v>
          </cell>
          <cell r="P1121" t="str">
            <v>0</v>
          </cell>
          <cell r="Q1121" t="str">
            <v>00</v>
          </cell>
          <cell r="R1121" t="str">
            <v>0</v>
          </cell>
          <cell r="S1121" t="str">
            <v>0</v>
          </cell>
        </row>
        <row r="1122">
          <cell r="C1122" t="str">
            <v>441001A01</v>
          </cell>
          <cell r="D1122" t="str">
            <v>441001A0120A1</v>
          </cell>
          <cell r="E1122" t="str">
            <v>418</v>
          </cell>
          <cell r="F1122" t="str">
            <v>441001</v>
          </cell>
          <cell r="G1122" t="str">
            <v>A01</v>
          </cell>
          <cell r="H1122" t="str">
            <v>20A</v>
          </cell>
          <cell r="I1122" t="str">
            <v>1</v>
          </cell>
          <cell r="J1122" t="str">
            <v>工学</v>
          </cell>
          <cell r="K1122" t="str">
            <v>5</v>
          </cell>
          <cell r="L1122" t="str">
            <v>0</v>
          </cell>
          <cell r="M1122" t="str">
            <v>0</v>
          </cell>
          <cell r="N1122" t="str">
            <v>0</v>
          </cell>
          <cell r="O1122" t="str">
            <v>0</v>
          </cell>
          <cell r="P1122" t="str">
            <v>0</v>
          </cell>
          <cell r="Q1122" t="str">
            <v>00</v>
          </cell>
          <cell r="R1122" t="str">
            <v>0</v>
          </cell>
          <cell r="S1122" t="str">
            <v>0</v>
          </cell>
        </row>
        <row r="1123">
          <cell r="C1123" t="str">
            <v>441002A01</v>
          </cell>
          <cell r="D1123" t="str">
            <v>441002A012VA1</v>
          </cell>
          <cell r="E1123" t="str">
            <v>418</v>
          </cell>
          <cell r="F1123" t="str">
            <v>441002</v>
          </cell>
          <cell r="G1123" t="str">
            <v>A01</v>
          </cell>
          <cell r="H1123" t="str">
            <v>2VA</v>
          </cell>
          <cell r="I1123" t="str">
            <v>1</v>
          </cell>
          <cell r="J1123" t="str">
            <v>食物栄養科学</v>
          </cell>
          <cell r="K1123" t="str">
            <v>5</v>
          </cell>
          <cell r="L1123" t="str">
            <v>0</v>
          </cell>
          <cell r="M1123" t="str">
            <v>0</v>
          </cell>
          <cell r="N1123" t="str">
            <v>0</v>
          </cell>
          <cell r="O1123" t="str">
            <v>0</v>
          </cell>
          <cell r="P1123" t="str">
            <v>0</v>
          </cell>
          <cell r="Q1123" t="str">
            <v>00</v>
          </cell>
          <cell r="R1123" t="str">
            <v>0</v>
          </cell>
          <cell r="S1123" t="str">
            <v>0</v>
          </cell>
        </row>
        <row r="1124">
          <cell r="C1124" t="str">
            <v>441002A01</v>
          </cell>
          <cell r="D1124" t="str">
            <v>441002A0141B1</v>
          </cell>
          <cell r="E1124" t="str">
            <v>418</v>
          </cell>
          <cell r="F1124" t="str">
            <v>441002</v>
          </cell>
          <cell r="G1124" t="str">
            <v>A01</v>
          </cell>
          <cell r="H1124" t="str">
            <v>41B</v>
          </cell>
          <cell r="I1124" t="str">
            <v>1</v>
          </cell>
          <cell r="J1124" t="str">
            <v>文学</v>
          </cell>
          <cell r="K1124" t="str">
            <v>5</v>
          </cell>
          <cell r="L1124" t="str">
            <v>0</v>
          </cell>
          <cell r="M1124" t="str">
            <v>0</v>
          </cell>
          <cell r="N1124" t="str">
            <v>0</v>
          </cell>
          <cell r="O1124" t="str">
            <v>0</v>
          </cell>
          <cell r="P1124" t="str">
            <v>0</v>
          </cell>
          <cell r="Q1124" t="str">
            <v>00</v>
          </cell>
          <cell r="R1124" t="str">
            <v>0</v>
          </cell>
          <cell r="S1124" t="str">
            <v>0</v>
          </cell>
        </row>
        <row r="1125">
          <cell r="C1125" t="str">
            <v>451001A01</v>
          </cell>
          <cell r="D1125" t="str">
            <v>451001A013DA1</v>
          </cell>
          <cell r="E1125" t="str">
            <v>418</v>
          </cell>
          <cell r="F1125" t="str">
            <v>451001</v>
          </cell>
          <cell r="G1125" t="str">
            <v>A01</v>
          </cell>
          <cell r="H1125" t="str">
            <v>3DA</v>
          </cell>
          <cell r="I1125" t="str">
            <v>1</v>
          </cell>
          <cell r="J1125" t="str">
            <v>園芸学・食品科学</v>
          </cell>
          <cell r="K1125" t="str">
            <v>5</v>
          </cell>
          <cell r="L1125" t="str">
            <v>0</v>
          </cell>
          <cell r="M1125" t="str">
            <v>0</v>
          </cell>
          <cell r="N1125" t="str">
            <v>0</v>
          </cell>
          <cell r="O1125" t="str">
            <v>0</v>
          </cell>
          <cell r="P1125" t="str">
            <v>0</v>
          </cell>
          <cell r="Q1125" t="str">
            <v>00</v>
          </cell>
          <cell r="R1125" t="str">
            <v>0</v>
          </cell>
          <cell r="S1125" t="str">
            <v>0</v>
          </cell>
        </row>
        <row r="1126">
          <cell r="C1126" t="str">
            <v>461002A01</v>
          </cell>
          <cell r="D1126" t="str">
            <v>461002A015XA1</v>
          </cell>
          <cell r="E1126" t="str">
            <v>418</v>
          </cell>
          <cell r="F1126" t="str">
            <v>461002</v>
          </cell>
          <cell r="G1126" t="str">
            <v>A01</v>
          </cell>
          <cell r="H1126" t="str">
            <v>5XA</v>
          </cell>
          <cell r="I1126" t="str">
            <v>1</v>
          </cell>
          <cell r="J1126" t="str">
            <v>福祉社会学</v>
          </cell>
          <cell r="K1126" t="str">
            <v>5</v>
          </cell>
          <cell r="L1126" t="str">
            <v>0</v>
          </cell>
          <cell r="M1126" t="str">
            <v>0</v>
          </cell>
          <cell r="N1126" t="str">
            <v>0</v>
          </cell>
          <cell r="O1126" t="str">
            <v>0</v>
          </cell>
          <cell r="P1126" t="str">
            <v>0</v>
          </cell>
          <cell r="Q1126" t="str">
            <v>00</v>
          </cell>
          <cell r="R1126" t="str">
            <v>0</v>
          </cell>
          <cell r="S1126" t="str">
            <v>0</v>
          </cell>
        </row>
        <row r="1127">
          <cell r="C1127" t="str">
            <v>461002A01</v>
          </cell>
          <cell r="D1127" t="str">
            <v>461002A0165B1</v>
          </cell>
          <cell r="E1127" t="str">
            <v>418</v>
          </cell>
          <cell r="F1127" t="str">
            <v>461002</v>
          </cell>
          <cell r="G1127" t="str">
            <v>A01</v>
          </cell>
          <cell r="H1127" t="str">
            <v>65B</v>
          </cell>
          <cell r="I1127" t="str">
            <v>1</v>
          </cell>
          <cell r="J1127" t="str">
            <v>経済学</v>
          </cell>
          <cell r="K1127" t="str">
            <v>5</v>
          </cell>
          <cell r="L1127" t="str">
            <v>0</v>
          </cell>
          <cell r="M1127" t="str">
            <v>0</v>
          </cell>
          <cell r="N1127" t="str">
            <v>0</v>
          </cell>
          <cell r="O1127" t="str">
            <v>0</v>
          </cell>
          <cell r="P1127" t="str">
            <v>0</v>
          </cell>
          <cell r="Q1127" t="str">
            <v>00</v>
          </cell>
          <cell r="R1127" t="str">
            <v>0</v>
          </cell>
          <cell r="S1127" t="str">
            <v>0</v>
          </cell>
        </row>
        <row r="1128">
          <cell r="C1128" t="str">
            <v>461002A01</v>
          </cell>
          <cell r="D1128" t="str">
            <v>461002A018HA1</v>
          </cell>
          <cell r="E1128" t="str">
            <v>418</v>
          </cell>
          <cell r="F1128" t="str">
            <v>461002</v>
          </cell>
          <cell r="G1128" t="str">
            <v>A01</v>
          </cell>
          <cell r="H1128" t="str">
            <v>8HA</v>
          </cell>
          <cell r="I1128" t="str">
            <v>1</v>
          </cell>
          <cell r="J1128" t="str">
            <v>国際文化</v>
          </cell>
          <cell r="K1128" t="str">
            <v>5</v>
          </cell>
          <cell r="L1128" t="str">
            <v>0</v>
          </cell>
          <cell r="M1128" t="str">
            <v>0</v>
          </cell>
          <cell r="N1128" t="str">
            <v>0</v>
          </cell>
          <cell r="O1128" t="str">
            <v>0</v>
          </cell>
          <cell r="P1128" t="str">
            <v>0</v>
          </cell>
          <cell r="Q1128" t="str">
            <v>00</v>
          </cell>
          <cell r="R1128" t="str">
            <v>0</v>
          </cell>
          <cell r="S1128" t="str">
            <v>0</v>
          </cell>
        </row>
        <row r="1129">
          <cell r="C1129" t="str">
            <v>461003A01</v>
          </cell>
          <cell r="D1129" t="str">
            <v>461003A013MA1</v>
          </cell>
          <cell r="E1129" t="str">
            <v>418</v>
          </cell>
          <cell r="F1129" t="str">
            <v>461003</v>
          </cell>
          <cell r="G1129" t="str">
            <v>A01</v>
          </cell>
          <cell r="H1129" t="str">
            <v>3MA</v>
          </cell>
          <cell r="I1129" t="str">
            <v>1</v>
          </cell>
          <cell r="J1129" t="str">
            <v>心理臨床学</v>
          </cell>
          <cell r="K1129" t="str">
            <v>5</v>
          </cell>
          <cell r="L1129" t="str">
            <v>0</v>
          </cell>
          <cell r="M1129" t="str">
            <v>0</v>
          </cell>
          <cell r="N1129" t="str">
            <v>0</v>
          </cell>
          <cell r="O1129" t="str">
            <v>0</v>
          </cell>
          <cell r="P1129" t="str">
            <v>0</v>
          </cell>
          <cell r="Q1129" t="str">
            <v>00</v>
          </cell>
          <cell r="R1129" t="str">
            <v>0</v>
          </cell>
          <cell r="S1129" t="str">
            <v>0</v>
          </cell>
        </row>
        <row r="1130">
          <cell r="C1130" t="str">
            <v>461004A01</v>
          </cell>
          <cell r="D1130" t="str">
            <v>461004A0122A1</v>
          </cell>
          <cell r="E1130" t="str">
            <v>418</v>
          </cell>
          <cell r="F1130" t="str">
            <v>461004</v>
          </cell>
          <cell r="G1130" t="str">
            <v>A01</v>
          </cell>
          <cell r="H1130" t="str">
            <v>22A</v>
          </cell>
          <cell r="I1130" t="str">
            <v>1</v>
          </cell>
          <cell r="J1130" t="str">
            <v>人間科学</v>
          </cell>
          <cell r="K1130" t="str">
            <v>5</v>
          </cell>
          <cell r="L1130" t="str">
            <v>0</v>
          </cell>
          <cell r="M1130" t="str">
            <v>0</v>
          </cell>
          <cell r="N1130" t="str">
            <v>0</v>
          </cell>
          <cell r="O1130" t="str">
            <v>0</v>
          </cell>
          <cell r="P1130" t="str">
            <v>0</v>
          </cell>
          <cell r="Q1130" t="str">
            <v>00</v>
          </cell>
          <cell r="R1130" t="str">
            <v>0</v>
          </cell>
          <cell r="S1130" t="str">
            <v>0</v>
          </cell>
        </row>
        <row r="1131">
          <cell r="C1131" t="str">
            <v>471001A01</v>
          </cell>
          <cell r="D1131" t="str">
            <v>471001A014BA1</v>
          </cell>
          <cell r="E1131" t="str">
            <v>418</v>
          </cell>
          <cell r="F1131" t="str">
            <v>471001</v>
          </cell>
          <cell r="G1131" t="str">
            <v>A01</v>
          </cell>
          <cell r="H1131" t="str">
            <v>4BA</v>
          </cell>
          <cell r="I1131" t="str">
            <v>1</v>
          </cell>
          <cell r="J1131" t="str">
            <v>地域文化</v>
          </cell>
          <cell r="K1131" t="str">
            <v>5</v>
          </cell>
          <cell r="L1131" t="str">
            <v>0</v>
          </cell>
          <cell r="M1131" t="str">
            <v>0</v>
          </cell>
          <cell r="N1131" t="str">
            <v>0</v>
          </cell>
          <cell r="O1131" t="str">
            <v>0</v>
          </cell>
          <cell r="P1131" t="str">
            <v>0</v>
          </cell>
          <cell r="Q1131" t="str">
            <v>00</v>
          </cell>
          <cell r="R1131" t="str">
            <v>0</v>
          </cell>
          <cell r="S1131" t="str">
            <v>0</v>
          </cell>
        </row>
        <row r="1132">
          <cell r="C1132" t="str">
            <v>471001A01</v>
          </cell>
          <cell r="D1132" t="str">
            <v>471001A015HA1</v>
          </cell>
          <cell r="E1132" t="str">
            <v>418</v>
          </cell>
          <cell r="F1132" t="str">
            <v>471001</v>
          </cell>
          <cell r="G1132" t="str">
            <v>A01</v>
          </cell>
          <cell r="H1132" t="str">
            <v>5HA</v>
          </cell>
          <cell r="I1132" t="str">
            <v>1</v>
          </cell>
          <cell r="J1132" t="str">
            <v>地域産業</v>
          </cell>
          <cell r="K1132" t="str">
            <v>5</v>
          </cell>
          <cell r="L1132" t="str">
            <v>0</v>
          </cell>
          <cell r="M1132" t="str">
            <v>0</v>
          </cell>
          <cell r="N1132" t="str">
            <v>0</v>
          </cell>
          <cell r="O1132" t="str">
            <v>0</v>
          </cell>
          <cell r="P1132" t="str">
            <v>0</v>
          </cell>
          <cell r="Q1132" t="str">
            <v>00</v>
          </cell>
          <cell r="R1132" t="str">
            <v>0</v>
          </cell>
          <cell r="S1132" t="str">
            <v>0</v>
          </cell>
        </row>
        <row r="1133">
          <cell r="C1133" t="str">
            <v>471001A01</v>
          </cell>
          <cell r="D1133" t="str">
            <v>471001A0160A1</v>
          </cell>
          <cell r="E1133" t="str">
            <v>418</v>
          </cell>
          <cell r="F1133" t="str">
            <v>471001</v>
          </cell>
          <cell r="G1133" t="str">
            <v>A01</v>
          </cell>
          <cell r="H1133" t="str">
            <v>60A</v>
          </cell>
          <cell r="I1133" t="str">
            <v>1</v>
          </cell>
          <cell r="J1133" t="str">
            <v>法学</v>
          </cell>
          <cell r="K1133" t="str">
            <v>5</v>
          </cell>
          <cell r="L1133" t="str">
            <v>0</v>
          </cell>
          <cell r="M1133" t="str">
            <v>0</v>
          </cell>
          <cell r="N1133" t="str">
            <v>0</v>
          </cell>
          <cell r="O1133" t="str">
            <v>0</v>
          </cell>
          <cell r="P1133" t="str">
            <v>0</v>
          </cell>
          <cell r="Q1133" t="str">
            <v>00</v>
          </cell>
          <cell r="R1133" t="str">
            <v>0</v>
          </cell>
          <cell r="S1133" t="str">
            <v>0</v>
          </cell>
        </row>
        <row r="1134">
          <cell r="C1134" t="str">
            <v>471002A01</v>
          </cell>
          <cell r="D1134" t="str">
            <v>471002A013NA1</v>
          </cell>
          <cell r="E1134" t="str">
            <v>418</v>
          </cell>
          <cell r="F1134" t="str">
            <v>471002</v>
          </cell>
          <cell r="G1134" t="str">
            <v>A01</v>
          </cell>
          <cell r="H1134" t="str">
            <v>3NA</v>
          </cell>
          <cell r="I1134" t="str">
            <v>1</v>
          </cell>
          <cell r="J1134" t="str">
            <v>現代沖縄</v>
          </cell>
          <cell r="K1134" t="str">
            <v>5</v>
          </cell>
          <cell r="L1134" t="str">
            <v>0</v>
          </cell>
          <cell r="M1134" t="str">
            <v>0</v>
          </cell>
          <cell r="N1134" t="str">
            <v>0</v>
          </cell>
          <cell r="O1134" t="str">
            <v>0</v>
          </cell>
          <cell r="P1134" t="str">
            <v>0</v>
          </cell>
          <cell r="Q1134" t="str">
            <v>00</v>
          </cell>
          <cell r="R1134" t="str">
            <v>0</v>
          </cell>
          <cell r="S1134" t="str">
            <v>0</v>
          </cell>
        </row>
        <row r="1135">
          <cell r="C1135" t="str">
            <v>471003A01</v>
          </cell>
          <cell r="D1135" t="str">
            <v>471003A018HA1</v>
          </cell>
          <cell r="E1135" t="str">
            <v>418</v>
          </cell>
          <cell r="F1135" t="str">
            <v>471003</v>
          </cell>
          <cell r="G1135" t="str">
            <v>A01</v>
          </cell>
          <cell r="H1135" t="str">
            <v>8HA</v>
          </cell>
          <cell r="I1135" t="str">
            <v>1</v>
          </cell>
          <cell r="J1135" t="str">
            <v>国際文化</v>
          </cell>
          <cell r="K1135" t="str">
            <v>5</v>
          </cell>
          <cell r="L1135" t="str">
            <v>0</v>
          </cell>
          <cell r="M1135" t="str">
            <v>0</v>
          </cell>
          <cell r="N1135" t="str">
            <v>0</v>
          </cell>
          <cell r="O1135" t="str">
            <v>0</v>
          </cell>
          <cell r="P1135" t="str">
            <v>0</v>
          </cell>
          <cell r="Q1135" t="str">
            <v>00</v>
          </cell>
          <cell r="R1135" t="str">
            <v>0</v>
          </cell>
          <cell r="S1135" t="str">
            <v>0</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医学"/>
      <sheetName val="教員養成系集計"/>
      <sheetName val="修年６年"/>
      <sheetName val="THI0007"/>
      <sheetName val="thi0003"/>
      <sheetName val="THI0002"/>
    </sheetNames>
    <sheetDataSet>
      <sheetData sheetId="0"/>
      <sheetData sheetId="1"/>
      <sheetData sheetId="2"/>
      <sheetData sheetId="3"/>
      <sheetData sheetId="4" refreshError="1"/>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医学"/>
      <sheetName val="教員養成系集計"/>
      <sheetName val="修年６年"/>
      <sheetName val="THI0007"/>
      <sheetName val="thi0003"/>
      <sheetName val="THI0002"/>
    </sheetNames>
    <sheetDataSet>
      <sheetData sheetId="0"/>
      <sheetData sheetId="1"/>
      <sheetData sheetId="2"/>
      <sheetData sheetId="3"/>
      <sheetData sheetId="4" refreshError="1">
        <row r="1">
          <cell r="B1" t="str">
            <v>調査年度西暦</v>
          </cell>
          <cell r="C1" t="str">
            <v>県コード</v>
          </cell>
          <cell r="D1" t="str">
            <v>学校調査番号</v>
          </cell>
          <cell r="E1" t="str">
            <v>学校種</v>
          </cell>
          <cell r="F1" t="str">
            <v>昼夜別</v>
          </cell>
          <cell r="G1" t="str">
            <v>調査票番号</v>
          </cell>
          <cell r="H1" t="str">
            <v>学部番号</v>
          </cell>
          <cell r="I1" t="str">
            <v>学科コード</v>
          </cell>
          <cell r="J1" t="str">
            <v>１年次_男</v>
          </cell>
          <cell r="K1" t="str">
            <v>１年次_女</v>
          </cell>
          <cell r="L1" t="str">
            <v>２年次_男</v>
          </cell>
          <cell r="M1" t="str">
            <v>２年次_女</v>
          </cell>
          <cell r="N1" t="str">
            <v>３年次_男</v>
          </cell>
          <cell r="O1" t="str">
            <v>３年次_女</v>
          </cell>
          <cell r="P1" t="str">
            <v>４年次_男</v>
          </cell>
          <cell r="Q1" t="str">
            <v>４年次_女</v>
          </cell>
          <cell r="R1" t="str">
            <v>５年次_男</v>
          </cell>
          <cell r="S1" t="str">
            <v>５年次_女</v>
          </cell>
          <cell r="T1" t="str">
            <v>６年次_男</v>
          </cell>
          <cell r="U1" t="str">
            <v>６年次_女</v>
          </cell>
          <cell r="V1" t="str">
            <v>計_男</v>
          </cell>
          <cell r="W1" t="str">
            <v>計_女</v>
          </cell>
        </row>
        <row r="2">
          <cell r="A2">
            <v>64</v>
          </cell>
          <cell r="B2" t="str">
            <v>2007</v>
          </cell>
          <cell r="C2" t="str">
            <v>02</v>
          </cell>
          <cell r="D2" t="str">
            <v>2041</v>
          </cell>
          <cell r="E2" t="str">
            <v>AA</v>
          </cell>
          <cell r="F2" t="str">
            <v>1</v>
          </cell>
          <cell r="G2" t="str">
            <v>D</v>
          </cell>
          <cell r="H2" t="str">
            <v>A01</v>
          </cell>
          <cell r="I2" t="str">
            <v>9999</v>
          </cell>
          <cell r="J2">
            <v>30</v>
          </cell>
          <cell r="K2">
            <v>63</v>
          </cell>
          <cell r="L2">
            <v>24</v>
          </cell>
          <cell r="M2">
            <v>51</v>
          </cell>
          <cell r="N2">
            <v>23</v>
          </cell>
          <cell r="O2">
            <v>49</v>
          </cell>
          <cell r="P2">
            <v>19</v>
          </cell>
          <cell r="Q2">
            <v>56</v>
          </cell>
          <cell r="R2">
            <v>0</v>
          </cell>
          <cell r="S2">
            <v>0</v>
          </cell>
          <cell r="T2">
            <v>0</v>
          </cell>
          <cell r="U2">
            <v>0</v>
          </cell>
          <cell r="V2">
            <v>96</v>
          </cell>
          <cell r="W2">
            <v>219</v>
          </cell>
        </row>
        <row r="3">
          <cell r="A3">
            <v>88</v>
          </cell>
          <cell r="B3" t="str">
            <v>2007</v>
          </cell>
          <cell r="C3" t="str">
            <v>03</v>
          </cell>
          <cell r="D3" t="str">
            <v>2054</v>
          </cell>
          <cell r="E3" t="str">
            <v>AA</v>
          </cell>
          <cell r="F3" t="str">
            <v>1</v>
          </cell>
          <cell r="G3" t="str">
            <v>D</v>
          </cell>
          <cell r="H3" t="str">
            <v>A01</v>
          </cell>
          <cell r="I3" t="str">
            <v>9999</v>
          </cell>
          <cell r="J3">
            <v>162</v>
          </cell>
          <cell r="K3">
            <v>219</v>
          </cell>
          <cell r="L3">
            <v>147</v>
          </cell>
          <cell r="M3">
            <v>203</v>
          </cell>
          <cell r="N3">
            <v>152</v>
          </cell>
          <cell r="O3">
            <v>232</v>
          </cell>
          <cell r="P3">
            <v>192</v>
          </cell>
          <cell r="Q3">
            <v>226</v>
          </cell>
          <cell r="R3">
            <v>0</v>
          </cell>
          <cell r="S3">
            <v>0</v>
          </cell>
          <cell r="T3">
            <v>0</v>
          </cell>
          <cell r="U3">
            <v>0</v>
          </cell>
          <cell r="V3">
            <v>653</v>
          </cell>
          <cell r="W3">
            <v>880</v>
          </cell>
        </row>
        <row r="4">
          <cell r="A4">
            <v>174</v>
          </cell>
          <cell r="B4" t="str">
            <v>2007</v>
          </cell>
          <cell r="C4" t="str">
            <v>08</v>
          </cell>
          <cell r="D4" t="str">
            <v>2113</v>
          </cell>
          <cell r="E4" t="str">
            <v>AA</v>
          </cell>
          <cell r="F4" t="str">
            <v>1</v>
          </cell>
          <cell r="G4" t="str">
            <v>D</v>
          </cell>
          <cell r="H4" t="str">
            <v>A01</v>
          </cell>
          <cell r="I4" t="str">
            <v>9999</v>
          </cell>
          <cell r="J4">
            <v>93</v>
          </cell>
          <cell r="K4">
            <v>246</v>
          </cell>
          <cell r="L4">
            <v>85</v>
          </cell>
          <cell r="M4">
            <v>260</v>
          </cell>
          <cell r="N4">
            <v>105</v>
          </cell>
          <cell r="O4">
            <v>267</v>
          </cell>
          <cell r="P4">
            <v>108</v>
          </cell>
          <cell r="Q4">
            <v>220</v>
          </cell>
          <cell r="R4">
            <v>0</v>
          </cell>
          <cell r="S4">
            <v>0</v>
          </cell>
          <cell r="T4">
            <v>0</v>
          </cell>
          <cell r="U4">
            <v>0</v>
          </cell>
          <cell r="V4">
            <v>391</v>
          </cell>
          <cell r="W4">
            <v>993</v>
          </cell>
        </row>
        <row r="5">
          <cell r="A5">
            <v>224</v>
          </cell>
          <cell r="B5" t="str">
            <v>2007</v>
          </cell>
          <cell r="C5" t="str">
            <v>10</v>
          </cell>
          <cell r="D5" t="str">
            <v>1140</v>
          </cell>
          <cell r="E5" t="str">
            <v>AA</v>
          </cell>
          <cell r="F5" t="str">
            <v>1</v>
          </cell>
          <cell r="G5" t="str">
            <v>D</v>
          </cell>
          <cell r="H5" t="str">
            <v>A01</v>
          </cell>
          <cell r="I5" t="str">
            <v>9999</v>
          </cell>
          <cell r="J5">
            <v>0</v>
          </cell>
          <cell r="K5">
            <v>144</v>
          </cell>
          <cell r="L5">
            <v>0</v>
          </cell>
          <cell r="M5">
            <v>148</v>
          </cell>
          <cell r="N5">
            <v>0</v>
          </cell>
          <cell r="O5">
            <v>164</v>
          </cell>
          <cell r="P5">
            <v>0</v>
          </cell>
          <cell r="Q5">
            <v>292</v>
          </cell>
          <cell r="R5">
            <v>0</v>
          </cell>
          <cell r="S5">
            <v>0</v>
          </cell>
          <cell r="T5">
            <v>0</v>
          </cell>
          <cell r="U5">
            <v>0</v>
          </cell>
          <cell r="V5">
            <v>0</v>
          </cell>
          <cell r="W5">
            <v>748</v>
          </cell>
        </row>
        <row r="6">
          <cell r="A6">
            <v>264</v>
          </cell>
          <cell r="B6" t="str">
            <v>2007</v>
          </cell>
          <cell r="C6" t="str">
            <v>11</v>
          </cell>
          <cell r="D6" t="str">
            <v>2152</v>
          </cell>
          <cell r="E6" t="str">
            <v>AA</v>
          </cell>
          <cell r="F6" t="str">
            <v>1</v>
          </cell>
          <cell r="G6" t="str">
            <v>D</v>
          </cell>
          <cell r="H6" t="str">
            <v>A01</v>
          </cell>
          <cell r="I6" t="str">
            <v>9999</v>
          </cell>
          <cell r="J6">
            <v>0</v>
          </cell>
          <cell r="K6">
            <v>691</v>
          </cell>
          <cell r="L6">
            <v>0</v>
          </cell>
          <cell r="M6">
            <v>604</v>
          </cell>
          <cell r="N6">
            <v>0</v>
          </cell>
          <cell r="O6">
            <v>612</v>
          </cell>
          <cell r="P6">
            <v>0</v>
          </cell>
          <cell r="Q6">
            <v>589</v>
          </cell>
          <cell r="R6">
            <v>0</v>
          </cell>
          <cell r="S6">
            <v>0</v>
          </cell>
          <cell r="T6">
            <v>0</v>
          </cell>
          <cell r="U6">
            <v>0</v>
          </cell>
          <cell r="V6">
            <v>0</v>
          </cell>
          <cell r="W6">
            <v>2496</v>
          </cell>
        </row>
        <row r="7">
          <cell r="A7">
            <v>283</v>
          </cell>
          <cell r="B7" t="str">
            <v>2007</v>
          </cell>
          <cell r="C7" t="str">
            <v>11</v>
          </cell>
          <cell r="D7" t="str">
            <v>2158</v>
          </cell>
          <cell r="E7" t="str">
            <v>AA</v>
          </cell>
          <cell r="F7" t="str">
            <v>1</v>
          </cell>
          <cell r="G7" t="str">
            <v>D</v>
          </cell>
          <cell r="H7" t="str">
            <v>A01</v>
          </cell>
          <cell r="I7" t="str">
            <v>9999</v>
          </cell>
          <cell r="J7">
            <v>165</v>
          </cell>
          <cell r="K7">
            <v>283</v>
          </cell>
          <cell r="L7">
            <v>157</v>
          </cell>
          <cell r="M7">
            <v>271</v>
          </cell>
          <cell r="N7">
            <v>170</v>
          </cell>
          <cell r="O7">
            <v>280</v>
          </cell>
          <cell r="P7">
            <v>179</v>
          </cell>
          <cell r="Q7">
            <v>290</v>
          </cell>
          <cell r="R7">
            <v>0</v>
          </cell>
          <cell r="S7">
            <v>0</v>
          </cell>
          <cell r="T7">
            <v>0</v>
          </cell>
          <cell r="U7">
            <v>0</v>
          </cell>
          <cell r="V7">
            <v>671</v>
          </cell>
          <cell r="W7">
            <v>1124</v>
          </cell>
        </row>
        <row r="8">
          <cell r="A8">
            <v>301</v>
          </cell>
          <cell r="B8" t="str">
            <v>2007</v>
          </cell>
          <cell r="C8" t="str">
            <v>11</v>
          </cell>
          <cell r="D8" t="str">
            <v>2192</v>
          </cell>
          <cell r="E8" t="str">
            <v>AA</v>
          </cell>
          <cell r="F8" t="str">
            <v>1</v>
          </cell>
          <cell r="G8" t="str">
            <v>D</v>
          </cell>
          <cell r="H8" t="str">
            <v>A01</v>
          </cell>
          <cell r="I8" t="str">
            <v>9999</v>
          </cell>
          <cell r="J8">
            <v>0</v>
          </cell>
          <cell r="K8">
            <v>366</v>
          </cell>
          <cell r="L8">
            <v>0</v>
          </cell>
          <cell r="M8">
            <v>0</v>
          </cell>
          <cell r="N8">
            <v>0</v>
          </cell>
          <cell r="O8">
            <v>0</v>
          </cell>
          <cell r="P8">
            <v>0</v>
          </cell>
          <cell r="Q8">
            <v>0</v>
          </cell>
          <cell r="R8">
            <v>0</v>
          </cell>
          <cell r="S8">
            <v>0</v>
          </cell>
          <cell r="T8">
            <v>0</v>
          </cell>
          <cell r="U8">
            <v>0</v>
          </cell>
          <cell r="V8">
            <v>0</v>
          </cell>
          <cell r="W8">
            <v>366</v>
          </cell>
        </row>
        <row r="9">
          <cell r="A9">
            <v>304</v>
          </cell>
          <cell r="B9" t="str">
            <v>2007</v>
          </cell>
          <cell r="C9" t="str">
            <v>11</v>
          </cell>
          <cell r="D9" t="str">
            <v>2219</v>
          </cell>
          <cell r="E9" t="str">
            <v>AA</v>
          </cell>
          <cell r="F9" t="str">
            <v>1</v>
          </cell>
          <cell r="G9" t="str">
            <v>D</v>
          </cell>
          <cell r="H9" t="str">
            <v>A01</v>
          </cell>
          <cell r="I9" t="str">
            <v>9999</v>
          </cell>
          <cell r="J9">
            <v>325</v>
          </cell>
          <cell r="K9">
            <v>355</v>
          </cell>
          <cell r="L9">
            <v>302</v>
          </cell>
          <cell r="M9">
            <v>361</v>
          </cell>
          <cell r="N9">
            <v>0</v>
          </cell>
          <cell r="O9">
            <v>0</v>
          </cell>
          <cell r="P9">
            <v>0</v>
          </cell>
          <cell r="Q9">
            <v>0</v>
          </cell>
          <cell r="R9">
            <v>0</v>
          </cell>
          <cell r="S9">
            <v>0</v>
          </cell>
          <cell r="T9">
            <v>0</v>
          </cell>
          <cell r="U9">
            <v>0</v>
          </cell>
          <cell r="V9">
            <v>627</v>
          </cell>
          <cell r="W9">
            <v>716</v>
          </cell>
        </row>
        <row r="10">
          <cell r="A10">
            <v>312</v>
          </cell>
          <cell r="B10" t="str">
            <v>2007</v>
          </cell>
          <cell r="C10" t="str">
            <v>11</v>
          </cell>
          <cell r="D10" t="str">
            <v>2226</v>
          </cell>
          <cell r="E10" t="str">
            <v>AA</v>
          </cell>
          <cell r="F10" t="str">
            <v>1</v>
          </cell>
          <cell r="G10" t="str">
            <v>D</v>
          </cell>
          <cell r="H10" t="str">
            <v>A01</v>
          </cell>
          <cell r="I10" t="str">
            <v>9999</v>
          </cell>
          <cell r="J10">
            <v>0</v>
          </cell>
          <cell r="K10">
            <v>235</v>
          </cell>
          <cell r="L10">
            <v>0</v>
          </cell>
          <cell r="M10">
            <v>232</v>
          </cell>
          <cell r="N10">
            <v>0</v>
          </cell>
          <cell r="O10">
            <v>275</v>
          </cell>
          <cell r="P10">
            <v>0</v>
          </cell>
          <cell r="Q10">
            <v>257</v>
          </cell>
          <cell r="R10">
            <v>0</v>
          </cell>
          <cell r="S10">
            <v>0</v>
          </cell>
          <cell r="T10">
            <v>0</v>
          </cell>
          <cell r="U10">
            <v>0</v>
          </cell>
          <cell r="V10">
            <v>0</v>
          </cell>
          <cell r="W10">
            <v>999</v>
          </cell>
        </row>
        <row r="11">
          <cell r="A11">
            <v>379</v>
          </cell>
          <cell r="B11" t="str">
            <v>2007</v>
          </cell>
          <cell r="C11" t="str">
            <v>12</v>
          </cell>
          <cell r="D11" t="str">
            <v>2185</v>
          </cell>
          <cell r="E11" t="str">
            <v>AA</v>
          </cell>
          <cell r="F11" t="str">
            <v>1</v>
          </cell>
          <cell r="G11" t="str">
            <v>D</v>
          </cell>
          <cell r="H11" t="str">
            <v>A01</v>
          </cell>
          <cell r="I11" t="str">
            <v>9999</v>
          </cell>
          <cell r="J11">
            <v>0</v>
          </cell>
          <cell r="K11">
            <v>177</v>
          </cell>
          <cell r="L11">
            <v>0</v>
          </cell>
          <cell r="M11">
            <v>182</v>
          </cell>
          <cell r="N11">
            <v>0</v>
          </cell>
          <cell r="O11">
            <v>204</v>
          </cell>
          <cell r="P11">
            <v>0</v>
          </cell>
          <cell r="Q11">
            <v>247</v>
          </cell>
          <cell r="R11">
            <v>0</v>
          </cell>
          <cell r="S11">
            <v>0</v>
          </cell>
          <cell r="T11">
            <v>0</v>
          </cell>
          <cell r="U11">
            <v>0</v>
          </cell>
          <cell r="V11">
            <v>0</v>
          </cell>
          <cell r="W11">
            <v>810</v>
          </cell>
        </row>
        <row r="12">
          <cell r="A12">
            <v>398</v>
          </cell>
          <cell r="B12" t="str">
            <v>2007</v>
          </cell>
          <cell r="C12" t="str">
            <v>12</v>
          </cell>
          <cell r="D12" t="str">
            <v>2239</v>
          </cell>
          <cell r="E12" t="str">
            <v>AA</v>
          </cell>
          <cell r="F12" t="str">
            <v>1</v>
          </cell>
          <cell r="G12" t="str">
            <v>D</v>
          </cell>
          <cell r="H12" t="str">
            <v>A01</v>
          </cell>
          <cell r="I12" t="str">
            <v>9999</v>
          </cell>
          <cell r="J12">
            <v>215</v>
          </cell>
          <cell r="K12">
            <v>280</v>
          </cell>
          <cell r="L12">
            <v>186</v>
          </cell>
          <cell r="M12">
            <v>294</v>
          </cell>
          <cell r="V12">
            <v>401</v>
          </cell>
          <cell r="W12">
            <v>574</v>
          </cell>
        </row>
        <row r="13">
          <cell r="A13">
            <v>438</v>
          </cell>
          <cell r="B13" t="str">
            <v>2007</v>
          </cell>
          <cell r="C13" t="str">
            <v>13</v>
          </cell>
          <cell r="D13" t="str">
            <v>2200</v>
          </cell>
          <cell r="E13" t="str">
            <v>AA</v>
          </cell>
          <cell r="F13" t="str">
            <v>1</v>
          </cell>
          <cell r="G13" t="str">
            <v>D</v>
          </cell>
          <cell r="H13" t="str">
            <v>A01</v>
          </cell>
          <cell r="I13" t="str">
            <v>9999</v>
          </cell>
          <cell r="J13">
            <v>324</v>
          </cell>
          <cell r="K13">
            <v>162</v>
          </cell>
          <cell r="L13">
            <v>333</v>
          </cell>
          <cell r="M13">
            <v>148</v>
          </cell>
          <cell r="N13">
            <v>19</v>
          </cell>
          <cell r="O13">
            <v>32</v>
          </cell>
          <cell r="P13">
            <v>22</v>
          </cell>
          <cell r="Q13">
            <v>26</v>
          </cell>
          <cell r="R13">
            <v>0</v>
          </cell>
          <cell r="S13">
            <v>0</v>
          </cell>
          <cell r="T13">
            <v>0</v>
          </cell>
          <cell r="U13">
            <v>0</v>
          </cell>
          <cell r="V13">
            <v>698</v>
          </cell>
          <cell r="W13">
            <v>368</v>
          </cell>
        </row>
        <row r="14">
          <cell r="A14">
            <v>443</v>
          </cell>
          <cell r="B14" t="str">
            <v>2007</v>
          </cell>
          <cell r="C14" t="str">
            <v>13</v>
          </cell>
          <cell r="D14" t="str">
            <v>2202</v>
          </cell>
          <cell r="E14" t="str">
            <v>AA</v>
          </cell>
          <cell r="F14" t="str">
            <v>1</v>
          </cell>
          <cell r="G14" t="str">
            <v>D</v>
          </cell>
          <cell r="H14" t="str">
            <v>A01</v>
          </cell>
          <cell r="I14" t="str">
            <v>9999</v>
          </cell>
          <cell r="J14">
            <v>0</v>
          </cell>
          <cell r="K14">
            <v>394</v>
          </cell>
          <cell r="L14">
            <v>0</v>
          </cell>
          <cell r="M14">
            <v>357</v>
          </cell>
          <cell r="N14">
            <v>0</v>
          </cell>
          <cell r="O14">
            <v>384</v>
          </cell>
          <cell r="P14">
            <v>0</v>
          </cell>
          <cell r="Q14">
            <v>409</v>
          </cell>
          <cell r="R14">
            <v>0</v>
          </cell>
          <cell r="S14">
            <v>0</v>
          </cell>
          <cell r="T14">
            <v>0</v>
          </cell>
          <cell r="U14">
            <v>0</v>
          </cell>
          <cell r="V14">
            <v>0</v>
          </cell>
          <cell r="W14">
            <v>1544</v>
          </cell>
        </row>
        <row r="15">
          <cell r="A15">
            <v>455</v>
          </cell>
          <cell r="B15" t="str">
            <v>2007</v>
          </cell>
          <cell r="C15" t="str">
            <v>13</v>
          </cell>
          <cell r="D15" t="str">
            <v>2223</v>
          </cell>
          <cell r="E15" t="str">
            <v>AA</v>
          </cell>
          <cell r="F15" t="str">
            <v>1</v>
          </cell>
          <cell r="G15" t="str">
            <v>D</v>
          </cell>
          <cell r="H15" t="str">
            <v>A01</v>
          </cell>
          <cell r="I15" t="str">
            <v>9999</v>
          </cell>
          <cell r="J15">
            <v>493</v>
          </cell>
          <cell r="K15">
            <v>613</v>
          </cell>
          <cell r="L15">
            <v>344</v>
          </cell>
          <cell r="M15">
            <v>522</v>
          </cell>
          <cell r="N15">
            <v>434</v>
          </cell>
          <cell r="O15">
            <v>585</v>
          </cell>
          <cell r="P15">
            <v>614</v>
          </cell>
          <cell r="Q15">
            <v>617</v>
          </cell>
          <cell r="V15">
            <v>1885</v>
          </cell>
          <cell r="W15">
            <v>2337</v>
          </cell>
        </row>
        <row r="16">
          <cell r="A16">
            <v>460</v>
          </cell>
          <cell r="B16" t="str">
            <v>2007</v>
          </cell>
          <cell r="C16" t="str">
            <v>13</v>
          </cell>
          <cell r="D16" t="str">
            <v>2223</v>
          </cell>
          <cell r="E16" t="str">
            <v>AA</v>
          </cell>
          <cell r="F16" t="str">
            <v>2</v>
          </cell>
          <cell r="G16" t="str">
            <v>D</v>
          </cell>
          <cell r="H16" t="str">
            <v>A01</v>
          </cell>
          <cell r="I16" t="str">
            <v>9999</v>
          </cell>
          <cell r="P16">
            <v>2</v>
          </cell>
          <cell r="Q16">
            <v>1</v>
          </cell>
          <cell r="V16">
            <v>2</v>
          </cell>
          <cell r="W16">
            <v>1</v>
          </cell>
        </row>
        <row r="17">
          <cell r="A17">
            <v>483</v>
          </cell>
          <cell r="B17" t="str">
            <v>2007</v>
          </cell>
          <cell r="C17" t="str">
            <v>13</v>
          </cell>
          <cell r="D17" t="str">
            <v>2297</v>
          </cell>
          <cell r="E17" t="str">
            <v>AA</v>
          </cell>
          <cell r="F17" t="str">
            <v>1</v>
          </cell>
          <cell r="G17" t="str">
            <v>D</v>
          </cell>
          <cell r="H17" t="str">
            <v>A01</v>
          </cell>
          <cell r="I17" t="str">
            <v>9999</v>
          </cell>
          <cell r="J17">
            <v>0</v>
          </cell>
          <cell r="K17">
            <v>1</v>
          </cell>
          <cell r="L17">
            <v>137</v>
          </cell>
          <cell r="M17">
            <v>355</v>
          </cell>
          <cell r="N17">
            <v>144</v>
          </cell>
          <cell r="O17">
            <v>380</v>
          </cell>
          <cell r="P17">
            <v>211</v>
          </cell>
          <cell r="Q17">
            <v>487</v>
          </cell>
          <cell r="R17">
            <v>0</v>
          </cell>
          <cell r="S17">
            <v>0</v>
          </cell>
          <cell r="T17">
            <v>0</v>
          </cell>
          <cell r="U17">
            <v>0</v>
          </cell>
          <cell r="V17">
            <v>492</v>
          </cell>
          <cell r="W17">
            <v>1223</v>
          </cell>
        </row>
        <row r="18">
          <cell r="A18">
            <v>493</v>
          </cell>
          <cell r="B18" t="str">
            <v>2007</v>
          </cell>
          <cell r="C18" t="str">
            <v>13</v>
          </cell>
          <cell r="D18" t="str">
            <v>2300</v>
          </cell>
          <cell r="E18" t="str">
            <v>AA</v>
          </cell>
          <cell r="F18" t="str">
            <v>1</v>
          </cell>
          <cell r="G18" t="str">
            <v>D</v>
          </cell>
          <cell r="H18" t="str">
            <v>A01</v>
          </cell>
          <cell r="I18" t="str">
            <v>9999</v>
          </cell>
          <cell r="J18">
            <v>0</v>
          </cell>
          <cell r="K18">
            <v>535</v>
          </cell>
          <cell r="L18">
            <v>0</v>
          </cell>
          <cell r="M18">
            <v>493</v>
          </cell>
          <cell r="N18">
            <v>0</v>
          </cell>
          <cell r="O18">
            <v>479</v>
          </cell>
          <cell r="P18">
            <v>0</v>
          </cell>
          <cell r="Q18">
            <v>524</v>
          </cell>
          <cell r="R18">
            <v>0</v>
          </cell>
          <cell r="S18">
            <v>0</v>
          </cell>
          <cell r="T18">
            <v>0</v>
          </cell>
          <cell r="U18">
            <v>0</v>
          </cell>
          <cell r="V18">
            <v>0</v>
          </cell>
          <cell r="W18">
            <v>2031</v>
          </cell>
        </row>
        <row r="19">
          <cell r="A19">
            <v>494</v>
          </cell>
          <cell r="B19" t="str">
            <v>2007</v>
          </cell>
          <cell r="C19" t="str">
            <v>13</v>
          </cell>
          <cell r="D19" t="str">
            <v>2301</v>
          </cell>
          <cell r="E19" t="str">
            <v>AA</v>
          </cell>
          <cell r="F19" t="str">
            <v>1</v>
          </cell>
          <cell r="G19" t="str">
            <v>D</v>
          </cell>
          <cell r="H19" t="str">
            <v>A01</v>
          </cell>
          <cell r="I19" t="str">
            <v>9999</v>
          </cell>
          <cell r="J19">
            <v>110</v>
          </cell>
          <cell r="K19">
            <v>397</v>
          </cell>
          <cell r="L19">
            <v>101</v>
          </cell>
          <cell r="M19">
            <v>415</v>
          </cell>
          <cell r="N19">
            <v>102</v>
          </cell>
          <cell r="O19">
            <v>436</v>
          </cell>
          <cell r="P19">
            <v>71</v>
          </cell>
          <cell r="Q19">
            <v>408</v>
          </cell>
          <cell r="R19">
            <v>0</v>
          </cell>
          <cell r="S19">
            <v>0</v>
          </cell>
          <cell r="T19">
            <v>0</v>
          </cell>
          <cell r="U19">
            <v>0</v>
          </cell>
          <cell r="V19">
            <v>384</v>
          </cell>
          <cell r="W19">
            <v>1656</v>
          </cell>
        </row>
        <row r="20">
          <cell r="A20">
            <v>499</v>
          </cell>
          <cell r="B20" t="str">
            <v>2007</v>
          </cell>
          <cell r="C20" t="str">
            <v>13</v>
          </cell>
          <cell r="D20" t="str">
            <v>2302</v>
          </cell>
          <cell r="E20" t="str">
            <v>AA</v>
          </cell>
          <cell r="F20" t="str">
            <v>1</v>
          </cell>
          <cell r="G20" t="str">
            <v>D</v>
          </cell>
          <cell r="H20" t="str">
            <v>A01</v>
          </cell>
          <cell r="I20" t="str">
            <v>9999</v>
          </cell>
          <cell r="J20">
            <v>88</v>
          </cell>
          <cell r="K20">
            <v>155</v>
          </cell>
          <cell r="L20">
            <v>117</v>
          </cell>
          <cell r="M20">
            <v>330</v>
          </cell>
          <cell r="N20">
            <v>145</v>
          </cell>
          <cell r="O20">
            <v>373</v>
          </cell>
          <cell r="P20">
            <v>142</v>
          </cell>
          <cell r="Q20">
            <v>359</v>
          </cell>
          <cell r="R20">
            <v>0</v>
          </cell>
          <cell r="S20">
            <v>0</v>
          </cell>
          <cell r="T20">
            <v>0</v>
          </cell>
          <cell r="U20">
            <v>0</v>
          </cell>
          <cell r="V20">
            <v>492</v>
          </cell>
          <cell r="W20">
            <v>1217</v>
          </cell>
        </row>
        <row r="21">
          <cell r="A21">
            <v>507</v>
          </cell>
          <cell r="B21" t="str">
            <v>2007</v>
          </cell>
          <cell r="C21" t="str">
            <v>13</v>
          </cell>
          <cell r="D21" t="str">
            <v>2304</v>
          </cell>
          <cell r="E21" t="str">
            <v>AA</v>
          </cell>
          <cell r="F21" t="str">
            <v>1</v>
          </cell>
          <cell r="G21" t="str">
            <v>D</v>
          </cell>
          <cell r="H21" t="str">
            <v>A01</v>
          </cell>
          <cell r="I21" t="str">
            <v>9999</v>
          </cell>
          <cell r="J21">
            <v>867</v>
          </cell>
          <cell r="K21">
            <v>475</v>
          </cell>
          <cell r="L21">
            <v>991</v>
          </cell>
          <cell r="M21">
            <v>616</v>
          </cell>
          <cell r="N21">
            <v>1007</v>
          </cell>
          <cell r="O21">
            <v>588</v>
          </cell>
          <cell r="P21">
            <v>1040</v>
          </cell>
          <cell r="Q21">
            <v>554</v>
          </cell>
          <cell r="R21">
            <v>0</v>
          </cell>
          <cell r="S21">
            <v>0</v>
          </cell>
          <cell r="T21">
            <v>0</v>
          </cell>
          <cell r="U21">
            <v>0</v>
          </cell>
          <cell r="V21">
            <v>3905</v>
          </cell>
          <cell r="W21">
            <v>2233</v>
          </cell>
        </row>
        <row r="22">
          <cell r="A22">
            <v>526</v>
          </cell>
          <cell r="B22" t="str">
            <v>2007</v>
          </cell>
          <cell r="C22" t="str">
            <v>13</v>
          </cell>
          <cell r="D22" t="str">
            <v>2311</v>
          </cell>
          <cell r="E22" t="str">
            <v>AA</v>
          </cell>
          <cell r="F22" t="str">
            <v>1</v>
          </cell>
          <cell r="G22" t="str">
            <v>D</v>
          </cell>
          <cell r="H22" t="str">
            <v>A01</v>
          </cell>
          <cell r="I22" t="str">
            <v>9999</v>
          </cell>
          <cell r="J22">
            <v>101</v>
          </cell>
          <cell r="K22">
            <v>272</v>
          </cell>
          <cell r="L22">
            <v>95</v>
          </cell>
          <cell r="M22">
            <v>290</v>
          </cell>
          <cell r="N22">
            <v>82</v>
          </cell>
          <cell r="O22">
            <v>270</v>
          </cell>
          <cell r="P22">
            <v>50</v>
          </cell>
          <cell r="Q22">
            <v>319</v>
          </cell>
          <cell r="R22">
            <v>0</v>
          </cell>
          <cell r="S22">
            <v>0</v>
          </cell>
          <cell r="T22">
            <v>0</v>
          </cell>
          <cell r="U22">
            <v>0</v>
          </cell>
          <cell r="V22">
            <v>328</v>
          </cell>
          <cell r="W22">
            <v>1151</v>
          </cell>
        </row>
        <row r="23">
          <cell r="A23">
            <v>549</v>
          </cell>
          <cell r="B23" t="str">
            <v>2007</v>
          </cell>
          <cell r="C23" t="str">
            <v>13</v>
          </cell>
          <cell r="D23" t="str">
            <v>2316</v>
          </cell>
          <cell r="E23" t="str">
            <v>AA</v>
          </cell>
          <cell r="F23" t="str">
            <v>1</v>
          </cell>
          <cell r="G23" t="str">
            <v>D</v>
          </cell>
          <cell r="H23" t="str">
            <v>A01</v>
          </cell>
          <cell r="I23" t="str">
            <v>9999</v>
          </cell>
          <cell r="J23">
            <v>168</v>
          </cell>
          <cell r="K23">
            <v>263</v>
          </cell>
          <cell r="L23">
            <v>155</v>
          </cell>
          <cell r="M23">
            <v>258</v>
          </cell>
          <cell r="N23">
            <v>170</v>
          </cell>
          <cell r="O23">
            <v>319</v>
          </cell>
          <cell r="P23">
            <v>231</v>
          </cell>
          <cell r="Q23">
            <v>386</v>
          </cell>
          <cell r="R23">
            <v>0</v>
          </cell>
          <cell r="S23">
            <v>0</v>
          </cell>
          <cell r="T23">
            <v>0</v>
          </cell>
          <cell r="U23">
            <v>0</v>
          </cell>
          <cell r="V23">
            <v>724</v>
          </cell>
          <cell r="W23">
            <v>1226</v>
          </cell>
        </row>
        <row r="24">
          <cell r="A24">
            <v>572</v>
          </cell>
          <cell r="B24" t="str">
            <v>2007</v>
          </cell>
          <cell r="C24" t="str">
            <v>14</v>
          </cell>
          <cell r="D24" t="str">
            <v>2190</v>
          </cell>
          <cell r="E24" t="str">
            <v>AA</v>
          </cell>
          <cell r="F24" t="str">
            <v>1</v>
          </cell>
          <cell r="G24" t="str">
            <v>D</v>
          </cell>
          <cell r="H24" t="str">
            <v>A01</v>
          </cell>
          <cell r="I24" t="str">
            <v>9999</v>
          </cell>
          <cell r="J24">
            <v>298</v>
          </cell>
          <cell r="K24">
            <v>841</v>
          </cell>
          <cell r="L24">
            <v>298</v>
          </cell>
          <cell r="M24">
            <v>847</v>
          </cell>
          <cell r="N24">
            <v>0</v>
          </cell>
          <cell r="O24">
            <v>0</v>
          </cell>
          <cell r="P24">
            <v>0</v>
          </cell>
          <cell r="Q24">
            <v>0</v>
          </cell>
          <cell r="R24">
            <v>0</v>
          </cell>
          <cell r="S24">
            <v>0</v>
          </cell>
          <cell r="T24">
            <v>0</v>
          </cell>
          <cell r="U24">
            <v>0</v>
          </cell>
          <cell r="V24">
            <v>596</v>
          </cell>
          <cell r="W24">
            <v>1688</v>
          </cell>
        </row>
        <row r="25">
          <cell r="A25">
            <v>590</v>
          </cell>
          <cell r="B25" t="str">
            <v>2007</v>
          </cell>
          <cell r="C25" t="str">
            <v>14</v>
          </cell>
          <cell r="D25" t="str">
            <v>2224</v>
          </cell>
          <cell r="E25" t="str">
            <v>AA</v>
          </cell>
          <cell r="F25" t="str">
            <v>1</v>
          </cell>
          <cell r="G25" t="str">
            <v>D</v>
          </cell>
          <cell r="H25" t="str">
            <v>A01</v>
          </cell>
          <cell r="I25" t="str">
            <v>9999</v>
          </cell>
          <cell r="J25">
            <v>537</v>
          </cell>
          <cell r="K25">
            <v>528</v>
          </cell>
          <cell r="L25">
            <v>521</v>
          </cell>
          <cell r="M25">
            <v>481</v>
          </cell>
          <cell r="N25">
            <v>571</v>
          </cell>
          <cell r="O25">
            <v>472</v>
          </cell>
          <cell r="P25">
            <v>665</v>
          </cell>
          <cell r="Q25">
            <v>535</v>
          </cell>
          <cell r="V25">
            <v>2294</v>
          </cell>
          <cell r="W25">
            <v>2016</v>
          </cell>
        </row>
        <row r="26">
          <cell r="A26">
            <v>657</v>
          </cell>
          <cell r="B26" t="str">
            <v>2007</v>
          </cell>
          <cell r="C26" t="str">
            <v>17</v>
          </cell>
          <cell r="D26" t="str">
            <v>0236</v>
          </cell>
          <cell r="E26" t="str">
            <v>AA</v>
          </cell>
          <cell r="F26" t="str">
            <v>1</v>
          </cell>
          <cell r="G26" t="str">
            <v>D</v>
          </cell>
          <cell r="H26" t="str">
            <v>A01</v>
          </cell>
          <cell r="I26" t="str">
            <v>9999</v>
          </cell>
          <cell r="J26">
            <v>56</v>
          </cell>
          <cell r="K26">
            <v>125</v>
          </cell>
          <cell r="L26">
            <v>70</v>
          </cell>
          <cell r="M26">
            <v>109</v>
          </cell>
          <cell r="N26">
            <v>62</v>
          </cell>
          <cell r="O26">
            <v>112</v>
          </cell>
          <cell r="P26">
            <v>105</v>
          </cell>
          <cell r="Q26">
            <v>134</v>
          </cell>
          <cell r="R26">
            <v>0</v>
          </cell>
          <cell r="S26">
            <v>0</v>
          </cell>
          <cell r="T26">
            <v>0</v>
          </cell>
          <cell r="U26">
            <v>0</v>
          </cell>
          <cell r="V26">
            <v>293</v>
          </cell>
          <cell r="W26">
            <v>480</v>
          </cell>
        </row>
        <row r="27">
          <cell r="A27">
            <v>681</v>
          </cell>
          <cell r="B27" t="str">
            <v>2007</v>
          </cell>
          <cell r="C27" t="str">
            <v>17</v>
          </cell>
          <cell r="D27" t="str">
            <v>2390</v>
          </cell>
          <cell r="E27" t="str">
            <v>AA</v>
          </cell>
          <cell r="F27" t="str">
            <v>1</v>
          </cell>
          <cell r="G27" t="str">
            <v>D</v>
          </cell>
          <cell r="H27" t="str">
            <v>A01</v>
          </cell>
          <cell r="I27" t="str">
            <v>9999</v>
          </cell>
          <cell r="J27">
            <v>55</v>
          </cell>
          <cell r="K27">
            <v>47</v>
          </cell>
          <cell r="L27">
            <v>60</v>
          </cell>
          <cell r="M27">
            <v>46</v>
          </cell>
          <cell r="N27">
            <v>49</v>
          </cell>
          <cell r="O27">
            <v>64</v>
          </cell>
          <cell r="P27">
            <v>70</v>
          </cell>
          <cell r="Q27">
            <v>45</v>
          </cell>
          <cell r="R27">
            <v>0</v>
          </cell>
          <cell r="S27">
            <v>0</v>
          </cell>
          <cell r="T27">
            <v>0</v>
          </cell>
          <cell r="U27">
            <v>0</v>
          </cell>
          <cell r="V27">
            <v>234</v>
          </cell>
          <cell r="W27">
            <v>202</v>
          </cell>
        </row>
        <row r="28">
          <cell r="A28">
            <v>701</v>
          </cell>
          <cell r="B28" t="str">
            <v>2007</v>
          </cell>
          <cell r="C28" t="str">
            <v>19</v>
          </cell>
          <cell r="D28" t="str">
            <v>1172</v>
          </cell>
          <cell r="E28" t="str">
            <v>AA</v>
          </cell>
          <cell r="F28" t="str">
            <v>1</v>
          </cell>
          <cell r="G28" t="str">
            <v>D</v>
          </cell>
          <cell r="H28" t="str">
            <v>A01</v>
          </cell>
          <cell r="I28" t="str">
            <v>9999</v>
          </cell>
          <cell r="J28">
            <v>279</v>
          </cell>
          <cell r="K28">
            <v>473</v>
          </cell>
          <cell r="L28">
            <v>256</v>
          </cell>
          <cell r="M28">
            <v>463</v>
          </cell>
          <cell r="N28">
            <v>237</v>
          </cell>
          <cell r="O28">
            <v>473</v>
          </cell>
          <cell r="P28">
            <v>277</v>
          </cell>
          <cell r="Q28">
            <v>490</v>
          </cell>
          <cell r="R28">
            <v>0</v>
          </cell>
          <cell r="S28">
            <v>0</v>
          </cell>
          <cell r="T28">
            <v>0</v>
          </cell>
          <cell r="U28">
            <v>0</v>
          </cell>
          <cell r="V28">
            <v>1049</v>
          </cell>
          <cell r="W28">
            <v>1899</v>
          </cell>
        </row>
        <row r="29">
          <cell r="A29">
            <v>758</v>
          </cell>
          <cell r="B29" t="str">
            <v>2007</v>
          </cell>
          <cell r="C29" t="str">
            <v>21</v>
          </cell>
          <cell r="D29" t="str">
            <v>2433</v>
          </cell>
          <cell r="E29" t="str">
            <v>AA</v>
          </cell>
          <cell r="F29" t="str">
            <v>1</v>
          </cell>
          <cell r="G29" t="str">
            <v>D</v>
          </cell>
          <cell r="H29" t="str">
            <v>A01</v>
          </cell>
          <cell r="I29" t="str">
            <v>9999</v>
          </cell>
          <cell r="Q29">
            <v>26</v>
          </cell>
          <cell r="W29">
            <v>26</v>
          </cell>
        </row>
        <row r="30">
          <cell r="A30">
            <v>767</v>
          </cell>
          <cell r="B30" t="str">
            <v>2007</v>
          </cell>
          <cell r="C30" t="str">
            <v>21</v>
          </cell>
          <cell r="D30" t="str">
            <v>2436</v>
          </cell>
          <cell r="E30" t="str">
            <v>AA</v>
          </cell>
          <cell r="F30" t="str">
            <v>1</v>
          </cell>
          <cell r="G30" t="str">
            <v>D</v>
          </cell>
          <cell r="H30" t="str">
            <v>A01</v>
          </cell>
          <cell r="I30" t="str">
            <v>9999</v>
          </cell>
          <cell r="J30">
            <v>0</v>
          </cell>
          <cell r="K30">
            <v>0</v>
          </cell>
          <cell r="L30">
            <v>0</v>
          </cell>
          <cell r="M30">
            <v>0</v>
          </cell>
          <cell r="N30">
            <v>0</v>
          </cell>
          <cell r="O30">
            <v>0</v>
          </cell>
          <cell r="P30">
            <v>0</v>
          </cell>
          <cell r="Q30">
            <v>52</v>
          </cell>
          <cell r="R30">
            <v>0</v>
          </cell>
          <cell r="S30">
            <v>0</v>
          </cell>
          <cell r="T30">
            <v>0</v>
          </cell>
          <cell r="U30">
            <v>0</v>
          </cell>
          <cell r="V30">
            <v>0</v>
          </cell>
          <cell r="W30">
            <v>52</v>
          </cell>
        </row>
        <row r="31">
          <cell r="A31">
            <v>789</v>
          </cell>
          <cell r="B31" t="str">
            <v>2007</v>
          </cell>
          <cell r="C31" t="str">
            <v>23</v>
          </cell>
          <cell r="D31" t="str">
            <v>1196</v>
          </cell>
          <cell r="E31" t="str">
            <v>AA</v>
          </cell>
          <cell r="F31" t="str">
            <v>1</v>
          </cell>
          <cell r="G31" t="str">
            <v>D</v>
          </cell>
          <cell r="H31" t="str">
            <v>A01</v>
          </cell>
          <cell r="I31" t="str">
            <v>9999</v>
          </cell>
          <cell r="J31">
            <v>28</v>
          </cell>
          <cell r="K31">
            <v>167</v>
          </cell>
          <cell r="L31">
            <v>18</v>
          </cell>
          <cell r="M31">
            <v>178</v>
          </cell>
          <cell r="N31">
            <v>39</v>
          </cell>
          <cell r="O31">
            <v>174</v>
          </cell>
          <cell r="P31">
            <v>45</v>
          </cell>
          <cell r="Q31">
            <v>191</v>
          </cell>
          <cell r="R31">
            <v>0</v>
          </cell>
          <cell r="S31">
            <v>0</v>
          </cell>
          <cell r="T31">
            <v>0</v>
          </cell>
          <cell r="U31">
            <v>0</v>
          </cell>
          <cell r="V31">
            <v>130</v>
          </cell>
          <cell r="W31">
            <v>710</v>
          </cell>
        </row>
        <row r="32">
          <cell r="A32">
            <v>792</v>
          </cell>
          <cell r="B32" t="str">
            <v>2007</v>
          </cell>
          <cell r="C32" t="str">
            <v>23</v>
          </cell>
          <cell r="D32" t="str">
            <v>1196</v>
          </cell>
          <cell r="E32" t="str">
            <v>AA</v>
          </cell>
          <cell r="F32" t="str">
            <v>2</v>
          </cell>
          <cell r="G32" t="str">
            <v>D</v>
          </cell>
          <cell r="H32" t="str">
            <v>A01</v>
          </cell>
          <cell r="I32" t="str">
            <v>9999</v>
          </cell>
          <cell r="J32">
            <v>30</v>
          </cell>
          <cell r="K32">
            <v>67</v>
          </cell>
          <cell r="L32">
            <v>31</v>
          </cell>
          <cell r="M32">
            <v>65</v>
          </cell>
          <cell r="N32">
            <v>23</v>
          </cell>
          <cell r="O32">
            <v>98</v>
          </cell>
          <cell r="P32">
            <v>47</v>
          </cell>
          <cell r="Q32">
            <v>112</v>
          </cell>
          <cell r="R32">
            <v>0</v>
          </cell>
          <cell r="S32">
            <v>0</v>
          </cell>
          <cell r="T32">
            <v>0</v>
          </cell>
          <cell r="U32">
            <v>0</v>
          </cell>
          <cell r="V32">
            <v>131</v>
          </cell>
          <cell r="W32">
            <v>342</v>
          </cell>
        </row>
        <row r="33">
          <cell r="A33">
            <v>802</v>
          </cell>
          <cell r="B33" t="str">
            <v>2007</v>
          </cell>
          <cell r="C33" t="str">
            <v>23</v>
          </cell>
          <cell r="D33" t="str">
            <v>2464</v>
          </cell>
          <cell r="E33" t="str">
            <v>AA</v>
          </cell>
          <cell r="F33" t="str">
            <v>1</v>
          </cell>
          <cell r="G33" t="str">
            <v>D</v>
          </cell>
          <cell r="H33" t="str">
            <v>A01</v>
          </cell>
          <cell r="I33" t="str">
            <v>9999</v>
          </cell>
          <cell r="J33">
            <v>306</v>
          </cell>
          <cell r="K33">
            <v>307</v>
          </cell>
          <cell r="L33">
            <v>271</v>
          </cell>
          <cell r="M33">
            <v>221</v>
          </cell>
          <cell r="N33">
            <v>234</v>
          </cell>
          <cell r="O33">
            <v>220</v>
          </cell>
          <cell r="P33">
            <v>280</v>
          </cell>
          <cell r="Q33">
            <v>211</v>
          </cell>
          <cell r="V33">
            <v>1091</v>
          </cell>
          <cell r="W33">
            <v>959</v>
          </cell>
        </row>
        <row r="34">
          <cell r="A34">
            <v>853</v>
          </cell>
          <cell r="B34" t="str">
            <v>2007</v>
          </cell>
          <cell r="C34" t="str">
            <v>23</v>
          </cell>
          <cell r="D34" t="str">
            <v>2488</v>
          </cell>
          <cell r="E34" t="str">
            <v>AA</v>
          </cell>
          <cell r="F34" t="str">
            <v>1</v>
          </cell>
          <cell r="G34" t="str">
            <v>D</v>
          </cell>
          <cell r="H34" t="str">
            <v>A01</v>
          </cell>
          <cell r="I34" t="str">
            <v>9999</v>
          </cell>
          <cell r="J34">
            <v>170</v>
          </cell>
          <cell r="K34">
            <v>203</v>
          </cell>
          <cell r="L34">
            <v>166</v>
          </cell>
          <cell r="M34">
            <v>232</v>
          </cell>
          <cell r="N34">
            <v>164</v>
          </cell>
          <cell r="O34">
            <v>193</v>
          </cell>
          <cell r="P34">
            <v>189</v>
          </cell>
          <cell r="Q34">
            <v>184</v>
          </cell>
          <cell r="R34">
            <v>0</v>
          </cell>
          <cell r="S34">
            <v>0</v>
          </cell>
          <cell r="T34">
            <v>0</v>
          </cell>
          <cell r="U34">
            <v>0</v>
          </cell>
          <cell r="V34">
            <v>689</v>
          </cell>
          <cell r="W34">
            <v>812</v>
          </cell>
        </row>
        <row r="35">
          <cell r="A35">
            <v>880</v>
          </cell>
          <cell r="B35" t="str">
            <v>2007</v>
          </cell>
          <cell r="C35" t="str">
            <v>23</v>
          </cell>
          <cell r="D35" t="str">
            <v>2495</v>
          </cell>
          <cell r="E35" t="str">
            <v>AA</v>
          </cell>
          <cell r="F35" t="str">
            <v>1</v>
          </cell>
          <cell r="G35" t="str">
            <v>D</v>
          </cell>
          <cell r="H35" t="str">
            <v>A01</v>
          </cell>
          <cell r="I35" t="str">
            <v>9999</v>
          </cell>
          <cell r="J35">
            <v>99</v>
          </cell>
          <cell r="K35">
            <v>355</v>
          </cell>
          <cell r="L35">
            <v>54</v>
          </cell>
          <cell r="M35">
            <v>249</v>
          </cell>
          <cell r="N35">
            <v>57</v>
          </cell>
          <cell r="O35">
            <v>300</v>
          </cell>
          <cell r="P35">
            <v>56</v>
          </cell>
          <cell r="Q35">
            <v>254</v>
          </cell>
          <cell r="R35">
            <v>0</v>
          </cell>
          <cell r="S35">
            <v>0</v>
          </cell>
          <cell r="T35">
            <v>0</v>
          </cell>
          <cell r="U35">
            <v>0</v>
          </cell>
          <cell r="V35">
            <v>266</v>
          </cell>
          <cell r="W35">
            <v>1158</v>
          </cell>
        </row>
        <row r="36">
          <cell r="A36">
            <v>906</v>
          </cell>
          <cell r="B36" t="str">
            <v>2007</v>
          </cell>
          <cell r="C36" t="str">
            <v>24</v>
          </cell>
          <cell r="D36" t="str">
            <v>2517</v>
          </cell>
          <cell r="E36" t="str">
            <v>AA</v>
          </cell>
          <cell r="F36" t="str">
            <v>1</v>
          </cell>
          <cell r="G36" t="str">
            <v>D</v>
          </cell>
          <cell r="H36" t="str">
            <v>A01</v>
          </cell>
          <cell r="I36" t="str">
            <v>9999</v>
          </cell>
          <cell r="J36">
            <v>325</v>
          </cell>
          <cell r="K36">
            <v>206</v>
          </cell>
          <cell r="L36">
            <v>329</v>
          </cell>
          <cell r="M36">
            <v>218</v>
          </cell>
          <cell r="N36">
            <v>265</v>
          </cell>
          <cell r="O36">
            <v>202</v>
          </cell>
          <cell r="P36">
            <v>267</v>
          </cell>
          <cell r="Q36">
            <v>212</v>
          </cell>
          <cell r="R36">
            <v>0</v>
          </cell>
          <cell r="S36">
            <v>0</v>
          </cell>
          <cell r="T36">
            <v>0</v>
          </cell>
          <cell r="U36">
            <v>0</v>
          </cell>
          <cell r="V36">
            <v>1186</v>
          </cell>
          <cell r="W36">
            <v>838</v>
          </cell>
        </row>
        <row r="37">
          <cell r="A37">
            <v>934</v>
          </cell>
          <cell r="B37" t="str">
            <v>2007</v>
          </cell>
          <cell r="C37" t="str">
            <v>26</v>
          </cell>
          <cell r="D37" t="str">
            <v>2547</v>
          </cell>
          <cell r="E37" t="str">
            <v>AA</v>
          </cell>
          <cell r="F37" t="str">
            <v>1</v>
          </cell>
          <cell r="G37" t="str">
            <v>D</v>
          </cell>
          <cell r="H37" t="str">
            <v>A01</v>
          </cell>
          <cell r="I37" t="str">
            <v>9999</v>
          </cell>
          <cell r="J37">
            <v>223</v>
          </cell>
          <cell r="K37">
            <v>525</v>
          </cell>
          <cell r="L37">
            <v>231</v>
          </cell>
          <cell r="M37">
            <v>546</v>
          </cell>
          <cell r="N37">
            <v>0</v>
          </cell>
          <cell r="O37">
            <v>0</v>
          </cell>
          <cell r="P37">
            <v>0</v>
          </cell>
          <cell r="Q37">
            <v>0</v>
          </cell>
          <cell r="R37">
            <v>0</v>
          </cell>
          <cell r="S37">
            <v>0</v>
          </cell>
          <cell r="T37">
            <v>0</v>
          </cell>
          <cell r="U37">
            <v>0</v>
          </cell>
          <cell r="V37">
            <v>454</v>
          </cell>
          <cell r="W37">
            <v>1071</v>
          </cell>
        </row>
        <row r="38">
          <cell r="A38">
            <v>958</v>
          </cell>
          <cell r="B38" t="str">
            <v>2007</v>
          </cell>
          <cell r="C38" t="str">
            <v>27</v>
          </cell>
          <cell r="D38" t="str">
            <v>0292</v>
          </cell>
          <cell r="E38" t="str">
            <v>AA</v>
          </cell>
          <cell r="F38" t="str">
            <v>1</v>
          </cell>
          <cell r="G38" t="str">
            <v>D</v>
          </cell>
          <cell r="H38" t="str">
            <v>A01</v>
          </cell>
          <cell r="I38" t="str">
            <v>9999</v>
          </cell>
          <cell r="J38">
            <v>67</v>
          </cell>
          <cell r="K38">
            <v>107</v>
          </cell>
          <cell r="L38">
            <v>56</v>
          </cell>
          <cell r="M38">
            <v>121</v>
          </cell>
          <cell r="N38">
            <v>74</v>
          </cell>
          <cell r="O38">
            <v>106</v>
          </cell>
          <cell r="P38">
            <v>118</v>
          </cell>
          <cell r="Q38">
            <v>144</v>
          </cell>
          <cell r="R38">
            <v>0</v>
          </cell>
          <cell r="S38">
            <v>0</v>
          </cell>
          <cell r="T38">
            <v>0</v>
          </cell>
          <cell r="U38">
            <v>0</v>
          </cell>
          <cell r="V38">
            <v>315</v>
          </cell>
          <cell r="W38">
            <v>478</v>
          </cell>
        </row>
        <row r="39">
          <cell r="A39">
            <v>984</v>
          </cell>
          <cell r="B39" t="str">
            <v>2007</v>
          </cell>
          <cell r="C39" t="str">
            <v>27</v>
          </cell>
          <cell r="D39" t="str">
            <v>2581</v>
          </cell>
          <cell r="E39" t="str">
            <v>AA</v>
          </cell>
          <cell r="F39" t="str">
            <v>1</v>
          </cell>
          <cell r="G39" t="str">
            <v>D</v>
          </cell>
          <cell r="H39" t="str">
            <v>A01</v>
          </cell>
          <cell r="I39" t="str">
            <v>9999</v>
          </cell>
          <cell r="J39">
            <v>70</v>
          </cell>
          <cell r="K39">
            <v>174</v>
          </cell>
          <cell r="L39">
            <v>109</v>
          </cell>
          <cell r="M39">
            <v>150</v>
          </cell>
          <cell r="N39">
            <v>76</v>
          </cell>
          <cell r="O39">
            <v>169</v>
          </cell>
          <cell r="P39">
            <v>101</v>
          </cell>
          <cell r="Q39">
            <v>153</v>
          </cell>
          <cell r="R39">
            <v>0</v>
          </cell>
          <cell r="S39">
            <v>0</v>
          </cell>
          <cell r="T39">
            <v>0</v>
          </cell>
          <cell r="U39">
            <v>0</v>
          </cell>
          <cell r="V39">
            <v>356</v>
          </cell>
          <cell r="W39">
            <v>646</v>
          </cell>
        </row>
        <row r="40">
          <cell r="A40">
            <v>1025</v>
          </cell>
          <cell r="B40" t="str">
            <v>2007</v>
          </cell>
          <cell r="C40" t="str">
            <v>27</v>
          </cell>
          <cell r="D40" t="str">
            <v>2612</v>
          </cell>
          <cell r="E40" t="str">
            <v>AA</v>
          </cell>
          <cell r="F40" t="str">
            <v>1</v>
          </cell>
          <cell r="G40" t="str">
            <v>D</v>
          </cell>
          <cell r="H40" t="str">
            <v>A01</v>
          </cell>
          <cell r="I40" t="str">
            <v>9999</v>
          </cell>
          <cell r="J40">
            <v>72</v>
          </cell>
          <cell r="K40">
            <v>114</v>
          </cell>
          <cell r="L40">
            <v>81</v>
          </cell>
          <cell r="M40">
            <v>125</v>
          </cell>
          <cell r="N40">
            <v>0</v>
          </cell>
          <cell r="O40">
            <v>146</v>
          </cell>
          <cell r="P40">
            <v>0</v>
          </cell>
          <cell r="Q40">
            <v>204</v>
          </cell>
          <cell r="R40">
            <v>0</v>
          </cell>
          <cell r="S40">
            <v>0</v>
          </cell>
          <cell r="T40">
            <v>0</v>
          </cell>
          <cell r="U40">
            <v>0</v>
          </cell>
          <cell r="V40">
            <v>153</v>
          </cell>
          <cell r="W40">
            <v>589</v>
          </cell>
        </row>
        <row r="41">
          <cell r="A41">
            <v>1029</v>
          </cell>
          <cell r="B41" t="str">
            <v>2007</v>
          </cell>
          <cell r="C41" t="str">
            <v>27</v>
          </cell>
          <cell r="D41" t="str">
            <v>2613</v>
          </cell>
          <cell r="E41" t="str">
            <v>AA</v>
          </cell>
          <cell r="F41" t="str">
            <v>1</v>
          </cell>
          <cell r="G41" t="str">
            <v>D</v>
          </cell>
          <cell r="H41" t="str">
            <v>A01</v>
          </cell>
          <cell r="I41" t="str">
            <v>9999</v>
          </cell>
          <cell r="J41">
            <v>0</v>
          </cell>
          <cell r="K41">
            <v>0</v>
          </cell>
          <cell r="L41">
            <v>142</v>
          </cell>
          <cell r="M41">
            <v>104</v>
          </cell>
          <cell r="N41">
            <v>184</v>
          </cell>
          <cell r="O41">
            <v>103</v>
          </cell>
          <cell r="P41">
            <v>178</v>
          </cell>
          <cell r="Q41">
            <v>130</v>
          </cell>
          <cell r="R41">
            <v>0</v>
          </cell>
          <cell r="S41">
            <v>0</v>
          </cell>
          <cell r="T41">
            <v>0</v>
          </cell>
          <cell r="U41">
            <v>0</v>
          </cell>
          <cell r="V41">
            <v>504</v>
          </cell>
          <cell r="W41">
            <v>337</v>
          </cell>
        </row>
        <row r="42">
          <cell r="A42">
            <v>1036</v>
          </cell>
          <cell r="B42" t="str">
            <v>2007</v>
          </cell>
          <cell r="C42" t="str">
            <v>27</v>
          </cell>
          <cell r="D42" t="str">
            <v>2614</v>
          </cell>
          <cell r="E42" t="str">
            <v>AA</v>
          </cell>
          <cell r="F42" t="str">
            <v>1</v>
          </cell>
          <cell r="G42" t="str">
            <v>D</v>
          </cell>
          <cell r="H42" t="str">
            <v>A01</v>
          </cell>
          <cell r="I42" t="str">
            <v>9999</v>
          </cell>
          <cell r="J42">
            <v>374</v>
          </cell>
          <cell r="K42">
            <v>725</v>
          </cell>
          <cell r="L42">
            <v>315</v>
          </cell>
          <cell r="M42">
            <v>663</v>
          </cell>
          <cell r="N42">
            <v>304</v>
          </cell>
          <cell r="O42">
            <v>657</v>
          </cell>
          <cell r="P42">
            <v>435</v>
          </cell>
          <cell r="Q42">
            <v>638</v>
          </cell>
          <cell r="R42">
            <v>0</v>
          </cell>
          <cell r="S42">
            <v>0</v>
          </cell>
          <cell r="T42">
            <v>0</v>
          </cell>
          <cell r="U42">
            <v>0</v>
          </cell>
          <cell r="V42">
            <v>1428</v>
          </cell>
          <cell r="W42">
            <v>2683</v>
          </cell>
        </row>
        <row r="43">
          <cell r="A43">
            <v>1047</v>
          </cell>
          <cell r="B43" t="str">
            <v>2007</v>
          </cell>
          <cell r="C43" t="str">
            <v>27</v>
          </cell>
          <cell r="D43" t="str">
            <v>2614</v>
          </cell>
          <cell r="E43" t="str">
            <v>AA</v>
          </cell>
          <cell r="F43" t="str">
            <v>2</v>
          </cell>
          <cell r="G43" t="str">
            <v>D</v>
          </cell>
          <cell r="H43" t="str">
            <v>A01</v>
          </cell>
          <cell r="I43" t="str">
            <v>9999</v>
          </cell>
          <cell r="J43">
            <v>0</v>
          </cell>
          <cell r="K43">
            <v>0</v>
          </cell>
          <cell r="L43">
            <v>0</v>
          </cell>
          <cell r="M43">
            <v>0</v>
          </cell>
          <cell r="N43">
            <v>0</v>
          </cell>
          <cell r="O43">
            <v>0</v>
          </cell>
          <cell r="P43">
            <v>15</v>
          </cell>
          <cell r="Q43">
            <v>6</v>
          </cell>
          <cell r="R43">
            <v>0</v>
          </cell>
          <cell r="S43">
            <v>0</v>
          </cell>
          <cell r="T43">
            <v>0</v>
          </cell>
          <cell r="U43">
            <v>0</v>
          </cell>
          <cell r="V43">
            <v>15</v>
          </cell>
          <cell r="W43">
            <v>6</v>
          </cell>
        </row>
        <row r="44">
          <cell r="A44">
            <v>1070</v>
          </cell>
          <cell r="B44" t="str">
            <v>2007</v>
          </cell>
          <cell r="C44" t="str">
            <v>27</v>
          </cell>
          <cell r="D44" t="str">
            <v>2620</v>
          </cell>
          <cell r="E44" t="str">
            <v>AA</v>
          </cell>
          <cell r="F44" t="str">
            <v>1</v>
          </cell>
          <cell r="G44" t="str">
            <v>D</v>
          </cell>
          <cell r="H44" t="str">
            <v>A01</v>
          </cell>
          <cell r="I44" t="str">
            <v>9999</v>
          </cell>
          <cell r="J44">
            <v>78</v>
          </cell>
          <cell r="K44">
            <v>77</v>
          </cell>
          <cell r="L44">
            <v>0</v>
          </cell>
          <cell r="M44">
            <v>85</v>
          </cell>
          <cell r="N44">
            <v>0</v>
          </cell>
          <cell r="O44">
            <v>107</v>
          </cell>
          <cell r="P44">
            <v>0</v>
          </cell>
          <cell r="Q44">
            <v>116</v>
          </cell>
          <cell r="R44">
            <v>0</v>
          </cell>
          <cell r="S44">
            <v>0</v>
          </cell>
          <cell r="T44">
            <v>0</v>
          </cell>
          <cell r="U44">
            <v>0</v>
          </cell>
          <cell r="V44">
            <v>78</v>
          </cell>
          <cell r="W44">
            <v>385</v>
          </cell>
        </row>
        <row r="45">
          <cell r="A45">
            <v>1071</v>
          </cell>
          <cell r="B45" t="str">
            <v>2007</v>
          </cell>
          <cell r="C45" t="str">
            <v>27</v>
          </cell>
          <cell r="D45" t="str">
            <v>2621</v>
          </cell>
          <cell r="E45" t="str">
            <v>AA</v>
          </cell>
          <cell r="F45" t="str">
            <v>1</v>
          </cell>
          <cell r="G45" t="str">
            <v>D</v>
          </cell>
          <cell r="H45" t="str">
            <v>A01</v>
          </cell>
          <cell r="I45" t="str">
            <v>9999</v>
          </cell>
          <cell r="J45">
            <v>0</v>
          </cell>
          <cell r="K45">
            <v>0</v>
          </cell>
          <cell r="L45">
            <v>0</v>
          </cell>
          <cell r="M45">
            <v>0</v>
          </cell>
          <cell r="N45">
            <v>0</v>
          </cell>
          <cell r="O45">
            <v>0</v>
          </cell>
          <cell r="P45">
            <v>0</v>
          </cell>
          <cell r="Q45">
            <v>31</v>
          </cell>
          <cell r="R45">
            <v>0</v>
          </cell>
          <cell r="S45">
            <v>0</v>
          </cell>
          <cell r="T45">
            <v>0</v>
          </cell>
          <cell r="U45">
            <v>0</v>
          </cell>
          <cell r="V45">
            <v>0</v>
          </cell>
          <cell r="W45">
            <v>31</v>
          </cell>
        </row>
        <row r="46">
          <cell r="A46">
            <v>1107</v>
          </cell>
          <cell r="B46" t="str">
            <v>2007</v>
          </cell>
          <cell r="C46" t="str">
            <v>28</v>
          </cell>
          <cell r="D46" t="str">
            <v>2667</v>
          </cell>
          <cell r="E46" t="str">
            <v>AA</v>
          </cell>
          <cell r="F46" t="str">
            <v>1</v>
          </cell>
          <cell r="G46" t="str">
            <v>D</v>
          </cell>
          <cell r="H46" t="str">
            <v>A01</v>
          </cell>
          <cell r="I46" t="str">
            <v>9999</v>
          </cell>
          <cell r="J46">
            <v>119</v>
          </cell>
          <cell r="K46">
            <v>63</v>
          </cell>
          <cell r="L46">
            <v>130</v>
          </cell>
          <cell r="M46">
            <v>71</v>
          </cell>
          <cell r="N46">
            <v>133</v>
          </cell>
          <cell r="O46">
            <v>69</v>
          </cell>
          <cell r="P46">
            <v>174</v>
          </cell>
          <cell r="Q46">
            <v>94</v>
          </cell>
          <cell r="R46">
            <v>0</v>
          </cell>
          <cell r="S46">
            <v>0</v>
          </cell>
          <cell r="T46">
            <v>0</v>
          </cell>
          <cell r="U46">
            <v>0</v>
          </cell>
          <cell r="V46">
            <v>556</v>
          </cell>
          <cell r="W46">
            <v>297</v>
          </cell>
        </row>
        <row r="47">
          <cell r="A47">
            <v>1113</v>
          </cell>
          <cell r="B47" t="str">
            <v>2007</v>
          </cell>
          <cell r="C47" t="str">
            <v>28</v>
          </cell>
          <cell r="D47" t="str">
            <v>2669</v>
          </cell>
          <cell r="E47" t="str">
            <v>AA</v>
          </cell>
          <cell r="F47" t="str">
            <v>1</v>
          </cell>
          <cell r="G47" t="str">
            <v>D</v>
          </cell>
          <cell r="H47" t="str">
            <v>A01</v>
          </cell>
          <cell r="I47" t="str">
            <v>9999</v>
          </cell>
          <cell r="J47">
            <v>266</v>
          </cell>
          <cell r="K47">
            <v>602</v>
          </cell>
          <cell r="L47">
            <v>211</v>
          </cell>
          <cell r="M47">
            <v>558</v>
          </cell>
          <cell r="N47">
            <v>254</v>
          </cell>
          <cell r="O47">
            <v>495</v>
          </cell>
          <cell r="P47">
            <v>336</v>
          </cell>
          <cell r="Q47">
            <v>541</v>
          </cell>
          <cell r="R47">
            <v>0</v>
          </cell>
          <cell r="S47">
            <v>0</v>
          </cell>
          <cell r="T47">
            <v>0</v>
          </cell>
          <cell r="U47">
            <v>0</v>
          </cell>
          <cell r="V47">
            <v>1067</v>
          </cell>
          <cell r="W47">
            <v>2196</v>
          </cell>
        </row>
        <row r="48">
          <cell r="A48">
            <v>1126</v>
          </cell>
          <cell r="B48" t="str">
            <v>2007</v>
          </cell>
          <cell r="C48" t="str">
            <v>28</v>
          </cell>
          <cell r="D48" t="str">
            <v>2671</v>
          </cell>
          <cell r="E48" t="str">
            <v>AA</v>
          </cell>
          <cell r="F48" t="str">
            <v>1</v>
          </cell>
          <cell r="G48" t="str">
            <v>D</v>
          </cell>
          <cell r="H48" t="str">
            <v>A01</v>
          </cell>
          <cell r="I48" t="str">
            <v>9999</v>
          </cell>
          <cell r="J48">
            <v>0</v>
          </cell>
          <cell r="K48">
            <v>414</v>
          </cell>
          <cell r="L48">
            <v>0</v>
          </cell>
          <cell r="M48">
            <v>387</v>
          </cell>
          <cell r="N48">
            <v>0</v>
          </cell>
          <cell r="O48">
            <v>397</v>
          </cell>
          <cell r="P48">
            <v>0</v>
          </cell>
          <cell r="Q48">
            <v>425</v>
          </cell>
          <cell r="R48">
            <v>0</v>
          </cell>
          <cell r="S48">
            <v>0</v>
          </cell>
          <cell r="T48">
            <v>0</v>
          </cell>
          <cell r="U48">
            <v>0</v>
          </cell>
          <cell r="V48">
            <v>0</v>
          </cell>
          <cell r="W48">
            <v>1623</v>
          </cell>
        </row>
        <row r="49">
          <cell r="A49">
            <v>1134</v>
          </cell>
          <cell r="B49" t="str">
            <v>2007</v>
          </cell>
          <cell r="C49" t="str">
            <v>28</v>
          </cell>
          <cell r="D49" t="str">
            <v>2674</v>
          </cell>
          <cell r="E49" t="str">
            <v>AA</v>
          </cell>
          <cell r="F49" t="str">
            <v>1</v>
          </cell>
          <cell r="G49" t="str">
            <v>D</v>
          </cell>
          <cell r="H49" t="str">
            <v>A01</v>
          </cell>
          <cell r="I49" t="str">
            <v>9999</v>
          </cell>
          <cell r="J49">
            <v>0</v>
          </cell>
          <cell r="K49">
            <v>1114</v>
          </cell>
          <cell r="L49">
            <v>0</v>
          </cell>
          <cell r="M49">
            <v>1025</v>
          </cell>
          <cell r="N49">
            <v>0</v>
          </cell>
          <cell r="O49">
            <v>1034</v>
          </cell>
          <cell r="P49">
            <v>0</v>
          </cell>
          <cell r="Q49">
            <v>1110</v>
          </cell>
          <cell r="R49">
            <v>0</v>
          </cell>
          <cell r="S49">
            <v>0</v>
          </cell>
          <cell r="T49">
            <v>0</v>
          </cell>
          <cell r="U49">
            <v>0</v>
          </cell>
          <cell r="V49">
            <v>0</v>
          </cell>
          <cell r="W49">
            <v>4283</v>
          </cell>
        </row>
        <row r="50">
          <cell r="A50">
            <v>1159</v>
          </cell>
          <cell r="B50" t="str">
            <v>2007</v>
          </cell>
          <cell r="C50" t="str">
            <v>29</v>
          </cell>
          <cell r="D50" t="str">
            <v>0316</v>
          </cell>
          <cell r="E50" t="str">
            <v>AA</v>
          </cell>
          <cell r="F50" t="str">
            <v>1</v>
          </cell>
          <cell r="G50" t="str">
            <v>D</v>
          </cell>
          <cell r="H50" t="str">
            <v>A01</v>
          </cell>
          <cell r="I50" t="str">
            <v>9999</v>
          </cell>
          <cell r="J50">
            <v>0</v>
          </cell>
          <cell r="K50">
            <v>169</v>
          </cell>
          <cell r="L50">
            <v>0</v>
          </cell>
          <cell r="M50">
            <v>174</v>
          </cell>
          <cell r="N50">
            <v>0</v>
          </cell>
          <cell r="O50">
            <v>188</v>
          </cell>
          <cell r="P50">
            <v>0</v>
          </cell>
          <cell r="Q50">
            <v>212</v>
          </cell>
          <cell r="R50">
            <v>0</v>
          </cell>
          <cell r="S50">
            <v>0</v>
          </cell>
          <cell r="T50">
            <v>0</v>
          </cell>
          <cell r="U50">
            <v>0</v>
          </cell>
          <cell r="V50">
            <v>0</v>
          </cell>
          <cell r="W50">
            <v>743</v>
          </cell>
        </row>
        <row r="51">
          <cell r="A51">
            <v>1175</v>
          </cell>
          <cell r="B51" t="str">
            <v>2007</v>
          </cell>
          <cell r="C51" t="str">
            <v>29</v>
          </cell>
          <cell r="D51" t="str">
            <v>2691</v>
          </cell>
          <cell r="E51" t="str">
            <v>AA</v>
          </cell>
          <cell r="F51" t="str">
            <v>1</v>
          </cell>
          <cell r="G51" t="str">
            <v>D</v>
          </cell>
          <cell r="H51" t="str">
            <v>A01</v>
          </cell>
          <cell r="I51" t="str">
            <v>9999</v>
          </cell>
          <cell r="J51">
            <v>52</v>
          </cell>
          <cell r="K51">
            <v>47</v>
          </cell>
          <cell r="L51">
            <v>56</v>
          </cell>
          <cell r="M51">
            <v>38</v>
          </cell>
          <cell r="N51">
            <v>51</v>
          </cell>
          <cell r="O51">
            <v>39</v>
          </cell>
          <cell r="P51">
            <v>79</v>
          </cell>
          <cell r="Q51">
            <v>43</v>
          </cell>
          <cell r="R51">
            <v>0</v>
          </cell>
          <cell r="S51">
            <v>0</v>
          </cell>
          <cell r="T51">
            <v>0</v>
          </cell>
          <cell r="U51">
            <v>0</v>
          </cell>
          <cell r="V51">
            <v>238</v>
          </cell>
          <cell r="W51">
            <v>167</v>
          </cell>
        </row>
        <row r="52">
          <cell r="A52">
            <v>1179</v>
          </cell>
          <cell r="B52" t="str">
            <v>2007</v>
          </cell>
          <cell r="C52" t="str">
            <v>29</v>
          </cell>
          <cell r="D52" t="str">
            <v>2692</v>
          </cell>
          <cell r="E52" t="str">
            <v>AA</v>
          </cell>
          <cell r="F52" t="str">
            <v>1</v>
          </cell>
          <cell r="G52" t="str">
            <v>D</v>
          </cell>
          <cell r="H52" t="str">
            <v>A01</v>
          </cell>
          <cell r="I52" t="str">
            <v>9999</v>
          </cell>
          <cell r="J52">
            <v>270</v>
          </cell>
          <cell r="K52">
            <v>217</v>
          </cell>
          <cell r="L52">
            <v>270</v>
          </cell>
          <cell r="M52">
            <v>199</v>
          </cell>
          <cell r="N52">
            <v>296</v>
          </cell>
          <cell r="O52">
            <v>195</v>
          </cell>
          <cell r="P52">
            <v>358</v>
          </cell>
          <cell r="Q52">
            <v>193</v>
          </cell>
          <cell r="R52">
            <v>0</v>
          </cell>
          <cell r="S52">
            <v>0</v>
          </cell>
          <cell r="T52">
            <v>0</v>
          </cell>
          <cell r="U52">
            <v>0</v>
          </cell>
          <cell r="V52">
            <v>1194</v>
          </cell>
          <cell r="W52">
            <v>804</v>
          </cell>
        </row>
        <row r="53">
          <cell r="A53">
            <v>1196</v>
          </cell>
          <cell r="B53" t="str">
            <v>2007</v>
          </cell>
          <cell r="C53" t="str">
            <v>30</v>
          </cell>
          <cell r="D53" t="str">
            <v>2705</v>
          </cell>
          <cell r="E53" t="str">
            <v>AA</v>
          </cell>
          <cell r="F53" t="str">
            <v>1</v>
          </cell>
          <cell r="G53" t="str">
            <v>D</v>
          </cell>
          <cell r="H53" t="str">
            <v>A01</v>
          </cell>
          <cell r="I53" t="str">
            <v>9999</v>
          </cell>
          <cell r="J53">
            <v>47</v>
          </cell>
          <cell r="K53">
            <v>4</v>
          </cell>
          <cell r="L53">
            <v>57</v>
          </cell>
          <cell r="M53">
            <v>6</v>
          </cell>
          <cell r="N53">
            <v>53</v>
          </cell>
          <cell r="O53">
            <v>18</v>
          </cell>
          <cell r="P53">
            <v>69</v>
          </cell>
          <cell r="Q53">
            <v>14</v>
          </cell>
          <cell r="V53">
            <v>226</v>
          </cell>
          <cell r="W53">
            <v>42</v>
          </cell>
        </row>
        <row r="54">
          <cell r="A54">
            <v>1215</v>
          </cell>
          <cell r="B54" t="str">
            <v>2007</v>
          </cell>
          <cell r="C54" t="str">
            <v>33</v>
          </cell>
          <cell r="D54" t="str">
            <v>0332</v>
          </cell>
          <cell r="E54" t="str">
            <v>AA</v>
          </cell>
          <cell r="F54" t="str">
            <v>1</v>
          </cell>
          <cell r="G54" t="str">
            <v>D</v>
          </cell>
          <cell r="H54" t="str">
            <v>A01</v>
          </cell>
          <cell r="I54" t="str">
            <v>9999</v>
          </cell>
          <cell r="J54">
            <v>44</v>
          </cell>
          <cell r="K54">
            <v>147</v>
          </cell>
          <cell r="L54">
            <v>50</v>
          </cell>
          <cell r="M54">
            <v>139</v>
          </cell>
          <cell r="N54">
            <v>57</v>
          </cell>
          <cell r="O54">
            <v>136</v>
          </cell>
          <cell r="P54">
            <v>89</v>
          </cell>
          <cell r="Q54">
            <v>157</v>
          </cell>
          <cell r="R54">
            <v>0</v>
          </cell>
          <cell r="S54">
            <v>0</v>
          </cell>
          <cell r="T54">
            <v>0</v>
          </cell>
          <cell r="U54">
            <v>0</v>
          </cell>
          <cell r="V54">
            <v>240</v>
          </cell>
          <cell r="W54">
            <v>579</v>
          </cell>
        </row>
        <row r="55">
          <cell r="A55">
            <v>1251</v>
          </cell>
          <cell r="B55" t="str">
            <v>2007</v>
          </cell>
          <cell r="C55" t="str">
            <v>33</v>
          </cell>
          <cell r="D55" t="str">
            <v>2729</v>
          </cell>
          <cell r="E55" t="str">
            <v>AA</v>
          </cell>
          <cell r="F55" t="str">
            <v>1</v>
          </cell>
          <cell r="G55" t="str">
            <v>D</v>
          </cell>
          <cell r="H55" t="str">
            <v>A01</v>
          </cell>
          <cell r="I55" t="str">
            <v>9999</v>
          </cell>
          <cell r="J55">
            <v>0</v>
          </cell>
          <cell r="K55">
            <v>279</v>
          </cell>
          <cell r="L55">
            <v>0</v>
          </cell>
          <cell r="M55">
            <v>243</v>
          </cell>
          <cell r="N55">
            <v>0</v>
          </cell>
          <cell r="O55">
            <v>241</v>
          </cell>
          <cell r="P55">
            <v>0</v>
          </cell>
          <cell r="Q55">
            <v>235</v>
          </cell>
          <cell r="R55">
            <v>0</v>
          </cell>
          <cell r="S55">
            <v>0</v>
          </cell>
          <cell r="T55">
            <v>0</v>
          </cell>
          <cell r="U55">
            <v>0</v>
          </cell>
          <cell r="V55">
            <v>0</v>
          </cell>
          <cell r="W55">
            <v>998</v>
          </cell>
        </row>
        <row r="56">
          <cell r="A56">
            <v>1254</v>
          </cell>
          <cell r="B56" t="str">
            <v>2007</v>
          </cell>
          <cell r="C56" t="str">
            <v>33</v>
          </cell>
          <cell r="D56" t="str">
            <v>2731</v>
          </cell>
          <cell r="E56" t="str">
            <v>AA</v>
          </cell>
          <cell r="F56" t="str">
            <v>1</v>
          </cell>
          <cell r="G56" t="str">
            <v>D</v>
          </cell>
          <cell r="H56" t="str">
            <v>A01</v>
          </cell>
          <cell r="I56" t="str">
            <v>9999</v>
          </cell>
          <cell r="J56">
            <v>0</v>
          </cell>
          <cell r="K56">
            <v>0</v>
          </cell>
          <cell r="L56">
            <v>0</v>
          </cell>
          <cell r="M56">
            <v>0</v>
          </cell>
          <cell r="N56">
            <v>0</v>
          </cell>
          <cell r="O56">
            <v>0</v>
          </cell>
          <cell r="P56">
            <v>0</v>
          </cell>
          <cell r="Q56">
            <v>3</v>
          </cell>
          <cell r="R56">
            <v>0</v>
          </cell>
          <cell r="S56">
            <v>0</v>
          </cell>
          <cell r="T56">
            <v>0</v>
          </cell>
          <cell r="U56">
            <v>0</v>
          </cell>
          <cell r="V56">
            <v>0</v>
          </cell>
          <cell r="W56">
            <v>3</v>
          </cell>
        </row>
        <row r="57">
          <cell r="A57">
            <v>1273</v>
          </cell>
          <cell r="B57" t="str">
            <v>2007</v>
          </cell>
          <cell r="C57" t="str">
            <v>34</v>
          </cell>
          <cell r="D57" t="str">
            <v>0336</v>
          </cell>
          <cell r="E57" t="str">
            <v>AA</v>
          </cell>
          <cell r="F57" t="str">
            <v>1</v>
          </cell>
          <cell r="G57" t="str">
            <v>D</v>
          </cell>
          <cell r="H57" t="str">
            <v>A01</v>
          </cell>
          <cell r="I57" t="str">
            <v>9999</v>
          </cell>
          <cell r="J57">
            <v>64</v>
          </cell>
          <cell r="K57">
            <v>78</v>
          </cell>
          <cell r="L57">
            <v>61</v>
          </cell>
          <cell r="M57">
            <v>89</v>
          </cell>
          <cell r="N57">
            <v>58</v>
          </cell>
          <cell r="O57">
            <v>99</v>
          </cell>
          <cell r="P57">
            <v>69</v>
          </cell>
          <cell r="Q57">
            <v>124</v>
          </cell>
          <cell r="R57">
            <v>0</v>
          </cell>
          <cell r="S57">
            <v>0</v>
          </cell>
          <cell r="T57">
            <v>0</v>
          </cell>
          <cell r="U57">
            <v>0</v>
          </cell>
          <cell r="V57">
            <v>252</v>
          </cell>
          <cell r="W57">
            <v>390</v>
          </cell>
        </row>
        <row r="58">
          <cell r="A58">
            <v>1333</v>
          </cell>
          <cell r="B58" t="str">
            <v>2007</v>
          </cell>
          <cell r="C58" t="str">
            <v>35</v>
          </cell>
          <cell r="D58" t="str">
            <v>2764</v>
          </cell>
          <cell r="E58" t="str">
            <v>AA</v>
          </cell>
          <cell r="F58" t="str">
            <v>1</v>
          </cell>
          <cell r="G58" t="str">
            <v>D</v>
          </cell>
          <cell r="H58" t="str">
            <v>A01</v>
          </cell>
          <cell r="I58" t="str">
            <v>9999</v>
          </cell>
          <cell r="J58">
            <v>20</v>
          </cell>
          <cell r="K58">
            <v>69</v>
          </cell>
          <cell r="L58">
            <v>19</v>
          </cell>
          <cell r="M58">
            <v>48</v>
          </cell>
          <cell r="N58">
            <v>17</v>
          </cell>
          <cell r="O58">
            <v>89</v>
          </cell>
          <cell r="P58">
            <v>24</v>
          </cell>
          <cell r="Q58">
            <v>93</v>
          </cell>
          <cell r="R58">
            <v>0</v>
          </cell>
          <cell r="S58">
            <v>0</v>
          </cell>
          <cell r="T58">
            <v>0</v>
          </cell>
          <cell r="U58">
            <v>0</v>
          </cell>
          <cell r="V58">
            <v>80</v>
          </cell>
          <cell r="W58">
            <v>299</v>
          </cell>
        </row>
        <row r="59">
          <cell r="A59">
            <v>1365</v>
          </cell>
          <cell r="B59" t="str">
            <v>2007</v>
          </cell>
          <cell r="C59" t="str">
            <v>36</v>
          </cell>
          <cell r="D59" t="str">
            <v>2779</v>
          </cell>
          <cell r="E59" t="str">
            <v>AA</v>
          </cell>
          <cell r="F59" t="str">
            <v>1</v>
          </cell>
          <cell r="G59" t="str">
            <v>D</v>
          </cell>
          <cell r="H59" t="str">
            <v>A01</v>
          </cell>
          <cell r="I59" t="str">
            <v>9999</v>
          </cell>
          <cell r="J59">
            <v>35</v>
          </cell>
          <cell r="K59">
            <v>69</v>
          </cell>
          <cell r="L59">
            <v>41</v>
          </cell>
          <cell r="M59">
            <v>70</v>
          </cell>
          <cell r="N59">
            <v>50</v>
          </cell>
          <cell r="O59">
            <v>94</v>
          </cell>
          <cell r="P59">
            <v>32</v>
          </cell>
          <cell r="Q59">
            <v>90</v>
          </cell>
          <cell r="R59">
            <v>0</v>
          </cell>
          <cell r="S59">
            <v>0</v>
          </cell>
          <cell r="T59">
            <v>0</v>
          </cell>
          <cell r="U59">
            <v>0</v>
          </cell>
          <cell r="V59">
            <v>158</v>
          </cell>
          <cell r="W59">
            <v>323</v>
          </cell>
        </row>
        <row r="60">
          <cell r="A60">
            <v>1386</v>
          </cell>
          <cell r="B60" t="str">
            <v>2007</v>
          </cell>
          <cell r="C60" t="str">
            <v>37</v>
          </cell>
          <cell r="D60" t="str">
            <v>2780</v>
          </cell>
          <cell r="E60" t="str">
            <v>AA</v>
          </cell>
          <cell r="F60" t="str">
            <v>1</v>
          </cell>
          <cell r="G60" t="str">
            <v>D</v>
          </cell>
          <cell r="H60" t="str">
            <v>A01</v>
          </cell>
          <cell r="I60" t="str">
            <v>9999</v>
          </cell>
          <cell r="J60">
            <v>57</v>
          </cell>
          <cell r="K60">
            <v>32</v>
          </cell>
          <cell r="L60">
            <v>57</v>
          </cell>
          <cell r="M60">
            <v>36</v>
          </cell>
          <cell r="N60">
            <v>71</v>
          </cell>
          <cell r="O60">
            <v>44</v>
          </cell>
          <cell r="P60">
            <v>88</v>
          </cell>
          <cell r="Q60">
            <v>46</v>
          </cell>
          <cell r="R60">
            <v>0</v>
          </cell>
          <cell r="S60">
            <v>0</v>
          </cell>
          <cell r="T60">
            <v>0</v>
          </cell>
          <cell r="U60">
            <v>0</v>
          </cell>
          <cell r="V60">
            <v>273</v>
          </cell>
          <cell r="W60">
            <v>158</v>
          </cell>
        </row>
        <row r="61">
          <cell r="A61">
            <v>1390</v>
          </cell>
          <cell r="B61" t="str">
            <v>2007</v>
          </cell>
          <cell r="C61" t="str">
            <v>37</v>
          </cell>
          <cell r="D61" t="str">
            <v>2790</v>
          </cell>
          <cell r="E61" t="str">
            <v>AA</v>
          </cell>
          <cell r="F61" t="str">
            <v>1</v>
          </cell>
          <cell r="G61" t="str">
            <v>D</v>
          </cell>
          <cell r="H61" t="str">
            <v>A01</v>
          </cell>
          <cell r="I61" t="str">
            <v>9999</v>
          </cell>
          <cell r="J61">
            <v>82</v>
          </cell>
          <cell r="K61">
            <v>57</v>
          </cell>
          <cell r="L61">
            <v>98</v>
          </cell>
          <cell r="M61">
            <v>73</v>
          </cell>
          <cell r="N61">
            <v>109</v>
          </cell>
          <cell r="O61">
            <v>95</v>
          </cell>
          <cell r="P61">
            <v>134</v>
          </cell>
          <cell r="Q61">
            <v>96</v>
          </cell>
          <cell r="R61">
            <v>0</v>
          </cell>
          <cell r="S61">
            <v>0</v>
          </cell>
          <cell r="T61">
            <v>0</v>
          </cell>
          <cell r="U61">
            <v>0</v>
          </cell>
          <cell r="V61">
            <v>423</v>
          </cell>
          <cell r="W61">
            <v>321</v>
          </cell>
        </row>
        <row r="62">
          <cell r="A62">
            <v>1433</v>
          </cell>
          <cell r="B62" t="str">
            <v>2007</v>
          </cell>
          <cell r="C62" t="str">
            <v>40</v>
          </cell>
          <cell r="D62" t="str">
            <v>2848</v>
          </cell>
          <cell r="E62" t="str">
            <v>AA</v>
          </cell>
          <cell r="F62" t="str">
            <v>1</v>
          </cell>
          <cell r="G62" t="str">
            <v>D</v>
          </cell>
          <cell r="H62" t="str">
            <v>A01</v>
          </cell>
          <cell r="I62" t="str">
            <v>9999</v>
          </cell>
          <cell r="J62">
            <v>160</v>
          </cell>
          <cell r="K62">
            <v>284</v>
          </cell>
          <cell r="L62">
            <v>171</v>
          </cell>
          <cell r="M62">
            <v>259</v>
          </cell>
          <cell r="N62">
            <v>159</v>
          </cell>
          <cell r="O62">
            <v>262</v>
          </cell>
          <cell r="P62">
            <v>193</v>
          </cell>
          <cell r="Q62">
            <v>282</v>
          </cell>
          <cell r="R62">
            <v>0</v>
          </cell>
          <cell r="S62">
            <v>0</v>
          </cell>
          <cell r="T62">
            <v>0</v>
          </cell>
          <cell r="U62">
            <v>0</v>
          </cell>
          <cell r="V62">
            <v>683</v>
          </cell>
          <cell r="W62">
            <v>1087</v>
          </cell>
        </row>
        <row r="63">
          <cell r="A63">
            <v>1442</v>
          </cell>
          <cell r="B63" t="str">
            <v>2007</v>
          </cell>
          <cell r="C63" t="str">
            <v>40</v>
          </cell>
          <cell r="D63" t="str">
            <v>2859</v>
          </cell>
          <cell r="E63" t="str">
            <v>AA</v>
          </cell>
          <cell r="F63" t="str">
            <v>1</v>
          </cell>
          <cell r="G63" t="str">
            <v>D</v>
          </cell>
          <cell r="H63" t="str">
            <v>A01</v>
          </cell>
          <cell r="I63" t="str">
            <v>9999</v>
          </cell>
          <cell r="J63">
            <v>0</v>
          </cell>
          <cell r="K63">
            <v>649</v>
          </cell>
          <cell r="L63">
            <v>0</v>
          </cell>
          <cell r="M63">
            <v>602</v>
          </cell>
          <cell r="N63">
            <v>0</v>
          </cell>
          <cell r="O63">
            <v>738</v>
          </cell>
          <cell r="P63">
            <v>0</v>
          </cell>
          <cell r="Q63">
            <v>707</v>
          </cell>
          <cell r="R63">
            <v>0</v>
          </cell>
          <cell r="S63">
            <v>0</v>
          </cell>
          <cell r="T63">
            <v>0</v>
          </cell>
          <cell r="U63">
            <v>0</v>
          </cell>
          <cell r="V63">
            <v>0</v>
          </cell>
          <cell r="W63">
            <v>2696</v>
          </cell>
        </row>
        <row r="64">
          <cell r="A64">
            <v>1476</v>
          </cell>
          <cell r="B64" t="str">
            <v>2007</v>
          </cell>
          <cell r="C64" t="str">
            <v>42</v>
          </cell>
          <cell r="D64" t="str">
            <v>2883</v>
          </cell>
          <cell r="E64" t="str">
            <v>AA</v>
          </cell>
          <cell r="F64" t="str">
            <v>1</v>
          </cell>
          <cell r="G64" t="str">
            <v>D</v>
          </cell>
          <cell r="H64" t="str">
            <v>A01</v>
          </cell>
          <cell r="I64" t="str">
            <v>9999</v>
          </cell>
          <cell r="J64">
            <v>0</v>
          </cell>
          <cell r="K64">
            <v>148</v>
          </cell>
          <cell r="L64">
            <v>0</v>
          </cell>
          <cell r="M64">
            <v>129</v>
          </cell>
          <cell r="N64">
            <v>0</v>
          </cell>
          <cell r="O64">
            <v>181</v>
          </cell>
          <cell r="P64">
            <v>0</v>
          </cell>
          <cell r="Q64">
            <v>234</v>
          </cell>
          <cell r="R64">
            <v>0</v>
          </cell>
          <cell r="S64">
            <v>0</v>
          </cell>
          <cell r="T64">
            <v>0</v>
          </cell>
          <cell r="U64">
            <v>0</v>
          </cell>
          <cell r="V64">
            <v>0</v>
          </cell>
          <cell r="W64">
            <v>692</v>
          </cell>
        </row>
        <row r="65">
          <cell r="A65">
            <v>1485</v>
          </cell>
          <cell r="B65" t="str">
            <v>2007</v>
          </cell>
          <cell r="C65" t="str">
            <v>43</v>
          </cell>
          <cell r="D65" t="str">
            <v>0384</v>
          </cell>
          <cell r="E65" t="str">
            <v>AA</v>
          </cell>
          <cell r="F65" t="str">
            <v>1</v>
          </cell>
          <cell r="G65" t="str">
            <v>D</v>
          </cell>
          <cell r="H65" t="str">
            <v>A01</v>
          </cell>
          <cell r="I65" t="str">
            <v>9999</v>
          </cell>
          <cell r="J65">
            <v>48</v>
          </cell>
          <cell r="K65">
            <v>148</v>
          </cell>
          <cell r="L65">
            <v>58</v>
          </cell>
          <cell r="M65">
            <v>129</v>
          </cell>
          <cell r="N65">
            <v>53</v>
          </cell>
          <cell r="O65">
            <v>138</v>
          </cell>
          <cell r="P65">
            <v>74</v>
          </cell>
          <cell r="Q65">
            <v>151</v>
          </cell>
          <cell r="R65">
            <v>0</v>
          </cell>
          <cell r="S65">
            <v>0</v>
          </cell>
          <cell r="T65">
            <v>0</v>
          </cell>
          <cell r="U65">
            <v>0</v>
          </cell>
          <cell r="V65">
            <v>233</v>
          </cell>
          <cell r="W65">
            <v>566</v>
          </cell>
        </row>
        <row r="66">
          <cell r="A66">
            <v>1495</v>
          </cell>
          <cell r="B66" t="str">
            <v>2007</v>
          </cell>
          <cell r="C66" t="str">
            <v>43</v>
          </cell>
          <cell r="D66" t="str">
            <v>1332</v>
          </cell>
          <cell r="E66" t="str">
            <v>AA</v>
          </cell>
          <cell r="F66" t="str">
            <v>1</v>
          </cell>
          <cell r="G66" t="str">
            <v>D</v>
          </cell>
          <cell r="H66" t="str">
            <v>A01</v>
          </cell>
          <cell r="I66" t="str">
            <v>9999</v>
          </cell>
          <cell r="J66">
            <v>10</v>
          </cell>
          <cell r="K66">
            <v>80</v>
          </cell>
          <cell r="L66">
            <v>19</v>
          </cell>
          <cell r="M66">
            <v>82</v>
          </cell>
          <cell r="N66">
            <v>12</v>
          </cell>
          <cell r="O66">
            <v>79</v>
          </cell>
          <cell r="P66">
            <v>10</v>
          </cell>
          <cell r="Q66">
            <v>88</v>
          </cell>
          <cell r="V66">
            <v>51</v>
          </cell>
          <cell r="W66">
            <v>329</v>
          </cell>
        </row>
        <row r="67">
          <cell r="A67">
            <v>1513</v>
          </cell>
          <cell r="B67" t="str">
            <v>2007</v>
          </cell>
          <cell r="C67" t="str">
            <v>43</v>
          </cell>
          <cell r="D67" t="str">
            <v>2905</v>
          </cell>
          <cell r="E67" t="str">
            <v>AA</v>
          </cell>
          <cell r="F67" t="str">
            <v>1</v>
          </cell>
          <cell r="G67" t="str">
            <v>D</v>
          </cell>
          <cell r="H67" t="str">
            <v>A01</v>
          </cell>
          <cell r="I67" t="str">
            <v>9999</v>
          </cell>
          <cell r="J67">
            <v>0</v>
          </cell>
          <cell r="K67">
            <v>1</v>
          </cell>
          <cell r="L67">
            <v>0</v>
          </cell>
          <cell r="M67">
            <v>0</v>
          </cell>
          <cell r="N67">
            <v>0</v>
          </cell>
          <cell r="O67">
            <v>61</v>
          </cell>
          <cell r="P67">
            <v>0</v>
          </cell>
          <cell r="Q67">
            <v>56</v>
          </cell>
          <cell r="R67">
            <v>0</v>
          </cell>
          <cell r="S67">
            <v>0</v>
          </cell>
          <cell r="T67">
            <v>0</v>
          </cell>
          <cell r="U67">
            <v>0</v>
          </cell>
          <cell r="V67">
            <v>0</v>
          </cell>
          <cell r="W67">
            <v>118</v>
          </cell>
        </row>
        <row r="68">
          <cell r="A68">
            <v>1535</v>
          </cell>
          <cell r="B68" t="str">
            <v>2007</v>
          </cell>
          <cell r="C68" t="str">
            <v>44</v>
          </cell>
          <cell r="D68" t="str">
            <v>2915</v>
          </cell>
          <cell r="E68" t="str">
            <v>AA</v>
          </cell>
          <cell r="F68" t="str">
            <v>1</v>
          </cell>
          <cell r="G68" t="str">
            <v>D</v>
          </cell>
          <cell r="H68" t="str">
            <v>A01</v>
          </cell>
          <cell r="I68" t="str">
            <v>9999</v>
          </cell>
          <cell r="J68">
            <v>235</v>
          </cell>
          <cell r="K68">
            <v>154</v>
          </cell>
          <cell r="L68">
            <v>279</v>
          </cell>
          <cell r="M68">
            <v>199</v>
          </cell>
          <cell r="N68">
            <v>284</v>
          </cell>
          <cell r="O68">
            <v>225</v>
          </cell>
          <cell r="P68">
            <v>440</v>
          </cell>
          <cell r="Q68">
            <v>254</v>
          </cell>
          <cell r="R68">
            <v>0</v>
          </cell>
          <cell r="S68">
            <v>0</v>
          </cell>
          <cell r="T68">
            <v>0</v>
          </cell>
          <cell r="U68">
            <v>0</v>
          </cell>
          <cell r="V68">
            <v>1238</v>
          </cell>
          <cell r="W68">
            <v>832</v>
          </cell>
        </row>
        <row r="69">
          <cell r="A69">
            <v>1594</v>
          </cell>
          <cell r="B69" t="str">
            <v>2007</v>
          </cell>
          <cell r="C69" t="str">
            <v>47</v>
          </cell>
          <cell r="D69" t="str">
            <v>2953</v>
          </cell>
          <cell r="E69" t="str">
            <v>AA</v>
          </cell>
          <cell r="F69" t="str">
            <v>1</v>
          </cell>
          <cell r="G69" t="str">
            <v>D</v>
          </cell>
          <cell r="H69" t="str">
            <v>A01</v>
          </cell>
          <cell r="I69" t="str">
            <v>9999</v>
          </cell>
          <cell r="J69">
            <v>0</v>
          </cell>
          <cell r="K69">
            <v>0</v>
          </cell>
          <cell r="L69">
            <v>0</v>
          </cell>
          <cell r="M69">
            <v>0</v>
          </cell>
          <cell r="N69">
            <v>0</v>
          </cell>
          <cell r="O69">
            <v>0</v>
          </cell>
          <cell r="P69">
            <v>2</v>
          </cell>
          <cell r="Q69">
            <v>0</v>
          </cell>
          <cell r="R69">
            <v>0</v>
          </cell>
          <cell r="S69">
            <v>0</v>
          </cell>
          <cell r="T69">
            <v>0</v>
          </cell>
          <cell r="U69">
            <v>0</v>
          </cell>
          <cell r="V69">
            <v>2</v>
          </cell>
          <cell r="W69">
            <v>0</v>
          </cell>
        </row>
        <row r="70">
          <cell r="A70">
            <v>1600</v>
          </cell>
          <cell r="B70" t="str">
            <v>2007</v>
          </cell>
          <cell r="C70" t="str">
            <v>47</v>
          </cell>
          <cell r="D70" t="str">
            <v>2953</v>
          </cell>
          <cell r="E70" t="str">
            <v>AA</v>
          </cell>
          <cell r="F70" t="str">
            <v>2</v>
          </cell>
          <cell r="G70" t="str">
            <v>D</v>
          </cell>
          <cell r="H70" t="str">
            <v>A01</v>
          </cell>
          <cell r="I70" t="str">
            <v>9999</v>
          </cell>
          <cell r="J70">
            <v>0</v>
          </cell>
          <cell r="K70">
            <v>0</v>
          </cell>
          <cell r="L70">
            <v>0</v>
          </cell>
          <cell r="M70">
            <v>0</v>
          </cell>
          <cell r="N70">
            <v>0</v>
          </cell>
          <cell r="O70">
            <v>0</v>
          </cell>
          <cell r="P70">
            <v>0</v>
          </cell>
          <cell r="Q70">
            <v>1</v>
          </cell>
          <cell r="R70">
            <v>0</v>
          </cell>
          <cell r="S70">
            <v>0</v>
          </cell>
          <cell r="T70">
            <v>0</v>
          </cell>
          <cell r="U70">
            <v>0</v>
          </cell>
          <cell r="V70">
            <v>0</v>
          </cell>
          <cell r="W70">
            <v>1</v>
          </cell>
        </row>
        <row r="71">
          <cell r="A71">
            <v>1610</v>
          </cell>
          <cell r="B71" t="str">
            <v>2007</v>
          </cell>
          <cell r="C71" t="str">
            <v>50</v>
          </cell>
          <cell r="D71" t="str">
            <v>0172</v>
          </cell>
          <cell r="E71" t="str">
            <v>AA</v>
          </cell>
          <cell r="F71" t="str">
            <v>1</v>
          </cell>
          <cell r="G71" t="str">
            <v>D</v>
          </cell>
          <cell r="H71" t="str">
            <v>A01</v>
          </cell>
          <cell r="I71" t="str">
            <v>9999</v>
          </cell>
          <cell r="J71">
            <v>0</v>
          </cell>
          <cell r="K71">
            <v>0</v>
          </cell>
          <cell r="L71">
            <v>0</v>
          </cell>
          <cell r="M71">
            <v>0</v>
          </cell>
          <cell r="N71">
            <v>225</v>
          </cell>
          <cell r="O71">
            <v>134</v>
          </cell>
          <cell r="P71">
            <v>326</v>
          </cell>
          <cell r="Q71">
            <v>177</v>
          </cell>
          <cell r="R71">
            <v>0</v>
          </cell>
          <cell r="S71">
            <v>0</v>
          </cell>
          <cell r="T71">
            <v>0</v>
          </cell>
          <cell r="U71">
            <v>0</v>
          </cell>
          <cell r="V71">
            <v>551</v>
          </cell>
          <cell r="W71">
            <v>311</v>
          </cell>
        </row>
        <row r="72">
          <cell r="A72">
            <v>1652</v>
          </cell>
          <cell r="B72" t="str">
            <v>2007</v>
          </cell>
          <cell r="C72" t="str">
            <v>50</v>
          </cell>
          <cell r="D72" t="str">
            <v>2190</v>
          </cell>
          <cell r="E72" t="str">
            <v>AA</v>
          </cell>
          <cell r="F72" t="str">
            <v>1</v>
          </cell>
          <cell r="G72" t="str">
            <v>D</v>
          </cell>
          <cell r="H72" t="str">
            <v>A01</v>
          </cell>
          <cell r="I72" t="str">
            <v>9999</v>
          </cell>
          <cell r="J72">
            <v>0</v>
          </cell>
          <cell r="K72">
            <v>0</v>
          </cell>
          <cell r="L72">
            <v>0</v>
          </cell>
          <cell r="M72">
            <v>0</v>
          </cell>
          <cell r="N72">
            <v>252</v>
          </cell>
          <cell r="O72">
            <v>822</v>
          </cell>
          <cell r="P72">
            <v>287</v>
          </cell>
          <cell r="Q72">
            <v>933</v>
          </cell>
          <cell r="R72">
            <v>0</v>
          </cell>
          <cell r="S72">
            <v>0</v>
          </cell>
          <cell r="T72">
            <v>0</v>
          </cell>
          <cell r="U72">
            <v>0</v>
          </cell>
          <cell r="V72">
            <v>539</v>
          </cell>
          <cell r="W72">
            <v>1755</v>
          </cell>
        </row>
        <row r="73">
          <cell r="A73">
            <v>1657</v>
          </cell>
          <cell r="B73" t="str">
            <v>2007</v>
          </cell>
          <cell r="C73" t="str">
            <v>50</v>
          </cell>
          <cell r="D73" t="str">
            <v>2190</v>
          </cell>
          <cell r="E73" t="str">
            <v>AA</v>
          </cell>
          <cell r="F73" t="str">
            <v>2</v>
          </cell>
          <cell r="G73" t="str">
            <v>D</v>
          </cell>
          <cell r="H73" t="str">
            <v>A01</v>
          </cell>
          <cell r="I73" t="str">
            <v>9999</v>
          </cell>
          <cell r="J73">
            <v>108</v>
          </cell>
          <cell r="K73">
            <v>99</v>
          </cell>
          <cell r="L73">
            <v>101</v>
          </cell>
          <cell r="M73">
            <v>140</v>
          </cell>
          <cell r="N73">
            <v>76</v>
          </cell>
          <cell r="O73">
            <v>113</v>
          </cell>
          <cell r="P73">
            <v>120</v>
          </cell>
          <cell r="Q73">
            <v>164</v>
          </cell>
          <cell r="R73">
            <v>0</v>
          </cell>
          <cell r="S73">
            <v>0</v>
          </cell>
          <cell r="T73">
            <v>0</v>
          </cell>
          <cell r="U73">
            <v>0</v>
          </cell>
          <cell r="V73">
            <v>405</v>
          </cell>
          <cell r="W73">
            <v>516</v>
          </cell>
        </row>
        <row r="74">
          <cell r="A74">
            <v>1663</v>
          </cell>
          <cell r="B74" t="str">
            <v>2007</v>
          </cell>
          <cell r="C74" t="str">
            <v>50</v>
          </cell>
          <cell r="D74" t="str">
            <v>2192</v>
          </cell>
          <cell r="E74" t="str">
            <v>AA</v>
          </cell>
          <cell r="F74" t="str">
            <v>1</v>
          </cell>
          <cell r="G74" t="str">
            <v>D</v>
          </cell>
          <cell r="H74" t="str">
            <v>A01</v>
          </cell>
          <cell r="I74" t="str">
            <v>9999</v>
          </cell>
          <cell r="J74">
            <v>0</v>
          </cell>
          <cell r="K74">
            <v>0</v>
          </cell>
          <cell r="L74">
            <v>0</v>
          </cell>
          <cell r="M74">
            <v>354</v>
          </cell>
          <cell r="N74">
            <v>0</v>
          </cell>
          <cell r="O74">
            <v>351</v>
          </cell>
          <cell r="P74">
            <v>0</v>
          </cell>
          <cell r="Q74">
            <v>388</v>
          </cell>
          <cell r="R74">
            <v>0</v>
          </cell>
          <cell r="S74">
            <v>0</v>
          </cell>
          <cell r="T74">
            <v>0</v>
          </cell>
          <cell r="U74">
            <v>0</v>
          </cell>
          <cell r="V74">
            <v>0</v>
          </cell>
          <cell r="W74">
            <v>1093</v>
          </cell>
        </row>
        <row r="75">
          <cell r="A75">
            <v>1665</v>
          </cell>
          <cell r="B75" t="str">
            <v>2007</v>
          </cell>
          <cell r="C75" t="str">
            <v>50</v>
          </cell>
          <cell r="D75" t="str">
            <v>2193</v>
          </cell>
          <cell r="E75" t="str">
            <v>AA</v>
          </cell>
          <cell r="F75" t="str">
            <v>1</v>
          </cell>
          <cell r="G75" t="str">
            <v>D</v>
          </cell>
          <cell r="H75" t="str">
            <v>A01</v>
          </cell>
          <cell r="I75" t="str">
            <v>9999</v>
          </cell>
          <cell r="J75">
            <v>177</v>
          </cell>
          <cell r="K75">
            <v>557</v>
          </cell>
          <cell r="L75">
            <v>170</v>
          </cell>
          <cell r="M75">
            <v>505</v>
          </cell>
          <cell r="N75">
            <v>179</v>
          </cell>
          <cell r="O75">
            <v>475</v>
          </cell>
          <cell r="P75">
            <v>232</v>
          </cell>
          <cell r="Q75">
            <v>572</v>
          </cell>
          <cell r="R75">
            <v>0</v>
          </cell>
          <cell r="S75">
            <v>0</v>
          </cell>
          <cell r="T75">
            <v>0</v>
          </cell>
          <cell r="U75">
            <v>0</v>
          </cell>
          <cell r="V75">
            <v>758</v>
          </cell>
          <cell r="W75">
            <v>2109</v>
          </cell>
        </row>
        <row r="76">
          <cell r="A76">
            <v>1676</v>
          </cell>
          <cell r="B76" t="str">
            <v>2007</v>
          </cell>
          <cell r="C76" t="str">
            <v>50</v>
          </cell>
          <cell r="D76" t="str">
            <v>2197</v>
          </cell>
          <cell r="E76" t="str">
            <v>AA</v>
          </cell>
          <cell r="F76" t="str">
            <v>1</v>
          </cell>
          <cell r="G76" t="str">
            <v>D</v>
          </cell>
          <cell r="H76" t="str">
            <v>A01</v>
          </cell>
          <cell r="I76" t="str">
            <v>9999</v>
          </cell>
          <cell r="J76">
            <v>0</v>
          </cell>
          <cell r="K76">
            <v>0</v>
          </cell>
          <cell r="L76">
            <v>306</v>
          </cell>
          <cell r="M76">
            <v>582</v>
          </cell>
          <cell r="N76">
            <v>267</v>
          </cell>
          <cell r="O76">
            <v>535</v>
          </cell>
          <cell r="P76">
            <v>318</v>
          </cell>
          <cell r="Q76">
            <v>575</v>
          </cell>
          <cell r="R76">
            <v>0</v>
          </cell>
          <cell r="S76">
            <v>0</v>
          </cell>
          <cell r="T76">
            <v>0</v>
          </cell>
          <cell r="U76">
            <v>0</v>
          </cell>
          <cell r="V76">
            <v>891</v>
          </cell>
          <cell r="W76">
            <v>1692</v>
          </cell>
        </row>
        <row r="77">
          <cell r="A77">
            <v>1685</v>
          </cell>
          <cell r="B77" t="str">
            <v>2007</v>
          </cell>
          <cell r="C77" t="str">
            <v>50</v>
          </cell>
          <cell r="D77" t="str">
            <v>2199</v>
          </cell>
          <cell r="E77" t="str">
            <v>AA</v>
          </cell>
          <cell r="F77" t="str">
            <v>1</v>
          </cell>
          <cell r="G77" t="str">
            <v>D</v>
          </cell>
          <cell r="H77" t="str">
            <v>A01</v>
          </cell>
          <cell r="I77" t="str">
            <v>9999</v>
          </cell>
          <cell r="J77">
            <v>311</v>
          </cell>
          <cell r="K77">
            <v>411</v>
          </cell>
          <cell r="L77">
            <v>304</v>
          </cell>
          <cell r="M77">
            <v>472</v>
          </cell>
          <cell r="N77">
            <v>320</v>
          </cell>
          <cell r="O77">
            <v>467</v>
          </cell>
          <cell r="P77">
            <v>353</v>
          </cell>
          <cell r="Q77">
            <v>443</v>
          </cell>
          <cell r="R77">
            <v>0</v>
          </cell>
          <cell r="S77">
            <v>0</v>
          </cell>
          <cell r="T77">
            <v>0</v>
          </cell>
          <cell r="U77">
            <v>0</v>
          </cell>
          <cell r="V77">
            <v>1288</v>
          </cell>
          <cell r="W77">
            <v>1793</v>
          </cell>
        </row>
        <row r="78">
          <cell r="A78">
            <v>1689</v>
          </cell>
          <cell r="B78" t="str">
            <v>2007</v>
          </cell>
          <cell r="C78" t="str">
            <v>50</v>
          </cell>
          <cell r="D78" t="str">
            <v>2199</v>
          </cell>
          <cell r="E78" t="str">
            <v>AA</v>
          </cell>
          <cell r="F78" t="str">
            <v>2</v>
          </cell>
          <cell r="G78" t="str">
            <v>D</v>
          </cell>
          <cell r="H78" t="str">
            <v>A01</v>
          </cell>
          <cell r="I78" t="str">
            <v>9999</v>
          </cell>
          <cell r="J78">
            <v>59</v>
          </cell>
          <cell r="K78">
            <v>46</v>
          </cell>
          <cell r="L78">
            <v>84</v>
          </cell>
          <cell r="M78">
            <v>65</v>
          </cell>
          <cell r="N78">
            <v>95</v>
          </cell>
          <cell r="O78">
            <v>65</v>
          </cell>
          <cell r="P78">
            <v>156</v>
          </cell>
          <cell r="Q78">
            <v>85</v>
          </cell>
          <cell r="R78">
            <v>0</v>
          </cell>
          <cell r="S78">
            <v>0</v>
          </cell>
          <cell r="T78">
            <v>0</v>
          </cell>
          <cell r="U78">
            <v>0</v>
          </cell>
          <cell r="V78">
            <v>394</v>
          </cell>
          <cell r="W78">
            <v>261</v>
          </cell>
        </row>
        <row r="79">
          <cell r="A79">
            <v>1693</v>
          </cell>
          <cell r="B79" t="str">
            <v>2007</v>
          </cell>
          <cell r="C79" t="str">
            <v>50</v>
          </cell>
          <cell r="D79" t="str">
            <v>2200</v>
          </cell>
          <cell r="E79" t="str">
            <v>AA</v>
          </cell>
          <cell r="F79" t="str">
            <v>1</v>
          </cell>
          <cell r="G79" t="str">
            <v>D</v>
          </cell>
          <cell r="H79" t="str">
            <v>A01</v>
          </cell>
          <cell r="I79" t="str">
            <v>9999</v>
          </cell>
          <cell r="J79">
            <v>0</v>
          </cell>
          <cell r="K79">
            <v>0</v>
          </cell>
          <cell r="L79">
            <v>0</v>
          </cell>
          <cell r="M79">
            <v>0</v>
          </cell>
          <cell r="N79">
            <v>255</v>
          </cell>
          <cell r="O79">
            <v>104</v>
          </cell>
          <cell r="P79">
            <v>300</v>
          </cell>
          <cell r="Q79">
            <v>142</v>
          </cell>
          <cell r="R79">
            <v>0</v>
          </cell>
          <cell r="S79">
            <v>0</v>
          </cell>
          <cell r="T79">
            <v>0</v>
          </cell>
          <cell r="U79">
            <v>0</v>
          </cell>
          <cell r="V79">
            <v>555</v>
          </cell>
          <cell r="W79">
            <v>246</v>
          </cell>
        </row>
        <row r="80">
          <cell r="A80">
            <v>1700</v>
          </cell>
          <cell r="B80" t="str">
            <v>2007</v>
          </cell>
          <cell r="C80" t="str">
            <v>50</v>
          </cell>
          <cell r="D80" t="str">
            <v>2201</v>
          </cell>
          <cell r="E80" t="str">
            <v>AA</v>
          </cell>
          <cell r="F80" t="str">
            <v>1</v>
          </cell>
          <cell r="G80" t="str">
            <v>D</v>
          </cell>
          <cell r="H80" t="str">
            <v>A01</v>
          </cell>
          <cell r="I80" t="str">
            <v>9999</v>
          </cell>
          <cell r="J80">
            <v>497</v>
          </cell>
          <cell r="K80">
            <v>604</v>
          </cell>
          <cell r="L80">
            <v>495</v>
          </cell>
          <cell r="M80">
            <v>539</v>
          </cell>
          <cell r="N80">
            <v>452</v>
          </cell>
          <cell r="O80">
            <v>632</v>
          </cell>
          <cell r="P80">
            <v>554</v>
          </cell>
          <cell r="Q80">
            <v>606</v>
          </cell>
          <cell r="R80">
            <v>0</v>
          </cell>
          <cell r="S80">
            <v>0</v>
          </cell>
          <cell r="T80">
            <v>0</v>
          </cell>
          <cell r="U80">
            <v>0</v>
          </cell>
          <cell r="V80">
            <v>1998</v>
          </cell>
          <cell r="W80">
            <v>2381</v>
          </cell>
        </row>
        <row r="81">
          <cell r="A81">
            <v>1713</v>
          </cell>
          <cell r="B81" t="str">
            <v>2007</v>
          </cell>
          <cell r="C81" t="str">
            <v>50</v>
          </cell>
          <cell r="D81" t="str">
            <v>2205</v>
          </cell>
          <cell r="E81" t="str">
            <v>AA</v>
          </cell>
          <cell r="F81" t="str">
            <v>1</v>
          </cell>
          <cell r="G81" t="str">
            <v>D</v>
          </cell>
          <cell r="H81" t="str">
            <v>A01</v>
          </cell>
          <cell r="I81" t="str">
            <v>9999</v>
          </cell>
          <cell r="J81">
            <v>147</v>
          </cell>
          <cell r="K81">
            <v>356</v>
          </cell>
          <cell r="L81">
            <v>108</v>
          </cell>
          <cell r="M81">
            <v>346</v>
          </cell>
          <cell r="N81">
            <v>161</v>
          </cell>
          <cell r="O81">
            <v>346</v>
          </cell>
          <cell r="P81">
            <v>264</v>
          </cell>
          <cell r="Q81">
            <v>583</v>
          </cell>
          <cell r="R81">
            <v>0</v>
          </cell>
          <cell r="S81">
            <v>0</v>
          </cell>
          <cell r="T81">
            <v>0</v>
          </cell>
          <cell r="U81">
            <v>0</v>
          </cell>
          <cell r="V81">
            <v>680</v>
          </cell>
          <cell r="W81">
            <v>1631</v>
          </cell>
        </row>
        <row r="82">
          <cell r="A82">
            <v>1735</v>
          </cell>
          <cell r="B82" t="str">
            <v>2007</v>
          </cell>
          <cell r="C82" t="str">
            <v>50</v>
          </cell>
          <cell r="D82" t="str">
            <v>2213</v>
          </cell>
          <cell r="E82" t="str">
            <v>AA</v>
          </cell>
          <cell r="F82" t="str">
            <v>1</v>
          </cell>
          <cell r="G82" t="str">
            <v>D</v>
          </cell>
          <cell r="H82" t="str">
            <v>A01</v>
          </cell>
          <cell r="I82" t="str">
            <v>9999</v>
          </cell>
          <cell r="J82">
            <v>0</v>
          </cell>
          <cell r="K82">
            <v>578</v>
          </cell>
          <cell r="L82">
            <v>0</v>
          </cell>
          <cell r="M82">
            <v>529</v>
          </cell>
          <cell r="N82">
            <v>0</v>
          </cell>
          <cell r="O82">
            <v>536</v>
          </cell>
          <cell r="P82">
            <v>0</v>
          </cell>
          <cell r="Q82">
            <v>576</v>
          </cell>
          <cell r="R82">
            <v>0</v>
          </cell>
          <cell r="S82">
            <v>0</v>
          </cell>
          <cell r="T82">
            <v>0</v>
          </cell>
          <cell r="U82">
            <v>0</v>
          </cell>
          <cell r="V82">
            <v>0</v>
          </cell>
          <cell r="W82">
            <v>2219</v>
          </cell>
        </row>
        <row r="83">
          <cell r="A83">
            <v>1736</v>
          </cell>
          <cell r="B83" t="str">
            <v>2007</v>
          </cell>
          <cell r="C83" t="str">
            <v>50</v>
          </cell>
          <cell r="D83" t="str">
            <v>2214</v>
          </cell>
          <cell r="E83" t="str">
            <v>AA</v>
          </cell>
          <cell r="F83" t="str">
            <v>1</v>
          </cell>
          <cell r="G83" t="str">
            <v>D</v>
          </cell>
          <cell r="H83" t="str">
            <v>A01</v>
          </cell>
          <cell r="I83" t="str">
            <v>9999</v>
          </cell>
          <cell r="J83">
            <v>0</v>
          </cell>
          <cell r="K83">
            <v>476</v>
          </cell>
          <cell r="L83">
            <v>0</v>
          </cell>
          <cell r="M83">
            <v>448</v>
          </cell>
          <cell r="N83">
            <v>0</v>
          </cell>
          <cell r="O83">
            <v>448</v>
          </cell>
          <cell r="P83">
            <v>0</v>
          </cell>
          <cell r="Q83">
            <v>489</v>
          </cell>
          <cell r="R83">
            <v>0</v>
          </cell>
          <cell r="S83">
            <v>0</v>
          </cell>
          <cell r="T83">
            <v>0</v>
          </cell>
          <cell r="U83">
            <v>0</v>
          </cell>
          <cell r="V83">
            <v>0</v>
          </cell>
          <cell r="W83">
            <v>1861</v>
          </cell>
        </row>
        <row r="84">
          <cell r="A84">
            <v>1743</v>
          </cell>
          <cell r="B84" t="str">
            <v>2007</v>
          </cell>
          <cell r="C84" t="str">
            <v>50</v>
          </cell>
          <cell r="D84" t="str">
            <v>2218</v>
          </cell>
          <cell r="E84" t="str">
            <v>AA</v>
          </cell>
          <cell r="F84" t="str">
            <v>1</v>
          </cell>
          <cell r="G84" t="str">
            <v>D</v>
          </cell>
          <cell r="H84" t="str">
            <v>A01</v>
          </cell>
          <cell r="I84" t="str">
            <v>9999</v>
          </cell>
          <cell r="J84">
            <v>170</v>
          </cell>
          <cell r="K84">
            <v>145</v>
          </cell>
          <cell r="L84">
            <v>116</v>
          </cell>
          <cell r="M84">
            <v>145</v>
          </cell>
          <cell r="N84">
            <v>131</v>
          </cell>
          <cell r="O84">
            <v>167</v>
          </cell>
          <cell r="P84">
            <v>159</v>
          </cell>
          <cell r="Q84">
            <v>164</v>
          </cell>
          <cell r="R84">
            <v>0</v>
          </cell>
          <cell r="S84">
            <v>0</v>
          </cell>
          <cell r="T84">
            <v>0</v>
          </cell>
          <cell r="U84">
            <v>0</v>
          </cell>
          <cell r="V84">
            <v>576</v>
          </cell>
          <cell r="W84">
            <v>621</v>
          </cell>
        </row>
        <row r="85">
          <cell r="A85">
            <v>1745</v>
          </cell>
          <cell r="B85" t="str">
            <v>2007</v>
          </cell>
          <cell r="C85" t="str">
            <v>50</v>
          </cell>
          <cell r="D85" t="str">
            <v>2218</v>
          </cell>
          <cell r="E85" t="str">
            <v>AA</v>
          </cell>
          <cell r="F85" t="str">
            <v>2</v>
          </cell>
          <cell r="G85" t="str">
            <v>D</v>
          </cell>
          <cell r="H85" t="str">
            <v>A01</v>
          </cell>
          <cell r="I85" t="str">
            <v>9999</v>
          </cell>
          <cell r="J85">
            <v>85</v>
          </cell>
          <cell r="K85">
            <v>51</v>
          </cell>
          <cell r="L85">
            <v>72</v>
          </cell>
          <cell r="M85">
            <v>57</v>
          </cell>
          <cell r="N85">
            <v>57</v>
          </cell>
          <cell r="O85">
            <v>50</v>
          </cell>
          <cell r="P85">
            <v>82</v>
          </cell>
          <cell r="Q85">
            <v>70</v>
          </cell>
          <cell r="R85">
            <v>0</v>
          </cell>
          <cell r="S85">
            <v>0</v>
          </cell>
          <cell r="T85">
            <v>0</v>
          </cell>
          <cell r="U85">
            <v>0</v>
          </cell>
          <cell r="V85">
            <v>296</v>
          </cell>
          <cell r="W85">
            <v>228</v>
          </cell>
        </row>
        <row r="86">
          <cell r="A86">
            <v>1747</v>
          </cell>
          <cell r="B86" t="str">
            <v>2007</v>
          </cell>
          <cell r="C86" t="str">
            <v>50</v>
          </cell>
          <cell r="D86" t="str">
            <v>2219</v>
          </cell>
          <cell r="E86" t="str">
            <v>AA</v>
          </cell>
          <cell r="F86" t="str">
            <v>1</v>
          </cell>
          <cell r="G86" t="str">
            <v>D</v>
          </cell>
          <cell r="H86" t="str">
            <v>A01</v>
          </cell>
          <cell r="I86" t="str">
            <v>9999</v>
          </cell>
          <cell r="J86">
            <v>0</v>
          </cell>
          <cell r="K86">
            <v>0</v>
          </cell>
          <cell r="L86">
            <v>0</v>
          </cell>
          <cell r="M86">
            <v>0</v>
          </cell>
          <cell r="N86">
            <v>287</v>
          </cell>
          <cell r="O86">
            <v>336</v>
          </cell>
          <cell r="P86">
            <v>365</v>
          </cell>
          <cell r="Q86">
            <v>444</v>
          </cell>
          <cell r="R86">
            <v>0</v>
          </cell>
          <cell r="S86">
            <v>0</v>
          </cell>
          <cell r="T86">
            <v>0</v>
          </cell>
          <cell r="U86">
            <v>0</v>
          </cell>
          <cell r="V86">
            <v>652</v>
          </cell>
          <cell r="W86">
            <v>780</v>
          </cell>
        </row>
        <row r="87">
          <cell r="A87">
            <v>1783</v>
          </cell>
          <cell r="B87" t="str">
            <v>2007</v>
          </cell>
          <cell r="C87" t="str">
            <v>50</v>
          </cell>
          <cell r="D87" t="str">
            <v>2237</v>
          </cell>
          <cell r="E87" t="str">
            <v>AA</v>
          </cell>
          <cell r="F87" t="str">
            <v>1</v>
          </cell>
          <cell r="G87" t="str">
            <v>D</v>
          </cell>
          <cell r="H87" t="str">
            <v>A01</v>
          </cell>
          <cell r="I87" t="str">
            <v>9999</v>
          </cell>
          <cell r="J87">
            <v>342</v>
          </cell>
          <cell r="K87">
            <v>578</v>
          </cell>
          <cell r="L87">
            <v>340</v>
          </cell>
          <cell r="M87">
            <v>567</v>
          </cell>
          <cell r="N87">
            <v>321</v>
          </cell>
          <cell r="O87">
            <v>470</v>
          </cell>
          <cell r="P87">
            <v>410</v>
          </cell>
          <cell r="Q87">
            <v>559</v>
          </cell>
          <cell r="R87">
            <v>0</v>
          </cell>
          <cell r="S87">
            <v>0</v>
          </cell>
          <cell r="T87">
            <v>0</v>
          </cell>
          <cell r="U87">
            <v>0</v>
          </cell>
          <cell r="V87">
            <v>1413</v>
          </cell>
          <cell r="W87">
            <v>2174</v>
          </cell>
        </row>
        <row r="88">
          <cell r="A88">
            <v>1788</v>
          </cell>
          <cell r="B88" t="str">
            <v>2007</v>
          </cell>
          <cell r="C88" t="str">
            <v>50</v>
          </cell>
          <cell r="D88" t="str">
            <v>2237</v>
          </cell>
          <cell r="E88" t="str">
            <v>AA</v>
          </cell>
          <cell r="F88" t="str">
            <v>2</v>
          </cell>
          <cell r="G88" t="str">
            <v>D</v>
          </cell>
          <cell r="H88" t="str">
            <v>A01</v>
          </cell>
          <cell r="I88" t="str">
            <v>9999</v>
          </cell>
          <cell r="J88">
            <v>112</v>
          </cell>
          <cell r="K88">
            <v>83</v>
          </cell>
          <cell r="L88">
            <v>108</v>
          </cell>
          <cell r="M88">
            <v>98</v>
          </cell>
          <cell r="N88">
            <v>108</v>
          </cell>
          <cell r="O88">
            <v>72</v>
          </cell>
          <cell r="P88">
            <v>160</v>
          </cell>
          <cell r="Q88">
            <v>104</v>
          </cell>
          <cell r="R88">
            <v>0</v>
          </cell>
          <cell r="S88">
            <v>0</v>
          </cell>
          <cell r="T88">
            <v>0</v>
          </cell>
          <cell r="U88">
            <v>0</v>
          </cell>
          <cell r="V88">
            <v>488</v>
          </cell>
          <cell r="W88">
            <v>357</v>
          </cell>
        </row>
        <row r="89">
          <cell r="A89">
            <v>1794</v>
          </cell>
          <cell r="B89" t="str">
            <v>2007</v>
          </cell>
          <cell r="C89" t="str">
            <v>50</v>
          </cell>
          <cell r="D89" t="str">
            <v>2239</v>
          </cell>
          <cell r="E89" t="str">
            <v>AA</v>
          </cell>
          <cell r="F89" t="str">
            <v>1</v>
          </cell>
          <cell r="G89" t="str">
            <v>D</v>
          </cell>
          <cell r="H89" t="str">
            <v>A01</v>
          </cell>
          <cell r="I89" t="str">
            <v>9999</v>
          </cell>
          <cell r="N89">
            <v>219</v>
          </cell>
          <cell r="O89">
            <v>282</v>
          </cell>
          <cell r="P89">
            <v>259</v>
          </cell>
          <cell r="Q89">
            <v>319</v>
          </cell>
          <cell r="V89">
            <v>478</v>
          </cell>
          <cell r="W89">
            <v>601</v>
          </cell>
        </row>
        <row r="90">
          <cell r="A90">
            <v>1809</v>
          </cell>
          <cell r="B90" t="str">
            <v>2007</v>
          </cell>
          <cell r="C90" t="str">
            <v>50</v>
          </cell>
          <cell r="D90" t="str">
            <v>2244</v>
          </cell>
          <cell r="E90" t="str">
            <v>AA</v>
          </cell>
          <cell r="F90" t="str">
            <v>1</v>
          </cell>
          <cell r="G90" t="str">
            <v>D</v>
          </cell>
          <cell r="H90" t="str">
            <v>A01</v>
          </cell>
          <cell r="I90" t="str">
            <v>9999</v>
          </cell>
          <cell r="J90">
            <v>0</v>
          </cell>
          <cell r="K90">
            <v>405</v>
          </cell>
          <cell r="L90">
            <v>0</v>
          </cell>
          <cell r="M90">
            <v>380</v>
          </cell>
          <cell r="N90">
            <v>0</v>
          </cell>
          <cell r="O90">
            <v>390</v>
          </cell>
          <cell r="P90">
            <v>0</v>
          </cell>
          <cell r="Q90">
            <v>429</v>
          </cell>
          <cell r="R90">
            <v>0</v>
          </cell>
          <cell r="S90">
            <v>0</v>
          </cell>
          <cell r="T90">
            <v>0</v>
          </cell>
          <cell r="U90">
            <v>0</v>
          </cell>
          <cell r="V90">
            <v>0</v>
          </cell>
          <cell r="W90">
            <v>1604</v>
          </cell>
        </row>
        <row r="91">
          <cell r="A91">
            <v>1816</v>
          </cell>
          <cell r="B91" t="str">
            <v>2007</v>
          </cell>
          <cell r="C91" t="str">
            <v>50</v>
          </cell>
          <cell r="D91" t="str">
            <v>2249</v>
          </cell>
          <cell r="E91" t="str">
            <v>AA</v>
          </cell>
          <cell r="F91" t="str">
            <v>1</v>
          </cell>
          <cell r="G91" t="str">
            <v>D</v>
          </cell>
          <cell r="H91" t="str">
            <v>A01</v>
          </cell>
          <cell r="I91" t="str">
            <v>9999</v>
          </cell>
          <cell r="J91">
            <v>392</v>
          </cell>
          <cell r="K91">
            <v>399</v>
          </cell>
          <cell r="L91">
            <v>346</v>
          </cell>
          <cell r="M91">
            <v>325</v>
          </cell>
          <cell r="N91">
            <v>422</v>
          </cell>
          <cell r="O91">
            <v>341</v>
          </cell>
          <cell r="P91">
            <v>377</v>
          </cell>
          <cell r="Q91">
            <v>304</v>
          </cell>
          <cell r="R91">
            <v>0</v>
          </cell>
          <cell r="S91">
            <v>0</v>
          </cell>
          <cell r="T91">
            <v>0</v>
          </cell>
          <cell r="U91">
            <v>0</v>
          </cell>
          <cell r="V91">
            <v>1537</v>
          </cell>
          <cell r="W91">
            <v>1369</v>
          </cell>
        </row>
        <row r="92">
          <cell r="A92">
            <v>1823</v>
          </cell>
          <cell r="B92" t="str">
            <v>2007</v>
          </cell>
          <cell r="C92" t="str">
            <v>50</v>
          </cell>
          <cell r="D92" t="str">
            <v>2249</v>
          </cell>
          <cell r="E92" t="str">
            <v>AA</v>
          </cell>
          <cell r="F92" t="str">
            <v>2</v>
          </cell>
          <cell r="G92" t="str">
            <v>D</v>
          </cell>
          <cell r="H92" t="str">
            <v>A01</v>
          </cell>
          <cell r="I92" t="str">
            <v>9999</v>
          </cell>
          <cell r="J92">
            <v>0</v>
          </cell>
          <cell r="K92">
            <v>1</v>
          </cell>
          <cell r="L92">
            <v>31</v>
          </cell>
          <cell r="M92">
            <v>51</v>
          </cell>
          <cell r="N92">
            <v>36</v>
          </cell>
          <cell r="O92">
            <v>46</v>
          </cell>
          <cell r="P92">
            <v>38</v>
          </cell>
          <cell r="Q92">
            <v>56</v>
          </cell>
          <cell r="R92">
            <v>0</v>
          </cell>
          <cell r="S92">
            <v>0</v>
          </cell>
          <cell r="T92">
            <v>0</v>
          </cell>
          <cell r="U92">
            <v>0</v>
          </cell>
          <cell r="V92">
            <v>105</v>
          </cell>
          <cell r="W92">
            <v>154</v>
          </cell>
        </row>
        <row r="93">
          <cell r="A93">
            <v>1837</v>
          </cell>
          <cell r="B93" t="str">
            <v>2007</v>
          </cell>
          <cell r="C93" t="str">
            <v>50</v>
          </cell>
          <cell r="D93" t="str">
            <v>2254</v>
          </cell>
          <cell r="E93" t="str">
            <v>AA</v>
          </cell>
          <cell r="F93" t="str">
            <v>1</v>
          </cell>
          <cell r="G93" t="str">
            <v>D</v>
          </cell>
          <cell r="H93" t="str">
            <v>A01</v>
          </cell>
          <cell r="I93" t="str">
            <v>9999</v>
          </cell>
          <cell r="J93">
            <v>459</v>
          </cell>
          <cell r="K93">
            <v>486</v>
          </cell>
          <cell r="L93">
            <v>416</v>
          </cell>
          <cell r="M93">
            <v>403</v>
          </cell>
          <cell r="N93">
            <v>375</v>
          </cell>
          <cell r="O93">
            <v>439</v>
          </cell>
          <cell r="P93">
            <v>536</v>
          </cell>
          <cell r="Q93">
            <v>498</v>
          </cell>
          <cell r="R93">
            <v>0</v>
          </cell>
          <cell r="S93">
            <v>0</v>
          </cell>
          <cell r="T93">
            <v>0</v>
          </cell>
          <cell r="U93">
            <v>0</v>
          </cell>
          <cell r="V93">
            <v>1786</v>
          </cell>
          <cell r="W93">
            <v>1826</v>
          </cell>
        </row>
        <row r="94">
          <cell r="A94">
            <v>1843</v>
          </cell>
          <cell r="B94" t="str">
            <v>2007</v>
          </cell>
          <cell r="C94" t="str">
            <v>50</v>
          </cell>
          <cell r="D94" t="str">
            <v>2254</v>
          </cell>
          <cell r="E94" t="str">
            <v>AA</v>
          </cell>
          <cell r="F94" t="str">
            <v>2</v>
          </cell>
          <cell r="G94" t="str">
            <v>D</v>
          </cell>
          <cell r="H94" t="str">
            <v>A01</v>
          </cell>
          <cell r="I94" t="str">
            <v>9999</v>
          </cell>
          <cell r="J94">
            <v>0</v>
          </cell>
          <cell r="K94">
            <v>0</v>
          </cell>
          <cell r="L94">
            <v>0</v>
          </cell>
          <cell r="M94">
            <v>0</v>
          </cell>
          <cell r="N94">
            <v>0</v>
          </cell>
          <cell r="O94">
            <v>0</v>
          </cell>
          <cell r="P94">
            <v>70</v>
          </cell>
          <cell r="Q94">
            <v>27</v>
          </cell>
          <cell r="R94">
            <v>0</v>
          </cell>
          <cell r="S94">
            <v>0</v>
          </cell>
          <cell r="T94">
            <v>0</v>
          </cell>
          <cell r="U94">
            <v>0</v>
          </cell>
          <cell r="V94">
            <v>70</v>
          </cell>
          <cell r="W94">
            <v>27</v>
          </cell>
        </row>
        <row r="95">
          <cell r="A95">
            <v>1847</v>
          </cell>
          <cell r="B95" t="str">
            <v>2007</v>
          </cell>
          <cell r="C95" t="str">
            <v>50</v>
          </cell>
          <cell r="D95" t="str">
            <v>2255</v>
          </cell>
          <cell r="E95" t="str">
            <v>AA</v>
          </cell>
          <cell r="F95" t="str">
            <v>1</v>
          </cell>
          <cell r="G95" t="str">
            <v>D</v>
          </cell>
          <cell r="H95" t="str">
            <v>A01</v>
          </cell>
          <cell r="I95" t="str">
            <v>9999</v>
          </cell>
          <cell r="N95">
            <v>145</v>
          </cell>
          <cell r="O95">
            <v>404</v>
          </cell>
          <cell r="P95">
            <v>166</v>
          </cell>
          <cell r="Q95">
            <v>376</v>
          </cell>
          <cell r="V95">
            <v>311</v>
          </cell>
          <cell r="W95">
            <v>780</v>
          </cell>
        </row>
        <row r="96">
          <cell r="A96">
            <v>1852</v>
          </cell>
          <cell r="B96" t="str">
            <v>2007</v>
          </cell>
          <cell r="C96" t="str">
            <v>50</v>
          </cell>
          <cell r="D96" t="str">
            <v>2255</v>
          </cell>
          <cell r="E96" t="str">
            <v>AA</v>
          </cell>
          <cell r="F96" t="str">
            <v>2</v>
          </cell>
          <cell r="G96" t="str">
            <v>D</v>
          </cell>
          <cell r="H96" t="str">
            <v>A01</v>
          </cell>
          <cell r="I96" t="str">
            <v>9999</v>
          </cell>
          <cell r="P96">
            <v>52</v>
          </cell>
          <cell r="Q96">
            <v>23</v>
          </cell>
          <cell r="V96">
            <v>52</v>
          </cell>
          <cell r="W96">
            <v>23</v>
          </cell>
        </row>
        <row r="97">
          <cell r="A97">
            <v>1856</v>
          </cell>
          <cell r="B97" t="str">
            <v>2007</v>
          </cell>
          <cell r="C97" t="str">
            <v>50</v>
          </cell>
          <cell r="D97" t="str">
            <v>2257</v>
          </cell>
          <cell r="E97" t="str">
            <v>AA</v>
          </cell>
          <cell r="F97" t="str">
            <v>1</v>
          </cell>
          <cell r="G97" t="str">
            <v>D</v>
          </cell>
          <cell r="H97" t="str">
            <v>A01</v>
          </cell>
          <cell r="I97" t="str">
            <v>9999</v>
          </cell>
          <cell r="J97">
            <v>257</v>
          </cell>
          <cell r="K97">
            <v>624</v>
          </cell>
          <cell r="L97">
            <v>237</v>
          </cell>
          <cell r="M97">
            <v>652</v>
          </cell>
          <cell r="N97">
            <v>201</v>
          </cell>
          <cell r="O97">
            <v>558</v>
          </cell>
          <cell r="P97">
            <v>295</v>
          </cell>
          <cell r="Q97">
            <v>594</v>
          </cell>
          <cell r="R97">
            <v>0</v>
          </cell>
          <cell r="S97">
            <v>0</v>
          </cell>
          <cell r="T97">
            <v>0</v>
          </cell>
          <cell r="U97">
            <v>0</v>
          </cell>
          <cell r="V97">
            <v>990</v>
          </cell>
          <cell r="W97">
            <v>2428</v>
          </cell>
        </row>
        <row r="98">
          <cell r="A98">
            <v>1862</v>
          </cell>
          <cell r="B98" t="str">
            <v>2007</v>
          </cell>
          <cell r="C98" t="str">
            <v>50</v>
          </cell>
          <cell r="D98" t="str">
            <v>2258</v>
          </cell>
          <cell r="E98" t="str">
            <v>AA</v>
          </cell>
          <cell r="F98" t="str">
            <v>1</v>
          </cell>
          <cell r="G98" t="str">
            <v>D</v>
          </cell>
          <cell r="H98" t="str">
            <v>A01</v>
          </cell>
          <cell r="I98" t="str">
            <v>9999</v>
          </cell>
          <cell r="J98">
            <v>298</v>
          </cell>
          <cell r="K98">
            <v>332</v>
          </cell>
          <cell r="L98">
            <v>330</v>
          </cell>
          <cell r="M98">
            <v>380</v>
          </cell>
          <cell r="N98">
            <v>252</v>
          </cell>
          <cell r="O98">
            <v>188</v>
          </cell>
          <cell r="P98">
            <v>390</v>
          </cell>
          <cell r="Q98">
            <v>237</v>
          </cell>
          <cell r="R98">
            <v>0</v>
          </cell>
          <cell r="S98">
            <v>0</v>
          </cell>
          <cell r="T98">
            <v>0</v>
          </cell>
          <cell r="U98">
            <v>0</v>
          </cell>
          <cell r="V98">
            <v>1270</v>
          </cell>
          <cell r="W98">
            <v>1137</v>
          </cell>
        </row>
        <row r="99">
          <cell r="A99">
            <v>1867</v>
          </cell>
          <cell r="B99" t="str">
            <v>2007</v>
          </cell>
          <cell r="C99" t="str">
            <v>50</v>
          </cell>
          <cell r="D99" t="str">
            <v>2258</v>
          </cell>
          <cell r="E99" t="str">
            <v>AA</v>
          </cell>
          <cell r="F99" t="str">
            <v>2</v>
          </cell>
          <cell r="G99" t="str">
            <v>D</v>
          </cell>
          <cell r="H99" t="str">
            <v>A01</v>
          </cell>
          <cell r="I99" t="str">
            <v>9999</v>
          </cell>
          <cell r="J99">
            <v>0</v>
          </cell>
          <cell r="K99">
            <v>0</v>
          </cell>
          <cell r="L99">
            <v>2</v>
          </cell>
          <cell r="M99">
            <v>0</v>
          </cell>
          <cell r="N99">
            <v>90</v>
          </cell>
          <cell r="O99">
            <v>55</v>
          </cell>
          <cell r="P99">
            <v>119</v>
          </cell>
          <cell r="Q99">
            <v>30</v>
          </cell>
          <cell r="R99">
            <v>0</v>
          </cell>
          <cell r="S99">
            <v>0</v>
          </cell>
          <cell r="T99">
            <v>0</v>
          </cell>
          <cell r="U99">
            <v>0</v>
          </cell>
          <cell r="V99">
            <v>211</v>
          </cell>
          <cell r="W99">
            <v>85</v>
          </cell>
        </row>
        <row r="100">
          <cell r="A100">
            <v>1872</v>
          </cell>
          <cell r="B100" t="str">
            <v>2007</v>
          </cell>
          <cell r="C100" t="str">
            <v>50</v>
          </cell>
          <cell r="D100" t="str">
            <v>2259</v>
          </cell>
          <cell r="E100" t="str">
            <v>AA</v>
          </cell>
          <cell r="F100" t="str">
            <v>1</v>
          </cell>
          <cell r="G100" t="str">
            <v>D</v>
          </cell>
          <cell r="H100" t="str">
            <v>A01</v>
          </cell>
          <cell r="I100" t="str">
            <v>9999</v>
          </cell>
          <cell r="J100">
            <v>411</v>
          </cell>
          <cell r="K100">
            <v>418</v>
          </cell>
          <cell r="L100">
            <v>558</v>
          </cell>
          <cell r="M100">
            <v>625</v>
          </cell>
          <cell r="N100">
            <v>541</v>
          </cell>
          <cell r="O100">
            <v>678</v>
          </cell>
          <cell r="P100">
            <v>883</v>
          </cell>
          <cell r="Q100">
            <v>768</v>
          </cell>
          <cell r="R100">
            <v>0</v>
          </cell>
          <cell r="S100">
            <v>0</v>
          </cell>
          <cell r="T100">
            <v>0</v>
          </cell>
          <cell r="U100">
            <v>0</v>
          </cell>
          <cell r="V100">
            <v>2393</v>
          </cell>
          <cell r="W100">
            <v>2489</v>
          </cell>
        </row>
        <row r="101">
          <cell r="A101">
            <v>1883</v>
          </cell>
          <cell r="B101" t="str">
            <v>2007</v>
          </cell>
          <cell r="C101" t="str">
            <v>50</v>
          </cell>
          <cell r="D101" t="str">
            <v>2259</v>
          </cell>
          <cell r="E101" t="str">
            <v>AA</v>
          </cell>
          <cell r="F101" t="str">
            <v>2</v>
          </cell>
          <cell r="G101" t="str">
            <v>D</v>
          </cell>
          <cell r="H101" t="str">
            <v>A01</v>
          </cell>
          <cell r="I101" t="str">
            <v>9999</v>
          </cell>
          <cell r="J101">
            <v>0</v>
          </cell>
          <cell r="K101">
            <v>0</v>
          </cell>
          <cell r="L101">
            <v>318</v>
          </cell>
          <cell r="M101">
            <v>297</v>
          </cell>
          <cell r="N101">
            <v>315</v>
          </cell>
          <cell r="O101">
            <v>320</v>
          </cell>
          <cell r="P101">
            <v>596</v>
          </cell>
          <cell r="Q101">
            <v>480</v>
          </cell>
          <cell r="R101">
            <v>0</v>
          </cell>
          <cell r="S101">
            <v>0</v>
          </cell>
          <cell r="T101">
            <v>0</v>
          </cell>
          <cell r="U101">
            <v>0</v>
          </cell>
          <cell r="V101">
            <v>1229</v>
          </cell>
          <cell r="W101">
            <v>1097</v>
          </cell>
        </row>
        <row r="102">
          <cell r="A102">
            <v>1913</v>
          </cell>
          <cell r="B102" t="str">
            <v>2007</v>
          </cell>
          <cell r="C102" t="str">
            <v>51</v>
          </cell>
          <cell r="D102" t="str">
            <v>2197</v>
          </cell>
          <cell r="E102" t="str">
            <v>AA</v>
          </cell>
          <cell r="F102" t="str">
            <v>1</v>
          </cell>
          <cell r="G102" t="str">
            <v>D</v>
          </cell>
          <cell r="H102" t="str">
            <v>A01</v>
          </cell>
          <cell r="I102" t="str">
            <v>9999</v>
          </cell>
          <cell r="J102">
            <v>333</v>
          </cell>
          <cell r="K102">
            <v>558</v>
          </cell>
          <cell r="L102">
            <v>0</v>
          </cell>
          <cell r="M102">
            <v>0</v>
          </cell>
          <cell r="N102">
            <v>0</v>
          </cell>
          <cell r="O102">
            <v>0</v>
          </cell>
          <cell r="P102">
            <v>0</v>
          </cell>
          <cell r="Q102">
            <v>0</v>
          </cell>
          <cell r="R102">
            <v>0</v>
          </cell>
          <cell r="S102">
            <v>0</v>
          </cell>
          <cell r="T102">
            <v>0</v>
          </cell>
          <cell r="U102">
            <v>0</v>
          </cell>
          <cell r="V102">
            <v>333</v>
          </cell>
          <cell r="W102">
            <v>558</v>
          </cell>
        </row>
        <row r="103">
          <cell r="A103">
            <v>1921</v>
          </cell>
          <cell r="B103" t="str">
            <v>2007</v>
          </cell>
          <cell r="C103" t="str">
            <v>51</v>
          </cell>
          <cell r="D103" t="str">
            <v>2255</v>
          </cell>
          <cell r="E103" t="str">
            <v>AA</v>
          </cell>
          <cell r="F103" t="str">
            <v>1</v>
          </cell>
          <cell r="G103" t="str">
            <v>D</v>
          </cell>
          <cell r="H103" t="str">
            <v>A01</v>
          </cell>
          <cell r="I103" t="str">
            <v>9999</v>
          </cell>
          <cell r="J103">
            <v>143</v>
          </cell>
          <cell r="K103">
            <v>466</v>
          </cell>
          <cell r="L103">
            <v>133</v>
          </cell>
          <cell r="M103">
            <v>397</v>
          </cell>
          <cell r="V103">
            <v>276</v>
          </cell>
          <cell r="W103">
            <v>863</v>
          </cell>
        </row>
        <row r="104">
          <cell r="A104">
            <v>1935</v>
          </cell>
          <cell r="B104" t="str">
            <v>2007</v>
          </cell>
          <cell r="C104" t="str">
            <v>51</v>
          </cell>
          <cell r="D104" t="str">
            <v>2333</v>
          </cell>
          <cell r="E104" t="str">
            <v>AA</v>
          </cell>
          <cell r="F104" t="str">
            <v>1</v>
          </cell>
          <cell r="G104" t="str">
            <v>D</v>
          </cell>
          <cell r="H104" t="str">
            <v>A01</v>
          </cell>
          <cell r="I104" t="str">
            <v>9999</v>
          </cell>
          <cell r="J104">
            <v>258</v>
          </cell>
          <cell r="K104">
            <v>228</v>
          </cell>
          <cell r="L104">
            <v>262</v>
          </cell>
          <cell r="M104">
            <v>215</v>
          </cell>
          <cell r="N104">
            <v>228</v>
          </cell>
          <cell r="O104">
            <v>231</v>
          </cell>
          <cell r="P104">
            <v>223</v>
          </cell>
          <cell r="Q104">
            <v>284</v>
          </cell>
          <cell r="R104">
            <v>0</v>
          </cell>
          <cell r="S104">
            <v>0</v>
          </cell>
          <cell r="T104">
            <v>0</v>
          </cell>
          <cell r="U104">
            <v>0</v>
          </cell>
          <cell r="V104">
            <v>971</v>
          </cell>
          <cell r="W104">
            <v>958</v>
          </cell>
        </row>
        <row r="105">
          <cell r="A105">
            <v>1941</v>
          </cell>
          <cell r="B105" t="str">
            <v>2007</v>
          </cell>
          <cell r="C105" t="str">
            <v>51</v>
          </cell>
          <cell r="D105" t="str">
            <v>2334</v>
          </cell>
          <cell r="E105" t="str">
            <v>AA</v>
          </cell>
          <cell r="F105" t="str">
            <v>1</v>
          </cell>
          <cell r="G105" t="str">
            <v>D</v>
          </cell>
          <cell r="H105" t="str">
            <v>A01</v>
          </cell>
          <cell r="I105" t="str">
            <v>9999</v>
          </cell>
          <cell r="J105">
            <v>212</v>
          </cell>
          <cell r="K105">
            <v>172</v>
          </cell>
          <cell r="L105">
            <v>180</v>
          </cell>
          <cell r="M105">
            <v>178</v>
          </cell>
          <cell r="N105">
            <v>191</v>
          </cell>
          <cell r="O105">
            <v>159</v>
          </cell>
          <cell r="P105">
            <v>218</v>
          </cell>
          <cell r="Q105">
            <v>159</v>
          </cell>
          <cell r="R105">
            <v>0</v>
          </cell>
          <cell r="S105">
            <v>0</v>
          </cell>
          <cell r="T105">
            <v>0</v>
          </cell>
          <cell r="U105">
            <v>0</v>
          </cell>
          <cell r="V105">
            <v>801</v>
          </cell>
          <cell r="W105">
            <v>668</v>
          </cell>
        </row>
        <row r="106">
          <cell r="A106">
            <v>1943</v>
          </cell>
          <cell r="B106" t="str">
            <v>2007</v>
          </cell>
          <cell r="C106" t="str">
            <v>51</v>
          </cell>
          <cell r="D106" t="str">
            <v>2335</v>
          </cell>
          <cell r="E106" t="str">
            <v>AA</v>
          </cell>
          <cell r="F106" t="str">
            <v>1</v>
          </cell>
          <cell r="G106" t="str">
            <v>D</v>
          </cell>
          <cell r="H106" t="str">
            <v>A01</v>
          </cell>
          <cell r="I106" t="str">
            <v>9999</v>
          </cell>
          <cell r="J106">
            <v>0</v>
          </cell>
          <cell r="K106">
            <v>352</v>
          </cell>
          <cell r="L106">
            <v>0</v>
          </cell>
          <cell r="M106">
            <v>293</v>
          </cell>
          <cell r="N106">
            <v>0</v>
          </cell>
          <cell r="O106">
            <v>293</v>
          </cell>
          <cell r="P106">
            <v>0</v>
          </cell>
          <cell r="Q106">
            <v>321</v>
          </cell>
          <cell r="R106">
            <v>0</v>
          </cell>
          <cell r="S106">
            <v>0</v>
          </cell>
          <cell r="T106">
            <v>0</v>
          </cell>
          <cell r="U106">
            <v>0</v>
          </cell>
          <cell r="V106">
            <v>0</v>
          </cell>
          <cell r="W106">
            <v>1259</v>
          </cell>
        </row>
        <row r="107">
          <cell r="A107">
            <v>1953</v>
          </cell>
          <cell r="B107" t="str">
            <v>2007</v>
          </cell>
          <cell r="C107" t="str">
            <v>52</v>
          </cell>
          <cell r="D107" t="str">
            <v>0260</v>
          </cell>
          <cell r="E107" t="str">
            <v>AA</v>
          </cell>
          <cell r="F107" t="str">
            <v>1</v>
          </cell>
          <cell r="G107" t="str">
            <v>D</v>
          </cell>
          <cell r="H107" t="str">
            <v>A01</v>
          </cell>
          <cell r="I107" t="str">
            <v>9999</v>
          </cell>
          <cell r="J107">
            <v>48</v>
          </cell>
          <cell r="K107">
            <v>85</v>
          </cell>
          <cell r="L107">
            <v>55</v>
          </cell>
          <cell r="M107">
            <v>92</v>
          </cell>
          <cell r="N107">
            <v>56</v>
          </cell>
          <cell r="O107">
            <v>96</v>
          </cell>
          <cell r="P107">
            <v>69</v>
          </cell>
          <cell r="Q107">
            <v>115</v>
          </cell>
          <cell r="R107">
            <v>0</v>
          </cell>
          <cell r="S107">
            <v>0</v>
          </cell>
          <cell r="T107">
            <v>0</v>
          </cell>
          <cell r="U107">
            <v>0</v>
          </cell>
          <cell r="V107">
            <v>228</v>
          </cell>
          <cell r="W107">
            <v>388</v>
          </cell>
        </row>
        <row r="108">
          <cell r="A108">
            <v>1976</v>
          </cell>
          <cell r="B108" t="str">
            <v>2007</v>
          </cell>
          <cell r="C108" t="str">
            <v>52</v>
          </cell>
          <cell r="D108" t="str">
            <v>2466</v>
          </cell>
          <cell r="E108" t="str">
            <v>AA</v>
          </cell>
          <cell r="F108" t="str">
            <v>1</v>
          </cell>
          <cell r="G108" t="str">
            <v>D</v>
          </cell>
          <cell r="H108" t="str">
            <v>A01</v>
          </cell>
          <cell r="I108" t="str">
            <v>9999</v>
          </cell>
          <cell r="J108">
            <v>0</v>
          </cell>
          <cell r="K108">
            <v>308</v>
          </cell>
          <cell r="L108">
            <v>0</v>
          </cell>
          <cell r="M108">
            <v>297</v>
          </cell>
          <cell r="N108">
            <v>0</v>
          </cell>
          <cell r="O108">
            <v>283</v>
          </cell>
          <cell r="P108">
            <v>0</v>
          </cell>
          <cell r="Q108">
            <v>308</v>
          </cell>
          <cell r="R108">
            <v>0</v>
          </cell>
          <cell r="S108">
            <v>0</v>
          </cell>
          <cell r="T108">
            <v>0</v>
          </cell>
          <cell r="U108">
            <v>0</v>
          </cell>
          <cell r="V108">
            <v>0</v>
          </cell>
          <cell r="W108">
            <v>1196</v>
          </cell>
        </row>
        <row r="109">
          <cell r="A109">
            <v>1982</v>
          </cell>
          <cell r="B109" t="str">
            <v>2007</v>
          </cell>
          <cell r="C109" t="str">
            <v>52</v>
          </cell>
          <cell r="D109" t="str">
            <v>2467</v>
          </cell>
          <cell r="E109" t="str">
            <v>AA</v>
          </cell>
          <cell r="F109" t="str">
            <v>1</v>
          </cell>
          <cell r="G109" t="str">
            <v>D</v>
          </cell>
          <cell r="H109" t="str">
            <v>A01</v>
          </cell>
          <cell r="I109" t="str">
            <v>9999</v>
          </cell>
          <cell r="J109">
            <v>0</v>
          </cell>
          <cell r="K109">
            <v>0</v>
          </cell>
          <cell r="L109">
            <v>0</v>
          </cell>
          <cell r="M109">
            <v>0</v>
          </cell>
          <cell r="N109">
            <v>0</v>
          </cell>
          <cell r="O109">
            <v>2</v>
          </cell>
          <cell r="P109">
            <v>0</v>
          </cell>
          <cell r="Q109">
            <v>3</v>
          </cell>
          <cell r="R109">
            <v>0</v>
          </cell>
          <cell r="S109">
            <v>0</v>
          </cell>
          <cell r="T109">
            <v>0</v>
          </cell>
          <cell r="U109">
            <v>0</v>
          </cell>
          <cell r="V109">
            <v>0</v>
          </cell>
          <cell r="W109">
            <v>5</v>
          </cell>
        </row>
        <row r="110">
          <cell r="A110">
            <v>1990</v>
          </cell>
          <cell r="B110" t="str">
            <v>2007</v>
          </cell>
          <cell r="C110" t="str">
            <v>52</v>
          </cell>
          <cell r="D110" t="str">
            <v>2469</v>
          </cell>
          <cell r="E110" t="str">
            <v>AA</v>
          </cell>
          <cell r="F110" t="str">
            <v>1</v>
          </cell>
          <cell r="G110" t="str">
            <v>D</v>
          </cell>
          <cell r="H110" t="str">
            <v>A01</v>
          </cell>
          <cell r="I110" t="str">
            <v>9999</v>
          </cell>
          <cell r="J110">
            <v>53</v>
          </cell>
          <cell r="K110">
            <v>130</v>
          </cell>
          <cell r="L110">
            <v>57</v>
          </cell>
          <cell r="M110">
            <v>128</v>
          </cell>
          <cell r="N110">
            <v>54</v>
          </cell>
          <cell r="O110">
            <v>118</v>
          </cell>
          <cell r="P110">
            <v>64</v>
          </cell>
          <cell r="Q110">
            <v>127</v>
          </cell>
          <cell r="R110">
            <v>0</v>
          </cell>
          <cell r="S110">
            <v>0</v>
          </cell>
          <cell r="T110">
            <v>0</v>
          </cell>
          <cell r="U110">
            <v>0</v>
          </cell>
          <cell r="V110">
            <v>228</v>
          </cell>
          <cell r="W110">
            <v>503</v>
          </cell>
        </row>
        <row r="111">
          <cell r="A111">
            <v>1998</v>
          </cell>
          <cell r="B111" t="str">
            <v>2007</v>
          </cell>
          <cell r="C111" t="str">
            <v>52</v>
          </cell>
          <cell r="D111" t="str">
            <v>2470</v>
          </cell>
          <cell r="E111" t="str">
            <v>AA</v>
          </cell>
          <cell r="F111" t="str">
            <v>1</v>
          </cell>
          <cell r="G111" t="str">
            <v>D</v>
          </cell>
          <cell r="H111" t="str">
            <v>A01</v>
          </cell>
          <cell r="I111" t="str">
            <v>9999</v>
          </cell>
          <cell r="J111">
            <v>42</v>
          </cell>
          <cell r="K111">
            <v>12</v>
          </cell>
          <cell r="L111">
            <v>53</v>
          </cell>
          <cell r="M111">
            <v>21</v>
          </cell>
          <cell r="N111">
            <v>51</v>
          </cell>
          <cell r="O111">
            <v>20</v>
          </cell>
          <cell r="P111">
            <v>62</v>
          </cell>
          <cell r="Q111">
            <v>22</v>
          </cell>
          <cell r="V111">
            <v>208</v>
          </cell>
          <cell r="W111">
            <v>75</v>
          </cell>
        </row>
        <row r="112">
          <cell r="A112">
            <v>2003</v>
          </cell>
          <cell r="B112" t="str">
            <v>2007</v>
          </cell>
          <cell r="C112" t="str">
            <v>52</v>
          </cell>
          <cell r="D112" t="str">
            <v>2473</v>
          </cell>
          <cell r="E112" t="str">
            <v>AA</v>
          </cell>
          <cell r="F112" t="str">
            <v>1</v>
          </cell>
          <cell r="G112" t="str">
            <v>D</v>
          </cell>
          <cell r="H112" t="str">
            <v>A01</v>
          </cell>
          <cell r="I112" t="str">
            <v>9999</v>
          </cell>
          <cell r="J112">
            <v>0</v>
          </cell>
          <cell r="K112">
            <v>291</v>
          </cell>
          <cell r="L112">
            <v>0</v>
          </cell>
          <cell r="M112">
            <v>271</v>
          </cell>
          <cell r="N112">
            <v>0</v>
          </cell>
          <cell r="O112">
            <v>291</v>
          </cell>
          <cell r="P112">
            <v>0</v>
          </cell>
          <cell r="Q112">
            <v>298</v>
          </cell>
          <cell r="R112">
            <v>0</v>
          </cell>
          <cell r="S112">
            <v>0</v>
          </cell>
          <cell r="T112">
            <v>0</v>
          </cell>
          <cell r="U112">
            <v>0</v>
          </cell>
          <cell r="V112">
            <v>0</v>
          </cell>
          <cell r="W112">
            <v>1151</v>
          </cell>
        </row>
        <row r="113">
          <cell r="A113">
            <v>2033</v>
          </cell>
          <cell r="B113" t="str">
            <v>2007</v>
          </cell>
          <cell r="C113" t="str">
            <v>53</v>
          </cell>
          <cell r="D113" t="str">
            <v>0280</v>
          </cell>
          <cell r="E113" t="str">
            <v>AA</v>
          </cell>
          <cell r="F113" t="str">
            <v>1</v>
          </cell>
          <cell r="G113" t="str">
            <v>D</v>
          </cell>
          <cell r="H113" t="str">
            <v>A01</v>
          </cell>
          <cell r="I113" t="str">
            <v>9999</v>
          </cell>
          <cell r="J113">
            <v>114</v>
          </cell>
          <cell r="K113">
            <v>109</v>
          </cell>
          <cell r="L113">
            <v>124</v>
          </cell>
          <cell r="M113">
            <v>96</v>
          </cell>
          <cell r="N113">
            <v>115</v>
          </cell>
          <cell r="O113">
            <v>104</v>
          </cell>
          <cell r="P113">
            <v>203</v>
          </cell>
          <cell r="Q113">
            <v>137</v>
          </cell>
          <cell r="V113">
            <v>556</v>
          </cell>
          <cell r="W113">
            <v>446</v>
          </cell>
        </row>
        <row r="114">
          <cell r="A114">
            <v>2055</v>
          </cell>
          <cell r="B114" t="str">
            <v>2007</v>
          </cell>
          <cell r="C114" t="str">
            <v>53</v>
          </cell>
          <cell r="D114" t="str">
            <v>1224</v>
          </cell>
          <cell r="E114" t="str">
            <v>AA</v>
          </cell>
          <cell r="F114" t="str">
            <v>1</v>
          </cell>
          <cell r="G114" t="str">
            <v>D</v>
          </cell>
          <cell r="H114" t="str">
            <v>A01</v>
          </cell>
          <cell r="I114" t="str">
            <v>9999</v>
          </cell>
          <cell r="J114">
            <v>21</v>
          </cell>
          <cell r="K114">
            <v>94</v>
          </cell>
          <cell r="L114">
            <v>32</v>
          </cell>
          <cell r="M114">
            <v>81</v>
          </cell>
          <cell r="N114">
            <v>32</v>
          </cell>
          <cell r="O114">
            <v>96</v>
          </cell>
          <cell r="P114">
            <v>51</v>
          </cell>
          <cell r="Q114">
            <v>108</v>
          </cell>
          <cell r="R114">
            <v>0</v>
          </cell>
          <cell r="S114">
            <v>0</v>
          </cell>
          <cell r="T114">
            <v>0</v>
          </cell>
          <cell r="U114">
            <v>0</v>
          </cell>
          <cell r="V114">
            <v>136</v>
          </cell>
          <cell r="W114">
            <v>379</v>
          </cell>
        </row>
        <row r="115">
          <cell r="A115">
            <v>2062</v>
          </cell>
          <cell r="B115" t="str">
            <v>2007</v>
          </cell>
          <cell r="C115" t="str">
            <v>53</v>
          </cell>
          <cell r="D115" t="str">
            <v>2539</v>
          </cell>
          <cell r="E115" t="str">
            <v>AA</v>
          </cell>
          <cell r="F115" t="str">
            <v>1</v>
          </cell>
          <cell r="G115" t="str">
            <v>D</v>
          </cell>
          <cell r="H115" t="str">
            <v>A01</v>
          </cell>
          <cell r="I115" t="str">
            <v>9999</v>
          </cell>
          <cell r="J115">
            <v>526</v>
          </cell>
          <cell r="K115">
            <v>337</v>
          </cell>
          <cell r="L115">
            <v>495</v>
          </cell>
          <cell r="M115">
            <v>359</v>
          </cell>
          <cell r="N115">
            <v>508</v>
          </cell>
          <cell r="O115">
            <v>355</v>
          </cell>
          <cell r="P115">
            <v>578</v>
          </cell>
          <cell r="Q115">
            <v>361</v>
          </cell>
          <cell r="R115">
            <v>0</v>
          </cell>
          <cell r="S115">
            <v>0</v>
          </cell>
          <cell r="T115">
            <v>0</v>
          </cell>
          <cell r="U115">
            <v>0</v>
          </cell>
          <cell r="V115">
            <v>2107</v>
          </cell>
          <cell r="W115">
            <v>1412</v>
          </cell>
        </row>
        <row r="116">
          <cell r="A116">
            <v>2071</v>
          </cell>
          <cell r="B116" t="str">
            <v>2007</v>
          </cell>
          <cell r="C116" t="str">
            <v>53</v>
          </cell>
          <cell r="D116" t="str">
            <v>2542</v>
          </cell>
          <cell r="E116" t="str">
            <v>AA</v>
          </cell>
          <cell r="F116" t="str">
            <v>1</v>
          </cell>
          <cell r="G116" t="str">
            <v>D</v>
          </cell>
          <cell r="H116" t="str">
            <v>A01</v>
          </cell>
          <cell r="I116" t="str">
            <v>9999</v>
          </cell>
          <cell r="J116">
            <v>0</v>
          </cell>
          <cell r="K116">
            <v>404</v>
          </cell>
          <cell r="L116">
            <v>0</v>
          </cell>
          <cell r="M116">
            <v>411</v>
          </cell>
          <cell r="N116">
            <v>0</v>
          </cell>
          <cell r="O116">
            <v>442</v>
          </cell>
          <cell r="P116">
            <v>0</v>
          </cell>
          <cell r="Q116">
            <v>515</v>
          </cell>
          <cell r="R116">
            <v>0</v>
          </cell>
          <cell r="S116">
            <v>0</v>
          </cell>
          <cell r="T116">
            <v>0</v>
          </cell>
          <cell r="U116">
            <v>0</v>
          </cell>
          <cell r="V116">
            <v>0</v>
          </cell>
          <cell r="W116">
            <v>1772</v>
          </cell>
        </row>
        <row r="117">
          <cell r="A117">
            <v>2077</v>
          </cell>
          <cell r="B117" t="str">
            <v>2007</v>
          </cell>
          <cell r="C117" t="str">
            <v>53</v>
          </cell>
          <cell r="D117" t="str">
            <v>2544</v>
          </cell>
          <cell r="E117" t="str">
            <v>AA</v>
          </cell>
          <cell r="F117" t="str">
            <v>1</v>
          </cell>
          <cell r="G117" t="str">
            <v>D</v>
          </cell>
          <cell r="H117" t="str">
            <v>A01</v>
          </cell>
          <cell r="I117" t="str">
            <v>9999</v>
          </cell>
          <cell r="J117">
            <v>0</v>
          </cell>
          <cell r="K117">
            <v>145</v>
          </cell>
          <cell r="L117">
            <v>0</v>
          </cell>
          <cell r="M117">
            <v>132</v>
          </cell>
          <cell r="N117">
            <v>0</v>
          </cell>
          <cell r="O117">
            <v>152</v>
          </cell>
          <cell r="P117">
            <v>0</v>
          </cell>
          <cell r="Q117">
            <v>167</v>
          </cell>
          <cell r="R117">
            <v>0</v>
          </cell>
          <cell r="S117">
            <v>0</v>
          </cell>
          <cell r="T117">
            <v>0</v>
          </cell>
          <cell r="U117">
            <v>0</v>
          </cell>
          <cell r="V117">
            <v>0</v>
          </cell>
          <cell r="W117">
            <v>596</v>
          </cell>
        </row>
        <row r="118">
          <cell r="A118">
            <v>2080</v>
          </cell>
          <cell r="B118" t="str">
            <v>2007</v>
          </cell>
          <cell r="C118" t="str">
            <v>53</v>
          </cell>
          <cell r="D118" t="str">
            <v>2546</v>
          </cell>
          <cell r="E118" t="str">
            <v>AA</v>
          </cell>
          <cell r="F118" t="str">
            <v>1</v>
          </cell>
          <cell r="G118" t="str">
            <v>D</v>
          </cell>
          <cell r="H118" t="str">
            <v>A01</v>
          </cell>
          <cell r="I118" t="str">
            <v>9999</v>
          </cell>
          <cell r="J118">
            <v>121</v>
          </cell>
          <cell r="K118">
            <v>360</v>
          </cell>
          <cell r="L118">
            <v>76</v>
          </cell>
          <cell r="M118">
            <v>222</v>
          </cell>
          <cell r="N118">
            <v>54</v>
          </cell>
          <cell r="O118">
            <v>249</v>
          </cell>
          <cell r="P118">
            <v>0</v>
          </cell>
          <cell r="Q118">
            <v>309</v>
          </cell>
          <cell r="R118">
            <v>0</v>
          </cell>
          <cell r="S118">
            <v>0</v>
          </cell>
          <cell r="T118">
            <v>0</v>
          </cell>
          <cell r="U118">
            <v>0</v>
          </cell>
          <cell r="V118">
            <v>251</v>
          </cell>
          <cell r="W118">
            <v>1140</v>
          </cell>
        </row>
        <row r="119">
          <cell r="A119">
            <v>2083</v>
          </cell>
          <cell r="B119" t="str">
            <v>2007</v>
          </cell>
          <cell r="C119" t="str">
            <v>53</v>
          </cell>
          <cell r="D119" t="str">
            <v>2547</v>
          </cell>
          <cell r="E119" t="str">
            <v>AA</v>
          </cell>
          <cell r="F119" t="str">
            <v>1</v>
          </cell>
          <cell r="G119" t="str">
            <v>D</v>
          </cell>
          <cell r="H119" t="str">
            <v>A01</v>
          </cell>
          <cell r="I119" t="str">
            <v>9999</v>
          </cell>
          <cell r="J119">
            <v>0</v>
          </cell>
          <cell r="K119">
            <v>0</v>
          </cell>
          <cell r="L119">
            <v>0</v>
          </cell>
          <cell r="M119">
            <v>0</v>
          </cell>
          <cell r="N119">
            <v>214</v>
          </cell>
          <cell r="O119">
            <v>526</v>
          </cell>
          <cell r="P119">
            <v>536</v>
          </cell>
          <cell r="Q119">
            <v>808</v>
          </cell>
          <cell r="R119">
            <v>0</v>
          </cell>
          <cell r="S119">
            <v>0</v>
          </cell>
          <cell r="T119">
            <v>0</v>
          </cell>
          <cell r="U119">
            <v>0</v>
          </cell>
          <cell r="V119">
            <v>750</v>
          </cell>
          <cell r="W119">
            <v>1334</v>
          </cell>
        </row>
        <row r="120">
          <cell r="A120">
            <v>2090</v>
          </cell>
          <cell r="B120" t="str">
            <v>2007</v>
          </cell>
          <cell r="C120" t="str">
            <v>53</v>
          </cell>
          <cell r="D120" t="str">
            <v>2547</v>
          </cell>
          <cell r="E120" t="str">
            <v>AA</v>
          </cell>
          <cell r="F120" t="str">
            <v>2</v>
          </cell>
          <cell r="G120" t="str">
            <v>D</v>
          </cell>
          <cell r="H120" t="str">
            <v>A01</v>
          </cell>
          <cell r="I120" t="str">
            <v>9999</v>
          </cell>
          <cell r="J120">
            <v>0</v>
          </cell>
          <cell r="K120">
            <v>0</v>
          </cell>
          <cell r="L120">
            <v>12</v>
          </cell>
          <cell r="M120">
            <v>17</v>
          </cell>
          <cell r="N120">
            <v>19</v>
          </cell>
          <cell r="O120">
            <v>43</v>
          </cell>
          <cell r="P120">
            <v>38</v>
          </cell>
          <cell r="Q120">
            <v>49</v>
          </cell>
          <cell r="R120">
            <v>0</v>
          </cell>
          <cell r="S120">
            <v>0</v>
          </cell>
          <cell r="T120">
            <v>0</v>
          </cell>
          <cell r="U120">
            <v>0</v>
          </cell>
          <cell r="V120">
            <v>69</v>
          </cell>
          <cell r="W120">
            <v>109</v>
          </cell>
        </row>
        <row r="121">
          <cell r="A121">
            <v>2099</v>
          </cell>
          <cell r="B121" t="str">
            <v>2007</v>
          </cell>
          <cell r="C121" t="str">
            <v>53</v>
          </cell>
          <cell r="D121" t="str">
            <v>2550</v>
          </cell>
          <cell r="E121" t="str">
            <v>AA</v>
          </cell>
          <cell r="F121" t="str">
            <v>1</v>
          </cell>
          <cell r="G121" t="str">
            <v>D</v>
          </cell>
          <cell r="H121" t="str">
            <v>A01</v>
          </cell>
          <cell r="I121" t="str">
            <v>9999</v>
          </cell>
          <cell r="J121">
            <v>221</v>
          </cell>
          <cell r="K121">
            <v>80</v>
          </cell>
          <cell r="L121">
            <v>181</v>
          </cell>
          <cell r="M121">
            <v>85</v>
          </cell>
          <cell r="N121">
            <v>209</v>
          </cell>
          <cell r="O121">
            <v>92</v>
          </cell>
          <cell r="P121">
            <v>302</v>
          </cell>
          <cell r="Q121">
            <v>94</v>
          </cell>
          <cell r="R121">
            <v>0</v>
          </cell>
          <cell r="S121">
            <v>0</v>
          </cell>
          <cell r="T121">
            <v>0</v>
          </cell>
          <cell r="U121">
            <v>0</v>
          </cell>
          <cell r="V121">
            <v>913</v>
          </cell>
          <cell r="W121">
            <v>351</v>
          </cell>
        </row>
        <row r="122">
          <cell r="A122">
            <v>2101</v>
          </cell>
          <cell r="B122" t="str">
            <v>2007</v>
          </cell>
          <cell r="C122" t="str">
            <v>53</v>
          </cell>
          <cell r="D122" t="str">
            <v>2551</v>
          </cell>
          <cell r="E122" t="str">
            <v>AA</v>
          </cell>
          <cell r="F122" t="str">
            <v>1</v>
          </cell>
          <cell r="G122" t="str">
            <v>D</v>
          </cell>
          <cell r="H122" t="str">
            <v>A01</v>
          </cell>
          <cell r="I122" t="str">
            <v>9999</v>
          </cell>
          <cell r="J122">
            <v>299</v>
          </cell>
          <cell r="K122">
            <v>207</v>
          </cell>
          <cell r="L122">
            <v>289</v>
          </cell>
          <cell r="M122">
            <v>244</v>
          </cell>
          <cell r="N122">
            <v>312</v>
          </cell>
          <cell r="O122">
            <v>241</v>
          </cell>
          <cell r="P122">
            <v>356</v>
          </cell>
          <cell r="Q122">
            <v>271</v>
          </cell>
          <cell r="R122">
            <v>0</v>
          </cell>
          <cell r="S122">
            <v>0</v>
          </cell>
          <cell r="T122">
            <v>0</v>
          </cell>
          <cell r="U122">
            <v>0</v>
          </cell>
          <cell r="V122">
            <v>1256</v>
          </cell>
          <cell r="W122">
            <v>963</v>
          </cell>
        </row>
        <row r="123">
          <cell r="A123">
            <v>2106</v>
          </cell>
          <cell r="B123" t="str">
            <v>2007</v>
          </cell>
          <cell r="C123" t="str">
            <v>53</v>
          </cell>
          <cell r="D123" t="str">
            <v>2552</v>
          </cell>
          <cell r="E123" t="str">
            <v>AA</v>
          </cell>
          <cell r="F123" t="str">
            <v>1</v>
          </cell>
          <cell r="G123" t="str">
            <v>D</v>
          </cell>
          <cell r="H123" t="str">
            <v>A01</v>
          </cell>
          <cell r="I123" t="str">
            <v>9999</v>
          </cell>
          <cell r="J123">
            <v>460</v>
          </cell>
          <cell r="K123">
            <v>697</v>
          </cell>
          <cell r="L123">
            <v>544</v>
          </cell>
          <cell r="M123">
            <v>785</v>
          </cell>
          <cell r="N123">
            <v>496</v>
          </cell>
          <cell r="O123">
            <v>662</v>
          </cell>
          <cell r="P123">
            <v>640</v>
          </cell>
          <cell r="Q123">
            <v>740</v>
          </cell>
          <cell r="R123">
            <v>0</v>
          </cell>
          <cell r="S123">
            <v>0</v>
          </cell>
          <cell r="T123">
            <v>0</v>
          </cell>
          <cell r="U123">
            <v>0</v>
          </cell>
          <cell r="V123">
            <v>2140</v>
          </cell>
          <cell r="W123">
            <v>2884</v>
          </cell>
        </row>
        <row r="124">
          <cell r="A124">
            <v>2112</v>
          </cell>
          <cell r="B124" t="str">
            <v>2007</v>
          </cell>
          <cell r="C124" t="str">
            <v>53</v>
          </cell>
          <cell r="D124" t="str">
            <v>2553</v>
          </cell>
          <cell r="E124" t="str">
            <v>AA</v>
          </cell>
          <cell r="F124" t="str">
            <v>1</v>
          </cell>
          <cell r="G124" t="str">
            <v>D</v>
          </cell>
          <cell r="H124" t="str">
            <v>A01</v>
          </cell>
          <cell r="I124" t="str">
            <v>9999</v>
          </cell>
          <cell r="J124">
            <v>528</v>
          </cell>
          <cell r="K124">
            <v>403</v>
          </cell>
          <cell r="L124">
            <v>375</v>
          </cell>
          <cell r="M124">
            <v>300</v>
          </cell>
          <cell r="N124">
            <v>368</v>
          </cell>
          <cell r="O124">
            <v>333</v>
          </cell>
          <cell r="P124">
            <v>491</v>
          </cell>
          <cell r="Q124">
            <v>332</v>
          </cell>
          <cell r="R124">
            <v>0</v>
          </cell>
          <cell r="S124">
            <v>0</v>
          </cell>
          <cell r="T124">
            <v>0</v>
          </cell>
          <cell r="U124">
            <v>0</v>
          </cell>
          <cell r="V124">
            <v>1762</v>
          </cell>
          <cell r="W124">
            <v>1368</v>
          </cell>
        </row>
        <row r="125">
          <cell r="A125">
            <v>2116</v>
          </cell>
          <cell r="B125" t="str">
            <v>2007</v>
          </cell>
          <cell r="C125" t="str">
            <v>53</v>
          </cell>
          <cell r="D125" t="str">
            <v>2553</v>
          </cell>
          <cell r="E125" t="str">
            <v>AA</v>
          </cell>
          <cell r="F125" t="str">
            <v>2</v>
          </cell>
          <cell r="G125" t="str">
            <v>D</v>
          </cell>
          <cell r="H125" t="str">
            <v>A01</v>
          </cell>
          <cell r="I125" t="str">
            <v>9999</v>
          </cell>
          <cell r="J125">
            <v>1</v>
          </cell>
          <cell r="K125">
            <v>0</v>
          </cell>
          <cell r="L125">
            <v>143</v>
          </cell>
          <cell r="M125">
            <v>103</v>
          </cell>
          <cell r="N125">
            <v>134</v>
          </cell>
          <cell r="O125">
            <v>102</v>
          </cell>
          <cell r="P125">
            <v>152</v>
          </cell>
          <cell r="Q125">
            <v>98</v>
          </cell>
          <cell r="R125">
            <v>0</v>
          </cell>
          <cell r="S125">
            <v>0</v>
          </cell>
          <cell r="T125">
            <v>0</v>
          </cell>
          <cell r="U125">
            <v>0</v>
          </cell>
          <cell r="V125">
            <v>430</v>
          </cell>
          <cell r="W125">
            <v>303</v>
          </cell>
        </row>
        <row r="126">
          <cell r="A126">
            <v>2126</v>
          </cell>
          <cell r="B126" t="str">
            <v>2007</v>
          </cell>
          <cell r="C126" t="str">
            <v>54</v>
          </cell>
          <cell r="D126" t="str">
            <v>1236</v>
          </cell>
          <cell r="E126" t="str">
            <v>AA</v>
          </cell>
          <cell r="F126" t="str">
            <v>1</v>
          </cell>
          <cell r="G126" t="str">
            <v>D</v>
          </cell>
          <cell r="H126" t="str">
            <v>A01</v>
          </cell>
          <cell r="I126" t="str">
            <v>9999</v>
          </cell>
          <cell r="J126">
            <v>51</v>
          </cell>
          <cell r="K126">
            <v>102</v>
          </cell>
          <cell r="L126">
            <v>45</v>
          </cell>
          <cell r="M126">
            <v>118</v>
          </cell>
          <cell r="N126">
            <v>49</v>
          </cell>
          <cell r="O126">
            <v>105</v>
          </cell>
          <cell r="P126">
            <v>44</v>
          </cell>
          <cell r="Q126">
            <v>126</v>
          </cell>
          <cell r="R126">
            <v>0</v>
          </cell>
          <cell r="S126">
            <v>0</v>
          </cell>
          <cell r="T126">
            <v>0</v>
          </cell>
          <cell r="U126">
            <v>0</v>
          </cell>
          <cell r="V126">
            <v>189</v>
          </cell>
          <cell r="W126">
            <v>451</v>
          </cell>
        </row>
        <row r="127">
          <cell r="A127">
            <v>2134</v>
          </cell>
          <cell r="B127" t="str">
            <v>2007</v>
          </cell>
          <cell r="C127" t="str">
            <v>54</v>
          </cell>
          <cell r="D127" t="str">
            <v>1236</v>
          </cell>
          <cell r="E127" t="str">
            <v>AA</v>
          </cell>
          <cell r="F127" t="str">
            <v>2</v>
          </cell>
          <cell r="G127" t="str">
            <v>D</v>
          </cell>
          <cell r="H127" t="str">
            <v>A01</v>
          </cell>
          <cell r="I127" t="str">
            <v>9999</v>
          </cell>
          <cell r="J127">
            <v>19</v>
          </cell>
          <cell r="K127">
            <v>22</v>
          </cell>
          <cell r="L127">
            <v>12</v>
          </cell>
          <cell r="M127">
            <v>28</v>
          </cell>
          <cell r="N127">
            <v>10</v>
          </cell>
          <cell r="O127">
            <v>23</v>
          </cell>
          <cell r="P127">
            <v>0</v>
          </cell>
          <cell r="Q127">
            <v>0</v>
          </cell>
          <cell r="R127">
            <v>0</v>
          </cell>
          <cell r="S127">
            <v>0</v>
          </cell>
          <cell r="T127">
            <v>0</v>
          </cell>
          <cell r="U127">
            <v>0</v>
          </cell>
          <cell r="V127">
            <v>41</v>
          </cell>
          <cell r="W127">
            <v>73</v>
          </cell>
        </row>
        <row r="128">
          <cell r="A128">
            <v>2138</v>
          </cell>
          <cell r="B128" t="str">
            <v>2007</v>
          </cell>
          <cell r="C128" t="str">
            <v>54</v>
          </cell>
          <cell r="D128" t="str">
            <v>1236</v>
          </cell>
          <cell r="E128" t="str">
            <v>AA</v>
          </cell>
          <cell r="F128" t="str">
            <v>3</v>
          </cell>
          <cell r="G128" t="str">
            <v>D</v>
          </cell>
          <cell r="H128" t="str">
            <v>A01</v>
          </cell>
          <cell r="I128" t="str">
            <v>9999</v>
          </cell>
          <cell r="J128">
            <v>0</v>
          </cell>
          <cell r="K128">
            <v>0</v>
          </cell>
          <cell r="L128">
            <v>4</v>
          </cell>
          <cell r="M128">
            <v>2</v>
          </cell>
          <cell r="N128">
            <v>3</v>
          </cell>
          <cell r="O128">
            <v>4</v>
          </cell>
          <cell r="P128">
            <v>13</v>
          </cell>
          <cell r="Q128">
            <v>28</v>
          </cell>
          <cell r="R128">
            <v>24</v>
          </cell>
          <cell r="S128">
            <v>29</v>
          </cell>
          <cell r="T128">
            <v>0</v>
          </cell>
          <cell r="U128">
            <v>0</v>
          </cell>
          <cell r="V128">
            <v>44</v>
          </cell>
          <cell r="W128">
            <v>63</v>
          </cell>
        </row>
        <row r="129">
          <cell r="A129">
            <v>2161</v>
          </cell>
          <cell r="B129" t="str">
            <v>2007</v>
          </cell>
          <cell r="C129" t="str">
            <v>55</v>
          </cell>
          <cell r="D129" t="str">
            <v>0304</v>
          </cell>
          <cell r="E129" t="str">
            <v>AA</v>
          </cell>
          <cell r="F129" t="str">
            <v>1</v>
          </cell>
          <cell r="G129" t="str">
            <v>D</v>
          </cell>
          <cell r="H129" t="str">
            <v>A01</v>
          </cell>
          <cell r="I129" t="str">
            <v>9999</v>
          </cell>
          <cell r="J129">
            <v>37</v>
          </cell>
          <cell r="K129">
            <v>86</v>
          </cell>
          <cell r="L129">
            <v>40</v>
          </cell>
          <cell r="M129">
            <v>81</v>
          </cell>
          <cell r="N129">
            <v>46</v>
          </cell>
          <cell r="O129">
            <v>76</v>
          </cell>
          <cell r="P129">
            <v>67</v>
          </cell>
          <cell r="Q129">
            <v>98</v>
          </cell>
          <cell r="R129">
            <v>0</v>
          </cell>
          <cell r="S129">
            <v>0</v>
          </cell>
          <cell r="T129">
            <v>0</v>
          </cell>
          <cell r="U129">
            <v>0</v>
          </cell>
          <cell r="V129">
            <v>190</v>
          </cell>
          <cell r="W129">
            <v>341</v>
          </cell>
        </row>
        <row r="130">
          <cell r="A130">
            <v>2186</v>
          </cell>
          <cell r="B130" t="str">
            <v>2007</v>
          </cell>
          <cell r="C130" t="str">
            <v>55</v>
          </cell>
          <cell r="D130" t="str">
            <v>2643</v>
          </cell>
          <cell r="E130" t="str">
            <v>AA</v>
          </cell>
          <cell r="F130" t="str">
            <v>1</v>
          </cell>
          <cell r="G130" t="str">
            <v>D</v>
          </cell>
          <cell r="H130" t="str">
            <v>A01</v>
          </cell>
          <cell r="I130" t="str">
            <v>9999</v>
          </cell>
          <cell r="J130">
            <v>158</v>
          </cell>
          <cell r="K130">
            <v>298</v>
          </cell>
          <cell r="L130">
            <v>141</v>
          </cell>
          <cell r="M130">
            <v>334</v>
          </cell>
          <cell r="N130">
            <v>168</v>
          </cell>
          <cell r="O130">
            <v>332</v>
          </cell>
          <cell r="P130">
            <v>211</v>
          </cell>
          <cell r="Q130">
            <v>360</v>
          </cell>
          <cell r="R130">
            <v>0</v>
          </cell>
          <cell r="S130">
            <v>0</v>
          </cell>
          <cell r="T130">
            <v>0</v>
          </cell>
          <cell r="U130">
            <v>0</v>
          </cell>
          <cell r="V130">
            <v>678</v>
          </cell>
          <cell r="W130">
            <v>1324</v>
          </cell>
        </row>
        <row r="131">
          <cell r="A131">
            <v>2192</v>
          </cell>
          <cell r="B131" t="str">
            <v>2007</v>
          </cell>
          <cell r="C131" t="str">
            <v>55</v>
          </cell>
          <cell r="D131" t="str">
            <v>2644</v>
          </cell>
          <cell r="E131" t="str">
            <v>AA</v>
          </cell>
          <cell r="F131" t="str">
            <v>1</v>
          </cell>
          <cell r="G131" t="str">
            <v>D</v>
          </cell>
          <cell r="H131" t="str">
            <v>A01</v>
          </cell>
          <cell r="I131" t="str">
            <v>9999</v>
          </cell>
          <cell r="J131">
            <v>0</v>
          </cell>
          <cell r="K131">
            <v>360</v>
          </cell>
          <cell r="L131">
            <v>0</v>
          </cell>
          <cell r="M131">
            <v>334</v>
          </cell>
          <cell r="N131">
            <v>0</v>
          </cell>
          <cell r="O131">
            <v>328</v>
          </cell>
          <cell r="P131">
            <v>0</v>
          </cell>
          <cell r="Q131">
            <v>430</v>
          </cell>
          <cell r="R131">
            <v>0</v>
          </cell>
          <cell r="S131">
            <v>0</v>
          </cell>
          <cell r="T131">
            <v>0</v>
          </cell>
          <cell r="U131">
            <v>0</v>
          </cell>
          <cell r="V131">
            <v>0</v>
          </cell>
          <cell r="W131">
            <v>1452</v>
          </cell>
        </row>
        <row r="132">
          <cell r="A132">
            <v>2195</v>
          </cell>
          <cell r="B132" t="str">
            <v>2007</v>
          </cell>
          <cell r="C132" t="str">
            <v>55</v>
          </cell>
          <cell r="D132" t="str">
            <v>2645</v>
          </cell>
          <cell r="E132" t="str">
            <v>AA</v>
          </cell>
          <cell r="F132" t="str">
            <v>1</v>
          </cell>
          <cell r="G132" t="str">
            <v>D</v>
          </cell>
          <cell r="H132" t="str">
            <v>A01</v>
          </cell>
          <cell r="I132" t="str">
            <v>9999</v>
          </cell>
          <cell r="J132">
            <v>0</v>
          </cell>
          <cell r="K132">
            <v>125</v>
          </cell>
          <cell r="L132">
            <v>0</v>
          </cell>
          <cell r="M132">
            <v>94</v>
          </cell>
          <cell r="N132">
            <v>0</v>
          </cell>
          <cell r="O132">
            <v>157</v>
          </cell>
          <cell r="P132">
            <v>0</v>
          </cell>
          <cell r="Q132">
            <v>175</v>
          </cell>
          <cell r="R132">
            <v>0</v>
          </cell>
          <cell r="S132">
            <v>0</v>
          </cell>
          <cell r="T132">
            <v>0</v>
          </cell>
          <cell r="U132">
            <v>0</v>
          </cell>
          <cell r="V132">
            <v>0</v>
          </cell>
          <cell r="W132">
            <v>551</v>
          </cell>
        </row>
        <row r="133">
          <cell r="A133">
            <v>2204</v>
          </cell>
          <cell r="B133" t="str">
            <v>2007</v>
          </cell>
          <cell r="C133" t="str">
            <v>55</v>
          </cell>
          <cell r="D133" t="str">
            <v>2647</v>
          </cell>
          <cell r="E133" t="str">
            <v>AA</v>
          </cell>
          <cell r="F133" t="str">
            <v>1</v>
          </cell>
          <cell r="G133" t="str">
            <v>D</v>
          </cell>
          <cell r="H133" t="str">
            <v>A01</v>
          </cell>
          <cell r="I133" t="str">
            <v>9999</v>
          </cell>
          <cell r="J133">
            <v>0</v>
          </cell>
          <cell r="K133">
            <v>420</v>
          </cell>
          <cell r="L133">
            <v>0</v>
          </cell>
          <cell r="M133">
            <v>382</v>
          </cell>
          <cell r="N133">
            <v>0</v>
          </cell>
          <cell r="O133">
            <v>597</v>
          </cell>
          <cell r="P133">
            <v>0</v>
          </cell>
          <cell r="Q133">
            <v>613</v>
          </cell>
          <cell r="R133">
            <v>0</v>
          </cell>
          <cell r="S133">
            <v>0</v>
          </cell>
          <cell r="T133">
            <v>0</v>
          </cell>
          <cell r="U133">
            <v>0</v>
          </cell>
          <cell r="V133">
            <v>0</v>
          </cell>
          <cell r="W133">
            <v>2012</v>
          </cell>
        </row>
        <row r="134">
          <cell r="A134">
            <v>2209</v>
          </cell>
          <cell r="B134" t="str">
            <v>2007</v>
          </cell>
          <cell r="C134" t="str">
            <v>55</v>
          </cell>
          <cell r="D134" t="str">
            <v>2649</v>
          </cell>
          <cell r="E134" t="str">
            <v>AA</v>
          </cell>
          <cell r="F134" t="str">
            <v>1</v>
          </cell>
          <cell r="G134" t="str">
            <v>D</v>
          </cell>
          <cell r="H134" t="str">
            <v>A01</v>
          </cell>
          <cell r="I134" t="str">
            <v>9999</v>
          </cell>
          <cell r="J134">
            <v>0</v>
          </cell>
          <cell r="K134">
            <v>298</v>
          </cell>
          <cell r="L134">
            <v>0</v>
          </cell>
          <cell r="M134">
            <v>300</v>
          </cell>
          <cell r="N134">
            <v>0</v>
          </cell>
          <cell r="O134">
            <v>317</v>
          </cell>
          <cell r="P134">
            <v>0</v>
          </cell>
          <cell r="Q134">
            <v>454</v>
          </cell>
          <cell r="R134">
            <v>0</v>
          </cell>
          <cell r="S134">
            <v>0</v>
          </cell>
          <cell r="T134">
            <v>0</v>
          </cell>
          <cell r="U134">
            <v>0</v>
          </cell>
          <cell r="V134">
            <v>0</v>
          </cell>
          <cell r="W134">
            <v>1369</v>
          </cell>
        </row>
        <row r="135">
          <cell r="A135">
            <v>2211</v>
          </cell>
          <cell r="B135" t="str">
            <v>2007</v>
          </cell>
          <cell r="C135" t="str">
            <v>55</v>
          </cell>
          <cell r="D135" t="str">
            <v>2650</v>
          </cell>
          <cell r="E135" t="str">
            <v>AA</v>
          </cell>
          <cell r="F135" t="str">
            <v>1</v>
          </cell>
          <cell r="G135" t="str">
            <v>D</v>
          </cell>
          <cell r="H135" t="str">
            <v>A01</v>
          </cell>
          <cell r="I135" t="str">
            <v>9999</v>
          </cell>
          <cell r="J135">
            <v>0</v>
          </cell>
          <cell r="K135">
            <v>67</v>
          </cell>
          <cell r="L135">
            <v>0</v>
          </cell>
          <cell r="M135">
            <v>69</v>
          </cell>
          <cell r="N135">
            <v>0</v>
          </cell>
          <cell r="O135">
            <v>78</v>
          </cell>
          <cell r="P135">
            <v>0</v>
          </cell>
          <cell r="Q135">
            <v>475</v>
          </cell>
          <cell r="R135">
            <v>0</v>
          </cell>
          <cell r="S135">
            <v>0</v>
          </cell>
          <cell r="T135">
            <v>0</v>
          </cell>
          <cell r="U135">
            <v>0</v>
          </cell>
          <cell r="V135">
            <v>0</v>
          </cell>
          <cell r="W135">
            <v>689</v>
          </cell>
        </row>
        <row r="136">
          <cell r="A136">
            <v>2227</v>
          </cell>
          <cell r="B136" t="str">
            <v>2007</v>
          </cell>
          <cell r="C136" t="str">
            <v>56</v>
          </cell>
          <cell r="D136" t="str">
            <v>1312</v>
          </cell>
          <cell r="E136" t="str">
            <v>AA</v>
          </cell>
          <cell r="F136" t="str">
            <v>1</v>
          </cell>
          <cell r="G136" t="str">
            <v>D</v>
          </cell>
          <cell r="H136" t="str">
            <v>A01</v>
          </cell>
          <cell r="I136" t="str">
            <v>9999</v>
          </cell>
          <cell r="J136">
            <v>30</v>
          </cell>
          <cell r="K136">
            <v>187</v>
          </cell>
          <cell r="L136">
            <v>50</v>
          </cell>
          <cell r="M136">
            <v>193</v>
          </cell>
          <cell r="N136">
            <v>49</v>
          </cell>
          <cell r="O136">
            <v>200</v>
          </cell>
          <cell r="P136">
            <v>56</v>
          </cell>
          <cell r="Q136">
            <v>233</v>
          </cell>
          <cell r="R136">
            <v>0</v>
          </cell>
          <cell r="S136">
            <v>0</v>
          </cell>
          <cell r="T136">
            <v>0</v>
          </cell>
          <cell r="U136">
            <v>0</v>
          </cell>
          <cell r="V136">
            <v>185</v>
          </cell>
          <cell r="W136">
            <v>813</v>
          </cell>
        </row>
        <row r="137">
          <cell r="A137">
            <v>2232</v>
          </cell>
          <cell r="B137" t="str">
            <v>2007</v>
          </cell>
          <cell r="C137" t="str">
            <v>56</v>
          </cell>
          <cell r="D137" t="str">
            <v>1312</v>
          </cell>
          <cell r="E137" t="str">
            <v>AA</v>
          </cell>
          <cell r="F137" t="str">
            <v>2</v>
          </cell>
          <cell r="G137" t="str">
            <v>D</v>
          </cell>
          <cell r="H137" t="str">
            <v>A01</v>
          </cell>
          <cell r="I137" t="str">
            <v>9999</v>
          </cell>
          <cell r="J137">
            <v>8</v>
          </cell>
          <cell r="K137">
            <v>20</v>
          </cell>
          <cell r="L137">
            <v>16</v>
          </cell>
          <cell r="M137">
            <v>28</v>
          </cell>
          <cell r="N137">
            <v>12</v>
          </cell>
          <cell r="O137">
            <v>23</v>
          </cell>
          <cell r="P137">
            <v>10</v>
          </cell>
          <cell r="Q137">
            <v>37</v>
          </cell>
          <cell r="R137">
            <v>0</v>
          </cell>
          <cell r="S137">
            <v>0</v>
          </cell>
          <cell r="T137">
            <v>0</v>
          </cell>
          <cell r="U137">
            <v>0</v>
          </cell>
          <cell r="V137">
            <v>46</v>
          </cell>
          <cell r="W137">
            <v>108</v>
          </cell>
        </row>
        <row r="138">
          <cell r="A138">
            <v>2240</v>
          </cell>
          <cell r="B138" t="str">
            <v>2007</v>
          </cell>
          <cell r="C138" t="str">
            <v>56</v>
          </cell>
          <cell r="D138" t="str">
            <v>2828</v>
          </cell>
          <cell r="E138" t="str">
            <v>AA</v>
          </cell>
          <cell r="F138" t="str">
            <v>1</v>
          </cell>
          <cell r="G138" t="str">
            <v>D</v>
          </cell>
          <cell r="H138" t="str">
            <v>A01</v>
          </cell>
          <cell r="I138" t="str">
            <v>9999</v>
          </cell>
          <cell r="J138">
            <v>0</v>
          </cell>
          <cell r="K138">
            <v>0</v>
          </cell>
          <cell r="L138">
            <v>0</v>
          </cell>
          <cell r="M138">
            <v>0</v>
          </cell>
          <cell r="N138">
            <v>0</v>
          </cell>
          <cell r="O138">
            <v>1</v>
          </cell>
          <cell r="P138">
            <v>0</v>
          </cell>
          <cell r="Q138">
            <v>121</v>
          </cell>
          <cell r="R138">
            <v>0</v>
          </cell>
          <cell r="S138">
            <v>0</v>
          </cell>
          <cell r="T138">
            <v>0</v>
          </cell>
          <cell r="U138">
            <v>0</v>
          </cell>
          <cell r="V138">
            <v>0</v>
          </cell>
          <cell r="W138">
            <v>122</v>
          </cell>
        </row>
        <row r="139">
          <cell r="A139">
            <v>2257</v>
          </cell>
          <cell r="B139" t="str">
            <v>2007</v>
          </cell>
          <cell r="C139" t="str">
            <v>57</v>
          </cell>
          <cell r="D139" t="str">
            <v>0100</v>
          </cell>
          <cell r="E139" t="str">
            <v>AA</v>
          </cell>
          <cell r="F139" t="str">
            <v>1</v>
          </cell>
          <cell r="G139" t="str">
            <v>D</v>
          </cell>
          <cell r="H139" t="str">
            <v>A01</v>
          </cell>
          <cell r="I139" t="str">
            <v>9999</v>
          </cell>
          <cell r="J139">
            <v>107</v>
          </cell>
          <cell r="K139">
            <v>98</v>
          </cell>
          <cell r="L139">
            <v>100</v>
          </cell>
          <cell r="M139">
            <v>101</v>
          </cell>
          <cell r="N139">
            <v>103</v>
          </cell>
          <cell r="O139">
            <v>110</v>
          </cell>
          <cell r="P139">
            <v>160</v>
          </cell>
          <cell r="Q139">
            <v>121</v>
          </cell>
          <cell r="R139">
            <v>0</v>
          </cell>
          <cell r="S139">
            <v>0</v>
          </cell>
          <cell r="T139">
            <v>0</v>
          </cell>
          <cell r="U139">
            <v>0</v>
          </cell>
          <cell r="V139">
            <v>470</v>
          </cell>
          <cell r="W139">
            <v>430</v>
          </cell>
        </row>
        <row r="140">
          <cell r="A140">
            <v>2281</v>
          </cell>
          <cell r="B140" t="str">
            <v>2007</v>
          </cell>
          <cell r="C140" t="str">
            <v>57</v>
          </cell>
          <cell r="D140" t="str">
            <v>2004</v>
          </cell>
          <cell r="E140" t="str">
            <v>AA</v>
          </cell>
          <cell r="F140" t="str">
            <v>1</v>
          </cell>
          <cell r="G140" t="str">
            <v>D</v>
          </cell>
          <cell r="H140" t="str">
            <v>A01</v>
          </cell>
          <cell r="I140" t="str">
            <v>9999</v>
          </cell>
          <cell r="K140">
            <v>279</v>
          </cell>
          <cell r="M140">
            <v>275</v>
          </cell>
          <cell r="O140">
            <v>300</v>
          </cell>
          <cell r="Q140">
            <v>308</v>
          </cell>
          <cell r="W140">
            <v>1162</v>
          </cell>
        </row>
        <row r="141">
          <cell r="A141">
            <v>2282</v>
          </cell>
          <cell r="B141" t="str">
            <v>2007</v>
          </cell>
          <cell r="C141" t="str">
            <v>57</v>
          </cell>
          <cell r="D141" t="str">
            <v>2005</v>
          </cell>
          <cell r="E141" t="str">
            <v>AA</v>
          </cell>
          <cell r="F141" t="str">
            <v>1</v>
          </cell>
          <cell r="G141" t="str">
            <v>D</v>
          </cell>
          <cell r="H141" t="str">
            <v>A01</v>
          </cell>
          <cell r="I141" t="str">
            <v>9999</v>
          </cell>
          <cell r="J141">
            <v>43</v>
          </cell>
          <cell r="K141">
            <v>189</v>
          </cell>
          <cell r="L141">
            <v>48</v>
          </cell>
          <cell r="M141">
            <v>197</v>
          </cell>
          <cell r="N141">
            <v>42</v>
          </cell>
          <cell r="O141">
            <v>179</v>
          </cell>
          <cell r="P141">
            <v>53</v>
          </cell>
          <cell r="Q141">
            <v>230</v>
          </cell>
          <cell r="R141">
            <v>0</v>
          </cell>
          <cell r="S141">
            <v>0</v>
          </cell>
          <cell r="T141">
            <v>0</v>
          </cell>
          <cell r="U141">
            <v>0</v>
          </cell>
          <cell r="V141">
            <v>186</v>
          </cell>
          <cell r="W141">
            <v>795</v>
          </cell>
        </row>
        <row r="142">
          <cell r="A142">
            <v>2306</v>
          </cell>
          <cell r="B142" t="str">
            <v>2007</v>
          </cell>
          <cell r="C142" t="str">
            <v>58</v>
          </cell>
          <cell r="D142" t="str">
            <v>2216</v>
          </cell>
          <cell r="E142" t="str">
            <v>AA</v>
          </cell>
          <cell r="F142" t="str">
            <v>1</v>
          </cell>
          <cell r="G142" t="str">
            <v>D</v>
          </cell>
          <cell r="H142" t="str">
            <v>A01</v>
          </cell>
          <cell r="I142" t="str">
            <v>9999</v>
          </cell>
          <cell r="J142">
            <v>335</v>
          </cell>
          <cell r="K142">
            <v>478</v>
          </cell>
          <cell r="L142">
            <v>321</v>
          </cell>
          <cell r="M142">
            <v>412</v>
          </cell>
          <cell r="N142">
            <v>317</v>
          </cell>
          <cell r="O142">
            <v>376</v>
          </cell>
          <cell r="P142">
            <v>419</v>
          </cell>
          <cell r="Q142">
            <v>421</v>
          </cell>
          <cell r="R142">
            <v>0</v>
          </cell>
          <cell r="S142">
            <v>0</v>
          </cell>
          <cell r="T142">
            <v>0</v>
          </cell>
          <cell r="U142">
            <v>0</v>
          </cell>
          <cell r="V142">
            <v>1392</v>
          </cell>
          <cell r="W142">
            <v>1687</v>
          </cell>
        </row>
        <row r="143">
          <cell r="A143">
            <v>2320</v>
          </cell>
          <cell r="B143" t="str">
            <v>2007</v>
          </cell>
          <cell r="C143" t="str">
            <v>59</v>
          </cell>
          <cell r="D143" t="str">
            <v>0368</v>
          </cell>
          <cell r="E143" t="str">
            <v>AA</v>
          </cell>
          <cell r="F143" t="str">
            <v>1</v>
          </cell>
          <cell r="G143" t="str">
            <v>D</v>
          </cell>
          <cell r="H143" t="str">
            <v>A01</v>
          </cell>
          <cell r="I143" t="str">
            <v>9999</v>
          </cell>
          <cell r="J143">
            <v>51</v>
          </cell>
          <cell r="K143">
            <v>110</v>
          </cell>
          <cell r="L143">
            <v>47</v>
          </cell>
          <cell r="M143">
            <v>119</v>
          </cell>
          <cell r="N143">
            <v>39</v>
          </cell>
          <cell r="O143">
            <v>127</v>
          </cell>
          <cell r="P143">
            <v>79</v>
          </cell>
          <cell r="Q143">
            <v>135</v>
          </cell>
          <cell r="R143">
            <v>0</v>
          </cell>
          <cell r="S143">
            <v>0</v>
          </cell>
          <cell r="T143">
            <v>0</v>
          </cell>
          <cell r="U143">
            <v>0</v>
          </cell>
          <cell r="V143">
            <v>216</v>
          </cell>
          <cell r="W143">
            <v>491</v>
          </cell>
        </row>
        <row r="144">
          <cell r="A144">
            <v>2334</v>
          </cell>
          <cell r="B144" t="str">
            <v>2007</v>
          </cell>
          <cell r="C144" t="str">
            <v>59</v>
          </cell>
          <cell r="D144" t="str">
            <v>1320</v>
          </cell>
          <cell r="E144" t="str">
            <v>AA</v>
          </cell>
          <cell r="F144" t="str">
            <v>1</v>
          </cell>
          <cell r="G144" t="str">
            <v>D</v>
          </cell>
          <cell r="H144" t="str">
            <v>A01</v>
          </cell>
          <cell r="I144" t="str">
            <v>9999</v>
          </cell>
          <cell r="J144">
            <v>0</v>
          </cell>
          <cell r="K144">
            <v>104</v>
          </cell>
          <cell r="L144">
            <v>0</v>
          </cell>
          <cell r="M144">
            <v>98</v>
          </cell>
          <cell r="N144">
            <v>0</v>
          </cell>
          <cell r="O144">
            <v>101</v>
          </cell>
          <cell r="P144">
            <v>0</v>
          </cell>
          <cell r="Q144">
            <v>118</v>
          </cell>
          <cell r="R144">
            <v>0</v>
          </cell>
          <cell r="S144">
            <v>0</v>
          </cell>
          <cell r="T144">
            <v>0</v>
          </cell>
          <cell r="U144">
            <v>0</v>
          </cell>
          <cell r="V144">
            <v>0</v>
          </cell>
          <cell r="W144">
            <v>421</v>
          </cell>
        </row>
        <row r="145">
          <cell r="A145">
            <v>2346</v>
          </cell>
          <cell r="B145" t="str">
            <v>2007</v>
          </cell>
          <cell r="C145" t="str">
            <v>59</v>
          </cell>
          <cell r="D145" t="str">
            <v>2849</v>
          </cell>
          <cell r="E145" t="str">
            <v>AA</v>
          </cell>
          <cell r="F145" t="str">
            <v>1</v>
          </cell>
          <cell r="G145" t="str">
            <v>D</v>
          </cell>
          <cell r="H145" t="str">
            <v>A01</v>
          </cell>
          <cell r="I145" t="str">
            <v>9999</v>
          </cell>
          <cell r="J145">
            <v>53</v>
          </cell>
          <cell r="K145">
            <v>235</v>
          </cell>
          <cell r="L145">
            <v>46</v>
          </cell>
          <cell r="M145">
            <v>226</v>
          </cell>
          <cell r="N145">
            <v>36</v>
          </cell>
          <cell r="O145">
            <v>246</v>
          </cell>
          <cell r="P145">
            <v>65</v>
          </cell>
          <cell r="Q145">
            <v>272</v>
          </cell>
          <cell r="R145">
            <v>0</v>
          </cell>
          <cell r="S145">
            <v>0</v>
          </cell>
          <cell r="T145">
            <v>0</v>
          </cell>
          <cell r="U145">
            <v>0</v>
          </cell>
          <cell r="V145">
            <v>200</v>
          </cell>
          <cell r="W145">
            <v>979</v>
          </cell>
        </row>
        <row r="146">
          <cell r="A146">
            <v>2403</v>
          </cell>
          <cell r="B146" t="str">
            <v>2007</v>
          </cell>
          <cell r="C146" t="str">
            <v>60</v>
          </cell>
          <cell r="D146" t="str">
            <v>2748</v>
          </cell>
          <cell r="E146" t="str">
            <v>AA</v>
          </cell>
          <cell r="F146" t="str">
            <v>1</v>
          </cell>
          <cell r="G146" t="str">
            <v>D</v>
          </cell>
          <cell r="H146" t="str">
            <v>A01</v>
          </cell>
          <cell r="I146" t="str">
            <v>9999</v>
          </cell>
          <cell r="J146">
            <v>0</v>
          </cell>
          <cell r="K146">
            <v>267</v>
          </cell>
          <cell r="L146">
            <v>0</v>
          </cell>
          <cell r="M146">
            <v>219</v>
          </cell>
          <cell r="N146">
            <v>0</v>
          </cell>
          <cell r="O146">
            <v>234</v>
          </cell>
          <cell r="P146">
            <v>0</v>
          </cell>
          <cell r="Q146">
            <v>268</v>
          </cell>
          <cell r="R146">
            <v>0</v>
          </cell>
          <cell r="S146">
            <v>0</v>
          </cell>
          <cell r="T146">
            <v>0</v>
          </cell>
          <cell r="U146">
            <v>0</v>
          </cell>
          <cell r="V146">
            <v>0</v>
          </cell>
          <cell r="W146">
            <v>988</v>
          </cell>
        </row>
        <row r="147">
          <cell r="A147">
            <v>2409</v>
          </cell>
          <cell r="B147" t="str">
            <v>2007</v>
          </cell>
          <cell r="C147" t="str">
            <v>60</v>
          </cell>
          <cell r="D147" t="str">
            <v>2751</v>
          </cell>
          <cell r="E147" t="str">
            <v>AA</v>
          </cell>
          <cell r="F147" t="str">
            <v>1</v>
          </cell>
          <cell r="G147" t="str">
            <v>D</v>
          </cell>
          <cell r="H147" t="str">
            <v>A01</v>
          </cell>
          <cell r="I147" t="str">
            <v>9999</v>
          </cell>
          <cell r="J147">
            <v>0</v>
          </cell>
          <cell r="K147">
            <v>473</v>
          </cell>
          <cell r="L147">
            <v>0</v>
          </cell>
          <cell r="M147">
            <v>458</v>
          </cell>
          <cell r="N147">
            <v>0</v>
          </cell>
          <cell r="O147">
            <v>470</v>
          </cell>
          <cell r="P147">
            <v>0</v>
          </cell>
          <cell r="Q147">
            <v>490</v>
          </cell>
          <cell r="R147">
            <v>0</v>
          </cell>
          <cell r="S147">
            <v>0</v>
          </cell>
          <cell r="T147">
            <v>0</v>
          </cell>
          <cell r="U147">
            <v>0</v>
          </cell>
          <cell r="V147">
            <v>0</v>
          </cell>
          <cell r="W147">
            <v>1891</v>
          </cell>
        </row>
        <row r="148">
          <cell r="A148">
            <v>2414</v>
          </cell>
          <cell r="B148" t="str">
            <v>2007</v>
          </cell>
          <cell r="C148" t="str">
            <v>61</v>
          </cell>
          <cell r="D148" t="str">
            <v>0132</v>
          </cell>
          <cell r="E148" t="str">
            <v>AA</v>
          </cell>
          <cell r="F148" t="str">
            <v>1</v>
          </cell>
          <cell r="G148" t="str">
            <v>D</v>
          </cell>
          <cell r="H148" t="str">
            <v>A01</v>
          </cell>
          <cell r="I148" t="str">
            <v>9999</v>
          </cell>
          <cell r="J148">
            <v>85</v>
          </cell>
          <cell r="K148">
            <v>130</v>
          </cell>
          <cell r="L148">
            <v>83</v>
          </cell>
          <cell r="M148">
            <v>133</v>
          </cell>
          <cell r="N148">
            <v>102</v>
          </cell>
          <cell r="O148">
            <v>121</v>
          </cell>
          <cell r="P148">
            <v>163</v>
          </cell>
          <cell r="Q148">
            <v>152</v>
          </cell>
          <cell r="R148">
            <v>0</v>
          </cell>
          <cell r="S148">
            <v>0</v>
          </cell>
          <cell r="T148">
            <v>0</v>
          </cell>
          <cell r="U148">
            <v>0</v>
          </cell>
          <cell r="V148">
            <v>433</v>
          </cell>
          <cell r="W148">
            <v>536</v>
          </cell>
        </row>
        <row r="149">
          <cell r="A149">
            <v>2428</v>
          </cell>
          <cell r="B149" t="str">
            <v>2007</v>
          </cell>
          <cell r="C149" t="str">
            <v>61</v>
          </cell>
          <cell r="D149" t="str">
            <v>2062</v>
          </cell>
          <cell r="E149" t="str">
            <v>AA</v>
          </cell>
          <cell r="F149" t="str">
            <v>1</v>
          </cell>
          <cell r="G149" t="str">
            <v>D</v>
          </cell>
          <cell r="H149" t="str">
            <v>A01</v>
          </cell>
          <cell r="I149" t="str">
            <v>9999</v>
          </cell>
          <cell r="J149">
            <v>194</v>
          </cell>
          <cell r="K149">
            <v>303</v>
          </cell>
          <cell r="L149">
            <v>202</v>
          </cell>
          <cell r="M149">
            <v>300</v>
          </cell>
          <cell r="N149">
            <v>138</v>
          </cell>
          <cell r="O149">
            <v>302</v>
          </cell>
          <cell r="P149">
            <v>277</v>
          </cell>
          <cell r="Q149">
            <v>404</v>
          </cell>
          <cell r="R149">
            <v>0</v>
          </cell>
          <cell r="S149">
            <v>0</v>
          </cell>
          <cell r="T149">
            <v>0</v>
          </cell>
          <cell r="U149">
            <v>0</v>
          </cell>
          <cell r="V149">
            <v>811</v>
          </cell>
          <cell r="W149">
            <v>1309</v>
          </cell>
        </row>
        <row r="150">
          <cell r="A150">
            <v>2432</v>
          </cell>
          <cell r="B150" t="str">
            <v>2007</v>
          </cell>
          <cell r="C150" t="str">
            <v>61</v>
          </cell>
          <cell r="D150" t="str">
            <v>2062</v>
          </cell>
          <cell r="E150" t="str">
            <v>AA</v>
          </cell>
          <cell r="F150" t="str">
            <v>2</v>
          </cell>
          <cell r="G150" t="str">
            <v>D</v>
          </cell>
          <cell r="H150" t="str">
            <v>A01</v>
          </cell>
          <cell r="I150" t="str">
            <v>9999</v>
          </cell>
          <cell r="J150">
            <v>23</v>
          </cell>
          <cell r="K150">
            <v>15</v>
          </cell>
          <cell r="L150">
            <v>36</v>
          </cell>
          <cell r="M150">
            <v>9</v>
          </cell>
          <cell r="N150">
            <v>27</v>
          </cell>
          <cell r="O150">
            <v>16</v>
          </cell>
          <cell r="P150">
            <v>30</v>
          </cell>
          <cell r="Q150">
            <v>20</v>
          </cell>
          <cell r="R150">
            <v>0</v>
          </cell>
          <cell r="S150">
            <v>0</v>
          </cell>
          <cell r="T150">
            <v>0</v>
          </cell>
          <cell r="U150">
            <v>0</v>
          </cell>
          <cell r="V150">
            <v>116</v>
          </cell>
          <cell r="W150">
            <v>60</v>
          </cell>
        </row>
        <row r="151">
          <cell r="A151">
            <v>2446</v>
          </cell>
          <cell r="B151" t="str">
            <v>2007</v>
          </cell>
          <cell r="C151" t="str">
            <v>62</v>
          </cell>
          <cell r="D151" t="str">
            <v>0168</v>
          </cell>
          <cell r="E151" t="str">
            <v>AA</v>
          </cell>
          <cell r="F151" t="str">
            <v>1</v>
          </cell>
          <cell r="G151" t="str">
            <v>D</v>
          </cell>
          <cell r="H151" t="str">
            <v>A01</v>
          </cell>
          <cell r="I151" t="str">
            <v>9999</v>
          </cell>
          <cell r="J151">
            <v>67</v>
          </cell>
          <cell r="K151">
            <v>121</v>
          </cell>
          <cell r="L151">
            <v>73</v>
          </cell>
          <cell r="M151">
            <v>126</v>
          </cell>
          <cell r="N151">
            <v>80</v>
          </cell>
          <cell r="O151">
            <v>122</v>
          </cell>
          <cell r="P151">
            <v>112</v>
          </cell>
          <cell r="Q151">
            <v>141</v>
          </cell>
          <cell r="R151">
            <v>0</v>
          </cell>
          <cell r="S151">
            <v>0</v>
          </cell>
          <cell r="T151">
            <v>0</v>
          </cell>
          <cell r="U151">
            <v>0</v>
          </cell>
          <cell r="V151">
            <v>332</v>
          </cell>
          <cell r="W151">
            <v>510</v>
          </cell>
        </row>
        <row r="152">
          <cell r="A152">
            <v>1055</v>
          </cell>
          <cell r="B152" t="str">
            <v>2007</v>
          </cell>
          <cell r="C152" t="str">
            <v>27</v>
          </cell>
          <cell r="D152" t="str">
            <v>2617</v>
          </cell>
          <cell r="E152" t="str">
            <v>AA</v>
          </cell>
          <cell r="F152" t="str">
            <v>1</v>
          </cell>
          <cell r="G152" t="str">
            <v>D</v>
          </cell>
          <cell r="H152" t="str">
            <v>A02</v>
          </cell>
          <cell r="I152" t="str">
            <v>9999</v>
          </cell>
          <cell r="J152">
            <v>261</v>
          </cell>
          <cell r="K152">
            <v>380</v>
          </cell>
          <cell r="L152">
            <v>217</v>
          </cell>
          <cell r="M152">
            <v>354</v>
          </cell>
          <cell r="N152">
            <v>231</v>
          </cell>
          <cell r="O152">
            <v>347</v>
          </cell>
          <cell r="P152">
            <v>200</v>
          </cell>
          <cell r="Q152">
            <v>286</v>
          </cell>
          <cell r="R152">
            <v>0</v>
          </cell>
          <cell r="S152">
            <v>0</v>
          </cell>
          <cell r="T152">
            <v>0</v>
          </cell>
          <cell r="U152">
            <v>0</v>
          </cell>
          <cell r="V152">
            <v>909</v>
          </cell>
          <cell r="W152">
            <v>1367</v>
          </cell>
        </row>
        <row r="153">
          <cell r="A153">
            <v>1670</v>
          </cell>
          <cell r="B153" t="str">
            <v>2007</v>
          </cell>
          <cell r="C153" t="str">
            <v>50</v>
          </cell>
          <cell r="D153" t="str">
            <v>2195</v>
          </cell>
          <cell r="E153" t="str">
            <v>AA</v>
          </cell>
          <cell r="F153" t="str">
            <v>1</v>
          </cell>
          <cell r="G153" t="str">
            <v>D</v>
          </cell>
          <cell r="H153" t="str">
            <v>A02</v>
          </cell>
          <cell r="I153" t="str">
            <v>9999</v>
          </cell>
          <cell r="J153">
            <v>0</v>
          </cell>
          <cell r="K153">
            <v>393</v>
          </cell>
          <cell r="L153">
            <v>0</v>
          </cell>
          <cell r="M153">
            <v>387</v>
          </cell>
          <cell r="N153">
            <v>0</v>
          </cell>
          <cell r="O153">
            <v>381</v>
          </cell>
          <cell r="P153">
            <v>0</v>
          </cell>
          <cell r="Q153">
            <v>405</v>
          </cell>
          <cell r="R153">
            <v>0</v>
          </cell>
          <cell r="S153">
            <v>0</v>
          </cell>
          <cell r="T153">
            <v>0</v>
          </cell>
          <cell r="U153">
            <v>0</v>
          </cell>
          <cell r="V153">
            <v>0</v>
          </cell>
          <cell r="W153">
            <v>1566</v>
          </cell>
        </row>
        <row r="154">
          <cell r="A154">
            <v>1731</v>
          </cell>
          <cell r="B154" t="str">
            <v>2007</v>
          </cell>
          <cell r="C154" t="str">
            <v>50</v>
          </cell>
          <cell r="D154" t="str">
            <v>2212</v>
          </cell>
          <cell r="E154" t="str">
            <v>AA</v>
          </cell>
          <cell r="F154" t="str">
            <v>1</v>
          </cell>
          <cell r="G154" t="str">
            <v>D</v>
          </cell>
          <cell r="H154" t="str">
            <v>A02</v>
          </cell>
          <cell r="I154" t="str">
            <v>9999</v>
          </cell>
          <cell r="J154">
            <v>112</v>
          </cell>
          <cell r="K154">
            <v>330</v>
          </cell>
          <cell r="L154">
            <v>126</v>
          </cell>
          <cell r="M154">
            <v>303</v>
          </cell>
          <cell r="N154">
            <v>120</v>
          </cell>
          <cell r="O154">
            <v>244</v>
          </cell>
          <cell r="P154">
            <v>121</v>
          </cell>
          <cell r="Q154">
            <v>347</v>
          </cell>
          <cell r="R154">
            <v>0</v>
          </cell>
          <cell r="S154">
            <v>0</v>
          </cell>
          <cell r="T154">
            <v>0</v>
          </cell>
          <cell r="U154">
            <v>0</v>
          </cell>
          <cell r="V154">
            <v>479</v>
          </cell>
          <cell r="W154">
            <v>1224</v>
          </cell>
        </row>
        <row r="155">
          <cell r="A155">
            <v>382</v>
          </cell>
          <cell r="B155" t="str">
            <v>2007</v>
          </cell>
          <cell r="C155" t="str">
            <v>12</v>
          </cell>
          <cell r="D155" t="str">
            <v>2187</v>
          </cell>
          <cell r="E155" t="str">
            <v>AA</v>
          </cell>
          <cell r="F155" t="str">
            <v>1</v>
          </cell>
          <cell r="G155" t="str">
            <v>D</v>
          </cell>
          <cell r="H155" t="str">
            <v>A03</v>
          </cell>
          <cell r="I155" t="str">
            <v>9999</v>
          </cell>
          <cell r="J155">
            <v>17</v>
          </cell>
          <cell r="K155">
            <v>20</v>
          </cell>
          <cell r="L155">
            <v>23</v>
          </cell>
          <cell r="M155">
            <v>17</v>
          </cell>
          <cell r="N155">
            <v>15</v>
          </cell>
          <cell r="O155">
            <v>15</v>
          </cell>
          <cell r="P155">
            <v>13</v>
          </cell>
          <cell r="Q155">
            <v>16</v>
          </cell>
          <cell r="R155">
            <v>0</v>
          </cell>
          <cell r="S155">
            <v>0</v>
          </cell>
          <cell r="T155">
            <v>0</v>
          </cell>
          <cell r="U155">
            <v>0</v>
          </cell>
          <cell r="V155">
            <v>68</v>
          </cell>
          <cell r="W155">
            <v>68</v>
          </cell>
        </row>
        <row r="156">
          <cell r="A156">
            <v>520</v>
          </cell>
          <cell r="B156" t="str">
            <v>2007</v>
          </cell>
          <cell r="C156" t="str">
            <v>13</v>
          </cell>
          <cell r="D156" t="str">
            <v>2307</v>
          </cell>
          <cell r="E156" t="str">
            <v>AA</v>
          </cell>
          <cell r="F156" t="str">
            <v>1</v>
          </cell>
          <cell r="G156" t="str">
            <v>D</v>
          </cell>
          <cell r="H156" t="str">
            <v>A03</v>
          </cell>
          <cell r="I156" t="str">
            <v>9999</v>
          </cell>
          <cell r="J156">
            <v>3</v>
          </cell>
          <cell r="K156">
            <v>2</v>
          </cell>
          <cell r="L156">
            <v>7</v>
          </cell>
          <cell r="M156">
            <v>2</v>
          </cell>
          <cell r="N156">
            <v>19</v>
          </cell>
          <cell r="O156">
            <v>7</v>
          </cell>
          <cell r="P156">
            <v>23</v>
          </cell>
          <cell r="Q156">
            <v>5</v>
          </cell>
          <cell r="R156">
            <v>0</v>
          </cell>
          <cell r="S156">
            <v>0</v>
          </cell>
          <cell r="T156">
            <v>0</v>
          </cell>
          <cell r="U156">
            <v>0</v>
          </cell>
          <cell r="V156">
            <v>52</v>
          </cell>
          <cell r="W156">
            <v>16</v>
          </cell>
        </row>
        <row r="157">
          <cell r="A157">
            <v>935</v>
          </cell>
          <cell r="B157" t="str">
            <v>2007</v>
          </cell>
          <cell r="C157" t="str">
            <v>26</v>
          </cell>
          <cell r="D157" t="str">
            <v>2547</v>
          </cell>
          <cell r="E157" t="str">
            <v>AA</v>
          </cell>
          <cell r="F157" t="str">
            <v>1</v>
          </cell>
          <cell r="G157" t="str">
            <v>D</v>
          </cell>
          <cell r="H157" t="str">
            <v>A03</v>
          </cell>
          <cell r="I157" t="str">
            <v>9999</v>
          </cell>
          <cell r="J157">
            <v>32</v>
          </cell>
          <cell r="K157">
            <v>29</v>
          </cell>
          <cell r="L157">
            <v>31</v>
          </cell>
          <cell r="M157">
            <v>28</v>
          </cell>
          <cell r="N157">
            <v>0</v>
          </cell>
          <cell r="O157">
            <v>0</v>
          </cell>
          <cell r="P157">
            <v>0</v>
          </cell>
          <cell r="Q157">
            <v>0</v>
          </cell>
          <cell r="R157">
            <v>0</v>
          </cell>
          <cell r="S157">
            <v>0</v>
          </cell>
          <cell r="T157">
            <v>0</v>
          </cell>
          <cell r="U157">
            <v>0</v>
          </cell>
          <cell r="V157">
            <v>63</v>
          </cell>
          <cell r="W157">
            <v>57</v>
          </cell>
        </row>
        <row r="158">
          <cell r="A158">
            <v>1114</v>
          </cell>
          <cell r="B158" t="str">
            <v>2007</v>
          </cell>
          <cell r="C158" t="str">
            <v>28</v>
          </cell>
          <cell r="D158" t="str">
            <v>2669</v>
          </cell>
          <cell r="E158" t="str">
            <v>AA</v>
          </cell>
          <cell r="F158" t="str">
            <v>1</v>
          </cell>
          <cell r="G158" t="str">
            <v>D</v>
          </cell>
          <cell r="H158" t="str">
            <v>A03</v>
          </cell>
          <cell r="I158" t="str">
            <v>9999</v>
          </cell>
          <cell r="J158">
            <v>17</v>
          </cell>
          <cell r="K158">
            <v>18</v>
          </cell>
          <cell r="L158">
            <v>16</v>
          </cell>
          <cell r="M158">
            <v>14</v>
          </cell>
          <cell r="N158">
            <v>17</v>
          </cell>
          <cell r="O158">
            <v>12</v>
          </cell>
          <cell r="P158">
            <v>26</v>
          </cell>
          <cell r="Q158">
            <v>15</v>
          </cell>
          <cell r="R158">
            <v>0</v>
          </cell>
          <cell r="S158">
            <v>0</v>
          </cell>
          <cell r="T158">
            <v>0</v>
          </cell>
          <cell r="U158">
            <v>0</v>
          </cell>
          <cell r="V158">
            <v>76</v>
          </cell>
          <cell r="W158">
            <v>59</v>
          </cell>
        </row>
        <row r="159">
          <cell r="A159">
            <v>1714</v>
          </cell>
          <cell r="B159" t="str">
            <v>2007</v>
          </cell>
          <cell r="C159" t="str">
            <v>50</v>
          </cell>
          <cell r="D159" t="str">
            <v>2205</v>
          </cell>
          <cell r="E159" t="str">
            <v>AA</v>
          </cell>
          <cell r="F159" t="str">
            <v>1</v>
          </cell>
          <cell r="G159" t="str">
            <v>D</v>
          </cell>
          <cell r="H159" t="str">
            <v>A03</v>
          </cell>
          <cell r="I159" t="str">
            <v>9999</v>
          </cell>
          <cell r="J159">
            <v>10</v>
          </cell>
          <cell r="K159">
            <v>14</v>
          </cell>
          <cell r="L159">
            <v>12</v>
          </cell>
          <cell r="M159">
            <v>16</v>
          </cell>
          <cell r="N159">
            <v>12</v>
          </cell>
          <cell r="O159">
            <v>28</v>
          </cell>
          <cell r="P159">
            <v>20</v>
          </cell>
          <cell r="Q159">
            <v>24</v>
          </cell>
          <cell r="R159">
            <v>0</v>
          </cell>
          <cell r="S159">
            <v>0</v>
          </cell>
          <cell r="T159">
            <v>0</v>
          </cell>
          <cell r="U159">
            <v>0</v>
          </cell>
          <cell r="V159">
            <v>54</v>
          </cell>
          <cell r="W159">
            <v>82</v>
          </cell>
        </row>
        <row r="160">
          <cell r="A160">
            <v>2084</v>
          </cell>
          <cell r="B160" t="str">
            <v>2007</v>
          </cell>
          <cell r="C160" t="str">
            <v>53</v>
          </cell>
          <cell r="D160" t="str">
            <v>2547</v>
          </cell>
          <cell r="E160" t="str">
            <v>AA</v>
          </cell>
          <cell r="F160" t="str">
            <v>1</v>
          </cell>
          <cell r="G160" t="str">
            <v>D</v>
          </cell>
          <cell r="H160" t="str">
            <v>A03</v>
          </cell>
          <cell r="I160" t="str">
            <v>9999</v>
          </cell>
          <cell r="J160">
            <v>0</v>
          </cell>
          <cell r="K160">
            <v>0</v>
          </cell>
          <cell r="L160">
            <v>0</v>
          </cell>
          <cell r="M160">
            <v>0</v>
          </cell>
          <cell r="N160">
            <v>22</v>
          </cell>
          <cell r="O160">
            <v>40</v>
          </cell>
          <cell r="P160">
            <v>44</v>
          </cell>
          <cell r="Q160">
            <v>45</v>
          </cell>
          <cell r="R160">
            <v>0</v>
          </cell>
          <cell r="S160">
            <v>0</v>
          </cell>
          <cell r="T160">
            <v>0</v>
          </cell>
          <cell r="U160">
            <v>0</v>
          </cell>
          <cell r="V160">
            <v>66</v>
          </cell>
          <cell r="W160">
            <v>85</v>
          </cell>
        </row>
        <row r="161">
          <cell r="A161">
            <v>2347</v>
          </cell>
          <cell r="B161" t="str">
            <v>2007</v>
          </cell>
          <cell r="C161" t="str">
            <v>59</v>
          </cell>
          <cell r="D161" t="str">
            <v>2849</v>
          </cell>
          <cell r="E161" t="str">
            <v>AA</v>
          </cell>
          <cell r="F161" t="str">
            <v>1</v>
          </cell>
          <cell r="G161" t="str">
            <v>D</v>
          </cell>
          <cell r="H161" t="str">
            <v>A03</v>
          </cell>
          <cell r="I161" t="str">
            <v>9999</v>
          </cell>
          <cell r="J161">
            <v>2</v>
          </cell>
          <cell r="K161">
            <v>4</v>
          </cell>
          <cell r="L161">
            <v>0</v>
          </cell>
          <cell r="M161">
            <v>11</v>
          </cell>
          <cell r="N161">
            <v>6</v>
          </cell>
          <cell r="O161">
            <v>5</v>
          </cell>
          <cell r="P161">
            <v>8</v>
          </cell>
          <cell r="Q161">
            <v>7</v>
          </cell>
          <cell r="R161">
            <v>0</v>
          </cell>
          <cell r="S161">
            <v>0</v>
          </cell>
          <cell r="T161">
            <v>0</v>
          </cell>
          <cell r="U161">
            <v>0</v>
          </cell>
          <cell r="V161">
            <v>16</v>
          </cell>
          <cell r="W161">
            <v>27</v>
          </cell>
        </row>
        <row r="162">
          <cell r="A162">
            <v>322</v>
          </cell>
          <cell r="B162" t="str">
            <v>2007</v>
          </cell>
          <cell r="C162" t="str">
            <v>11</v>
          </cell>
          <cell r="D162" t="str">
            <v>2258</v>
          </cell>
          <cell r="E162" t="str">
            <v>AA</v>
          </cell>
          <cell r="F162" t="str">
            <v>1</v>
          </cell>
          <cell r="G162" t="str">
            <v>D</v>
          </cell>
          <cell r="H162" t="str">
            <v>A04</v>
          </cell>
          <cell r="I162" t="str">
            <v>9999</v>
          </cell>
          <cell r="J162">
            <v>0</v>
          </cell>
          <cell r="K162">
            <v>0</v>
          </cell>
          <cell r="L162">
            <v>57</v>
          </cell>
          <cell r="M162">
            <v>5</v>
          </cell>
          <cell r="N162">
            <v>0</v>
          </cell>
          <cell r="O162">
            <v>0</v>
          </cell>
          <cell r="P162">
            <v>0</v>
          </cell>
          <cell r="Q162">
            <v>0</v>
          </cell>
          <cell r="R162">
            <v>0</v>
          </cell>
          <cell r="S162">
            <v>0</v>
          </cell>
          <cell r="T162">
            <v>0</v>
          </cell>
          <cell r="U162">
            <v>0</v>
          </cell>
          <cell r="V162">
            <v>57</v>
          </cell>
          <cell r="W162">
            <v>5</v>
          </cell>
        </row>
        <row r="163">
          <cell r="A163">
            <v>717</v>
          </cell>
          <cell r="B163" t="str">
            <v>2007</v>
          </cell>
          <cell r="C163" t="str">
            <v>19</v>
          </cell>
          <cell r="D163" t="str">
            <v>2406</v>
          </cell>
          <cell r="E163" t="str">
            <v>AA</v>
          </cell>
          <cell r="F163" t="str">
            <v>1</v>
          </cell>
          <cell r="G163" t="str">
            <v>D</v>
          </cell>
          <cell r="H163" t="str">
            <v>A04</v>
          </cell>
          <cell r="I163" t="str">
            <v>9999</v>
          </cell>
          <cell r="J163">
            <v>33</v>
          </cell>
          <cell r="K163">
            <v>13</v>
          </cell>
          <cell r="L163">
            <v>16</v>
          </cell>
          <cell r="M163">
            <v>10</v>
          </cell>
          <cell r="N163">
            <v>25</v>
          </cell>
          <cell r="O163">
            <v>10</v>
          </cell>
          <cell r="P163">
            <v>33</v>
          </cell>
          <cell r="Q163">
            <v>2</v>
          </cell>
          <cell r="R163">
            <v>0</v>
          </cell>
          <cell r="S163">
            <v>0</v>
          </cell>
          <cell r="T163">
            <v>0</v>
          </cell>
          <cell r="U163">
            <v>0</v>
          </cell>
          <cell r="V163">
            <v>107</v>
          </cell>
          <cell r="W163">
            <v>35</v>
          </cell>
        </row>
        <row r="164">
          <cell r="A164">
            <v>1701</v>
          </cell>
          <cell r="B164" t="str">
            <v>2007</v>
          </cell>
          <cell r="C164" t="str">
            <v>50</v>
          </cell>
          <cell r="D164" t="str">
            <v>2201</v>
          </cell>
          <cell r="E164" t="str">
            <v>AA</v>
          </cell>
          <cell r="F164" t="str">
            <v>1</v>
          </cell>
          <cell r="G164" t="str">
            <v>D</v>
          </cell>
          <cell r="H164" t="str">
            <v>A04</v>
          </cell>
          <cell r="I164" t="str">
            <v>9999</v>
          </cell>
          <cell r="J164">
            <v>191</v>
          </cell>
          <cell r="K164">
            <v>40</v>
          </cell>
          <cell r="L164">
            <v>178</v>
          </cell>
          <cell r="M164">
            <v>42</v>
          </cell>
          <cell r="N164">
            <v>187</v>
          </cell>
          <cell r="O164">
            <v>30</v>
          </cell>
          <cell r="P164">
            <v>236</v>
          </cell>
          <cell r="Q164">
            <v>33</v>
          </cell>
          <cell r="R164">
            <v>0</v>
          </cell>
          <cell r="S164">
            <v>0</v>
          </cell>
          <cell r="T164">
            <v>0</v>
          </cell>
          <cell r="U164">
            <v>0</v>
          </cell>
          <cell r="V164">
            <v>792</v>
          </cell>
          <cell r="W164">
            <v>145</v>
          </cell>
        </row>
        <row r="165">
          <cell r="A165">
            <v>1863</v>
          </cell>
          <cell r="B165" t="str">
            <v>2007</v>
          </cell>
          <cell r="C165" t="str">
            <v>50</v>
          </cell>
          <cell r="D165" t="str">
            <v>2258</v>
          </cell>
          <cell r="E165" t="str">
            <v>AA</v>
          </cell>
          <cell r="F165" t="str">
            <v>1</v>
          </cell>
          <cell r="G165" t="str">
            <v>D</v>
          </cell>
          <cell r="H165" t="str">
            <v>A04</v>
          </cell>
          <cell r="I165" t="str">
            <v>9999</v>
          </cell>
          <cell r="J165">
            <v>82</v>
          </cell>
          <cell r="K165">
            <v>21</v>
          </cell>
          <cell r="L165">
            <v>0</v>
          </cell>
          <cell r="M165">
            <v>0</v>
          </cell>
          <cell r="N165">
            <v>69</v>
          </cell>
          <cell r="O165">
            <v>16</v>
          </cell>
          <cell r="P165">
            <v>130</v>
          </cell>
          <cell r="Q165">
            <v>18</v>
          </cell>
          <cell r="R165">
            <v>0</v>
          </cell>
          <cell r="S165">
            <v>0</v>
          </cell>
          <cell r="T165">
            <v>0</v>
          </cell>
          <cell r="U165">
            <v>0</v>
          </cell>
          <cell r="V165">
            <v>281</v>
          </cell>
          <cell r="W165">
            <v>55</v>
          </cell>
        </row>
        <row r="166">
          <cell r="A166">
            <v>1868</v>
          </cell>
          <cell r="B166" t="str">
            <v>2007</v>
          </cell>
          <cell r="C166" t="str">
            <v>50</v>
          </cell>
          <cell r="D166" t="str">
            <v>2258</v>
          </cell>
          <cell r="E166" t="str">
            <v>AA</v>
          </cell>
          <cell r="F166" t="str">
            <v>2</v>
          </cell>
          <cell r="G166" t="str">
            <v>D</v>
          </cell>
          <cell r="H166" t="str">
            <v>A04</v>
          </cell>
          <cell r="I166" t="str">
            <v>9999</v>
          </cell>
          <cell r="J166">
            <v>0</v>
          </cell>
          <cell r="K166">
            <v>1</v>
          </cell>
          <cell r="L166">
            <v>19</v>
          </cell>
          <cell r="M166">
            <v>2</v>
          </cell>
          <cell r="N166">
            <v>24</v>
          </cell>
          <cell r="O166">
            <v>6</v>
          </cell>
          <cell r="P166">
            <v>34</v>
          </cell>
          <cell r="Q166">
            <v>2</v>
          </cell>
          <cell r="R166">
            <v>0</v>
          </cell>
          <cell r="S166">
            <v>0</v>
          </cell>
          <cell r="T166">
            <v>0</v>
          </cell>
          <cell r="U166">
            <v>0</v>
          </cell>
          <cell r="V166">
            <v>77</v>
          </cell>
          <cell r="W166">
            <v>11</v>
          </cell>
        </row>
        <row r="167">
          <cell r="A167">
            <v>2079</v>
          </cell>
          <cell r="B167" t="str">
            <v>2007</v>
          </cell>
          <cell r="C167" t="str">
            <v>53</v>
          </cell>
          <cell r="D167" t="str">
            <v>2545</v>
          </cell>
          <cell r="E167" t="str">
            <v>AA</v>
          </cell>
          <cell r="F167" t="str">
            <v>1</v>
          </cell>
          <cell r="G167" t="str">
            <v>D</v>
          </cell>
          <cell r="H167" t="str">
            <v>A04</v>
          </cell>
          <cell r="I167" t="str">
            <v>9999</v>
          </cell>
          <cell r="J167">
            <v>70</v>
          </cell>
          <cell r="K167">
            <v>14</v>
          </cell>
          <cell r="L167">
            <v>128</v>
          </cell>
          <cell r="M167">
            <v>26</v>
          </cell>
          <cell r="N167">
            <v>140</v>
          </cell>
          <cell r="O167">
            <v>30</v>
          </cell>
          <cell r="P167">
            <v>108</v>
          </cell>
          <cell r="Q167">
            <v>27</v>
          </cell>
          <cell r="V167">
            <v>446</v>
          </cell>
          <cell r="W167">
            <v>97</v>
          </cell>
        </row>
        <row r="168">
          <cell r="A168">
            <v>42</v>
          </cell>
          <cell r="B168" t="str">
            <v>2007</v>
          </cell>
          <cell r="C168" t="str">
            <v>01</v>
          </cell>
          <cell r="D168" t="str">
            <v>2021</v>
          </cell>
          <cell r="E168" t="str">
            <v>AA</v>
          </cell>
          <cell r="F168" t="str">
            <v>1</v>
          </cell>
          <cell r="G168" t="str">
            <v>D</v>
          </cell>
          <cell r="H168" t="str">
            <v>A05</v>
          </cell>
          <cell r="I168" t="str">
            <v>9999</v>
          </cell>
          <cell r="J168">
            <v>54</v>
          </cell>
          <cell r="K168">
            <v>53</v>
          </cell>
          <cell r="L168">
            <v>49</v>
          </cell>
          <cell r="M168">
            <v>67</v>
          </cell>
          <cell r="N168">
            <v>67</v>
          </cell>
          <cell r="O168">
            <v>62</v>
          </cell>
          <cell r="P168">
            <v>74</v>
          </cell>
          <cell r="Q168">
            <v>66</v>
          </cell>
          <cell r="R168">
            <v>0</v>
          </cell>
          <cell r="S168">
            <v>0</v>
          </cell>
          <cell r="T168">
            <v>0</v>
          </cell>
          <cell r="U168">
            <v>0</v>
          </cell>
          <cell r="V168">
            <v>244</v>
          </cell>
          <cell r="W168">
            <v>248</v>
          </cell>
        </row>
        <row r="169">
          <cell r="A169">
            <v>278</v>
          </cell>
          <cell r="B169" t="str">
            <v>2007</v>
          </cell>
          <cell r="C169" t="str">
            <v>11</v>
          </cell>
          <cell r="D169" t="str">
            <v>2156</v>
          </cell>
          <cell r="E169" t="str">
            <v>AA</v>
          </cell>
          <cell r="F169" t="str">
            <v>1</v>
          </cell>
          <cell r="G169" t="str">
            <v>D</v>
          </cell>
          <cell r="H169" t="str">
            <v>A05</v>
          </cell>
          <cell r="I169" t="str">
            <v>9999</v>
          </cell>
          <cell r="J169">
            <v>232</v>
          </cell>
          <cell r="K169">
            <v>518</v>
          </cell>
          <cell r="L169">
            <v>282</v>
          </cell>
          <cell r="M169">
            <v>580</v>
          </cell>
          <cell r="N169">
            <v>223</v>
          </cell>
          <cell r="O169">
            <v>590</v>
          </cell>
          <cell r="P169">
            <v>252</v>
          </cell>
          <cell r="Q169">
            <v>622</v>
          </cell>
          <cell r="R169">
            <v>0</v>
          </cell>
          <cell r="S169">
            <v>0</v>
          </cell>
          <cell r="T169">
            <v>0</v>
          </cell>
          <cell r="U169">
            <v>0</v>
          </cell>
          <cell r="V169">
            <v>989</v>
          </cell>
          <cell r="W169">
            <v>2310</v>
          </cell>
        </row>
        <row r="170">
          <cell r="A170">
            <v>305</v>
          </cell>
          <cell r="B170" t="str">
            <v>2007</v>
          </cell>
          <cell r="C170" t="str">
            <v>11</v>
          </cell>
          <cell r="D170" t="str">
            <v>2219</v>
          </cell>
          <cell r="E170" t="str">
            <v>AA</v>
          </cell>
          <cell r="F170" t="str">
            <v>1</v>
          </cell>
          <cell r="G170" t="str">
            <v>D</v>
          </cell>
          <cell r="H170" t="str">
            <v>A05</v>
          </cell>
          <cell r="I170" t="str">
            <v>9999</v>
          </cell>
          <cell r="J170">
            <v>246</v>
          </cell>
          <cell r="K170">
            <v>269</v>
          </cell>
          <cell r="L170">
            <v>227</v>
          </cell>
          <cell r="M170">
            <v>246</v>
          </cell>
          <cell r="N170">
            <v>0</v>
          </cell>
          <cell r="O170">
            <v>0</v>
          </cell>
          <cell r="P170">
            <v>0</v>
          </cell>
          <cell r="Q170">
            <v>0</v>
          </cell>
          <cell r="R170">
            <v>0</v>
          </cell>
          <cell r="S170">
            <v>0</v>
          </cell>
          <cell r="T170">
            <v>0</v>
          </cell>
          <cell r="U170">
            <v>0</v>
          </cell>
          <cell r="V170">
            <v>473</v>
          </cell>
          <cell r="W170">
            <v>515</v>
          </cell>
        </row>
        <row r="171">
          <cell r="A171">
            <v>336</v>
          </cell>
          <cell r="B171" t="str">
            <v>2007</v>
          </cell>
          <cell r="C171" t="str">
            <v>12</v>
          </cell>
          <cell r="D171" t="str">
            <v>2159</v>
          </cell>
          <cell r="E171" t="str">
            <v>AA</v>
          </cell>
          <cell r="F171" t="str">
            <v>1</v>
          </cell>
          <cell r="G171" t="str">
            <v>D</v>
          </cell>
          <cell r="H171" t="str">
            <v>A05</v>
          </cell>
          <cell r="I171" t="str">
            <v>9999</v>
          </cell>
          <cell r="J171">
            <v>140</v>
          </cell>
          <cell r="K171">
            <v>221</v>
          </cell>
          <cell r="L171">
            <v>165</v>
          </cell>
          <cell r="M171">
            <v>234</v>
          </cell>
          <cell r="N171">
            <v>113</v>
          </cell>
          <cell r="O171">
            <v>256</v>
          </cell>
          <cell r="P171">
            <v>97</v>
          </cell>
          <cell r="Q171">
            <v>197</v>
          </cell>
          <cell r="R171">
            <v>0</v>
          </cell>
          <cell r="S171">
            <v>0</v>
          </cell>
          <cell r="T171">
            <v>0</v>
          </cell>
          <cell r="U171">
            <v>0</v>
          </cell>
          <cell r="V171">
            <v>515</v>
          </cell>
          <cell r="W171">
            <v>908</v>
          </cell>
        </row>
        <row r="172">
          <cell r="A172">
            <v>340</v>
          </cell>
          <cell r="B172" t="str">
            <v>2007</v>
          </cell>
          <cell r="C172" t="str">
            <v>12</v>
          </cell>
          <cell r="D172" t="str">
            <v>2159</v>
          </cell>
          <cell r="E172" t="str">
            <v>AA</v>
          </cell>
          <cell r="F172" t="str">
            <v>2</v>
          </cell>
          <cell r="G172" t="str">
            <v>D</v>
          </cell>
          <cell r="H172" t="str">
            <v>A05</v>
          </cell>
          <cell r="I172" t="str">
            <v>9999</v>
          </cell>
          <cell r="J172">
            <v>0</v>
          </cell>
          <cell r="K172">
            <v>0</v>
          </cell>
          <cell r="L172">
            <v>3</v>
          </cell>
          <cell r="M172">
            <v>0</v>
          </cell>
          <cell r="N172">
            <v>0</v>
          </cell>
          <cell r="O172">
            <v>1</v>
          </cell>
          <cell r="P172">
            <v>80</v>
          </cell>
          <cell r="Q172">
            <v>100</v>
          </cell>
          <cell r="R172">
            <v>0</v>
          </cell>
          <cell r="S172">
            <v>0</v>
          </cell>
          <cell r="T172">
            <v>0</v>
          </cell>
          <cell r="U172">
            <v>0</v>
          </cell>
          <cell r="V172">
            <v>83</v>
          </cell>
          <cell r="W172">
            <v>101</v>
          </cell>
        </row>
        <row r="173">
          <cell r="A173">
            <v>366</v>
          </cell>
          <cell r="B173" t="str">
            <v>2007</v>
          </cell>
          <cell r="C173" t="str">
            <v>12</v>
          </cell>
          <cell r="D173" t="str">
            <v>2176</v>
          </cell>
          <cell r="E173" t="str">
            <v>AA</v>
          </cell>
          <cell r="F173" t="str">
            <v>1</v>
          </cell>
          <cell r="G173" t="str">
            <v>D</v>
          </cell>
          <cell r="H173" t="str">
            <v>A05</v>
          </cell>
          <cell r="I173" t="str">
            <v>9999</v>
          </cell>
          <cell r="J173">
            <v>112</v>
          </cell>
          <cell r="K173">
            <v>245</v>
          </cell>
          <cell r="L173">
            <v>99</v>
          </cell>
          <cell r="M173">
            <v>231</v>
          </cell>
          <cell r="N173">
            <v>78</v>
          </cell>
          <cell r="O173">
            <v>223</v>
          </cell>
          <cell r="P173">
            <v>103</v>
          </cell>
          <cell r="Q173">
            <v>243</v>
          </cell>
          <cell r="R173">
            <v>0</v>
          </cell>
          <cell r="S173">
            <v>0</v>
          </cell>
          <cell r="T173">
            <v>0</v>
          </cell>
          <cell r="U173">
            <v>0</v>
          </cell>
          <cell r="V173">
            <v>392</v>
          </cell>
          <cell r="W173">
            <v>942</v>
          </cell>
        </row>
        <row r="174">
          <cell r="A174">
            <v>407</v>
          </cell>
          <cell r="B174" t="str">
            <v>2007</v>
          </cell>
          <cell r="C174" t="str">
            <v>13</v>
          </cell>
          <cell r="D174" t="str">
            <v>0180</v>
          </cell>
          <cell r="E174" t="str">
            <v>AA</v>
          </cell>
          <cell r="F174" t="str">
            <v>1</v>
          </cell>
          <cell r="G174" t="str">
            <v>D</v>
          </cell>
          <cell r="H174" t="str">
            <v>A05</v>
          </cell>
          <cell r="I174" t="str">
            <v>9999</v>
          </cell>
          <cell r="J174">
            <v>268</v>
          </cell>
          <cell r="K174">
            <v>580</v>
          </cell>
          <cell r="L174">
            <v>283</v>
          </cell>
          <cell r="M174">
            <v>597</v>
          </cell>
          <cell r="N174">
            <v>327</v>
          </cell>
          <cell r="O174">
            <v>603</v>
          </cell>
          <cell r="P174">
            <v>397</v>
          </cell>
          <cell r="Q174">
            <v>753</v>
          </cell>
          <cell r="R174">
            <v>0</v>
          </cell>
          <cell r="S174">
            <v>0</v>
          </cell>
          <cell r="T174">
            <v>0</v>
          </cell>
          <cell r="U174">
            <v>0</v>
          </cell>
          <cell r="V174">
            <v>1275</v>
          </cell>
          <cell r="W174">
            <v>2533</v>
          </cell>
        </row>
        <row r="175">
          <cell r="A175">
            <v>448</v>
          </cell>
          <cell r="B175" t="str">
            <v>2007</v>
          </cell>
          <cell r="C175" t="str">
            <v>13</v>
          </cell>
          <cell r="D175" t="str">
            <v>2221</v>
          </cell>
          <cell r="E175" t="str">
            <v>AA</v>
          </cell>
          <cell r="F175" t="str">
            <v>1</v>
          </cell>
          <cell r="G175" t="str">
            <v>D</v>
          </cell>
          <cell r="H175" t="str">
            <v>A05</v>
          </cell>
          <cell r="I175" t="str">
            <v>9999</v>
          </cell>
          <cell r="J175">
            <v>151</v>
          </cell>
          <cell r="K175">
            <v>159</v>
          </cell>
          <cell r="L175">
            <v>109</v>
          </cell>
          <cell r="M175">
            <v>114</v>
          </cell>
          <cell r="N175">
            <v>96</v>
          </cell>
          <cell r="O175">
            <v>143</v>
          </cell>
          <cell r="P175">
            <v>97</v>
          </cell>
          <cell r="Q175">
            <v>132</v>
          </cell>
          <cell r="R175">
            <v>0</v>
          </cell>
          <cell r="S175">
            <v>0</v>
          </cell>
          <cell r="T175">
            <v>0</v>
          </cell>
          <cell r="U175">
            <v>0</v>
          </cell>
          <cell r="V175">
            <v>453</v>
          </cell>
          <cell r="W175">
            <v>548</v>
          </cell>
        </row>
        <row r="176">
          <cell r="A176">
            <v>508</v>
          </cell>
          <cell r="B176" t="str">
            <v>2007</v>
          </cell>
          <cell r="C176" t="str">
            <v>13</v>
          </cell>
          <cell r="D176" t="str">
            <v>2304</v>
          </cell>
          <cell r="E176" t="str">
            <v>AA</v>
          </cell>
          <cell r="F176" t="str">
            <v>1</v>
          </cell>
          <cell r="G176" t="str">
            <v>D</v>
          </cell>
          <cell r="H176" t="str">
            <v>A05</v>
          </cell>
          <cell r="I176" t="str">
            <v>9999</v>
          </cell>
          <cell r="J176">
            <v>156</v>
          </cell>
          <cell r="K176">
            <v>124</v>
          </cell>
          <cell r="L176">
            <v>0</v>
          </cell>
          <cell r="M176">
            <v>0</v>
          </cell>
          <cell r="N176">
            <v>0</v>
          </cell>
          <cell r="O176">
            <v>0</v>
          </cell>
          <cell r="P176">
            <v>0</v>
          </cell>
          <cell r="Q176">
            <v>0</v>
          </cell>
          <cell r="R176">
            <v>0</v>
          </cell>
          <cell r="S176">
            <v>0</v>
          </cell>
          <cell r="T176">
            <v>0</v>
          </cell>
          <cell r="U176">
            <v>0</v>
          </cell>
          <cell r="V176">
            <v>156</v>
          </cell>
          <cell r="W176">
            <v>124</v>
          </cell>
        </row>
        <row r="177">
          <cell r="A177">
            <v>544</v>
          </cell>
          <cell r="B177" t="str">
            <v>2007</v>
          </cell>
          <cell r="C177" t="str">
            <v>13</v>
          </cell>
          <cell r="D177" t="str">
            <v>2315</v>
          </cell>
          <cell r="E177" t="str">
            <v>AA</v>
          </cell>
          <cell r="F177" t="str">
            <v>1</v>
          </cell>
          <cell r="G177" t="str">
            <v>D</v>
          </cell>
          <cell r="H177" t="str">
            <v>A05</v>
          </cell>
          <cell r="I177" t="str">
            <v>9999</v>
          </cell>
          <cell r="J177">
            <v>107</v>
          </cell>
          <cell r="K177">
            <v>185</v>
          </cell>
          <cell r="L177">
            <v>136</v>
          </cell>
          <cell r="M177">
            <v>167</v>
          </cell>
          <cell r="N177">
            <v>160</v>
          </cell>
          <cell r="O177">
            <v>205</v>
          </cell>
          <cell r="P177">
            <v>158</v>
          </cell>
          <cell r="Q177">
            <v>212</v>
          </cell>
          <cell r="R177">
            <v>0</v>
          </cell>
          <cell r="S177">
            <v>0</v>
          </cell>
          <cell r="T177">
            <v>0</v>
          </cell>
          <cell r="U177">
            <v>0</v>
          </cell>
          <cell r="V177">
            <v>561</v>
          </cell>
          <cell r="W177">
            <v>769</v>
          </cell>
        </row>
        <row r="178">
          <cell r="A178">
            <v>764</v>
          </cell>
          <cell r="B178" t="str">
            <v>2007</v>
          </cell>
          <cell r="C178" t="str">
            <v>21</v>
          </cell>
          <cell r="D178" t="str">
            <v>2435</v>
          </cell>
          <cell r="E178" t="str">
            <v>AA</v>
          </cell>
          <cell r="F178" t="str">
            <v>1</v>
          </cell>
          <cell r="G178" t="str">
            <v>D</v>
          </cell>
          <cell r="H178" t="str">
            <v>A05</v>
          </cell>
          <cell r="I178" t="str">
            <v>9999</v>
          </cell>
          <cell r="J178">
            <v>89</v>
          </cell>
          <cell r="K178">
            <v>66</v>
          </cell>
          <cell r="L178">
            <v>94</v>
          </cell>
          <cell r="M178">
            <v>62</v>
          </cell>
          <cell r="N178">
            <v>114</v>
          </cell>
          <cell r="O178">
            <v>48</v>
          </cell>
          <cell r="P178">
            <v>91</v>
          </cell>
          <cell r="Q178">
            <v>82</v>
          </cell>
          <cell r="R178">
            <v>0</v>
          </cell>
          <cell r="S178">
            <v>0</v>
          </cell>
          <cell r="T178">
            <v>0</v>
          </cell>
          <cell r="U178">
            <v>0</v>
          </cell>
          <cell r="V178">
            <v>388</v>
          </cell>
          <cell r="W178">
            <v>258</v>
          </cell>
        </row>
        <row r="179">
          <cell r="A179">
            <v>790</v>
          </cell>
          <cell r="B179" t="str">
            <v>2007</v>
          </cell>
          <cell r="C179" t="str">
            <v>23</v>
          </cell>
          <cell r="D179" t="str">
            <v>1196</v>
          </cell>
          <cell r="E179" t="str">
            <v>AA</v>
          </cell>
          <cell r="F179" t="str">
            <v>1</v>
          </cell>
          <cell r="G179" t="str">
            <v>D</v>
          </cell>
          <cell r="H179" t="str">
            <v>A05</v>
          </cell>
          <cell r="I179" t="str">
            <v>9999</v>
          </cell>
          <cell r="J179">
            <v>32</v>
          </cell>
          <cell r="K179">
            <v>155</v>
          </cell>
          <cell r="L179">
            <v>38</v>
          </cell>
          <cell r="M179">
            <v>159</v>
          </cell>
          <cell r="N179">
            <v>33</v>
          </cell>
          <cell r="O179">
            <v>162</v>
          </cell>
          <cell r="P179">
            <v>75</v>
          </cell>
          <cell r="Q179">
            <v>259</v>
          </cell>
          <cell r="R179">
            <v>0</v>
          </cell>
          <cell r="S179">
            <v>0</v>
          </cell>
          <cell r="T179">
            <v>0</v>
          </cell>
          <cell r="U179">
            <v>0</v>
          </cell>
          <cell r="V179">
            <v>178</v>
          </cell>
          <cell r="W179">
            <v>735</v>
          </cell>
        </row>
        <row r="180">
          <cell r="A180">
            <v>793</v>
          </cell>
          <cell r="B180" t="str">
            <v>2007</v>
          </cell>
          <cell r="C180" t="str">
            <v>23</v>
          </cell>
          <cell r="D180" t="str">
            <v>1196</v>
          </cell>
          <cell r="E180" t="str">
            <v>AA</v>
          </cell>
          <cell r="F180" t="str">
            <v>2</v>
          </cell>
          <cell r="G180" t="str">
            <v>D</v>
          </cell>
          <cell r="H180" t="str">
            <v>A05</v>
          </cell>
          <cell r="I180" t="str">
            <v>9999</v>
          </cell>
          <cell r="J180">
            <v>18</v>
          </cell>
          <cell r="K180">
            <v>72</v>
          </cell>
          <cell r="L180">
            <v>28</v>
          </cell>
          <cell r="M180">
            <v>75</v>
          </cell>
          <cell r="N180">
            <v>22</v>
          </cell>
          <cell r="O180">
            <v>77</v>
          </cell>
          <cell r="P180">
            <v>37</v>
          </cell>
          <cell r="Q180">
            <v>142</v>
          </cell>
          <cell r="R180">
            <v>0</v>
          </cell>
          <cell r="S180">
            <v>0</v>
          </cell>
          <cell r="T180">
            <v>0</v>
          </cell>
          <cell r="U180">
            <v>0</v>
          </cell>
          <cell r="V180">
            <v>105</v>
          </cell>
          <cell r="W180">
            <v>366</v>
          </cell>
        </row>
        <row r="181">
          <cell r="A181">
            <v>824</v>
          </cell>
          <cell r="B181" t="str">
            <v>2007</v>
          </cell>
          <cell r="C181" t="str">
            <v>23</v>
          </cell>
          <cell r="D181" t="str">
            <v>2472</v>
          </cell>
          <cell r="E181" t="str">
            <v>AA</v>
          </cell>
          <cell r="F181" t="str">
            <v>1</v>
          </cell>
          <cell r="G181" t="str">
            <v>D</v>
          </cell>
          <cell r="H181" t="str">
            <v>A05</v>
          </cell>
          <cell r="I181" t="str">
            <v>9999</v>
          </cell>
          <cell r="J181">
            <v>86</v>
          </cell>
          <cell r="K181">
            <v>98</v>
          </cell>
          <cell r="L181">
            <v>92</v>
          </cell>
          <cell r="M181">
            <v>87</v>
          </cell>
          <cell r="N181">
            <v>91</v>
          </cell>
          <cell r="O181">
            <v>118</v>
          </cell>
          <cell r="P181">
            <v>130</v>
          </cell>
          <cell r="Q181">
            <v>107</v>
          </cell>
          <cell r="R181">
            <v>0</v>
          </cell>
          <cell r="S181">
            <v>0</v>
          </cell>
          <cell r="T181">
            <v>0</v>
          </cell>
          <cell r="U181">
            <v>0</v>
          </cell>
          <cell r="V181">
            <v>399</v>
          </cell>
          <cell r="W181">
            <v>410</v>
          </cell>
        </row>
        <row r="182">
          <cell r="A182">
            <v>838</v>
          </cell>
          <cell r="B182" t="str">
            <v>2007</v>
          </cell>
          <cell r="C182" t="str">
            <v>23</v>
          </cell>
          <cell r="D182" t="str">
            <v>2479</v>
          </cell>
          <cell r="E182" t="str">
            <v>AA</v>
          </cell>
          <cell r="F182" t="str">
            <v>1</v>
          </cell>
          <cell r="G182" t="str">
            <v>D</v>
          </cell>
          <cell r="H182" t="str">
            <v>A05</v>
          </cell>
          <cell r="I182" t="str">
            <v>9999</v>
          </cell>
          <cell r="J182">
            <v>164</v>
          </cell>
          <cell r="K182">
            <v>431</v>
          </cell>
          <cell r="L182">
            <v>204</v>
          </cell>
          <cell r="M182">
            <v>375</v>
          </cell>
          <cell r="N182">
            <v>209</v>
          </cell>
          <cell r="O182">
            <v>425</v>
          </cell>
          <cell r="P182">
            <v>212</v>
          </cell>
          <cell r="Q182">
            <v>432</v>
          </cell>
          <cell r="R182">
            <v>0</v>
          </cell>
          <cell r="S182">
            <v>0</v>
          </cell>
          <cell r="T182">
            <v>0</v>
          </cell>
          <cell r="U182">
            <v>0</v>
          </cell>
          <cell r="V182">
            <v>789</v>
          </cell>
          <cell r="W182">
            <v>1663</v>
          </cell>
        </row>
        <row r="183">
          <cell r="A183">
            <v>970</v>
          </cell>
          <cell r="B183" t="str">
            <v>2007</v>
          </cell>
          <cell r="C183" t="str">
            <v>27</v>
          </cell>
          <cell r="D183" t="str">
            <v>0296</v>
          </cell>
          <cell r="E183" t="str">
            <v>AA</v>
          </cell>
          <cell r="F183" t="str">
            <v>1</v>
          </cell>
          <cell r="G183" t="str">
            <v>D</v>
          </cell>
          <cell r="H183" t="str">
            <v>A05</v>
          </cell>
          <cell r="I183" t="str">
            <v>9999</v>
          </cell>
          <cell r="J183">
            <v>221</v>
          </cell>
          <cell r="K183">
            <v>588</v>
          </cell>
          <cell r="L183">
            <v>230</v>
          </cell>
          <cell r="M183">
            <v>596</v>
          </cell>
          <cell r="N183">
            <v>230</v>
          </cell>
          <cell r="O183">
            <v>673</v>
          </cell>
          <cell r="P183">
            <v>278</v>
          </cell>
          <cell r="Q183">
            <v>762</v>
          </cell>
          <cell r="R183">
            <v>0</v>
          </cell>
          <cell r="S183">
            <v>0</v>
          </cell>
          <cell r="T183">
            <v>0</v>
          </cell>
          <cell r="U183">
            <v>0</v>
          </cell>
          <cell r="V183">
            <v>959</v>
          </cell>
          <cell r="W183">
            <v>2619</v>
          </cell>
        </row>
        <row r="184">
          <cell r="A184">
            <v>971</v>
          </cell>
          <cell r="B184" t="str">
            <v>2007</v>
          </cell>
          <cell r="C184" t="str">
            <v>27</v>
          </cell>
          <cell r="D184" t="str">
            <v>0296</v>
          </cell>
          <cell r="E184" t="str">
            <v>AA</v>
          </cell>
          <cell r="F184" t="str">
            <v>2</v>
          </cell>
          <cell r="G184" t="str">
            <v>D</v>
          </cell>
          <cell r="H184" t="str">
            <v>A05</v>
          </cell>
          <cell r="I184" t="str">
            <v>9999</v>
          </cell>
          <cell r="J184">
            <v>84</v>
          </cell>
          <cell r="K184">
            <v>136</v>
          </cell>
          <cell r="L184">
            <v>59</v>
          </cell>
          <cell r="M184">
            <v>128</v>
          </cell>
          <cell r="N184">
            <v>62</v>
          </cell>
          <cell r="O184">
            <v>156</v>
          </cell>
          <cell r="P184">
            <v>60</v>
          </cell>
          <cell r="Q184">
            <v>186</v>
          </cell>
          <cell r="R184">
            <v>0</v>
          </cell>
          <cell r="S184">
            <v>0</v>
          </cell>
          <cell r="T184">
            <v>0</v>
          </cell>
          <cell r="U184">
            <v>0</v>
          </cell>
          <cell r="V184">
            <v>265</v>
          </cell>
          <cell r="W184">
            <v>606</v>
          </cell>
        </row>
        <row r="185">
          <cell r="A185">
            <v>989</v>
          </cell>
          <cell r="B185" t="str">
            <v>2007</v>
          </cell>
          <cell r="C185" t="str">
            <v>27</v>
          </cell>
          <cell r="D185" t="str">
            <v>2582</v>
          </cell>
          <cell r="E185" t="str">
            <v>AA</v>
          </cell>
          <cell r="F185" t="str">
            <v>1</v>
          </cell>
          <cell r="G185" t="str">
            <v>D</v>
          </cell>
          <cell r="H185" t="str">
            <v>A05</v>
          </cell>
          <cell r="I185" t="str">
            <v>9999</v>
          </cell>
          <cell r="J185">
            <v>159</v>
          </cell>
          <cell r="K185">
            <v>126</v>
          </cell>
          <cell r="L185">
            <v>116</v>
          </cell>
          <cell r="M185">
            <v>139</v>
          </cell>
          <cell r="N185">
            <v>106</v>
          </cell>
          <cell r="O185">
            <v>92</v>
          </cell>
          <cell r="P185">
            <v>0</v>
          </cell>
          <cell r="Q185">
            <v>0</v>
          </cell>
          <cell r="R185">
            <v>0</v>
          </cell>
          <cell r="S185">
            <v>0</v>
          </cell>
          <cell r="T185">
            <v>0</v>
          </cell>
          <cell r="U185">
            <v>0</v>
          </cell>
          <cell r="V185">
            <v>381</v>
          </cell>
          <cell r="W185">
            <v>357</v>
          </cell>
        </row>
        <row r="186">
          <cell r="A186">
            <v>998</v>
          </cell>
          <cell r="B186" t="str">
            <v>2007</v>
          </cell>
          <cell r="C186" t="str">
            <v>27</v>
          </cell>
          <cell r="D186" t="str">
            <v>2604</v>
          </cell>
          <cell r="E186" t="str">
            <v>AA</v>
          </cell>
          <cell r="F186" t="str">
            <v>1</v>
          </cell>
          <cell r="G186" t="str">
            <v>D</v>
          </cell>
          <cell r="H186" t="str">
            <v>A05</v>
          </cell>
          <cell r="I186" t="str">
            <v>9999</v>
          </cell>
          <cell r="J186">
            <v>39</v>
          </cell>
          <cell r="K186">
            <v>28</v>
          </cell>
          <cell r="L186">
            <v>43</v>
          </cell>
          <cell r="M186">
            <v>26</v>
          </cell>
          <cell r="N186">
            <v>61</v>
          </cell>
          <cell r="O186">
            <v>42</v>
          </cell>
          <cell r="P186">
            <v>105</v>
          </cell>
          <cell r="Q186">
            <v>56</v>
          </cell>
          <cell r="R186">
            <v>0</v>
          </cell>
          <cell r="S186">
            <v>0</v>
          </cell>
          <cell r="T186">
            <v>0</v>
          </cell>
          <cell r="U186">
            <v>0</v>
          </cell>
          <cell r="V186">
            <v>248</v>
          </cell>
          <cell r="W186">
            <v>152</v>
          </cell>
        </row>
        <row r="187">
          <cell r="A187">
            <v>1053</v>
          </cell>
          <cell r="B187" t="str">
            <v>2007</v>
          </cell>
          <cell r="C187" t="str">
            <v>27</v>
          </cell>
          <cell r="D187" t="str">
            <v>2616</v>
          </cell>
          <cell r="E187" t="str">
            <v>AA</v>
          </cell>
          <cell r="F187" t="str">
            <v>1</v>
          </cell>
          <cell r="G187" t="str">
            <v>D</v>
          </cell>
          <cell r="H187" t="str">
            <v>A05</v>
          </cell>
          <cell r="I187" t="str">
            <v>9999</v>
          </cell>
          <cell r="J187">
            <v>709</v>
          </cell>
          <cell r="K187">
            <v>1126</v>
          </cell>
          <cell r="L187">
            <v>646</v>
          </cell>
          <cell r="M187">
            <v>1079</v>
          </cell>
          <cell r="N187">
            <v>659</v>
          </cell>
          <cell r="O187">
            <v>1258</v>
          </cell>
          <cell r="P187">
            <v>754</v>
          </cell>
          <cell r="Q187">
            <v>1354</v>
          </cell>
          <cell r="R187">
            <v>0</v>
          </cell>
          <cell r="S187">
            <v>0</v>
          </cell>
          <cell r="T187">
            <v>0</v>
          </cell>
          <cell r="U187">
            <v>0</v>
          </cell>
          <cell r="V187">
            <v>2768</v>
          </cell>
          <cell r="W187">
            <v>4817</v>
          </cell>
        </row>
        <row r="188">
          <cell r="A188">
            <v>1142</v>
          </cell>
          <cell r="B188" t="str">
            <v>2007</v>
          </cell>
          <cell r="C188" t="str">
            <v>28</v>
          </cell>
          <cell r="D188" t="str">
            <v>2677</v>
          </cell>
          <cell r="E188" t="str">
            <v>AA</v>
          </cell>
          <cell r="F188" t="str">
            <v>1</v>
          </cell>
          <cell r="G188" t="str">
            <v>D</v>
          </cell>
          <cell r="H188" t="str">
            <v>A05</v>
          </cell>
          <cell r="I188" t="str">
            <v>9999</v>
          </cell>
          <cell r="J188">
            <v>66</v>
          </cell>
          <cell r="K188">
            <v>70</v>
          </cell>
          <cell r="L188">
            <v>86</v>
          </cell>
          <cell r="M188">
            <v>75</v>
          </cell>
          <cell r="N188">
            <v>105</v>
          </cell>
          <cell r="O188">
            <v>97</v>
          </cell>
          <cell r="P188">
            <v>157</v>
          </cell>
          <cell r="Q188">
            <v>98</v>
          </cell>
          <cell r="R188">
            <v>0</v>
          </cell>
          <cell r="S188">
            <v>0</v>
          </cell>
          <cell r="T188">
            <v>0</v>
          </cell>
          <cell r="U188">
            <v>0</v>
          </cell>
          <cell r="V188">
            <v>414</v>
          </cell>
          <cell r="W188">
            <v>340</v>
          </cell>
        </row>
        <row r="189">
          <cell r="A189">
            <v>1483</v>
          </cell>
          <cell r="B189" t="str">
            <v>2007</v>
          </cell>
          <cell r="C189" t="str">
            <v>42</v>
          </cell>
          <cell r="D189" t="str">
            <v>2886</v>
          </cell>
          <cell r="E189" t="str">
            <v>AA</v>
          </cell>
          <cell r="F189" t="str">
            <v>1</v>
          </cell>
          <cell r="G189" t="str">
            <v>D</v>
          </cell>
          <cell r="H189" t="str">
            <v>A05</v>
          </cell>
          <cell r="I189" t="str">
            <v>9999</v>
          </cell>
          <cell r="J189">
            <v>45</v>
          </cell>
          <cell r="K189">
            <v>45</v>
          </cell>
          <cell r="L189">
            <v>62</v>
          </cell>
          <cell r="M189">
            <v>61</v>
          </cell>
          <cell r="N189">
            <v>69</v>
          </cell>
          <cell r="O189">
            <v>70</v>
          </cell>
          <cell r="P189">
            <v>82</v>
          </cell>
          <cell r="Q189">
            <v>104</v>
          </cell>
          <cell r="R189">
            <v>0</v>
          </cell>
          <cell r="S189">
            <v>0</v>
          </cell>
          <cell r="T189">
            <v>0</v>
          </cell>
          <cell r="U189">
            <v>0</v>
          </cell>
          <cell r="V189">
            <v>258</v>
          </cell>
          <cell r="W189">
            <v>280</v>
          </cell>
        </row>
        <row r="190">
          <cell r="A190">
            <v>1507</v>
          </cell>
          <cell r="B190" t="str">
            <v>2007</v>
          </cell>
          <cell r="C190" t="str">
            <v>43</v>
          </cell>
          <cell r="D190" t="str">
            <v>2904</v>
          </cell>
          <cell r="E190" t="str">
            <v>AA</v>
          </cell>
          <cell r="F190" t="str">
            <v>1</v>
          </cell>
          <cell r="G190" t="str">
            <v>D</v>
          </cell>
          <cell r="H190" t="str">
            <v>A05</v>
          </cell>
          <cell r="I190" t="str">
            <v>9999</v>
          </cell>
          <cell r="J190">
            <v>55</v>
          </cell>
          <cell r="K190">
            <v>153</v>
          </cell>
          <cell r="L190">
            <v>55</v>
          </cell>
          <cell r="M190">
            <v>145</v>
          </cell>
          <cell r="N190">
            <v>47</v>
          </cell>
          <cell r="O190">
            <v>152</v>
          </cell>
          <cell r="P190">
            <v>56</v>
          </cell>
          <cell r="Q190">
            <v>175</v>
          </cell>
          <cell r="R190">
            <v>0</v>
          </cell>
          <cell r="S190">
            <v>0</v>
          </cell>
          <cell r="T190">
            <v>0</v>
          </cell>
          <cell r="U190">
            <v>0</v>
          </cell>
          <cell r="V190">
            <v>213</v>
          </cell>
          <cell r="W190">
            <v>625</v>
          </cell>
        </row>
        <row r="191">
          <cell r="A191">
            <v>1641</v>
          </cell>
          <cell r="B191" t="str">
            <v>2007</v>
          </cell>
          <cell r="C191" t="str">
            <v>50</v>
          </cell>
          <cell r="D191" t="str">
            <v>2164</v>
          </cell>
          <cell r="E191" t="str">
            <v>AA</v>
          </cell>
          <cell r="F191" t="str">
            <v>1</v>
          </cell>
          <cell r="G191" t="str">
            <v>D</v>
          </cell>
          <cell r="H191" t="str">
            <v>A05</v>
          </cell>
          <cell r="I191" t="str">
            <v>9999</v>
          </cell>
          <cell r="J191">
            <v>47</v>
          </cell>
          <cell r="K191">
            <v>186</v>
          </cell>
          <cell r="L191">
            <v>41</v>
          </cell>
          <cell r="M191">
            <v>186</v>
          </cell>
          <cell r="N191">
            <v>30</v>
          </cell>
          <cell r="O191">
            <v>166</v>
          </cell>
          <cell r="P191">
            <v>0</v>
          </cell>
          <cell r="Q191">
            <v>212</v>
          </cell>
          <cell r="R191">
            <v>0</v>
          </cell>
          <cell r="S191">
            <v>0</v>
          </cell>
          <cell r="T191">
            <v>0</v>
          </cell>
          <cell r="U191">
            <v>0</v>
          </cell>
          <cell r="V191">
            <v>118</v>
          </cell>
          <cell r="W191">
            <v>750</v>
          </cell>
        </row>
        <row r="192">
          <cell r="A192">
            <v>1644</v>
          </cell>
          <cell r="B192" t="str">
            <v>2007</v>
          </cell>
          <cell r="C192" t="str">
            <v>50</v>
          </cell>
          <cell r="D192" t="str">
            <v>2165</v>
          </cell>
          <cell r="E192" t="str">
            <v>AA</v>
          </cell>
          <cell r="F192" t="str">
            <v>1</v>
          </cell>
          <cell r="G192" t="str">
            <v>D</v>
          </cell>
          <cell r="H192" t="str">
            <v>A05</v>
          </cell>
          <cell r="I192" t="str">
            <v>9999</v>
          </cell>
          <cell r="J192">
            <v>72</v>
          </cell>
          <cell r="K192">
            <v>94</v>
          </cell>
          <cell r="L192">
            <v>66</v>
          </cell>
          <cell r="M192">
            <v>79</v>
          </cell>
          <cell r="N192">
            <v>63</v>
          </cell>
          <cell r="O192">
            <v>92</v>
          </cell>
          <cell r="P192">
            <v>0</v>
          </cell>
          <cell r="Q192">
            <v>0</v>
          </cell>
          <cell r="R192">
            <v>0</v>
          </cell>
          <cell r="S192">
            <v>0</v>
          </cell>
          <cell r="T192">
            <v>0</v>
          </cell>
          <cell r="U192">
            <v>0</v>
          </cell>
          <cell r="V192">
            <v>201</v>
          </cell>
          <cell r="W192">
            <v>265</v>
          </cell>
        </row>
        <row r="193">
          <cell r="A193">
            <v>1715</v>
          </cell>
          <cell r="B193" t="str">
            <v>2007</v>
          </cell>
          <cell r="C193" t="str">
            <v>50</v>
          </cell>
          <cell r="D193" t="str">
            <v>2205</v>
          </cell>
          <cell r="E193" t="str">
            <v>AA</v>
          </cell>
          <cell r="F193" t="str">
            <v>1</v>
          </cell>
          <cell r="G193" t="str">
            <v>D</v>
          </cell>
          <cell r="H193" t="str">
            <v>A05</v>
          </cell>
          <cell r="I193" t="str">
            <v>9999</v>
          </cell>
          <cell r="J193">
            <v>136</v>
          </cell>
          <cell r="K193">
            <v>391</v>
          </cell>
          <cell r="L193">
            <v>123</v>
          </cell>
          <cell r="M193">
            <v>364</v>
          </cell>
          <cell r="N193">
            <v>103</v>
          </cell>
          <cell r="O193">
            <v>379</v>
          </cell>
          <cell r="P193">
            <v>146</v>
          </cell>
          <cell r="Q193">
            <v>515</v>
          </cell>
          <cell r="R193">
            <v>0</v>
          </cell>
          <cell r="S193">
            <v>0</v>
          </cell>
          <cell r="T193">
            <v>0</v>
          </cell>
          <cell r="U193">
            <v>0</v>
          </cell>
          <cell r="V193">
            <v>508</v>
          </cell>
          <cell r="W193">
            <v>1649</v>
          </cell>
        </row>
        <row r="194">
          <cell r="A194">
            <v>1748</v>
          </cell>
          <cell r="B194" t="str">
            <v>2007</v>
          </cell>
          <cell r="C194" t="str">
            <v>50</v>
          </cell>
          <cell r="D194" t="str">
            <v>2219</v>
          </cell>
          <cell r="E194" t="str">
            <v>AA</v>
          </cell>
          <cell r="F194" t="str">
            <v>1</v>
          </cell>
          <cell r="G194" t="str">
            <v>D</v>
          </cell>
          <cell r="H194" t="str">
            <v>A05</v>
          </cell>
          <cell r="I194" t="str">
            <v>9999</v>
          </cell>
          <cell r="J194">
            <v>0</v>
          </cell>
          <cell r="K194">
            <v>0</v>
          </cell>
          <cell r="L194">
            <v>0</v>
          </cell>
          <cell r="M194">
            <v>0</v>
          </cell>
          <cell r="N194">
            <v>185</v>
          </cell>
          <cell r="O194">
            <v>244</v>
          </cell>
          <cell r="P194">
            <v>203</v>
          </cell>
          <cell r="Q194">
            <v>265</v>
          </cell>
          <cell r="R194">
            <v>0</v>
          </cell>
          <cell r="S194">
            <v>0</v>
          </cell>
          <cell r="T194">
            <v>0</v>
          </cell>
          <cell r="U194">
            <v>0</v>
          </cell>
          <cell r="V194">
            <v>388</v>
          </cell>
          <cell r="W194">
            <v>509</v>
          </cell>
        </row>
        <row r="195">
          <cell r="A195">
            <v>1927</v>
          </cell>
          <cell r="B195" t="str">
            <v>2007</v>
          </cell>
          <cell r="C195" t="str">
            <v>51</v>
          </cell>
          <cell r="D195" t="str">
            <v>2332</v>
          </cell>
          <cell r="E195" t="str">
            <v>AA</v>
          </cell>
          <cell r="F195" t="str">
            <v>1</v>
          </cell>
          <cell r="G195" t="str">
            <v>D</v>
          </cell>
          <cell r="H195" t="str">
            <v>A05</v>
          </cell>
          <cell r="I195" t="str">
            <v>9999</v>
          </cell>
          <cell r="J195">
            <v>142</v>
          </cell>
          <cell r="K195">
            <v>327</v>
          </cell>
          <cell r="L195">
            <v>151</v>
          </cell>
          <cell r="M195">
            <v>327</v>
          </cell>
          <cell r="N195">
            <v>112</v>
          </cell>
          <cell r="O195">
            <v>189</v>
          </cell>
          <cell r="P195">
            <v>176</v>
          </cell>
          <cell r="Q195">
            <v>247</v>
          </cell>
          <cell r="R195">
            <v>0</v>
          </cell>
          <cell r="S195">
            <v>0</v>
          </cell>
          <cell r="T195">
            <v>0</v>
          </cell>
          <cell r="U195">
            <v>0</v>
          </cell>
          <cell r="V195">
            <v>581</v>
          </cell>
          <cell r="W195">
            <v>1090</v>
          </cell>
        </row>
        <row r="196">
          <cell r="A196">
            <v>2000</v>
          </cell>
          <cell r="B196" t="str">
            <v>2007</v>
          </cell>
          <cell r="C196" t="str">
            <v>52</v>
          </cell>
          <cell r="D196" t="str">
            <v>2471</v>
          </cell>
          <cell r="E196" t="str">
            <v>AA</v>
          </cell>
          <cell r="F196" t="str">
            <v>1</v>
          </cell>
          <cell r="G196" t="str">
            <v>D</v>
          </cell>
          <cell r="H196" t="str">
            <v>A05</v>
          </cell>
          <cell r="I196" t="str">
            <v>9999</v>
          </cell>
          <cell r="J196">
            <v>127</v>
          </cell>
          <cell r="K196">
            <v>168</v>
          </cell>
          <cell r="L196">
            <v>105</v>
          </cell>
          <cell r="M196">
            <v>102</v>
          </cell>
          <cell r="N196">
            <v>98</v>
          </cell>
          <cell r="O196">
            <v>114</v>
          </cell>
          <cell r="P196">
            <v>117</v>
          </cell>
          <cell r="Q196">
            <v>94</v>
          </cell>
          <cell r="R196">
            <v>0</v>
          </cell>
          <cell r="S196">
            <v>0</v>
          </cell>
          <cell r="T196">
            <v>0</v>
          </cell>
          <cell r="U196">
            <v>0</v>
          </cell>
          <cell r="V196">
            <v>447</v>
          </cell>
          <cell r="W196">
            <v>478</v>
          </cell>
        </row>
        <row r="197">
          <cell r="A197">
            <v>2005</v>
          </cell>
          <cell r="B197" t="str">
            <v>2007</v>
          </cell>
          <cell r="C197" t="str">
            <v>52</v>
          </cell>
          <cell r="D197" t="str">
            <v>2474</v>
          </cell>
          <cell r="E197" t="str">
            <v>AA</v>
          </cell>
          <cell r="F197" t="str">
            <v>1</v>
          </cell>
          <cell r="G197" t="str">
            <v>D</v>
          </cell>
          <cell r="H197" t="str">
            <v>A05</v>
          </cell>
          <cell r="I197" t="str">
            <v>9999</v>
          </cell>
          <cell r="J197">
            <v>90</v>
          </cell>
          <cell r="K197">
            <v>336</v>
          </cell>
          <cell r="L197">
            <v>80</v>
          </cell>
          <cell r="M197">
            <v>335</v>
          </cell>
          <cell r="N197">
            <v>80</v>
          </cell>
          <cell r="O197">
            <v>376</v>
          </cell>
          <cell r="P197">
            <v>101</v>
          </cell>
          <cell r="Q197">
            <v>450</v>
          </cell>
          <cell r="R197">
            <v>0</v>
          </cell>
          <cell r="S197">
            <v>0</v>
          </cell>
          <cell r="T197">
            <v>0</v>
          </cell>
          <cell r="U197">
            <v>0</v>
          </cell>
          <cell r="V197">
            <v>351</v>
          </cell>
          <cell r="W197">
            <v>1497</v>
          </cell>
        </row>
        <row r="198">
          <cell r="A198">
            <v>2063</v>
          </cell>
          <cell r="B198" t="str">
            <v>2007</v>
          </cell>
          <cell r="C198" t="str">
            <v>53</v>
          </cell>
          <cell r="D198" t="str">
            <v>2540</v>
          </cell>
          <cell r="E198" t="str">
            <v>AA</v>
          </cell>
          <cell r="F198" t="str">
            <v>1</v>
          </cell>
          <cell r="G198" t="str">
            <v>D</v>
          </cell>
          <cell r="H198" t="str">
            <v>A05</v>
          </cell>
          <cell r="I198" t="str">
            <v>9999</v>
          </cell>
          <cell r="J198">
            <v>391</v>
          </cell>
          <cell r="K198">
            <v>700</v>
          </cell>
          <cell r="L198">
            <v>347</v>
          </cell>
          <cell r="M198">
            <v>741</v>
          </cell>
          <cell r="N198">
            <v>381</v>
          </cell>
          <cell r="O198">
            <v>721</v>
          </cell>
          <cell r="P198">
            <v>383</v>
          </cell>
          <cell r="Q198">
            <v>781</v>
          </cell>
          <cell r="R198">
            <v>0</v>
          </cell>
          <cell r="S198">
            <v>0</v>
          </cell>
          <cell r="T198">
            <v>0</v>
          </cell>
          <cell r="U198">
            <v>0</v>
          </cell>
          <cell r="V198">
            <v>1502</v>
          </cell>
          <cell r="W198">
            <v>2943</v>
          </cell>
        </row>
        <row r="199">
          <cell r="A199">
            <v>2064</v>
          </cell>
          <cell r="B199" t="str">
            <v>2007</v>
          </cell>
          <cell r="C199" t="str">
            <v>53</v>
          </cell>
          <cell r="D199" t="str">
            <v>2541</v>
          </cell>
          <cell r="E199" t="str">
            <v>AA</v>
          </cell>
          <cell r="F199" t="str">
            <v>1</v>
          </cell>
          <cell r="G199" t="str">
            <v>D</v>
          </cell>
          <cell r="H199" t="str">
            <v>A05</v>
          </cell>
          <cell r="I199" t="str">
            <v>9999</v>
          </cell>
          <cell r="J199">
            <v>171</v>
          </cell>
          <cell r="K199">
            <v>242</v>
          </cell>
          <cell r="L199">
            <v>155</v>
          </cell>
          <cell r="M199">
            <v>229</v>
          </cell>
          <cell r="N199">
            <v>152</v>
          </cell>
          <cell r="O199">
            <v>286</v>
          </cell>
          <cell r="P199">
            <v>197</v>
          </cell>
          <cell r="Q199">
            <v>285</v>
          </cell>
          <cell r="R199">
            <v>0</v>
          </cell>
          <cell r="S199">
            <v>0</v>
          </cell>
          <cell r="T199">
            <v>0</v>
          </cell>
          <cell r="U199">
            <v>0</v>
          </cell>
          <cell r="V199">
            <v>675</v>
          </cell>
          <cell r="W199">
            <v>1042</v>
          </cell>
        </row>
        <row r="200">
          <cell r="A200">
            <v>2176</v>
          </cell>
          <cell r="B200" t="str">
            <v>2007</v>
          </cell>
          <cell r="C200" t="str">
            <v>55</v>
          </cell>
          <cell r="D200" t="str">
            <v>1248</v>
          </cell>
          <cell r="E200" t="str">
            <v>AA</v>
          </cell>
          <cell r="F200" t="str">
            <v>1</v>
          </cell>
          <cell r="G200" t="str">
            <v>D</v>
          </cell>
          <cell r="H200" t="str">
            <v>A05</v>
          </cell>
          <cell r="I200" t="str">
            <v>9999</v>
          </cell>
          <cell r="J200">
            <v>105</v>
          </cell>
          <cell r="K200">
            <v>271</v>
          </cell>
          <cell r="L200">
            <v>114</v>
          </cell>
          <cell r="M200">
            <v>288</v>
          </cell>
          <cell r="N200">
            <v>121</v>
          </cell>
          <cell r="O200">
            <v>276</v>
          </cell>
          <cell r="P200">
            <v>157</v>
          </cell>
          <cell r="Q200">
            <v>311</v>
          </cell>
          <cell r="R200">
            <v>0</v>
          </cell>
          <cell r="S200">
            <v>0</v>
          </cell>
          <cell r="T200">
            <v>0</v>
          </cell>
          <cell r="U200">
            <v>0</v>
          </cell>
          <cell r="V200">
            <v>497</v>
          </cell>
          <cell r="W200">
            <v>1146</v>
          </cell>
        </row>
        <row r="201">
          <cell r="A201">
            <v>2177</v>
          </cell>
          <cell r="B201" t="str">
            <v>2007</v>
          </cell>
          <cell r="C201" t="str">
            <v>55</v>
          </cell>
          <cell r="D201" t="str">
            <v>1248</v>
          </cell>
          <cell r="E201" t="str">
            <v>AA</v>
          </cell>
          <cell r="F201" t="str">
            <v>2</v>
          </cell>
          <cell r="G201" t="str">
            <v>D</v>
          </cell>
          <cell r="H201" t="str">
            <v>A05</v>
          </cell>
          <cell r="I201" t="str">
            <v>9999</v>
          </cell>
          <cell r="J201">
            <v>45</v>
          </cell>
          <cell r="K201">
            <v>87</v>
          </cell>
          <cell r="L201">
            <v>45</v>
          </cell>
          <cell r="M201">
            <v>99</v>
          </cell>
          <cell r="N201">
            <v>55</v>
          </cell>
          <cell r="O201">
            <v>89</v>
          </cell>
          <cell r="P201">
            <v>52</v>
          </cell>
          <cell r="Q201">
            <v>86</v>
          </cell>
          <cell r="R201">
            <v>0</v>
          </cell>
          <cell r="S201">
            <v>0</v>
          </cell>
          <cell r="T201">
            <v>0</v>
          </cell>
          <cell r="U201">
            <v>0</v>
          </cell>
          <cell r="V201">
            <v>197</v>
          </cell>
          <cell r="W201">
            <v>361</v>
          </cell>
        </row>
        <row r="202">
          <cell r="A202">
            <v>2228</v>
          </cell>
          <cell r="B202" t="str">
            <v>2007</v>
          </cell>
          <cell r="C202" t="str">
            <v>56</v>
          </cell>
          <cell r="D202" t="str">
            <v>1312</v>
          </cell>
          <cell r="E202" t="str">
            <v>AA</v>
          </cell>
          <cell r="F202" t="str">
            <v>1</v>
          </cell>
          <cell r="G202" t="str">
            <v>D</v>
          </cell>
          <cell r="H202" t="str">
            <v>A05</v>
          </cell>
          <cell r="I202" t="str">
            <v>9999</v>
          </cell>
          <cell r="J202">
            <v>58</v>
          </cell>
          <cell r="K202">
            <v>184</v>
          </cell>
          <cell r="L202">
            <v>59</v>
          </cell>
          <cell r="M202">
            <v>167</v>
          </cell>
          <cell r="N202">
            <v>45</v>
          </cell>
          <cell r="O202">
            <v>185</v>
          </cell>
          <cell r="P202">
            <v>72</v>
          </cell>
          <cell r="Q202">
            <v>216</v>
          </cell>
          <cell r="R202">
            <v>0</v>
          </cell>
          <cell r="S202">
            <v>0</v>
          </cell>
          <cell r="T202">
            <v>0</v>
          </cell>
          <cell r="U202">
            <v>0</v>
          </cell>
          <cell r="V202">
            <v>234</v>
          </cell>
          <cell r="W202">
            <v>752</v>
          </cell>
        </row>
        <row r="203">
          <cell r="A203">
            <v>2233</v>
          </cell>
          <cell r="B203" t="str">
            <v>2007</v>
          </cell>
          <cell r="C203" t="str">
            <v>56</v>
          </cell>
          <cell r="D203" t="str">
            <v>1312</v>
          </cell>
          <cell r="E203" t="str">
            <v>AA</v>
          </cell>
          <cell r="F203" t="str">
            <v>2</v>
          </cell>
          <cell r="G203" t="str">
            <v>D</v>
          </cell>
          <cell r="H203" t="str">
            <v>A05</v>
          </cell>
          <cell r="I203" t="str">
            <v>9999</v>
          </cell>
          <cell r="J203">
            <v>15</v>
          </cell>
          <cell r="K203">
            <v>36</v>
          </cell>
          <cell r="L203">
            <v>19</v>
          </cell>
          <cell r="M203">
            <v>30</v>
          </cell>
          <cell r="N203">
            <v>18</v>
          </cell>
          <cell r="O203">
            <v>32</v>
          </cell>
          <cell r="P203">
            <v>21</v>
          </cell>
          <cell r="Q203">
            <v>41</v>
          </cell>
          <cell r="R203">
            <v>0</v>
          </cell>
          <cell r="S203">
            <v>0</v>
          </cell>
          <cell r="T203">
            <v>0</v>
          </cell>
          <cell r="U203">
            <v>0</v>
          </cell>
          <cell r="V203">
            <v>73</v>
          </cell>
          <cell r="W203">
            <v>139</v>
          </cell>
        </row>
        <row r="204">
          <cell r="A204">
            <v>2276</v>
          </cell>
          <cell r="B204" t="str">
            <v>2007</v>
          </cell>
          <cell r="C204" t="str">
            <v>57</v>
          </cell>
          <cell r="D204" t="str">
            <v>2001</v>
          </cell>
          <cell r="E204" t="str">
            <v>AA</v>
          </cell>
          <cell r="F204" t="str">
            <v>1</v>
          </cell>
          <cell r="G204" t="str">
            <v>D</v>
          </cell>
          <cell r="H204" t="str">
            <v>A05</v>
          </cell>
          <cell r="I204" t="str">
            <v>9999</v>
          </cell>
          <cell r="J204">
            <v>67</v>
          </cell>
          <cell r="K204">
            <v>63</v>
          </cell>
          <cell r="L204">
            <v>86</v>
          </cell>
          <cell r="M204">
            <v>85</v>
          </cell>
          <cell r="N204">
            <v>87</v>
          </cell>
          <cell r="O204">
            <v>62</v>
          </cell>
          <cell r="P204">
            <v>81</v>
          </cell>
          <cell r="Q204">
            <v>95</v>
          </cell>
          <cell r="R204">
            <v>0</v>
          </cell>
          <cell r="S204">
            <v>0</v>
          </cell>
          <cell r="T204">
            <v>0</v>
          </cell>
          <cell r="U204">
            <v>0</v>
          </cell>
          <cell r="V204">
            <v>321</v>
          </cell>
          <cell r="W204">
            <v>305</v>
          </cell>
        </row>
        <row r="205">
          <cell r="A205">
            <v>2461</v>
          </cell>
          <cell r="B205" t="str">
            <v>2007</v>
          </cell>
          <cell r="C205" t="str">
            <v>62</v>
          </cell>
          <cell r="D205" t="str">
            <v>2181</v>
          </cell>
          <cell r="E205" t="str">
            <v>AA</v>
          </cell>
          <cell r="F205" t="str">
            <v>1</v>
          </cell>
          <cell r="G205" t="str">
            <v>D</v>
          </cell>
          <cell r="H205" t="str">
            <v>A05</v>
          </cell>
          <cell r="I205" t="str">
            <v>9999</v>
          </cell>
          <cell r="J205">
            <v>203</v>
          </cell>
          <cell r="K205">
            <v>637</v>
          </cell>
          <cell r="L205">
            <v>199</v>
          </cell>
          <cell r="M205">
            <v>589</v>
          </cell>
          <cell r="N205">
            <v>182</v>
          </cell>
          <cell r="O205">
            <v>596</v>
          </cell>
          <cell r="P205">
            <v>193</v>
          </cell>
          <cell r="Q205">
            <v>584</v>
          </cell>
          <cell r="R205">
            <v>0</v>
          </cell>
          <cell r="S205">
            <v>0</v>
          </cell>
          <cell r="T205">
            <v>0</v>
          </cell>
          <cell r="U205">
            <v>0</v>
          </cell>
          <cell r="V205">
            <v>777</v>
          </cell>
          <cell r="W205">
            <v>2406</v>
          </cell>
        </row>
        <row r="206">
          <cell r="A206">
            <v>2497</v>
          </cell>
          <cell r="B206" t="str">
            <v>2007</v>
          </cell>
          <cell r="C206" t="str">
            <v>64</v>
          </cell>
          <cell r="D206" t="str">
            <v>2452</v>
          </cell>
          <cell r="E206" t="str">
            <v>AA</v>
          </cell>
          <cell r="F206" t="str">
            <v>1</v>
          </cell>
          <cell r="G206" t="str">
            <v>D</v>
          </cell>
          <cell r="H206" t="str">
            <v>A05</v>
          </cell>
          <cell r="I206" t="str">
            <v>9999</v>
          </cell>
          <cell r="J206">
            <v>73</v>
          </cell>
          <cell r="K206">
            <v>145</v>
          </cell>
          <cell r="L206">
            <v>69</v>
          </cell>
          <cell r="M206">
            <v>120</v>
          </cell>
          <cell r="N206">
            <v>61</v>
          </cell>
          <cell r="O206">
            <v>115</v>
          </cell>
          <cell r="P206">
            <v>70</v>
          </cell>
          <cell r="Q206">
            <v>148</v>
          </cell>
          <cell r="R206">
            <v>0</v>
          </cell>
          <cell r="S206">
            <v>0</v>
          </cell>
          <cell r="T206">
            <v>0</v>
          </cell>
          <cell r="U206">
            <v>0</v>
          </cell>
          <cell r="V206">
            <v>273</v>
          </cell>
          <cell r="W206">
            <v>528</v>
          </cell>
        </row>
        <row r="207">
          <cell r="A207">
            <v>14</v>
          </cell>
          <cell r="B207" t="str">
            <v>2007</v>
          </cell>
          <cell r="C207" t="str">
            <v>01</v>
          </cell>
          <cell r="D207" t="str">
            <v>2002</v>
          </cell>
          <cell r="E207" t="str">
            <v>AA</v>
          </cell>
          <cell r="F207" t="str">
            <v>1</v>
          </cell>
          <cell r="G207" t="str">
            <v>D</v>
          </cell>
          <cell r="H207" t="str">
            <v>A06</v>
          </cell>
          <cell r="I207" t="str">
            <v>9999</v>
          </cell>
          <cell r="J207">
            <v>198</v>
          </cell>
          <cell r="K207">
            <v>186</v>
          </cell>
          <cell r="L207">
            <v>200</v>
          </cell>
          <cell r="M207">
            <v>212</v>
          </cell>
          <cell r="N207">
            <v>162</v>
          </cell>
          <cell r="O207">
            <v>197</v>
          </cell>
          <cell r="P207">
            <v>136</v>
          </cell>
          <cell r="Q207">
            <v>214</v>
          </cell>
          <cell r="R207">
            <v>0</v>
          </cell>
          <cell r="S207">
            <v>0</v>
          </cell>
          <cell r="T207">
            <v>0</v>
          </cell>
          <cell r="U207">
            <v>0</v>
          </cell>
          <cell r="V207">
            <v>696</v>
          </cell>
          <cell r="W207">
            <v>809</v>
          </cell>
        </row>
        <row r="208">
          <cell r="A208">
            <v>47</v>
          </cell>
          <cell r="B208" t="str">
            <v>2007</v>
          </cell>
          <cell r="C208" t="str">
            <v>02</v>
          </cell>
          <cell r="D208" t="str">
            <v>0124</v>
          </cell>
          <cell r="E208" t="str">
            <v>AA</v>
          </cell>
          <cell r="F208" t="str">
            <v>1</v>
          </cell>
          <cell r="G208" t="str">
            <v>D</v>
          </cell>
          <cell r="H208" t="str">
            <v>A06</v>
          </cell>
          <cell r="I208" t="str">
            <v>9999</v>
          </cell>
          <cell r="J208">
            <v>156</v>
          </cell>
          <cell r="K208">
            <v>198</v>
          </cell>
          <cell r="L208">
            <v>167</v>
          </cell>
          <cell r="M208">
            <v>184</v>
          </cell>
          <cell r="N208">
            <v>147</v>
          </cell>
          <cell r="O208">
            <v>207</v>
          </cell>
          <cell r="P208">
            <v>199</v>
          </cell>
          <cell r="Q208">
            <v>223</v>
          </cell>
          <cell r="R208">
            <v>0</v>
          </cell>
          <cell r="S208">
            <v>0</v>
          </cell>
          <cell r="T208">
            <v>0</v>
          </cell>
          <cell r="U208">
            <v>0</v>
          </cell>
          <cell r="V208">
            <v>669</v>
          </cell>
          <cell r="W208">
            <v>812</v>
          </cell>
        </row>
        <row r="209">
          <cell r="A209">
            <v>108</v>
          </cell>
          <cell r="B209" t="str">
            <v>2007</v>
          </cell>
          <cell r="C209" t="str">
            <v>06</v>
          </cell>
          <cell r="D209" t="str">
            <v>0144</v>
          </cell>
          <cell r="E209" t="str">
            <v>AA</v>
          </cell>
          <cell r="F209" t="str">
            <v>1</v>
          </cell>
          <cell r="G209" t="str">
            <v>D</v>
          </cell>
          <cell r="H209" t="str">
            <v>A06</v>
          </cell>
          <cell r="I209" t="str">
            <v>9999</v>
          </cell>
          <cell r="J209">
            <v>141</v>
          </cell>
          <cell r="K209">
            <v>167</v>
          </cell>
          <cell r="L209">
            <v>153</v>
          </cell>
          <cell r="M209">
            <v>162</v>
          </cell>
          <cell r="N209">
            <v>163</v>
          </cell>
          <cell r="O209">
            <v>176</v>
          </cell>
          <cell r="P209">
            <v>189</v>
          </cell>
          <cell r="Q209">
            <v>210</v>
          </cell>
          <cell r="R209">
            <v>0</v>
          </cell>
          <cell r="S209">
            <v>0</v>
          </cell>
          <cell r="T209">
            <v>0</v>
          </cell>
          <cell r="U209">
            <v>0</v>
          </cell>
          <cell r="V209">
            <v>646</v>
          </cell>
          <cell r="W209">
            <v>715</v>
          </cell>
        </row>
        <row r="210">
          <cell r="A210">
            <v>138</v>
          </cell>
          <cell r="B210" t="str">
            <v>2007</v>
          </cell>
          <cell r="C210" t="str">
            <v>07</v>
          </cell>
          <cell r="D210" t="str">
            <v>2103</v>
          </cell>
          <cell r="E210" t="str">
            <v>AA</v>
          </cell>
          <cell r="F210" t="str">
            <v>1</v>
          </cell>
          <cell r="G210" t="str">
            <v>D</v>
          </cell>
          <cell r="H210" t="str">
            <v>A06</v>
          </cell>
          <cell r="I210" t="str">
            <v>9999</v>
          </cell>
          <cell r="J210">
            <v>175</v>
          </cell>
          <cell r="K210">
            <v>142</v>
          </cell>
          <cell r="L210">
            <v>192</v>
          </cell>
          <cell r="M210">
            <v>124</v>
          </cell>
          <cell r="N210">
            <v>254</v>
          </cell>
          <cell r="O210">
            <v>162</v>
          </cell>
          <cell r="P210">
            <v>210</v>
          </cell>
          <cell r="Q210">
            <v>138</v>
          </cell>
          <cell r="R210">
            <v>0</v>
          </cell>
          <cell r="S210">
            <v>0</v>
          </cell>
          <cell r="T210">
            <v>0</v>
          </cell>
          <cell r="U210">
            <v>0</v>
          </cell>
          <cell r="V210">
            <v>831</v>
          </cell>
          <cell r="W210">
            <v>566</v>
          </cell>
        </row>
        <row r="211">
          <cell r="A211">
            <v>147</v>
          </cell>
          <cell r="B211" t="str">
            <v>2007</v>
          </cell>
          <cell r="C211" t="str">
            <v>08</v>
          </cell>
          <cell r="D211" t="str">
            <v>0152</v>
          </cell>
          <cell r="E211" t="str">
            <v>AA</v>
          </cell>
          <cell r="F211" t="str">
            <v>1</v>
          </cell>
          <cell r="G211" t="str">
            <v>D</v>
          </cell>
          <cell r="H211" t="str">
            <v>A06</v>
          </cell>
          <cell r="I211" t="str">
            <v>9999</v>
          </cell>
          <cell r="J211">
            <v>165</v>
          </cell>
          <cell r="K211">
            <v>260</v>
          </cell>
          <cell r="L211">
            <v>196</v>
          </cell>
          <cell r="M211">
            <v>251</v>
          </cell>
          <cell r="N211">
            <v>172</v>
          </cell>
          <cell r="O211">
            <v>262</v>
          </cell>
          <cell r="P211">
            <v>255</v>
          </cell>
          <cell r="Q211">
            <v>268</v>
          </cell>
          <cell r="R211">
            <v>0</v>
          </cell>
          <cell r="S211">
            <v>0</v>
          </cell>
          <cell r="T211">
            <v>0</v>
          </cell>
          <cell r="U211">
            <v>0</v>
          </cell>
          <cell r="V211">
            <v>788</v>
          </cell>
          <cell r="W211">
            <v>1041</v>
          </cell>
        </row>
        <row r="212">
          <cell r="A212">
            <v>295</v>
          </cell>
          <cell r="B212" t="str">
            <v>2007</v>
          </cell>
          <cell r="C212" t="str">
            <v>11</v>
          </cell>
          <cell r="D212" t="str">
            <v>2163</v>
          </cell>
          <cell r="E212" t="str">
            <v>AA</v>
          </cell>
          <cell r="F212" t="str">
            <v>1</v>
          </cell>
          <cell r="G212" t="str">
            <v>D</v>
          </cell>
          <cell r="H212" t="str">
            <v>A06</v>
          </cell>
          <cell r="I212" t="str">
            <v>9999</v>
          </cell>
          <cell r="J212">
            <v>130</v>
          </cell>
          <cell r="K212">
            <v>95</v>
          </cell>
          <cell r="L212">
            <v>125</v>
          </cell>
          <cell r="M212">
            <v>109</v>
          </cell>
          <cell r="N212">
            <v>140</v>
          </cell>
          <cell r="O212">
            <v>87</v>
          </cell>
          <cell r="P212">
            <v>150</v>
          </cell>
          <cell r="Q212">
            <v>109</v>
          </cell>
          <cell r="R212">
            <v>0</v>
          </cell>
          <cell r="S212">
            <v>0</v>
          </cell>
          <cell r="T212">
            <v>0</v>
          </cell>
          <cell r="U212">
            <v>0</v>
          </cell>
          <cell r="V212">
            <v>545</v>
          </cell>
          <cell r="W212">
            <v>400</v>
          </cell>
        </row>
        <row r="213">
          <cell r="A213">
            <v>347</v>
          </cell>
          <cell r="B213" t="str">
            <v>2007</v>
          </cell>
          <cell r="C213" t="str">
            <v>12</v>
          </cell>
          <cell r="D213" t="str">
            <v>2169</v>
          </cell>
          <cell r="E213" t="str">
            <v>AA</v>
          </cell>
          <cell r="F213" t="str">
            <v>1</v>
          </cell>
          <cell r="G213" t="str">
            <v>D</v>
          </cell>
          <cell r="H213" t="str">
            <v>A06</v>
          </cell>
          <cell r="I213" t="str">
            <v>9999</v>
          </cell>
          <cell r="J213">
            <v>115</v>
          </cell>
          <cell r="K213">
            <v>99</v>
          </cell>
          <cell r="L213">
            <v>146</v>
          </cell>
          <cell r="M213">
            <v>133</v>
          </cell>
          <cell r="N213">
            <v>183</v>
          </cell>
          <cell r="O213">
            <v>118</v>
          </cell>
          <cell r="P213">
            <v>172</v>
          </cell>
          <cell r="Q213">
            <v>131</v>
          </cell>
          <cell r="R213">
            <v>0</v>
          </cell>
          <cell r="S213">
            <v>0</v>
          </cell>
          <cell r="T213">
            <v>0</v>
          </cell>
          <cell r="U213">
            <v>0</v>
          </cell>
          <cell r="V213">
            <v>616</v>
          </cell>
          <cell r="W213">
            <v>481</v>
          </cell>
        </row>
        <row r="214">
          <cell r="A214">
            <v>348</v>
          </cell>
          <cell r="B214" t="str">
            <v>2007</v>
          </cell>
          <cell r="C214" t="str">
            <v>12</v>
          </cell>
          <cell r="D214" t="str">
            <v>2170</v>
          </cell>
          <cell r="E214" t="str">
            <v>AA</v>
          </cell>
          <cell r="F214" t="str">
            <v>1</v>
          </cell>
          <cell r="G214" t="str">
            <v>D</v>
          </cell>
          <cell r="H214" t="str">
            <v>A06</v>
          </cell>
          <cell r="I214" t="str">
            <v>9999</v>
          </cell>
          <cell r="J214">
            <v>83</v>
          </cell>
          <cell r="K214">
            <v>63</v>
          </cell>
          <cell r="L214">
            <v>87</v>
          </cell>
          <cell r="M214">
            <v>62</v>
          </cell>
          <cell r="N214">
            <v>116</v>
          </cell>
          <cell r="O214">
            <v>45</v>
          </cell>
          <cell r="P214">
            <v>218</v>
          </cell>
          <cell r="Q214">
            <v>85</v>
          </cell>
          <cell r="R214">
            <v>0</v>
          </cell>
          <cell r="S214">
            <v>0</v>
          </cell>
          <cell r="T214">
            <v>0</v>
          </cell>
          <cell r="U214">
            <v>0</v>
          </cell>
          <cell r="V214">
            <v>504</v>
          </cell>
          <cell r="W214">
            <v>255</v>
          </cell>
        </row>
        <row r="215">
          <cell r="A215">
            <v>368</v>
          </cell>
          <cell r="B215" t="str">
            <v>2007</v>
          </cell>
          <cell r="C215" t="str">
            <v>12</v>
          </cell>
          <cell r="D215" t="str">
            <v>2177</v>
          </cell>
          <cell r="E215" t="str">
            <v>AA</v>
          </cell>
          <cell r="F215" t="str">
            <v>1</v>
          </cell>
          <cell r="G215" t="str">
            <v>D</v>
          </cell>
          <cell r="H215" t="str">
            <v>A06</v>
          </cell>
          <cell r="I215" t="str">
            <v>9999</v>
          </cell>
          <cell r="J215">
            <v>0</v>
          </cell>
          <cell r="K215">
            <v>330</v>
          </cell>
          <cell r="L215">
            <v>0</v>
          </cell>
          <cell r="M215">
            <v>259</v>
          </cell>
          <cell r="N215">
            <v>0</v>
          </cell>
          <cell r="O215">
            <v>313</v>
          </cell>
          <cell r="P215">
            <v>0</v>
          </cell>
          <cell r="Q215">
            <v>329</v>
          </cell>
          <cell r="R215">
            <v>0</v>
          </cell>
          <cell r="S215">
            <v>0</v>
          </cell>
          <cell r="T215">
            <v>0</v>
          </cell>
          <cell r="U215">
            <v>0</v>
          </cell>
          <cell r="V215">
            <v>0</v>
          </cell>
          <cell r="W215">
            <v>1231</v>
          </cell>
        </row>
        <row r="216">
          <cell r="A216">
            <v>383</v>
          </cell>
          <cell r="B216" t="str">
            <v>2007</v>
          </cell>
          <cell r="C216" t="str">
            <v>12</v>
          </cell>
          <cell r="D216" t="str">
            <v>2188</v>
          </cell>
          <cell r="E216" t="str">
            <v>AA</v>
          </cell>
          <cell r="F216" t="str">
            <v>1</v>
          </cell>
          <cell r="G216" t="str">
            <v>D</v>
          </cell>
          <cell r="H216" t="str">
            <v>A06</v>
          </cell>
          <cell r="I216" t="str">
            <v>9999</v>
          </cell>
          <cell r="J216">
            <v>0</v>
          </cell>
          <cell r="K216">
            <v>951</v>
          </cell>
          <cell r="L216">
            <v>0</v>
          </cell>
          <cell r="M216">
            <v>1022</v>
          </cell>
          <cell r="N216">
            <v>0</v>
          </cell>
          <cell r="O216">
            <v>1140</v>
          </cell>
          <cell r="P216">
            <v>0</v>
          </cell>
          <cell r="Q216">
            <v>1149</v>
          </cell>
          <cell r="R216">
            <v>0</v>
          </cell>
          <cell r="S216">
            <v>0</v>
          </cell>
          <cell r="T216">
            <v>0</v>
          </cell>
          <cell r="U216">
            <v>0</v>
          </cell>
          <cell r="V216">
            <v>0</v>
          </cell>
          <cell r="W216">
            <v>4262</v>
          </cell>
        </row>
        <row r="217">
          <cell r="A217">
            <v>384</v>
          </cell>
          <cell r="B217" t="str">
            <v>2007</v>
          </cell>
          <cell r="C217" t="str">
            <v>12</v>
          </cell>
          <cell r="D217" t="str">
            <v>2188</v>
          </cell>
          <cell r="E217" t="str">
            <v>AA</v>
          </cell>
          <cell r="F217" t="str">
            <v>2</v>
          </cell>
          <cell r="G217" t="str">
            <v>D</v>
          </cell>
          <cell r="H217" t="str">
            <v>A06</v>
          </cell>
          <cell r="I217" t="str">
            <v>9999</v>
          </cell>
          <cell r="J217">
            <v>0</v>
          </cell>
          <cell r="K217">
            <v>16</v>
          </cell>
          <cell r="L217">
            <v>0</v>
          </cell>
          <cell r="M217">
            <v>21</v>
          </cell>
          <cell r="N217">
            <v>0</v>
          </cell>
          <cell r="O217">
            <v>28</v>
          </cell>
          <cell r="P217">
            <v>0</v>
          </cell>
          <cell r="Q217">
            <v>26</v>
          </cell>
          <cell r="R217">
            <v>0</v>
          </cell>
          <cell r="S217">
            <v>0</v>
          </cell>
          <cell r="T217">
            <v>0</v>
          </cell>
          <cell r="U217">
            <v>0</v>
          </cell>
          <cell r="V217">
            <v>0</v>
          </cell>
          <cell r="W217">
            <v>91</v>
          </cell>
        </row>
        <row r="218">
          <cell r="A218">
            <v>419</v>
          </cell>
          <cell r="B218" t="str">
            <v>2007</v>
          </cell>
          <cell r="C218" t="str">
            <v>13</v>
          </cell>
          <cell r="D218" t="str">
            <v>1148</v>
          </cell>
          <cell r="E218" t="str">
            <v>AA</v>
          </cell>
          <cell r="F218" t="str">
            <v>1</v>
          </cell>
          <cell r="G218" t="str">
            <v>D</v>
          </cell>
          <cell r="H218" t="str">
            <v>A06</v>
          </cell>
          <cell r="I218" t="str">
            <v>9999</v>
          </cell>
          <cell r="J218">
            <v>0</v>
          </cell>
          <cell r="K218">
            <v>0</v>
          </cell>
          <cell r="L218">
            <v>2</v>
          </cell>
          <cell r="M218">
            <v>0</v>
          </cell>
          <cell r="N218">
            <v>5</v>
          </cell>
          <cell r="O218">
            <v>3</v>
          </cell>
          <cell r="P218">
            <v>83</v>
          </cell>
          <cell r="Q218">
            <v>59</v>
          </cell>
          <cell r="R218">
            <v>0</v>
          </cell>
          <cell r="S218">
            <v>0</v>
          </cell>
          <cell r="T218">
            <v>0</v>
          </cell>
          <cell r="U218">
            <v>0</v>
          </cell>
          <cell r="V218">
            <v>90</v>
          </cell>
          <cell r="W218">
            <v>62</v>
          </cell>
        </row>
        <row r="219">
          <cell r="A219">
            <v>424</v>
          </cell>
          <cell r="B219" t="str">
            <v>2007</v>
          </cell>
          <cell r="C219" t="str">
            <v>13</v>
          </cell>
          <cell r="D219" t="str">
            <v>1148</v>
          </cell>
          <cell r="E219" t="str">
            <v>AA</v>
          </cell>
          <cell r="F219" t="str">
            <v>3</v>
          </cell>
          <cell r="G219" t="str">
            <v>D</v>
          </cell>
          <cell r="H219" t="str">
            <v>A06</v>
          </cell>
          <cell r="I219" t="str">
            <v>9999</v>
          </cell>
          <cell r="J219">
            <v>0</v>
          </cell>
          <cell r="K219">
            <v>0</v>
          </cell>
          <cell r="L219">
            <v>2</v>
          </cell>
          <cell r="M219">
            <v>0</v>
          </cell>
          <cell r="N219">
            <v>1</v>
          </cell>
          <cell r="O219">
            <v>0</v>
          </cell>
          <cell r="P219">
            <v>0</v>
          </cell>
          <cell r="Q219">
            <v>2</v>
          </cell>
          <cell r="R219">
            <v>32</v>
          </cell>
          <cell r="S219">
            <v>35</v>
          </cell>
          <cell r="T219">
            <v>0</v>
          </cell>
          <cell r="U219">
            <v>0</v>
          </cell>
          <cell r="V219">
            <v>35</v>
          </cell>
          <cell r="W219">
            <v>37</v>
          </cell>
        </row>
        <row r="220">
          <cell r="A220">
            <v>461</v>
          </cell>
          <cell r="B220" t="str">
            <v>2007</v>
          </cell>
          <cell r="C220" t="str">
            <v>13</v>
          </cell>
          <cell r="D220" t="str">
            <v>2227</v>
          </cell>
          <cell r="E220" t="str">
            <v>AA</v>
          </cell>
          <cell r="F220" t="str">
            <v>1</v>
          </cell>
          <cell r="G220" t="str">
            <v>D</v>
          </cell>
          <cell r="H220" t="str">
            <v>A06</v>
          </cell>
          <cell r="I220" t="str">
            <v>9999</v>
          </cell>
          <cell r="K220">
            <v>152</v>
          </cell>
          <cell r="M220">
            <v>123</v>
          </cell>
          <cell r="O220">
            <v>210</v>
          </cell>
          <cell r="Q220">
            <v>206</v>
          </cell>
          <cell r="W220">
            <v>691</v>
          </cell>
        </row>
        <row r="221">
          <cell r="A221">
            <v>478</v>
          </cell>
          <cell r="B221" t="str">
            <v>2007</v>
          </cell>
          <cell r="C221" t="str">
            <v>13</v>
          </cell>
          <cell r="D221" t="str">
            <v>2295</v>
          </cell>
          <cell r="E221" t="str">
            <v>AA</v>
          </cell>
          <cell r="F221" t="str">
            <v>1</v>
          </cell>
          <cell r="G221" t="str">
            <v>D</v>
          </cell>
          <cell r="H221" t="str">
            <v>A06</v>
          </cell>
          <cell r="I221" t="str">
            <v>9999</v>
          </cell>
          <cell r="J221">
            <v>0</v>
          </cell>
          <cell r="K221">
            <v>402</v>
          </cell>
          <cell r="L221">
            <v>0</v>
          </cell>
          <cell r="M221">
            <v>445</v>
          </cell>
          <cell r="N221">
            <v>0</v>
          </cell>
          <cell r="O221">
            <v>498</v>
          </cell>
          <cell r="P221">
            <v>0</v>
          </cell>
          <cell r="Q221">
            <v>557</v>
          </cell>
          <cell r="R221">
            <v>0</v>
          </cell>
          <cell r="S221">
            <v>0</v>
          </cell>
          <cell r="T221">
            <v>0</v>
          </cell>
          <cell r="U221">
            <v>0</v>
          </cell>
          <cell r="V221">
            <v>0</v>
          </cell>
          <cell r="W221">
            <v>1902</v>
          </cell>
        </row>
        <row r="222">
          <cell r="A222">
            <v>533</v>
          </cell>
          <cell r="B222" t="str">
            <v>2007</v>
          </cell>
          <cell r="C222" t="str">
            <v>13</v>
          </cell>
          <cell r="D222" t="str">
            <v>2313</v>
          </cell>
          <cell r="E222" t="str">
            <v>AA</v>
          </cell>
          <cell r="F222" t="str">
            <v>1</v>
          </cell>
          <cell r="G222" t="str">
            <v>D</v>
          </cell>
          <cell r="H222" t="str">
            <v>A06</v>
          </cell>
          <cell r="I222" t="str">
            <v>9999</v>
          </cell>
          <cell r="J222">
            <v>319</v>
          </cell>
          <cell r="K222">
            <v>275</v>
          </cell>
          <cell r="L222">
            <v>413</v>
          </cell>
          <cell r="M222">
            <v>255</v>
          </cell>
          <cell r="N222">
            <v>319</v>
          </cell>
          <cell r="O222">
            <v>261</v>
          </cell>
          <cell r="P222">
            <v>312</v>
          </cell>
          <cell r="Q222">
            <v>226</v>
          </cell>
          <cell r="R222">
            <v>0</v>
          </cell>
          <cell r="S222">
            <v>0</v>
          </cell>
          <cell r="T222">
            <v>0</v>
          </cell>
          <cell r="U222">
            <v>0</v>
          </cell>
          <cell r="V222">
            <v>1363</v>
          </cell>
          <cell r="W222">
            <v>1017</v>
          </cell>
        </row>
        <row r="223">
          <cell r="A223">
            <v>561</v>
          </cell>
          <cell r="B223" t="str">
            <v>2007</v>
          </cell>
          <cell r="C223" t="str">
            <v>13</v>
          </cell>
          <cell r="D223" t="str">
            <v>2321</v>
          </cell>
          <cell r="E223" t="str">
            <v>AA</v>
          </cell>
          <cell r="F223" t="str">
            <v>1</v>
          </cell>
          <cell r="G223" t="str">
            <v>D</v>
          </cell>
          <cell r="H223" t="str">
            <v>A06</v>
          </cell>
          <cell r="I223" t="str">
            <v>9999</v>
          </cell>
          <cell r="K223">
            <v>266</v>
          </cell>
          <cell r="M223">
            <v>234</v>
          </cell>
          <cell r="O223">
            <v>237</v>
          </cell>
          <cell r="Q223">
            <v>465</v>
          </cell>
          <cell r="W223">
            <v>1202</v>
          </cell>
        </row>
        <row r="224">
          <cell r="A224">
            <v>635</v>
          </cell>
          <cell r="B224" t="str">
            <v>2007</v>
          </cell>
          <cell r="C224" t="str">
            <v>15</v>
          </cell>
          <cell r="D224" t="str">
            <v>2374</v>
          </cell>
          <cell r="E224" t="str">
            <v>AA</v>
          </cell>
          <cell r="F224" t="str">
            <v>1</v>
          </cell>
          <cell r="G224" t="str">
            <v>D</v>
          </cell>
          <cell r="H224" t="str">
            <v>A06</v>
          </cell>
          <cell r="I224" t="str">
            <v>9999</v>
          </cell>
          <cell r="J224">
            <v>88</v>
          </cell>
          <cell r="K224">
            <v>85</v>
          </cell>
          <cell r="L224">
            <v>99</v>
          </cell>
          <cell r="M224">
            <v>85</v>
          </cell>
          <cell r="N224">
            <v>101</v>
          </cell>
          <cell r="O224">
            <v>91</v>
          </cell>
          <cell r="P224">
            <v>101</v>
          </cell>
          <cell r="Q224">
            <v>77</v>
          </cell>
          <cell r="R224">
            <v>0</v>
          </cell>
          <cell r="S224">
            <v>0</v>
          </cell>
          <cell r="T224">
            <v>0</v>
          </cell>
          <cell r="U224">
            <v>0</v>
          </cell>
          <cell r="V224">
            <v>389</v>
          </cell>
          <cell r="W224">
            <v>338</v>
          </cell>
        </row>
        <row r="225">
          <cell r="A225">
            <v>636</v>
          </cell>
          <cell r="B225" t="str">
            <v>2007</v>
          </cell>
          <cell r="C225" t="str">
            <v>15</v>
          </cell>
          <cell r="D225" t="str">
            <v>2377</v>
          </cell>
          <cell r="E225" t="str">
            <v>AA</v>
          </cell>
          <cell r="F225" t="str">
            <v>1</v>
          </cell>
          <cell r="G225" t="str">
            <v>D</v>
          </cell>
          <cell r="H225" t="str">
            <v>A06</v>
          </cell>
          <cell r="I225" t="str">
            <v>9999</v>
          </cell>
          <cell r="L225">
            <v>4</v>
          </cell>
          <cell r="N225">
            <v>31</v>
          </cell>
          <cell r="O225">
            <v>21</v>
          </cell>
          <cell r="P225">
            <v>48</v>
          </cell>
          <cell r="Q225">
            <v>39</v>
          </cell>
          <cell r="V225">
            <v>83</v>
          </cell>
          <cell r="W225">
            <v>60</v>
          </cell>
        </row>
        <row r="226">
          <cell r="A226">
            <v>639</v>
          </cell>
          <cell r="B226" t="str">
            <v>2007</v>
          </cell>
          <cell r="C226" t="str">
            <v>16</v>
          </cell>
          <cell r="D226" t="str">
            <v>0536</v>
          </cell>
          <cell r="E226" t="str">
            <v>AA</v>
          </cell>
          <cell r="F226" t="str">
            <v>1</v>
          </cell>
          <cell r="G226" t="str">
            <v>D</v>
          </cell>
          <cell r="H226" t="str">
            <v>A06</v>
          </cell>
          <cell r="I226" t="str">
            <v>9999</v>
          </cell>
          <cell r="J226">
            <v>43</v>
          </cell>
          <cell r="K226">
            <v>158</v>
          </cell>
          <cell r="L226">
            <v>61</v>
          </cell>
          <cell r="M226">
            <v>132</v>
          </cell>
          <cell r="N226">
            <v>66</v>
          </cell>
          <cell r="O226">
            <v>151</v>
          </cell>
          <cell r="P226">
            <v>86</v>
          </cell>
          <cell r="Q226">
            <v>168</v>
          </cell>
          <cell r="R226">
            <v>0</v>
          </cell>
          <cell r="S226">
            <v>0</v>
          </cell>
          <cell r="T226">
            <v>0</v>
          </cell>
          <cell r="U226">
            <v>0</v>
          </cell>
          <cell r="V226">
            <v>256</v>
          </cell>
          <cell r="W226">
            <v>609</v>
          </cell>
        </row>
        <row r="227">
          <cell r="A227">
            <v>720</v>
          </cell>
          <cell r="B227" t="str">
            <v>2007</v>
          </cell>
          <cell r="C227" t="str">
            <v>20</v>
          </cell>
          <cell r="D227" t="str">
            <v>0248</v>
          </cell>
          <cell r="E227" t="str">
            <v>AA</v>
          </cell>
          <cell r="F227" t="str">
            <v>1</v>
          </cell>
          <cell r="G227" t="str">
            <v>D</v>
          </cell>
          <cell r="H227" t="str">
            <v>A06</v>
          </cell>
          <cell r="I227" t="str">
            <v>9999</v>
          </cell>
          <cell r="J227">
            <v>73</v>
          </cell>
          <cell r="K227">
            <v>108</v>
          </cell>
          <cell r="L227">
            <v>56</v>
          </cell>
          <cell r="M227">
            <v>109</v>
          </cell>
          <cell r="N227">
            <v>72</v>
          </cell>
          <cell r="O227">
            <v>114</v>
          </cell>
          <cell r="P227">
            <v>81</v>
          </cell>
          <cell r="Q227">
            <v>158</v>
          </cell>
          <cell r="R227">
            <v>0</v>
          </cell>
          <cell r="S227">
            <v>0</v>
          </cell>
          <cell r="T227">
            <v>0</v>
          </cell>
          <cell r="U227">
            <v>0</v>
          </cell>
          <cell r="V227">
            <v>282</v>
          </cell>
          <cell r="W227">
            <v>489</v>
          </cell>
        </row>
        <row r="228">
          <cell r="A228">
            <v>851</v>
          </cell>
          <cell r="B228" t="str">
            <v>2007</v>
          </cell>
          <cell r="C228" t="str">
            <v>23</v>
          </cell>
          <cell r="D228" t="str">
            <v>2487</v>
          </cell>
          <cell r="E228" t="str">
            <v>AA</v>
          </cell>
          <cell r="F228" t="str">
            <v>1</v>
          </cell>
          <cell r="G228" t="str">
            <v>D</v>
          </cell>
          <cell r="H228" t="str">
            <v>A06</v>
          </cell>
          <cell r="I228" t="str">
            <v>9999</v>
          </cell>
          <cell r="J228">
            <v>0</v>
          </cell>
          <cell r="K228">
            <v>66</v>
          </cell>
          <cell r="L228">
            <v>0</v>
          </cell>
          <cell r="M228">
            <v>111</v>
          </cell>
          <cell r="N228">
            <v>0</v>
          </cell>
          <cell r="O228">
            <v>134</v>
          </cell>
          <cell r="P228">
            <v>0</v>
          </cell>
          <cell r="Q228">
            <v>124</v>
          </cell>
          <cell r="R228">
            <v>0</v>
          </cell>
          <cell r="S228">
            <v>0</v>
          </cell>
          <cell r="T228">
            <v>0</v>
          </cell>
          <cell r="U228">
            <v>0</v>
          </cell>
          <cell r="V228">
            <v>0</v>
          </cell>
          <cell r="W228">
            <v>435</v>
          </cell>
        </row>
        <row r="229">
          <cell r="A229">
            <v>864</v>
          </cell>
          <cell r="B229" t="str">
            <v>2007</v>
          </cell>
          <cell r="C229" t="str">
            <v>23</v>
          </cell>
          <cell r="D229" t="str">
            <v>2490</v>
          </cell>
          <cell r="E229" t="str">
            <v>AA</v>
          </cell>
          <cell r="F229" t="str">
            <v>1</v>
          </cell>
          <cell r="G229" t="str">
            <v>D</v>
          </cell>
          <cell r="H229" t="str">
            <v>A06</v>
          </cell>
          <cell r="I229" t="str">
            <v>9999</v>
          </cell>
          <cell r="J229">
            <v>6</v>
          </cell>
          <cell r="K229">
            <v>70</v>
          </cell>
          <cell r="L229">
            <v>0</v>
          </cell>
          <cell r="M229">
            <v>71</v>
          </cell>
          <cell r="N229">
            <v>0</v>
          </cell>
          <cell r="O229">
            <v>104</v>
          </cell>
          <cell r="P229">
            <v>0</v>
          </cell>
          <cell r="Q229">
            <v>98</v>
          </cell>
          <cell r="R229">
            <v>0</v>
          </cell>
          <cell r="S229">
            <v>0</v>
          </cell>
          <cell r="T229">
            <v>0</v>
          </cell>
          <cell r="U229">
            <v>0</v>
          </cell>
          <cell r="V229">
            <v>6</v>
          </cell>
          <cell r="W229">
            <v>343</v>
          </cell>
        </row>
        <row r="230">
          <cell r="A230">
            <v>866</v>
          </cell>
          <cell r="B230" t="str">
            <v>2007</v>
          </cell>
          <cell r="C230" t="str">
            <v>23</v>
          </cell>
          <cell r="D230" t="str">
            <v>2491</v>
          </cell>
          <cell r="E230" t="str">
            <v>AA</v>
          </cell>
          <cell r="F230" t="str">
            <v>1</v>
          </cell>
          <cell r="G230" t="str">
            <v>D</v>
          </cell>
          <cell r="H230" t="str">
            <v>A06</v>
          </cell>
          <cell r="I230" t="str">
            <v>9999</v>
          </cell>
          <cell r="J230">
            <v>271</v>
          </cell>
          <cell r="K230">
            <v>141</v>
          </cell>
          <cell r="L230">
            <v>287</v>
          </cell>
          <cell r="M230">
            <v>134</v>
          </cell>
          <cell r="N230">
            <v>310</v>
          </cell>
          <cell r="O230">
            <v>145</v>
          </cell>
          <cell r="P230">
            <v>223</v>
          </cell>
          <cell r="Q230">
            <v>166</v>
          </cell>
          <cell r="R230">
            <v>0</v>
          </cell>
          <cell r="S230">
            <v>0</v>
          </cell>
          <cell r="T230">
            <v>0</v>
          </cell>
          <cell r="U230">
            <v>0</v>
          </cell>
          <cell r="V230">
            <v>1091</v>
          </cell>
          <cell r="W230">
            <v>586</v>
          </cell>
        </row>
        <row r="231">
          <cell r="A231">
            <v>893</v>
          </cell>
          <cell r="B231" t="str">
            <v>2007</v>
          </cell>
          <cell r="C231" t="str">
            <v>24</v>
          </cell>
          <cell r="D231" t="str">
            <v>0272</v>
          </cell>
          <cell r="E231" t="str">
            <v>AA</v>
          </cell>
          <cell r="F231" t="str">
            <v>1</v>
          </cell>
          <cell r="G231" t="str">
            <v>D</v>
          </cell>
          <cell r="H231" t="str">
            <v>A06</v>
          </cell>
          <cell r="I231" t="str">
            <v>9999</v>
          </cell>
          <cell r="J231">
            <v>112</v>
          </cell>
          <cell r="K231">
            <v>166</v>
          </cell>
          <cell r="L231">
            <v>95</v>
          </cell>
          <cell r="M231">
            <v>179</v>
          </cell>
          <cell r="N231">
            <v>135</v>
          </cell>
          <cell r="O231">
            <v>175</v>
          </cell>
          <cell r="P231">
            <v>146</v>
          </cell>
          <cell r="Q231">
            <v>223</v>
          </cell>
          <cell r="R231">
            <v>0</v>
          </cell>
          <cell r="S231">
            <v>0</v>
          </cell>
          <cell r="T231">
            <v>0</v>
          </cell>
          <cell r="U231">
            <v>0</v>
          </cell>
          <cell r="V231">
            <v>488</v>
          </cell>
          <cell r="W231">
            <v>743</v>
          </cell>
        </row>
        <row r="232">
          <cell r="A232">
            <v>1129</v>
          </cell>
          <cell r="B232" t="str">
            <v>2007</v>
          </cell>
          <cell r="C232" t="str">
            <v>28</v>
          </cell>
          <cell r="D232" t="str">
            <v>2672</v>
          </cell>
          <cell r="E232" t="str">
            <v>AA</v>
          </cell>
          <cell r="F232" t="str">
            <v>1</v>
          </cell>
          <cell r="G232" t="str">
            <v>D</v>
          </cell>
          <cell r="H232" t="str">
            <v>A06</v>
          </cell>
          <cell r="I232" t="str">
            <v>9999</v>
          </cell>
          <cell r="J232">
            <v>27</v>
          </cell>
          <cell r="K232">
            <v>35</v>
          </cell>
          <cell r="L232">
            <v>46</v>
          </cell>
          <cell r="M232">
            <v>44</v>
          </cell>
          <cell r="N232">
            <v>29</v>
          </cell>
          <cell r="O232">
            <v>26</v>
          </cell>
          <cell r="P232">
            <v>54</v>
          </cell>
          <cell r="Q232">
            <v>37</v>
          </cell>
          <cell r="V232">
            <v>156</v>
          </cell>
          <cell r="W232">
            <v>142</v>
          </cell>
        </row>
        <row r="233">
          <cell r="A233">
            <v>1316</v>
          </cell>
          <cell r="B233" t="str">
            <v>2007</v>
          </cell>
          <cell r="C233" t="str">
            <v>35</v>
          </cell>
          <cell r="D233" t="str">
            <v>0340</v>
          </cell>
          <cell r="E233" t="str">
            <v>AA</v>
          </cell>
          <cell r="F233" t="str">
            <v>1</v>
          </cell>
          <cell r="G233" t="str">
            <v>D</v>
          </cell>
          <cell r="H233" t="str">
            <v>A06</v>
          </cell>
          <cell r="I233" t="str">
            <v>9999</v>
          </cell>
          <cell r="J233">
            <v>39</v>
          </cell>
          <cell r="K233">
            <v>155</v>
          </cell>
          <cell r="L233">
            <v>57</v>
          </cell>
          <cell r="M233">
            <v>139</v>
          </cell>
          <cell r="N233">
            <v>67</v>
          </cell>
          <cell r="O233">
            <v>130</v>
          </cell>
          <cell r="P233">
            <v>80</v>
          </cell>
          <cell r="Q233">
            <v>150</v>
          </cell>
          <cell r="R233">
            <v>0</v>
          </cell>
          <cell r="S233">
            <v>0</v>
          </cell>
          <cell r="T233">
            <v>0</v>
          </cell>
          <cell r="U233">
            <v>0</v>
          </cell>
          <cell r="V233">
            <v>243</v>
          </cell>
          <cell r="W233">
            <v>574</v>
          </cell>
        </row>
        <row r="234">
          <cell r="A234">
            <v>1405</v>
          </cell>
          <cell r="B234" t="str">
            <v>2007</v>
          </cell>
          <cell r="C234" t="str">
            <v>38</v>
          </cell>
          <cell r="D234" t="str">
            <v>2803</v>
          </cell>
          <cell r="E234" t="str">
            <v>AA</v>
          </cell>
          <cell r="F234" t="str">
            <v>1</v>
          </cell>
          <cell r="G234" t="str">
            <v>D</v>
          </cell>
          <cell r="H234" t="str">
            <v>A06</v>
          </cell>
          <cell r="I234" t="str">
            <v>9999</v>
          </cell>
          <cell r="J234">
            <v>100</v>
          </cell>
          <cell r="K234">
            <v>170</v>
          </cell>
          <cell r="L234">
            <v>80</v>
          </cell>
          <cell r="M234">
            <v>150</v>
          </cell>
          <cell r="N234">
            <v>74</v>
          </cell>
          <cell r="O234">
            <v>149</v>
          </cell>
          <cell r="P234">
            <v>113</v>
          </cell>
          <cell r="Q234">
            <v>188</v>
          </cell>
          <cell r="R234">
            <v>0</v>
          </cell>
          <cell r="S234">
            <v>0</v>
          </cell>
          <cell r="T234">
            <v>0</v>
          </cell>
          <cell r="U234">
            <v>0</v>
          </cell>
          <cell r="V234">
            <v>367</v>
          </cell>
          <cell r="W234">
            <v>657</v>
          </cell>
        </row>
        <row r="235">
          <cell r="A235">
            <v>1411</v>
          </cell>
          <cell r="B235" t="str">
            <v>2007</v>
          </cell>
          <cell r="C235" t="str">
            <v>38</v>
          </cell>
          <cell r="D235" t="str">
            <v>2805</v>
          </cell>
          <cell r="E235" t="str">
            <v>AA</v>
          </cell>
          <cell r="F235" t="str">
            <v>1</v>
          </cell>
          <cell r="G235" t="str">
            <v>D</v>
          </cell>
          <cell r="H235" t="str">
            <v>A06</v>
          </cell>
          <cell r="I235" t="str">
            <v>9999</v>
          </cell>
          <cell r="J235">
            <v>0</v>
          </cell>
          <cell r="K235">
            <v>0</v>
          </cell>
          <cell r="L235">
            <v>0</v>
          </cell>
          <cell r="M235">
            <v>71</v>
          </cell>
          <cell r="N235">
            <v>0</v>
          </cell>
          <cell r="O235">
            <v>131</v>
          </cell>
          <cell r="P235">
            <v>0</v>
          </cell>
          <cell r="Q235">
            <v>117</v>
          </cell>
          <cell r="R235">
            <v>0</v>
          </cell>
          <cell r="S235">
            <v>0</v>
          </cell>
          <cell r="T235">
            <v>0</v>
          </cell>
          <cell r="U235">
            <v>0</v>
          </cell>
          <cell r="V235">
            <v>0</v>
          </cell>
          <cell r="W235">
            <v>319</v>
          </cell>
        </row>
        <row r="236">
          <cell r="A236">
            <v>1413</v>
          </cell>
          <cell r="B236" t="str">
            <v>2007</v>
          </cell>
          <cell r="C236" t="str">
            <v>39</v>
          </cell>
          <cell r="D236" t="str">
            <v>0520</v>
          </cell>
          <cell r="E236" t="str">
            <v>AA</v>
          </cell>
          <cell r="F236" t="str">
            <v>1</v>
          </cell>
          <cell r="G236" t="str">
            <v>D</v>
          </cell>
          <cell r="H236" t="str">
            <v>A06</v>
          </cell>
          <cell r="I236" t="str">
            <v>9999</v>
          </cell>
          <cell r="J236">
            <v>121</v>
          </cell>
          <cell r="K236">
            <v>209</v>
          </cell>
          <cell r="L236">
            <v>133</v>
          </cell>
          <cell r="M236">
            <v>193</v>
          </cell>
          <cell r="N236">
            <v>140</v>
          </cell>
          <cell r="O236">
            <v>191</v>
          </cell>
          <cell r="P236">
            <v>175</v>
          </cell>
          <cell r="Q236">
            <v>241</v>
          </cell>
          <cell r="R236">
            <v>0</v>
          </cell>
          <cell r="S236">
            <v>0</v>
          </cell>
          <cell r="T236">
            <v>0</v>
          </cell>
          <cell r="U236">
            <v>0</v>
          </cell>
          <cell r="V236">
            <v>569</v>
          </cell>
          <cell r="W236">
            <v>834</v>
          </cell>
        </row>
        <row r="237">
          <cell r="A237">
            <v>1479</v>
          </cell>
          <cell r="B237" t="str">
            <v>2007</v>
          </cell>
          <cell r="C237" t="str">
            <v>42</v>
          </cell>
          <cell r="D237" t="str">
            <v>2884</v>
          </cell>
          <cell r="E237" t="str">
            <v>AA</v>
          </cell>
          <cell r="F237" t="str">
            <v>1</v>
          </cell>
          <cell r="G237" t="str">
            <v>D</v>
          </cell>
          <cell r="H237" t="str">
            <v>A06</v>
          </cell>
          <cell r="I237" t="str">
            <v>9999</v>
          </cell>
          <cell r="J237">
            <v>6</v>
          </cell>
          <cell r="K237">
            <v>342</v>
          </cell>
          <cell r="L237">
            <v>13</v>
          </cell>
          <cell r="M237">
            <v>344</v>
          </cell>
          <cell r="N237">
            <v>5</v>
          </cell>
          <cell r="O237">
            <v>370</v>
          </cell>
          <cell r="P237">
            <v>6</v>
          </cell>
          <cell r="Q237">
            <v>350</v>
          </cell>
          <cell r="R237">
            <v>0</v>
          </cell>
          <cell r="S237">
            <v>0</v>
          </cell>
          <cell r="T237">
            <v>0</v>
          </cell>
          <cell r="U237">
            <v>0</v>
          </cell>
          <cell r="V237">
            <v>30</v>
          </cell>
          <cell r="W237">
            <v>1406</v>
          </cell>
        </row>
        <row r="238">
          <cell r="A238">
            <v>1516</v>
          </cell>
          <cell r="B238" t="str">
            <v>2007</v>
          </cell>
          <cell r="C238" t="str">
            <v>43</v>
          </cell>
          <cell r="D238" t="str">
            <v>2906</v>
          </cell>
          <cell r="E238" t="str">
            <v>AA</v>
          </cell>
          <cell r="F238" t="str">
            <v>1</v>
          </cell>
          <cell r="G238" t="str">
            <v>D</v>
          </cell>
          <cell r="H238" t="str">
            <v>A06</v>
          </cell>
          <cell r="I238" t="str">
            <v>9999</v>
          </cell>
          <cell r="J238">
            <v>61</v>
          </cell>
          <cell r="K238">
            <v>132</v>
          </cell>
          <cell r="L238">
            <v>65</v>
          </cell>
          <cell r="M238">
            <v>101</v>
          </cell>
          <cell r="N238">
            <v>68</v>
          </cell>
          <cell r="O238">
            <v>110</v>
          </cell>
          <cell r="P238">
            <v>80</v>
          </cell>
          <cell r="Q238">
            <v>155</v>
          </cell>
          <cell r="R238">
            <v>0</v>
          </cell>
          <cell r="S238">
            <v>0</v>
          </cell>
          <cell r="T238">
            <v>0</v>
          </cell>
          <cell r="U238">
            <v>0</v>
          </cell>
          <cell r="V238">
            <v>274</v>
          </cell>
          <cell r="W238">
            <v>498</v>
          </cell>
        </row>
        <row r="239">
          <cell r="A239">
            <v>1547</v>
          </cell>
          <cell r="B239" t="str">
            <v>2007</v>
          </cell>
          <cell r="C239" t="str">
            <v>45</v>
          </cell>
          <cell r="D239" t="str">
            <v>1336</v>
          </cell>
          <cell r="E239" t="str">
            <v>AA</v>
          </cell>
          <cell r="F239" t="str">
            <v>1</v>
          </cell>
          <cell r="G239" t="str">
            <v>D</v>
          </cell>
          <cell r="H239" t="str">
            <v>A06</v>
          </cell>
          <cell r="I239" t="str">
            <v>9999</v>
          </cell>
          <cell r="J239">
            <v>55</v>
          </cell>
          <cell r="K239">
            <v>167</v>
          </cell>
          <cell r="L239">
            <v>45</v>
          </cell>
          <cell r="M239">
            <v>171</v>
          </cell>
          <cell r="N239">
            <v>66</v>
          </cell>
          <cell r="O239">
            <v>147</v>
          </cell>
          <cell r="P239">
            <v>72</v>
          </cell>
          <cell r="Q239">
            <v>197</v>
          </cell>
          <cell r="R239">
            <v>0</v>
          </cell>
          <cell r="S239">
            <v>0</v>
          </cell>
          <cell r="T239">
            <v>0</v>
          </cell>
          <cell r="U239">
            <v>0</v>
          </cell>
          <cell r="V239">
            <v>238</v>
          </cell>
          <cell r="W239">
            <v>682</v>
          </cell>
        </row>
        <row r="240">
          <cell r="A240">
            <v>1603</v>
          </cell>
          <cell r="B240" t="str">
            <v>2007</v>
          </cell>
          <cell r="C240" t="str">
            <v>47</v>
          </cell>
          <cell r="D240" t="str">
            <v>2954</v>
          </cell>
          <cell r="E240" t="str">
            <v>AA</v>
          </cell>
          <cell r="F240" t="str">
            <v>1</v>
          </cell>
          <cell r="G240" t="str">
            <v>D</v>
          </cell>
          <cell r="H240" t="str">
            <v>A06</v>
          </cell>
          <cell r="I240" t="str">
            <v>9999</v>
          </cell>
          <cell r="J240">
            <v>135</v>
          </cell>
          <cell r="K240">
            <v>136</v>
          </cell>
          <cell r="L240">
            <v>118</v>
          </cell>
          <cell r="M240">
            <v>95</v>
          </cell>
          <cell r="N240">
            <v>92</v>
          </cell>
          <cell r="O240">
            <v>85</v>
          </cell>
          <cell r="P240">
            <v>110</v>
          </cell>
          <cell r="Q240">
            <v>93</v>
          </cell>
          <cell r="R240">
            <v>0</v>
          </cell>
          <cell r="S240">
            <v>0</v>
          </cell>
          <cell r="T240">
            <v>0</v>
          </cell>
          <cell r="U240">
            <v>0</v>
          </cell>
          <cell r="V240">
            <v>455</v>
          </cell>
          <cell r="W240">
            <v>409</v>
          </cell>
        </row>
        <row r="241">
          <cell r="A241">
            <v>1605</v>
          </cell>
          <cell r="B241" t="str">
            <v>2007</v>
          </cell>
          <cell r="C241" t="str">
            <v>47</v>
          </cell>
          <cell r="D241" t="str">
            <v>2954</v>
          </cell>
          <cell r="E241" t="str">
            <v>AA</v>
          </cell>
          <cell r="F241" t="str">
            <v>2</v>
          </cell>
          <cell r="G241" t="str">
            <v>D</v>
          </cell>
          <cell r="H241" t="str">
            <v>A06</v>
          </cell>
          <cell r="I241" t="str">
            <v>9999</v>
          </cell>
          <cell r="J241">
            <v>0</v>
          </cell>
          <cell r="K241">
            <v>0</v>
          </cell>
          <cell r="L241">
            <v>35</v>
          </cell>
          <cell r="M241">
            <v>26</v>
          </cell>
          <cell r="N241">
            <v>51</v>
          </cell>
          <cell r="O241">
            <v>27</v>
          </cell>
          <cell r="P241">
            <v>28</v>
          </cell>
          <cell r="Q241">
            <v>28</v>
          </cell>
          <cell r="R241">
            <v>0</v>
          </cell>
          <cell r="S241">
            <v>0</v>
          </cell>
          <cell r="T241">
            <v>0</v>
          </cell>
          <cell r="U241">
            <v>0</v>
          </cell>
          <cell r="V241">
            <v>114</v>
          </cell>
          <cell r="W241">
            <v>81</v>
          </cell>
        </row>
        <row r="242">
          <cell r="A242">
            <v>1609</v>
          </cell>
          <cell r="B242" t="str">
            <v>2007</v>
          </cell>
          <cell r="C242" t="str">
            <v>47</v>
          </cell>
          <cell r="D242" t="str">
            <v>2956</v>
          </cell>
          <cell r="E242" t="str">
            <v>AA</v>
          </cell>
          <cell r="F242" t="str">
            <v>1</v>
          </cell>
          <cell r="G242" t="str">
            <v>D</v>
          </cell>
          <cell r="H242" t="str">
            <v>A06</v>
          </cell>
          <cell r="I242" t="str">
            <v>9999</v>
          </cell>
          <cell r="J242">
            <v>20</v>
          </cell>
          <cell r="K242">
            <v>86</v>
          </cell>
          <cell r="L242">
            <v>24</v>
          </cell>
          <cell r="M242">
            <v>91</v>
          </cell>
          <cell r="N242">
            <v>23</v>
          </cell>
          <cell r="O242">
            <v>121</v>
          </cell>
          <cell r="P242">
            <v>27</v>
          </cell>
          <cell r="Q242">
            <v>78</v>
          </cell>
          <cell r="R242">
            <v>0</v>
          </cell>
          <cell r="S242">
            <v>0</v>
          </cell>
          <cell r="T242">
            <v>0</v>
          </cell>
          <cell r="U242">
            <v>0</v>
          </cell>
          <cell r="V242">
            <v>94</v>
          </cell>
          <cell r="W242">
            <v>376</v>
          </cell>
        </row>
        <row r="243">
          <cell r="A243">
            <v>1649</v>
          </cell>
          <cell r="B243" t="str">
            <v>2007</v>
          </cell>
          <cell r="C243" t="str">
            <v>50</v>
          </cell>
          <cell r="D243" t="str">
            <v>2179</v>
          </cell>
          <cell r="E243" t="str">
            <v>AA</v>
          </cell>
          <cell r="F243" t="str">
            <v>1</v>
          </cell>
          <cell r="G243" t="str">
            <v>D</v>
          </cell>
          <cell r="H243" t="str">
            <v>A06</v>
          </cell>
          <cell r="I243" t="str">
            <v>9999</v>
          </cell>
          <cell r="J243">
            <v>204</v>
          </cell>
          <cell r="K243">
            <v>271</v>
          </cell>
          <cell r="L243">
            <v>223</v>
          </cell>
          <cell r="M243">
            <v>268</v>
          </cell>
          <cell r="N243">
            <v>195</v>
          </cell>
          <cell r="O243">
            <v>211</v>
          </cell>
          <cell r="P243">
            <v>244</v>
          </cell>
          <cell r="Q243">
            <v>155</v>
          </cell>
          <cell r="R243">
            <v>0</v>
          </cell>
          <cell r="S243">
            <v>0</v>
          </cell>
          <cell r="T243">
            <v>0</v>
          </cell>
          <cell r="U243">
            <v>0</v>
          </cell>
          <cell r="V243">
            <v>866</v>
          </cell>
          <cell r="W243">
            <v>905</v>
          </cell>
        </row>
        <row r="244">
          <cell r="A244">
            <v>1831</v>
          </cell>
          <cell r="B244" t="str">
            <v>2007</v>
          </cell>
          <cell r="C244" t="str">
            <v>50</v>
          </cell>
          <cell r="D244" t="str">
            <v>2251</v>
          </cell>
          <cell r="E244" t="str">
            <v>AA</v>
          </cell>
          <cell r="F244" t="str">
            <v>1</v>
          </cell>
          <cell r="G244" t="str">
            <v>D</v>
          </cell>
          <cell r="H244" t="str">
            <v>A06</v>
          </cell>
          <cell r="I244" t="str">
            <v>9999</v>
          </cell>
          <cell r="J244">
            <v>97</v>
          </cell>
          <cell r="K244">
            <v>233</v>
          </cell>
          <cell r="L244">
            <v>76</v>
          </cell>
          <cell r="M244">
            <v>224</v>
          </cell>
          <cell r="N244">
            <v>85</v>
          </cell>
          <cell r="O244">
            <v>207</v>
          </cell>
          <cell r="P244">
            <v>102</v>
          </cell>
          <cell r="Q244">
            <v>232</v>
          </cell>
          <cell r="R244">
            <v>0</v>
          </cell>
          <cell r="S244">
            <v>0</v>
          </cell>
          <cell r="T244">
            <v>0</v>
          </cell>
          <cell r="U244">
            <v>0</v>
          </cell>
          <cell r="V244">
            <v>360</v>
          </cell>
          <cell r="W244">
            <v>896</v>
          </cell>
        </row>
        <row r="245">
          <cell r="A245">
            <v>2006</v>
          </cell>
          <cell r="B245" t="str">
            <v>2007</v>
          </cell>
          <cell r="C245" t="str">
            <v>52</v>
          </cell>
          <cell r="D245" t="str">
            <v>2474</v>
          </cell>
          <cell r="E245" t="str">
            <v>AA</v>
          </cell>
          <cell r="F245" t="str">
            <v>1</v>
          </cell>
          <cell r="G245" t="str">
            <v>D</v>
          </cell>
          <cell r="H245" t="str">
            <v>A06</v>
          </cell>
          <cell r="I245" t="str">
            <v>9999</v>
          </cell>
          <cell r="J245">
            <v>82</v>
          </cell>
          <cell r="K245">
            <v>265</v>
          </cell>
          <cell r="L245">
            <v>90</v>
          </cell>
          <cell r="M245">
            <v>282</v>
          </cell>
          <cell r="N245">
            <v>100</v>
          </cell>
          <cell r="O245">
            <v>245</v>
          </cell>
          <cell r="P245">
            <v>126</v>
          </cell>
          <cell r="Q245">
            <v>313</v>
          </cell>
          <cell r="R245">
            <v>0</v>
          </cell>
          <cell r="S245">
            <v>0</v>
          </cell>
          <cell r="T245">
            <v>0</v>
          </cell>
          <cell r="U245">
            <v>0</v>
          </cell>
          <cell r="V245">
            <v>398</v>
          </cell>
          <cell r="W245">
            <v>1105</v>
          </cell>
        </row>
        <row r="246">
          <cell r="A246">
            <v>2119</v>
          </cell>
          <cell r="B246" t="str">
            <v>2007</v>
          </cell>
          <cell r="C246" t="str">
            <v>53</v>
          </cell>
          <cell r="D246" t="str">
            <v>2555</v>
          </cell>
          <cell r="E246" t="str">
            <v>AA</v>
          </cell>
          <cell r="F246" t="str">
            <v>1</v>
          </cell>
          <cell r="G246" t="str">
            <v>D</v>
          </cell>
          <cell r="H246" t="str">
            <v>A06</v>
          </cell>
          <cell r="I246" t="str">
            <v>9999</v>
          </cell>
          <cell r="J246">
            <v>241</v>
          </cell>
          <cell r="K246">
            <v>208</v>
          </cell>
          <cell r="L246">
            <v>186</v>
          </cell>
          <cell r="M246">
            <v>221</v>
          </cell>
          <cell r="N246">
            <v>249</v>
          </cell>
          <cell r="O246">
            <v>227</v>
          </cell>
          <cell r="P246">
            <v>252</v>
          </cell>
          <cell r="Q246">
            <v>252</v>
          </cell>
          <cell r="R246">
            <v>0</v>
          </cell>
          <cell r="S246">
            <v>0</v>
          </cell>
          <cell r="T246">
            <v>0</v>
          </cell>
          <cell r="U246">
            <v>0</v>
          </cell>
          <cell r="V246">
            <v>928</v>
          </cell>
          <cell r="W246">
            <v>908</v>
          </cell>
        </row>
        <row r="247">
          <cell r="A247">
            <v>2153</v>
          </cell>
          <cell r="B247" t="str">
            <v>2007</v>
          </cell>
          <cell r="C247" t="str">
            <v>54</v>
          </cell>
          <cell r="D247" t="str">
            <v>2580</v>
          </cell>
          <cell r="E247" t="str">
            <v>AA</v>
          </cell>
          <cell r="F247" t="str">
            <v>1</v>
          </cell>
          <cell r="G247" t="str">
            <v>D</v>
          </cell>
          <cell r="H247" t="str">
            <v>A06</v>
          </cell>
          <cell r="I247" t="str">
            <v>9999</v>
          </cell>
          <cell r="J247">
            <v>102</v>
          </cell>
          <cell r="K247">
            <v>70</v>
          </cell>
          <cell r="L247">
            <v>128</v>
          </cell>
          <cell r="M247">
            <v>86</v>
          </cell>
          <cell r="N247">
            <v>132</v>
          </cell>
          <cell r="O247">
            <v>88</v>
          </cell>
          <cell r="P247">
            <v>157</v>
          </cell>
          <cell r="Q247">
            <v>122</v>
          </cell>
          <cell r="V247">
            <v>519</v>
          </cell>
          <cell r="W247">
            <v>366</v>
          </cell>
        </row>
        <row r="248">
          <cell r="A248">
            <v>2196</v>
          </cell>
          <cell r="B248" t="str">
            <v>2007</v>
          </cell>
          <cell r="C248" t="str">
            <v>55</v>
          </cell>
          <cell r="D248" t="str">
            <v>2646</v>
          </cell>
          <cell r="E248" t="str">
            <v>AA</v>
          </cell>
          <cell r="F248" t="str">
            <v>1</v>
          </cell>
          <cell r="G248" t="str">
            <v>D</v>
          </cell>
          <cell r="H248" t="str">
            <v>A06</v>
          </cell>
          <cell r="I248" t="str">
            <v>9999</v>
          </cell>
          <cell r="J248">
            <v>375</v>
          </cell>
          <cell r="K248">
            <v>314</v>
          </cell>
          <cell r="L248">
            <v>296</v>
          </cell>
          <cell r="M248">
            <v>345</v>
          </cell>
          <cell r="N248">
            <v>238</v>
          </cell>
          <cell r="O248">
            <v>285</v>
          </cell>
          <cell r="P248">
            <v>213</v>
          </cell>
          <cell r="Q248">
            <v>277</v>
          </cell>
          <cell r="R248">
            <v>0</v>
          </cell>
          <cell r="S248">
            <v>0</v>
          </cell>
          <cell r="T248">
            <v>0</v>
          </cell>
          <cell r="U248">
            <v>0</v>
          </cell>
          <cell r="V248">
            <v>1122</v>
          </cell>
          <cell r="W248">
            <v>1221</v>
          </cell>
        </row>
        <row r="249">
          <cell r="A249">
            <v>2220</v>
          </cell>
          <cell r="B249" t="str">
            <v>2007</v>
          </cell>
          <cell r="C249" t="str">
            <v>55</v>
          </cell>
          <cell r="D249" t="str">
            <v>2682</v>
          </cell>
          <cell r="E249" t="str">
            <v>AA</v>
          </cell>
          <cell r="F249" t="str">
            <v>1</v>
          </cell>
          <cell r="G249" t="str">
            <v>D</v>
          </cell>
          <cell r="H249" t="str">
            <v>A06</v>
          </cell>
          <cell r="I249" t="str">
            <v>9999</v>
          </cell>
          <cell r="J249">
            <v>54</v>
          </cell>
          <cell r="K249">
            <v>23</v>
          </cell>
          <cell r="L249">
            <v>63</v>
          </cell>
          <cell r="M249">
            <v>23</v>
          </cell>
          <cell r="N249">
            <v>70</v>
          </cell>
          <cell r="O249">
            <v>33</v>
          </cell>
          <cell r="P249">
            <v>66</v>
          </cell>
          <cell r="Q249">
            <v>46</v>
          </cell>
          <cell r="R249">
            <v>0</v>
          </cell>
          <cell r="S249">
            <v>0</v>
          </cell>
          <cell r="T249">
            <v>0</v>
          </cell>
          <cell r="U249">
            <v>0</v>
          </cell>
          <cell r="V249">
            <v>253</v>
          </cell>
          <cell r="W249">
            <v>125</v>
          </cell>
        </row>
        <row r="250">
          <cell r="A250">
            <v>2254</v>
          </cell>
          <cell r="B250" t="str">
            <v>2007</v>
          </cell>
          <cell r="C250" t="str">
            <v>56</v>
          </cell>
          <cell r="D250" t="str">
            <v>2861</v>
          </cell>
          <cell r="E250" t="str">
            <v>AA</v>
          </cell>
          <cell r="F250" t="str">
            <v>1</v>
          </cell>
          <cell r="G250" t="str">
            <v>D</v>
          </cell>
          <cell r="H250" t="str">
            <v>A06</v>
          </cell>
          <cell r="I250" t="str">
            <v>9999</v>
          </cell>
          <cell r="J250">
            <v>0</v>
          </cell>
          <cell r="K250">
            <v>136</v>
          </cell>
          <cell r="L250">
            <v>0</v>
          </cell>
          <cell r="M250">
            <v>141</v>
          </cell>
          <cell r="N250">
            <v>0</v>
          </cell>
          <cell r="O250">
            <v>77</v>
          </cell>
          <cell r="P250">
            <v>0</v>
          </cell>
          <cell r="Q250">
            <v>112</v>
          </cell>
          <cell r="R250">
            <v>0</v>
          </cell>
          <cell r="S250">
            <v>0</v>
          </cell>
          <cell r="T250">
            <v>0</v>
          </cell>
          <cell r="U250">
            <v>0</v>
          </cell>
          <cell r="V250">
            <v>0</v>
          </cell>
          <cell r="W250">
            <v>466</v>
          </cell>
        </row>
        <row r="251">
          <cell r="A251">
            <v>2285</v>
          </cell>
          <cell r="B251" t="str">
            <v>2007</v>
          </cell>
          <cell r="C251" t="str">
            <v>57</v>
          </cell>
          <cell r="D251" t="str">
            <v>2006</v>
          </cell>
          <cell r="E251" t="str">
            <v>AA</v>
          </cell>
          <cell r="F251" t="str">
            <v>1</v>
          </cell>
          <cell r="G251" t="str">
            <v>D</v>
          </cell>
          <cell r="H251" t="str">
            <v>A06</v>
          </cell>
          <cell r="I251" t="str">
            <v>9999</v>
          </cell>
          <cell r="J251">
            <v>77</v>
          </cell>
          <cell r="K251">
            <v>145</v>
          </cell>
          <cell r="L251">
            <v>115</v>
          </cell>
          <cell r="M251">
            <v>154</v>
          </cell>
          <cell r="N251">
            <v>96</v>
          </cell>
          <cell r="O251">
            <v>156</v>
          </cell>
          <cell r="P251">
            <v>92</v>
          </cell>
          <cell r="Q251">
            <v>155</v>
          </cell>
          <cell r="R251">
            <v>0</v>
          </cell>
          <cell r="S251">
            <v>0</v>
          </cell>
          <cell r="T251">
            <v>0</v>
          </cell>
          <cell r="U251">
            <v>0</v>
          </cell>
          <cell r="V251">
            <v>380</v>
          </cell>
          <cell r="W251">
            <v>610</v>
          </cell>
        </row>
        <row r="252">
          <cell r="A252">
            <v>2290</v>
          </cell>
          <cell r="B252" t="str">
            <v>2007</v>
          </cell>
          <cell r="C252" t="str">
            <v>57</v>
          </cell>
          <cell r="D252" t="str">
            <v>2006</v>
          </cell>
          <cell r="E252" t="str">
            <v>AA</v>
          </cell>
          <cell r="F252" t="str">
            <v>2</v>
          </cell>
          <cell r="G252" t="str">
            <v>D</v>
          </cell>
          <cell r="H252" t="str">
            <v>A06</v>
          </cell>
          <cell r="I252" t="str">
            <v>9999</v>
          </cell>
          <cell r="J252">
            <v>49</v>
          </cell>
          <cell r="K252">
            <v>41</v>
          </cell>
          <cell r="L252">
            <v>43</v>
          </cell>
          <cell r="M252">
            <v>46</v>
          </cell>
          <cell r="N252">
            <v>31</v>
          </cell>
          <cell r="O252">
            <v>49</v>
          </cell>
          <cell r="P252">
            <v>49</v>
          </cell>
          <cell r="Q252">
            <v>39</v>
          </cell>
          <cell r="R252">
            <v>0</v>
          </cell>
          <cell r="S252">
            <v>0</v>
          </cell>
          <cell r="T252">
            <v>0</v>
          </cell>
          <cell r="U252">
            <v>0</v>
          </cell>
          <cell r="V252">
            <v>172</v>
          </cell>
          <cell r="W252">
            <v>175</v>
          </cell>
        </row>
        <row r="253">
          <cell r="A253">
            <v>2299</v>
          </cell>
          <cell r="B253" t="str">
            <v>2007</v>
          </cell>
          <cell r="C253" t="str">
            <v>57</v>
          </cell>
          <cell r="D253" t="str">
            <v>2016</v>
          </cell>
          <cell r="E253" t="str">
            <v>AA</v>
          </cell>
          <cell r="F253" t="str">
            <v>1</v>
          </cell>
          <cell r="G253" t="str">
            <v>D</v>
          </cell>
          <cell r="H253" t="str">
            <v>A06</v>
          </cell>
          <cell r="I253" t="str">
            <v>9999</v>
          </cell>
          <cell r="J253">
            <v>85</v>
          </cell>
          <cell r="K253">
            <v>77</v>
          </cell>
          <cell r="L253">
            <v>97</v>
          </cell>
          <cell r="M253">
            <v>66</v>
          </cell>
          <cell r="N253">
            <v>99</v>
          </cell>
          <cell r="O253">
            <v>86</v>
          </cell>
          <cell r="P253">
            <v>120</v>
          </cell>
          <cell r="Q253">
            <v>124</v>
          </cell>
          <cell r="R253">
            <v>0</v>
          </cell>
          <cell r="S253">
            <v>0</v>
          </cell>
          <cell r="T253">
            <v>0</v>
          </cell>
          <cell r="U253">
            <v>0</v>
          </cell>
          <cell r="V253">
            <v>401</v>
          </cell>
          <cell r="W253">
            <v>353</v>
          </cell>
        </row>
        <row r="254">
          <cell r="A254">
            <v>2359</v>
          </cell>
          <cell r="B254" t="str">
            <v>2007</v>
          </cell>
          <cell r="C254" t="str">
            <v>59</v>
          </cell>
          <cell r="D254" t="str">
            <v>2854</v>
          </cell>
          <cell r="E254" t="str">
            <v>AA</v>
          </cell>
          <cell r="F254" t="str">
            <v>1</v>
          </cell>
          <cell r="G254" t="str">
            <v>D</v>
          </cell>
          <cell r="H254" t="str">
            <v>A06</v>
          </cell>
          <cell r="I254" t="str">
            <v>9999</v>
          </cell>
          <cell r="J254">
            <v>187</v>
          </cell>
          <cell r="K254">
            <v>504</v>
          </cell>
          <cell r="L254">
            <v>132</v>
          </cell>
          <cell r="M254">
            <v>405</v>
          </cell>
          <cell r="N254">
            <v>140</v>
          </cell>
          <cell r="O254">
            <v>385</v>
          </cell>
          <cell r="P254">
            <v>186</v>
          </cell>
          <cell r="Q254">
            <v>380</v>
          </cell>
          <cell r="R254">
            <v>0</v>
          </cell>
          <cell r="S254">
            <v>0</v>
          </cell>
          <cell r="T254">
            <v>0</v>
          </cell>
          <cell r="U254">
            <v>0</v>
          </cell>
          <cell r="V254">
            <v>645</v>
          </cell>
          <cell r="W254">
            <v>1674</v>
          </cell>
        </row>
        <row r="255">
          <cell r="A255">
            <v>2374</v>
          </cell>
          <cell r="B255" t="str">
            <v>2007</v>
          </cell>
          <cell r="C255" t="str">
            <v>59</v>
          </cell>
          <cell r="D255" t="str">
            <v>2860</v>
          </cell>
          <cell r="E255" t="str">
            <v>AA</v>
          </cell>
          <cell r="F255" t="str">
            <v>1</v>
          </cell>
          <cell r="G255" t="str">
            <v>D</v>
          </cell>
          <cell r="H255" t="str">
            <v>A06</v>
          </cell>
          <cell r="I255" t="str">
            <v>9999</v>
          </cell>
          <cell r="J255">
            <v>0</v>
          </cell>
          <cell r="K255">
            <v>265</v>
          </cell>
          <cell r="L255">
            <v>0</v>
          </cell>
          <cell r="M255">
            <v>234</v>
          </cell>
          <cell r="N255">
            <v>0</v>
          </cell>
          <cell r="O255">
            <v>285</v>
          </cell>
          <cell r="P255">
            <v>0</v>
          </cell>
          <cell r="Q255">
            <v>321</v>
          </cell>
          <cell r="R255">
            <v>0</v>
          </cell>
          <cell r="S255">
            <v>0</v>
          </cell>
          <cell r="T255">
            <v>0</v>
          </cell>
          <cell r="U255">
            <v>0</v>
          </cell>
          <cell r="V255">
            <v>0</v>
          </cell>
          <cell r="W255">
            <v>1105</v>
          </cell>
        </row>
        <row r="256">
          <cell r="A256">
            <v>2397</v>
          </cell>
          <cell r="B256" t="str">
            <v>2007</v>
          </cell>
          <cell r="C256" t="str">
            <v>60</v>
          </cell>
          <cell r="D256" t="str">
            <v>2747</v>
          </cell>
          <cell r="E256" t="str">
            <v>AA</v>
          </cell>
          <cell r="F256" t="str">
            <v>1</v>
          </cell>
          <cell r="G256" t="str">
            <v>D</v>
          </cell>
          <cell r="H256" t="str">
            <v>A06</v>
          </cell>
          <cell r="I256" t="str">
            <v>9999</v>
          </cell>
          <cell r="J256">
            <v>119</v>
          </cell>
          <cell r="K256">
            <v>224</v>
          </cell>
          <cell r="L256">
            <v>101</v>
          </cell>
          <cell r="M256">
            <v>203</v>
          </cell>
          <cell r="N256">
            <v>139</v>
          </cell>
          <cell r="O256">
            <v>206</v>
          </cell>
          <cell r="P256">
            <v>129</v>
          </cell>
          <cell r="Q256">
            <v>210</v>
          </cell>
          <cell r="R256">
            <v>0</v>
          </cell>
          <cell r="S256">
            <v>0</v>
          </cell>
          <cell r="T256">
            <v>0</v>
          </cell>
          <cell r="U256">
            <v>0</v>
          </cell>
          <cell r="V256">
            <v>488</v>
          </cell>
          <cell r="W256">
            <v>843</v>
          </cell>
        </row>
        <row r="257">
          <cell r="A257">
            <v>2477</v>
          </cell>
          <cell r="B257" t="str">
            <v>2007</v>
          </cell>
          <cell r="C257" t="str">
            <v>63</v>
          </cell>
          <cell r="D257" t="str">
            <v>2165</v>
          </cell>
          <cell r="E257" t="str">
            <v>AA</v>
          </cell>
          <cell r="F257" t="str">
            <v>1</v>
          </cell>
          <cell r="G257" t="str">
            <v>D</v>
          </cell>
          <cell r="H257" t="str">
            <v>A06</v>
          </cell>
          <cell r="I257" t="str">
            <v>9999</v>
          </cell>
          <cell r="J257">
            <v>0</v>
          </cell>
          <cell r="K257">
            <v>0</v>
          </cell>
          <cell r="L257">
            <v>0</v>
          </cell>
          <cell r="M257">
            <v>0</v>
          </cell>
          <cell r="N257">
            <v>87</v>
          </cell>
          <cell r="O257">
            <v>33</v>
          </cell>
          <cell r="P257">
            <v>196</v>
          </cell>
          <cell r="Q257">
            <v>63</v>
          </cell>
          <cell r="R257">
            <v>0</v>
          </cell>
          <cell r="S257">
            <v>0</v>
          </cell>
          <cell r="T257">
            <v>0</v>
          </cell>
          <cell r="U257">
            <v>0</v>
          </cell>
          <cell r="V257">
            <v>283</v>
          </cell>
          <cell r="W257">
            <v>96</v>
          </cell>
        </row>
        <row r="258">
          <cell r="A258">
            <v>2483</v>
          </cell>
          <cell r="B258" t="str">
            <v>2007</v>
          </cell>
          <cell r="C258" t="str">
            <v>64</v>
          </cell>
          <cell r="D258" t="str">
            <v>0256</v>
          </cell>
          <cell r="E258" t="str">
            <v>AA</v>
          </cell>
          <cell r="F258" t="str">
            <v>1</v>
          </cell>
          <cell r="G258" t="str">
            <v>D</v>
          </cell>
          <cell r="H258" t="str">
            <v>A06</v>
          </cell>
          <cell r="I258" t="str">
            <v>9999</v>
          </cell>
          <cell r="J258">
            <v>246</v>
          </cell>
          <cell r="K258">
            <v>194</v>
          </cell>
          <cell r="L258">
            <v>249</v>
          </cell>
          <cell r="M258">
            <v>203</v>
          </cell>
          <cell r="N258">
            <v>268</v>
          </cell>
          <cell r="O258">
            <v>173</v>
          </cell>
          <cell r="P258">
            <v>348</v>
          </cell>
          <cell r="Q258">
            <v>249</v>
          </cell>
          <cell r="R258">
            <v>0</v>
          </cell>
          <cell r="S258">
            <v>0</v>
          </cell>
          <cell r="T258">
            <v>0</v>
          </cell>
          <cell r="U258">
            <v>0</v>
          </cell>
          <cell r="V258">
            <v>1111</v>
          </cell>
          <cell r="W258">
            <v>819</v>
          </cell>
        </row>
        <row r="259">
          <cell r="A259">
            <v>2488</v>
          </cell>
          <cell r="B259" t="str">
            <v>2007</v>
          </cell>
          <cell r="C259" t="str">
            <v>64</v>
          </cell>
          <cell r="D259" t="str">
            <v>0256</v>
          </cell>
          <cell r="E259" t="str">
            <v>AA</v>
          </cell>
          <cell r="F259" t="str">
            <v>2</v>
          </cell>
          <cell r="G259" t="str">
            <v>D</v>
          </cell>
          <cell r="H259" t="str">
            <v>A06</v>
          </cell>
          <cell r="I259" t="str">
            <v>9999</v>
          </cell>
          <cell r="J259">
            <v>49</v>
          </cell>
          <cell r="K259">
            <v>23</v>
          </cell>
          <cell r="L259">
            <v>49</v>
          </cell>
          <cell r="M259">
            <v>22</v>
          </cell>
          <cell r="N259">
            <v>58</v>
          </cell>
          <cell r="O259">
            <v>21</v>
          </cell>
          <cell r="P259">
            <v>83</v>
          </cell>
          <cell r="Q259">
            <v>36</v>
          </cell>
          <cell r="R259">
            <v>0</v>
          </cell>
          <cell r="S259">
            <v>0</v>
          </cell>
          <cell r="T259">
            <v>0</v>
          </cell>
          <cell r="U259">
            <v>0</v>
          </cell>
          <cell r="V259">
            <v>239</v>
          </cell>
          <cell r="W259">
            <v>102</v>
          </cell>
        </row>
        <row r="260">
          <cell r="A260">
            <v>2538</v>
          </cell>
          <cell r="B260" t="str">
            <v>2007</v>
          </cell>
          <cell r="C260" t="str">
            <v>67</v>
          </cell>
          <cell r="D260" t="str">
            <v>0228</v>
          </cell>
          <cell r="E260" t="str">
            <v>AA</v>
          </cell>
          <cell r="F260" t="str">
            <v>1</v>
          </cell>
          <cell r="G260" t="str">
            <v>D</v>
          </cell>
          <cell r="H260" t="str">
            <v>A06</v>
          </cell>
          <cell r="I260" t="str">
            <v>9999</v>
          </cell>
          <cell r="J260">
            <v>74</v>
          </cell>
          <cell r="K260">
            <v>160</v>
          </cell>
          <cell r="L260">
            <v>82</v>
          </cell>
          <cell r="M260">
            <v>154</v>
          </cell>
          <cell r="N260">
            <v>83</v>
          </cell>
          <cell r="O260">
            <v>185</v>
          </cell>
          <cell r="P260">
            <v>110</v>
          </cell>
          <cell r="Q260">
            <v>201</v>
          </cell>
          <cell r="R260">
            <v>0</v>
          </cell>
          <cell r="S260">
            <v>0</v>
          </cell>
          <cell r="T260">
            <v>0</v>
          </cell>
          <cell r="U260">
            <v>0</v>
          </cell>
          <cell r="V260">
            <v>349</v>
          </cell>
          <cell r="W260">
            <v>700</v>
          </cell>
        </row>
        <row r="261">
          <cell r="A261">
            <v>990</v>
          </cell>
          <cell r="B261" t="str">
            <v>2007</v>
          </cell>
          <cell r="C261" t="str">
            <v>27</v>
          </cell>
          <cell r="D261" t="str">
            <v>2582</v>
          </cell>
          <cell r="E261" t="str">
            <v>AA</v>
          </cell>
          <cell r="F261" t="str">
            <v>1</v>
          </cell>
          <cell r="G261" t="str">
            <v>D</v>
          </cell>
          <cell r="H261" t="str">
            <v>A07</v>
          </cell>
          <cell r="I261" t="str">
            <v>9999</v>
          </cell>
          <cell r="J261">
            <v>0</v>
          </cell>
          <cell r="K261">
            <v>0</v>
          </cell>
          <cell r="L261">
            <v>0</v>
          </cell>
          <cell r="M261">
            <v>0</v>
          </cell>
          <cell r="N261">
            <v>4</v>
          </cell>
          <cell r="O261">
            <v>0</v>
          </cell>
          <cell r="P261">
            <v>117</v>
          </cell>
          <cell r="Q261">
            <v>95</v>
          </cell>
          <cell r="R261">
            <v>0</v>
          </cell>
          <cell r="S261">
            <v>0</v>
          </cell>
          <cell r="T261">
            <v>0</v>
          </cell>
          <cell r="U261">
            <v>0</v>
          </cell>
          <cell r="V261">
            <v>121</v>
          </cell>
          <cell r="W261">
            <v>95</v>
          </cell>
        </row>
        <row r="262">
          <cell r="A262">
            <v>1334</v>
          </cell>
          <cell r="B262" t="str">
            <v>2007</v>
          </cell>
          <cell r="C262" t="str">
            <v>35</v>
          </cell>
          <cell r="D262" t="str">
            <v>2764</v>
          </cell>
          <cell r="E262" t="str">
            <v>AA</v>
          </cell>
          <cell r="F262" t="str">
            <v>1</v>
          </cell>
          <cell r="G262" t="str">
            <v>D</v>
          </cell>
          <cell r="H262" t="str">
            <v>A07</v>
          </cell>
          <cell r="I262" t="str">
            <v>9999</v>
          </cell>
          <cell r="J262">
            <v>16</v>
          </cell>
          <cell r="K262">
            <v>46</v>
          </cell>
          <cell r="L262">
            <v>14</v>
          </cell>
          <cell r="M262">
            <v>47</v>
          </cell>
          <cell r="N262">
            <v>10</v>
          </cell>
          <cell r="O262">
            <v>39</v>
          </cell>
          <cell r="P262">
            <v>0</v>
          </cell>
          <cell r="Q262">
            <v>0</v>
          </cell>
          <cell r="R262">
            <v>0</v>
          </cell>
          <cell r="S262">
            <v>0</v>
          </cell>
          <cell r="T262">
            <v>0</v>
          </cell>
          <cell r="U262">
            <v>0</v>
          </cell>
          <cell r="V262">
            <v>40</v>
          </cell>
          <cell r="W262">
            <v>132</v>
          </cell>
        </row>
        <row r="263">
          <cell r="A263">
            <v>433</v>
          </cell>
          <cell r="B263" t="str">
            <v>2007</v>
          </cell>
          <cell r="C263" t="str">
            <v>13</v>
          </cell>
          <cell r="D263" t="str">
            <v>2192</v>
          </cell>
          <cell r="E263" t="str">
            <v>AA</v>
          </cell>
          <cell r="F263" t="str">
            <v>1</v>
          </cell>
          <cell r="G263" t="str">
            <v>D</v>
          </cell>
          <cell r="H263" t="str">
            <v>A08</v>
          </cell>
          <cell r="I263" t="str">
            <v>9999</v>
          </cell>
          <cell r="J263">
            <v>0</v>
          </cell>
          <cell r="K263">
            <v>181</v>
          </cell>
          <cell r="L263">
            <v>0</v>
          </cell>
          <cell r="M263">
            <v>173</v>
          </cell>
          <cell r="N263">
            <v>0</v>
          </cell>
          <cell r="O263">
            <v>175</v>
          </cell>
          <cell r="P263">
            <v>0</v>
          </cell>
          <cell r="Q263">
            <v>169</v>
          </cell>
          <cell r="R263">
            <v>0</v>
          </cell>
          <cell r="S263">
            <v>0</v>
          </cell>
          <cell r="T263">
            <v>0</v>
          </cell>
          <cell r="U263">
            <v>0</v>
          </cell>
          <cell r="V263">
            <v>0</v>
          </cell>
          <cell r="W263">
            <v>698</v>
          </cell>
        </row>
        <row r="264">
          <cell r="A264">
            <v>1554</v>
          </cell>
          <cell r="B264" t="str">
            <v>2007</v>
          </cell>
          <cell r="C264" t="str">
            <v>45</v>
          </cell>
          <cell r="D264" t="str">
            <v>2931</v>
          </cell>
          <cell r="E264" t="str">
            <v>AA</v>
          </cell>
          <cell r="F264" t="str">
            <v>1</v>
          </cell>
          <cell r="G264" t="str">
            <v>D</v>
          </cell>
          <cell r="H264" t="str">
            <v>A08</v>
          </cell>
          <cell r="I264" t="str">
            <v>9999</v>
          </cell>
          <cell r="J264">
            <v>0</v>
          </cell>
          <cell r="K264">
            <v>0</v>
          </cell>
          <cell r="L264">
            <v>0</v>
          </cell>
          <cell r="M264">
            <v>0</v>
          </cell>
          <cell r="N264">
            <v>25</v>
          </cell>
          <cell r="O264">
            <v>49</v>
          </cell>
          <cell r="P264">
            <v>23</v>
          </cell>
          <cell r="Q264">
            <v>53</v>
          </cell>
          <cell r="R264">
            <v>0</v>
          </cell>
          <cell r="S264">
            <v>0</v>
          </cell>
          <cell r="T264">
            <v>0</v>
          </cell>
          <cell r="U264">
            <v>0</v>
          </cell>
          <cell r="V264">
            <v>48</v>
          </cell>
          <cell r="W264">
            <v>102</v>
          </cell>
        </row>
        <row r="265">
          <cell r="A265">
            <v>1716</v>
          </cell>
          <cell r="B265" t="str">
            <v>2007</v>
          </cell>
          <cell r="C265" t="str">
            <v>50</v>
          </cell>
          <cell r="D265" t="str">
            <v>2205</v>
          </cell>
          <cell r="E265" t="str">
            <v>AA</v>
          </cell>
          <cell r="F265" t="str">
            <v>1</v>
          </cell>
          <cell r="G265" t="str">
            <v>D</v>
          </cell>
          <cell r="H265" t="str">
            <v>A08</v>
          </cell>
          <cell r="I265" t="str">
            <v>9999</v>
          </cell>
          <cell r="J265">
            <v>0</v>
          </cell>
          <cell r="K265">
            <v>0</v>
          </cell>
          <cell r="L265">
            <v>27</v>
          </cell>
          <cell r="M265">
            <v>46</v>
          </cell>
          <cell r="N265">
            <v>45</v>
          </cell>
          <cell r="O265">
            <v>171</v>
          </cell>
          <cell r="P265">
            <v>66</v>
          </cell>
          <cell r="Q265">
            <v>156</v>
          </cell>
          <cell r="R265">
            <v>0</v>
          </cell>
          <cell r="S265">
            <v>0</v>
          </cell>
          <cell r="T265">
            <v>0</v>
          </cell>
          <cell r="U265">
            <v>0</v>
          </cell>
          <cell r="V265">
            <v>138</v>
          </cell>
          <cell r="W265">
            <v>373</v>
          </cell>
        </row>
        <row r="266">
          <cell r="A266">
            <v>40</v>
          </cell>
          <cell r="B266" t="str">
            <v>2007</v>
          </cell>
          <cell r="C266" t="str">
            <v>01</v>
          </cell>
          <cell r="D266" t="str">
            <v>2019</v>
          </cell>
          <cell r="E266" t="str">
            <v>AA</v>
          </cell>
          <cell r="F266" t="str">
            <v>1</v>
          </cell>
          <cell r="G266" t="str">
            <v>D</v>
          </cell>
          <cell r="H266" t="str">
            <v>A09</v>
          </cell>
          <cell r="I266" t="str">
            <v>9999</v>
          </cell>
          <cell r="J266">
            <v>138</v>
          </cell>
          <cell r="K266">
            <v>25</v>
          </cell>
          <cell r="L266">
            <v>106</v>
          </cell>
          <cell r="M266">
            <v>31</v>
          </cell>
          <cell r="N266">
            <v>73</v>
          </cell>
          <cell r="O266">
            <v>16</v>
          </cell>
          <cell r="P266">
            <v>116</v>
          </cell>
          <cell r="Q266">
            <v>19</v>
          </cell>
          <cell r="R266">
            <v>0</v>
          </cell>
          <cell r="S266">
            <v>0</v>
          </cell>
          <cell r="T266">
            <v>0</v>
          </cell>
          <cell r="U266">
            <v>0</v>
          </cell>
          <cell r="V266">
            <v>433</v>
          </cell>
          <cell r="W266">
            <v>91</v>
          </cell>
        </row>
        <row r="267">
          <cell r="A267">
            <v>850</v>
          </cell>
          <cell r="B267" t="str">
            <v>2007</v>
          </cell>
          <cell r="C267" t="str">
            <v>23</v>
          </cell>
          <cell r="D267" t="str">
            <v>2486</v>
          </cell>
          <cell r="E267" t="str">
            <v>AA</v>
          </cell>
          <cell r="F267" t="str">
            <v>1</v>
          </cell>
          <cell r="G267" t="str">
            <v>D</v>
          </cell>
          <cell r="H267" t="str">
            <v>A09</v>
          </cell>
          <cell r="I267" t="str">
            <v>9999</v>
          </cell>
          <cell r="J267">
            <v>51</v>
          </cell>
          <cell r="K267">
            <v>45</v>
          </cell>
          <cell r="L267">
            <v>49</v>
          </cell>
          <cell r="M267">
            <v>28</v>
          </cell>
          <cell r="N267">
            <v>39</v>
          </cell>
          <cell r="O267">
            <v>36</v>
          </cell>
          <cell r="P267">
            <v>61</v>
          </cell>
          <cell r="Q267">
            <v>52</v>
          </cell>
          <cell r="R267">
            <v>0</v>
          </cell>
          <cell r="S267">
            <v>0</v>
          </cell>
          <cell r="T267">
            <v>0</v>
          </cell>
          <cell r="U267">
            <v>0</v>
          </cell>
          <cell r="V267">
            <v>200</v>
          </cell>
          <cell r="W267">
            <v>161</v>
          </cell>
        </row>
        <row r="268">
          <cell r="A268">
            <v>931</v>
          </cell>
          <cell r="B268" t="str">
            <v>2007</v>
          </cell>
          <cell r="C268" t="str">
            <v>25</v>
          </cell>
          <cell r="D268" t="str">
            <v>2553</v>
          </cell>
          <cell r="E268" t="str">
            <v>AA</v>
          </cell>
          <cell r="F268" t="str">
            <v>1</v>
          </cell>
          <cell r="G268" t="str">
            <v>D</v>
          </cell>
          <cell r="H268" t="str">
            <v>A09</v>
          </cell>
          <cell r="I268" t="str">
            <v>9999</v>
          </cell>
          <cell r="J268">
            <v>160</v>
          </cell>
          <cell r="K268">
            <v>295</v>
          </cell>
          <cell r="L268">
            <v>179</v>
          </cell>
          <cell r="M268">
            <v>328</v>
          </cell>
          <cell r="N268">
            <v>165</v>
          </cell>
          <cell r="O268">
            <v>280</v>
          </cell>
          <cell r="P268">
            <v>212</v>
          </cell>
          <cell r="Q268">
            <v>309</v>
          </cell>
          <cell r="R268">
            <v>0</v>
          </cell>
          <cell r="S268">
            <v>0</v>
          </cell>
          <cell r="T268">
            <v>0</v>
          </cell>
          <cell r="U268">
            <v>0</v>
          </cell>
          <cell r="V268">
            <v>716</v>
          </cell>
          <cell r="W268">
            <v>1212</v>
          </cell>
        </row>
        <row r="269">
          <cell r="A269">
            <v>1131</v>
          </cell>
          <cell r="B269" t="str">
            <v>2007</v>
          </cell>
          <cell r="C269" t="str">
            <v>28</v>
          </cell>
          <cell r="D269" t="str">
            <v>2673</v>
          </cell>
          <cell r="E269" t="str">
            <v>AA</v>
          </cell>
          <cell r="F269" t="str">
            <v>1</v>
          </cell>
          <cell r="G269" t="str">
            <v>D</v>
          </cell>
          <cell r="H269" t="str">
            <v>A09</v>
          </cell>
          <cell r="I269" t="str">
            <v>9999</v>
          </cell>
          <cell r="J269">
            <v>0</v>
          </cell>
          <cell r="K269">
            <v>0</v>
          </cell>
          <cell r="L269">
            <v>0</v>
          </cell>
          <cell r="M269">
            <v>0</v>
          </cell>
          <cell r="N269">
            <v>0</v>
          </cell>
          <cell r="O269">
            <v>81</v>
          </cell>
          <cell r="P269">
            <v>0</v>
          </cell>
          <cell r="Q269">
            <v>113</v>
          </cell>
          <cell r="R269">
            <v>0</v>
          </cell>
          <cell r="S269">
            <v>0</v>
          </cell>
          <cell r="T269">
            <v>0</v>
          </cell>
          <cell r="U269">
            <v>0</v>
          </cell>
          <cell r="V269">
            <v>0</v>
          </cell>
          <cell r="W269">
            <v>194</v>
          </cell>
        </row>
        <row r="270">
          <cell r="A270">
            <v>1176</v>
          </cell>
          <cell r="B270" t="str">
            <v>2007</v>
          </cell>
          <cell r="C270" t="str">
            <v>29</v>
          </cell>
          <cell r="D270" t="str">
            <v>2691</v>
          </cell>
          <cell r="E270" t="str">
            <v>AA</v>
          </cell>
          <cell r="F270" t="str">
            <v>1</v>
          </cell>
          <cell r="G270" t="str">
            <v>D</v>
          </cell>
          <cell r="H270" t="str">
            <v>A09</v>
          </cell>
          <cell r="I270" t="str">
            <v>9999</v>
          </cell>
          <cell r="J270">
            <v>188</v>
          </cell>
          <cell r="K270">
            <v>120</v>
          </cell>
          <cell r="L270">
            <v>208</v>
          </cell>
          <cell r="M270">
            <v>124</v>
          </cell>
          <cell r="N270">
            <v>199</v>
          </cell>
          <cell r="O270">
            <v>145</v>
          </cell>
          <cell r="P270">
            <v>268</v>
          </cell>
          <cell r="Q270">
            <v>178</v>
          </cell>
          <cell r="R270">
            <v>0</v>
          </cell>
          <cell r="S270">
            <v>0</v>
          </cell>
          <cell r="T270">
            <v>0</v>
          </cell>
          <cell r="U270">
            <v>0</v>
          </cell>
          <cell r="V270">
            <v>863</v>
          </cell>
          <cell r="W270">
            <v>567</v>
          </cell>
        </row>
        <row r="271">
          <cell r="A271">
            <v>1328</v>
          </cell>
          <cell r="B271" t="str">
            <v>2007</v>
          </cell>
          <cell r="C271" t="str">
            <v>35</v>
          </cell>
          <cell r="D271" t="str">
            <v>1292</v>
          </cell>
          <cell r="E271" t="str">
            <v>AA</v>
          </cell>
          <cell r="F271" t="str">
            <v>1</v>
          </cell>
          <cell r="G271" t="str">
            <v>D</v>
          </cell>
          <cell r="H271" t="str">
            <v>A09</v>
          </cell>
          <cell r="I271" t="str">
            <v>9999</v>
          </cell>
          <cell r="J271">
            <v>21</v>
          </cell>
          <cell r="K271">
            <v>115</v>
          </cell>
          <cell r="L271">
            <v>17</v>
          </cell>
          <cell r="M271">
            <v>73</v>
          </cell>
          <cell r="N271">
            <v>14</v>
          </cell>
          <cell r="O271">
            <v>79</v>
          </cell>
          <cell r="P271">
            <v>23</v>
          </cell>
          <cell r="Q271">
            <v>94</v>
          </cell>
          <cell r="R271">
            <v>0</v>
          </cell>
          <cell r="S271">
            <v>0</v>
          </cell>
          <cell r="T271">
            <v>0</v>
          </cell>
          <cell r="U271">
            <v>0</v>
          </cell>
          <cell r="V271">
            <v>75</v>
          </cell>
          <cell r="W271">
            <v>361</v>
          </cell>
        </row>
        <row r="272">
          <cell r="A272">
            <v>1660</v>
          </cell>
          <cell r="B272" t="str">
            <v>2007</v>
          </cell>
          <cell r="C272" t="str">
            <v>50</v>
          </cell>
          <cell r="D272" t="str">
            <v>2191</v>
          </cell>
          <cell r="E272" t="str">
            <v>AA</v>
          </cell>
          <cell r="F272" t="str">
            <v>1</v>
          </cell>
          <cell r="G272" t="str">
            <v>D</v>
          </cell>
          <cell r="H272" t="str">
            <v>A09</v>
          </cell>
          <cell r="I272" t="str">
            <v>9999</v>
          </cell>
          <cell r="J272">
            <v>0</v>
          </cell>
          <cell r="K272">
            <v>0</v>
          </cell>
          <cell r="L272">
            <v>0</v>
          </cell>
          <cell r="M272">
            <v>0</v>
          </cell>
          <cell r="N272">
            <v>0</v>
          </cell>
          <cell r="O272">
            <v>0</v>
          </cell>
          <cell r="P272">
            <v>0</v>
          </cell>
          <cell r="Q272">
            <v>3</v>
          </cell>
          <cell r="R272">
            <v>0</v>
          </cell>
          <cell r="S272">
            <v>0</v>
          </cell>
          <cell r="T272">
            <v>0</v>
          </cell>
          <cell r="U272">
            <v>0</v>
          </cell>
          <cell r="V272">
            <v>0</v>
          </cell>
          <cell r="W272">
            <v>3</v>
          </cell>
        </row>
        <row r="273">
          <cell r="A273">
            <v>1671</v>
          </cell>
          <cell r="B273" t="str">
            <v>2007</v>
          </cell>
          <cell r="C273" t="str">
            <v>50</v>
          </cell>
          <cell r="D273" t="str">
            <v>2195</v>
          </cell>
          <cell r="E273" t="str">
            <v>AA</v>
          </cell>
          <cell r="F273" t="str">
            <v>1</v>
          </cell>
          <cell r="G273" t="str">
            <v>D</v>
          </cell>
          <cell r="H273" t="str">
            <v>A09</v>
          </cell>
          <cell r="I273" t="str">
            <v>9999</v>
          </cell>
          <cell r="J273">
            <v>0</v>
          </cell>
          <cell r="K273">
            <v>2</v>
          </cell>
          <cell r="L273">
            <v>0</v>
          </cell>
          <cell r="M273">
            <v>308</v>
          </cell>
          <cell r="N273">
            <v>0</v>
          </cell>
          <cell r="O273">
            <v>231</v>
          </cell>
          <cell r="P273">
            <v>0</v>
          </cell>
          <cell r="Q273">
            <v>302</v>
          </cell>
          <cell r="R273">
            <v>0</v>
          </cell>
          <cell r="S273">
            <v>0</v>
          </cell>
          <cell r="T273">
            <v>0</v>
          </cell>
          <cell r="U273">
            <v>0</v>
          </cell>
          <cell r="V273">
            <v>0</v>
          </cell>
          <cell r="W273">
            <v>843</v>
          </cell>
        </row>
        <row r="274">
          <cell r="A274">
            <v>1817</v>
          </cell>
          <cell r="B274" t="str">
            <v>2007</v>
          </cell>
          <cell r="C274" t="str">
            <v>50</v>
          </cell>
          <cell r="D274" t="str">
            <v>2249</v>
          </cell>
          <cell r="E274" t="str">
            <v>AA</v>
          </cell>
          <cell r="F274" t="str">
            <v>1</v>
          </cell>
          <cell r="G274" t="str">
            <v>D</v>
          </cell>
          <cell r="H274" t="str">
            <v>A09</v>
          </cell>
          <cell r="I274" t="str">
            <v>9999</v>
          </cell>
          <cell r="J274">
            <v>94</v>
          </cell>
          <cell r="K274">
            <v>185</v>
          </cell>
          <cell r="L274">
            <v>112</v>
          </cell>
          <cell r="M274">
            <v>184</v>
          </cell>
          <cell r="N274">
            <v>118</v>
          </cell>
          <cell r="O274">
            <v>167</v>
          </cell>
          <cell r="P274">
            <v>127</v>
          </cell>
          <cell r="Q274">
            <v>152</v>
          </cell>
          <cell r="R274">
            <v>0</v>
          </cell>
          <cell r="S274">
            <v>0</v>
          </cell>
          <cell r="T274">
            <v>0</v>
          </cell>
          <cell r="U274">
            <v>0</v>
          </cell>
          <cell r="V274">
            <v>451</v>
          </cell>
          <cell r="W274">
            <v>688</v>
          </cell>
        </row>
        <row r="275">
          <cell r="A275">
            <v>1907</v>
          </cell>
          <cell r="B275" t="str">
            <v>2007</v>
          </cell>
          <cell r="C275" t="str">
            <v>51</v>
          </cell>
          <cell r="D275" t="str">
            <v>1152</v>
          </cell>
          <cell r="E275" t="str">
            <v>AA</v>
          </cell>
          <cell r="F275" t="str">
            <v>1</v>
          </cell>
          <cell r="G275" t="str">
            <v>D</v>
          </cell>
          <cell r="H275" t="str">
            <v>A09</v>
          </cell>
          <cell r="I275" t="str">
            <v>9999</v>
          </cell>
          <cell r="J275">
            <v>0</v>
          </cell>
          <cell r="K275">
            <v>0</v>
          </cell>
          <cell r="L275">
            <v>0</v>
          </cell>
          <cell r="M275">
            <v>0</v>
          </cell>
          <cell r="N275">
            <v>1</v>
          </cell>
          <cell r="O275">
            <v>0</v>
          </cell>
          <cell r="P275">
            <v>78</v>
          </cell>
          <cell r="Q275">
            <v>181</v>
          </cell>
          <cell r="R275">
            <v>0</v>
          </cell>
          <cell r="S275">
            <v>0</v>
          </cell>
          <cell r="T275">
            <v>0</v>
          </cell>
          <cell r="U275">
            <v>0</v>
          </cell>
          <cell r="V275">
            <v>79</v>
          </cell>
          <cell r="W275">
            <v>181</v>
          </cell>
        </row>
        <row r="276">
          <cell r="A276">
            <v>2162</v>
          </cell>
          <cell r="B276" t="str">
            <v>2007</v>
          </cell>
          <cell r="C276" t="str">
            <v>55</v>
          </cell>
          <cell r="D276" t="str">
            <v>0304</v>
          </cell>
          <cell r="E276" t="str">
            <v>AA</v>
          </cell>
          <cell r="F276" t="str">
            <v>1</v>
          </cell>
          <cell r="G276" t="str">
            <v>D</v>
          </cell>
          <cell r="H276" t="str">
            <v>A09</v>
          </cell>
          <cell r="I276" t="str">
            <v>9999</v>
          </cell>
          <cell r="J276">
            <v>31</v>
          </cell>
          <cell r="K276">
            <v>114</v>
          </cell>
          <cell r="L276">
            <v>43</v>
          </cell>
          <cell r="M276">
            <v>108</v>
          </cell>
          <cell r="N276">
            <v>45</v>
          </cell>
          <cell r="O276">
            <v>104</v>
          </cell>
          <cell r="P276">
            <v>70</v>
          </cell>
          <cell r="Q276">
            <v>141</v>
          </cell>
          <cell r="R276">
            <v>0</v>
          </cell>
          <cell r="S276">
            <v>0</v>
          </cell>
          <cell r="T276">
            <v>0</v>
          </cell>
          <cell r="U276">
            <v>0</v>
          </cell>
          <cell r="V276">
            <v>189</v>
          </cell>
          <cell r="W276">
            <v>467</v>
          </cell>
        </row>
        <row r="277">
          <cell r="A277">
            <v>2297</v>
          </cell>
          <cell r="B277" t="str">
            <v>2007</v>
          </cell>
          <cell r="C277" t="str">
            <v>57</v>
          </cell>
          <cell r="D277" t="str">
            <v>2013</v>
          </cell>
          <cell r="E277" t="str">
            <v>AA</v>
          </cell>
          <cell r="F277" t="str">
            <v>1</v>
          </cell>
          <cell r="G277" t="str">
            <v>D</v>
          </cell>
          <cell r="H277" t="str">
            <v>A09</v>
          </cell>
          <cell r="I277" t="str">
            <v>9999</v>
          </cell>
          <cell r="J277">
            <v>149</v>
          </cell>
          <cell r="K277">
            <v>45</v>
          </cell>
          <cell r="L277">
            <v>134</v>
          </cell>
          <cell r="M277">
            <v>50</v>
          </cell>
          <cell r="N277">
            <v>122</v>
          </cell>
          <cell r="O277">
            <v>33</v>
          </cell>
          <cell r="P277">
            <v>147</v>
          </cell>
          <cell r="Q277">
            <v>47</v>
          </cell>
          <cell r="R277">
            <v>0</v>
          </cell>
          <cell r="S277">
            <v>0</v>
          </cell>
          <cell r="T277">
            <v>0</v>
          </cell>
          <cell r="U277">
            <v>0</v>
          </cell>
          <cell r="V277">
            <v>552</v>
          </cell>
          <cell r="W277">
            <v>175</v>
          </cell>
        </row>
        <row r="278">
          <cell r="A278">
            <v>2337</v>
          </cell>
          <cell r="B278" t="str">
            <v>2007</v>
          </cell>
          <cell r="C278" t="str">
            <v>59</v>
          </cell>
          <cell r="D278" t="str">
            <v>2847</v>
          </cell>
          <cell r="E278" t="str">
            <v>AA</v>
          </cell>
          <cell r="F278" t="str">
            <v>1</v>
          </cell>
          <cell r="G278" t="str">
            <v>D</v>
          </cell>
          <cell r="H278" t="str">
            <v>A09</v>
          </cell>
          <cell r="I278" t="str">
            <v>9999</v>
          </cell>
          <cell r="J278">
            <v>158</v>
          </cell>
          <cell r="K278">
            <v>119</v>
          </cell>
          <cell r="L278">
            <v>107</v>
          </cell>
          <cell r="M278">
            <v>102</v>
          </cell>
          <cell r="N278">
            <v>106</v>
          </cell>
          <cell r="O278">
            <v>119</v>
          </cell>
          <cell r="P278">
            <v>125</v>
          </cell>
          <cell r="Q278">
            <v>118</v>
          </cell>
          <cell r="R278">
            <v>0</v>
          </cell>
          <cell r="S278">
            <v>0</v>
          </cell>
          <cell r="T278">
            <v>0</v>
          </cell>
          <cell r="U278">
            <v>0</v>
          </cell>
          <cell r="V278">
            <v>496</v>
          </cell>
          <cell r="W278">
            <v>458</v>
          </cell>
        </row>
        <row r="279">
          <cell r="A279">
            <v>2387</v>
          </cell>
          <cell r="B279" t="str">
            <v>2007</v>
          </cell>
          <cell r="C279" t="str">
            <v>60</v>
          </cell>
          <cell r="D279" t="str">
            <v>1284</v>
          </cell>
          <cell r="E279" t="str">
            <v>AA</v>
          </cell>
          <cell r="F279" t="str">
            <v>1</v>
          </cell>
          <cell r="G279" t="str">
            <v>D</v>
          </cell>
          <cell r="H279" t="str">
            <v>A09</v>
          </cell>
          <cell r="I279" t="str">
            <v>9999</v>
          </cell>
          <cell r="Q279">
            <v>118</v>
          </cell>
          <cell r="W279">
            <v>118</v>
          </cell>
        </row>
        <row r="280">
          <cell r="A280">
            <v>2516</v>
          </cell>
          <cell r="B280" t="str">
            <v>2007</v>
          </cell>
          <cell r="C280" t="str">
            <v>65</v>
          </cell>
          <cell r="D280" t="str">
            <v>2583</v>
          </cell>
          <cell r="E280" t="str">
            <v>AA</v>
          </cell>
          <cell r="F280" t="str">
            <v>1</v>
          </cell>
          <cell r="G280" t="str">
            <v>D</v>
          </cell>
          <cell r="H280" t="str">
            <v>A09</v>
          </cell>
          <cell r="I280" t="str">
            <v>9999</v>
          </cell>
          <cell r="J280">
            <v>115</v>
          </cell>
          <cell r="K280">
            <v>92</v>
          </cell>
          <cell r="L280">
            <v>90</v>
          </cell>
          <cell r="M280">
            <v>55</v>
          </cell>
          <cell r="N280">
            <v>111</v>
          </cell>
          <cell r="O280">
            <v>94</v>
          </cell>
          <cell r="P280">
            <v>151</v>
          </cell>
          <cell r="Q280">
            <v>110</v>
          </cell>
          <cell r="R280">
            <v>0</v>
          </cell>
          <cell r="S280">
            <v>0</v>
          </cell>
          <cell r="T280">
            <v>0</v>
          </cell>
          <cell r="U280">
            <v>0</v>
          </cell>
          <cell r="V280">
            <v>467</v>
          </cell>
          <cell r="W280">
            <v>351</v>
          </cell>
        </row>
        <row r="281">
          <cell r="A281">
            <v>291</v>
          </cell>
          <cell r="B281" t="str">
            <v>2007</v>
          </cell>
          <cell r="C281" t="str">
            <v>11</v>
          </cell>
          <cell r="D281" t="str">
            <v>2162</v>
          </cell>
          <cell r="E281" t="str">
            <v>AA</v>
          </cell>
          <cell r="F281" t="str">
            <v>1</v>
          </cell>
          <cell r="G281" t="str">
            <v>D</v>
          </cell>
          <cell r="H281" t="str">
            <v>A10</v>
          </cell>
          <cell r="I281" t="str">
            <v>9999</v>
          </cell>
          <cell r="J281">
            <v>89</v>
          </cell>
          <cell r="K281">
            <v>98</v>
          </cell>
          <cell r="L281">
            <v>85</v>
          </cell>
          <cell r="M281">
            <v>81</v>
          </cell>
          <cell r="N281">
            <v>78</v>
          </cell>
          <cell r="O281">
            <v>102</v>
          </cell>
          <cell r="P281">
            <v>82</v>
          </cell>
          <cell r="Q281">
            <v>83</v>
          </cell>
          <cell r="R281">
            <v>0</v>
          </cell>
          <cell r="S281">
            <v>0</v>
          </cell>
          <cell r="T281">
            <v>0</v>
          </cell>
          <cell r="U281">
            <v>0</v>
          </cell>
          <cell r="V281">
            <v>334</v>
          </cell>
          <cell r="W281">
            <v>364</v>
          </cell>
        </row>
        <row r="282">
          <cell r="A282">
            <v>470</v>
          </cell>
          <cell r="B282" t="str">
            <v>2007</v>
          </cell>
          <cell r="C282" t="str">
            <v>13</v>
          </cell>
          <cell r="D282" t="str">
            <v>2248</v>
          </cell>
          <cell r="E282" t="str">
            <v>AA</v>
          </cell>
          <cell r="F282" t="str">
            <v>1</v>
          </cell>
          <cell r="G282" t="str">
            <v>D</v>
          </cell>
          <cell r="H282" t="str">
            <v>A10</v>
          </cell>
          <cell r="I282" t="str">
            <v>9999</v>
          </cell>
          <cell r="J282">
            <v>0</v>
          </cell>
          <cell r="K282">
            <v>196</v>
          </cell>
          <cell r="L282">
            <v>0</v>
          </cell>
          <cell r="M282">
            <v>231</v>
          </cell>
          <cell r="N282">
            <v>0</v>
          </cell>
          <cell r="O282">
            <v>203</v>
          </cell>
          <cell r="P282">
            <v>0</v>
          </cell>
          <cell r="Q282">
            <v>262</v>
          </cell>
          <cell r="R282">
            <v>0</v>
          </cell>
          <cell r="S282">
            <v>0</v>
          </cell>
          <cell r="T282">
            <v>0</v>
          </cell>
          <cell r="U282">
            <v>0</v>
          </cell>
          <cell r="V282">
            <v>0</v>
          </cell>
          <cell r="W282">
            <v>892</v>
          </cell>
        </row>
        <row r="283">
          <cell r="A283">
            <v>564</v>
          </cell>
          <cell r="B283" t="str">
            <v>2007</v>
          </cell>
          <cell r="C283" t="str">
            <v>13</v>
          </cell>
          <cell r="D283" t="str">
            <v>2323</v>
          </cell>
          <cell r="E283" t="str">
            <v>AA</v>
          </cell>
          <cell r="F283" t="str">
            <v>1</v>
          </cell>
          <cell r="G283" t="str">
            <v>D</v>
          </cell>
          <cell r="H283" t="str">
            <v>A10</v>
          </cell>
          <cell r="I283" t="str">
            <v>9999</v>
          </cell>
          <cell r="J283">
            <v>0</v>
          </cell>
          <cell r="K283">
            <v>124</v>
          </cell>
          <cell r="L283">
            <v>0</v>
          </cell>
          <cell r="M283">
            <v>130</v>
          </cell>
          <cell r="N283">
            <v>0</v>
          </cell>
          <cell r="O283">
            <v>150</v>
          </cell>
          <cell r="P283">
            <v>0</v>
          </cell>
          <cell r="Q283">
            <v>154</v>
          </cell>
          <cell r="R283">
            <v>0</v>
          </cell>
          <cell r="S283">
            <v>0</v>
          </cell>
          <cell r="T283">
            <v>0</v>
          </cell>
          <cell r="U283">
            <v>0</v>
          </cell>
          <cell r="V283">
            <v>0</v>
          </cell>
          <cell r="W283">
            <v>558</v>
          </cell>
        </row>
        <row r="284">
          <cell r="A284">
            <v>1765</v>
          </cell>
          <cell r="B284" t="str">
            <v>2007</v>
          </cell>
          <cell r="C284" t="str">
            <v>50</v>
          </cell>
          <cell r="D284" t="str">
            <v>2230</v>
          </cell>
          <cell r="E284" t="str">
            <v>AA</v>
          </cell>
          <cell r="F284" t="str">
            <v>1</v>
          </cell>
          <cell r="G284" t="str">
            <v>D</v>
          </cell>
          <cell r="H284" t="str">
            <v>A10</v>
          </cell>
          <cell r="I284" t="str">
            <v>9999</v>
          </cell>
          <cell r="K284">
            <v>396</v>
          </cell>
          <cell r="M284">
            <v>248</v>
          </cell>
          <cell r="O284">
            <v>322</v>
          </cell>
          <cell r="Q284">
            <v>346</v>
          </cell>
          <cell r="W284">
            <v>1312</v>
          </cell>
        </row>
        <row r="285">
          <cell r="A285">
            <v>1977</v>
          </cell>
          <cell r="B285" t="str">
            <v>2007</v>
          </cell>
          <cell r="C285" t="str">
            <v>52</v>
          </cell>
          <cell r="D285" t="str">
            <v>2466</v>
          </cell>
          <cell r="E285" t="str">
            <v>AA</v>
          </cell>
          <cell r="F285" t="str">
            <v>1</v>
          </cell>
          <cell r="G285" t="str">
            <v>D</v>
          </cell>
          <cell r="H285" t="str">
            <v>A10</v>
          </cell>
          <cell r="I285" t="str">
            <v>9999</v>
          </cell>
          <cell r="J285">
            <v>0</v>
          </cell>
          <cell r="K285">
            <v>285</v>
          </cell>
          <cell r="L285">
            <v>0</v>
          </cell>
          <cell r="M285">
            <v>309</v>
          </cell>
          <cell r="N285">
            <v>0</v>
          </cell>
          <cell r="O285">
            <v>311</v>
          </cell>
          <cell r="P285">
            <v>0</v>
          </cell>
          <cell r="Q285">
            <v>353</v>
          </cell>
          <cell r="R285">
            <v>0</v>
          </cell>
          <cell r="S285">
            <v>0</v>
          </cell>
          <cell r="T285">
            <v>0</v>
          </cell>
          <cell r="U285">
            <v>0</v>
          </cell>
          <cell r="V285">
            <v>0</v>
          </cell>
          <cell r="W285">
            <v>1258</v>
          </cell>
        </row>
        <row r="286">
          <cell r="A286">
            <v>2413</v>
          </cell>
          <cell r="B286" t="str">
            <v>2007</v>
          </cell>
          <cell r="C286" t="str">
            <v>60</v>
          </cell>
          <cell r="D286" t="str">
            <v>2753</v>
          </cell>
          <cell r="E286" t="str">
            <v>AA</v>
          </cell>
          <cell r="F286" t="str">
            <v>1</v>
          </cell>
          <cell r="G286" t="str">
            <v>D</v>
          </cell>
          <cell r="H286" t="str">
            <v>A10</v>
          </cell>
          <cell r="I286" t="str">
            <v>9999</v>
          </cell>
          <cell r="J286">
            <v>162</v>
          </cell>
          <cell r="K286">
            <v>113</v>
          </cell>
          <cell r="L286">
            <v>172</v>
          </cell>
          <cell r="M286">
            <v>115</v>
          </cell>
          <cell r="N286">
            <v>178</v>
          </cell>
          <cell r="O286">
            <v>153</v>
          </cell>
          <cell r="P286">
            <v>192</v>
          </cell>
          <cell r="Q286">
            <v>157</v>
          </cell>
          <cell r="R286">
            <v>0</v>
          </cell>
          <cell r="S286">
            <v>0</v>
          </cell>
          <cell r="T286">
            <v>0</v>
          </cell>
          <cell r="U286">
            <v>0</v>
          </cell>
          <cell r="V286">
            <v>704</v>
          </cell>
          <cell r="W286">
            <v>538</v>
          </cell>
        </row>
        <row r="287">
          <cell r="A287">
            <v>534</v>
          </cell>
          <cell r="B287" t="str">
            <v>2007</v>
          </cell>
          <cell r="C287" t="str">
            <v>13</v>
          </cell>
          <cell r="D287" t="str">
            <v>2313</v>
          </cell>
          <cell r="E287" t="str">
            <v>AA</v>
          </cell>
          <cell r="F287" t="str">
            <v>1</v>
          </cell>
          <cell r="G287" t="str">
            <v>D</v>
          </cell>
          <cell r="H287" t="str">
            <v>A11</v>
          </cell>
          <cell r="I287" t="str">
            <v>9999</v>
          </cell>
          <cell r="J287">
            <v>62</v>
          </cell>
          <cell r="K287">
            <v>24</v>
          </cell>
          <cell r="L287">
            <v>95</v>
          </cell>
          <cell r="M287">
            <v>40</v>
          </cell>
          <cell r="N287">
            <v>81</v>
          </cell>
          <cell r="O287">
            <v>30</v>
          </cell>
          <cell r="P287">
            <v>140</v>
          </cell>
          <cell r="Q287">
            <v>60</v>
          </cell>
          <cell r="R287">
            <v>0</v>
          </cell>
          <cell r="S287">
            <v>0</v>
          </cell>
          <cell r="T287">
            <v>0</v>
          </cell>
          <cell r="U287">
            <v>0</v>
          </cell>
          <cell r="V287">
            <v>378</v>
          </cell>
          <cell r="W287">
            <v>154</v>
          </cell>
        </row>
        <row r="288">
          <cell r="A288">
            <v>1054</v>
          </cell>
          <cell r="B288" t="str">
            <v>2007</v>
          </cell>
          <cell r="C288" t="str">
            <v>27</v>
          </cell>
          <cell r="D288" t="str">
            <v>2616</v>
          </cell>
          <cell r="E288" t="str">
            <v>AA</v>
          </cell>
          <cell r="F288" t="str">
            <v>1</v>
          </cell>
          <cell r="G288" t="str">
            <v>D</v>
          </cell>
          <cell r="H288" t="str">
            <v>A12</v>
          </cell>
          <cell r="I288" t="str">
            <v>9999</v>
          </cell>
          <cell r="J288">
            <v>183</v>
          </cell>
          <cell r="K288">
            <v>390</v>
          </cell>
          <cell r="L288">
            <v>206</v>
          </cell>
          <cell r="M288">
            <v>398</v>
          </cell>
          <cell r="N288">
            <v>205</v>
          </cell>
          <cell r="O288">
            <v>478</v>
          </cell>
          <cell r="P288">
            <v>234</v>
          </cell>
          <cell r="Q288">
            <v>516</v>
          </cell>
          <cell r="R288">
            <v>0</v>
          </cell>
          <cell r="S288">
            <v>0</v>
          </cell>
          <cell r="T288">
            <v>0</v>
          </cell>
          <cell r="U288">
            <v>0</v>
          </cell>
          <cell r="V288">
            <v>828</v>
          </cell>
          <cell r="W288">
            <v>1782</v>
          </cell>
        </row>
        <row r="289">
          <cell r="A289">
            <v>1991</v>
          </cell>
          <cell r="B289" t="str">
            <v>2007</v>
          </cell>
          <cell r="C289" t="str">
            <v>52</v>
          </cell>
          <cell r="D289" t="str">
            <v>2469</v>
          </cell>
          <cell r="E289" t="str">
            <v>AA</v>
          </cell>
          <cell r="F289" t="str">
            <v>1</v>
          </cell>
          <cell r="G289" t="str">
            <v>D</v>
          </cell>
          <cell r="H289" t="str">
            <v>A13</v>
          </cell>
          <cell r="I289" t="str">
            <v>9999</v>
          </cell>
          <cell r="J289">
            <v>42</v>
          </cell>
          <cell r="K289">
            <v>144</v>
          </cell>
          <cell r="L289">
            <v>53</v>
          </cell>
          <cell r="M289">
            <v>147</v>
          </cell>
          <cell r="N289">
            <v>57</v>
          </cell>
          <cell r="O289">
            <v>146</v>
          </cell>
          <cell r="P289">
            <v>50</v>
          </cell>
          <cell r="Q289">
            <v>140</v>
          </cell>
          <cell r="R289">
            <v>0</v>
          </cell>
          <cell r="S289">
            <v>0</v>
          </cell>
          <cell r="T289">
            <v>0</v>
          </cell>
          <cell r="U289">
            <v>0</v>
          </cell>
          <cell r="V289">
            <v>202</v>
          </cell>
          <cell r="W289">
            <v>577</v>
          </cell>
        </row>
        <row r="290">
          <cell r="A290">
            <v>1420</v>
          </cell>
          <cell r="B290" t="str">
            <v>2007</v>
          </cell>
          <cell r="C290" t="str">
            <v>39</v>
          </cell>
          <cell r="D290" t="str">
            <v>1308</v>
          </cell>
          <cell r="E290" t="str">
            <v>AA</v>
          </cell>
          <cell r="F290" t="str">
            <v>1</v>
          </cell>
          <cell r="G290" t="str">
            <v>D</v>
          </cell>
          <cell r="H290" t="str">
            <v>A14</v>
          </cell>
          <cell r="I290" t="str">
            <v>9999</v>
          </cell>
          <cell r="J290">
            <v>0</v>
          </cell>
          <cell r="K290">
            <v>95</v>
          </cell>
          <cell r="L290">
            <v>0</v>
          </cell>
          <cell r="M290">
            <v>84</v>
          </cell>
          <cell r="N290">
            <v>0</v>
          </cell>
          <cell r="O290">
            <v>83</v>
          </cell>
          <cell r="P290">
            <v>0</v>
          </cell>
          <cell r="Q290">
            <v>97</v>
          </cell>
          <cell r="R290">
            <v>0</v>
          </cell>
          <cell r="S290">
            <v>0</v>
          </cell>
          <cell r="T290">
            <v>0</v>
          </cell>
          <cell r="U290">
            <v>0</v>
          </cell>
          <cell r="V290">
            <v>0</v>
          </cell>
          <cell r="W290">
            <v>359</v>
          </cell>
        </row>
        <row r="291">
          <cell r="A291">
            <v>2065</v>
          </cell>
          <cell r="B291" t="str">
            <v>2007</v>
          </cell>
          <cell r="C291" t="str">
            <v>53</v>
          </cell>
          <cell r="D291" t="str">
            <v>2541</v>
          </cell>
          <cell r="E291" t="str">
            <v>AA</v>
          </cell>
          <cell r="F291" t="str">
            <v>1</v>
          </cell>
          <cell r="G291" t="str">
            <v>D</v>
          </cell>
          <cell r="H291" t="str">
            <v>A14</v>
          </cell>
          <cell r="I291" t="str">
            <v>9999</v>
          </cell>
          <cell r="J291">
            <v>93</v>
          </cell>
          <cell r="K291">
            <v>171</v>
          </cell>
          <cell r="L291">
            <v>68</v>
          </cell>
          <cell r="M291">
            <v>157</v>
          </cell>
          <cell r="N291">
            <v>80</v>
          </cell>
          <cell r="O291">
            <v>147</v>
          </cell>
          <cell r="P291">
            <v>121</v>
          </cell>
          <cell r="Q291">
            <v>172</v>
          </cell>
          <cell r="R291">
            <v>0</v>
          </cell>
          <cell r="S291">
            <v>0</v>
          </cell>
          <cell r="T291">
            <v>0</v>
          </cell>
          <cell r="U291">
            <v>0</v>
          </cell>
          <cell r="V291">
            <v>362</v>
          </cell>
          <cell r="W291">
            <v>647</v>
          </cell>
        </row>
        <row r="292">
          <cell r="A292">
            <v>2277</v>
          </cell>
          <cell r="B292" t="str">
            <v>2007</v>
          </cell>
          <cell r="C292" t="str">
            <v>57</v>
          </cell>
          <cell r="D292" t="str">
            <v>2001</v>
          </cell>
          <cell r="E292" t="str">
            <v>AA</v>
          </cell>
          <cell r="F292" t="str">
            <v>1</v>
          </cell>
          <cell r="G292" t="str">
            <v>D</v>
          </cell>
          <cell r="H292" t="str">
            <v>A14</v>
          </cell>
          <cell r="I292" t="str">
            <v>9999</v>
          </cell>
          <cell r="J292">
            <v>172</v>
          </cell>
          <cell r="K292">
            <v>72</v>
          </cell>
          <cell r="L292">
            <v>110</v>
          </cell>
          <cell r="M292">
            <v>90</v>
          </cell>
          <cell r="N292">
            <v>127</v>
          </cell>
          <cell r="O292">
            <v>110</v>
          </cell>
          <cell r="P292">
            <v>189</v>
          </cell>
          <cell r="Q292">
            <v>113</v>
          </cell>
          <cell r="R292">
            <v>0</v>
          </cell>
          <cell r="S292">
            <v>0</v>
          </cell>
          <cell r="T292">
            <v>0</v>
          </cell>
          <cell r="U292">
            <v>0</v>
          </cell>
          <cell r="V292">
            <v>598</v>
          </cell>
          <cell r="W292">
            <v>385</v>
          </cell>
        </row>
        <row r="293">
          <cell r="A293">
            <v>1108</v>
          </cell>
          <cell r="B293" t="str">
            <v>2007</v>
          </cell>
          <cell r="C293" t="str">
            <v>28</v>
          </cell>
          <cell r="D293" t="str">
            <v>2668</v>
          </cell>
          <cell r="E293" t="str">
            <v>AA</v>
          </cell>
          <cell r="F293" t="str">
            <v>1</v>
          </cell>
          <cell r="G293" t="str">
            <v>D</v>
          </cell>
          <cell r="H293" t="str">
            <v>A15</v>
          </cell>
          <cell r="I293" t="str">
            <v>9999</v>
          </cell>
          <cell r="J293">
            <v>0</v>
          </cell>
          <cell r="K293">
            <v>0</v>
          </cell>
          <cell r="L293">
            <v>283</v>
          </cell>
          <cell r="M293">
            <v>173</v>
          </cell>
          <cell r="N293">
            <v>283</v>
          </cell>
          <cell r="O293">
            <v>216</v>
          </cell>
          <cell r="P293">
            <v>348</v>
          </cell>
          <cell r="Q293">
            <v>193</v>
          </cell>
          <cell r="R293">
            <v>0</v>
          </cell>
          <cell r="S293">
            <v>0</v>
          </cell>
          <cell r="T293">
            <v>0</v>
          </cell>
          <cell r="U293">
            <v>0</v>
          </cell>
          <cell r="V293">
            <v>914</v>
          </cell>
          <cell r="W293">
            <v>582</v>
          </cell>
        </row>
        <row r="294">
          <cell r="A294">
            <v>1169</v>
          </cell>
          <cell r="B294" t="str">
            <v>2007</v>
          </cell>
          <cell r="C294" t="str">
            <v>29</v>
          </cell>
          <cell r="D294" t="str">
            <v>2690</v>
          </cell>
          <cell r="E294" t="str">
            <v>AA</v>
          </cell>
          <cell r="F294" t="str">
            <v>1</v>
          </cell>
          <cell r="G294" t="str">
            <v>D</v>
          </cell>
          <cell r="H294" t="str">
            <v>A15</v>
          </cell>
          <cell r="I294" t="str">
            <v>9999</v>
          </cell>
          <cell r="J294">
            <v>102</v>
          </cell>
          <cell r="K294">
            <v>103</v>
          </cell>
          <cell r="L294">
            <v>123</v>
          </cell>
          <cell r="M294">
            <v>94</v>
          </cell>
          <cell r="N294">
            <v>141</v>
          </cell>
          <cell r="O294">
            <v>92</v>
          </cell>
          <cell r="P294">
            <v>172</v>
          </cell>
          <cell r="Q294">
            <v>106</v>
          </cell>
          <cell r="R294">
            <v>0</v>
          </cell>
          <cell r="S294">
            <v>0</v>
          </cell>
          <cell r="T294">
            <v>0</v>
          </cell>
          <cell r="U294">
            <v>0</v>
          </cell>
          <cell r="V294">
            <v>538</v>
          </cell>
          <cell r="W294">
            <v>395</v>
          </cell>
        </row>
        <row r="295">
          <cell r="A295">
            <v>1255</v>
          </cell>
          <cell r="B295" t="str">
            <v>2007</v>
          </cell>
          <cell r="C295" t="str">
            <v>33</v>
          </cell>
          <cell r="D295" t="str">
            <v>2731</v>
          </cell>
          <cell r="E295" t="str">
            <v>AA</v>
          </cell>
          <cell r="F295" t="str">
            <v>1</v>
          </cell>
          <cell r="G295" t="str">
            <v>D</v>
          </cell>
          <cell r="H295" t="str">
            <v>A15</v>
          </cell>
          <cell r="I295" t="str">
            <v>9999</v>
          </cell>
          <cell r="J295">
            <v>87</v>
          </cell>
          <cell r="K295">
            <v>254</v>
          </cell>
          <cell r="L295">
            <v>49</v>
          </cell>
          <cell r="M295">
            <v>209</v>
          </cell>
          <cell r="N295">
            <v>34</v>
          </cell>
          <cell r="O295">
            <v>213</v>
          </cell>
          <cell r="P295">
            <v>41</v>
          </cell>
          <cell r="Q295">
            <v>219</v>
          </cell>
          <cell r="R295">
            <v>0</v>
          </cell>
          <cell r="S295">
            <v>0</v>
          </cell>
          <cell r="T295">
            <v>0</v>
          </cell>
          <cell r="U295">
            <v>0</v>
          </cell>
          <cell r="V295">
            <v>211</v>
          </cell>
          <cell r="W295">
            <v>895</v>
          </cell>
        </row>
        <row r="296">
          <cell r="A296">
            <v>1412</v>
          </cell>
          <cell r="B296" t="str">
            <v>2007</v>
          </cell>
          <cell r="C296" t="str">
            <v>38</v>
          </cell>
          <cell r="D296" t="str">
            <v>2805</v>
          </cell>
          <cell r="E296" t="str">
            <v>AA</v>
          </cell>
          <cell r="F296" t="str">
            <v>1</v>
          </cell>
          <cell r="G296" t="str">
            <v>D</v>
          </cell>
          <cell r="H296" t="str">
            <v>A15</v>
          </cell>
          <cell r="I296" t="str">
            <v>9999</v>
          </cell>
          <cell r="J296">
            <v>0</v>
          </cell>
          <cell r="K296">
            <v>128</v>
          </cell>
          <cell r="L296">
            <v>0</v>
          </cell>
          <cell r="M296">
            <v>0</v>
          </cell>
          <cell r="N296">
            <v>0</v>
          </cell>
          <cell r="O296">
            <v>0</v>
          </cell>
          <cell r="P296">
            <v>0</v>
          </cell>
          <cell r="Q296">
            <v>0</v>
          </cell>
          <cell r="R296">
            <v>0</v>
          </cell>
          <cell r="S296">
            <v>0</v>
          </cell>
          <cell r="T296">
            <v>0</v>
          </cell>
          <cell r="U296">
            <v>0</v>
          </cell>
          <cell r="V296">
            <v>0</v>
          </cell>
          <cell r="W296">
            <v>128</v>
          </cell>
        </row>
        <row r="297">
          <cell r="A297">
            <v>1030</v>
          </cell>
          <cell r="B297" t="str">
            <v>2007</v>
          </cell>
          <cell r="C297" t="str">
            <v>27</v>
          </cell>
          <cell r="D297" t="str">
            <v>2613</v>
          </cell>
          <cell r="E297" t="str">
            <v>AA</v>
          </cell>
          <cell r="F297" t="str">
            <v>1</v>
          </cell>
          <cell r="G297" t="str">
            <v>D</v>
          </cell>
          <cell r="H297" t="str">
            <v>A16</v>
          </cell>
          <cell r="I297" t="str">
            <v>9999</v>
          </cell>
          <cell r="J297">
            <v>82</v>
          </cell>
          <cell r="K297">
            <v>156</v>
          </cell>
          <cell r="L297">
            <v>114</v>
          </cell>
          <cell r="M297">
            <v>122</v>
          </cell>
          <cell r="N297">
            <v>0</v>
          </cell>
          <cell r="O297">
            <v>0</v>
          </cell>
          <cell r="P297">
            <v>0</v>
          </cell>
          <cell r="Q297">
            <v>0</v>
          </cell>
          <cell r="R297">
            <v>0</v>
          </cell>
          <cell r="S297">
            <v>0</v>
          </cell>
          <cell r="T297">
            <v>0</v>
          </cell>
          <cell r="U297">
            <v>0</v>
          </cell>
          <cell r="V297">
            <v>196</v>
          </cell>
          <cell r="W297">
            <v>278</v>
          </cell>
        </row>
        <row r="298">
          <cell r="A298">
            <v>1236</v>
          </cell>
          <cell r="B298" t="str">
            <v>2007</v>
          </cell>
          <cell r="C298" t="str">
            <v>33</v>
          </cell>
          <cell r="D298" t="str">
            <v>2725</v>
          </cell>
          <cell r="E298" t="str">
            <v>AA</v>
          </cell>
          <cell r="F298" t="str">
            <v>1</v>
          </cell>
          <cell r="G298" t="str">
            <v>D</v>
          </cell>
          <cell r="H298" t="str">
            <v>A16</v>
          </cell>
          <cell r="I298" t="str">
            <v>9999</v>
          </cell>
          <cell r="J298">
            <v>27</v>
          </cell>
          <cell r="K298">
            <v>20</v>
          </cell>
          <cell r="L298">
            <v>0</v>
          </cell>
          <cell r="M298">
            <v>0</v>
          </cell>
          <cell r="N298">
            <v>0</v>
          </cell>
          <cell r="O298">
            <v>0</v>
          </cell>
          <cell r="P298">
            <v>0</v>
          </cell>
          <cell r="Q298">
            <v>0</v>
          </cell>
          <cell r="R298">
            <v>0</v>
          </cell>
          <cell r="S298">
            <v>0</v>
          </cell>
          <cell r="T298">
            <v>0</v>
          </cell>
          <cell r="U298">
            <v>0</v>
          </cell>
          <cell r="V298">
            <v>27</v>
          </cell>
          <cell r="W298">
            <v>20</v>
          </cell>
        </row>
        <row r="299">
          <cell r="A299">
            <v>1848</v>
          </cell>
          <cell r="B299" t="str">
            <v>2007</v>
          </cell>
          <cell r="C299" t="str">
            <v>50</v>
          </cell>
          <cell r="D299" t="str">
            <v>2255</v>
          </cell>
          <cell r="E299" t="str">
            <v>AA</v>
          </cell>
          <cell r="F299" t="str">
            <v>1</v>
          </cell>
          <cell r="G299" t="str">
            <v>D</v>
          </cell>
          <cell r="H299" t="str">
            <v>A16</v>
          </cell>
          <cell r="I299" t="str">
            <v>9999</v>
          </cell>
          <cell r="J299">
            <v>54</v>
          </cell>
          <cell r="K299">
            <v>166</v>
          </cell>
          <cell r="L299">
            <v>68</v>
          </cell>
          <cell r="M299">
            <v>150</v>
          </cell>
          <cell r="N299">
            <v>53</v>
          </cell>
          <cell r="O299">
            <v>148</v>
          </cell>
          <cell r="P299">
            <v>55</v>
          </cell>
          <cell r="Q299">
            <v>152</v>
          </cell>
          <cell r="V299">
            <v>230</v>
          </cell>
          <cell r="W299">
            <v>616</v>
          </cell>
        </row>
        <row r="300">
          <cell r="A300">
            <v>1864</v>
          </cell>
          <cell r="B300" t="str">
            <v>2007</v>
          </cell>
          <cell r="C300" t="str">
            <v>50</v>
          </cell>
          <cell r="D300" t="str">
            <v>2258</v>
          </cell>
          <cell r="E300" t="str">
            <v>AA</v>
          </cell>
          <cell r="F300" t="str">
            <v>1</v>
          </cell>
          <cell r="G300" t="str">
            <v>D</v>
          </cell>
          <cell r="H300" t="str">
            <v>A16</v>
          </cell>
          <cell r="I300" t="str">
            <v>9999</v>
          </cell>
          <cell r="J300">
            <v>57</v>
          </cell>
          <cell r="K300">
            <v>127</v>
          </cell>
          <cell r="L300">
            <v>63</v>
          </cell>
          <cell r="M300">
            <v>109</v>
          </cell>
          <cell r="N300">
            <v>57</v>
          </cell>
          <cell r="O300">
            <v>129</v>
          </cell>
          <cell r="P300">
            <v>72</v>
          </cell>
          <cell r="Q300">
            <v>130</v>
          </cell>
          <cell r="R300">
            <v>0</v>
          </cell>
          <cell r="S300">
            <v>0</v>
          </cell>
          <cell r="T300">
            <v>0</v>
          </cell>
          <cell r="U300">
            <v>0</v>
          </cell>
          <cell r="V300">
            <v>249</v>
          </cell>
          <cell r="W300">
            <v>495</v>
          </cell>
        </row>
        <row r="301">
          <cell r="A301">
            <v>1869</v>
          </cell>
          <cell r="B301" t="str">
            <v>2007</v>
          </cell>
          <cell r="C301" t="str">
            <v>50</v>
          </cell>
          <cell r="D301" t="str">
            <v>2258</v>
          </cell>
          <cell r="E301" t="str">
            <v>AA</v>
          </cell>
          <cell r="F301" t="str">
            <v>2</v>
          </cell>
          <cell r="G301" t="str">
            <v>D</v>
          </cell>
          <cell r="H301" t="str">
            <v>A16</v>
          </cell>
          <cell r="I301" t="str">
            <v>9999</v>
          </cell>
          <cell r="J301">
            <v>47</v>
          </cell>
          <cell r="K301">
            <v>71</v>
          </cell>
          <cell r="L301">
            <v>55</v>
          </cell>
          <cell r="M301">
            <v>57</v>
          </cell>
          <cell r="N301">
            <v>43</v>
          </cell>
          <cell r="O301">
            <v>65</v>
          </cell>
          <cell r="P301">
            <v>56</v>
          </cell>
          <cell r="Q301">
            <v>72</v>
          </cell>
          <cell r="R301">
            <v>0</v>
          </cell>
          <cell r="S301">
            <v>0</v>
          </cell>
          <cell r="T301">
            <v>0</v>
          </cell>
          <cell r="U301">
            <v>0</v>
          </cell>
          <cell r="V301">
            <v>201</v>
          </cell>
          <cell r="W301">
            <v>265</v>
          </cell>
        </row>
        <row r="302">
          <cell r="A302">
            <v>1992</v>
          </cell>
          <cell r="B302" t="str">
            <v>2007</v>
          </cell>
          <cell r="C302" t="str">
            <v>52</v>
          </cell>
          <cell r="D302" t="str">
            <v>2469</v>
          </cell>
          <cell r="E302" t="str">
            <v>AA</v>
          </cell>
          <cell r="F302" t="str">
            <v>1</v>
          </cell>
          <cell r="G302" t="str">
            <v>D</v>
          </cell>
          <cell r="H302" t="str">
            <v>A16</v>
          </cell>
          <cell r="I302" t="str">
            <v>9999</v>
          </cell>
          <cell r="J302">
            <v>82</v>
          </cell>
          <cell r="K302">
            <v>117</v>
          </cell>
          <cell r="L302">
            <v>84</v>
          </cell>
          <cell r="M302">
            <v>129</v>
          </cell>
          <cell r="N302">
            <v>72</v>
          </cell>
          <cell r="O302">
            <v>129</v>
          </cell>
          <cell r="P302">
            <v>87</v>
          </cell>
          <cell r="Q302">
            <v>113</v>
          </cell>
          <cell r="R302">
            <v>0</v>
          </cell>
          <cell r="S302">
            <v>0</v>
          </cell>
          <cell r="T302">
            <v>0</v>
          </cell>
          <cell r="U302">
            <v>0</v>
          </cell>
          <cell r="V302">
            <v>325</v>
          </cell>
          <cell r="W302">
            <v>488</v>
          </cell>
        </row>
        <row r="303">
          <cell r="A303">
            <v>2096</v>
          </cell>
          <cell r="B303" t="str">
            <v>2007</v>
          </cell>
          <cell r="C303" t="str">
            <v>53</v>
          </cell>
          <cell r="D303" t="str">
            <v>2549</v>
          </cell>
          <cell r="E303" t="str">
            <v>AA</v>
          </cell>
          <cell r="F303" t="str">
            <v>1</v>
          </cell>
          <cell r="G303" t="str">
            <v>D</v>
          </cell>
          <cell r="H303" t="str">
            <v>A16</v>
          </cell>
          <cell r="I303" t="str">
            <v>9999</v>
          </cell>
          <cell r="J303">
            <v>0</v>
          </cell>
          <cell r="K303">
            <v>158</v>
          </cell>
          <cell r="L303">
            <v>0</v>
          </cell>
          <cell r="M303">
            <v>180</v>
          </cell>
          <cell r="N303">
            <v>0</v>
          </cell>
          <cell r="O303">
            <v>161</v>
          </cell>
          <cell r="P303">
            <v>0</v>
          </cell>
          <cell r="Q303">
            <v>0</v>
          </cell>
          <cell r="R303">
            <v>0</v>
          </cell>
          <cell r="S303">
            <v>0</v>
          </cell>
          <cell r="T303">
            <v>0</v>
          </cell>
          <cell r="U303">
            <v>0</v>
          </cell>
          <cell r="V303">
            <v>0</v>
          </cell>
          <cell r="W303">
            <v>499</v>
          </cell>
        </row>
        <row r="304">
          <cell r="A304">
            <v>2295</v>
          </cell>
          <cell r="B304" t="str">
            <v>2007</v>
          </cell>
          <cell r="C304" t="str">
            <v>57</v>
          </cell>
          <cell r="D304" t="str">
            <v>2011</v>
          </cell>
          <cell r="E304" t="str">
            <v>AA</v>
          </cell>
          <cell r="F304" t="str">
            <v>1</v>
          </cell>
          <cell r="G304" t="str">
            <v>D</v>
          </cell>
          <cell r="H304" t="str">
            <v>A17</v>
          </cell>
          <cell r="I304" t="str">
            <v>9999</v>
          </cell>
          <cell r="J304">
            <v>54</v>
          </cell>
          <cell r="K304">
            <v>84</v>
          </cell>
          <cell r="L304">
            <v>50</v>
          </cell>
          <cell r="M304">
            <v>77</v>
          </cell>
          <cell r="N304">
            <v>39</v>
          </cell>
          <cell r="O304">
            <v>85</v>
          </cell>
          <cell r="P304">
            <v>38</v>
          </cell>
          <cell r="Q304">
            <v>91</v>
          </cell>
          <cell r="R304">
            <v>0</v>
          </cell>
          <cell r="S304">
            <v>0</v>
          </cell>
          <cell r="T304">
            <v>0</v>
          </cell>
          <cell r="U304">
            <v>0</v>
          </cell>
          <cell r="V304">
            <v>181</v>
          </cell>
          <cell r="W304">
            <v>337</v>
          </cell>
        </row>
        <row r="305">
          <cell r="A305">
            <v>1726</v>
          </cell>
          <cell r="B305" t="str">
            <v>2007</v>
          </cell>
          <cell r="C305" t="str">
            <v>50</v>
          </cell>
          <cell r="D305" t="str">
            <v>2207</v>
          </cell>
          <cell r="E305" t="str">
            <v>AA</v>
          </cell>
          <cell r="F305" t="str">
            <v>1</v>
          </cell>
          <cell r="G305" t="str">
            <v>D</v>
          </cell>
          <cell r="H305" t="str">
            <v>A18</v>
          </cell>
          <cell r="I305" t="str">
            <v>9999</v>
          </cell>
          <cell r="J305">
            <v>0</v>
          </cell>
          <cell r="K305">
            <v>434</v>
          </cell>
          <cell r="L305">
            <v>0</v>
          </cell>
          <cell r="M305">
            <v>401</v>
          </cell>
          <cell r="N305">
            <v>0</v>
          </cell>
          <cell r="O305">
            <v>404</v>
          </cell>
          <cell r="P305">
            <v>0</v>
          </cell>
          <cell r="Q305">
            <v>419</v>
          </cell>
          <cell r="R305">
            <v>0</v>
          </cell>
          <cell r="S305">
            <v>0</v>
          </cell>
          <cell r="T305">
            <v>0</v>
          </cell>
          <cell r="U305">
            <v>0</v>
          </cell>
          <cell r="V305">
            <v>0</v>
          </cell>
          <cell r="W305">
            <v>1658</v>
          </cell>
        </row>
        <row r="306">
          <cell r="A306">
            <v>2097</v>
          </cell>
          <cell r="B306" t="str">
            <v>2007</v>
          </cell>
          <cell r="C306" t="str">
            <v>53</v>
          </cell>
          <cell r="D306" t="str">
            <v>2549</v>
          </cell>
          <cell r="E306" t="str">
            <v>AA</v>
          </cell>
          <cell r="F306" t="str">
            <v>1</v>
          </cell>
          <cell r="G306" t="str">
            <v>D</v>
          </cell>
          <cell r="H306" t="str">
            <v>A18</v>
          </cell>
          <cell r="I306" t="str">
            <v>9999</v>
          </cell>
          <cell r="J306">
            <v>0</v>
          </cell>
          <cell r="K306">
            <v>177</v>
          </cell>
          <cell r="L306">
            <v>0</v>
          </cell>
          <cell r="M306">
            <v>212</v>
          </cell>
          <cell r="N306">
            <v>0</v>
          </cell>
          <cell r="O306">
            <v>245</v>
          </cell>
          <cell r="P306">
            <v>0</v>
          </cell>
          <cell r="Q306">
            <v>392</v>
          </cell>
          <cell r="R306">
            <v>0</v>
          </cell>
          <cell r="S306">
            <v>0</v>
          </cell>
          <cell r="T306">
            <v>0</v>
          </cell>
          <cell r="U306">
            <v>0</v>
          </cell>
          <cell r="V306">
            <v>0</v>
          </cell>
          <cell r="W306">
            <v>1026</v>
          </cell>
        </row>
        <row r="307">
          <cell r="A307">
            <v>1068</v>
          </cell>
          <cell r="B307" t="str">
            <v>2007</v>
          </cell>
          <cell r="C307" t="str">
            <v>27</v>
          </cell>
          <cell r="D307" t="str">
            <v>2618</v>
          </cell>
          <cell r="E307" t="str">
            <v>AA</v>
          </cell>
          <cell r="F307" t="str">
            <v>1</v>
          </cell>
          <cell r="G307" t="str">
            <v>D</v>
          </cell>
          <cell r="H307" t="str">
            <v>A19</v>
          </cell>
          <cell r="I307" t="str">
            <v>9999</v>
          </cell>
          <cell r="J307">
            <v>411</v>
          </cell>
          <cell r="K307">
            <v>287</v>
          </cell>
          <cell r="L307">
            <v>348</v>
          </cell>
          <cell r="M307">
            <v>271</v>
          </cell>
          <cell r="N307">
            <v>428</v>
          </cell>
          <cell r="O307">
            <v>292</v>
          </cell>
          <cell r="P307">
            <v>424</v>
          </cell>
          <cell r="Q307">
            <v>319</v>
          </cell>
          <cell r="V307">
            <v>1611</v>
          </cell>
          <cell r="W307">
            <v>1169</v>
          </cell>
        </row>
        <row r="308">
          <cell r="A308">
            <v>2241</v>
          </cell>
          <cell r="B308" t="str">
            <v>2007</v>
          </cell>
          <cell r="C308" t="str">
            <v>56</v>
          </cell>
          <cell r="D308" t="str">
            <v>2828</v>
          </cell>
          <cell r="E308" t="str">
            <v>AA</v>
          </cell>
          <cell r="F308" t="str">
            <v>1</v>
          </cell>
          <cell r="G308" t="str">
            <v>D</v>
          </cell>
          <cell r="H308" t="str">
            <v>A20</v>
          </cell>
          <cell r="I308" t="str">
            <v>9999</v>
          </cell>
          <cell r="J308">
            <v>0</v>
          </cell>
          <cell r="K308">
            <v>179</v>
          </cell>
          <cell r="L308">
            <v>0</v>
          </cell>
          <cell r="M308">
            <v>180</v>
          </cell>
          <cell r="N308">
            <v>0</v>
          </cell>
          <cell r="O308">
            <v>224</v>
          </cell>
          <cell r="P308">
            <v>0</v>
          </cell>
          <cell r="Q308">
            <v>0</v>
          </cell>
          <cell r="R308">
            <v>0</v>
          </cell>
          <cell r="S308">
            <v>0</v>
          </cell>
          <cell r="T308">
            <v>0</v>
          </cell>
          <cell r="U308">
            <v>0</v>
          </cell>
          <cell r="V308">
            <v>0</v>
          </cell>
          <cell r="W308">
            <v>583</v>
          </cell>
        </row>
        <row r="309">
          <cell r="A309">
            <v>2348</v>
          </cell>
          <cell r="B309" t="str">
            <v>2007</v>
          </cell>
          <cell r="C309" t="str">
            <v>59</v>
          </cell>
          <cell r="D309" t="str">
            <v>2849</v>
          </cell>
          <cell r="E309" t="str">
            <v>AA</v>
          </cell>
          <cell r="F309" t="str">
            <v>1</v>
          </cell>
          <cell r="G309" t="str">
            <v>D</v>
          </cell>
          <cell r="H309" t="str">
            <v>A20</v>
          </cell>
          <cell r="I309" t="str">
            <v>9999</v>
          </cell>
          <cell r="J309">
            <v>77</v>
          </cell>
          <cell r="K309">
            <v>220</v>
          </cell>
          <cell r="L309">
            <v>78</v>
          </cell>
          <cell r="M309">
            <v>219</v>
          </cell>
          <cell r="N309">
            <v>69</v>
          </cell>
          <cell r="O309">
            <v>239</v>
          </cell>
          <cell r="P309">
            <v>89</v>
          </cell>
          <cell r="Q309">
            <v>258</v>
          </cell>
          <cell r="R309">
            <v>0</v>
          </cell>
          <cell r="S309">
            <v>0</v>
          </cell>
          <cell r="T309">
            <v>0</v>
          </cell>
          <cell r="U309">
            <v>0</v>
          </cell>
          <cell r="V309">
            <v>313</v>
          </cell>
          <cell r="W309">
            <v>936</v>
          </cell>
        </row>
        <row r="310">
          <cell r="A310">
            <v>2408</v>
          </cell>
          <cell r="B310" t="str">
            <v>2007</v>
          </cell>
          <cell r="C310" t="str">
            <v>60</v>
          </cell>
          <cell r="D310" t="str">
            <v>2750</v>
          </cell>
          <cell r="E310" t="str">
            <v>AA</v>
          </cell>
          <cell r="F310" t="str">
            <v>1</v>
          </cell>
          <cell r="G310" t="str">
            <v>D</v>
          </cell>
          <cell r="H310" t="str">
            <v>A20</v>
          </cell>
          <cell r="I310" t="str">
            <v>9999</v>
          </cell>
          <cell r="J310">
            <v>0</v>
          </cell>
          <cell r="K310">
            <v>277</v>
          </cell>
          <cell r="L310">
            <v>0</v>
          </cell>
          <cell r="M310">
            <v>332</v>
          </cell>
          <cell r="N310">
            <v>0</v>
          </cell>
          <cell r="O310">
            <v>357</v>
          </cell>
          <cell r="P310">
            <v>0</v>
          </cell>
          <cell r="Q310">
            <v>389</v>
          </cell>
          <cell r="R310">
            <v>0</v>
          </cell>
          <cell r="S310">
            <v>0</v>
          </cell>
          <cell r="T310">
            <v>0</v>
          </cell>
          <cell r="U310">
            <v>0</v>
          </cell>
          <cell r="V310">
            <v>0</v>
          </cell>
          <cell r="W310">
            <v>1355</v>
          </cell>
        </row>
        <row r="311">
          <cell r="A311">
            <v>1579</v>
          </cell>
          <cell r="B311" t="str">
            <v>2007</v>
          </cell>
          <cell r="C311" t="str">
            <v>46</v>
          </cell>
          <cell r="D311" t="str">
            <v>2946</v>
          </cell>
          <cell r="E311" t="str">
            <v>AA</v>
          </cell>
          <cell r="F311" t="str">
            <v>1</v>
          </cell>
          <cell r="G311" t="str">
            <v>D</v>
          </cell>
          <cell r="H311" t="str">
            <v>A21</v>
          </cell>
          <cell r="I311" t="str">
            <v>9999</v>
          </cell>
          <cell r="J311">
            <v>0</v>
          </cell>
          <cell r="K311">
            <v>70</v>
          </cell>
          <cell r="L311">
            <v>0</v>
          </cell>
          <cell r="M311">
            <v>85</v>
          </cell>
          <cell r="N311">
            <v>0</v>
          </cell>
          <cell r="O311">
            <v>103</v>
          </cell>
          <cell r="P311">
            <v>0</v>
          </cell>
          <cell r="Q311">
            <v>94</v>
          </cell>
          <cell r="R311">
            <v>0</v>
          </cell>
          <cell r="S311">
            <v>0</v>
          </cell>
          <cell r="T311">
            <v>0</v>
          </cell>
          <cell r="U311">
            <v>0</v>
          </cell>
          <cell r="V311">
            <v>0</v>
          </cell>
          <cell r="W311">
            <v>352</v>
          </cell>
        </row>
        <row r="312">
          <cell r="A312">
            <v>1109</v>
          </cell>
          <cell r="B312" t="str">
            <v>2007</v>
          </cell>
          <cell r="C312" t="str">
            <v>28</v>
          </cell>
          <cell r="D312" t="str">
            <v>2668</v>
          </cell>
          <cell r="E312" t="str">
            <v>AA</v>
          </cell>
          <cell r="F312" t="str">
            <v>1</v>
          </cell>
          <cell r="G312" t="str">
            <v>D</v>
          </cell>
          <cell r="H312" t="str">
            <v>A22</v>
          </cell>
          <cell r="I312" t="str">
            <v>9999</v>
          </cell>
          <cell r="J312">
            <v>188</v>
          </cell>
          <cell r="K312">
            <v>135</v>
          </cell>
          <cell r="L312">
            <v>0</v>
          </cell>
          <cell r="M312">
            <v>0</v>
          </cell>
          <cell r="N312">
            <v>0</v>
          </cell>
          <cell r="O312">
            <v>0</v>
          </cell>
          <cell r="P312">
            <v>0</v>
          </cell>
          <cell r="Q312">
            <v>0</v>
          </cell>
          <cell r="R312">
            <v>0</v>
          </cell>
          <cell r="S312">
            <v>0</v>
          </cell>
          <cell r="T312">
            <v>0</v>
          </cell>
          <cell r="U312">
            <v>0</v>
          </cell>
          <cell r="V312">
            <v>188</v>
          </cell>
          <cell r="W312">
            <v>135</v>
          </cell>
        </row>
        <row r="313">
          <cell r="A313">
            <v>1595</v>
          </cell>
          <cell r="B313" t="str">
            <v>2007</v>
          </cell>
          <cell r="C313" t="str">
            <v>47</v>
          </cell>
          <cell r="D313" t="str">
            <v>2953</v>
          </cell>
          <cell r="E313" t="str">
            <v>AA</v>
          </cell>
          <cell r="F313" t="str">
            <v>1</v>
          </cell>
          <cell r="G313" t="str">
            <v>D</v>
          </cell>
          <cell r="H313" t="str">
            <v>A22</v>
          </cell>
          <cell r="I313" t="str">
            <v>9999</v>
          </cell>
          <cell r="J313">
            <v>180</v>
          </cell>
          <cell r="K313">
            <v>400</v>
          </cell>
          <cell r="L313">
            <v>189</v>
          </cell>
          <cell r="M313">
            <v>379</v>
          </cell>
          <cell r="N313">
            <v>171</v>
          </cell>
          <cell r="O313">
            <v>405</v>
          </cell>
          <cell r="P313">
            <v>166</v>
          </cell>
          <cell r="Q313">
            <v>414</v>
          </cell>
          <cell r="R313">
            <v>0</v>
          </cell>
          <cell r="S313">
            <v>0</v>
          </cell>
          <cell r="T313">
            <v>0</v>
          </cell>
          <cell r="U313">
            <v>0</v>
          </cell>
          <cell r="V313">
            <v>706</v>
          </cell>
          <cell r="W313">
            <v>1598</v>
          </cell>
        </row>
        <row r="314">
          <cell r="A314">
            <v>1601</v>
          </cell>
          <cell r="B314" t="str">
            <v>2007</v>
          </cell>
          <cell r="C314" t="str">
            <v>47</v>
          </cell>
          <cell r="D314" t="str">
            <v>2953</v>
          </cell>
          <cell r="E314" t="str">
            <v>AA</v>
          </cell>
          <cell r="F314" t="str">
            <v>2</v>
          </cell>
          <cell r="G314" t="str">
            <v>D</v>
          </cell>
          <cell r="H314" t="str">
            <v>A22</v>
          </cell>
          <cell r="I314" t="str">
            <v>9999</v>
          </cell>
          <cell r="J314">
            <v>3</v>
          </cell>
          <cell r="K314">
            <v>2</v>
          </cell>
          <cell r="L314">
            <v>0</v>
          </cell>
          <cell r="M314">
            <v>1</v>
          </cell>
          <cell r="N314">
            <v>7</v>
          </cell>
          <cell r="O314">
            <v>9</v>
          </cell>
          <cell r="P314">
            <v>11</v>
          </cell>
          <cell r="Q314">
            <v>8</v>
          </cell>
          <cell r="R314">
            <v>0</v>
          </cell>
          <cell r="S314">
            <v>0</v>
          </cell>
          <cell r="T314">
            <v>0</v>
          </cell>
          <cell r="U314">
            <v>0</v>
          </cell>
          <cell r="V314">
            <v>21</v>
          </cell>
          <cell r="W314">
            <v>20</v>
          </cell>
        </row>
        <row r="315">
          <cell r="A315">
            <v>1686</v>
          </cell>
          <cell r="B315" t="str">
            <v>2007</v>
          </cell>
          <cell r="C315" t="str">
            <v>50</v>
          </cell>
          <cell r="D315" t="str">
            <v>2199</v>
          </cell>
          <cell r="E315" t="str">
            <v>AA</v>
          </cell>
          <cell r="F315" t="str">
            <v>1</v>
          </cell>
          <cell r="G315" t="str">
            <v>D</v>
          </cell>
          <cell r="H315" t="str">
            <v>A23</v>
          </cell>
          <cell r="I315" t="str">
            <v>9999</v>
          </cell>
          <cell r="J315">
            <v>104</v>
          </cell>
          <cell r="K315">
            <v>49</v>
          </cell>
          <cell r="L315">
            <v>104</v>
          </cell>
          <cell r="M315">
            <v>42</v>
          </cell>
          <cell r="N315">
            <v>74</v>
          </cell>
          <cell r="O315">
            <v>37</v>
          </cell>
          <cell r="P315">
            <v>109</v>
          </cell>
          <cell r="Q315">
            <v>44</v>
          </cell>
          <cell r="R315">
            <v>0</v>
          </cell>
          <cell r="S315">
            <v>0</v>
          </cell>
          <cell r="T315">
            <v>0</v>
          </cell>
          <cell r="U315">
            <v>0</v>
          </cell>
          <cell r="V315">
            <v>391</v>
          </cell>
          <cell r="W315">
            <v>172</v>
          </cell>
        </row>
        <row r="316">
          <cell r="A316">
            <v>1690</v>
          </cell>
          <cell r="B316" t="str">
            <v>2007</v>
          </cell>
          <cell r="C316" t="str">
            <v>50</v>
          </cell>
          <cell r="D316" t="str">
            <v>2199</v>
          </cell>
          <cell r="E316" t="str">
            <v>AA</v>
          </cell>
          <cell r="F316" t="str">
            <v>2</v>
          </cell>
          <cell r="G316" t="str">
            <v>D</v>
          </cell>
          <cell r="H316" t="str">
            <v>A23</v>
          </cell>
          <cell r="I316" t="str">
            <v>9999</v>
          </cell>
          <cell r="J316">
            <v>51</v>
          </cell>
          <cell r="K316">
            <v>27</v>
          </cell>
          <cell r="L316">
            <v>67</v>
          </cell>
          <cell r="M316">
            <v>17</v>
          </cell>
          <cell r="N316">
            <v>60</v>
          </cell>
          <cell r="O316">
            <v>20</v>
          </cell>
          <cell r="P316">
            <v>79</v>
          </cell>
          <cell r="Q316">
            <v>19</v>
          </cell>
          <cell r="R316">
            <v>0</v>
          </cell>
          <cell r="S316">
            <v>0</v>
          </cell>
          <cell r="T316">
            <v>0</v>
          </cell>
          <cell r="U316">
            <v>0</v>
          </cell>
          <cell r="V316">
            <v>257</v>
          </cell>
          <cell r="W316">
            <v>83</v>
          </cell>
        </row>
        <row r="317">
          <cell r="A317">
            <v>803</v>
          </cell>
          <cell r="B317" t="str">
            <v>2007</v>
          </cell>
          <cell r="C317" t="str">
            <v>23</v>
          </cell>
          <cell r="D317" t="str">
            <v>2464</v>
          </cell>
          <cell r="E317" t="str">
            <v>AA</v>
          </cell>
          <cell r="F317" t="str">
            <v>1</v>
          </cell>
          <cell r="G317" t="str">
            <v>D</v>
          </cell>
          <cell r="H317" t="str">
            <v>A24</v>
          </cell>
          <cell r="I317" t="str">
            <v>9999</v>
          </cell>
          <cell r="J317">
            <v>147</v>
          </cell>
          <cell r="K317">
            <v>207</v>
          </cell>
          <cell r="L317">
            <v>158</v>
          </cell>
          <cell r="M317">
            <v>189</v>
          </cell>
          <cell r="N317">
            <v>157</v>
          </cell>
          <cell r="O317">
            <v>187</v>
          </cell>
          <cell r="P317">
            <v>168</v>
          </cell>
          <cell r="Q317">
            <v>175</v>
          </cell>
          <cell r="V317">
            <v>630</v>
          </cell>
          <cell r="W317">
            <v>758</v>
          </cell>
        </row>
        <row r="318">
          <cell r="A318">
            <v>2158</v>
          </cell>
          <cell r="B318" t="str">
            <v>2007</v>
          </cell>
          <cell r="C318" t="str">
            <v>54</v>
          </cell>
          <cell r="D318" t="str">
            <v>2635</v>
          </cell>
          <cell r="E318" t="str">
            <v>AA</v>
          </cell>
          <cell r="F318" t="str">
            <v>1</v>
          </cell>
          <cell r="G318" t="str">
            <v>D</v>
          </cell>
          <cell r="H318" t="str">
            <v>A25</v>
          </cell>
          <cell r="I318" t="str">
            <v>9999</v>
          </cell>
          <cell r="J318">
            <v>0</v>
          </cell>
          <cell r="K318">
            <v>149</v>
          </cell>
          <cell r="L318">
            <v>0</v>
          </cell>
          <cell r="M318">
            <v>166</v>
          </cell>
          <cell r="N318">
            <v>0</v>
          </cell>
          <cell r="O318">
            <v>164</v>
          </cell>
          <cell r="P318">
            <v>0</v>
          </cell>
          <cell r="Q318">
            <v>150</v>
          </cell>
          <cell r="R318">
            <v>0</v>
          </cell>
          <cell r="S318">
            <v>0</v>
          </cell>
          <cell r="T318">
            <v>0</v>
          </cell>
          <cell r="U318">
            <v>0</v>
          </cell>
          <cell r="V318">
            <v>0</v>
          </cell>
          <cell r="W318">
            <v>629</v>
          </cell>
        </row>
        <row r="319">
          <cell r="A319">
            <v>266</v>
          </cell>
          <cell r="B319" t="str">
            <v>2007</v>
          </cell>
          <cell r="C319" t="str">
            <v>11</v>
          </cell>
          <cell r="D319" t="str">
            <v>2153</v>
          </cell>
          <cell r="E319" t="str">
            <v>AA</v>
          </cell>
          <cell r="F319" t="str">
            <v>1</v>
          </cell>
          <cell r="G319" t="str">
            <v>D</v>
          </cell>
          <cell r="H319" t="str">
            <v>A26</v>
          </cell>
          <cell r="I319" t="str">
            <v>9999</v>
          </cell>
          <cell r="J319">
            <v>42</v>
          </cell>
          <cell r="K319">
            <v>100</v>
          </cell>
          <cell r="L319">
            <v>62</v>
          </cell>
          <cell r="M319">
            <v>75</v>
          </cell>
          <cell r="N319">
            <v>43</v>
          </cell>
          <cell r="O319">
            <v>86</v>
          </cell>
          <cell r="P319">
            <v>44</v>
          </cell>
          <cell r="Q319">
            <v>77</v>
          </cell>
          <cell r="R319">
            <v>0</v>
          </cell>
          <cell r="S319">
            <v>0</v>
          </cell>
          <cell r="T319">
            <v>0</v>
          </cell>
          <cell r="U319">
            <v>0</v>
          </cell>
          <cell r="V319">
            <v>191</v>
          </cell>
          <cell r="W319">
            <v>338</v>
          </cell>
        </row>
        <row r="320">
          <cell r="A320">
            <v>625</v>
          </cell>
          <cell r="B320" t="str">
            <v>2007</v>
          </cell>
          <cell r="C320" t="str">
            <v>14</v>
          </cell>
          <cell r="D320" t="str">
            <v>2365</v>
          </cell>
          <cell r="E320" t="str">
            <v>AA</v>
          </cell>
          <cell r="F320" t="str">
            <v>1</v>
          </cell>
          <cell r="G320" t="str">
            <v>D</v>
          </cell>
          <cell r="H320" t="str">
            <v>A27</v>
          </cell>
          <cell r="I320" t="str">
            <v>9999</v>
          </cell>
          <cell r="J320">
            <v>34</v>
          </cell>
          <cell r="K320">
            <v>19</v>
          </cell>
          <cell r="L320">
            <v>63</v>
          </cell>
          <cell r="M320">
            <v>25</v>
          </cell>
          <cell r="N320">
            <v>67</v>
          </cell>
          <cell r="O320">
            <v>45</v>
          </cell>
          <cell r="P320">
            <v>49</v>
          </cell>
          <cell r="Q320">
            <v>27</v>
          </cell>
          <cell r="R320">
            <v>0</v>
          </cell>
          <cell r="S320">
            <v>0</v>
          </cell>
          <cell r="T320">
            <v>0</v>
          </cell>
          <cell r="U320">
            <v>0</v>
          </cell>
          <cell r="V320">
            <v>213</v>
          </cell>
          <cell r="W320">
            <v>116</v>
          </cell>
        </row>
        <row r="321">
          <cell r="A321">
            <v>429</v>
          </cell>
          <cell r="B321" t="str">
            <v>2007</v>
          </cell>
          <cell r="C321" t="str">
            <v>13</v>
          </cell>
          <cell r="D321" t="str">
            <v>1149</v>
          </cell>
          <cell r="E321" t="str">
            <v>AA</v>
          </cell>
          <cell r="F321" t="str">
            <v>1</v>
          </cell>
          <cell r="G321" t="str">
            <v>D</v>
          </cell>
          <cell r="H321" t="str">
            <v>A28</v>
          </cell>
          <cell r="I321" t="str">
            <v>9999</v>
          </cell>
          <cell r="J321">
            <v>609</v>
          </cell>
          <cell r="K321">
            <v>324</v>
          </cell>
          <cell r="L321">
            <v>692</v>
          </cell>
          <cell r="M321">
            <v>319</v>
          </cell>
          <cell r="N321">
            <v>623</v>
          </cell>
          <cell r="O321">
            <v>308</v>
          </cell>
          <cell r="P321">
            <v>0</v>
          </cell>
          <cell r="Q321">
            <v>0</v>
          </cell>
          <cell r="R321">
            <v>0</v>
          </cell>
          <cell r="S321">
            <v>0</v>
          </cell>
          <cell r="T321">
            <v>0</v>
          </cell>
          <cell r="U321">
            <v>0</v>
          </cell>
          <cell r="V321">
            <v>1924</v>
          </cell>
          <cell r="W321">
            <v>951</v>
          </cell>
        </row>
        <row r="322">
          <cell r="A322">
            <v>759</v>
          </cell>
          <cell r="B322" t="str">
            <v>2007</v>
          </cell>
          <cell r="C322" t="str">
            <v>21</v>
          </cell>
          <cell r="D322" t="str">
            <v>2433</v>
          </cell>
          <cell r="E322" t="str">
            <v>AA</v>
          </cell>
          <cell r="F322" t="str">
            <v>1</v>
          </cell>
          <cell r="G322" t="str">
            <v>D</v>
          </cell>
          <cell r="H322" t="str">
            <v>A29</v>
          </cell>
          <cell r="I322" t="str">
            <v>9999</v>
          </cell>
          <cell r="K322">
            <v>64</v>
          </cell>
          <cell r="M322">
            <v>114</v>
          </cell>
          <cell r="O322">
            <v>51</v>
          </cell>
          <cell r="W322">
            <v>229</v>
          </cell>
        </row>
        <row r="323">
          <cell r="A323">
            <v>225</v>
          </cell>
          <cell r="B323" t="str">
            <v>2007</v>
          </cell>
          <cell r="C323" t="str">
            <v>10</v>
          </cell>
          <cell r="D323" t="str">
            <v>1140</v>
          </cell>
          <cell r="E323" t="str">
            <v>AA</v>
          </cell>
          <cell r="F323" t="str">
            <v>1</v>
          </cell>
          <cell r="G323" t="str">
            <v>D</v>
          </cell>
          <cell r="H323" t="str">
            <v>A30</v>
          </cell>
          <cell r="I323" t="str">
            <v>9999</v>
          </cell>
          <cell r="J323">
            <v>0</v>
          </cell>
          <cell r="K323">
            <v>67</v>
          </cell>
          <cell r="L323">
            <v>0</v>
          </cell>
          <cell r="M323">
            <v>80</v>
          </cell>
          <cell r="N323">
            <v>0</v>
          </cell>
          <cell r="O323">
            <v>84</v>
          </cell>
          <cell r="P323">
            <v>0</v>
          </cell>
          <cell r="Q323">
            <v>0</v>
          </cell>
          <cell r="R323">
            <v>0</v>
          </cell>
          <cell r="S323">
            <v>0</v>
          </cell>
          <cell r="T323">
            <v>0</v>
          </cell>
          <cell r="U323">
            <v>0</v>
          </cell>
          <cell r="V323">
            <v>0</v>
          </cell>
          <cell r="W323">
            <v>231</v>
          </cell>
        </row>
        <row r="324">
          <cell r="A324">
            <v>484</v>
          </cell>
          <cell r="B324" t="str">
            <v>2007</v>
          </cell>
          <cell r="C324" t="str">
            <v>13</v>
          </cell>
          <cell r="D324" t="str">
            <v>2297</v>
          </cell>
          <cell r="E324" t="str">
            <v>AA</v>
          </cell>
          <cell r="F324" t="str">
            <v>1</v>
          </cell>
          <cell r="G324" t="str">
            <v>D</v>
          </cell>
          <cell r="H324" t="str">
            <v>A31</v>
          </cell>
          <cell r="I324" t="str">
            <v>9999</v>
          </cell>
          <cell r="J324">
            <v>113</v>
          </cell>
          <cell r="K324">
            <v>210</v>
          </cell>
          <cell r="L324">
            <v>60</v>
          </cell>
          <cell r="M324">
            <v>164</v>
          </cell>
          <cell r="N324">
            <v>46</v>
          </cell>
          <cell r="O324">
            <v>150</v>
          </cell>
          <cell r="P324">
            <v>0</v>
          </cell>
          <cell r="Q324">
            <v>0</v>
          </cell>
          <cell r="R324">
            <v>0</v>
          </cell>
          <cell r="S324">
            <v>0</v>
          </cell>
          <cell r="T324">
            <v>0</v>
          </cell>
          <cell r="U324">
            <v>0</v>
          </cell>
          <cell r="V324">
            <v>219</v>
          </cell>
          <cell r="W324">
            <v>524</v>
          </cell>
        </row>
        <row r="325">
          <cell r="A325">
            <v>1335</v>
          </cell>
          <cell r="B325" t="str">
            <v>2007</v>
          </cell>
          <cell r="C325" t="str">
            <v>35</v>
          </cell>
          <cell r="D325" t="str">
            <v>2764</v>
          </cell>
          <cell r="E325" t="str">
            <v>AA</v>
          </cell>
          <cell r="F325" t="str">
            <v>1</v>
          </cell>
          <cell r="G325" t="str">
            <v>D</v>
          </cell>
          <cell r="H325" t="str">
            <v>A32</v>
          </cell>
          <cell r="I325" t="str">
            <v>9999</v>
          </cell>
          <cell r="J325">
            <v>26</v>
          </cell>
          <cell r="K325">
            <v>39</v>
          </cell>
          <cell r="L325">
            <v>19</v>
          </cell>
          <cell r="M325">
            <v>54</v>
          </cell>
          <cell r="N325">
            <v>12</v>
          </cell>
          <cell r="O325">
            <v>48</v>
          </cell>
          <cell r="P325">
            <v>0</v>
          </cell>
          <cell r="Q325">
            <v>0</v>
          </cell>
          <cell r="R325">
            <v>0</v>
          </cell>
          <cell r="S325">
            <v>0</v>
          </cell>
          <cell r="T325">
            <v>0</v>
          </cell>
          <cell r="U325">
            <v>0</v>
          </cell>
          <cell r="V325">
            <v>57</v>
          </cell>
          <cell r="W325">
            <v>141</v>
          </cell>
        </row>
        <row r="326">
          <cell r="A326">
            <v>768</v>
          </cell>
          <cell r="B326" t="str">
            <v>2007</v>
          </cell>
          <cell r="C326" t="str">
            <v>21</v>
          </cell>
          <cell r="D326" t="str">
            <v>2436</v>
          </cell>
          <cell r="E326" t="str">
            <v>AA</v>
          </cell>
          <cell r="F326" t="str">
            <v>1</v>
          </cell>
          <cell r="G326" t="str">
            <v>D</v>
          </cell>
          <cell r="H326" t="str">
            <v>A34</v>
          </cell>
          <cell r="I326" t="str">
            <v>9999</v>
          </cell>
          <cell r="J326">
            <v>26</v>
          </cell>
          <cell r="K326">
            <v>34</v>
          </cell>
          <cell r="L326">
            <v>0</v>
          </cell>
          <cell r="M326">
            <v>44</v>
          </cell>
          <cell r="N326">
            <v>0</v>
          </cell>
          <cell r="O326">
            <v>35</v>
          </cell>
          <cell r="P326">
            <v>0</v>
          </cell>
          <cell r="Q326">
            <v>0</v>
          </cell>
          <cell r="R326">
            <v>0</v>
          </cell>
          <cell r="S326">
            <v>0</v>
          </cell>
          <cell r="T326">
            <v>0</v>
          </cell>
          <cell r="U326">
            <v>0</v>
          </cell>
          <cell r="V326">
            <v>26</v>
          </cell>
          <cell r="W326">
            <v>113</v>
          </cell>
        </row>
        <row r="327">
          <cell r="A327">
            <v>1514</v>
          </cell>
          <cell r="B327" t="str">
            <v>2007</v>
          </cell>
          <cell r="C327" t="str">
            <v>43</v>
          </cell>
          <cell r="D327" t="str">
            <v>2905</v>
          </cell>
          <cell r="E327" t="str">
            <v>AA</v>
          </cell>
          <cell r="F327" t="str">
            <v>1</v>
          </cell>
          <cell r="G327" t="str">
            <v>D</v>
          </cell>
          <cell r="H327" t="str">
            <v>A35</v>
          </cell>
          <cell r="I327" t="str">
            <v>9999</v>
          </cell>
          <cell r="J327">
            <v>0</v>
          </cell>
          <cell r="K327">
            <v>48</v>
          </cell>
          <cell r="L327">
            <v>0</v>
          </cell>
          <cell r="M327">
            <v>44</v>
          </cell>
          <cell r="N327">
            <v>0</v>
          </cell>
          <cell r="O327">
            <v>0</v>
          </cell>
          <cell r="P327">
            <v>0</v>
          </cell>
          <cell r="Q327">
            <v>0</v>
          </cell>
          <cell r="R327">
            <v>0</v>
          </cell>
          <cell r="S327">
            <v>0</v>
          </cell>
          <cell r="T327">
            <v>0</v>
          </cell>
          <cell r="U327">
            <v>0</v>
          </cell>
          <cell r="V327">
            <v>0</v>
          </cell>
          <cell r="W327">
            <v>92</v>
          </cell>
        </row>
        <row r="328">
          <cell r="A328">
            <v>319</v>
          </cell>
          <cell r="B328" t="str">
            <v>2007</v>
          </cell>
          <cell r="C328" t="str">
            <v>11</v>
          </cell>
          <cell r="D328" t="str">
            <v>2257</v>
          </cell>
          <cell r="E328" t="str">
            <v>AA</v>
          </cell>
          <cell r="F328" t="str">
            <v>1</v>
          </cell>
          <cell r="G328" t="str">
            <v>D</v>
          </cell>
          <cell r="H328" t="str">
            <v>A36</v>
          </cell>
          <cell r="I328" t="str">
            <v>9999</v>
          </cell>
          <cell r="J328">
            <v>119</v>
          </cell>
          <cell r="K328">
            <v>213</v>
          </cell>
          <cell r="L328">
            <v>117</v>
          </cell>
          <cell r="M328">
            <v>214</v>
          </cell>
          <cell r="N328">
            <v>0</v>
          </cell>
          <cell r="O328">
            <v>0</v>
          </cell>
          <cell r="P328">
            <v>0</v>
          </cell>
          <cell r="Q328">
            <v>0</v>
          </cell>
          <cell r="R328">
            <v>0</v>
          </cell>
          <cell r="S328">
            <v>0</v>
          </cell>
          <cell r="T328">
            <v>0</v>
          </cell>
          <cell r="U328">
            <v>0</v>
          </cell>
          <cell r="V328">
            <v>236</v>
          </cell>
          <cell r="W328">
            <v>427</v>
          </cell>
        </row>
        <row r="329">
          <cell r="A329">
            <v>279</v>
          </cell>
          <cell r="B329" t="str">
            <v>2007</v>
          </cell>
          <cell r="C329" t="str">
            <v>11</v>
          </cell>
          <cell r="D329" t="str">
            <v>2156</v>
          </cell>
          <cell r="E329" t="str">
            <v>AA</v>
          </cell>
          <cell r="F329" t="str">
            <v>1</v>
          </cell>
          <cell r="G329" t="str">
            <v>D</v>
          </cell>
          <cell r="H329" t="str">
            <v>A37</v>
          </cell>
          <cell r="I329" t="str">
            <v>9999</v>
          </cell>
          <cell r="J329">
            <v>48</v>
          </cell>
          <cell r="K329">
            <v>165</v>
          </cell>
          <cell r="L329">
            <v>0</v>
          </cell>
          <cell r="M329">
            <v>0</v>
          </cell>
          <cell r="N329">
            <v>0</v>
          </cell>
          <cell r="O329">
            <v>0</v>
          </cell>
          <cell r="P329">
            <v>0</v>
          </cell>
          <cell r="Q329">
            <v>0</v>
          </cell>
          <cell r="R329">
            <v>0</v>
          </cell>
          <cell r="S329">
            <v>0</v>
          </cell>
          <cell r="T329">
            <v>0</v>
          </cell>
          <cell r="U329">
            <v>0</v>
          </cell>
          <cell r="V329">
            <v>48</v>
          </cell>
          <cell r="W329">
            <v>165</v>
          </cell>
        </row>
        <row r="330">
          <cell r="A330">
            <v>1031</v>
          </cell>
          <cell r="B330" t="str">
            <v>2007</v>
          </cell>
          <cell r="C330" t="str">
            <v>27</v>
          </cell>
          <cell r="D330" t="str">
            <v>2613</v>
          </cell>
          <cell r="E330" t="str">
            <v>AA</v>
          </cell>
          <cell r="F330" t="str">
            <v>1</v>
          </cell>
          <cell r="G330" t="str">
            <v>D</v>
          </cell>
          <cell r="H330" t="str">
            <v>A37</v>
          </cell>
          <cell r="I330" t="str">
            <v>9999</v>
          </cell>
          <cell r="J330">
            <v>169</v>
          </cell>
          <cell r="K330">
            <v>130</v>
          </cell>
          <cell r="L330">
            <v>0</v>
          </cell>
          <cell r="M330">
            <v>0</v>
          </cell>
          <cell r="N330">
            <v>0</v>
          </cell>
          <cell r="O330">
            <v>0</v>
          </cell>
          <cell r="P330">
            <v>0</v>
          </cell>
          <cell r="Q330">
            <v>0</v>
          </cell>
          <cell r="R330">
            <v>0</v>
          </cell>
          <cell r="S330">
            <v>0</v>
          </cell>
          <cell r="T330">
            <v>0</v>
          </cell>
          <cell r="U330">
            <v>0</v>
          </cell>
          <cell r="V330">
            <v>169</v>
          </cell>
          <cell r="W330">
            <v>130</v>
          </cell>
        </row>
        <row r="331">
          <cell r="A331">
            <v>1555</v>
          </cell>
          <cell r="B331" t="str">
            <v>2007</v>
          </cell>
          <cell r="C331" t="str">
            <v>45</v>
          </cell>
          <cell r="D331" t="str">
            <v>2931</v>
          </cell>
          <cell r="E331" t="str">
            <v>AA</v>
          </cell>
          <cell r="F331" t="str">
            <v>1</v>
          </cell>
          <cell r="G331" t="str">
            <v>D</v>
          </cell>
          <cell r="H331" t="str">
            <v>A37</v>
          </cell>
          <cell r="I331" t="str">
            <v>9999</v>
          </cell>
          <cell r="J331">
            <v>27</v>
          </cell>
          <cell r="K331">
            <v>60</v>
          </cell>
          <cell r="L331">
            <v>28</v>
          </cell>
          <cell r="M331">
            <v>47</v>
          </cell>
          <cell r="N331">
            <v>0</v>
          </cell>
          <cell r="O331">
            <v>1</v>
          </cell>
          <cell r="P331">
            <v>0</v>
          </cell>
          <cell r="Q331">
            <v>0</v>
          </cell>
          <cell r="R331">
            <v>0</v>
          </cell>
          <cell r="S331">
            <v>0</v>
          </cell>
          <cell r="T331">
            <v>0</v>
          </cell>
          <cell r="U331">
            <v>0</v>
          </cell>
          <cell r="V331">
            <v>55</v>
          </cell>
          <cell r="W331">
            <v>108</v>
          </cell>
        </row>
        <row r="332">
          <cell r="A332">
            <v>155</v>
          </cell>
          <cell r="B332" t="str">
            <v>2007</v>
          </cell>
          <cell r="C332" t="str">
            <v>08</v>
          </cell>
          <cell r="D332" t="str">
            <v>0408</v>
          </cell>
          <cell r="E332" t="str">
            <v>AA</v>
          </cell>
          <cell r="F332" t="str">
            <v>1</v>
          </cell>
          <cell r="G332" t="str">
            <v>D</v>
          </cell>
          <cell r="H332" t="str">
            <v>A38</v>
          </cell>
          <cell r="I332" t="str">
            <v>9999</v>
          </cell>
          <cell r="J332">
            <v>95</v>
          </cell>
          <cell r="K332">
            <v>172</v>
          </cell>
          <cell r="L332">
            <v>0</v>
          </cell>
          <cell r="M332">
            <v>0</v>
          </cell>
          <cell r="N332">
            <v>0</v>
          </cell>
          <cell r="O332">
            <v>0</v>
          </cell>
          <cell r="P332">
            <v>0</v>
          </cell>
          <cell r="Q332">
            <v>0</v>
          </cell>
          <cell r="R332">
            <v>0</v>
          </cell>
          <cell r="S332">
            <v>0</v>
          </cell>
          <cell r="T332">
            <v>0</v>
          </cell>
          <cell r="U332">
            <v>0</v>
          </cell>
          <cell r="V332">
            <v>95</v>
          </cell>
          <cell r="W332">
            <v>172</v>
          </cell>
        </row>
        <row r="333">
          <cell r="A333">
            <v>1895</v>
          </cell>
          <cell r="B333" t="str">
            <v>2007</v>
          </cell>
          <cell r="C333" t="str">
            <v>50</v>
          </cell>
          <cell r="D333" t="str">
            <v>2346</v>
          </cell>
          <cell r="E333" t="str">
            <v>AA</v>
          </cell>
          <cell r="F333" t="str">
            <v>1</v>
          </cell>
          <cell r="G333" t="str">
            <v>D</v>
          </cell>
          <cell r="H333" t="str">
            <v>A39</v>
          </cell>
          <cell r="I333" t="str">
            <v>9999</v>
          </cell>
          <cell r="J333">
            <v>59</v>
          </cell>
          <cell r="K333">
            <v>55</v>
          </cell>
          <cell r="L333">
            <v>0</v>
          </cell>
          <cell r="M333">
            <v>0</v>
          </cell>
          <cell r="N333">
            <v>0</v>
          </cell>
          <cell r="O333">
            <v>0</v>
          </cell>
          <cell r="P333">
            <v>0</v>
          </cell>
          <cell r="Q333">
            <v>0</v>
          </cell>
          <cell r="R333">
            <v>0</v>
          </cell>
          <cell r="S333">
            <v>0</v>
          </cell>
          <cell r="T333">
            <v>0</v>
          </cell>
          <cell r="U333">
            <v>0</v>
          </cell>
          <cell r="V333">
            <v>59</v>
          </cell>
          <cell r="W333">
            <v>55</v>
          </cell>
        </row>
        <row r="334">
          <cell r="A334">
            <v>1873</v>
          </cell>
          <cell r="B334" t="str">
            <v>2007</v>
          </cell>
          <cell r="C334" t="str">
            <v>50</v>
          </cell>
          <cell r="D334" t="str">
            <v>2259</v>
          </cell>
          <cell r="E334" t="str">
            <v>AA</v>
          </cell>
          <cell r="F334" t="str">
            <v>1</v>
          </cell>
          <cell r="G334" t="str">
            <v>D</v>
          </cell>
          <cell r="H334" t="str">
            <v>A40</v>
          </cell>
          <cell r="I334" t="str">
            <v>9999</v>
          </cell>
          <cell r="J334">
            <v>423</v>
          </cell>
          <cell r="K334">
            <v>504</v>
          </cell>
          <cell r="L334">
            <v>0</v>
          </cell>
          <cell r="M334">
            <v>0</v>
          </cell>
          <cell r="N334">
            <v>0</v>
          </cell>
          <cell r="O334">
            <v>0</v>
          </cell>
          <cell r="P334">
            <v>0</v>
          </cell>
          <cell r="Q334">
            <v>0</v>
          </cell>
          <cell r="R334">
            <v>0</v>
          </cell>
          <cell r="S334">
            <v>0</v>
          </cell>
          <cell r="T334">
            <v>0</v>
          </cell>
          <cell r="U334">
            <v>0</v>
          </cell>
          <cell r="V334">
            <v>423</v>
          </cell>
          <cell r="W334">
            <v>504</v>
          </cell>
        </row>
        <row r="335">
          <cell r="A335">
            <v>539</v>
          </cell>
          <cell r="B335" t="str">
            <v>2007</v>
          </cell>
          <cell r="C335" t="str">
            <v>13</v>
          </cell>
          <cell r="D335" t="str">
            <v>2314</v>
          </cell>
          <cell r="E335" t="str">
            <v>AA</v>
          </cell>
          <cell r="F335" t="str">
            <v>1</v>
          </cell>
          <cell r="G335" t="str">
            <v>D</v>
          </cell>
          <cell r="H335" t="str">
            <v>A41</v>
          </cell>
          <cell r="I335" t="str">
            <v>9999</v>
          </cell>
          <cell r="J335">
            <v>123</v>
          </cell>
          <cell r="K335">
            <v>71</v>
          </cell>
          <cell r="L335">
            <v>0</v>
          </cell>
          <cell r="M335">
            <v>0</v>
          </cell>
          <cell r="N335">
            <v>0</v>
          </cell>
          <cell r="O335">
            <v>0</v>
          </cell>
          <cell r="P335">
            <v>0</v>
          </cell>
          <cell r="Q335">
            <v>0</v>
          </cell>
          <cell r="R335">
            <v>0</v>
          </cell>
          <cell r="S335">
            <v>0</v>
          </cell>
          <cell r="T335">
            <v>0</v>
          </cell>
          <cell r="U335">
            <v>0</v>
          </cell>
          <cell r="V335">
            <v>123</v>
          </cell>
          <cell r="W335">
            <v>71</v>
          </cell>
        </row>
        <row r="336">
          <cell r="A336">
            <v>56</v>
          </cell>
          <cell r="B336" t="str">
            <v>2007</v>
          </cell>
          <cell r="C336" t="str">
            <v>02</v>
          </cell>
          <cell r="D336" t="str">
            <v>2039</v>
          </cell>
          <cell r="E336" t="str">
            <v>AA</v>
          </cell>
          <cell r="F336" t="str">
            <v>1</v>
          </cell>
          <cell r="G336" t="str">
            <v>D</v>
          </cell>
          <cell r="H336" t="str">
            <v>C01</v>
          </cell>
          <cell r="I336" t="str">
            <v>9999</v>
          </cell>
          <cell r="J336">
            <v>99</v>
          </cell>
          <cell r="K336">
            <v>21</v>
          </cell>
          <cell r="L336">
            <v>117</v>
          </cell>
          <cell r="M336">
            <v>38</v>
          </cell>
          <cell r="N336">
            <v>186</v>
          </cell>
          <cell r="O336">
            <v>47</v>
          </cell>
          <cell r="P336">
            <v>196</v>
          </cell>
          <cell r="Q336">
            <v>65</v>
          </cell>
          <cell r="R336">
            <v>0</v>
          </cell>
          <cell r="S336">
            <v>0</v>
          </cell>
          <cell r="T336">
            <v>0</v>
          </cell>
          <cell r="U336">
            <v>0</v>
          </cell>
          <cell r="V336">
            <v>598</v>
          </cell>
          <cell r="W336">
            <v>171</v>
          </cell>
        </row>
        <row r="337">
          <cell r="A337">
            <v>177</v>
          </cell>
          <cell r="B337" t="str">
            <v>2007</v>
          </cell>
          <cell r="C337" t="str">
            <v>08</v>
          </cell>
          <cell r="D337" t="str">
            <v>2114</v>
          </cell>
          <cell r="E337" t="str">
            <v>AA</v>
          </cell>
          <cell r="F337" t="str">
            <v>1</v>
          </cell>
          <cell r="G337" t="str">
            <v>D</v>
          </cell>
          <cell r="H337" t="str">
            <v>C01</v>
          </cell>
          <cell r="I337" t="str">
            <v>9999</v>
          </cell>
          <cell r="J337">
            <v>207</v>
          </cell>
          <cell r="K337">
            <v>90</v>
          </cell>
          <cell r="L337">
            <v>239</v>
          </cell>
          <cell r="M337">
            <v>110</v>
          </cell>
          <cell r="N337">
            <v>217</v>
          </cell>
          <cell r="O337">
            <v>111</v>
          </cell>
          <cell r="P337">
            <v>219</v>
          </cell>
          <cell r="Q337">
            <v>123</v>
          </cell>
          <cell r="R337">
            <v>0</v>
          </cell>
          <cell r="S337">
            <v>0</v>
          </cell>
          <cell r="T337">
            <v>0</v>
          </cell>
          <cell r="U337">
            <v>0</v>
          </cell>
          <cell r="V337">
            <v>882</v>
          </cell>
          <cell r="W337">
            <v>434</v>
          </cell>
        </row>
        <row r="338">
          <cell r="A338">
            <v>385</v>
          </cell>
          <cell r="B338" t="str">
            <v>2007</v>
          </cell>
          <cell r="C338" t="str">
            <v>12</v>
          </cell>
          <cell r="D338" t="str">
            <v>2189</v>
          </cell>
          <cell r="E338" t="str">
            <v>AA</v>
          </cell>
          <cell r="F338" t="str">
            <v>1</v>
          </cell>
          <cell r="G338" t="str">
            <v>D</v>
          </cell>
          <cell r="H338" t="str">
            <v>C01</v>
          </cell>
          <cell r="I338" t="str">
            <v>9999</v>
          </cell>
          <cell r="J338">
            <v>235</v>
          </cell>
          <cell r="K338">
            <v>97</v>
          </cell>
          <cell r="L338">
            <v>206</v>
          </cell>
          <cell r="M338">
            <v>88</v>
          </cell>
          <cell r="N338">
            <v>333</v>
          </cell>
          <cell r="O338">
            <v>127</v>
          </cell>
          <cell r="P338">
            <v>364</v>
          </cell>
          <cell r="Q338">
            <v>118</v>
          </cell>
          <cell r="R338">
            <v>0</v>
          </cell>
          <cell r="S338">
            <v>0</v>
          </cell>
          <cell r="T338">
            <v>0</v>
          </cell>
          <cell r="U338">
            <v>0</v>
          </cell>
          <cell r="V338">
            <v>1138</v>
          </cell>
          <cell r="W338">
            <v>430</v>
          </cell>
        </row>
        <row r="339">
          <cell r="A339">
            <v>415</v>
          </cell>
          <cell r="B339" t="str">
            <v>2007</v>
          </cell>
          <cell r="C339" t="str">
            <v>13</v>
          </cell>
          <cell r="D339" t="str">
            <v>0220</v>
          </cell>
          <cell r="E339" t="str">
            <v>AA</v>
          </cell>
          <cell r="F339" t="str">
            <v>1</v>
          </cell>
          <cell r="G339" t="str">
            <v>D</v>
          </cell>
          <cell r="H339" t="str">
            <v>C01</v>
          </cell>
          <cell r="I339" t="str">
            <v>9999</v>
          </cell>
          <cell r="J339">
            <v>137</v>
          </cell>
          <cell r="K339">
            <v>111</v>
          </cell>
          <cell r="L339">
            <v>153</v>
          </cell>
          <cell r="M339">
            <v>105</v>
          </cell>
          <cell r="N339">
            <v>153</v>
          </cell>
          <cell r="O339">
            <v>90</v>
          </cell>
          <cell r="P339">
            <v>195</v>
          </cell>
          <cell r="Q339">
            <v>131</v>
          </cell>
          <cell r="R339">
            <v>0</v>
          </cell>
          <cell r="S339">
            <v>0</v>
          </cell>
          <cell r="T339">
            <v>0</v>
          </cell>
          <cell r="U339">
            <v>0</v>
          </cell>
          <cell r="V339">
            <v>638</v>
          </cell>
          <cell r="W339">
            <v>437</v>
          </cell>
        </row>
        <row r="340">
          <cell r="A340">
            <v>471</v>
          </cell>
          <cell r="B340" t="str">
            <v>2007</v>
          </cell>
          <cell r="C340" t="str">
            <v>13</v>
          </cell>
          <cell r="D340" t="str">
            <v>2249</v>
          </cell>
          <cell r="E340" t="str">
            <v>AA</v>
          </cell>
          <cell r="F340" t="str">
            <v>1</v>
          </cell>
          <cell r="G340" t="str">
            <v>D</v>
          </cell>
          <cell r="H340" t="str">
            <v>C01</v>
          </cell>
          <cell r="I340" t="str">
            <v>9999</v>
          </cell>
          <cell r="J340">
            <v>595</v>
          </cell>
          <cell r="K340">
            <v>316</v>
          </cell>
          <cell r="L340">
            <v>497</v>
          </cell>
          <cell r="M340">
            <v>318</v>
          </cell>
          <cell r="N340">
            <v>535</v>
          </cell>
          <cell r="O340">
            <v>292</v>
          </cell>
          <cell r="P340">
            <v>498</v>
          </cell>
          <cell r="Q340">
            <v>306</v>
          </cell>
          <cell r="R340">
            <v>0</v>
          </cell>
          <cell r="S340">
            <v>0</v>
          </cell>
          <cell r="T340">
            <v>0</v>
          </cell>
          <cell r="U340">
            <v>0</v>
          </cell>
          <cell r="V340">
            <v>2125</v>
          </cell>
          <cell r="W340">
            <v>1232</v>
          </cell>
        </row>
        <row r="341">
          <cell r="A341">
            <v>817</v>
          </cell>
          <cell r="B341" t="str">
            <v>2007</v>
          </cell>
          <cell r="C341" t="str">
            <v>23</v>
          </cell>
          <cell r="D341" t="str">
            <v>2469</v>
          </cell>
          <cell r="E341" t="str">
            <v>AA</v>
          </cell>
          <cell r="F341" t="str">
            <v>1</v>
          </cell>
          <cell r="G341" t="str">
            <v>D</v>
          </cell>
          <cell r="H341" t="str">
            <v>C01</v>
          </cell>
          <cell r="I341" t="str">
            <v>9999</v>
          </cell>
          <cell r="J341">
            <v>2</v>
          </cell>
          <cell r="K341">
            <v>0</v>
          </cell>
          <cell r="L341">
            <v>237</v>
          </cell>
          <cell r="M341">
            <v>129</v>
          </cell>
          <cell r="N341">
            <v>226</v>
          </cell>
          <cell r="O341">
            <v>143</v>
          </cell>
          <cell r="P341">
            <v>204</v>
          </cell>
          <cell r="Q341">
            <v>158</v>
          </cell>
          <cell r="R341">
            <v>0</v>
          </cell>
          <cell r="S341">
            <v>0</v>
          </cell>
          <cell r="T341">
            <v>0</v>
          </cell>
          <cell r="U341">
            <v>0</v>
          </cell>
          <cell r="V341">
            <v>669</v>
          </cell>
          <cell r="W341">
            <v>430</v>
          </cell>
        </row>
        <row r="342">
          <cell r="A342">
            <v>932</v>
          </cell>
          <cell r="B342" t="str">
            <v>2007</v>
          </cell>
          <cell r="C342" t="str">
            <v>25</v>
          </cell>
          <cell r="D342" t="str">
            <v>2553</v>
          </cell>
          <cell r="E342" t="str">
            <v>AA</v>
          </cell>
          <cell r="F342" t="str">
            <v>1</v>
          </cell>
          <cell r="G342" t="str">
            <v>D</v>
          </cell>
          <cell r="H342" t="str">
            <v>C01</v>
          </cell>
          <cell r="I342" t="str">
            <v>9999</v>
          </cell>
          <cell r="J342">
            <v>278</v>
          </cell>
          <cell r="K342">
            <v>349</v>
          </cell>
          <cell r="L342">
            <v>300</v>
          </cell>
          <cell r="M342">
            <v>303</v>
          </cell>
          <cell r="N342">
            <v>348</v>
          </cell>
          <cell r="O342">
            <v>377</v>
          </cell>
          <cell r="P342">
            <v>300</v>
          </cell>
          <cell r="Q342">
            <v>356</v>
          </cell>
          <cell r="R342">
            <v>0</v>
          </cell>
          <cell r="S342">
            <v>0</v>
          </cell>
          <cell r="T342">
            <v>0</v>
          </cell>
          <cell r="U342">
            <v>0</v>
          </cell>
          <cell r="V342">
            <v>1226</v>
          </cell>
          <cell r="W342">
            <v>1385</v>
          </cell>
        </row>
        <row r="343">
          <cell r="A343">
            <v>936</v>
          </cell>
          <cell r="B343" t="str">
            <v>2007</v>
          </cell>
          <cell r="C343" t="str">
            <v>26</v>
          </cell>
          <cell r="D343" t="str">
            <v>2547</v>
          </cell>
          <cell r="E343" t="str">
            <v>AA</v>
          </cell>
          <cell r="F343" t="str">
            <v>1</v>
          </cell>
          <cell r="G343" t="str">
            <v>D</v>
          </cell>
          <cell r="H343" t="str">
            <v>C01</v>
          </cell>
          <cell r="I343" t="str">
            <v>9999</v>
          </cell>
          <cell r="J343">
            <v>204</v>
          </cell>
          <cell r="K343">
            <v>225</v>
          </cell>
          <cell r="L343">
            <v>203</v>
          </cell>
          <cell r="M343">
            <v>257</v>
          </cell>
          <cell r="N343">
            <v>0</v>
          </cell>
          <cell r="O343">
            <v>0</v>
          </cell>
          <cell r="P343">
            <v>0</v>
          </cell>
          <cell r="Q343">
            <v>0</v>
          </cell>
          <cell r="R343">
            <v>0</v>
          </cell>
          <cell r="S343">
            <v>0</v>
          </cell>
          <cell r="T343">
            <v>0</v>
          </cell>
          <cell r="U343">
            <v>0</v>
          </cell>
          <cell r="V343">
            <v>407</v>
          </cell>
          <cell r="W343">
            <v>482</v>
          </cell>
        </row>
        <row r="344">
          <cell r="A344">
            <v>985</v>
          </cell>
          <cell r="B344" t="str">
            <v>2007</v>
          </cell>
          <cell r="C344" t="str">
            <v>27</v>
          </cell>
          <cell r="D344" t="str">
            <v>2581</v>
          </cell>
          <cell r="E344" t="str">
            <v>AA</v>
          </cell>
          <cell r="F344" t="str">
            <v>1</v>
          </cell>
          <cell r="G344" t="str">
            <v>D</v>
          </cell>
          <cell r="H344" t="str">
            <v>C01</v>
          </cell>
          <cell r="I344" t="str">
            <v>9999</v>
          </cell>
          <cell r="J344">
            <v>201</v>
          </cell>
          <cell r="K344">
            <v>185</v>
          </cell>
          <cell r="L344">
            <v>211</v>
          </cell>
          <cell r="M344">
            <v>187</v>
          </cell>
          <cell r="N344">
            <v>242</v>
          </cell>
          <cell r="O344">
            <v>213</v>
          </cell>
          <cell r="P344">
            <v>273</v>
          </cell>
          <cell r="Q344">
            <v>249</v>
          </cell>
          <cell r="R344">
            <v>0</v>
          </cell>
          <cell r="S344">
            <v>0</v>
          </cell>
          <cell r="T344">
            <v>0</v>
          </cell>
          <cell r="U344">
            <v>0</v>
          </cell>
          <cell r="V344">
            <v>927</v>
          </cell>
          <cell r="W344">
            <v>834</v>
          </cell>
        </row>
        <row r="345">
          <cell r="A345">
            <v>1032</v>
          </cell>
          <cell r="B345" t="str">
            <v>2007</v>
          </cell>
          <cell r="C345" t="str">
            <v>27</v>
          </cell>
          <cell r="D345" t="str">
            <v>2613</v>
          </cell>
          <cell r="E345" t="str">
            <v>AA</v>
          </cell>
          <cell r="F345" t="str">
            <v>1</v>
          </cell>
          <cell r="G345" t="str">
            <v>D</v>
          </cell>
          <cell r="H345" t="str">
            <v>C01</v>
          </cell>
          <cell r="I345" t="str">
            <v>9999</v>
          </cell>
          <cell r="J345">
            <v>85</v>
          </cell>
          <cell r="K345">
            <v>94</v>
          </cell>
          <cell r="L345">
            <v>72</v>
          </cell>
          <cell r="M345">
            <v>100</v>
          </cell>
          <cell r="N345">
            <v>0</v>
          </cell>
          <cell r="O345">
            <v>0</v>
          </cell>
          <cell r="P345">
            <v>0</v>
          </cell>
          <cell r="Q345">
            <v>0</v>
          </cell>
          <cell r="R345">
            <v>0</v>
          </cell>
          <cell r="S345">
            <v>0</v>
          </cell>
          <cell r="T345">
            <v>0</v>
          </cell>
          <cell r="U345">
            <v>0</v>
          </cell>
          <cell r="V345">
            <v>157</v>
          </cell>
          <cell r="W345">
            <v>194</v>
          </cell>
        </row>
        <row r="346">
          <cell r="A346">
            <v>1037</v>
          </cell>
          <cell r="B346" t="str">
            <v>2007</v>
          </cell>
          <cell r="C346" t="str">
            <v>27</v>
          </cell>
          <cell r="D346" t="str">
            <v>2614</v>
          </cell>
          <cell r="E346" t="str">
            <v>AA</v>
          </cell>
          <cell r="F346" t="str">
            <v>1</v>
          </cell>
          <cell r="G346" t="str">
            <v>D</v>
          </cell>
          <cell r="H346" t="str">
            <v>C01</v>
          </cell>
          <cell r="I346" t="str">
            <v>9999</v>
          </cell>
          <cell r="J346">
            <v>396</v>
          </cell>
          <cell r="K346">
            <v>486</v>
          </cell>
          <cell r="L346">
            <v>357</v>
          </cell>
          <cell r="M346">
            <v>570</v>
          </cell>
          <cell r="N346">
            <v>349</v>
          </cell>
          <cell r="O346">
            <v>485</v>
          </cell>
          <cell r="P346">
            <v>515</v>
          </cell>
          <cell r="Q346">
            <v>553</v>
          </cell>
          <cell r="R346">
            <v>0</v>
          </cell>
          <cell r="S346">
            <v>0</v>
          </cell>
          <cell r="T346">
            <v>0</v>
          </cell>
          <cell r="U346">
            <v>0</v>
          </cell>
          <cell r="V346">
            <v>1617</v>
          </cell>
          <cell r="W346">
            <v>2094</v>
          </cell>
        </row>
        <row r="347">
          <cell r="A347">
            <v>1048</v>
          </cell>
          <cell r="B347" t="str">
            <v>2007</v>
          </cell>
          <cell r="C347" t="str">
            <v>27</v>
          </cell>
          <cell r="D347" t="str">
            <v>2614</v>
          </cell>
          <cell r="E347" t="str">
            <v>AA</v>
          </cell>
          <cell r="F347" t="str">
            <v>2</v>
          </cell>
          <cell r="G347" t="str">
            <v>D</v>
          </cell>
          <cell r="H347" t="str">
            <v>C01</v>
          </cell>
          <cell r="I347" t="str">
            <v>9999</v>
          </cell>
          <cell r="J347">
            <v>0</v>
          </cell>
          <cell r="K347">
            <v>0</v>
          </cell>
          <cell r="L347">
            <v>0</v>
          </cell>
          <cell r="M347">
            <v>0</v>
          </cell>
          <cell r="N347">
            <v>0</v>
          </cell>
          <cell r="O347">
            <v>0</v>
          </cell>
          <cell r="P347">
            <v>6</v>
          </cell>
          <cell r="Q347">
            <v>5</v>
          </cell>
          <cell r="R347">
            <v>0</v>
          </cell>
          <cell r="S347">
            <v>0</v>
          </cell>
          <cell r="T347">
            <v>0</v>
          </cell>
          <cell r="U347">
            <v>0</v>
          </cell>
          <cell r="V347">
            <v>6</v>
          </cell>
          <cell r="W347">
            <v>5</v>
          </cell>
        </row>
        <row r="348">
          <cell r="A348">
            <v>1115</v>
          </cell>
          <cell r="B348" t="str">
            <v>2007</v>
          </cell>
          <cell r="C348" t="str">
            <v>28</v>
          </cell>
          <cell r="D348" t="str">
            <v>2669</v>
          </cell>
          <cell r="E348" t="str">
            <v>AA</v>
          </cell>
          <cell r="F348" t="str">
            <v>1</v>
          </cell>
          <cell r="G348" t="str">
            <v>D</v>
          </cell>
          <cell r="H348" t="str">
            <v>C01</v>
          </cell>
          <cell r="I348" t="str">
            <v>9999</v>
          </cell>
          <cell r="J348">
            <v>338</v>
          </cell>
          <cell r="K348">
            <v>483</v>
          </cell>
          <cell r="L348">
            <v>244</v>
          </cell>
          <cell r="M348">
            <v>343</v>
          </cell>
          <cell r="N348">
            <v>284</v>
          </cell>
          <cell r="O348">
            <v>360</v>
          </cell>
          <cell r="P348">
            <v>378</v>
          </cell>
          <cell r="Q348">
            <v>407</v>
          </cell>
          <cell r="R348">
            <v>0</v>
          </cell>
          <cell r="S348">
            <v>0</v>
          </cell>
          <cell r="T348">
            <v>0</v>
          </cell>
          <cell r="U348">
            <v>0</v>
          </cell>
          <cell r="V348">
            <v>1244</v>
          </cell>
          <cell r="W348">
            <v>1593</v>
          </cell>
        </row>
        <row r="349">
          <cell r="A349">
            <v>1180</v>
          </cell>
          <cell r="B349" t="str">
            <v>2007</v>
          </cell>
          <cell r="C349" t="str">
            <v>29</v>
          </cell>
          <cell r="D349" t="str">
            <v>2692</v>
          </cell>
          <cell r="E349" t="str">
            <v>AA</v>
          </cell>
          <cell r="F349" t="str">
            <v>1</v>
          </cell>
          <cell r="G349" t="str">
            <v>D</v>
          </cell>
          <cell r="H349" t="str">
            <v>C01</v>
          </cell>
          <cell r="I349" t="str">
            <v>9999</v>
          </cell>
          <cell r="J349">
            <v>148</v>
          </cell>
          <cell r="K349">
            <v>66</v>
          </cell>
          <cell r="L349">
            <v>101</v>
          </cell>
          <cell r="M349">
            <v>51</v>
          </cell>
          <cell r="N349">
            <v>152</v>
          </cell>
          <cell r="O349">
            <v>53</v>
          </cell>
          <cell r="P349">
            <v>177</v>
          </cell>
          <cell r="Q349">
            <v>61</v>
          </cell>
          <cell r="R349">
            <v>0</v>
          </cell>
          <cell r="S349">
            <v>0</v>
          </cell>
          <cell r="T349">
            <v>0</v>
          </cell>
          <cell r="U349">
            <v>0</v>
          </cell>
          <cell r="V349">
            <v>578</v>
          </cell>
          <cell r="W349">
            <v>231</v>
          </cell>
        </row>
        <row r="350">
          <cell r="A350">
            <v>1237</v>
          </cell>
          <cell r="B350" t="str">
            <v>2007</v>
          </cell>
          <cell r="C350" t="str">
            <v>33</v>
          </cell>
          <cell r="D350" t="str">
            <v>2725</v>
          </cell>
          <cell r="E350" t="str">
            <v>AA</v>
          </cell>
          <cell r="F350" t="str">
            <v>1</v>
          </cell>
          <cell r="G350" t="str">
            <v>D</v>
          </cell>
          <cell r="H350" t="str">
            <v>C01</v>
          </cell>
          <cell r="I350" t="str">
            <v>9999</v>
          </cell>
          <cell r="J350">
            <v>137</v>
          </cell>
          <cell r="K350">
            <v>33</v>
          </cell>
          <cell r="L350">
            <v>156</v>
          </cell>
          <cell r="M350">
            <v>63</v>
          </cell>
          <cell r="N350">
            <v>194</v>
          </cell>
          <cell r="O350">
            <v>43</v>
          </cell>
          <cell r="P350">
            <v>151</v>
          </cell>
          <cell r="Q350">
            <v>38</v>
          </cell>
          <cell r="R350">
            <v>0</v>
          </cell>
          <cell r="S350">
            <v>0</v>
          </cell>
          <cell r="T350">
            <v>0</v>
          </cell>
          <cell r="U350">
            <v>0</v>
          </cell>
          <cell r="V350">
            <v>638</v>
          </cell>
          <cell r="W350">
            <v>177</v>
          </cell>
        </row>
        <row r="351">
          <cell r="A351">
            <v>1391</v>
          </cell>
          <cell r="B351" t="str">
            <v>2007</v>
          </cell>
          <cell r="C351" t="str">
            <v>37</v>
          </cell>
          <cell r="D351" t="str">
            <v>2790</v>
          </cell>
          <cell r="E351" t="str">
            <v>AA</v>
          </cell>
          <cell r="F351" t="str">
            <v>1</v>
          </cell>
          <cell r="G351" t="str">
            <v>D</v>
          </cell>
          <cell r="H351" t="str">
            <v>C01</v>
          </cell>
          <cell r="I351" t="str">
            <v>9999</v>
          </cell>
          <cell r="J351">
            <v>80</v>
          </cell>
          <cell r="K351">
            <v>25</v>
          </cell>
          <cell r="L351">
            <v>104</v>
          </cell>
          <cell r="M351">
            <v>26</v>
          </cell>
          <cell r="N351">
            <v>74</v>
          </cell>
          <cell r="O351">
            <v>27</v>
          </cell>
          <cell r="P351">
            <v>145</v>
          </cell>
          <cell r="Q351">
            <v>30</v>
          </cell>
          <cell r="R351">
            <v>0</v>
          </cell>
          <cell r="S351">
            <v>0</v>
          </cell>
          <cell r="T351">
            <v>0</v>
          </cell>
          <cell r="U351">
            <v>0</v>
          </cell>
          <cell r="V351">
            <v>403</v>
          </cell>
          <cell r="W351">
            <v>108</v>
          </cell>
        </row>
        <row r="352">
          <cell r="A352">
            <v>1572</v>
          </cell>
          <cell r="B352" t="str">
            <v>2007</v>
          </cell>
          <cell r="C352" t="str">
            <v>46</v>
          </cell>
          <cell r="D352" t="str">
            <v>2942</v>
          </cell>
          <cell r="E352" t="str">
            <v>AA</v>
          </cell>
          <cell r="F352" t="str">
            <v>1</v>
          </cell>
          <cell r="G352" t="str">
            <v>D</v>
          </cell>
          <cell r="H352" t="str">
            <v>C01</v>
          </cell>
          <cell r="I352" t="str">
            <v>9999</v>
          </cell>
          <cell r="J352">
            <v>0</v>
          </cell>
          <cell r="K352">
            <v>0</v>
          </cell>
          <cell r="L352">
            <v>0</v>
          </cell>
          <cell r="M352">
            <v>0</v>
          </cell>
          <cell r="N352">
            <v>0</v>
          </cell>
          <cell r="O352">
            <v>0</v>
          </cell>
          <cell r="P352">
            <v>1</v>
          </cell>
          <cell r="Q352">
            <v>0</v>
          </cell>
          <cell r="R352">
            <v>0</v>
          </cell>
          <cell r="S352">
            <v>0</v>
          </cell>
          <cell r="T352">
            <v>0</v>
          </cell>
          <cell r="U352">
            <v>0</v>
          </cell>
          <cell r="V352">
            <v>1</v>
          </cell>
          <cell r="W352">
            <v>0</v>
          </cell>
        </row>
        <row r="353">
          <cell r="A353">
            <v>1645</v>
          </cell>
          <cell r="B353" t="str">
            <v>2007</v>
          </cell>
          <cell r="C353" t="str">
            <v>50</v>
          </cell>
          <cell r="D353" t="str">
            <v>2165</v>
          </cell>
          <cell r="E353" t="str">
            <v>AA</v>
          </cell>
          <cell r="F353" t="str">
            <v>1</v>
          </cell>
          <cell r="G353" t="str">
            <v>D</v>
          </cell>
          <cell r="H353" t="str">
            <v>C01</v>
          </cell>
          <cell r="I353" t="str">
            <v>9999</v>
          </cell>
          <cell r="J353">
            <v>156</v>
          </cell>
          <cell r="K353">
            <v>210</v>
          </cell>
          <cell r="L353">
            <v>154</v>
          </cell>
          <cell r="M353">
            <v>185</v>
          </cell>
          <cell r="N353">
            <v>96</v>
          </cell>
          <cell r="O353">
            <v>134</v>
          </cell>
          <cell r="P353">
            <v>144</v>
          </cell>
          <cell r="Q353">
            <v>152</v>
          </cell>
          <cell r="R353">
            <v>0</v>
          </cell>
          <cell r="S353">
            <v>0</v>
          </cell>
          <cell r="T353">
            <v>0</v>
          </cell>
          <cell r="U353">
            <v>0</v>
          </cell>
          <cell r="V353">
            <v>550</v>
          </cell>
          <cell r="W353">
            <v>681</v>
          </cell>
        </row>
        <row r="354">
          <cell r="A354">
            <v>1784</v>
          </cell>
          <cell r="B354" t="str">
            <v>2007</v>
          </cell>
          <cell r="C354" t="str">
            <v>50</v>
          </cell>
          <cell r="D354" t="str">
            <v>2237</v>
          </cell>
          <cell r="E354" t="str">
            <v>AA</v>
          </cell>
          <cell r="F354" t="str">
            <v>1</v>
          </cell>
          <cell r="G354" t="str">
            <v>D</v>
          </cell>
          <cell r="H354" t="str">
            <v>C01</v>
          </cell>
          <cell r="I354" t="str">
            <v>9999</v>
          </cell>
          <cell r="J354">
            <v>287</v>
          </cell>
          <cell r="K354">
            <v>406</v>
          </cell>
          <cell r="L354">
            <v>274</v>
          </cell>
          <cell r="M354">
            <v>400</v>
          </cell>
          <cell r="N354">
            <v>213</v>
          </cell>
          <cell r="O354">
            <v>321</v>
          </cell>
          <cell r="P354">
            <v>368</v>
          </cell>
          <cell r="Q354">
            <v>426</v>
          </cell>
          <cell r="R354">
            <v>0</v>
          </cell>
          <cell r="S354">
            <v>0</v>
          </cell>
          <cell r="T354">
            <v>0</v>
          </cell>
          <cell r="U354">
            <v>0</v>
          </cell>
          <cell r="V354">
            <v>1142</v>
          </cell>
          <cell r="W354">
            <v>1553</v>
          </cell>
        </row>
        <row r="355">
          <cell r="A355">
            <v>1789</v>
          </cell>
          <cell r="B355" t="str">
            <v>2007</v>
          </cell>
          <cell r="C355" t="str">
            <v>50</v>
          </cell>
          <cell r="D355" t="str">
            <v>2237</v>
          </cell>
          <cell r="E355" t="str">
            <v>AA</v>
          </cell>
          <cell r="F355" t="str">
            <v>2</v>
          </cell>
          <cell r="G355" t="str">
            <v>D</v>
          </cell>
          <cell r="H355" t="str">
            <v>C01</v>
          </cell>
          <cell r="I355" t="str">
            <v>9999</v>
          </cell>
          <cell r="J355">
            <v>119</v>
          </cell>
          <cell r="K355">
            <v>80</v>
          </cell>
          <cell r="L355">
            <v>116</v>
          </cell>
          <cell r="M355">
            <v>85</v>
          </cell>
          <cell r="N355">
            <v>148</v>
          </cell>
          <cell r="O355">
            <v>106</v>
          </cell>
          <cell r="P355">
            <v>176</v>
          </cell>
          <cell r="Q355">
            <v>118</v>
          </cell>
          <cell r="R355">
            <v>0</v>
          </cell>
          <cell r="S355">
            <v>0</v>
          </cell>
          <cell r="T355">
            <v>0</v>
          </cell>
          <cell r="U355">
            <v>0</v>
          </cell>
          <cell r="V355">
            <v>559</v>
          </cell>
          <cell r="W355">
            <v>389</v>
          </cell>
        </row>
        <row r="356">
          <cell r="A356">
            <v>1824</v>
          </cell>
          <cell r="B356" t="str">
            <v>2007</v>
          </cell>
          <cell r="C356" t="str">
            <v>50</v>
          </cell>
          <cell r="D356" t="str">
            <v>2249</v>
          </cell>
          <cell r="E356" t="str">
            <v>AA</v>
          </cell>
          <cell r="F356" t="str">
            <v>2</v>
          </cell>
          <cell r="G356" t="str">
            <v>D</v>
          </cell>
          <cell r="H356" t="str">
            <v>C01</v>
          </cell>
          <cell r="I356" t="str">
            <v>9999</v>
          </cell>
          <cell r="J356">
            <v>0</v>
          </cell>
          <cell r="K356">
            <v>0</v>
          </cell>
          <cell r="L356">
            <v>0</v>
          </cell>
          <cell r="M356">
            <v>0</v>
          </cell>
          <cell r="N356">
            <v>1</v>
          </cell>
          <cell r="O356">
            <v>2</v>
          </cell>
          <cell r="P356">
            <v>13</v>
          </cell>
          <cell r="Q356">
            <v>8</v>
          </cell>
          <cell r="R356">
            <v>0</v>
          </cell>
          <cell r="S356">
            <v>0</v>
          </cell>
          <cell r="T356">
            <v>0</v>
          </cell>
          <cell r="U356">
            <v>0</v>
          </cell>
          <cell r="V356">
            <v>14</v>
          </cell>
          <cell r="W356">
            <v>10</v>
          </cell>
        </row>
        <row r="357">
          <cell r="A357">
            <v>1832</v>
          </cell>
          <cell r="B357" t="str">
            <v>2007</v>
          </cell>
          <cell r="C357" t="str">
            <v>50</v>
          </cell>
          <cell r="D357" t="str">
            <v>2251</v>
          </cell>
          <cell r="E357" t="str">
            <v>AA</v>
          </cell>
          <cell r="F357" t="str">
            <v>1</v>
          </cell>
          <cell r="G357" t="str">
            <v>D</v>
          </cell>
          <cell r="H357" t="str">
            <v>C01</v>
          </cell>
          <cell r="I357" t="str">
            <v>9999</v>
          </cell>
          <cell r="J357">
            <v>102</v>
          </cell>
          <cell r="K357">
            <v>154</v>
          </cell>
          <cell r="L357">
            <v>96</v>
          </cell>
          <cell r="M357">
            <v>154</v>
          </cell>
          <cell r="N357">
            <v>100</v>
          </cell>
          <cell r="O357">
            <v>139</v>
          </cell>
          <cell r="P357">
            <v>101</v>
          </cell>
          <cell r="Q357">
            <v>144</v>
          </cell>
          <cell r="R357">
            <v>0</v>
          </cell>
          <cell r="S357">
            <v>0</v>
          </cell>
          <cell r="T357">
            <v>0</v>
          </cell>
          <cell r="U357">
            <v>0</v>
          </cell>
          <cell r="V357">
            <v>399</v>
          </cell>
          <cell r="W357">
            <v>591</v>
          </cell>
        </row>
        <row r="358">
          <cell r="A358">
            <v>1849</v>
          </cell>
          <cell r="B358" t="str">
            <v>2007</v>
          </cell>
          <cell r="C358" t="str">
            <v>50</v>
          </cell>
          <cell r="D358" t="str">
            <v>2255</v>
          </cell>
          <cell r="E358" t="str">
            <v>AA</v>
          </cell>
          <cell r="F358" t="str">
            <v>1</v>
          </cell>
          <cell r="G358" t="str">
            <v>D</v>
          </cell>
          <cell r="H358" t="str">
            <v>C01</v>
          </cell>
          <cell r="I358" t="str">
            <v>9999</v>
          </cell>
          <cell r="N358">
            <v>189</v>
          </cell>
          <cell r="O358">
            <v>340</v>
          </cell>
          <cell r="P358">
            <v>146</v>
          </cell>
          <cell r="Q358">
            <v>260</v>
          </cell>
          <cell r="V358">
            <v>335</v>
          </cell>
          <cell r="W358">
            <v>600</v>
          </cell>
        </row>
        <row r="359">
          <cell r="A359">
            <v>1853</v>
          </cell>
          <cell r="B359" t="str">
            <v>2007</v>
          </cell>
          <cell r="C359" t="str">
            <v>50</v>
          </cell>
          <cell r="D359" t="str">
            <v>2255</v>
          </cell>
          <cell r="E359" t="str">
            <v>AA</v>
          </cell>
          <cell r="F359" t="str">
            <v>2</v>
          </cell>
          <cell r="G359" t="str">
            <v>D</v>
          </cell>
          <cell r="H359" t="str">
            <v>C01</v>
          </cell>
          <cell r="I359" t="str">
            <v>9999</v>
          </cell>
          <cell r="P359">
            <v>47</v>
          </cell>
          <cell r="Q359">
            <v>35</v>
          </cell>
          <cell r="V359">
            <v>47</v>
          </cell>
          <cell r="W359">
            <v>35</v>
          </cell>
        </row>
        <row r="360">
          <cell r="A360">
            <v>1857</v>
          </cell>
          <cell r="B360" t="str">
            <v>2007</v>
          </cell>
          <cell r="C360" t="str">
            <v>50</v>
          </cell>
          <cell r="D360" t="str">
            <v>2257</v>
          </cell>
          <cell r="E360" t="str">
            <v>AA</v>
          </cell>
          <cell r="F360" t="str">
            <v>1</v>
          </cell>
          <cell r="G360" t="str">
            <v>D</v>
          </cell>
          <cell r="H360" t="str">
            <v>C01</v>
          </cell>
          <cell r="I360" t="str">
            <v>9999</v>
          </cell>
          <cell r="J360">
            <v>207</v>
          </cell>
          <cell r="K360">
            <v>264</v>
          </cell>
          <cell r="L360">
            <v>212</v>
          </cell>
          <cell r="M360">
            <v>276</v>
          </cell>
          <cell r="N360">
            <v>245</v>
          </cell>
          <cell r="O360">
            <v>291</v>
          </cell>
          <cell r="P360">
            <v>286</v>
          </cell>
          <cell r="Q360">
            <v>283</v>
          </cell>
          <cell r="R360">
            <v>0</v>
          </cell>
          <cell r="S360">
            <v>0</v>
          </cell>
          <cell r="T360">
            <v>0</v>
          </cell>
          <cell r="U360">
            <v>0</v>
          </cell>
          <cell r="V360">
            <v>950</v>
          </cell>
          <cell r="W360">
            <v>1114</v>
          </cell>
        </row>
        <row r="361">
          <cell r="A361">
            <v>1922</v>
          </cell>
          <cell r="B361" t="str">
            <v>2007</v>
          </cell>
          <cell r="C361" t="str">
            <v>51</v>
          </cell>
          <cell r="D361" t="str">
            <v>2255</v>
          </cell>
          <cell r="E361" t="str">
            <v>AA</v>
          </cell>
          <cell r="F361" t="str">
            <v>1</v>
          </cell>
          <cell r="G361" t="str">
            <v>D</v>
          </cell>
          <cell r="H361" t="str">
            <v>C01</v>
          </cell>
          <cell r="I361" t="str">
            <v>9999</v>
          </cell>
          <cell r="J361">
            <v>194</v>
          </cell>
          <cell r="K361">
            <v>315</v>
          </cell>
          <cell r="L361">
            <v>192</v>
          </cell>
          <cell r="M361">
            <v>342</v>
          </cell>
          <cell r="V361">
            <v>386</v>
          </cell>
          <cell r="W361">
            <v>657</v>
          </cell>
        </row>
        <row r="362">
          <cell r="A362">
            <v>2085</v>
          </cell>
          <cell r="B362" t="str">
            <v>2007</v>
          </cell>
          <cell r="C362" t="str">
            <v>53</v>
          </cell>
          <cell r="D362" t="str">
            <v>2547</v>
          </cell>
          <cell r="E362" t="str">
            <v>AA</v>
          </cell>
          <cell r="F362" t="str">
            <v>1</v>
          </cell>
          <cell r="G362" t="str">
            <v>D</v>
          </cell>
          <cell r="H362" t="str">
            <v>C01</v>
          </cell>
          <cell r="I362" t="str">
            <v>9999</v>
          </cell>
          <cell r="J362">
            <v>0</v>
          </cell>
          <cell r="K362">
            <v>0</v>
          </cell>
          <cell r="L362">
            <v>0</v>
          </cell>
          <cell r="M362">
            <v>0</v>
          </cell>
          <cell r="N362">
            <v>243</v>
          </cell>
          <cell r="O362">
            <v>266</v>
          </cell>
          <cell r="P362">
            <v>0</v>
          </cell>
          <cell r="Q362">
            <v>0</v>
          </cell>
          <cell r="R362">
            <v>0</v>
          </cell>
          <cell r="S362">
            <v>0</v>
          </cell>
          <cell r="T362">
            <v>0</v>
          </cell>
          <cell r="U362">
            <v>0</v>
          </cell>
          <cell r="V362">
            <v>243</v>
          </cell>
          <cell r="W362">
            <v>266</v>
          </cell>
        </row>
        <row r="363">
          <cell r="A363">
            <v>2102</v>
          </cell>
          <cell r="B363" t="str">
            <v>2007</v>
          </cell>
          <cell r="C363" t="str">
            <v>53</v>
          </cell>
          <cell r="D363" t="str">
            <v>2551</v>
          </cell>
          <cell r="E363" t="str">
            <v>AA</v>
          </cell>
          <cell r="F363" t="str">
            <v>1</v>
          </cell>
          <cell r="G363" t="str">
            <v>D</v>
          </cell>
          <cell r="H363" t="str">
            <v>C01</v>
          </cell>
          <cell r="I363" t="str">
            <v>9999</v>
          </cell>
          <cell r="J363">
            <v>212</v>
          </cell>
          <cell r="K363">
            <v>167</v>
          </cell>
          <cell r="L363">
            <v>238</v>
          </cell>
          <cell r="M363">
            <v>159</v>
          </cell>
          <cell r="N363">
            <v>221</v>
          </cell>
          <cell r="O363">
            <v>151</v>
          </cell>
          <cell r="P363">
            <v>280</v>
          </cell>
          <cell r="Q363">
            <v>166</v>
          </cell>
          <cell r="R363">
            <v>0</v>
          </cell>
          <cell r="S363">
            <v>0</v>
          </cell>
          <cell r="T363">
            <v>0</v>
          </cell>
          <cell r="U363">
            <v>0</v>
          </cell>
          <cell r="V363">
            <v>951</v>
          </cell>
          <cell r="W363">
            <v>643</v>
          </cell>
        </row>
        <row r="364">
          <cell r="A364">
            <v>2300</v>
          </cell>
          <cell r="B364" t="str">
            <v>2007</v>
          </cell>
          <cell r="C364" t="str">
            <v>57</v>
          </cell>
          <cell r="D364" t="str">
            <v>2016</v>
          </cell>
          <cell r="E364" t="str">
            <v>AA</v>
          </cell>
          <cell r="F364" t="str">
            <v>1</v>
          </cell>
          <cell r="G364" t="str">
            <v>D</v>
          </cell>
          <cell r="H364" t="str">
            <v>C01</v>
          </cell>
          <cell r="I364" t="str">
            <v>9999</v>
          </cell>
          <cell r="J364">
            <v>0</v>
          </cell>
          <cell r="K364">
            <v>0</v>
          </cell>
          <cell r="L364">
            <v>2</v>
          </cell>
          <cell r="M364">
            <v>0</v>
          </cell>
          <cell r="N364">
            <v>64</v>
          </cell>
          <cell r="O364">
            <v>27</v>
          </cell>
          <cell r="P364">
            <v>74</v>
          </cell>
          <cell r="Q364">
            <v>30</v>
          </cell>
          <cell r="R364">
            <v>0</v>
          </cell>
          <cell r="S364">
            <v>0</v>
          </cell>
          <cell r="T364">
            <v>0</v>
          </cell>
          <cell r="U364">
            <v>0</v>
          </cell>
          <cell r="V364">
            <v>140</v>
          </cell>
          <cell r="W364">
            <v>57</v>
          </cell>
        </row>
        <row r="365">
          <cell r="A365">
            <v>2457</v>
          </cell>
          <cell r="B365" t="str">
            <v>2007</v>
          </cell>
          <cell r="C365" t="str">
            <v>62</v>
          </cell>
          <cell r="D365" t="str">
            <v>2171</v>
          </cell>
          <cell r="E365" t="str">
            <v>AA</v>
          </cell>
          <cell r="F365" t="str">
            <v>1</v>
          </cell>
          <cell r="G365" t="str">
            <v>D</v>
          </cell>
          <cell r="H365" t="str">
            <v>C01</v>
          </cell>
          <cell r="I365" t="str">
            <v>9999</v>
          </cell>
          <cell r="J365">
            <v>0</v>
          </cell>
          <cell r="K365">
            <v>0</v>
          </cell>
          <cell r="L365">
            <v>0</v>
          </cell>
          <cell r="M365">
            <v>0</v>
          </cell>
          <cell r="N365">
            <v>0</v>
          </cell>
          <cell r="O365">
            <v>0</v>
          </cell>
          <cell r="P365">
            <v>344</v>
          </cell>
          <cell r="Q365">
            <v>464</v>
          </cell>
          <cell r="R365">
            <v>0</v>
          </cell>
          <cell r="S365">
            <v>0</v>
          </cell>
          <cell r="T365">
            <v>0</v>
          </cell>
          <cell r="U365">
            <v>0</v>
          </cell>
          <cell r="V365">
            <v>344</v>
          </cell>
          <cell r="W365">
            <v>464</v>
          </cell>
        </row>
        <row r="366">
          <cell r="A366">
            <v>545</v>
          </cell>
          <cell r="B366" t="str">
            <v>2007</v>
          </cell>
          <cell r="C366" t="str">
            <v>13</v>
          </cell>
          <cell r="D366" t="str">
            <v>2315</v>
          </cell>
          <cell r="E366" t="str">
            <v>AA</v>
          </cell>
          <cell r="F366" t="str">
            <v>1</v>
          </cell>
          <cell r="G366" t="str">
            <v>D</v>
          </cell>
          <cell r="H366" t="str">
            <v>C02</v>
          </cell>
          <cell r="I366" t="str">
            <v>9999</v>
          </cell>
          <cell r="J366">
            <v>0</v>
          </cell>
          <cell r="K366">
            <v>0</v>
          </cell>
          <cell r="L366">
            <v>0</v>
          </cell>
          <cell r="M366">
            <v>0</v>
          </cell>
          <cell r="N366">
            <v>0</v>
          </cell>
          <cell r="O366">
            <v>0</v>
          </cell>
          <cell r="P366">
            <v>2</v>
          </cell>
          <cell r="Q366">
            <v>1</v>
          </cell>
          <cell r="R366">
            <v>0</v>
          </cell>
          <cell r="S366">
            <v>0</v>
          </cell>
          <cell r="T366">
            <v>0</v>
          </cell>
          <cell r="U366">
            <v>0</v>
          </cell>
          <cell r="V366">
            <v>2</v>
          </cell>
          <cell r="W366">
            <v>1</v>
          </cell>
        </row>
        <row r="367">
          <cell r="A367">
            <v>1884</v>
          </cell>
          <cell r="B367" t="str">
            <v>2007</v>
          </cell>
          <cell r="C367" t="str">
            <v>50</v>
          </cell>
          <cell r="D367" t="str">
            <v>2259</v>
          </cell>
          <cell r="E367" t="str">
            <v>AA</v>
          </cell>
          <cell r="F367" t="str">
            <v>2</v>
          </cell>
          <cell r="G367" t="str">
            <v>D</v>
          </cell>
          <cell r="H367" t="str">
            <v>C02</v>
          </cell>
          <cell r="I367" t="str">
            <v>9999</v>
          </cell>
          <cell r="J367">
            <v>598</v>
          </cell>
          <cell r="K367">
            <v>229</v>
          </cell>
          <cell r="L367">
            <v>501</v>
          </cell>
          <cell r="M367">
            <v>204</v>
          </cell>
          <cell r="N367">
            <v>546</v>
          </cell>
          <cell r="O367">
            <v>192</v>
          </cell>
          <cell r="P367">
            <v>801</v>
          </cell>
          <cell r="Q367">
            <v>201</v>
          </cell>
          <cell r="R367">
            <v>0</v>
          </cell>
          <cell r="S367">
            <v>0</v>
          </cell>
          <cell r="T367">
            <v>0</v>
          </cell>
          <cell r="U367">
            <v>0</v>
          </cell>
          <cell r="V367">
            <v>2446</v>
          </cell>
          <cell r="W367">
            <v>826</v>
          </cell>
        </row>
        <row r="368">
          <cell r="A368">
            <v>185</v>
          </cell>
          <cell r="B368" t="str">
            <v>2007</v>
          </cell>
          <cell r="C368" t="str">
            <v>08</v>
          </cell>
          <cell r="D368" t="str">
            <v>2116</v>
          </cell>
          <cell r="E368" t="str">
            <v>AA</v>
          </cell>
          <cell r="F368" t="str">
            <v>1</v>
          </cell>
          <cell r="G368" t="str">
            <v>D</v>
          </cell>
          <cell r="H368" t="str">
            <v>C03</v>
          </cell>
          <cell r="I368" t="str">
            <v>9999</v>
          </cell>
          <cell r="J368">
            <v>113</v>
          </cell>
          <cell r="K368">
            <v>28</v>
          </cell>
          <cell r="L368">
            <v>124</v>
          </cell>
          <cell r="M368">
            <v>39</v>
          </cell>
          <cell r="N368">
            <v>140</v>
          </cell>
          <cell r="O368">
            <v>43</v>
          </cell>
          <cell r="P368">
            <v>131</v>
          </cell>
          <cell r="Q368">
            <v>48</v>
          </cell>
          <cell r="R368">
            <v>0</v>
          </cell>
          <cell r="S368">
            <v>0</v>
          </cell>
          <cell r="T368">
            <v>0</v>
          </cell>
          <cell r="U368">
            <v>0</v>
          </cell>
          <cell r="V368">
            <v>508</v>
          </cell>
          <cell r="W368">
            <v>158</v>
          </cell>
        </row>
        <row r="369">
          <cell r="A369">
            <v>731</v>
          </cell>
          <cell r="B369" t="str">
            <v>2007</v>
          </cell>
          <cell r="C369" t="str">
            <v>20</v>
          </cell>
          <cell r="D369" t="str">
            <v>2417</v>
          </cell>
          <cell r="E369" t="str">
            <v>AA</v>
          </cell>
          <cell r="F369" t="str">
            <v>1</v>
          </cell>
          <cell r="G369" t="str">
            <v>D</v>
          </cell>
          <cell r="H369" t="str">
            <v>C03</v>
          </cell>
          <cell r="I369" t="str">
            <v>9999</v>
          </cell>
          <cell r="J369">
            <v>0</v>
          </cell>
          <cell r="K369">
            <v>0</v>
          </cell>
          <cell r="L369">
            <v>146</v>
          </cell>
          <cell r="M369">
            <v>21</v>
          </cell>
          <cell r="N369">
            <v>130</v>
          </cell>
          <cell r="O369">
            <v>29</v>
          </cell>
          <cell r="P369">
            <v>169</v>
          </cell>
          <cell r="Q369">
            <v>33</v>
          </cell>
          <cell r="R369">
            <v>0</v>
          </cell>
          <cell r="S369">
            <v>0</v>
          </cell>
          <cell r="T369">
            <v>0</v>
          </cell>
          <cell r="U369">
            <v>0</v>
          </cell>
          <cell r="V369">
            <v>445</v>
          </cell>
          <cell r="W369">
            <v>83</v>
          </cell>
        </row>
        <row r="370">
          <cell r="A370">
            <v>2107</v>
          </cell>
          <cell r="B370" t="str">
            <v>2007</v>
          </cell>
          <cell r="C370" t="str">
            <v>53</v>
          </cell>
          <cell r="D370" t="str">
            <v>2552</v>
          </cell>
          <cell r="E370" t="str">
            <v>AA</v>
          </cell>
          <cell r="F370" t="str">
            <v>1</v>
          </cell>
          <cell r="G370" t="str">
            <v>D</v>
          </cell>
          <cell r="H370" t="str">
            <v>C03</v>
          </cell>
          <cell r="I370" t="str">
            <v>9999</v>
          </cell>
          <cell r="J370">
            <v>494</v>
          </cell>
          <cell r="K370">
            <v>580</v>
          </cell>
          <cell r="L370">
            <v>557</v>
          </cell>
          <cell r="M370">
            <v>617</v>
          </cell>
          <cell r="N370">
            <v>464</v>
          </cell>
          <cell r="O370">
            <v>609</v>
          </cell>
          <cell r="P370">
            <v>604</v>
          </cell>
          <cell r="Q370">
            <v>613</v>
          </cell>
          <cell r="R370">
            <v>0</v>
          </cell>
          <cell r="S370">
            <v>0</v>
          </cell>
          <cell r="T370">
            <v>0</v>
          </cell>
          <cell r="U370">
            <v>0</v>
          </cell>
          <cell r="V370">
            <v>2119</v>
          </cell>
          <cell r="W370">
            <v>2419</v>
          </cell>
        </row>
        <row r="371">
          <cell r="A371">
            <v>2521</v>
          </cell>
          <cell r="B371" t="str">
            <v>2007</v>
          </cell>
          <cell r="C371" t="str">
            <v>65</v>
          </cell>
          <cell r="D371" t="str">
            <v>2630</v>
          </cell>
          <cell r="E371" t="str">
            <v>AA</v>
          </cell>
          <cell r="F371" t="str">
            <v>1</v>
          </cell>
          <cell r="G371" t="str">
            <v>D</v>
          </cell>
          <cell r="H371" t="str">
            <v>C03</v>
          </cell>
          <cell r="I371" t="str">
            <v>9999</v>
          </cell>
          <cell r="J371">
            <v>104</v>
          </cell>
          <cell r="K371">
            <v>51</v>
          </cell>
          <cell r="L371">
            <v>107</v>
          </cell>
          <cell r="M371">
            <v>41</v>
          </cell>
          <cell r="N371">
            <v>119</v>
          </cell>
          <cell r="O371">
            <v>59</v>
          </cell>
          <cell r="P371">
            <v>135</v>
          </cell>
          <cell r="Q371">
            <v>47</v>
          </cell>
          <cell r="R371">
            <v>0</v>
          </cell>
          <cell r="S371">
            <v>0</v>
          </cell>
          <cell r="T371">
            <v>0</v>
          </cell>
          <cell r="U371">
            <v>0</v>
          </cell>
          <cell r="V371">
            <v>465</v>
          </cell>
          <cell r="W371">
            <v>198</v>
          </cell>
        </row>
        <row r="372">
          <cell r="A372">
            <v>32</v>
          </cell>
          <cell r="B372" t="str">
            <v>2007</v>
          </cell>
          <cell r="C372" t="str">
            <v>01</v>
          </cell>
          <cell r="D372" t="str">
            <v>2014</v>
          </cell>
          <cell r="E372" t="str">
            <v>AA</v>
          </cell>
          <cell r="F372" t="str">
            <v>1</v>
          </cell>
          <cell r="G372" t="str">
            <v>D</v>
          </cell>
          <cell r="H372" t="str">
            <v>C04</v>
          </cell>
          <cell r="I372" t="str">
            <v>9999</v>
          </cell>
          <cell r="J372">
            <v>82</v>
          </cell>
          <cell r="K372">
            <v>42</v>
          </cell>
          <cell r="L372">
            <v>80</v>
          </cell>
          <cell r="M372">
            <v>37</v>
          </cell>
          <cell r="N372">
            <v>116</v>
          </cell>
          <cell r="O372">
            <v>29</v>
          </cell>
          <cell r="P372">
            <v>60</v>
          </cell>
          <cell r="Q372">
            <v>13</v>
          </cell>
          <cell r="R372">
            <v>0</v>
          </cell>
          <cell r="S372">
            <v>0</v>
          </cell>
          <cell r="T372">
            <v>0</v>
          </cell>
          <cell r="U372">
            <v>0</v>
          </cell>
          <cell r="V372">
            <v>338</v>
          </cell>
          <cell r="W372">
            <v>121</v>
          </cell>
        </row>
        <row r="373">
          <cell r="A373">
            <v>65</v>
          </cell>
          <cell r="B373" t="str">
            <v>2007</v>
          </cell>
          <cell r="C373" t="str">
            <v>02</v>
          </cell>
          <cell r="D373" t="str">
            <v>2041</v>
          </cell>
          <cell r="E373" t="str">
            <v>AA</v>
          </cell>
          <cell r="F373" t="str">
            <v>1</v>
          </cell>
          <cell r="G373" t="str">
            <v>D</v>
          </cell>
          <cell r="H373" t="str">
            <v>C04</v>
          </cell>
          <cell r="I373" t="str">
            <v>9999</v>
          </cell>
          <cell r="J373">
            <v>31</v>
          </cell>
          <cell r="K373">
            <v>36</v>
          </cell>
          <cell r="L373">
            <v>34</v>
          </cell>
          <cell r="M373">
            <v>36</v>
          </cell>
          <cell r="N373">
            <v>56</v>
          </cell>
          <cell r="O373">
            <v>43</v>
          </cell>
          <cell r="P373">
            <v>43</v>
          </cell>
          <cell r="Q373">
            <v>53</v>
          </cell>
          <cell r="R373">
            <v>0</v>
          </cell>
          <cell r="S373">
            <v>0</v>
          </cell>
          <cell r="T373">
            <v>0</v>
          </cell>
          <cell r="U373">
            <v>0</v>
          </cell>
          <cell r="V373">
            <v>164</v>
          </cell>
          <cell r="W373">
            <v>168</v>
          </cell>
        </row>
        <row r="374">
          <cell r="A374">
            <v>80</v>
          </cell>
          <cell r="B374" t="str">
            <v>2007</v>
          </cell>
          <cell r="C374" t="str">
            <v>03</v>
          </cell>
          <cell r="D374" t="str">
            <v>1114</v>
          </cell>
          <cell r="E374" t="str">
            <v>AA</v>
          </cell>
          <cell r="F374" t="str">
            <v>1</v>
          </cell>
          <cell r="G374" t="str">
            <v>D</v>
          </cell>
          <cell r="H374" t="str">
            <v>C04</v>
          </cell>
          <cell r="I374" t="str">
            <v>9999</v>
          </cell>
          <cell r="J374">
            <v>16</v>
          </cell>
          <cell r="K374">
            <v>80</v>
          </cell>
          <cell r="L374">
            <v>22</v>
          </cell>
          <cell r="M374">
            <v>76</v>
          </cell>
          <cell r="N374">
            <v>11</v>
          </cell>
          <cell r="O374">
            <v>95</v>
          </cell>
          <cell r="P374">
            <v>19</v>
          </cell>
          <cell r="Q374">
            <v>88</v>
          </cell>
          <cell r="R374">
            <v>0</v>
          </cell>
          <cell r="S374">
            <v>0</v>
          </cell>
          <cell r="T374">
            <v>0</v>
          </cell>
          <cell r="U374">
            <v>0</v>
          </cell>
          <cell r="V374">
            <v>68</v>
          </cell>
          <cell r="W374">
            <v>339</v>
          </cell>
        </row>
        <row r="375">
          <cell r="A375">
            <v>231</v>
          </cell>
          <cell r="B375" t="str">
            <v>2007</v>
          </cell>
          <cell r="C375" t="str">
            <v>10</v>
          </cell>
          <cell r="D375" t="str">
            <v>2132</v>
          </cell>
          <cell r="E375" t="str">
            <v>AA</v>
          </cell>
          <cell r="F375" t="str">
            <v>1</v>
          </cell>
          <cell r="G375" t="str">
            <v>D</v>
          </cell>
          <cell r="H375" t="str">
            <v>C04</v>
          </cell>
          <cell r="I375" t="str">
            <v>9999</v>
          </cell>
          <cell r="J375">
            <v>39</v>
          </cell>
          <cell r="K375">
            <v>98</v>
          </cell>
          <cell r="L375">
            <v>49</v>
          </cell>
          <cell r="M375">
            <v>100</v>
          </cell>
          <cell r="N375">
            <v>53</v>
          </cell>
          <cell r="O375">
            <v>95</v>
          </cell>
          <cell r="P375">
            <v>72</v>
          </cell>
          <cell r="Q375">
            <v>71</v>
          </cell>
          <cell r="R375">
            <v>0</v>
          </cell>
          <cell r="S375">
            <v>0</v>
          </cell>
          <cell r="T375">
            <v>0</v>
          </cell>
          <cell r="U375">
            <v>0</v>
          </cell>
          <cell r="V375">
            <v>213</v>
          </cell>
          <cell r="W375">
            <v>364</v>
          </cell>
        </row>
        <row r="376">
          <cell r="A376">
            <v>242</v>
          </cell>
          <cell r="B376" t="str">
            <v>2007</v>
          </cell>
          <cell r="C376" t="str">
            <v>10</v>
          </cell>
          <cell r="D376" t="str">
            <v>2144</v>
          </cell>
          <cell r="E376" t="str">
            <v>AA</v>
          </cell>
          <cell r="F376" t="str">
            <v>1</v>
          </cell>
          <cell r="G376" t="str">
            <v>D</v>
          </cell>
          <cell r="H376" t="str">
            <v>C04</v>
          </cell>
          <cell r="I376" t="str">
            <v>9999</v>
          </cell>
          <cell r="J376">
            <v>146</v>
          </cell>
          <cell r="K376">
            <v>218</v>
          </cell>
          <cell r="L376">
            <v>113</v>
          </cell>
          <cell r="M376">
            <v>184</v>
          </cell>
          <cell r="N376">
            <v>114</v>
          </cell>
          <cell r="O376">
            <v>226</v>
          </cell>
          <cell r="P376">
            <v>139</v>
          </cell>
          <cell r="Q376">
            <v>209</v>
          </cell>
          <cell r="R376">
            <v>0</v>
          </cell>
          <cell r="S376">
            <v>0</v>
          </cell>
          <cell r="T376">
            <v>0</v>
          </cell>
          <cell r="U376">
            <v>0</v>
          </cell>
          <cell r="V376">
            <v>512</v>
          </cell>
          <cell r="W376">
            <v>837</v>
          </cell>
        </row>
        <row r="377">
          <cell r="A377">
            <v>323</v>
          </cell>
          <cell r="B377" t="str">
            <v>2007</v>
          </cell>
          <cell r="C377" t="str">
            <v>11</v>
          </cell>
          <cell r="D377" t="str">
            <v>2258</v>
          </cell>
          <cell r="E377" t="str">
            <v>AA</v>
          </cell>
          <cell r="F377" t="str">
            <v>1</v>
          </cell>
          <cell r="G377" t="str">
            <v>D</v>
          </cell>
          <cell r="H377" t="str">
            <v>C04</v>
          </cell>
          <cell r="I377" t="str">
            <v>9999</v>
          </cell>
          <cell r="J377">
            <v>138</v>
          </cell>
          <cell r="K377">
            <v>172</v>
          </cell>
          <cell r="L377">
            <v>140</v>
          </cell>
          <cell r="M377">
            <v>173</v>
          </cell>
          <cell r="N377">
            <v>143</v>
          </cell>
          <cell r="O377">
            <v>189</v>
          </cell>
          <cell r="P377">
            <v>196</v>
          </cell>
          <cell r="Q377">
            <v>257</v>
          </cell>
          <cell r="R377">
            <v>0</v>
          </cell>
          <cell r="S377">
            <v>0</v>
          </cell>
          <cell r="T377">
            <v>0</v>
          </cell>
          <cell r="U377">
            <v>0</v>
          </cell>
          <cell r="V377">
            <v>617</v>
          </cell>
          <cell r="W377">
            <v>791</v>
          </cell>
        </row>
        <row r="378">
          <cell r="A378">
            <v>468</v>
          </cell>
          <cell r="B378" t="str">
            <v>2007</v>
          </cell>
          <cell r="C378" t="str">
            <v>13</v>
          </cell>
          <cell r="D378" t="str">
            <v>2243</v>
          </cell>
          <cell r="E378" t="str">
            <v>AA</v>
          </cell>
          <cell r="F378" t="str">
            <v>1</v>
          </cell>
          <cell r="G378" t="str">
            <v>D</v>
          </cell>
          <cell r="H378" t="str">
            <v>C04</v>
          </cell>
          <cell r="I378" t="str">
            <v>9999</v>
          </cell>
          <cell r="J378">
            <v>63</v>
          </cell>
          <cell r="K378">
            <v>137</v>
          </cell>
          <cell r="L378">
            <v>69</v>
          </cell>
          <cell r="M378">
            <v>132</v>
          </cell>
          <cell r="N378">
            <v>80</v>
          </cell>
          <cell r="O378">
            <v>167</v>
          </cell>
          <cell r="P378">
            <v>89</v>
          </cell>
          <cell r="Q378">
            <v>169</v>
          </cell>
          <cell r="R378">
            <v>0</v>
          </cell>
          <cell r="S378">
            <v>0</v>
          </cell>
          <cell r="T378">
            <v>0</v>
          </cell>
          <cell r="U378">
            <v>0</v>
          </cell>
          <cell r="V378">
            <v>301</v>
          </cell>
          <cell r="W378">
            <v>605</v>
          </cell>
        </row>
        <row r="379">
          <cell r="A379">
            <v>684</v>
          </cell>
          <cell r="B379" t="str">
            <v>2007</v>
          </cell>
          <cell r="C379" t="str">
            <v>17</v>
          </cell>
          <cell r="D379" t="str">
            <v>2391</v>
          </cell>
          <cell r="E379" t="str">
            <v>AA</v>
          </cell>
          <cell r="F379" t="str">
            <v>1</v>
          </cell>
          <cell r="G379" t="str">
            <v>D</v>
          </cell>
          <cell r="H379" t="str">
            <v>C04</v>
          </cell>
          <cell r="I379" t="str">
            <v>9999</v>
          </cell>
          <cell r="J379">
            <v>93</v>
          </cell>
          <cell r="K379">
            <v>133</v>
          </cell>
          <cell r="L379">
            <v>91</v>
          </cell>
          <cell r="M379">
            <v>106</v>
          </cell>
          <cell r="N379">
            <v>96</v>
          </cell>
          <cell r="O379">
            <v>107</v>
          </cell>
          <cell r="P379">
            <v>105</v>
          </cell>
          <cell r="Q379">
            <v>115</v>
          </cell>
          <cell r="R379">
            <v>0</v>
          </cell>
          <cell r="S379">
            <v>0</v>
          </cell>
          <cell r="T379">
            <v>0</v>
          </cell>
          <cell r="U379">
            <v>0</v>
          </cell>
          <cell r="V379">
            <v>385</v>
          </cell>
          <cell r="W379">
            <v>461</v>
          </cell>
        </row>
        <row r="380">
          <cell r="A380">
            <v>732</v>
          </cell>
          <cell r="B380" t="str">
            <v>2007</v>
          </cell>
          <cell r="C380" t="str">
            <v>20</v>
          </cell>
          <cell r="D380" t="str">
            <v>2417</v>
          </cell>
          <cell r="E380" t="str">
            <v>AA</v>
          </cell>
          <cell r="F380" t="str">
            <v>1</v>
          </cell>
          <cell r="G380" t="str">
            <v>D</v>
          </cell>
          <cell r="H380" t="str">
            <v>C04</v>
          </cell>
          <cell r="I380" t="str">
            <v>9999</v>
          </cell>
          <cell r="J380">
            <v>99</v>
          </cell>
          <cell r="K380">
            <v>94</v>
          </cell>
          <cell r="L380">
            <v>109</v>
          </cell>
          <cell r="M380">
            <v>100</v>
          </cell>
          <cell r="N380">
            <v>130</v>
          </cell>
          <cell r="O380">
            <v>122</v>
          </cell>
          <cell r="P380">
            <v>173</v>
          </cell>
          <cell r="Q380">
            <v>128</v>
          </cell>
          <cell r="R380">
            <v>0</v>
          </cell>
          <cell r="S380">
            <v>0</v>
          </cell>
          <cell r="T380">
            <v>0</v>
          </cell>
          <cell r="U380">
            <v>0</v>
          </cell>
          <cell r="V380">
            <v>511</v>
          </cell>
          <cell r="W380">
            <v>444</v>
          </cell>
        </row>
        <row r="381">
          <cell r="A381">
            <v>778</v>
          </cell>
          <cell r="B381" t="str">
            <v>2007</v>
          </cell>
          <cell r="C381" t="str">
            <v>22</v>
          </cell>
          <cell r="D381" t="str">
            <v>2449</v>
          </cell>
          <cell r="E381" t="str">
            <v>AA</v>
          </cell>
          <cell r="F381" t="str">
            <v>1</v>
          </cell>
          <cell r="G381" t="str">
            <v>D</v>
          </cell>
          <cell r="H381" t="str">
            <v>C04</v>
          </cell>
          <cell r="I381" t="str">
            <v>9999</v>
          </cell>
          <cell r="J381">
            <v>78</v>
          </cell>
          <cell r="K381">
            <v>92</v>
          </cell>
          <cell r="L381">
            <v>71</v>
          </cell>
          <cell r="M381">
            <v>100</v>
          </cell>
          <cell r="N381">
            <v>88</v>
          </cell>
          <cell r="O381">
            <v>118</v>
          </cell>
          <cell r="P381">
            <v>56</v>
          </cell>
          <cell r="Q381">
            <v>80</v>
          </cell>
          <cell r="R381">
            <v>0</v>
          </cell>
          <cell r="S381">
            <v>0</v>
          </cell>
          <cell r="T381">
            <v>0</v>
          </cell>
          <cell r="U381">
            <v>0</v>
          </cell>
          <cell r="V381">
            <v>293</v>
          </cell>
          <cell r="W381">
            <v>390</v>
          </cell>
        </row>
        <row r="382">
          <cell r="A382">
            <v>832</v>
          </cell>
          <cell r="B382" t="str">
            <v>2007</v>
          </cell>
          <cell r="C382" t="str">
            <v>23</v>
          </cell>
          <cell r="D382" t="str">
            <v>2475</v>
          </cell>
          <cell r="E382" t="str">
            <v>AA</v>
          </cell>
          <cell r="F382" t="str">
            <v>1</v>
          </cell>
          <cell r="G382" t="str">
            <v>D</v>
          </cell>
          <cell r="H382" t="str">
            <v>C04</v>
          </cell>
          <cell r="I382" t="str">
            <v>9999</v>
          </cell>
          <cell r="J382">
            <v>242</v>
          </cell>
          <cell r="K382">
            <v>334</v>
          </cell>
          <cell r="L382">
            <v>226</v>
          </cell>
          <cell r="M382">
            <v>335</v>
          </cell>
          <cell r="N382">
            <v>284</v>
          </cell>
          <cell r="O382">
            <v>385</v>
          </cell>
          <cell r="P382">
            <v>257</v>
          </cell>
          <cell r="Q382">
            <v>390</v>
          </cell>
          <cell r="R382">
            <v>0</v>
          </cell>
          <cell r="S382">
            <v>0</v>
          </cell>
          <cell r="T382">
            <v>0</v>
          </cell>
          <cell r="U382">
            <v>0</v>
          </cell>
          <cell r="V382">
            <v>1009</v>
          </cell>
          <cell r="W382">
            <v>1444</v>
          </cell>
        </row>
        <row r="383">
          <cell r="A383">
            <v>836</v>
          </cell>
          <cell r="B383" t="str">
            <v>2007</v>
          </cell>
          <cell r="C383" t="str">
            <v>23</v>
          </cell>
          <cell r="D383" t="str">
            <v>2475</v>
          </cell>
          <cell r="E383" t="str">
            <v>AA</v>
          </cell>
          <cell r="F383" t="str">
            <v>2</v>
          </cell>
          <cell r="G383" t="str">
            <v>D</v>
          </cell>
          <cell r="H383" t="str">
            <v>C04</v>
          </cell>
          <cell r="I383" t="str">
            <v>9999</v>
          </cell>
          <cell r="J383">
            <v>77</v>
          </cell>
          <cell r="K383">
            <v>79</v>
          </cell>
          <cell r="L383">
            <v>92</v>
          </cell>
          <cell r="M383">
            <v>112</v>
          </cell>
          <cell r="N383">
            <v>121</v>
          </cell>
          <cell r="O383">
            <v>100</v>
          </cell>
          <cell r="P383">
            <v>105</v>
          </cell>
          <cell r="Q383">
            <v>119</v>
          </cell>
          <cell r="R383">
            <v>0</v>
          </cell>
          <cell r="S383">
            <v>0</v>
          </cell>
          <cell r="T383">
            <v>0</v>
          </cell>
          <cell r="U383">
            <v>0</v>
          </cell>
          <cell r="V383">
            <v>395</v>
          </cell>
          <cell r="W383">
            <v>410</v>
          </cell>
        </row>
        <row r="384">
          <cell r="A384">
            <v>891</v>
          </cell>
          <cell r="B384" t="str">
            <v>2007</v>
          </cell>
          <cell r="C384" t="str">
            <v>23</v>
          </cell>
          <cell r="D384" t="str">
            <v>2500</v>
          </cell>
          <cell r="E384" t="str">
            <v>AA</v>
          </cell>
          <cell r="F384" t="str">
            <v>1</v>
          </cell>
          <cell r="G384" t="str">
            <v>D</v>
          </cell>
          <cell r="H384" t="str">
            <v>C04</v>
          </cell>
          <cell r="I384" t="str">
            <v>9999</v>
          </cell>
          <cell r="J384">
            <v>28</v>
          </cell>
          <cell r="K384">
            <v>17</v>
          </cell>
          <cell r="L384">
            <v>29</v>
          </cell>
          <cell r="M384">
            <v>29</v>
          </cell>
          <cell r="N384">
            <v>46</v>
          </cell>
          <cell r="O384">
            <v>30</v>
          </cell>
          <cell r="P384">
            <v>34</v>
          </cell>
          <cell r="Q384">
            <v>26</v>
          </cell>
          <cell r="R384">
            <v>0</v>
          </cell>
          <cell r="S384">
            <v>0</v>
          </cell>
          <cell r="T384">
            <v>0</v>
          </cell>
          <cell r="U384">
            <v>0</v>
          </cell>
          <cell r="V384">
            <v>137</v>
          </cell>
          <cell r="W384">
            <v>102</v>
          </cell>
        </row>
        <row r="385">
          <cell r="A385">
            <v>907</v>
          </cell>
          <cell r="B385" t="str">
            <v>2007</v>
          </cell>
          <cell r="C385" t="str">
            <v>24</v>
          </cell>
          <cell r="D385" t="str">
            <v>2517</v>
          </cell>
          <cell r="E385" t="str">
            <v>AA</v>
          </cell>
          <cell r="F385" t="str">
            <v>1</v>
          </cell>
          <cell r="G385" t="str">
            <v>D</v>
          </cell>
          <cell r="H385" t="str">
            <v>C04</v>
          </cell>
          <cell r="I385" t="str">
            <v>9999</v>
          </cell>
          <cell r="J385">
            <v>87</v>
          </cell>
          <cell r="K385">
            <v>73</v>
          </cell>
          <cell r="L385">
            <v>154</v>
          </cell>
          <cell r="M385">
            <v>84</v>
          </cell>
          <cell r="N385">
            <v>144</v>
          </cell>
          <cell r="O385">
            <v>73</v>
          </cell>
          <cell r="P385">
            <v>138</v>
          </cell>
          <cell r="Q385">
            <v>98</v>
          </cell>
          <cell r="R385">
            <v>0</v>
          </cell>
          <cell r="S385">
            <v>0</v>
          </cell>
          <cell r="T385">
            <v>0</v>
          </cell>
          <cell r="U385">
            <v>0</v>
          </cell>
          <cell r="V385">
            <v>523</v>
          </cell>
          <cell r="W385">
            <v>328</v>
          </cell>
        </row>
        <row r="386">
          <cell r="A386">
            <v>1085</v>
          </cell>
          <cell r="B386" t="str">
            <v>2007</v>
          </cell>
          <cell r="C386" t="str">
            <v>27</v>
          </cell>
          <cell r="D386" t="str">
            <v>2625</v>
          </cell>
          <cell r="E386" t="str">
            <v>AA</v>
          </cell>
          <cell r="F386" t="str">
            <v>1</v>
          </cell>
          <cell r="G386" t="str">
            <v>D</v>
          </cell>
          <cell r="H386" t="str">
            <v>C04</v>
          </cell>
          <cell r="I386" t="str">
            <v>9999</v>
          </cell>
          <cell r="J386">
            <v>207</v>
          </cell>
          <cell r="K386">
            <v>228</v>
          </cell>
          <cell r="L386">
            <v>209</v>
          </cell>
          <cell r="M386">
            <v>227</v>
          </cell>
          <cell r="N386">
            <v>236</v>
          </cell>
          <cell r="O386">
            <v>262</v>
          </cell>
          <cell r="P386">
            <v>264</v>
          </cell>
          <cell r="Q386">
            <v>252</v>
          </cell>
          <cell r="R386">
            <v>0</v>
          </cell>
          <cell r="S386">
            <v>0</v>
          </cell>
          <cell r="T386">
            <v>0</v>
          </cell>
          <cell r="U386">
            <v>0</v>
          </cell>
          <cell r="V386">
            <v>916</v>
          </cell>
          <cell r="W386">
            <v>969</v>
          </cell>
        </row>
        <row r="387">
          <cell r="A387">
            <v>1147</v>
          </cell>
          <cell r="B387" t="str">
            <v>2007</v>
          </cell>
          <cell r="C387" t="str">
            <v>28</v>
          </cell>
          <cell r="D387" t="str">
            <v>2680</v>
          </cell>
          <cell r="E387" t="str">
            <v>AA</v>
          </cell>
          <cell r="F387" t="str">
            <v>1</v>
          </cell>
          <cell r="G387" t="str">
            <v>D</v>
          </cell>
          <cell r="H387" t="str">
            <v>C04</v>
          </cell>
          <cell r="I387" t="str">
            <v>9999</v>
          </cell>
          <cell r="J387">
            <v>121</v>
          </cell>
          <cell r="K387">
            <v>156</v>
          </cell>
          <cell r="L387">
            <v>119</v>
          </cell>
          <cell r="M387">
            <v>147</v>
          </cell>
          <cell r="N387">
            <v>155</v>
          </cell>
          <cell r="O387">
            <v>197</v>
          </cell>
          <cell r="P387">
            <v>136</v>
          </cell>
          <cell r="Q387">
            <v>148</v>
          </cell>
          <cell r="R387">
            <v>0</v>
          </cell>
          <cell r="S387">
            <v>0</v>
          </cell>
          <cell r="T387">
            <v>0</v>
          </cell>
          <cell r="U387">
            <v>0</v>
          </cell>
          <cell r="V387">
            <v>531</v>
          </cell>
          <cell r="W387">
            <v>648</v>
          </cell>
        </row>
        <row r="388">
          <cell r="A388">
            <v>1153</v>
          </cell>
          <cell r="B388" t="str">
            <v>2007</v>
          </cell>
          <cell r="C388" t="str">
            <v>28</v>
          </cell>
          <cell r="D388" t="str">
            <v>2683</v>
          </cell>
          <cell r="E388" t="str">
            <v>AA</v>
          </cell>
          <cell r="F388" t="str">
            <v>1</v>
          </cell>
          <cell r="G388" t="str">
            <v>D</v>
          </cell>
          <cell r="H388" t="str">
            <v>C04</v>
          </cell>
          <cell r="I388" t="str">
            <v>9999</v>
          </cell>
          <cell r="J388">
            <v>237</v>
          </cell>
          <cell r="K388">
            <v>150</v>
          </cell>
          <cell r="L388">
            <v>339</v>
          </cell>
          <cell r="M388">
            <v>173</v>
          </cell>
          <cell r="N388">
            <v>445</v>
          </cell>
          <cell r="O388">
            <v>208</v>
          </cell>
          <cell r="P388">
            <v>479</v>
          </cell>
          <cell r="Q388">
            <v>178</v>
          </cell>
          <cell r="R388">
            <v>0</v>
          </cell>
          <cell r="S388">
            <v>0</v>
          </cell>
          <cell r="T388">
            <v>0</v>
          </cell>
          <cell r="U388">
            <v>0</v>
          </cell>
          <cell r="V388">
            <v>1500</v>
          </cell>
          <cell r="W388">
            <v>709</v>
          </cell>
        </row>
        <row r="389">
          <cell r="A389">
            <v>1238</v>
          </cell>
          <cell r="B389" t="str">
            <v>2007</v>
          </cell>
          <cell r="C389" t="str">
            <v>33</v>
          </cell>
          <cell r="D389" t="str">
            <v>2725</v>
          </cell>
          <cell r="E389" t="str">
            <v>AA</v>
          </cell>
          <cell r="F389" t="str">
            <v>1</v>
          </cell>
          <cell r="G389" t="str">
            <v>D</v>
          </cell>
          <cell r="H389" t="str">
            <v>C04</v>
          </cell>
          <cell r="I389" t="str">
            <v>9999</v>
          </cell>
          <cell r="J389">
            <v>144</v>
          </cell>
          <cell r="K389">
            <v>86</v>
          </cell>
          <cell r="L389">
            <v>243</v>
          </cell>
          <cell r="M389">
            <v>104</v>
          </cell>
          <cell r="N389">
            <v>270</v>
          </cell>
          <cell r="O389">
            <v>127</v>
          </cell>
          <cell r="P389">
            <v>330</v>
          </cell>
          <cell r="Q389">
            <v>167</v>
          </cell>
          <cell r="R389">
            <v>0</v>
          </cell>
          <cell r="S389">
            <v>0</v>
          </cell>
          <cell r="T389">
            <v>0</v>
          </cell>
          <cell r="U389">
            <v>0</v>
          </cell>
          <cell r="V389">
            <v>987</v>
          </cell>
          <cell r="W389">
            <v>484</v>
          </cell>
        </row>
        <row r="390">
          <cell r="A390">
            <v>1329</v>
          </cell>
          <cell r="B390" t="str">
            <v>2007</v>
          </cell>
          <cell r="C390" t="str">
            <v>35</v>
          </cell>
          <cell r="D390" t="str">
            <v>1292</v>
          </cell>
          <cell r="E390" t="str">
            <v>AA</v>
          </cell>
          <cell r="F390" t="str">
            <v>1</v>
          </cell>
          <cell r="G390" t="str">
            <v>D</v>
          </cell>
          <cell r="H390" t="str">
            <v>C04</v>
          </cell>
          <cell r="I390" t="str">
            <v>9999</v>
          </cell>
          <cell r="J390">
            <v>22</v>
          </cell>
          <cell r="K390">
            <v>80</v>
          </cell>
          <cell r="L390">
            <v>17</v>
          </cell>
          <cell r="M390">
            <v>71</v>
          </cell>
          <cell r="N390">
            <v>25</v>
          </cell>
          <cell r="O390">
            <v>63</v>
          </cell>
          <cell r="P390">
            <v>25</v>
          </cell>
          <cell r="Q390">
            <v>78</v>
          </cell>
          <cell r="R390">
            <v>0</v>
          </cell>
          <cell r="S390">
            <v>0</v>
          </cell>
          <cell r="T390">
            <v>0</v>
          </cell>
          <cell r="U390">
            <v>0</v>
          </cell>
          <cell r="V390">
            <v>89</v>
          </cell>
          <cell r="W390">
            <v>292</v>
          </cell>
        </row>
        <row r="391">
          <cell r="A391">
            <v>1392</v>
          </cell>
          <cell r="B391" t="str">
            <v>2007</v>
          </cell>
          <cell r="C391" t="str">
            <v>37</v>
          </cell>
          <cell r="D391" t="str">
            <v>2790</v>
          </cell>
          <cell r="E391" t="str">
            <v>AA</v>
          </cell>
          <cell r="F391" t="str">
            <v>1</v>
          </cell>
          <cell r="G391" t="str">
            <v>D</v>
          </cell>
          <cell r="H391" t="str">
            <v>C04</v>
          </cell>
          <cell r="I391" t="str">
            <v>9999</v>
          </cell>
          <cell r="J391">
            <v>56</v>
          </cell>
          <cell r="K391">
            <v>74</v>
          </cell>
          <cell r="L391">
            <v>80</v>
          </cell>
          <cell r="M391">
            <v>88</v>
          </cell>
          <cell r="N391">
            <v>65</v>
          </cell>
          <cell r="O391">
            <v>64</v>
          </cell>
          <cell r="P391">
            <v>55</v>
          </cell>
          <cell r="Q391">
            <v>75</v>
          </cell>
          <cell r="R391">
            <v>0</v>
          </cell>
          <cell r="S391">
            <v>0</v>
          </cell>
          <cell r="T391">
            <v>0</v>
          </cell>
          <cell r="U391">
            <v>0</v>
          </cell>
          <cell r="V391">
            <v>256</v>
          </cell>
          <cell r="W391">
            <v>301</v>
          </cell>
        </row>
        <row r="392">
          <cell r="A392">
            <v>1410</v>
          </cell>
          <cell r="B392" t="str">
            <v>2007</v>
          </cell>
          <cell r="C392" t="str">
            <v>38</v>
          </cell>
          <cell r="D392" t="str">
            <v>2804</v>
          </cell>
          <cell r="E392" t="str">
            <v>AA</v>
          </cell>
          <cell r="F392" t="str">
            <v>1</v>
          </cell>
          <cell r="G392" t="str">
            <v>D</v>
          </cell>
          <cell r="H392" t="str">
            <v>C04</v>
          </cell>
          <cell r="I392" t="str">
            <v>9999</v>
          </cell>
          <cell r="J392">
            <v>113</v>
          </cell>
          <cell r="K392">
            <v>68</v>
          </cell>
          <cell r="L392">
            <v>117</v>
          </cell>
          <cell r="M392">
            <v>105</v>
          </cell>
          <cell r="N392">
            <v>119</v>
          </cell>
          <cell r="O392">
            <v>92</v>
          </cell>
          <cell r="P392">
            <v>151</v>
          </cell>
          <cell r="Q392">
            <v>91</v>
          </cell>
          <cell r="R392">
            <v>0</v>
          </cell>
          <cell r="S392">
            <v>0</v>
          </cell>
          <cell r="T392">
            <v>0</v>
          </cell>
          <cell r="U392">
            <v>0</v>
          </cell>
          <cell r="V392">
            <v>500</v>
          </cell>
          <cell r="W392">
            <v>356</v>
          </cell>
        </row>
        <row r="393">
          <cell r="A393">
            <v>1421</v>
          </cell>
          <cell r="B393" t="str">
            <v>2007</v>
          </cell>
          <cell r="C393" t="str">
            <v>39</v>
          </cell>
          <cell r="D393" t="str">
            <v>1308</v>
          </cell>
          <cell r="E393" t="str">
            <v>AA</v>
          </cell>
          <cell r="F393" t="str">
            <v>1</v>
          </cell>
          <cell r="G393" t="str">
            <v>D</v>
          </cell>
          <cell r="H393" t="str">
            <v>C04</v>
          </cell>
          <cell r="I393" t="str">
            <v>9999</v>
          </cell>
          <cell r="J393">
            <v>0</v>
          </cell>
          <cell r="K393">
            <v>34</v>
          </cell>
          <cell r="L393">
            <v>0</v>
          </cell>
          <cell r="M393">
            <v>33</v>
          </cell>
          <cell r="N393">
            <v>0</v>
          </cell>
          <cell r="O393">
            <v>37</v>
          </cell>
          <cell r="P393">
            <v>0</v>
          </cell>
          <cell r="Q393">
            <v>43</v>
          </cell>
          <cell r="R393">
            <v>0</v>
          </cell>
          <cell r="S393">
            <v>0</v>
          </cell>
          <cell r="T393">
            <v>0</v>
          </cell>
          <cell r="U393">
            <v>0</v>
          </cell>
          <cell r="V393">
            <v>0</v>
          </cell>
          <cell r="W393">
            <v>147</v>
          </cell>
        </row>
        <row r="394">
          <cell r="A394">
            <v>1508</v>
          </cell>
          <cell r="B394" t="str">
            <v>2007</v>
          </cell>
          <cell r="C394" t="str">
            <v>43</v>
          </cell>
          <cell r="D394" t="str">
            <v>2904</v>
          </cell>
          <cell r="E394" t="str">
            <v>AA</v>
          </cell>
          <cell r="F394" t="str">
            <v>1</v>
          </cell>
          <cell r="G394" t="str">
            <v>D</v>
          </cell>
          <cell r="H394" t="str">
            <v>C04</v>
          </cell>
          <cell r="I394" t="str">
            <v>9999</v>
          </cell>
          <cell r="J394">
            <v>123</v>
          </cell>
          <cell r="K394">
            <v>212</v>
          </cell>
          <cell r="L394">
            <v>118</v>
          </cell>
          <cell r="M394">
            <v>210</v>
          </cell>
          <cell r="N394">
            <v>126</v>
          </cell>
          <cell r="O394">
            <v>217</v>
          </cell>
          <cell r="P394">
            <v>175</v>
          </cell>
          <cell r="Q394">
            <v>208</v>
          </cell>
          <cell r="R394">
            <v>0</v>
          </cell>
          <cell r="S394">
            <v>0</v>
          </cell>
          <cell r="T394">
            <v>0</v>
          </cell>
          <cell r="U394">
            <v>0</v>
          </cell>
          <cell r="V394">
            <v>542</v>
          </cell>
          <cell r="W394">
            <v>847</v>
          </cell>
        </row>
        <row r="395">
          <cell r="A395">
            <v>1511</v>
          </cell>
          <cell r="B395" t="str">
            <v>2007</v>
          </cell>
          <cell r="C395" t="str">
            <v>43</v>
          </cell>
          <cell r="D395" t="str">
            <v>2904</v>
          </cell>
          <cell r="E395" t="str">
            <v>AA</v>
          </cell>
          <cell r="F395" t="str">
            <v>2</v>
          </cell>
          <cell r="G395" t="str">
            <v>D</v>
          </cell>
          <cell r="H395" t="str">
            <v>C04</v>
          </cell>
          <cell r="I395" t="str">
            <v>9999</v>
          </cell>
          <cell r="J395">
            <v>52</v>
          </cell>
          <cell r="K395">
            <v>26</v>
          </cell>
          <cell r="L395">
            <v>30</v>
          </cell>
          <cell r="M395">
            <v>27</v>
          </cell>
          <cell r="N395">
            <v>40</v>
          </cell>
          <cell r="O395">
            <v>39</v>
          </cell>
          <cell r="P395">
            <v>59</v>
          </cell>
          <cell r="Q395">
            <v>45</v>
          </cell>
          <cell r="R395">
            <v>0</v>
          </cell>
          <cell r="S395">
            <v>0</v>
          </cell>
          <cell r="T395">
            <v>0</v>
          </cell>
          <cell r="U395">
            <v>0</v>
          </cell>
          <cell r="V395">
            <v>181</v>
          </cell>
          <cell r="W395">
            <v>137</v>
          </cell>
        </row>
        <row r="396">
          <cell r="A396">
            <v>1556</v>
          </cell>
          <cell r="B396" t="str">
            <v>2007</v>
          </cell>
          <cell r="C396" t="str">
            <v>45</v>
          </cell>
          <cell r="D396" t="str">
            <v>2932</v>
          </cell>
          <cell r="E396" t="str">
            <v>AA</v>
          </cell>
          <cell r="F396" t="str">
            <v>1</v>
          </cell>
          <cell r="G396" t="str">
            <v>D</v>
          </cell>
          <cell r="H396" t="str">
            <v>C04</v>
          </cell>
          <cell r="I396" t="str">
            <v>9999</v>
          </cell>
          <cell r="J396">
            <v>99</v>
          </cell>
          <cell r="K396">
            <v>71</v>
          </cell>
          <cell r="L396">
            <v>122</v>
          </cell>
          <cell r="M396">
            <v>70</v>
          </cell>
          <cell r="N396">
            <v>172</v>
          </cell>
          <cell r="O396">
            <v>87</v>
          </cell>
          <cell r="P396">
            <v>174</v>
          </cell>
          <cell r="Q396">
            <v>92</v>
          </cell>
          <cell r="R396">
            <v>0</v>
          </cell>
          <cell r="S396">
            <v>0</v>
          </cell>
          <cell r="T396">
            <v>0</v>
          </cell>
          <cell r="U396">
            <v>0</v>
          </cell>
          <cell r="V396">
            <v>567</v>
          </cell>
          <cell r="W396">
            <v>320</v>
          </cell>
        </row>
        <row r="397">
          <cell r="A397">
            <v>1999</v>
          </cell>
          <cell r="B397" t="str">
            <v>2007</v>
          </cell>
          <cell r="C397" t="str">
            <v>52</v>
          </cell>
          <cell r="D397" t="str">
            <v>2470</v>
          </cell>
          <cell r="E397" t="str">
            <v>AA</v>
          </cell>
          <cell r="F397" t="str">
            <v>1</v>
          </cell>
          <cell r="G397" t="str">
            <v>D</v>
          </cell>
          <cell r="H397" t="str">
            <v>C04</v>
          </cell>
          <cell r="I397" t="str">
            <v>9999</v>
          </cell>
          <cell r="J397">
            <v>87</v>
          </cell>
          <cell r="K397">
            <v>89</v>
          </cell>
          <cell r="L397">
            <v>98</v>
          </cell>
          <cell r="M397">
            <v>117</v>
          </cell>
          <cell r="N397">
            <v>89</v>
          </cell>
          <cell r="O397">
            <v>127</v>
          </cell>
          <cell r="P397">
            <v>75</v>
          </cell>
          <cell r="Q397">
            <v>121</v>
          </cell>
          <cell r="V397">
            <v>349</v>
          </cell>
          <cell r="W397">
            <v>454</v>
          </cell>
        </row>
        <row r="398">
          <cell r="A398">
            <v>2100</v>
          </cell>
          <cell r="B398" t="str">
            <v>2007</v>
          </cell>
          <cell r="C398" t="str">
            <v>53</v>
          </cell>
          <cell r="D398" t="str">
            <v>2550</v>
          </cell>
          <cell r="E398" t="str">
            <v>AA</v>
          </cell>
          <cell r="F398" t="str">
            <v>1</v>
          </cell>
          <cell r="G398" t="str">
            <v>D</v>
          </cell>
          <cell r="H398" t="str">
            <v>C04</v>
          </cell>
          <cell r="I398" t="str">
            <v>9999</v>
          </cell>
          <cell r="J398">
            <v>157</v>
          </cell>
          <cell r="K398">
            <v>116</v>
          </cell>
          <cell r="L398">
            <v>146</v>
          </cell>
          <cell r="M398">
            <v>83</v>
          </cell>
          <cell r="N398">
            <v>159</v>
          </cell>
          <cell r="O398">
            <v>138</v>
          </cell>
          <cell r="P398">
            <v>211</v>
          </cell>
          <cell r="Q398">
            <v>156</v>
          </cell>
          <cell r="R398">
            <v>0</v>
          </cell>
          <cell r="S398">
            <v>0</v>
          </cell>
          <cell r="T398">
            <v>0</v>
          </cell>
          <cell r="U398">
            <v>0</v>
          </cell>
          <cell r="V398">
            <v>673</v>
          </cell>
          <cell r="W398">
            <v>493</v>
          </cell>
        </row>
        <row r="399">
          <cell r="A399">
            <v>2103</v>
          </cell>
          <cell r="B399" t="str">
            <v>2007</v>
          </cell>
          <cell r="C399" t="str">
            <v>53</v>
          </cell>
          <cell r="D399" t="str">
            <v>2551</v>
          </cell>
          <cell r="E399" t="str">
            <v>AA</v>
          </cell>
          <cell r="F399" t="str">
            <v>1</v>
          </cell>
          <cell r="G399" t="str">
            <v>D</v>
          </cell>
          <cell r="H399" t="str">
            <v>C04</v>
          </cell>
          <cell r="I399" t="str">
            <v>9999</v>
          </cell>
          <cell r="J399">
            <v>105</v>
          </cell>
          <cell r="K399">
            <v>196</v>
          </cell>
          <cell r="L399">
            <v>114</v>
          </cell>
          <cell r="M399">
            <v>209</v>
          </cell>
          <cell r="N399">
            <v>96</v>
          </cell>
          <cell r="O399">
            <v>232</v>
          </cell>
          <cell r="P399">
            <v>83</v>
          </cell>
          <cell r="Q399">
            <v>232</v>
          </cell>
          <cell r="R399">
            <v>0</v>
          </cell>
          <cell r="S399">
            <v>0</v>
          </cell>
          <cell r="T399">
            <v>0</v>
          </cell>
          <cell r="U399">
            <v>0</v>
          </cell>
          <cell r="V399">
            <v>398</v>
          </cell>
          <cell r="W399">
            <v>869</v>
          </cell>
        </row>
        <row r="400">
          <cell r="A400">
            <v>2283</v>
          </cell>
          <cell r="B400" t="str">
            <v>2007</v>
          </cell>
          <cell r="C400" t="str">
            <v>57</v>
          </cell>
          <cell r="D400" t="str">
            <v>2005</v>
          </cell>
          <cell r="E400" t="str">
            <v>AA</v>
          </cell>
          <cell r="F400" t="str">
            <v>1</v>
          </cell>
          <cell r="G400" t="str">
            <v>D</v>
          </cell>
          <cell r="H400" t="str">
            <v>C04</v>
          </cell>
          <cell r="I400" t="str">
            <v>9999</v>
          </cell>
          <cell r="J400">
            <v>89</v>
          </cell>
          <cell r="K400">
            <v>168</v>
          </cell>
          <cell r="L400">
            <v>90</v>
          </cell>
          <cell r="M400">
            <v>195</v>
          </cell>
          <cell r="N400">
            <v>83</v>
          </cell>
          <cell r="O400">
            <v>177</v>
          </cell>
          <cell r="P400">
            <v>99</v>
          </cell>
          <cell r="Q400">
            <v>205</v>
          </cell>
          <cell r="R400">
            <v>0</v>
          </cell>
          <cell r="S400">
            <v>0</v>
          </cell>
          <cell r="T400">
            <v>0</v>
          </cell>
          <cell r="U400">
            <v>0</v>
          </cell>
          <cell r="V400">
            <v>361</v>
          </cell>
          <cell r="W400">
            <v>745</v>
          </cell>
        </row>
        <row r="401">
          <cell r="A401">
            <v>2504</v>
          </cell>
          <cell r="B401" t="str">
            <v>2007</v>
          </cell>
          <cell r="C401" t="str">
            <v>65</v>
          </cell>
          <cell r="D401" t="str">
            <v>1240</v>
          </cell>
          <cell r="E401" t="str">
            <v>AA</v>
          </cell>
          <cell r="F401" t="str">
            <v>1</v>
          </cell>
          <cell r="G401" t="str">
            <v>D</v>
          </cell>
          <cell r="H401" t="str">
            <v>C04</v>
          </cell>
          <cell r="I401" t="str">
            <v>9999</v>
          </cell>
          <cell r="N401">
            <v>1</v>
          </cell>
          <cell r="O401">
            <v>1</v>
          </cell>
          <cell r="P401">
            <v>25</v>
          </cell>
          <cell r="Q401">
            <v>61</v>
          </cell>
          <cell r="V401">
            <v>26</v>
          </cell>
          <cell r="W401">
            <v>62</v>
          </cell>
        </row>
        <row r="402">
          <cell r="A402">
            <v>2533</v>
          </cell>
          <cell r="B402" t="str">
            <v>2007</v>
          </cell>
          <cell r="C402" t="str">
            <v>66</v>
          </cell>
          <cell r="D402" t="str">
            <v>2455</v>
          </cell>
          <cell r="E402" t="str">
            <v>AA</v>
          </cell>
          <cell r="F402" t="str">
            <v>1</v>
          </cell>
          <cell r="G402" t="str">
            <v>D</v>
          </cell>
          <cell r="H402" t="str">
            <v>C04</v>
          </cell>
          <cell r="I402" t="str">
            <v>9999</v>
          </cell>
          <cell r="J402">
            <v>29</v>
          </cell>
          <cell r="K402">
            <v>52</v>
          </cell>
          <cell r="L402">
            <v>31</v>
          </cell>
          <cell r="M402">
            <v>60</v>
          </cell>
          <cell r="N402">
            <v>45</v>
          </cell>
          <cell r="O402">
            <v>60</v>
          </cell>
          <cell r="P402">
            <v>56</v>
          </cell>
          <cell r="Q402">
            <v>70</v>
          </cell>
          <cell r="R402">
            <v>0</v>
          </cell>
          <cell r="S402">
            <v>0</v>
          </cell>
          <cell r="T402">
            <v>0</v>
          </cell>
          <cell r="U402">
            <v>0</v>
          </cell>
          <cell r="V402">
            <v>161</v>
          </cell>
          <cell r="W402">
            <v>242</v>
          </cell>
        </row>
        <row r="403">
          <cell r="A403">
            <v>2553</v>
          </cell>
          <cell r="B403" t="str">
            <v>2007</v>
          </cell>
          <cell r="C403" t="str">
            <v>67</v>
          </cell>
          <cell r="D403" t="str">
            <v>2368</v>
          </cell>
          <cell r="E403" t="str">
            <v>AA</v>
          </cell>
          <cell r="F403" t="str">
            <v>1</v>
          </cell>
          <cell r="G403" t="str">
            <v>D</v>
          </cell>
          <cell r="H403" t="str">
            <v>C04</v>
          </cell>
          <cell r="I403" t="str">
            <v>9999</v>
          </cell>
          <cell r="J403">
            <v>62</v>
          </cell>
          <cell r="K403">
            <v>82</v>
          </cell>
          <cell r="L403">
            <v>60</v>
          </cell>
          <cell r="M403">
            <v>78</v>
          </cell>
          <cell r="N403">
            <v>53</v>
          </cell>
          <cell r="O403">
            <v>73</v>
          </cell>
          <cell r="P403">
            <v>58</v>
          </cell>
          <cell r="Q403">
            <v>72</v>
          </cell>
          <cell r="R403">
            <v>0</v>
          </cell>
          <cell r="S403">
            <v>0</v>
          </cell>
          <cell r="T403">
            <v>0</v>
          </cell>
          <cell r="U403">
            <v>0</v>
          </cell>
          <cell r="V403">
            <v>233</v>
          </cell>
          <cell r="W403">
            <v>305</v>
          </cell>
        </row>
        <row r="404">
          <cell r="A404">
            <v>15</v>
          </cell>
          <cell r="B404" t="str">
            <v>2007</v>
          </cell>
          <cell r="C404" t="str">
            <v>01</v>
          </cell>
          <cell r="D404" t="str">
            <v>2002</v>
          </cell>
          <cell r="E404" t="str">
            <v>AA</v>
          </cell>
          <cell r="F404" t="str">
            <v>1</v>
          </cell>
          <cell r="G404" t="str">
            <v>D</v>
          </cell>
          <cell r="H404" t="str">
            <v>C05</v>
          </cell>
          <cell r="I404" t="str">
            <v>9999</v>
          </cell>
          <cell r="J404">
            <v>202</v>
          </cell>
          <cell r="K404">
            <v>30</v>
          </cell>
          <cell r="L404">
            <v>178</v>
          </cell>
          <cell r="M404">
            <v>39</v>
          </cell>
          <cell r="N404">
            <v>191</v>
          </cell>
          <cell r="O404">
            <v>31</v>
          </cell>
          <cell r="P404">
            <v>215</v>
          </cell>
          <cell r="Q404">
            <v>41</v>
          </cell>
          <cell r="R404">
            <v>0</v>
          </cell>
          <cell r="S404">
            <v>0</v>
          </cell>
          <cell r="T404">
            <v>0</v>
          </cell>
          <cell r="U404">
            <v>0</v>
          </cell>
          <cell r="V404">
            <v>786</v>
          </cell>
          <cell r="W404">
            <v>141</v>
          </cell>
        </row>
        <row r="405">
          <cell r="A405">
            <v>105</v>
          </cell>
          <cell r="B405" t="str">
            <v>2007</v>
          </cell>
          <cell r="C405" t="str">
            <v>05</v>
          </cell>
          <cell r="D405" t="str">
            <v>2080</v>
          </cell>
          <cell r="E405" t="str">
            <v>AA</v>
          </cell>
          <cell r="F405" t="str">
            <v>1</v>
          </cell>
          <cell r="G405" t="str">
            <v>D</v>
          </cell>
          <cell r="H405" t="str">
            <v>C05</v>
          </cell>
          <cell r="I405" t="str">
            <v>9999</v>
          </cell>
          <cell r="J405">
            <v>117</v>
          </cell>
          <cell r="K405">
            <v>18</v>
          </cell>
          <cell r="L405">
            <v>136</v>
          </cell>
          <cell r="M405">
            <v>27</v>
          </cell>
          <cell r="N405">
            <v>186</v>
          </cell>
          <cell r="O405">
            <v>33</v>
          </cell>
          <cell r="P405">
            <v>205</v>
          </cell>
          <cell r="Q405">
            <v>22</v>
          </cell>
          <cell r="R405">
            <v>0</v>
          </cell>
          <cell r="S405">
            <v>0</v>
          </cell>
          <cell r="T405">
            <v>0</v>
          </cell>
          <cell r="U405">
            <v>0</v>
          </cell>
          <cell r="V405">
            <v>644</v>
          </cell>
          <cell r="W405">
            <v>100</v>
          </cell>
        </row>
        <row r="406">
          <cell r="A406">
            <v>178</v>
          </cell>
          <cell r="B406" t="str">
            <v>2007</v>
          </cell>
          <cell r="C406" t="str">
            <v>08</v>
          </cell>
          <cell r="D406" t="str">
            <v>2114</v>
          </cell>
          <cell r="E406" t="str">
            <v>AA</v>
          </cell>
          <cell r="F406" t="str">
            <v>1</v>
          </cell>
          <cell r="G406" t="str">
            <v>D</v>
          </cell>
          <cell r="H406" t="str">
            <v>C05</v>
          </cell>
          <cell r="I406" t="str">
            <v>9999</v>
          </cell>
          <cell r="J406">
            <v>177</v>
          </cell>
          <cell r="K406">
            <v>25</v>
          </cell>
          <cell r="L406">
            <v>213</v>
          </cell>
          <cell r="M406">
            <v>30</v>
          </cell>
          <cell r="N406">
            <v>247</v>
          </cell>
          <cell r="O406">
            <v>26</v>
          </cell>
          <cell r="P406">
            <v>278</v>
          </cell>
          <cell r="Q406">
            <v>37</v>
          </cell>
          <cell r="R406">
            <v>0</v>
          </cell>
          <cell r="S406">
            <v>0</v>
          </cell>
          <cell r="T406">
            <v>0</v>
          </cell>
          <cell r="U406">
            <v>0</v>
          </cell>
          <cell r="V406">
            <v>915</v>
          </cell>
          <cell r="W406">
            <v>118</v>
          </cell>
        </row>
        <row r="407">
          <cell r="A407">
            <v>195</v>
          </cell>
          <cell r="B407" t="str">
            <v>2007</v>
          </cell>
          <cell r="C407" t="str">
            <v>09</v>
          </cell>
          <cell r="D407" t="str">
            <v>2130</v>
          </cell>
          <cell r="E407" t="str">
            <v>AA</v>
          </cell>
          <cell r="F407" t="str">
            <v>1</v>
          </cell>
          <cell r="G407" t="str">
            <v>D</v>
          </cell>
          <cell r="H407" t="str">
            <v>C05</v>
          </cell>
          <cell r="I407" t="str">
            <v>9999</v>
          </cell>
          <cell r="J407">
            <v>181</v>
          </cell>
          <cell r="K407">
            <v>90</v>
          </cell>
          <cell r="L407">
            <v>181</v>
          </cell>
          <cell r="M407">
            <v>94</v>
          </cell>
          <cell r="N407">
            <v>174</v>
          </cell>
          <cell r="O407">
            <v>97</v>
          </cell>
          <cell r="P407">
            <v>272</v>
          </cell>
          <cell r="Q407">
            <v>111</v>
          </cell>
          <cell r="R407">
            <v>0</v>
          </cell>
          <cell r="S407">
            <v>0</v>
          </cell>
          <cell r="T407">
            <v>0</v>
          </cell>
          <cell r="U407">
            <v>0</v>
          </cell>
          <cell r="V407">
            <v>808</v>
          </cell>
          <cell r="W407">
            <v>392</v>
          </cell>
        </row>
        <row r="408">
          <cell r="A408">
            <v>239</v>
          </cell>
          <cell r="B408" t="str">
            <v>2007</v>
          </cell>
          <cell r="C408" t="str">
            <v>10</v>
          </cell>
          <cell r="D408" t="str">
            <v>2142</v>
          </cell>
          <cell r="E408" t="str">
            <v>AA</v>
          </cell>
          <cell r="F408" t="str">
            <v>1</v>
          </cell>
          <cell r="G408" t="str">
            <v>D</v>
          </cell>
          <cell r="H408" t="str">
            <v>C05</v>
          </cell>
          <cell r="I408" t="str">
            <v>9999</v>
          </cell>
          <cell r="J408">
            <v>64</v>
          </cell>
          <cell r="K408">
            <v>15</v>
          </cell>
          <cell r="L408">
            <v>64</v>
          </cell>
          <cell r="M408">
            <v>12</v>
          </cell>
          <cell r="N408">
            <v>86</v>
          </cell>
          <cell r="O408">
            <v>6</v>
          </cell>
          <cell r="P408">
            <v>106</v>
          </cell>
          <cell r="Q408">
            <v>16</v>
          </cell>
          <cell r="R408">
            <v>0</v>
          </cell>
          <cell r="S408">
            <v>0</v>
          </cell>
          <cell r="T408">
            <v>0</v>
          </cell>
          <cell r="U408">
            <v>0</v>
          </cell>
          <cell r="V408">
            <v>320</v>
          </cell>
          <cell r="W408">
            <v>49</v>
          </cell>
        </row>
        <row r="409">
          <cell r="A409">
            <v>262</v>
          </cell>
          <cell r="B409" t="str">
            <v>2007</v>
          </cell>
          <cell r="C409" t="str">
            <v>11</v>
          </cell>
          <cell r="D409" t="str">
            <v>2151</v>
          </cell>
          <cell r="E409" t="str">
            <v>AA</v>
          </cell>
          <cell r="F409" t="str">
            <v>1</v>
          </cell>
          <cell r="G409" t="str">
            <v>D</v>
          </cell>
          <cell r="H409" t="str">
            <v>C05</v>
          </cell>
          <cell r="I409" t="str">
            <v>9999</v>
          </cell>
          <cell r="J409">
            <v>213</v>
          </cell>
          <cell r="K409">
            <v>59</v>
          </cell>
          <cell r="L409">
            <v>242</v>
          </cell>
          <cell r="M409">
            <v>25</v>
          </cell>
          <cell r="N409">
            <v>244</v>
          </cell>
          <cell r="O409">
            <v>23</v>
          </cell>
          <cell r="P409">
            <v>287</v>
          </cell>
          <cell r="Q409">
            <v>43</v>
          </cell>
          <cell r="R409">
            <v>0</v>
          </cell>
          <cell r="S409">
            <v>0</v>
          </cell>
          <cell r="T409">
            <v>0</v>
          </cell>
          <cell r="U409">
            <v>0</v>
          </cell>
          <cell r="V409">
            <v>986</v>
          </cell>
          <cell r="W409">
            <v>150</v>
          </cell>
        </row>
        <row r="410">
          <cell r="A410">
            <v>263</v>
          </cell>
          <cell r="B410" t="str">
            <v>2007</v>
          </cell>
          <cell r="C410" t="str">
            <v>11</v>
          </cell>
          <cell r="D410" t="str">
            <v>2151</v>
          </cell>
          <cell r="E410" t="str">
            <v>AA</v>
          </cell>
          <cell r="F410" t="str">
            <v>2</v>
          </cell>
          <cell r="G410" t="str">
            <v>D</v>
          </cell>
          <cell r="H410" t="str">
            <v>C05</v>
          </cell>
          <cell r="I410" t="str">
            <v>9999</v>
          </cell>
          <cell r="J410">
            <v>0</v>
          </cell>
          <cell r="K410">
            <v>0</v>
          </cell>
          <cell r="L410">
            <v>20</v>
          </cell>
          <cell r="M410">
            <v>6</v>
          </cell>
          <cell r="N410">
            <v>25</v>
          </cell>
          <cell r="O410">
            <v>2</v>
          </cell>
          <cell r="P410">
            <v>26</v>
          </cell>
          <cell r="Q410">
            <v>6</v>
          </cell>
          <cell r="R410">
            <v>0</v>
          </cell>
          <cell r="S410">
            <v>0</v>
          </cell>
          <cell r="T410">
            <v>0</v>
          </cell>
          <cell r="U410">
            <v>0</v>
          </cell>
          <cell r="V410">
            <v>71</v>
          </cell>
          <cell r="W410">
            <v>14</v>
          </cell>
        </row>
        <row r="411">
          <cell r="A411">
            <v>280</v>
          </cell>
          <cell r="B411" t="str">
            <v>2007</v>
          </cell>
          <cell r="C411" t="str">
            <v>11</v>
          </cell>
          <cell r="D411" t="str">
            <v>2156</v>
          </cell>
          <cell r="E411" t="str">
            <v>AA</v>
          </cell>
          <cell r="F411" t="str">
            <v>1</v>
          </cell>
          <cell r="G411" t="str">
            <v>D</v>
          </cell>
          <cell r="H411" t="str">
            <v>C05</v>
          </cell>
          <cell r="I411" t="str">
            <v>9999</v>
          </cell>
          <cell r="J411">
            <v>290</v>
          </cell>
          <cell r="K411">
            <v>180</v>
          </cell>
          <cell r="L411">
            <v>288</v>
          </cell>
          <cell r="M411">
            <v>158</v>
          </cell>
          <cell r="N411">
            <v>246</v>
          </cell>
          <cell r="O411">
            <v>158</v>
          </cell>
          <cell r="P411">
            <v>326</v>
          </cell>
          <cell r="Q411">
            <v>195</v>
          </cell>
          <cell r="R411">
            <v>0</v>
          </cell>
          <cell r="S411">
            <v>0</v>
          </cell>
          <cell r="T411">
            <v>0</v>
          </cell>
          <cell r="U411">
            <v>0</v>
          </cell>
          <cell r="V411">
            <v>1150</v>
          </cell>
          <cell r="W411">
            <v>691</v>
          </cell>
        </row>
        <row r="412">
          <cell r="A412">
            <v>292</v>
          </cell>
          <cell r="B412" t="str">
            <v>2007</v>
          </cell>
          <cell r="C412" t="str">
            <v>11</v>
          </cell>
          <cell r="D412" t="str">
            <v>2162</v>
          </cell>
          <cell r="E412" t="str">
            <v>AA</v>
          </cell>
          <cell r="F412" t="str">
            <v>1</v>
          </cell>
          <cell r="G412" t="str">
            <v>D</v>
          </cell>
          <cell r="H412" t="str">
            <v>C05</v>
          </cell>
          <cell r="I412" t="str">
            <v>9999</v>
          </cell>
          <cell r="J412">
            <v>265</v>
          </cell>
          <cell r="K412">
            <v>60</v>
          </cell>
          <cell r="L412">
            <v>260</v>
          </cell>
          <cell r="M412">
            <v>60</v>
          </cell>
          <cell r="N412">
            <v>276</v>
          </cell>
          <cell r="O412">
            <v>67</v>
          </cell>
          <cell r="P412">
            <v>301</v>
          </cell>
          <cell r="Q412">
            <v>66</v>
          </cell>
          <cell r="R412">
            <v>0</v>
          </cell>
          <cell r="S412">
            <v>0</v>
          </cell>
          <cell r="T412">
            <v>0</v>
          </cell>
          <cell r="U412">
            <v>0</v>
          </cell>
          <cell r="V412">
            <v>1102</v>
          </cell>
          <cell r="W412">
            <v>253</v>
          </cell>
        </row>
        <row r="413">
          <cell r="A413">
            <v>306</v>
          </cell>
          <cell r="B413" t="str">
            <v>2007</v>
          </cell>
          <cell r="C413" t="str">
            <v>11</v>
          </cell>
          <cell r="D413" t="str">
            <v>2219</v>
          </cell>
          <cell r="E413" t="str">
            <v>AA</v>
          </cell>
          <cell r="F413" t="str">
            <v>1</v>
          </cell>
          <cell r="G413" t="str">
            <v>D</v>
          </cell>
          <cell r="H413" t="str">
            <v>C05</v>
          </cell>
          <cell r="I413" t="str">
            <v>9999</v>
          </cell>
          <cell r="J413">
            <v>427</v>
          </cell>
          <cell r="K413">
            <v>80</v>
          </cell>
          <cell r="L413">
            <v>421</v>
          </cell>
          <cell r="M413">
            <v>87</v>
          </cell>
          <cell r="N413">
            <v>0</v>
          </cell>
          <cell r="O413">
            <v>0</v>
          </cell>
          <cell r="P413">
            <v>0</v>
          </cell>
          <cell r="Q413">
            <v>0</v>
          </cell>
          <cell r="R413">
            <v>0</v>
          </cell>
          <cell r="S413">
            <v>0</v>
          </cell>
          <cell r="T413">
            <v>0</v>
          </cell>
          <cell r="U413">
            <v>0</v>
          </cell>
          <cell r="V413">
            <v>848</v>
          </cell>
          <cell r="W413">
            <v>167</v>
          </cell>
        </row>
        <row r="414">
          <cell r="A414">
            <v>324</v>
          </cell>
          <cell r="B414" t="str">
            <v>2007</v>
          </cell>
          <cell r="C414" t="str">
            <v>11</v>
          </cell>
          <cell r="D414" t="str">
            <v>2258</v>
          </cell>
          <cell r="E414" t="str">
            <v>AA</v>
          </cell>
          <cell r="F414" t="str">
            <v>1</v>
          </cell>
          <cell r="G414" t="str">
            <v>D</v>
          </cell>
          <cell r="H414" t="str">
            <v>C05</v>
          </cell>
          <cell r="I414" t="str">
            <v>9999</v>
          </cell>
          <cell r="J414">
            <v>260</v>
          </cell>
          <cell r="K414">
            <v>85</v>
          </cell>
          <cell r="L414">
            <v>261</v>
          </cell>
          <cell r="M414">
            <v>57</v>
          </cell>
          <cell r="N414">
            <v>282</v>
          </cell>
          <cell r="O414">
            <v>61</v>
          </cell>
          <cell r="P414">
            <v>305</v>
          </cell>
          <cell r="Q414">
            <v>53</v>
          </cell>
          <cell r="R414">
            <v>0</v>
          </cell>
          <cell r="S414">
            <v>0</v>
          </cell>
          <cell r="T414">
            <v>0</v>
          </cell>
          <cell r="U414">
            <v>0</v>
          </cell>
          <cell r="V414">
            <v>1108</v>
          </cell>
          <cell r="W414">
            <v>256</v>
          </cell>
        </row>
        <row r="415">
          <cell r="A415">
            <v>345</v>
          </cell>
          <cell r="B415" t="str">
            <v>2007</v>
          </cell>
          <cell r="C415" t="str">
            <v>12</v>
          </cell>
          <cell r="D415" t="str">
            <v>2168</v>
          </cell>
          <cell r="E415" t="str">
            <v>AA</v>
          </cell>
          <cell r="F415" t="str">
            <v>1</v>
          </cell>
          <cell r="G415" t="str">
            <v>D</v>
          </cell>
          <cell r="H415" t="str">
            <v>C05</v>
          </cell>
          <cell r="I415" t="str">
            <v>9999</v>
          </cell>
          <cell r="J415">
            <v>167</v>
          </cell>
          <cell r="K415">
            <v>26</v>
          </cell>
          <cell r="L415">
            <v>102</v>
          </cell>
          <cell r="M415">
            <v>35</v>
          </cell>
          <cell r="N415">
            <v>105</v>
          </cell>
          <cell r="O415">
            <v>30</v>
          </cell>
          <cell r="P415">
            <v>131</v>
          </cell>
          <cell r="Q415">
            <v>28</v>
          </cell>
          <cell r="R415">
            <v>0</v>
          </cell>
          <cell r="S415">
            <v>0</v>
          </cell>
          <cell r="T415">
            <v>0</v>
          </cell>
          <cell r="U415">
            <v>0</v>
          </cell>
          <cell r="V415">
            <v>505</v>
          </cell>
          <cell r="W415">
            <v>119</v>
          </cell>
        </row>
        <row r="416">
          <cell r="A416">
            <v>346</v>
          </cell>
          <cell r="B416" t="str">
            <v>2007</v>
          </cell>
          <cell r="C416" t="str">
            <v>12</v>
          </cell>
          <cell r="D416" t="str">
            <v>2168</v>
          </cell>
          <cell r="E416" t="str">
            <v>AA</v>
          </cell>
          <cell r="F416" t="str">
            <v>2</v>
          </cell>
          <cell r="G416" t="str">
            <v>D</v>
          </cell>
          <cell r="H416" t="str">
            <v>C05</v>
          </cell>
          <cell r="I416" t="str">
            <v>9999</v>
          </cell>
          <cell r="J416">
            <v>14</v>
          </cell>
          <cell r="K416">
            <v>1</v>
          </cell>
          <cell r="L416">
            <v>13</v>
          </cell>
          <cell r="M416">
            <v>6</v>
          </cell>
          <cell r="N416">
            <v>8</v>
          </cell>
          <cell r="O416">
            <v>0</v>
          </cell>
          <cell r="P416">
            <v>15</v>
          </cell>
          <cell r="Q416">
            <v>0</v>
          </cell>
          <cell r="R416">
            <v>0</v>
          </cell>
          <cell r="S416">
            <v>0</v>
          </cell>
          <cell r="T416">
            <v>0</v>
          </cell>
          <cell r="U416">
            <v>0</v>
          </cell>
          <cell r="V416">
            <v>50</v>
          </cell>
          <cell r="W416">
            <v>7</v>
          </cell>
        </row>
        <row r="417">
          <cell r="A417">
            <v>364</v>
          </cell>
          <cell r="B417" t="str">
            <v>2007</v>
          </cell>
          <cell r="C417" t="str">
            <v>12</v>
          </cell>
          <cell r="D417" t="str">
            <v>2175</v>
          </cell>
          <cell r="E417" t="str">
            <v>AA</v>
          </cell>
          <cell r="F417" t="str">
            <v>1</v>
          </cell>
          <cell r="G417" t="str">
            <v>D</v>
          </cell>
          <cell r="H417" t="str">
            <v>C05</v>
          </cell>
          <cell r="I417" t="str">
            <v>9999</v>
          </cell>
          <cell r="J417">
            <v>364</v>
          </cell>
          <cell r="K417">
            <v>44</v>
          </cell>
          <cell r="L417">
            <v>313</v>
          </cell>
          <cell r="M417">
            <v>51</v>
          </cell>
          <cell r="N417">
            <v>271</v>
          </cell>
          <cell r="O417">
            <v>55</v>
          </cell>
          <cell r="P417">
            <v>320</v>
          </cell>
          <cell r="Q417">
            <v>48</v>
          </cell>
          <cell r="R417">
            <v>0</v>
          </cell>
          <cell r="S417">
            <v>0</v>
          </cell>
          <cell r="T417">
            <v>0</v>
          </cell>
          <cell r="U417">
            <v>0</v>
          </cell>
          <cell r="V417">
            <v>1268</v>
          </cell>
          <cell r="W417">
            <v>198</v>
          </cell>
        </row>
        <row r="418">
          <cell r="A418">
            <v>416</v>
          </cell>
          <cell r="B418" t="str">
            <v>2007</v>
          </cell>
          <cell r="C418" t="str">
            <v>13</v>
          </cell>
          <cell r="D418" t="str">
            <v>0220</v>
          </cell>
          <cell r="E418" t="str">
            <v>AA</v>
          </cell>
          <cell r="F418" t="str">
            <v>1</v>
          </cell>
          <cell r="G418" t="str">
            <v>D</v>
          </cell>
          <cell r="H418" t="str">
            <v>C05</v>
          </cell>
          <cell r="I418" t="str">
            <v>9999</v>
          </cell>
          <cell r="J418">
            <v>114</v>
          </cell>
          <cell r="K418">
            <v>71</v>
          </cell>
          <cell r="L418">
            <v>142</v>
          </cell>
          <cell r="M418">
            <v>60</v>
          </cell>
          <cell r="N418">
            <v>119</v>
          </cell>
          <cell r="O418">
            <v>64</v>
          </cell>
          <cell r="P418">
            <v>153</v>
          </cell>
          <cell r="Q418">
            <v>108</v>
          </cell>
          <cell r="R418">
            <v>0</v>
          </cell>
          <cell r="S418">
            <v>0</v>
          </cell>
          <cell r="T418">
            <v>0</v>
          </cell>
          <cell r="U418">
            <v>0</v>
          </cell>
          <cell r="V418">
            <v>528</v>
          </cell>
          <cell r="W418">
            <v>303</v>
          </cell>
        </row>
        <row r="419">
          <cell r="A419">
            <v>420</v>
          </cell>
          <cell r="B419" t="str">
            <v>2007</v>
          </cell>
          <cell r="C419" t="str">
            <v>13</v>
          </cell>
          <cell r="D419" t="str">
            <v>1148</v>
          </cell>
          <cell r="E419" t="str">
            <v>AA</v>
          </cell>
          <cell r="F419" t="str">
            <v>1</v>
          </cell>
          <cell r="G419" t="str">
            <v>D</v>
          </cell>
          <cell r="H419" t="str">
            <v>C05</v>
          </cell>
          <cell r="I419" t="str">
            <v>9999</v>
          </cell>
          <cell r="J419">
            <v>0</v>
          </cell>
          <cell r="K419">
            <v>0</v>
          </cell>
          <cell r="L419">
            <v>2</v>
          </cell>
          <cell r="M419">
            <v>1</v>
          </cell>
          <cell r="N419">
            <v>5</v>
          </cell>
          <cell r="O419">
            <v>6</v>
          </cell>
          <cell r="P419">
            <v>124</v>
          </cell>
          <cell r="Q419">
            <v>92</v>
          </cell>
          <cell r="R419">
            <v>0</v>
          </cell>
          <cell r="S419">
            <v>0</v>
          </cell>
          <cell r="T419">
            <v>0</v>
          </cell>
          <cell r="U419">
            <v>0</v>
          </cell>
          <cell r="V419">
            <v>131</v>
          </cell>
          <cell r="W419">
            <v>99</v>
          </cell>
        </row>
        <row r="420">
          <cell r="A420">
            <v>425</v>
          </cell>
          <cell r="B420" t="str">
            <v>2007</v>
          </cell>
          <cell r="C420" t="str">
            <v>13</v>
          </cell>
          <cell r="D420" t="str">
            <v>1148</v>
          </cell>
          <cell r="E420" t="str">
            <v>AA</v>
          </cell>
          <cell r="F420" t="str">
            <v>3</v>
          </cell>
          <cell r="G420" t="str">
            <v>D</v>
          </cell>
          <cell r="H420" t="str">
            <v>C05</v>
          </cell>
          <cell r="I420" t="str">
            <v>9999</v>
          </cell>
          <cell r="J420">
            <v>0</v>
          </cell>
          <cell r="K420">
            <v>0</v>
          </cell>
          <cell r="L420">
            <v>4</v>
          </cell>
          <cell r="M420">
            <v>0</v>
          </cell>
          <cell r="N420">
            <v>0</v>
          </cell>
          <cell r="O420">
            <v>0</v>
          </cell>
          <cell r="P420">
            <v>1</v>
          </cell>
          <cell r="Q420">
            <v>0</v>
          </cell>
          <cell r="R420">
            <v>19</v>
          </cell>
          <cell r="S420">
            <v>10</v>
          </cell>
          <cell r="T420">
            <v>0</v>
          </cell>
          <cell r="U420">
            <v>0</v>
          </cell>
          <cell r="V420">
            <v>24</v>
          </cell>
          <cell r="W420">
            <v>10</v>
          </cell>
        </row>
        <row r="421">
          <cell r="A421">
            <v>439</v>
          </cell>
          <cell r="B421" t="str">
            <v>2007</v>
          </cell>
          <cell r="C421" t="str">
            <v>13</v>
          </cell>
          <cell r="D421" t="str">
            <v>2200</v>
          </cell>
          <cell r="E421" t="str">
            <v>AA</v>
          </cell>
          <cell r="F421" t="str">
            <v>1</v>
          </cell>
          <cell r="G421" t="str">
            <v>D</v>
          </cell>
          <cell r="H421" t="str">
            <v>C05</v>
          </cell>
          <cell r="I421" t="str">
            <v>9999</v>
          </cell>
          <cell r="J421">
            <v>205</v>
          </cell>
          <cell r="K421">
            <v>48</v>
          </cell>
          <cell r="L421">
            <v>191</v>
          </cell>
          <cell r="M421">
            <v>58</v>
          </cell>
          <cell r="N421">
            <v>0</v>
          </cell>
          <cell r="O421">
            <v>0</v>
          </cell>
          <cell r="P421">
            <v>0</v>
          </cell>
          <cell r="Q421">
            <v>0</v>
          </cell>
          <cell r="R421">
            <v>0</v>
          </cell>
          <cell r="S421">
            <v>0</v>
          </cell>
          <cell r="T421">
            <v>0</v>
          </cell>
          <cell r="U421">
            <v>0</v>
          </cell>
          <cell r="V421">
            <v>396</v>
          </cell>
          <cell r="W421">
            <v>106</v>
          </cell>
        </row>
        <row r="422">
          <cell r="A422">
            <v>456</v>
          </cell>
          <cell r="B422" t="str">
            <v>2007</v>
          </cell>
          <cell r="C422" t="str">
            <v>13</v>
          </cell>
          <cell r="D422" t="str">
            <v>2223</v>
          </cell>
          <cell r="E422" t="str">
            <v>AA</v>
          </cell>
          <cell r="F422" t="str">
            <v>1</v>
          </cell>
          <cell r="G422" t="str">
            <v>D</v>
          </cell>
          <cell r="H422" t="str">
            <v>C05</v>
          </cell>
          <cell r="I422" t="str">
            <v>9999</v>
          </cell>
          <cell r="J422">
            <v>1039</v>
          </cell>
          <cell r="K422">
            <v>556</v>
          </cell>
          <cell r="L422">
            <v>873</v>
          </cell>
          <cell r="M422">
            <v>483</v>
          </cell>
          <cell r="N422">
            <v>886</v>
          </cell>
          <cell r="O422">
            <v>538</v>
          </cell>
          <cell r="P422">
            <v>1149</v>
          </cell>
          <cell r="Q422">
            <v>576</v>
          </cell>
          <cell r="V422">
            <v>3947</v>
          </cell>
          <cell r="W422">
            <v>2153</v>
          </cell>
        </row>
        <row r="423">
          <cell r="A423">
            <v>479</v>
          </cell>
          <cell r="B423" t="str">
            <v>2007</v>
          </cell>
          <cell r="C423" t="str">
            <v>13</v>
          </cell>
          <cell r="D423" t="str">
            <v>2296</v>
          </cell>
          <cell r="E423" t="str">
            <v>AA</v>
          </cell>
          <cell r="F423" t="str">
            <v>1</v>
          </cell>
          <cell r="G423" t="str">
            <v>D</v>
          </cell>
          <cell r="H423" t="str">
            <v>C05</v>
          </cell>
          <cell r="I423" t="str">
            <v>9999</v>
          </cell>
          <cell r="J423">
            <v>301</v>
          </cell>
          <cell r="K423">
            <v>130</v>
          </cell>
          <cell r="L423">
            <v>308</v>
          </cell>
          <cell r="M423">
            <v>122</v>
          </cell>
          <cell r="N423">
            <v>244</v>
          </cell>
          <cell r="O423">
            <v>142</v>
          </cell>
          <cell r="P423">
            <v>302</v>
          </cell>
          <cell r="Q423">
            <v>144</v>
          </cell>
          <cell r="R423">
            <v>0</v>
          </cell>
          <cell r="S423">
            <v>0</v>
          </cell>
          <cell r="T423">
            <v>0</v>
          </cell>
          <cell r="U423">
            <v>0</v>
          </cell>
          <cell r="V423">
            <v>1155</v>
          </cell>
          <cell r="W423">
            <v>538</v>
          </cell>
        </row>
        <row r="424">
          <cell r="A424">
            <v>495</v>
          </cell>
          <cell r="B424" t="str">
            <v>2007</v>
          </cell>
          <cell r="C424" t="str">
            <v>13</v>
          </cell>
          <cell r="D424" t="str">
            <v>2301</v>
          </cell>
          <cell r="E424" t="str">
            <v>AA</v>
          </cell>
          <cell r="F424" t="str">
            <v>1</v>
          </cell>
          <cell r="G424" t="str">
            <v>D</v>
          </cell>
          <cell r="H424" t="str">
            <v>C05</v>
          </cell>
          <cell r="I424" t="str">
            <v>9999</v>
          </cell>
          <cell r="J424">
            <v>256</v>
          </cell>
          <cell r="K424">
            <v>170</v>
          </cell>
          <cell r="L424">
            <v>345</v>
          </cell>
          <cell r="M424">
            <v>201</v>
          </cell>
          <cell r="N424">
            <v>259</v>
          </cell>
          <cell r="O424">
            <v>196</v>
          </cell>
          <cell r="P424">
            <v>330</v>
          </cell>
          <cell r="Q424">
            <v>216</v>
          </cell>
          <cell r="R424">
            <v>0</v>
          </cell>
          <cell r="S424">
            <v>0</v>
          </cell>
          <cell r="T424">
            <v>0</v>
          </cell>
          <cell r="U424">
            <v>0</v>
          </cell>
          <cell r="V424">
            <v>1190</v>
          </cell>
          <cell r="W424">
            <v>783</v>
          </cell>
        </row>
        <row r="425">
          <cell r="A425">
            <v>509</v>
          </cell>
          <cell r="B425" t="str">
            <v>2007</v>
          </cell>
          <cell r="C425" t="str">
            <v>13</v>
          </cell>
          <cell r="D425" t="str">
            <v>2304</v>
          </cell>
          <cell r="E425" t="str">
            <v>AA</v>
          </cell>
          <cell r="F425" t="str">
            <v>1</v>
          </cell>
          <cell r="G425" t="str">
            <v>D</v>
          </cell>
          <cell r="H425" t="str">
            <v>C05</v>
          </cell>
          <cell r="I425" t="str">
            <v>9999</v>
          </cell>
          <cell r="J425">
            <v>701</v>
          </cell>
          <cell r="K425">
            <v>121</v>
          </cell>
          <cell r="L425">
            <v>774</v>
          </cell>
          <cell r="M425">
            <v>121</v>
          </cell>
          <cell r="N425">
            <v>771</v>
          </cell>
          <cell r="O425">
            <v>139</v>
          </cell>
          <cell r="P425">
            <v>732</v>
          </cell>
          <cell r="Q425">
            <v>134</v>
          </cell>
          <cell r="R425">
            <v>0</v>
          </cell>
          <cell r="S425">
            <v>0</v>
          </cell>
          <cell r="T425">
            <v>0</v>
          </cell>
          <cell r="U425">
            <v>0</v>
          </cell>
          <cell r="V425">
            <v>2978</v>
          </cell>
          <cell r="W425">
            <v>515</v>
          </cell>
        </row>
        <row r="426">
          <cell r="A426">
            <v>550</v>
          </cell>
          <cell r="B426" t="str">
            <v>2007</v>
          </cell>
          <cell r="C426" t="str">
            <v>13</v>
          </cell>
          <cell r="D426" t="str">
            <v>2316</v>
          </cell>
          <cell r="E426" t="str">
            <v>AA</v>
          </cell>
          <cell r="F426" t="str">
            <v>1</v>
          </cell>
          <cell r="G426" t="str">
            <v>D</v>
          </cell>
          <cell r="H426" t="str">
            <v>C05</v>
          </cell>
          <cell r="I426" t="str">
            <v>9999</v>
          </cell>
          <cell r="J426">
            <v>200</v>
          </cell>
          <cell r="K426">
            <v>135</v>
          </cell>
          <cell r="L426">
            <v>175</v>
          </cell>
          <cell r="M426">
            <v>133</v>
          </cell>
          <cell r="N426">
            <v>184</v>
          </cell>
          <cell r="O426">
            <v>154</v>
          </cell>
          <cell r="P426">
            <v>234</v>
          </cell>
          <cell r="Q426">
            <v>165</v>
          </cell>
          <cell r="R426">
            <v>0</v>
          </cell>
          <cell r="S426">
            <v>0</v>
          </cell>
          <cell r="T426">
            <v>0</v>
          </cell>
          <cell r="U426">
            <v>0</v>
          </cell>
          <cell r="V426">
            <v>793</v>
          </cell>
          <cell r="W426">
            <v>587</v>
          </cell>
        </row>
        <row r="427">
          <cell r="A427">
            <v>555</v>
          </cell>
          <cell r="B427" t="str">
            <v>2007</v>
          </cell>
          <cell r="C427" t="str">
            <v>13</v>
          </cell>
          <cell r="D427" t="str">
            <v>2317</v>
          </cell>
          <cell r="E427" t="str">
            <v>AA</v>
          </cell>
          <cell r="F427" t="str">
            <v>1</v>
          </cell>
          <cell r="G427" t="str">
            <v>D</v>
          </cell>
          <cell r="H427" t="str">
            <v>C05</v>
          </cell>
          <cell r="I427" t="str">
            <v>9999</v>
          </cell>
          <cell r="J427">
            <v>192</v>
          </cell>
          <cell r="K427">
            <v>34</v>
          </cell>
          <cell r="L427">
            <v>183</v>
          </cell>
          <cell r="M427">
            <v>40</v>
          </cell>
          <cell r="N427">
            <v>165</v>
          </cell>
          <cell r="O427">
            <v>46</v>
          </cell>
          <cell r="P427">
            <v>213</v>
          </cell>
          <cell r="Q427">
            <v>56</v>
          </cell>
          <cell r="V427">
            <v>753</v>
          </cell>
          <cell r="W427">
            <v>176</v>
          </cell>
        </row>
        <row r="428">
          <cell r="A428">
            <v>573</v>
          </cell>
          <cell r="B428" t="str">
            <v>2007</v>
          </cell>
          <cell r="C428" t="str">
            <v>14</v>
          </cell>
          <cell r="D428" t="str">
            <v>2190</v>
          </cell>
          <cell r="E428" t="str">
            <v>AA</v>
          </cell>
          <cell r="F428" t="str">
            <v>1</v>
          </cell>
          <cell r="G428" t="str">
            <v>D</v>
          </cell>
          <cell r="H428" t="str">
            <v>C05</v>
          </cell>
          <cell r="I428" t="str">
            <v>9999</v>
          </cell>
          <cell r="J428">
            <v>361</v>
          </cell>
          <cell r="K428">
            <v>253</v>
          </cell>
          <cell r="L428">
            <v>321</v>
          </cell>
          <cell r="M428">
            <v>234</v>
          </cell>
          <cell r="N428">
            <v>0</v>
          </cell>
          <cell r="O428">
            <v>0</v>
          </cell>
          <cell r="P428">
            <v>0</v>
          </cell>
          <cell r="Q428">
            <v>0</v>
          </cell>
          <cell r="R428">
            <v>0</v>
          </cell>
          <cell r="S428">
            <v>0</v>
          </cell>
          <cell r="T428">
            <v>0</v>
          </cell>
          <cell r="U428">
            <v>0</v>
          </cell>
          <cell r="V428">
            <v>682</v>
          </cell>
          <cell r="W428">
            <v>487</v>
          </cell>
        </row>
        <row r="429">
          <cell r="A429">
            <v>591</v>
          </cell>
          <cell r="B429" t="str">
            <v>2007</v>
          </cell>
          <cell r="C429" t="str">
            <v>14</v>
          </cell>
          <cell r="D429" t="str">
            <v>2224</v>
          </cell>
          <cell r="E429" t="str">
            <v>AA</v>
          </cell>
          <cell r="F429" t="str">
            <v>1</v>
          </cell>
          <cell r="G429" t="str">
            <v>D</v>
          </cell>
          <cell r="H429" t="str">
            <v>C05</v>
          </cell>
          <cell r="I429" t="str">
            <v>9999</v>
          </cell>
          <cell r="J429">
            <v>280</v>
          </cell>
          <cell r="K429">
            <v>81</v>
          </cell>
          <cell r="L429">
            <v>251</v>
          </cell>
          <cell r="M429">
            <v>99</v>
          </cell>
          <cell r="N429">
            <v>261</v>
          </cell>
          <cell r="O429">
            <v>80</v>
          </cell>
          <cell r="P429">
            <v>289</v>
          </cell>
          <cell r="Q429">
            <v>99</v>
          </cell>
          <cell r="V429">
            <v>1081</v>
          </cell>
          <cell r="W429">
            <v>359</v>
          </cell>
        </row>
        <row r="430">
          <cell r="A430">
            <v>609</v>
          </cell>
          <cell r="B430" t="str">
            <v>2007</v>
          </cell>
          <cell r="C430" t="str">
            <v>14</v>
          </cell>
          <cell r="D430" t="str">
            <v>2333</v>
          </cell>
          <cell r="E430" t="str">
            <v>AA</v>
          </cell>
          <cell r="F430" t="str">
            <v>1</v>
          </cell>
          <cell r="G430" t="str">
            <v>D</v>
          </cell>
          <cell r="H430" t="str">
            <v>C05</v>
          </cell>
          <cell r="I430" t="str">
            <v>9999</v>
          </cell>
          <cell r="J430">
            <v>339</v>
          </cell>
          <cell r="K430">
            <v>73</v>
          </cell>
          <cell r="L430">
            <v>339</v>
          </cell>
          <cell r="M430">
            <v>59</v>
          </cell>
          <cell r="N430">
            <v>329</v>
          </cell>
          <cell r="O430">
            <v>68</v>
          </cell>
          <cell r="P430">
            <v>385</v>
          </cell>
          <cell r="Q430">
            <v>84</v>
          </cell>
          <cell r="R430">
            <v>0</v>
          </cell>
          <cell r="S430">
            <v>0</v>
          </cell>
          <cell r="T430">
            <v>0</v>
          </cell>
          <cell r="U430">
            <v>0</v>
          </cell>
          <cell r="V430">
            <v>1392</v>
          </cell>
          <cell r="W430">
            <v>284</v>
          </cell>
        </row>
        <row r="431">
          <cell r="A431">
            <v>653</v>
          </cell>
          <cell r="B431" t="str">
            <v>2007</v>
          </cell>
          <cell r="C431" t="str">
            <v>16</v>
          </cell>
          <cell r="D431" t="str">
            <v>2378</v>
          </cell>
          <cell r="E431" t="str">
            <v>AA</v>
          </cell>
          <cell r="F431" t="str">
            <v>1</v>
          </cell>
          <cell r="G431" t="str">
            <v>D</v>
          </cell>
          <cell r="H431" t="str">
            <v>C05</v>
          </cell>
          <cell r="I431" t="str">
            <v>9999</v>
          </cell>
          <cell r="J431">
            <v>84</v>
          </cell>
          <cell r="K431">
            <v>32</v>
          </cell>
          <cell r="L431">
            <v>75</v>
          </cell>
          <cell r="M431">
            <v>16</v>
          </cell>
          <cell r="N431">
            <v>85</v>
          </cell>
          <cell r="O431">
            <v>29</v>
          </cell>
          <cell r="P431">
            <v>143</v>
          </cell>
          <cell r="Q431">
            <v>31</v>
          </cell>
          <cell r="R431">
            <v>0</v>
          </cell>
          <cell r="S431">
            <v>0</v>
          </cell>
          <cell r="T431">
            <v>0</v>
          </cell>
          <cell r="U431">
            <v>0</v>
          </cell>
          <cell r="V431">
            <v>387</v>
          </cell>
          <cell r="W431">
            <v>108</v>
          </cell>
        </row>
        <row r="432">
          <cell r="A432">
            <v>658</v>
          </cell>
          <cell r="B432" t="str">
            <v>2007</v>
          </cell>
          <cell r="C432" t="str">
            <v>17</v>
          </cell>
          <cell r="D432" t="str">
            <v>0236</v>
          </cell>
          <cell r="E432" t="str">
            <v>AA</v>
          </cell>
          <cell r="F432" t="str">
            <v>1</v>
          </cell>
          <cell r="G432" t="str">
            <v>D</v>
          </cell>
          <cell r="H432" t="str">
            <v>C05</v>
          </cell>
          <cell r="I432" t="str">
            <v>9999</v>
          </cell>
          <cell r="J432">
            <v>106</v>
          </cell>
          <cell r="K432">
            <v>75</v>
          </cell>
          <cell r="L432">
            <v>115</v>
          </cell>
          <cell r="M432">
            <v>79</v>
          </cell>
          <cell r="N432">
            <v>119</v>
          </cell>
          <cell r="O432">
            <v>82</v>
          </cell>
          <cell r="P432">
            <v>167</v>
          </cell>
          <cell r="Q432">
            <v>99</v>
          </cell>
          <cell r="R432">
            <v>0</v>
          </cell>
          <cell r="S432">
            <v>0</v>
          </cell>
          <cell r="T432">
            <v>0</v>
          </cell>
          <cell r="U432">
            <v>0</v>
          </cell>
          <cell r="V432">
            <v>507</v>
          </cell>
          <cell r="W432">
            <v>335</v>
          </cell>
        </row>
        <row r="433">
          <cell r="A433">
            <v>711</v>
          </cell>
          <cell r="B433" t="str">
            <v>2007</v>
          </cell>
          <cell r="C433" t="str">
            <v>19</v>
          </cell>
          <cell r="D433" t="str">
            <v>2404</v>
          </cell>
          <cell r="E433" t="str">
            <v>AA</v>
          </cell>
          <cell r="F433" t="str">
            <v>1</v>
          </cell>
          <cell r="G433" t="str">
            <v>D</v>
          </cell>
          <cell r="H433" t="str">
            <v>C05</v>
          </cell>
          <cell r="I433" t="str">
            <v>9999</v>
          </cell>
          <cell r="J433">
            <v>435</v>
          </cell>
          <cell r="K433">
            <v>66</v>
          </cell>
          <cell r="L433">
            <v>456</v>
          </cell>
          <cell r="M433">
            <v>68</v>
          </cell>
          <cell r="N433">
            <v>430</v>
          </cell>
          <cell r="O433">
            <v>77</v>
          </cell>
          <cell r="P433">
            <v>451</v>
          </cell>
          <cell r="Q433">
            <v>78</v>
          </cell>
          <cell r="R433">
            <v>0</v>
          </cell>
          <cell r="S433">
            <v>0</v>
          </cell>
          <cell r="T433">
            <v>0</v>
          </cell>
          <cell r="U433">
            <v>0</v>
          </cell>
          <cell r="V433">
            <v>1772</v>
          </cell>
          <cell r="W433">
            <v>289</v>
          </cell>
        </row>
        <row r="434">
          <cell r="A434">
            <v>761</v>
          </cell>
          <cell r="B434" t="str">
            <v>2007</v>
          </cell>
          <cell r="C434" t="str">
            <v>21</v>
          </cell>
          <cell r="D434" t="str">
            <v>2434</v>
          </cell>
          <cell r="E434" t="str">
            <v>AA</v>
          </cell>
          <cell r="F434" t="str">
            <v>1</v>
          </cell>
          <cell r="G434" t="str">
            <v>D</v>
          </cell>
          <cell r="H434" t="str">
            <v>C05</v>
          </cell>
          <cell r="I434" t="str">
            <v>9999</v>
          </cell>
          <cell r="J434">
            <v>60</v>
          </cell>
          <cell r="K434">
            <v>22</v>
          </cell>
          <cell r="L434">
            <v>83</v>
          </cell>
          <cell r="M434">
            <v>13</v>
          </cell>
          <cell r="N434">
            <v>95</v>
          </cell>
          <cell r="O434">
            <v>18</v>
          </cell>
          <cell r="P434">
            <v>108</v>
          </cell>
          <cell r="Q434">
            <v>19</v>
          </cell>
          <cell r="R434">
            <v>0</v>
          </cell>
          <cell r="S434">
            <v>0</v>
          </cell>
          <cell r="T434">
            <v>0</v>
          </cell>
          <cell r="U434">
            <v>0</v>
          </cell>
          <cell r="V434">
            <v>346</v>
          </cell>
          <cell r="W434">
            <v>72</v>
          </cell>
        </row>
        <row r="435">
          <cell r="A435">
            <v>804</v>
          </cell>
          <cell r="B435" t="str">
            <v>2007</v>
          </cell>
          <cell r="C435" t="str">
            <v>23</v>
          </cell>
          <cell r="D435" t="str">
            <v>2464</v>
          </cell>
          <cell r="E435" t="str">
            <v>AA</v>
          </cell>
          <cell r="F435" t="str">
            <v>1</v>
          </cell>
          <cell r="G435" t="str">
            <v>D</v>
          </cell>
          <cell r="H435" t="str">
            <v>C05</v>
          </cell>
          <cell r="I435" t="str">
            <v>9999</v>
          </cell>
          <cell r="J435">
            <v>397</v>
          </cell>
          <cell r="K435">
            <v>66</v>
          </cell>
          <cell r="L435">
            <v>368</v>
          </cell>
          <cell r="M435">
            <v>56</v>
          </cell>
          <cell r="N435">
            <v>300</v>
          </cell>
          <cell r="O435">
            <v>60</v>
          </cell>
          <cell r="P435">
            <v>355</v>
          </cell>
          <cell r="Q435">
            <v>80</v>
          </cell>
          <cell r="V435">
            <v>1420</v>
          </cell>
          <cell r="W435">
            <v>262</v>
          </cell>
        </row>
        <row r="436">
          <cell r="A436">
            <v>854</v>
          </cell>
          <cell r="B436" t="str">
            <v>2007</v>
          </cell>
          <cell r="C436" t="str">
            <v>23</v>
          </cell>
          <cell r="D436" t="str">
            <v>2488</v>
          </cell>
          <cell r="E436" t="str">
            <v>AA</v>
          </cell>
          <cell r="F436" t="str">
            <v>1</v>
          </cell>
          <cell r="G436" t="str">
            <v>D</v>
          </cell>
          <cell r="H436" t="str">
            <v>C05</v>
          </cell>
          <cell r="I436" t="str">
            <v>9999</v>
          </cell>
          <cell r="J436">
            <v>272</v>
          </cell>
          <cell r="K436">
            <v>109</v>
          </cell>
          <cell r="L436">
            <v>270</v>
          </cell>
          <cell r="M436">
            <v>126</v>
          </cell>
          <cell r="N436">
            <v>0</v>
          </cell>
          <cell r="O436">
            <v>0</v>
          </cell>
          <cell r="P436">
            <v>0</v>
          </cell>
          <cell r="Q436">
            <v>0</v>
          </cell>
          <cell r="R436">
            <v>0</v>
          </cell>
          <cell r="S436">
            <v>0</v>
          </cell>
          <cell r="T436">
            <v>0</v>
          </cell>
          <cell r="U436">
            <v>0</v>
          </cell>
          <cell r="V436">
            <v>542</v>
          </cell>
          <cell r="W436">
            <v>235</v>
          </cell>
        </row>
        <row r="437">
          <cell r="A437">
            <v>884</v>
          </cell>
          <cell r="B437" t="str">
            <v>2007</v>
          </cell>
          <cell r="C437" t="str">
            <v>23</v>
          </cell>
          <cell r="D437" t="str">
            <v>2496</v>
          </cell>
          <cell r="E437" t="str">
            <v>AA</v>
          </cell>
          <cell r="F437" t="str">
            <v>1</v>
          </cell>
          <cell r="G437" t="str">
            <v>D</v>
          </cell>
          <cell r="H437" t="str">
            <v>C05</v>
          </cell>
          <cell r="I437" t="str">
            <v>9999</v>
          </cell>
          <cell r="J437">
            <v>94</v>
          </cell>
          <cell r="K437">
            <v>13</v>
          </cell>
          <cell r="L437">
            <v>104</v>
          </cell>
          <cell r="M437">
            <v>29</v>
          </cell>
          <cell r="N437">
            <v>107</v>
          </cell>
          <cell r="O437">
            <v>18</v>
          </cell>
          <cell r="P437">
            <v>159</v>
          </cell>
          <cell r="Q437">
            <v>23</v>
          </cell>
          <cell r="R437">
            <v>0</v>
          </cell>
          <cell r="S437">
            <v>0</v>
          </cell>
          <cell r="T437">
            <v>0</v>
          </cell>
          <cell r="U437">
            <v>0</v>
          </cell>
          <cell r="V437">
            <v>464</v>
          </cell>
          <cell r="W437">
            <v>83</v>
          </cell>
        </row>
        <row r="438">
          <cell r="A438">
            <v>937</v>
          </cell>
          <cell r="B438" t="str">
            <v>2007</v>
          </cell>
          <cell r="C438" t="str">
            <v>26</v>
          </cell>
          <cell r="D438" t="str">
            <v>2547</v>
          </cell>
          <cell r="E438" t="str">
            <v>AA</v>
          </cell>
          <cell r="F438" t="str">
            <v>1</v>
          </cell>
          <cell r="G438" t="str">
            <v>D</v>
          </cell>
          <cell r="H438" t="str">
            <v>C05</v>
          </cell>
          <cell r="I438" t="str">
            <v>9999</v>
          </cell>
          <cell r="J438">
            <v>550</v>
          </cell>
          <cell r="K438">
            <v>299</v>
          </cell>
          <cell r="L438">
            <v>581</v>
          </cell>
          <cell r="M438">
            <v>317</v>
          </cell>
          <cell r="N438">
            <v>0</v>
          </cell>
          <cell r="O438">
            <v>0</v>
          </cell>
          <cell r="P438">
            <v>0</v>
          </cell>
          <cell r="Q438">
            <v>0</v>
          </cell>
          <cell r="R438">
            <v>0</v>
          </cell>
          <cell r="S438">
            <v>0</v>
          </cell>
          <cell r="T438">
            <v>0</v>
          </cell>
          <cell r="U438">
            <v>0</v>
          </cell>
          <cell r="V438">
            <v>1131</v>
          </cell>
          <cell r="W438">
            <v>616</v>
          </cell>
        </row>
        <row r="439">
          <cell r="A439">
            <v>946</v>
          </cell>
          <cell r="B439" t="str">
            <v>2007</v>
          </cell>
          <cell r="C439" t="str">
            <v>26</v>
          </cell>
          <cell r="D439" t="str">
            <v>2554</v>
          </cell>
          <cell r="E439" t="str">
            <v>AA</v>
          </cell>
          <cell r="F439" t="str">
            <v>1</v>
          </cell>
          <cell r="G439" t="str">
            <v>D</v>
          </cell>
          <cell r="H439" t="str">
            <v>C05</v>
          </cell>
          <cell r="I439" t="str">
            <v>9999</v>
          </cell>
          <cell r="J439">
            <v>115</v>
          </cell>
          <cell r="K439">
            <v>24</v>
          </cell>
          <cell r="L439">
            <v>121</v>
          </cell>
          <cell r="M439">
            <v>15</v>
          </cell>
          <cell r="N439">
            <v>159</v>
          </cell>
          <cell r="O439">
            <v>29</v>
          </cell>
          <cell r="P439">
            <v>210</v>
          </cell>
          <cell r="Q439">
            <v>27</v>
          </cell>
          <cell r="R439">
            <v>0</v>
          </cell>
          <cell r="S439">
            <v>0</v>
          </cell>
          <cell r="T439">
            <v>0</v>
          </cell>
          <cell r="U439">
            <v>0</v>
          </cell>
          <cell r="V439">
            <v>605</v>
          </cell>
          <cell r="W439">
            <v>95</v>
          </cell>
        </row>
        <row r="440">
          <cell r="A440">
            <v>959</v>
          </cell>
          <cell r="B440" t="str">
            <v>2007</v>
          </cell>
          <cell r="C440" t="str">
            <v>27</v>
          </cell>
          <cell r="D440" t="str">
            <v>0292</v>
          </cell>
          <cell r="E440" t="str">
            <v>AA</v>
          </cell>
          <cell r="F440" t="str">
            <v>1</v>
          </cell>
          <cell r="G440" t="str">
            <v>D</v>
          </cell>
          <cell r="H440" t="str">
            <v>C05</v>
          </cell>
          <cell r="I440" t="str">
            <v>9999</v>
          </cell>
          <cell r="J440">
            <v>114</v>
          </cell>
          <cell r="K440">
            <v>65</v>
          </cell>
          <cell r="L440">
            <v>130</v>
          </cell>
          <cell r="M440">
            <v>52</v>
          </cell>
          <cell r="N440">
            <v>129</v>
          </cell>
          <cell r="O440">
            <v>64</v>
          </cell>
          <cell r="P440">
            <v>147</v>
          </cell>
          <cell r="Q440">
            <v>82</v>
          </cell>
          <cell r="R440">
            <v>0</v>
          </cell>
          <cell r="S440">
            <v>0</v>
          </cell>
          <cell r="T440">
            <v>0</v>
          </cell>
          <cell r="U440">
            <v>0</v>
          </cell>
          <cell r="V440">
            <v>520</v>
          </cell>
          <cell r="W440">
            <v>263</v>
          </cell>
        </row>
        <row r="441">
          <cell r="A441">
            <v>986</v>
          </cell>
          <cell r="B441" t="str">
            <v>2007</v>
          </cell>
          <cell r="C441" t="str">
            <v>27</v>
          </cell>
          <cell r="D441" t="str">
            <v>2581</v>
          </cell>
          <cell r="E441" t="str">
            <v>AA</v>
          </cell>
          <cell r="F441" t="str">
            <v>1</v>
          </cell>
          <cell r="G441" t="str">
            <v>D</v>
          </cell>
          <cell r="H441" t="str">
            <v>C05</v>
          </cell>
          <cell r="I441" t="str">
            <v>9999</v>
          </cell>
          <cell r="J441">
            <v>177</v>
          </cell>
          <cell r="K441">
            <v>66</v>
          </cell>
          <cell r="L441">
            <v>145</v>
          </cell>
          <cell r="M441">
            <v>63</v>
          </cell>
          <cell r="N441">
            <v>174</v>
          </cell>
          <cell r="O441">
            <v>77</v>
          </cell>
          <cell r="P441">
            <v>217</v>
          </cell>
          <cell r="Q441">
            <v>72</v>
          </cell>
          <cell r="R441">
            <v>0</v>
          </cell>
          <cell r="S441">
            <v>0</v>
          </cell>
          <cell r="T441">
            <v>0</v>
          </cell>
          <cell r="U441">
            <v>0</v>
          </cell>
          <cell r="V441">
            <v>713</v>
          </cell>
          <cell r="W441">
            <v>278</v>
          </cell>
        </row>
        <row r="442">
          <cell r="A442">
            <v>991</v>
          </cell>
          <cell r="B442" t="str">
            <v>2007</v>
          </cell>
          <cell r="C442" t="str">
            <v>27</v>
          </cell>
          <cell r="D442" t="str">
            <v>2582</v>
          </cell>
          <cell r="E442" t="str">
            <v>AA</v>
          </cell>
          <cell r="F442" t="str">
            <v>1</v>
          </cell>
          <cell r="G442" t="str">
            <v>D</v>
          </cell>
          <cell r="H442" t="str">
            <v>C05</v>
          </cell>
          <cell r="I442" t="str">
            <v>9999</v>
          </cell>
          <cell r="J442">
            <v>229</v>
          </cell>
          <cell r="K442">
            <v>55</v>
          </cell>
          <cell r="L442">
            <v>223</v>
          </cell>
          <cell r="M442">
            <v>38</v>
          </cell>
          <cell r="N442">
            <v>153</v>
          </cell>
          <cell r="O442">
            <v>38</v>
          </cell>
          <cell r="P442">
            <v>179</v>
          </cell>
          <cell r="Q442">
            <v>39</v>
          </cell>
          <cell r="R442">
            <v>0</v>
          </cell>
          <cell r="S442">
            <v>0</v>
          </cell>
          <cell r="T442">
            <v>0</v>
          </cell>
          <cell r="U442">
            <v>0</v>
          </cell>
          <cell r="V442">
            <v>784</v>
          </cell>
          <cell r="W442">
            <v>170</v>
          </cell>
        </row>
        <row r="443">
          <cell r="A443">
            <v>999</v>
          </cell>
          <cell r="B443" t="str">
            <v>2007</v>
          </cell>
          <cell r="C443" t="str">
            <v>27</v>
          </cell>
          <cell r="D443" t="str">
            <v>2604</v>
          </cell>
          <cell r="E443" t="str">
            <v>AA</v>
          </cell>
          <cell r="F443" t="str">
            <v>1</v>
          </cell>
          <cell r="G443" t="str">
            <v>D</v>
          </cell>
          <cell r="H443" t="str">
            <v>C05</v>
          </cell>
          <cell r="I443" t="str">
            <v>9999</v>
          </cell>
          <cell r="J443">
            <v>80</v>
          </cell>
          <cell r="K443">
            <v>12</v>
          </cell>
          <cell r="L443">
            <v>95</v>
          </cell>
          <cell r="M443">
            <v>12</v>
          </cell>
          <cell r="N443">
            <v>171</v>
          </cell>
          <cell r="O443">
            <v>21</v>
          </cell>
          <cell r="P443">
            <v>264</v>
          </cell>
          <cell r="Q443">
            <v>36</v>
          </cell>
          <cell r="R443">
            <v>0</v>
          </cell>
          <cell r="S443">
            <v>0</v>
          </cell>
          <cell r="T443">
            <v>0</v>
          </cell>
          <cell r="U443">
            <v>0</v>
          </cell>
          <cell r="V443">
            <v>610</v>
          </cell>
          <cell r="W443">
            <v>81</v>
          </cell>
        </row>
        <row r="444">
          <cell r="A444">
            <v>1038</v>
          </cell>
          <cell r="B444" t="str">
            <v>2007</v>
          </cell>
          <cell r="C444" t="str">
            <v>27</v>
          </cell>
          <cell r="D444" t="str">
            <v>2614</v>
          </cell>
          <cell r="E444" t="str">
            <v>AA</v>
          </cell>
          <cell r="F444" t="str">
            <v>1</v>
          </cell>
          <cell r="G444" t="str">
            <v>D</v>
          </cell>
          <cell r="H444" t="str">
            <v>C05</v>
          </cell>
          <cell r="I444" t="str">
            <v>9999</v>
          </cell>
          <cell r="J444">
            <v>579</v>
          </cell>
          <cell r="K444">
            <v>296</v>
          </cell>
          <cell r="L444">
            <v>665</v>
          </cell>
          <cell r="M444">
            <v>337</v>
          </cell>
          <cell r="N444">
            <v>534</v>
          </cell>
          <cell r="O444">
            <v>314</v>
          </cell>
          <cell r="P444">
            <v>788</v>
          </cell>
          <cell r="Q444">
            <v>422</v>
          </cell>
          <cell r="R444">
            <v>0</v>
          </cell>
          <cell r="S444">
            <v>0</v>
          </cell>
          <cell r="T444">
            <v>0</v>
          </cell>
          <cell r="U444">
            <v>0</v>
          </cell>
          <cell r="V444">
            <v>2566</v>
          </cell>
          <cell r="W444">
            <v>1369</v>
          </cell>
        </row>
        <row r="445">
          <cell r="A445">
            <v>1049</v>
          </cell>
          <cell r="B445" t="str">
            <v>2007</v>
          </cell>
          <cell r="C445" t="str">
            <v>27</v>
          </cell>
          <cell r="D445" t="str">
            <v>2614</v>
          </cell>
          <cell r="E445" t="str">
            <v>AA</v>
          </cell>
          <cell r="F445" t="str">
            <v>2</v>
          </cell>
          <cell r="G445" t="str">
            <v>D</v>
          </cell>
          <cell r="H445" t="str">
            <v>C05</v>
          </cell>
          <cell r="I445" t="str">
            <v>9999</v>
          </cell>
          <cell r="J445">
            <v>0</v>
          </cell>
          <cell r="K445">
            <v>0</v>
          </cell>
          <cell r="L445">
            <v>0</v>
          </cell>
          <cell r="M445">
            <v>0</v>
          </cell>
          <cell r="N445">
            <v>0</v>
          </cell>
          <cell r="O445">
            <v>0</v>
          </cell>
          <cell r="P445">
            <v>31</v>
          </cell>
          <cell r="Q445">
            <v>3</v>
          </cell>
          <cell r="R445">
            <v>0</v>
          </cell>
          <cell r="S445">
            <v>0</v>
          </cell>
          <cell r="T445">
            <v>0</v>
          </cell>
          <cell r="U445">
            <v>0</v>
          </cell>
          <cell r="V445">
            <v>31</v>
          </cell>
          <cell r="W445">
            <v>3</v>
          </cell>
        </row>
        <row r="446">
          <cell r="A446">
            <v>1056</v>
          </cell>
          <cell r="B446" t="str">
            <v>2007</v>
          </cell>
          <cell r="C446" t="str">
            <v>27</v>
          </cell>
          <cell r="D446" t="str">
            <v>2617</v>
          </cell>
          <cell r="E446" t="str">
            <v>AA</v>
          </cell>
          <cell r="F446" t="str">
            <v>1</v>
          </cell>
          <cell r="G446" t="str">
            <v>D</v>
          </cell>
          <cell r="H446" t="str">
            <v>C05</v>
          </cell>
          <cell r="I446" t="str">
            <v>9999</v>
          </cell>
          <cell r="J446">
            <v>686</v>
          </cell>
          <cell r="K446">
            <v>199</v>
          </cell>
          <cell r="L446">
            <v>605</v>
          </cell>
          <cell r="M446">
            <v>195</v>
          </cell>
          <cell r="N446">
            <v>556</v>
          </cell>
          <cell r="O446">
            <v>196</v>
          </cell>
          <cell r="P446">
            <v>489</v>
          </cell>
          <cell r="Q446">
            <v>154</v>
          </cell>
          <cell r="R446">
            <v>0</v>
          </cell>
          <cell r="S446">
            <v>0</v>
          </cell>
          <cell r="T446">
            <v>0</v>
          </cell>
          <cell r="U446">
            <v>0</v>
          </cell>
          <cell r="V446">
            <v>2336</v>
          </cell>
          <cell r="W446">
            <v>744</v>
          </cell>
        </row>
        <row r="447">
          <cell r="A447">
            <v>1062</v>
          </cell>
          <cell r="B447" t="str">
            <v>2007</v>
          </cell>
          <cell r="C447" t="str">
            <v>27</v>
          </cell>
          <cell r="D447" t="str">
            <v>2617</v>
          </cell>
          <cell r="E447" t="str">
            <v>AA</v>
          </cell>
          <cell r="F447" t="str">
            <v>2</v>
          </cell>
          <cell r="G447" t="str">
            <v>D</v>
          </cell>
          <cell r="H447" t="str">
            <v>C05</v>
          </cell>
          <cell r="I447" t="str">
            <v>9999</v>
          </cell>
          <cell r="J447">
            <v>69</v>
          </cell>
          <cell r="K447">
            <v>25</v>
          </cell>
          <cell r="L447">
            <v>68</v>
          </cell>
          <cell r="M447">
            <v>17</v>
          </cell>
          <cell r="N447">
            <v>52</v>
          </cell>
          <cell r="O447">
            <v>24</v>
          </cell>
          <cell r="P447">
            <v>54</v>
          </cell>
          <cell r="Q447">
            <v>29</v>
          </cell>
          <cell r="R447">
            <v>0</v>
          </cell>
          <cell r="S447">
            <v>0</v>
          </cell>
          <cell r="T447">
            <v>0</v>
          </cell>
          <cell r="U447">
            <v>0</v>
          </cell>
          <cell r="V447">
            <v>243</v>
          </cell>
          <cell r="W447">
            <v>95</v>
          </cell>
        </row>
        <row r="448">
          <cell r="A448">
            <v>1078</v>
          </cell>
          <cell r="B448" t="str">
            <v>2007</v>
          </cell>
          <cell r="C448" t="str">
            <v>27</v>
          </cell>
          <cell r="D448" t="str">
            <v>2623</v>
          </cell>
          <cell r="E448" t="str">
            <v>AA</v>
          </cell>
          <cell r="F448" t="str">
            <v>1</v>
          </cell>
          <cell r="G448" t="str">
            <v>D</v>
          </cell>
          <cell r="H448" t="str">
            <v>C05</v>
          </cell>
          <cell r="I448" t="str">
            <v>9999</v>
          </cell>
          <cell r="J448">
            <v>363</v>
          </cell>
          <cell r="K448">
            <v>81</v>
          </cell>
          <cell r="L448">
            <v>361</v>
          </cell>
          <cell r="M448">
            <v>92</v>
          </cell>
          <cell r="N448">
            <v>382</v>
          </cell>
          <cell r="O448">
            <v>87</v>
          </cell>
          <cell r="P448">
            <v>456</v>
          </cell>
          <cell r="Q448">
            <v>88</v>
          </cell>
          <cell r="V448">
            <v>1562</v>
          </cell>
          <cell r="W448">
            <v>348</v>
          </cell>
        </row>
        <row r="449">
          <cell r="A449">
            <v>1116</v>
          </cell>
          <cell r="B449" t="str">
            <v>2007</v>
          </cell>
          <cell r="C449" t="str">
            <v>28</v>
          </cell>
          <cell r="D449" t="str">
            <v>2669</v>
          </cell>
          <cell r="E449" t="str">
            <v>AA</v>
          </cell>
          <cell r="F449" t="str">
            <v>1</v>
          </cell>
          <cell r="G449" t="str">
            <v>D</v>
          </cell>
          <cell r="H449" t="str">
            <v>C05</v>
          </cell>
          <cell r="I449" t="str">
            <v>9999</v>
          </cell>
          <cell r="J449">
            <v>411</v>
          </cell>
          <cell r="K449">
            <v>257</v>
          </cell>
          <cell r="L449">
            <v>436</v>
          </cell>
          <cell r="M449">
            <v>256</v>
          </cell>
          <cell r="N449">
            <v>391</v>
          </cell>
          <cell r="O449">
            <v>208</v>
          </cell>
          <cell r="P449">
            <v>627</v>
          </cell>
          <cell r="Q449">
            <v>241</v>
          </cell>
          <cell r="R449">
            <v>0</v>
          </cell>
          <cell r="S449">
            <v>0</v>
          </cell>
          <cell r="T449">
            <v>0</v>
          </cell>
          <cell r="U449">
            <v>0</v>
          </cell>
          <cell r="V449">
            <v>1865</v>
          </cell>
          <cell r="W449">
            <v>962</v>
          </cell>
        </row>
        <row r="450">
          <cell r="A450">
            <v>1143</v>
          </cell>
          <cell r="B450" t="str">
            <v>2007</v>
          </cell>
          <cell r="C450" t="str">
            <v>28</v>
          </cell>
          <cell r="D450" t="str">
            <v>2677</v>
          </cell>
          <cell r="E450" t="str">
            <v>AA</v>
          </cell>
          <cell r="F450" t="str">
            <v>1</v>
          </cell>
          <cell r="G450" t="str">
            <v>D</v>
          </cell>
          <cell r="H450" t="str">
            <v>C05</v>
          </cell>
          <cell r="I450" t="str">
            <v>9999</v>
          </cell>
          <cell r="J450">
            <v>131</v>
          </cell>
          <cell r="K450">
            <v>15</v>
          </cell>
          <cell r="L450">
            <v>130</v>
          </cell>
          <cell r="M450">
            <v>17</v>
          </cell>
          <cell r="N450">
            <v>143</v>
          </cell>
          <cell r="O450">
            <v>21</v>
          </cell>
          <cell r="P450">
            <v>295</v>
          </cell>
          <cell r="Q450">
            <v>26</v>
          </cell>
          <cell r="R450">
            <v>0</v>
          </cell>
          <cell r="S450">
            <v>0</v>
          </cell>
          <cell r="T450">
            <v>0</v>
          </cell>
          <cell r="U450">
            <v>0</v>
          </cell>
          <cell r="V450">
            <v>699</v>
          </cell>
          <cell r="W450">
            <v>79</v>
          </cell>
        </row>
        <row r="451">
          <cell r="A451">
            <v>1181</v>
          </cell>
          <cell r="B451" t="str">
            <v>2007</v>
          </cell>
          <cell r="C451" t="str">
            <v>29</v>
          </cell>
          <cell r="D451" t="str">
            <v>2693</v>
          </cell>
          <cell r="E451" t="str">
            <v>AA</v>
          </cell>
          <cell r="F451" t="str">
            <v>1</v>
          </cell>
          <cell r="G451" t="str">
            <v>D</v>
          </cell>
          <cell r="H451" t="str">
            <v>C05</v>
          </cell>
          <cell r="I451" t="str">
            <v>9999</v>
          </cell>
          <cell r="J451">
            <v>0</v>
          </cell>
          <cell r="K451">
            <v>0</v>
          </cell>
          <cell r="L451">
            <v>41</v>
          </cell>
          <cell r="M451">
            <v>2</v>
          </cell>
          <cell r="N451">
            <v>45</v>
          </cell>
          <cell r="O451">
            <v>3</v>
          </cell>
          <cell r="P451">
            <v>56</v>
          </cell>
          <cell r="Q451">
            <v>3</v>
          </cell>
          <cell r="R451">
            <v>0</v>
          </cell>
          <cell r="S451">
            <v>0</v>
          </cell>
          <cell r="T451">
            <v>0</v>
          </cell>
          <cell r="U451">
            <v>0</v>
          </cell>
          <cell r="V451">
            <v>142</v>
          </cell>
          <cell r="W451">
            <v>8</v>
          </cell>
        </row>
        <row r="452">
          <cell r="A452">
            <v>1216</v>
          </cell>
          <cell r="B452" t="str">
            <v>2007</v>
          </cell>
          <cell r="C452" t="str">
            <v>33</v>
          </cell>
          <cell r="D452" t="str">
            <v>0332</v>
          </cell>
          <cell r="E452" t="str">
            <v>AA</v>
          </cell>
          <cell r="F452" t="str">
            <v>1</v>
          </cell>
          <cell r="G452" t="str">
            <v>D</v>
          </cell>
          <cell r="H452" t="str">
            <v>C05</v>
          </cell>
          <cell r="I452" t="str">
            <v>9999</v>
          </cell>
          <cell r="J452">
            <v>119</v>
          </cell>
          <cell r="K452">
            <v>100</v>
          </cell>
          <cell r="L452">
            <v>107</v>
          </cell>
          <cell r="M452">
            <v>114</v>
          </cell>
          <cell r="N452">
            <v>120</v>
          </cell>
          <cell r="O452">
            <v>96</v>
          </cell>
          <cell r="P452">
            <v>152</v>
          </cell>
          <cell r="Q452">
            <v>116</v>
          </cell>
          <cell r="R452">
            <v>0</v>
          </cell>
          <cell r="S452">
            <v>0</v>
          </cell>
          <cell r="T452">
            <v>0</v>
          </cell>
          <cell r="U452">
            <v>0</v>
          </cell>
          <cell r="V452">
            <v>498</v>
          </cell>
          <cell r="W452">
            <v>426</v>
          </cell>
        </row>
        <row r="453">
          <cell r="A453">
            <v>1226</v>
          </cell>
          <cell r="B453" t="str">
            <v>2007</v>
          </cell>
          <cell r="C453" t="str">
            <v>33</v>
          </cell>
          <cell r="D453" t="str">
            <v>0332</v>
          </cell>
          <cell r="E453" t="str">
            <v>AA</v>
          </cell>
          <cell r="F453" t="str">
            <v>2</v>
          </cell>
          <cell r="G453" t="str">
            <v>D</v>
          </cell>
          <cell r="H453" t="str">
            <v>C05</v>
          </cell>
          <cell r="I453" t="str">
            <v>9999</v>
          </cell>
          <cell r="J453">
            <v>15</v>
          </cell>
          <cell r="K453">
            <v>6</v>
          </cell>
          <cell r="L453">
            <v>10</v>
          </cell>
          <cell r="M453">
            <v>13</v>
          </cell>
          <cell r="N453">
            <v>8</v>
          </cell>
          <cell r="O453">
            <v>10</v>
          </cell>
          <cell r="P453">
            <v>15</v>
          </cell>
          <cell r="Q453">
            <v>17</v>
          </cell>
          <cell r="R453">
            <v>0</v>
          </cell>
          <cell r="S453">
            <v>0</v>
          </cell>
          <cell r="T453">
            <v>0</v>
          </cell>
          <cell r="U453">
            <v>0</v>
          </cell>
          <cell r="V453">
            <v>48</v>
          </cell>
          <cell r="W453">
            <v>46</v>
          </cell>
        </row>
        <row r="454">
          <cell r="A454">
            <v>1228</v>
          </cell>
          <cell r="B454" t="str">
            <v>2007</v>
          </cell>
          <cell r="C454" t="str">
            <v>33</v>
          </cell>
          <cell r="D454" t="str">
            <v>0332</v>
          </cell>
          <cell r="E454" t="str">
            <v>AA</v>
          </cell>
          <cell r="F454" t="str">
            <v>3</v>
          </cell>
          <cell r="G454" t="str">
            <v>D</v>
          </cell>
          <cell r="H454" t="str">
            <v>C05</v>
          </cell>
          <cell r="I454" t="str">
            <v>9999</v>
          </cell>
          <cell r="J454">
            <v>0</v>
          </cell>
          <cell r="K454">
            <v>0</v>
          </cell>
          <cell r="L454">
            <v>0</v>
          </cell>
          <cell r="M454">
            <v>0</v>
          </cell>
          <cell r="N454">
            <v>0</v>
          </cell>
          <cell r="O454">
            <v>0</v>
          </cell>
          <cell r="P454">
            <v>1</v>
          </cell>
          <cell r="Q454">
            <v>2</v>
          </cell>
          <cell r="R454">
            <v>63</v>
          </cell>
          <cell r="S454">
            <v>40</v>
          </cell>
          <cell r="T454">
            <v>0</v>
          </cell>
          <cell r="U454">
            <v>0</v>
          </cell>
          <cell r="V454">
            <v>64</v>
          </cell>
          <cell r="W454">
            <v>42</v>
          </cell>
        </row>
        <row r="455">
          <cell r="A455">
            <v>1242</v>
          </cell>
          <cell r="B455" t="str">
            <v>2007</v>
          </cell>
          <cell r="C455" t="str">
            <v>33</v>
          </cell>
          <cell r="D455" t="str">
            <v>2726</v>
          </cell>
          <cell r="E455" t="str">
            <v>AA</v>
          </cell>
          <cell r="F455" t="str">
            <v>1</v>
          </cell>
          <cell r="G455" t="str">
            <v>D</v>
          </cell>
          <cell r="H455" t="str">
            <v>C05</v>
          </cell>
          <cell r="I455" t="str">
            <v>9999</v>
          </cell>
          <cell r="J455">
            <v>48</v>
          </cell>
          <cell r="K455">
            <v>13</v>
          </cell>
          <cell r="L455">
            <v>64</v>
          </cell>
          <cell r="M455">
            <v>17</v>
          </cell>
          <cell r="N455">
            <v>62</v>
          </cell>
          <cell r="O455">
            <v>16</v>
          </cell>
          <cell r="P455">
            <v>0</v>
          </cell>
          <cell r="Q455">
            <v>0</v>
          </cell>
          <cell r="R455">
            <v>0</v>
          </cell>
          <cell r="S455">
            <v>0</v>
          </cell>
          <cell r="T455">
            <v>0</v>
          </cell>
          <cell r="U455">
            <v>0</v>
          </cell>
          <cell r="V455">
            <v>174</v>
          </cell>
          <cell r="W455">
            <v>46</v>
          </cell>
        </row>
        <row r="456">
          <cell r="A456">
            <v>1274</v>
          </cell>
          <cell r="B456" t="str">
            <v>2007</v>
          </cell>
          <cell r="C456" t="str">
            <v>34</v>
          </cell>
          <cell r="D456" t="str">
            <v>0336</v>
          </cell>
          <cell r="E456" t="str">
            <v>AA</v>
          </cell>
          <cell r="F456" t="str">
            <v>1</v>
          </cell>
          <cell r="G456" t="str">
            <v>D</v>
          </cell>
          <cell r="H456" t="str">
            <v>C05</v>
          </cell>
          <cell r="I456" t="str">
            <v>9999</v>
          </cell>
          <cell r="J456">
            <v>76</v>
          </cell>
          <cell r="K456">
            <v>75</v>
          </cell>
          <cell r="L456">
            <v>86</v>
          </cell>
          <cell r="M456">
            <v>66</v>
          </cell>
          <cell r="N456">
            <v>86</v>
          </cell>
          <cell r="O456">
            <v>69</v>
          </cell>
          <cell r="P456">
            <v>107</v>
          </cell>
          <cell r="Q456">
            <v>79</v>
          </cell>
          <cell r="R456">
            <v>0</v>
          </cell>
          <cell r="S456">
            <v>0</v>
          </cell>
          <cell r="T456">
            <v>0</v>
          </cell>
          <cell r="U456">
            <v>0</v>
          </cell>
          <cell r="V456">
            <v>355</v>
          </cell>
          <cell r="W456">
            <v>289</v>
          </cell>
        </row>
        <row r="457">
          <cell r="A457">
            <v>1339</v>
          </cell>
          <cell r="B457" t="str">
            <v>2007</v>
          </cell>
          <cell r="C457" t="str">
            <v>35</v>
          </cell>
          <cell r="D457" t="str">
            <v>2766</v>
          </cell>
          <cell r="E457" t="str">
            <v>AA</v>
          </cell>
          <cell r="F457" t="str">
            <v>1</v>
          </cell>
          <cell r="G457" t="str">
            <v>D</v>
          </cell>
          <cell r="H457" t="str">
            <v>C05</v>
          </cell>
          <cell r="I457" t="str">
            <v>9999</v>
          </cell>
          <cell r="J457">
            <v>0</v>
          </cell>
          <cell r="K457">
            <v>0</v>
          </cell>
          <cell r="L457">
            <v>0</v>
          </cell>
          <cell r="M457">
            <v>0</v>
          </cell>
          <cell r="N457">
            <v>0</v>
          </cell>
          <cell r="O457">
            <v>0</v>
          </cell>
          <cell r="P457">
            <v>1</v>
          </cell>
          <cell r="Q457">
            <v>0</v>
          </cell>
          <cell r="R457">
            <v>0</v>
          </cell>
          <cell r="S457">
            <v>0</v>
          </cell>
          <cell r="T457">
            <v>0</v>
          </cell>
          <cell r="U457">
            <v>0</v>
          </cell>
          <cell r="V457">
            <v>1</v>
          </cell>
          <cell r="W457">
            <v>0</v>
          </cell>
        </row>
        <row r="458">
          <cell r="A458">
            <v>1375</v>
          </cell>
          <cell r="B458" t="str">
            <v>2007</v>
          </cell>
          <cell r="C458" t="str">
            <v>37</v>
          </cell>
          <cell r="D458" t="str">
            <v>0516</v>
          </cell>
          <cell r="E458" t="str">
            <v>AA</v>
          </cell>
          <cell r="F458" t="str">
            <v>1</v>
          </cell>
          <cell r="G458" t="str">
            <v>D</v>
          </cell>
          <cell r="H458" t="str">
            <v>C05</v>
          </cell>
          <cell r="I458" t="str">
            <v>9999</v>
          </cell>
          <cell r="J458">
            <v>101</v>
          </cell>
          <cell r="K458">
            <v>55</v>
          </cell>
          <cell r="L458">
            <v>104</v>
          </cell>
          <cell r="M458">
            <v>55</v>
          </cell>
          <cell r="N458">
            <v>107</v>
          </cell>
          <cell r="O458">
            <v>60</v>
          </cell>
          <cell r="P458">
            <v>148</v>
          </cell>
          <cell r="Q458">
            <v>76</v>
          </cell>
          <cell r="R458">
            <v>0</v>
          </cell>
          <cell r="S458">
            <v>0</v>
          </cell>
          <cell r="T458">
            <v>0</v>
          </cell>
          <cell r="U458">
            <v>0</v>
          </cell>
          <cell r="V458">
            <v>460</v>
          </cell>
          <cell r="W458">
            <v>246</v>
          </cell>
        </row>
        <row r="459">
          <cell r="A459">
            <v>1382</v>
          </cell>
          <cell r="B459" t="str">
            <v>2007</v>
          </cell>
          <cell r="C459" t="str">
            <v>37</v>
          </cell>
          <cell r="D459" t="str">
            <v>0516</v>
          </cell>
          <cell r="E459" t="str">
            <v>AA</v>
          </cell>
          <cell r="F459" t="str">
            <v>2</v>
          </cell>
          <cell r="G459" t="str">
            <v>D</v>
          </cell>
          <cell r="H459" t="str">
            <v>C05</v>
          </cell>
          <cell r="I459" t="str">
            <v>9999</v>
          </cell>
          <cell r="J459">
            <v>4</v>
          </cell>
          <cell r="K459">
            <v>3</v>
          </cell>
          <cell r="L459">
            <v>1</v>
          </cell>
          <cell r="M459">
            <v>6</v>
          </cell>
          <cell r="N459">
            <v>5</v>
          </cell>
          <cell r="O459">
            <v>5</v>
          </cell>
          <cell r="P459">
            <v>9</v>
          </cell>
          <cell r="Q459">
            <v>4</v>
          </cell>
          <cell r="R459">
            <v>0</v>
          </cell>
          <cell r="S459">
            <v>0</v>
          </cell>
          <cell r="T459">
            <v>0</v>
          </cell>
          <cell r="U459">
            <v>0</v>
          </cell>
          <cell r="V459">
            <v>19</v>
          </cell>
          <cell r="W459">
            <v>18</v>
          </cell>
        </row>
        <row r="460">
          <cell r="A460">
            <v>1406</v>
          </cell>
          <cell r="B460" t="str">
            <v>2007</v>
          </cell>
          <cell r="C460" t="str">
            <v>38</v>
          </cell>
          <cell r="D460" t="str">
            <v>2803</v>
          </cell>
          <cell r="E460" t="str">
            <v>AA</v>
          </cell>
          <cell r="F460" t="str">
            <v>1</v>
          </cell>
          <cell r="G460" t="str">
            <v>D</v>
          </cell>
          <cell r="H460" t="str">
            <v>C05</v>
          </cell>
          <cell r="I460" t="str">
            <v>9999</v>
          </cell>
          <cell r="J460">
            <v>117</v>
          </cell>
          <cell r="K460">
            <v>98</v>
          </cell>
          <cell r="L460">
            <v>105</v>
          </cell>
          <cell r="M460">
            <v>113</v>
          </cell>
          <cell r="N460">
            <v>133</v>
          </cell>
          <cell r="O460">
            <v>90</v>
          </cell>
          <cell r="P460">
            <v>160</v>
          </cell>
          <cell r="Q460">
            <v>132</v>
          </cell>
          <cell r="R460">
            <v>0</v>
          </cell>
          <cell r="S460">
            <v>0</v>
          </cell>
          <cell r="T460">
            <v>0</v>
          </cell>
          <cell r="U460">
            <v>0</v>
          </cell>
          <cell r="V460">
            <v>515</v>
          </cell>
          <cell r="W460">
            <v>433</v>
          </cell>
        </row>
        <row r="461">
          <cell r="A461">
            <v>1434</v>
          </cell>
          <cell r="B461" t="str">
            <v>2007</v>
          </cell>
          <cell r="C461" t="str">
            <v>40</v>
          </cell>
          <cell r="D461" t="str">
            <v>2848</v>
          </cell>
          <cell r="E461" t="str">
            <v>AA</v>
          </cell>
          <cell r="F461" t="str">
            <v>1</v>
          </cell>
          <cell r="G461" t="str">
            <v>D</v>
          </cell>
          <cell r="H461" t="str">
            <v>C05</v>
          </cell>
          <cell r="I461" t="str">
            <v>9999</v>
          </cell>
          <cell r="J461">
            <v>305</v>
          </cell>
          <cell r="K461">
            <v>83</v>
          </cell>
          <cell r="L461">
            <v>296</v>
          </cell>
          <cell r="M461">
            <v>104</v>
          </cell>
          <cell r="N461">
            <v>263</v>
          </cell>
          <cell r="O461">
            <v>116</v>
          </cell>
          <cell r="P461">
            <v>307</v>
          </cell>
          <cell r="Q461">
            <v>116</v>
          </cell>
          <cell r="R461">
            <v>0</v>
          </cell>
          <cell r="S461">
            <v>0</v>
          </cell>
          <cell r="T461">
            <v>0</v>
          </cell>
          <cell r="U461">
            <v>0</v>
          </cell>
          <cell r="V461">
            <v>1171</v>
          </cell>
          <cell r="W461">
            <v>419</v>
          </cell>
        </row>
        <row r="462">
          <cell r="A462">
            <v>1486</v>
          </cell>
          <cell r="B462" t="str">
            <v>2007</v>
          </cell>
          <cell r="C462" t="str">
            <v>43</v>
          </cell>
          <cell r="D462" t="str">
            <v>0384</v>
          </cell>
          <cell r="E462" t="str">
            <v>AA</v>
          </cell>
          <cell r="F462" t="str">
            <v>1</v>
          </cell>
          <cell r="G462" t="str">
            <v>D</v>
          </cell>
          <cell r="H462" t="str">
            <v>C05</v>
          </cell>
          <cell r="I462" t="str">
            <v>9999</v>
          </cell>
          <cell r="J462">
            <v>108</v>
          </cell>
          <cell r="K462">
            <v>110</v>
          </cell>
          <cell r="L462">
            <v>124</v>
          </cell>
          <cell r="M462">
            <v>112</v>
          </cell>
          <cell r="N462">
            <v>114</v>
          </cell>
          <cell r="O462">
            <v>100</v>
          </cell>
          <cell r="P462">
            <v>144</v>
          </cell>
          <cell r="Q462">
            <v>132</v>
          </cell>
          <cell r="R462">
            <v>0</v>
          </cell>
          <cell r="S462">
            <v>0</v>
          </cell>
          <cell r="T462">
            <v>0</v>
          </cell>
          <cell r="U462">
            <v>0</v>
          </cell>
          <cell r="V462">
            <v>490</v>
          </cell>
          <cell r="W462">
            <v>454</v>
          </cell>
        </row>
        <row r="463">
          <cell r="A463">
            <v>1552</v>
          </cell>
          <cell r="B463" t="str">
            <v>2007</v>
          </cell>
          <cell r="C463" t="str">
            <v>45</v>
          </cell>
          <cell r="D463" t="str">
            <v>2930</v>
          </cell>
          <cell r="E463" t="str">
            <v>AA</v>
          </cell>
          <cell r="F463" t="str">
            <v>1</v>
          </cell>
          <cell r="G463" t="str">
            <v>D</v>
          </cell>
          <cell r="H463" t="str">
            <v>C05</v>
          </cell>
          <cell r="I463" t="str">
            <v>9999</v>
          </cell>
          <cell r="J463">
            <v>80</v>
          </cell>
          <cell r="K463">
            <v>12</v>
          </cell>
          <cell r="L463">
            <v>72</v>
          </cell>
          <cell r="M463">
            <v>12</v>
          </cell>
          <cell r="N463">
            <v>60</v>
          </cell>
          <cell r="O463">
            <v>4</v>
          </cell>
          <cell r="P463">
            <v>63</v>
          </cell>
          <cell r="Q463">
            <v>15</v>
          </cell>
          <cell r="V463">
            <v>275</v>
          </cell>
          <cell r="W463">
            <v>43</v>
          </cell>
        </row>
        <row r="464">
          <cell r="A464">
            <v>1577</v>
          </cell>
          <cell r="B464" t="str">
            <v>2007</v>
          </cell>
          <cell r="C464" t="str">
            <v>46</v>
          </cell>
          <cell r="D464" t="str">
            <v>2945</v>
          </cell>
          <cell r="E464" t="str">
            <v>AA</v>
          </cell>
          <cell r="F464" t="str">
            <v>1</v>
          </cell>
          <cell r="G464" t="str">
            <v>D</v>
          </cell>
          <cell r="H464" t="str">
            <v>C05</v>
          </cell>
          <cell r="I464" t="str">
            <v>9999</v>
          </cell>
          <cell r="J464">
            <v>52</v>
          </cell>
          <cell r="K464">
            <v>15</v>
          </cell>
          <cell r="L464">
            <v>63</v>
          </cell>
          <cell r="M464">
            <v>9</v>
          </cell>
          <cell r="N464">
            <v>83</v>
          </cell>
          <cell r="O464">
            <v>13</v>
          </cell>
          <cell r="P464">
            <v>82</v>
          </cell>
          <cell r="Q464">
            <v>14</v>
          </cell>
          <cell r="R464">
            <v>0</v>
          </cell>
          <cell r="S464">
            <v>0</v>
          </cell>
          <cell r="T464">
            <v>0</v>
          </cell>
          <cell r="U464">
            <v>0</v>
          </cell>
          <cell r="V464">
            <v>280</v>
          </cell>
          <cell r="W464">
            <v>51</v>
          </cell>
        </row>
        <row r="465">
          <cell r="A465">
            <v>1596</v>
          </cell>
          <cell r="B465" t="str">
            <v>2007</v>
          </cell>
          <cell r="C465" t="str">
            <v>47</v>
          </cell>
          <cell r="D465" t="str">
            <v>2953</v>
          </cell>
          <cell r="E465" t="str">
            <v>AA</v>
          </cell>
          <cell r="F465" t="str">
            <v>1</v>
          </cell>
          <cell r="G465" t="str">
            <v>D</v>
          </cell>
          <cell r="H465" t="str">
            <v>C05</v>
          </cell>
          <cell r="I465" t="str">
            <v>9999</v>
          </cell>
          <cell r="J465">
            <v>177</v>
          </cell>
          <cell r="K465">
            <v>109</v>
          </cell>
          <cell r="L465">
            <v>175</v>
          </cell>
          <cell r="M465">
            <v>101</v>
          </cell>
          <cell r="N465">
            <v>155</v>
          </cell>
          <cell r="O465">
            <v>107</v>
          </cell>
          <cell r="P465">
            <v>149</v>
          </cell>
          <cell r="Q465">
            <v>130</v>
          </cell>
          <cell r="R465">
            <v>0</v>
          </cell>
          <cell r="S465">
            <v>0</v>
          </cell>
          <cell r="T465">
            <v>0</v>
          </cell>
          <cell r="U465">
            <v>0</v>
          </cell>
          <cell r="V465">
            <v>656</v>
          </cell>
          <cell r="W465">
            <v>447</v>
          </cell>
        </row>
        <row r="466">
          <cell r="A466">
            <v>1611</v>
          </cell>
          <cell r="B466" t="str">
            <v>2007</v>
          </cell>
          <cell r="C466" t="str">
            <v>50</v>
          </cell>
          <cell r="D466" t="str">
            <v>0172</v>
          </cell>
          <cell r="E466" t="str">
            <v>AA</v>
          </cell>
          <cell r="F466" t="str">
            <v>1</v>
          </cell>
          <cell r="G466" t="str">
            <v>D</v>
          </cell>
          <cell r="H466" t="str">
            <v>C05</v>
          </cell>
          <cell r="I466" t="str">
            <v>9999</v>
          </cell>
          <cell r="J466">
            <v>0</v>
          </cell>
          <cell r="K466">
            <v>0</v>
          </cell>
          <cell r="L466">
            <v>0</v>
          </cell>
          <cell r="M466">
            <v>0</v>
          </cell>
          <cell r="N466">
            <v>327</v>
          </cell>
          <cell r="O466">
            <v>101</v>
          </cell>
          <cell r="P466">
            <v>607</v>
          </cell>
          <cell r="Q466">
            <v>165</v>
          </cell>
          <cell r="R466">
            <v>0</v>
          </cell>
          <cell r="S466">
            <v>0</v>
          </cell>
          <cell r="T466">
            <v>0</v>
          </cell>
          <cell r="U466">
            <v>0</v>
          </cell>
          <cell r="V466">
            <v>934</v>
          </cell>
          <cell r="W466">
            <v>266</v>
          </cell>
        </row>
        <row r="467">
          <cell r="A467">
            <v>1653</v>
          </cell>
          <cell r="B467" t="str">
            <v>2007</v>
          </cell>
          <cell r="C467" t="str">
            <v>50</v>
          </cell>
          <cell r="D467" t="str">
            <v>2190</v>
          </cell>
          <cell r="E467" t="str">
            <v>AA</v>
          </cell>
          <cell r="F467" t="str">
            <v>1</v>
          </cell>
          <cell r="G467" t="str">
            <v>D</v>
          </cell>
          <cell r="H467" t="str">
            <v>C05</v>
          </cell>
          <cell r="I467" t="str">
            <v>9999</v>
          </cell>
          <cell r="J467">
            <v>0</v>
          </cell>
          <cell r="K467">
            <v>0</v>
          </cell>
          <cell r="L467">
            <v>0</v>
          </cell>
          <cell r="M467">
            <v>0</v>
          </cell>
          <cell r="N467">
            <v>313</v>
          </cell>
          <cell r="O467">
            <v>208</v>
          </cell>
          <cell r="P467">
            <v>347</v>
          </cell>
          <cell r="Q467">
            <v>226</v>
          </cell>
          <cell r="R467">
            <v>0</v>
          </cell>
          <cell r="S467">
            <v>0</v>
          </cell>
          <cell r="T467">
            <v>0</v>
          </cell>
          <cell r="U467">
            <v>0</v>
          </cell>
          <cell r="V467">
            <v>660</v>
          </cell>
          <cell r="W467">
            <v>434</v>
          </cell>
        </row>
        <row r="468">
          <cell r="A468">
            <v>1666</v>
          </cell>
          <cell r="B468" t="str">
            <v>2007</v>
          </cell>
          <cell r="C468" t="str">
            <v>50</v>
          </cell>
          <cell r="D468" t="str">
            <v>2193</v>
          </cell>
          <cell r="E468" t="str">
            <v>AA</v>
          </cell>
          <cell r="F468" t="str">
            <v>1</v>
          </cell>
          <cell r="G468" t="str">
            <v>D</v>
          </cell>
          <cell r="H468" t="str">
            <v>C05</v>
          </cell>
          <cell r="I468" t="str">
            <v>9999</v>
          </cell>
          <cell r="J468">
            <v>215</v>
          </cell>
          <cell r="K468">
            <v>215</v>
          </cell>
          <cell r="L468">
            <v>257</v>
          </cell>
          <cell r="M468">
            <v>239</v>
          </cell>
          <cell r="N468">
            <v>279</v>
          </cell>
          <cell r="O468">
            <v>254</v>
          </cell>
          <cell r="P468">
            <v>346</v>
          </cell>
          <cell r="Q468">
            <v>253</v>
          </cell>
          <cell r="R468">
            <v>0</v>
          </cell>
          <cell r="S468">
            <v>0</v>
          </cell>
          <cell r="T468">
            <v>0</v>
          </cell>
          <cell r="U468">
            <v>0</v>
          </cell>
          <cell r="V468">
            <v>1097</v>
          </cell>
          <cell r="W468">
            <v>961</v>
          </cell>
        </row>
        <row r="469">
          <cell r="A469">
            <v>1677</v>
          </cell>
          <cell r="B469" t="str">
            <v>2007</v>
          </cell>
          <cell r="C469" t="str">
            <v>50</v>
          </cell>
          <cell r="D469" t="str">
            <v>2197</v>
          </cell>
          <cell r="E469" t="str">
            <v>AA</v>
          </cell>
          <cell r="F469" t="str">
            <v>1</v>
          </cell>
          <cell r="G469" t="str">
            <v>D</v>
          </cell>
          <cell r="H469" t="str">
            <v>C05</v>
          </cell>
          <cell r="I469" t="str">
            <v>9999</v>
          </cell>
          <cell r="J469">
            <v>0</v>
          </cell>
          <cell r="K469">
            <v>0</v>
          </cell>
          <cell r="L469">
            <v>0</v>
          </cell>
          <cell r="M469">
            <v>0</v>
          </cell>
          <cell r="N469">
            <v>837</v>
          </cell>
          <cell r="O469">
            <v>487</v>
          </cell>
          <cell r="P469">
            <v>885</v>
          </cell>
          <cell r="Q469">
            <v>524</v>
          </cell>
          <cell r="R469">
            <v>0</v>
          </cell>
          <cell r="S469">
            <v>0</v>
          </cell>
          <cell r="T469">
            <v>0</v>
          </cell>
          <cell r="U469">
            <v>0</v>
          </cell>
          <cell r="V469">
            <v>1722</v>
          </cell>
          <cell r="W469">
            <v>1011</v>
          </cell>
        </row>
        <row r="470">
          <cell r="A470">
            <v>1687</v>
          </cell>
          <cell r="B470" t="str">
            <v>2007</v>
          </cell>
          <cell r="C470" t="str">
            <v>50</v>
          </cell>
          <cell r="D470" t="str">
            <v>2199</v>
          </cell>
          <cell r="E470" t="str">
            <v>AA</v>
          </cell>
          <cell r="F470" t="str">
            <v>1</v>
          </cell>
          <cell r="G470" t="str">
            <v>D</v>
          </cell>
          <cell r="H470" t="str">
            <v>C05</v>
          </cell>
          <cell r="I470" t="str">
            <v>9999</v>
          </cell>
          <cell r="J470">
            <v>358</v>
          </cell>
          <cell r="K470">
            <v>157</v>
          </cell>
          <cell r="L470">
            <v>393</v>
          </cell>
          <cell r="M470">
            <v>146</v>
          </cell>
          <cell r="N470">
            <v>314</v>
          </cell>
          <cell r="O470">
            <v>150</v>
          </cell>
          <cell r="P470">
            <v>373</v>
          </cell>
          <cell r="Q470">
            <v>158</v>
          </cell>
          <cell r="R470">
            <v>0</v>
          </cell>
          <cell r="S470">
            <v>0</v>
          </cell>
          <cell r="T470">
            <v>0</v>
          </cell>
          <cell r="U470">
            <v>0</v>
          </cell>
          <cell r="V470">
            <v>1438</v>
          </cell>
          <cell r="W470">
            <v>611</v>
          </cell>
        </row>
        <row r="471">
          <cell r="A471">
            <v>1691</v>
          </cell>
          <cell r="B471" t="str">
            <v>2007</v>
          </cell>
          <cell r="C471" t="str">
            <v>50</v>
          </cell>
          <cell r="D471" t="str">
            <v>2199</v>
          </cell>
          <cell r="E471" t="str">
            <v>AA</v>
          </cell>
          <cell r="F471" t="str">
            <v>2</v>
          </cell>
          <cell r="G471" t="str">
            <v>D</v>
          </cell>
          <cell r="H471" t="str">
            <v>C05</v>
          </cell>
          <cell r="I471" t="str">
            <v>9999</v>
          </cell>
          <cell r="J471">
            <v>72</v>
          </cell>
          <cell r="K471">
            <v>37</v>
          </cell>
          <cell r="L471">
            <v>99</v>
          </cell>
          <cell r="M471">
            <v>28</v>
          </cell>
          <cell r="N471">
            <v>90</v>
          </cell>
          <cell r="O471">
            <v>31</v>
          </cell>
          <cell r="P471">
            <v>114</v>
          </cell>
          <cell r="Q471">
            <v>50</v>
          </cell>
          <cell r="R471">
            <v>0</v>
          </cell>
          <cell r="S471">
            <v>0</v>
          </cell>
          <cell r="T471">
            <v>0</v>
          </cell>
          <cell r="U471">
            <v>0</v>
          </cell>
          <cell r="V471">
            <v>375</v>
          </cell>
          <cell r="W471">
            <v>146</v>
          </cell>
        </row>
        <row r="472">
          <cell r="A472">
            <v>1694</v>
          </cell>
          <cell r="B472" t="str">
            <v>2007</v>
          </cell>
          <cell r="C472" t="str">
            <v>50</v>
          </cell>
          <cell r="D472" t="str">
            <v>2200</v>
          </cell>
          <cell r="E472" t="str">
            <v>AA</v>
          </cell>
          <cell r="F472" t="str">
            <v>1</v>
          </cell>
          <cell r="G472" t="str">
            <v>D</v>
          </cell>
          <cell r="H472" t="str">
            <v>C05</v>
          </cell>
          <cell r="I472" t="str">
            <v>9999</v>
          </cell>
          <cell r="J472">
            <v>211</v>
          </cell>
          <cell r="K472">
            <v>45</v>
          </cell>
          <cell r="L472">
            <v>207</v>
          </cell>
          <cell r="M472">
            <v>44</v>
          </cell>
          <cell r="N472">
            <v>205</v>
          </cell>
          <cell r="O472">
            <v>63</v>
          </cell>
          <cell r="P472">
            <v>206</v>
          </cell>
          <cell r="Q472">
            <v>72</v>
          </cell>
          <cell r="R472">
            <v>0</v>
          </cell>
          <cell r="S472">
            <v>0</v>
          </cell>
          <cell r="T472">
            <v>0</v>
          </cell>
          <cell r="U472">
            <v>0</v>
          </cell>
          <cell r="V472">
            <v>829</v>
          </cell>
          <cell r="W472">
            <v>224</v>
          </cell>
        </row>
        <row r="473">
          <cell r="A473">
            <v>1698</v>
          </cell>
          <cell r="B473" t="str">
            <v>2007</v>
          </cell>
          <cell r="C473" t="str">
            <v>50</v>
          </cell>
          <cell r="D473" t="str">
            <v>2200</v>
          </cell>
          <cell r="E473" t="str">
            <v>AA</v>
          </cell>
          <cell r="F473" t="str">
            <v>2</v>
          </cell>
          <cell r="G473" t="str">
            <v>D</v>
          </cell>
          <cell r="H473" t="str">
            <v>C05</v>
          </cell>
          <cell r="I473" t="str">
            <v>9999</v>
          </cell>
          <cell r="J473">
            <v>0</v>
          </cell>
          <cell r="K473">
            <v>0</v>
          </cell>
          <cell r="L473">
            <v>3</v>
          </cell>
          <cell r="M473">
            <v>0</v>
          </cell>
          <cell r="N473">
            <v>153</v>
          </cell>
          <cell r="O473">
            <v>16</v>
          </cell>
          <cell r="P473">
            <v>203</v>
          </cell>
          <cell r="Q473">
            <v>29</v>
          </cell>
          <cell r="R473">
            <v>0</v>
          </cell>
          <cell r="S473">
            <v>0</v>
          </cell>
          <cell r="T473">
            <v>0</v>
          </cell>
          <cell r="U473">
            <v>0</v>
          </cell>
          <cell r="V473">
            <v>359</v>
          </cell>
          <cell r="W473">
            <v>45</v>
          </cell>
        </row>
        <row r="474">
          <cell r="A474">
            <v>1702</v>
          </cell>
          <cell r="B474" t="str">
            <v>2007</v>
          </cell>
          <cell r="C474" t="str">
            <v>50</v>
          </cell>
          <cell r="D474" t="str">
            <v>2201</v>
          </cell>
          <cell r="E474" t="str">
            <v>AA</v>
          </cell>
          <cell r="F474" t="str">
            <v>1</v>
          </cell>
          <cell r="G474" t="str">
            <v>D</v>
          </cell>
          <cell r="H474" t="str">
            <v>C05</v>
          </cell>
          <cell r="I474" t="str">
            <v>9999</v>
          </cell>
          <cell r="J474">
            <v>407</v>
          </cell>
          <cell r="K474">
            <v>210</v>
          </cell>
          <cell r="L474">
            <v>402</v>
          </cell>
          <cell r="M474">
            <v>201</v>
          </cell>
          <cell r="N474">
            <v>450</v>
          </cell>
          <cell r="O474">
            <v>185</v>
          </cell>
          <cell r="P474">
            <v>586</v>
          </cell>
          <cell r="Q474">
            <v>207</v>
          </cell>
          <cell r="R474">
            <v>0</v>
          </cell>
          <cell r="S474">
            <v>0</v>
          </cell>
          <cell r="T474">
            <v>0</v>
          </cell>
          <cell r="U474">
            <v>0</v>
          </cell>
          <cell r="V474">
            <v>1845</v>
          </cell>
          <cell r="W474">
            <v>803</v>
          </cell>
        </row>
        <row r="475">
          <cell r="A475">
            <v>1707</v>
          </cell>
          <cell r="B475" t="str">
            <v>2007</v>
          </cell>
          <cell r="C475" t="str">
            <v>50</v>
          </cell>
          <cell r="D475" t="str">
            <v>2201</v>
          </cell>
          <cell r="E475" t="str">
            <v>AA</v>
          </cell>
          <cell r="F475" t="str">
            <v>2</v>
          </cell>
          <cell r="G475" t="str">
            <v>D</v>
          </cell>
          <cell r="H475" t="str">
            <v>C05</v>
          </cell>
          <cell r="I475" t="str">
            <v>9999</v>
          </cell>
          <cell r="J475">
            <v>140</v>
          </cell>
          <cell r="K475">
            <v>38</v>
          </cell>
          <cell r="L475">
            <v>112</v>
          </cell>
          <cell r="M475">
            <v>36</v>
          </cell>
          <cell r="N475">
            <v>107</v>
          </cell>
          <cell r="O475">
            <v>25</v>
          </cell>
          <cell r="P475">
            <v>159</v>
          </cell>
          <cell r="Q475">
            <v>40</v>
          </cell>
          <cell r="R475">
            <v>0</v>
          </cell>
          <cell r="S475">
            <v>0</v>
          </cell>
          <cell r="T475">
            <v>0</v>
          </cell>
          <cell r="U475">
            <v>0</v>
          </cell>
          <cell r="V475">
            <v>518</v>
          </cell>
          <cell r="W475">
            <v>139</v>
          </cell>
        </row>
        <row r="476">
          <cell r="A476">
            <v>1717</v>
          </cell>
          <cell r="B476" t="str">
            <v>2007</v>
          </cell>
          <cell r="C476" t="str">
            <v>50</v>
          </cell>
          <cell r="D476" t="str">
            <v>2205</v>
          </cell>
          <cell r="E476" t="str">
            <v>AA</v>
          </cell>
          <cell r="F476" t="str">
            <v>1</v>
          </cell>
          <cell r="G476" t="str">
            <v>D</v>
          </cell>
          <cell r="H476" t="str">
            <v>C05</v>
          </cell>
          <cell r="I476" t="str">
            <v>9999</v>
          </cell>
          <cell r="J476">
            <v>207</v>
          </cell>
          <cell r="K476">
            <v>140</v>
          </cell>
          <cell r="L476">
            <v>158</v>
          </cell>
          <cell r="M476">
            <v>130</v>
          </cell>
          <cell r="N476">
            <v>213</v>
          </cell>
          <cell r="O476">
            <v>130</v>
          </cell>
          <cell r="P476">
            <v>251</v>
          </cell>
          <cell r="Q476">
            <v>174</v>
          </cell>
          <cell r="R476">
            <v>0</v>
          </cell>
          <cell r="S476">
            <v>0</v>
          </cell>
          <cell r="T476">
            <v>0</v>
          </cell>
          <cell r="U476">
            <v>0</v>
          </cell>
          <cell r="V476">
            <v>829</v>
          </cell>
          <cell r="W476">
            <v>574</v>
          </cell>
        </row>
        <row r="477">
          <cell r="A477">
            <v>1732</v>
          </cell>
          <cell r="B477" t="str">
            <v>2007</v>
          </cell>
          <cell r="C477" t="str">
            <v>50</v>
          </cell>
          <cell r="D477" t="str">
            <v>2212</v>
          </cell>
          <cell r="E477" t="str">
            <v>AA</v>
          </cell>
          <cell r="F477" t="str">
            <v>1</v>
          </cell>
          <cell r="G477" t="str">
            <v>D</v>
          </cell>
          <cell r="H477" t="str">
            <v>C05</v>
          </cell>
          <cell r="I477" t="str">
            <v>9999</v>
          </cell>
          <cell r="J477">
            <v>161</v>
          </cell>
          <cell r="K477">
            <v>107</v>
          </cell>
          <cell r="L477">
            <v>163</v>
          </cell>
          <cell r="M477">
            <v>102</v>
          </cell>
          <cell r="N477">
            <v>138</v>
          </cell>
          <cell r="O477">
            <v>102</v>
          </cell>
          <cell r="P477">
            <v>174</v>
          </cell>
          <cell r="Q477">
            <v>164</v>
          </cell>
          <cell r="R477">
            <v>0</v>
          </cell>
          <cell r="S477">
            <v>0</v>
          </cell>
          <cell r="T477">
            <v>0</v>
          </cell>
          <cell r="U477">
            <v>0</v>
          </cell>
          <cell r="V477">
            <v>636</v>
          </cell>
          <cell r="W477">
            <v>475</v>
          </cell>
        </row>
        <row r="478">
          <cell r="A478">
            <v>1738</v>
          </cell>
          <cell r="B478" t="str">
            <v>2007</v>
          </cell>
          <cell r="C478" t="str">
            <v>50</v>
          </cell>
          <cell r="D478" t="str">
            <v>2216</v>
          </cell>
          <cell r="E478" t="str">
            <v>AA</v>
          </cell>
          <cell r="F478" t="str">
            <v>1</v>
          </cell>
          <cell r="G478" t="str">
            <v>D</v>
          </cell>
          <cell r="H478" t="str">
            <v>C05</v>
          </cell>
          <cell r="I478" t="str">
            <v>9999</v>
          </cell>
          <cell r="J478">
            <v>0</v>
          </cell>
          <cell r="K478">
            <v>0</v>
          </cell>
          <cell r="L478">
            <v>609</v>
          </cell>
          <cell r="M478">
            <v>244</v>
          </cell>
          <cell r="N478">
            <v>729</v>
          </cell>
          <cell r="O478">
            <v>224</v>
          </cell>
          <cell r="P478">
            <v>613</v>
          </cell>
          <cell r="Q478">
            <v>246</v>
          </cell>
          <cell r="R478">
            <v>0</v>
          </cell>
          <cell r="S478">
            <v>0</v>
          </cell>
          <cell r="T478">
            <v>0</v>
          </cell>
          <cell r="U478">
            <v>0</v>
          </cell>
          <cell r="V478">
            <v>1951</v>
          </cell>
          <cell r="W478">
            <v>714</v>
          </cell>
        </row>
        <row r="479">
          <cell r="A479">
            <v>1739</v>
          </cell>
          <cell r="B479" t="str">
            <v>2007</v>
          </cell>
          <cell r="C479" t="str">
            <v>50</v>
          </cell>
          <cell r="D479" t="str">
            <v>2216</v>
          </cell>
          <cell r="E479" t="str">
            <v>AA</v>
          </cell>
          <cell r="F479" t="str">
            <v>2</v>
          </cell>
          <cell r="G479" t="str">
            <v>D</v>
          </cell>
          <cell r="H479" t="str">
            <v>C05</v>
          </cell>
          <cell r="I479" t="str">
            <v>9999</v>
          </cell>
          <cell r="J479">
            <v>181</v>
          </cell>
          <cell r="K479">
            <v>43</v>
          </cell>
          <cell r="L479">
            <v>170</v>
          </cell>
          <cell r="M479">
            <v>36</v>
          </cell>
          <cell r="N479">
            <v>154</v>
          </cell>
          <cell r="O479">
            <v>44</v>
          </cell>
          <cell r="P479">
            <v>278</v>
          </cell>
          <cell r="Q479">
            <v>53</v>
          </cell>
          <cell r="R479">
            <v>0</v>
          </cell>
          <cell r="S479">
            <v>0</v>
          </cell>
          <cell r="T479">
            <v>0</v>
          </cell>
          <cell r="U479">
            <v>0</v>
          </cell>
          <cell r="V479">
            <v>783</v>
          </cell>
          <cell r="W479">
            <v>176</v>
          </cell>
        </row>
        <row r="480">
          <cell r="A480">
            <v>1749</v>
          </cell>
          <cell r="B480" t="str">
            <v>2007</v>
          </cell>
          <cell r="C480" t="str">
            <v>50</v>
          </cell>
          <cell r="D480" t="str">
            <v>2219</v>
          </cell>
          <cell r="E480" t="str">
            <v>AA</v>
          </cell>
          <cell r="F480" t="str">
            <v>1</v>
          </cell>
          <cell r="G480" t="str">
            <v>D</v>
          </cell>
          <cell r="H480" t="str">
            <v>C05</v>
          </cell>
          <cell r="I480" t="str">
            <v>9999</v>
          </cell>
          <cell r="J480">
            <v>0</v>
          </cell>
          <cell r="K480">
            <v>0</v>
          </cell>
          <cell r="L480">
            <v>0</v>
          </cell>
          <cell r="M480">
            <v>0</v>
          </cell>
          <cell r="N480">
            <v>348</v>
          </cell>
          <cell r="O480">
            <v>99</v>
          </cell>
          <cell r="P480">
            <v>346</v>
          </cell>
          <cell r="Q480">
            <v>78</v>
          </cell>
          <cell r="R480">
            <v>0</v>
          </cell>
          <cell r="S480">
            <v>0</v>
          </cell>
          <cell r="T480">
            <v>0</v>
          </cell>
          <cell r="U480">
            <v>0</v>
          </cell>
          <cell r="V480">
            <v>694</v>
          </cell>
          <cell r="W480">
            <v>177</v>
          </cell>
        </row>
        <row r="481">
          <cell r="A481">
            <v>1785</v>
          </cell>
          <cell r="B481" t="str">
            <v>2007</v>
          </cell>
          <cell r="C481" t="str">
            <v>50</v>
          </cell>
          <cell r="D481" t="str">
            <v>2237</v>
          </cell>
          <cell r="E481" t="str">
            <v>AA</v>
          </cell>
          <cell r="F481" t="str">
            <v>1</v>
          </cell>
          <cell r="G481" t="str">
            <v>D</v>
          </cell>
          <cell r="H481" t="str">
            <v>C05</v>
          </cell>
          <cell r="I481" t="str">
            <v>9999</v>
          </cell>
          <cell r="J481">
            <v>460</v>
          </cell>
          <cell r="K481">
            <v>202</v>
          </cell>
          <cell r="L481">
            <v>464</v>
          </cell>
          <cell r="M481">
            <v>172</v>
          </cell>
          <cell r="N481">
            <v>378</v>
          </cell>
          <cell r="O481">
            <v>156</v>
          </cell>
          <cell r="P481">
            <v>405</v>
          </cell>
          <cell r="Q481">
            <v>184</v>
          </cell>
          <cell r="R481">
            <v>0</v>
          </cell>
          <cell r="S481">
            <v>0</v>
          </cell>
          <cell r="T481">
            <v>0</v>
          </cell>
          <cell r="U481">
            <v>0</v>
          </cell>
          <cell r="V481">
            <v>1707</v>
          </cell>
          <cell r="W481">
            <v>714</v>
          </cell>
        </row>
        <row r="482">
          <cell r="A482">
            <v>1790</v>
          </cell>
          <cell r="B482" t="str">
            <v>2007</v>
          </cell>
          <cell r="C482" t="str">
            <v>50</v>
          </cell>
          <cell r="D482" t="str">
            <v>2237</v>
          </cell>
          <cell r="E482" t="str">
            <v>AA</v>
          </cell>
          <cell r="F482" t="str">
            <v>2</v>
          </cell>
          <cell r="G482" t="str">
            <v>D</v>
          </cell>
          <cell r="H482" t="str">
            <v>C05</v>
          </cell>
          <cell r="I482" t="str">
            <v>9999</v>
          </cell>
          <cell r="J482">
            <v>117</v>
          </cell>
          <cell r="K482">
            <v>28</v>
          </cell>
          <cell r="L482">
            <v>112</v>
          </cell>
          <cell r="M482">
            <v>23</v>
          </cell>
          <cell r="N482">
            <v>174</v>
          </cell>
          <cell r="O482">
            <v>40</v>
          </cell>
          <cell r="P482">
            <v>244</v>
          </cell>
          <cell r="Q482">
            <v>45</v>
          </cell>
          <cell r="R482">
            <v>0</v>
          </cell>
          <cell r="S482">
            <v>0</v>
          </cell>
          <cell r="T482">
            <v>0</v>
          </cell>
          <cell r="U482">
            <v>0</v>
          </cell>
          <cell r="V482">
            <v>647</v>
          </cell>
          <cell r="W482">
            <v>136</v>
          </cell>
        </row>
        <row r="483">
          <cell r="A483">
            <v>1796</v>
          </cell>
          <cell r="B483" t="str">
            <v>2007</v>
          </cell>
          <cell r="C483" t="str">
            <v>50</v>
          </cell>
          <cell r="D483" t="str">
            <v>2240</v>
          </cell>
          <cell r="E483" t="str">
            <v>AA</v>
          </cell>
          <cell r="F483" t="str">
            <v>1</v>
          </cell>
          <cell r="G483" t="str">
            <v>D</v>
          </cell>
          <cell r="H483" t="str">
            <v>C05</v>
          </cell>
          <cell r="I483" t="str">
            <v>9999</v>
          </cell>
          <cell r="J483">
            <v>397</v>
          </cell>
          <cell r="K483">
            <v>177</v>
          </cell>
          <cell r="L483">
            <v>1109</v>
          </cell>
          <cell r="M483">
            <v>450</v>
          </cell>
          <cell r="N483">
            <v>1242</v>
          </cell>
          <cell r="O483">
            <v>598</v>
          </cell>
          <cell r="P483">
            <v>1135</v>
          </cell>
          <cell r="Q483">
            <v>463</v>
          </cell>
          <cell r="R483">
            <v>0</v>
          </cell>
          <cell r="S483">
            <v>0</v>
          </cell>
          <cell r="T483">
            <v>0</v>
          </cell>
          <cell r="U483">
            <v>0</v>
          </cell>
          <cell r="V483">
            <v>3883</v>
          </cell>
          <cell r="W483">
            <v>1688</v>
          </cell>
        </row>
        <row r="484">
          <cell r="A484">
            <v>1803</v>
          </cell>
          <cell r="B484" t="str">
            <v>2007</v>
          </cell>
          <cell r="C484" t="str">
            <v>50</v>
          </cell>
          <cell r="D484" t="str">
            <v>2240</v>
          </cell>
          <cell r="E484" t="str">
            <v>AA</v>
          </cell>
          <cell r="F484" t="str">
            <v>2</v>
          </cell>
          <cell r="G484" t="str">
            <v>D</v>
          </cell>
          <cell r="H484" t="str">
            <v>C05</v>
          </cell>
          <cell r="I484" t="str">
            <v>9999</v>
          </cell>
          <cell r="J484">
            <v>288</v>
          </cell>
          <cell r="K484">
            <v>76</v>
          </cell>
          <cell r="L484">
            <v>314</v>
          </cell>
          <cell r="M484">
            <v>85</v>
          </cell>
          <cell r="N484">
            <v>253</v>
          </cell>
          <cell r="O484">
            <v>63</v>
          </cell>
          <cell r="P484">
            <v>373</v>
          </cell>
          <cell r="Q484">
            <v>76</v>
          </cell>
          <cell r="R484">
            <v>0</v>
          </cell>
          <cell r="S484">
            <v>0</v>
          </cell>
          <cell r="T484">
            <v>0</v>
          </cell>
          <cell r="U484">
            <v>0</v>
          </cell>
          <cell r="V484">
            <v>1228</v>
          </cell>
          <cell r="W484">
            <v>300</v>
          </cell>
        </row>
        <row r="485">
          <cell r="A485">
            <v>1818</v>
          </cell>
          <cell r="B485" t="str">
            <v>2007</v>
          </cell>
          <cell r="C485" t="str">
            <v>50</v>
          </cell>
          <cell r="D485" t="str">
            <v>2249</v>
          </cell>
          <cell r="E485" t="str">
            <v>AA</v>
          </cell>
          <cell r="F485" t="str">
            <v>1</v>
          </cell>
          <cell r="G485" t="str">
            <v>D</v>
          </cell>
          <cell r="H485" t="str">
            <v>C05</v>
          </cell>
          <cell r="I485" t="str">
            <v>9999</v>
          </cell>
          <cell r="J485">
            <v>805</v>
          </cell>
          <cell r="K485">
            <v>341</v>
          </cell>
          <cell r="L485">
            <v>591</v>
          </cell>
          <cell r="M485">
            <v>296</v>
          </cell>
          <cell r="N485">
            <v>632</v>
          </cell>
          <cell r="O485">
            <v>322</v>
          </cell>
          <cell r="P485">
            <v>567</v>
          </cell>
          <cell r="Q485">
            <v>313</v>
          </cell>
          <cell r="R485">
            <v>0</v>
          </cell>
          <cell r="S485">
            <v>0</v>
          </cell>
          <cell r="T485">
            <v>0</v>
          </cell>
          <cell r="U485">
            <v>0</v>
          </cell>
          <cell r="V485">
            <v>2595</v>
          </cell>
          <cell r="W485">
            <v>1272</v>
          </cell>
        </row>
        <row r="486">
          <cell r="A486">
            <v>1825</v>
          </cell>
          <cell r="B486" t="str">
            <v>2007</v>
          </cell>
          <cell r="C486" t="str">
            <v>50</v>
          </cell>
          <cell r="D486" t="str">
            <v>2249</v>
          </cell>
          <cell r="E486" t="str">
            <v>AA</v>
          </cell>
          <cell r="F486" t="str">
            <v>2</v>
          </cell>
          <cell r="G486" t="str">
            <v>D</v>
          </cell>
          <cell r="H486" t="str">
            <v>C05</v>
          </cell>
          <cell r="I486" t="str">
            <v>9999</v>
          </cell>
          <cell r="J486">
            <v>0</v>
          </cell>
          <cell r="K486">
            <v>0</v>
          </cell>
          <cell r="L486">
            <v>0</v>
          </cell>
          <cell r="M486">
            <v>0</v>
          </cell>
          <cell r="N486">
            <v>28</v>
          </cell>
          <cell r="O486">
            <v>4</v>
          </cell>
          <cell r="P486">
            <v>84</v>
          </cell>
          <cell r="Q486">
            <v>31</v>
          </cell>
          <cell r="R486">
            <v>0</v>
          </cell>
          <cell r="S486">
            <v>0</v>
          </cell>
          <cell r="T486">
            <v>0</v>
          </cell>
          <cell r="U486">
            <v>0</v>
          </cell>
          <cell r="V486">
            <v>112</v>
          </cell>
          <cell r="W486">
            <v>35</v>
          </cell>
        </row>
        <row r="487">
          <cell r="A487">
            <v>1838</v>
          </cell>
          <cell r="B487" t="str">
            <v>2007</v>
          </cell>
          <cell r="C487" t="str">
            <v>50</v>
          </cell>
          <cell r="D487" t="str">
            <v>2254</v>
          </cell>
          <cell r="E487" t="str">
            <v>AA</v>
          </cell>
          <cell r="F487" t="str">
            <v>1</v>
          </cell>
          <cell r="G487" t="str">
            <v>D</v>
          </cell>
          <cell r="H487" t="str">
            <v>C05</v>
          </cell>
          <cell r="I487" t="str">
            <v>9999</v>
          </cell>
          <cell r="J487">
            <v>674</v>
          </cell>
          <cell r="K487">
            <v>215</v>
          </cell>
          <cell r="L487">
            <v>780</v>
          </cell>
          <cell r="M487">
            <v>357</v>
          </cell>
          <cell r="N487">
            <v>725</v>
          </cell>
          <cell r="O487">
            <v>262</v>
          </cell>
          <cell r="P487">
            <v>804</v>
          </cell>
          <cell r="Q487">
            <v>227</v>
          </cell>
          <cell r="R487">
            <v>0</v>
          </cell>
          <cell r="S487">
            <v>0</v>
          </cell>
          <cell r="T487">
            <v>0</v>
          </cell>
          <cell r="U487">
            <v>0</v>
          </cell>
          <cell r="V487">
            <v>2983</v>
          </cell>
          <cell r="W487">
            <v>1061</v>
          </cell>
        </row>
        <row r="488">
          <cell r="A488">
            <v>1844</v>
          </cell>
          <cell r="B488" t="str">
            <v>2007</v>
          </cell>
          <cell r="C488" t="str">
            <v>50</v>
          </cell>
          <cell r="D488" t="str">
            <v>2254</v>
          </cell>
          <cell r="E488" t="str">
            <v>AA</v>
          </cell>
          <cell r="F488" t="str">
            <v>2</v>
          </cell>
          <cell r="G488" t="str">
            <v>D</v>
          </cell>
          <cell r="H488" t="str">
            <v>C05</v>
          </cell>
          <cell r="I488" t="str">
            <v>9999</v>
          </cell>
          <cell r="J488">
            <v>0</v>
          </cell>
          <cell r="K488">
            <v>0</v>
          </cell>
          <cell r="L488">
            <v>1</v>
          </cell>
          <cell r="M488">
            <v>0</v>
          </cell>
          <cell r="N488">
            <v>2</v>
          </cell>
          <cell r="O488">
            <v>0</v>
          </cell>
          <cell r="P488">
            <v>59</v>
          </cell>
          <cell r="Q488">
            <v>9</v>
          </cell>
          <cell r="R488">
            <v>0</v>
          </cell>
          <cell r="S488">
            <v>0</v>
          </cell>
          <cell r="T488">
            <v>0</v>
          </cell>
          <cell r="U488">
            <v>0</v>
          </cell>
          <cell r="V488">
            <v>62</v>
          </cell>
          <cell r="W488">
            <v>9</v>
          </cell>
        </row>
        <row r="489">
          <cell r="A489">
            <v>1850</v>
          </cell>
          <cell r="B489" t="str">
            <v>2007</v>
          </cell>
          <cell r="C489" t="str">
            <v>50</v>
          </cell>
          <cell r="D489" t="str">
            <v>2255</v>
          </cell>
          <cell r="E489" t="str">
            <v>AA</v>
          </cell>
          <cell r="F489" t="str">
            <v>1</v>
          </cell>
          <cell r="G489" t="str">
            <v>D</v>
          </cell>
          <cell r="H489" t="str">
            <v>C05</v>
          </cell>
          <cell r="I489" t="str">
            <v>9999</v>
          </cell>
          <cell r="N489">
            <v>338</v>
          </cell>
          <cell r="O489">
            <v>256</v>
          </cell>
          <cell r="P489">
            <v>355</v>
          </cell>
          <cell r="Q489">
            <v>260</v>
          </cell>
          <cell r="V489">
            <v>693</v>
          </cell>
          <cell r="W489">
            <v>516</v>
          </cell>
        </row>
        <row r="490">
          <cell r="A490">
            <v>1854</v>
          </cell>
          <cell r="B490" t="str">
            <v>2007</v>
          </cell>
          <cell r="C490" t="str">
            <v>50</v>
          </cell>
          <cell r="D490" t="str">
            <v>2255</v>
          </cell>
          <cell r="E490" t="str">
            <v>AA</v>
          </cell>
          <cell r="F490" t="str">
            <v>2</v>
          </cell>
          <cell r="G490" t="str">
            <v>D</v>
          </cell>
          <cell r="H490" t="str">
            <v>C05</v>
          </cell>
          <cell r="I490" t="str">
            <v>9999</v>
          </cell>
          <cell r="P490">
            <v>51</v>
          </cell>
          <cell r="Q490">
            <v>16</v>
          </cell>
          <cell r="V490">
            <v>51</v>
          </cell>
          <cell r="W490">
            <v>16</v>
          </cell>
        </row>
        <row r="491">
          <cell r="A491">
            <v>1858</v>
          </cell>
          <cell r="B491" t="str">
            <v>2007</v>
          </cell>
          <cell r="C491" t="str">
            <v>50</v>
          </cell>
          <cell r="D491" t="str">
            <v>2257</v>
          </cell>
          <cell r="E491" t="str">
            <v>AA</v>
          </cell>
          <cell r="F491" t="str">
            <v>1</v>
          </cell>
          <cell r="G491" t="str">
            <v>D</v>
          </cell>
          <cell r="H491" t="str">
            <v>C05</v>
          </cell>
          <cell r="I491" t="str">
            <v>9999</v>
          </cell>
          <cell r="J491">
            <v>365</v>
          </cell>
          <cell r="K491">
            <v>245</v>
          </cell>
          <cell r="L491">
            <v>335</v>
          </cell>
          <cell r="M491">
            <v>276</v>
          </cell>
          <cell r="N491">
            <v>377</v>
          </cell>
          <cell r="O491">
            <v>246</v>
          </cell>
          <cell r="P491">
            <v>415</v>
          </cell>
          <cell r="Q491">
            <v>311</v>
          </cell>
          <cell r="R491">
            <v>0</v>
          </cell>
          <cell r="S491">
            <v>0</v>
          </cell>
          <cell r="T491">
            <v>0</v>
          </cell>
          <cell r="U491">
            <v>0</v>
          </cell>
          <cell r="V491">
            <v>1492</v>
          </cell>
          <cell r="W491">
            <v>1078</v>
          </cell>
        </row>
        <row r="492">
          <cell r="A492">
            <v>1874</v>
          </cell>
          <cell r="B492" t="str">
            <v>2007</v>
          </cell>
          <cell r="C492" t="str">
            <v>50</v>
          </cell>
          <cell r="D492" t="str">
            <v>2259</v>
          </cell>
          <cell r="E492" t="str">
            <v>AA</v>
          </cell>
          <cell r="F492" t="str">
            <v>1</v>
          </cell>
          <cell r="G492" t="str">
            <v>D</v>
          </cell>
          <cell r="H492" t="str">
            <v>C05</v>
          </cell>
          <cell r="I492" t="str">
            <v>9999</v>
          </cell>
          <cell r="J492">
            <v>530</v>
          </cell>
          <cell r="K492">
            <v>273</v>
          </cell>
          <cell r="L492">
            <v>714</v>
          </cell>
          <cell r="M492">
            <v>309</v>
          </cell>
          <cell r="N492">
            <v>496</v>
          </cell>
          <cell r="O492">
            <v>242</v>
          </cell>
          <cell r="P492">
            <v>1037</v>
          </cell>
          <cell r="Q492">
            <v>351</v>
          </cell>
          <cell r="R492">
            <v>0</v>
          </cell>
          <cell r="S492">
            <v>0</v>
          </cell>
          <cell r="T492">
            <v>0</v>
          </cell>
          <cell r="U492">
            <v>0</v>
          </cell>
          <cell r="V492">
            <v>2777</v>
          </cell>
          <cell r="W492">
            <v>1175</v>
          </cell>
        </row>
        <row r="493">
          <cell r="A493">
            <v>1914</v>
          </cell>
          <cell r="B493" t="str">
            <v>2007</v>
          </cell>
          <cell r="C493" t="str">
            <v>51</v>
          </cell>
          <cell r="D493" t="str">
            <v>2197</v>
          </cell>
          <cell r="E493" t="str">
            <v>AA</v>
          </cell>
          <cell r="F493" t="str">
            <v>1</v>
          </cell>
          <cell r="G493" t="str">
            <v>D</v>
          </cell>
          <cell r="H493" t="str">
            <v>C05</v>
          </cell>
          <cell r="I493" t="str">
            <v>9999</v>
          </cell>
          <cell r="J493">
            <v>805</v>
          </cell>
          <cell r="K493">
            <v>509</v>
          </cell>
          <cell r="L493">
            <v>738</v>
          </cell>
          <cell r="M493">
            <v>493</v>
          </cell>
          <cell r="N493">
            <v>0</v>
          </cell>
          <cell r="O493">
            <v>0</v>
          </cell>
          <cell r="P493">
            <v>0</v>
          </cell>
          <cell r="Q493">
            <v>0</v>
          </cell>
          <cell r="R493">
            <v>0</v>
          </cell>
          <cell r="S493">
            <v>0</v>
          </cell>
          <cell r="T493">
            <v>0</v>
          </cell>
          <cell r="U493">
            <v>0</v>
          </cell>
          <cell r="V493">
            <v>1543</v>
          </cell>
          <cell r="W493">
            <v>1002</v>
          </cell>
        </row>
        <row r="494">
          <cell r="A494">
            <v>1923</v>
          </cell>
          <cell r="B494" t="str">
            <v>2007</v>
          </cell>
          <cell r="C494" t="str">
            <v>51</v>
          </cell>
          <cell r="D494" t="str">
            <v>2255</v>
          </cell>
          <cell r="E494" t="str">
            <v>AA</v>
          </cell>
          <cell r="F494" t="str">
            <v>1</v>
          </cell>
          <cell r="G494" t="str">
            <v>D</v>
          </cell>
          <cell r="H494" t="str">
            <v>C05</v>
          </cell>
          <cell r="I494" t="str">
            <v>9999</v>
          </cell>
          <cell r="J494">
            <v>379</v>
          </cell>
          <cell r="K494">
            <v>242</v>
          </cell>
          <cell r="L494">
            <v>316</v>
          </cell>
          <cell r="M494">
            <v>303</v>
          </cell>
          <cell r="V494">
            <v>695</v>
          </cell>
          <cell r="W494">
            <v>545</v>
          </cell>
        </row>
        <row r="495">
          <cell r="A495">
            <v>1928</v>
          </cell>
          <cell r="B495" t="str">
            <v>2007</v>
          </cell>
          <cell r="C495" t="str">
            <v>51</v>
          </cell>
          <cell r="D495" t="str">
            <v>2332</v>
          </cell>
          <cell r="E495" t="str">
            <v>AA</v>
          </cell>
          <cell r="F495" t="str">
            <v>1</v>
          </cell>
          <cell r="G495" t="str">
            <v>D</v>
          </cell>
          <cell r="H495" t="str">
            <v>C05</v>
          </cell>
          <cell r="I495" t="str">
            <v>9999</v>
          </cell>
          <cell r="J495">
            <v>519</v>
          </cell>
          <cell r="K495">
            <v>169</v>
          </cell>
          <cell r="L495">
            <v>443</v>
          </cell>
          <cell r="M495">
            <v>187</v>
          </cell>
          <cell r="N495">
            <v>383</v>
          </cell>
          <cell r="O495">
            <v>169</v>
          </cell>
          <cell r="P495">
            <v>520</v>
          </cell>
          <cell r="Q495">
            <v>165</v>
          </cell>
          <cell r="R495">
            <v>0</v>
          </cell>
          <cell r="S495">
            <v>0</v>
          </cell>
          <cell r="T495">
            <v>0</v>
          </cell>
          <cell r="U495">
            <v>0</v>
          </cell>
          <cell r="V495">
            <v>1865</v>
          </cell>
          <cell r="W495">
            <v>690</v>
          </cell>
        </row>
        <row r="496">
          <cell r="A496">
            <v>1932</v>
          </cell>
          <cell r="B496" t="str">
            <v>2007</v>
          </cell>
          <cell r="C496" t="str">
            <v>51</v>
          </cell>
          <cell r="D496" t="str">
            <v>2332</v>
          </cell>
          <cell r="E496" t="str">
            <v>AA</v>
          </cell>
          <cell r="F496" t="str">
            <v>2</v>
          </cell>
          <cell r="G496" t="str">
            <v>D</v>
          </cell>
          <cell r="H496" t="str">
            <v>C05</v>
          </cell>
          <cell r="I496" t="str">
            <v>9999</v>
          </cell>
          <cell r="J496">
            <v>0</v>
          </cell>
          <cell r="K496">
            <v>0</v>
          </cell>
          <cell r="L496">
            <v>1</v>
          </cell>
          <cell r="M496">
            <v>1</v>
          </cell>
          <cell r="N496">
            <v>71</v>
          </cell>
          <cell r="O496">
            <v>20</v>
          </cell>
          <cell r="P496">
            <v>107</v>
          </cell>
          <cell r="Q496">
            <v>25</v>
          </cell>
          <cell r="R496">
            <v>0</v>
          </cell>
          <cell r="S496">
            <v>0</v>
          </cell>
          <cell r="T496">
            <v>0</v>
          </cell>
          <cell r="U496">
            <v>0</v>
          </cell>
          <cell r="V496">
            <v>179</v>
          </cell>
          <cell r="W496">
            <v>46</v>
          </cell>
        </row>
        <row r="497">
          <cell r="A497">
            <v>1948</v>
          </cell>
          <cell r="B497" t="str">
            <v>2007</v>
          </cell>
          <cell r="C497" t="str">
            <v>51</v>
          </cell>
          <cell r="D497" t="str">
            <v>2363</v>
          </cell>
          <cell r="E497" t="str">
            <v>AA</v>
          </cell>
          <cell r="F497" t="str">
            <v>1</v>
          </cell>
          <cell r="G497" t="str">
            <v>D</v>
          </cell>
          <cell r="H497" t="str">
            <v>C05</v>
          </cell>
          <cell r="I497" t="str">
            <v>9999</v>
          </cell>
          <cell r="J497">
            <v>171</v>
          </cell>
          <cell r="K497">
            <v>35</v>
          </cell>
          <cell r="L497">
            <v>226</v>
          </cell>
          <cell r="M497">
            <v>28</v>
          </cell>
          <cell r="N497">
            <v>147</v>
          </cell>
          <cell r="O497">
            <v>35</v>
          </cell>
          <cell r="P497">
            <v>192</v>
          </cell>
          <cell r="Q497">
            <v>43</v>
          </cell>
          <cell r="R497">
            <v>0</v>
          </cell>
          <cell r="S497">
            <v>0</v>
          </cell>
          <cell r="T497">
            <v>0</v>
          </cell>
          <cell r="U497">
            <v>0</v>
          </cell>
          <cell r="V497">
            <v>736</v>
          </cell>
          <cell r="W497">
            <v>141</v>
          </cell>
        </row>
        <row r="498">
          <cell r="A498">
            <v>1954</v>
          </cell>
          <cell r="B498" t="str">
            <v>2007</v>
          </cell>
          <cell r="C498" t="str">
            <v>52</v>
          </cell>
          <cell r="D498" t="str">
            <v>0260</v>
          </cell>
          <cell r="E498" t="str">
            <v>AA</v>
          </cell>
          <cell r="F498" t="str">
            <v>1</v>
          </cell>
          <cell r="G498" t="str">
            <v>D</v>
          </cell>
          <cell r="H498" t="str">
            <v>C05</v>
          </cell>
          <cell r="I498" t="str">
            <v>9999</v>
          </cell>
          <cell r="J498">
            <v>102</v>
          </cell>
          <cell r="K498">
            <v>57</v>
          </cell>
          <cell r="L498">
            <v>82</v>
          </cell>
          <cell r="M498">
            <v>75</v>
          </cell>
          <cell r="N498">
            <v>104</v>
          </cell>
          <cell r="O498">
            <v>67</v>
          </cell>
          <cell r="P498">
            <v>132</v>
          </cell>
          <cell r="Q498">
            <v>95</v>
          </cell>
          <cell r="R498">
            <v>0</v>
          </cell>
          <cell r="S498">
            <v>0</v>
          </cell>
          <cell r="T498">
            <v>0</v>
          </cell>
          <cell r="U498">
            <v>0</v>
          </cell>
          <cell r="V498">
            <v>420</v>
          </cell>
          <cell r="W498">
            <v>294</v>
          </cell>
        </row>
        <row r="499">
          <cell r="A499">
            <v>1993</v>
          </cell>
          <cell r="B499" t="str">
            <v>2007</v>
          </cell>
          <cell r="C499" t="str">
            <v>52</v>
          </cell>
          <cell r="D499" t="str">
            <v>2469</v>
          </cell>
          <cell r="E499" t="str">
            <v>AA</v>
          </cell>
          <cell r="F499" t="str">
            <v>1</v>
          </cell>
          <cell r="G499" t="str">
            <v>D</v>
          </cell>
          <cell r="H499" t="str">
            <v>C05</v>
          </cell>
          <cell r="I499" t="str">
            <v>9999</v>
          </cell>
          <cell r="J499">
            <v>259</v>
          </cell>
          <cell r="K499">
            <v>112</v>
          </cell>
          <cell r="L499">
            <v>257</v>
          </cell>
          <cell r="M499">
            <v>103</v>
          </cell>
          <cell r="N499">
            <v>246</v>
          </cell>
          <cell r="O499">
            <v>107</v>
          </cell>
          <cell r="P499">
            <v>306</v>
          </cell>
          <cell r="Q499">
            <v>91</v>
          </cell>
          <cell r="R499">
            <v>0</v>
          </cell>
          <cell r="S499">
            <v>0</v>
          </cell>
          <cell r="T499">
            <v>0</v>
          </cell>
          <cell r="U499">
            <v>0</v>
          </cell>
          <cell r="V499">
            <v>1068</v>
          </cell>
          <cell r="W499">
            <v>413</v>
          </cell>
        </row>
        <row r="500">
          <cell r="A500">
            <v>2007</v>
          </cell>
          <cell r="B500" t="str">
            <v>2007</v>
          </cell>
          <cell r="C500" t="str">
            <v>52</v>
          </cell>
          <cell r="D500" t="str">
            <v>2474</v>
          </cell>
          <cell r="E500" t="str">
            <v>AA</v>
          </cell>
          <cell r="F500" t="str">
            <v>1</v>
          </cell>
          <cell r="G500" t="str">
            <v>D</v>
          </cell>
          <cell r="H500" t="str">
            <v>C05</v>
          </cell>
          <cell r="I500" t="str">
            <v>9999</v>
          </cell>
          <cell r="J500">
            <v>158</v>
          </cell>
          <cell r="K500">
            <v>151</v>
          </cell>
          <cell r="L500">
            <v>151</v>
          </cell>
          <cell r="M500">
            <v>142</v>
          </cell>
          <cell r="N500">
            <v>158</v>
          </cell>
          <cell r="O500">
            <v>127</v>
          </cell>
          <cell r="P500">
            <v>213</v>
          </cell>
          <cell r="Q500">
            <v>129</v>
          </cell>
          <cell r="R500">
            <v>0</v>
          </cell>
          <cell r="S500">
            <v>0</v>
          </cell>
          <cell r="T500">
            <v>0</v>
          </cell>
          <cell r="U500">
            <v>0</v>
          </cell>
          <cell r="V500">
            <v>680</v>
          </cell>
          <cell r="W500">
            <v>549</v>
          </cell>
        </row>
        <row r="501">
          <cell r="A501">
            <v>2010</v>
          </cell>
          <cell r="B501" t="str">
            <v>2007</v>
          </cell>
          <cell r="C501" t="str">
            <v>52</v>
          </cell>
          <cell r="D501" t="str">
            <v>2476</v>
          </cell>
          <cell r="E501" t="str">
            <v>AA</v>
          </cell>
          <cell r="F501" t="str">
            <v>1</v>
          </cell>
          <cell r="G501" t="str">
            <v>D</v>
          </cell>
          <cell r="H501" t="str">
            <v>C05</v>
          </cell>
          <cell r="I501" t="str">
            <v>9999</v>
          </cell>
          <cell r="J501">
            <v>642</v>
          </cell>
          <cell r="K501">
            <v>142</v>
          </cell>
          <cell r="L501">
            <v>568</v>
          </cell>
          <cell r="M501">
            <v>179</v>
          </cell>
          <cell r="N501">
            <v>402</v>
          </cell>
          <cell r="O501">
            <v>132</v>
          </cell>
          <cell r="P501">
            <v>387</v>
          </cell>
          <cell r="Q501">
            <v>102</v>
          </cell>
          <cell r="R501">
            <v>0</v>
          </cell>
          <cell r="S501">
            <v>0</v>
          </cell>
          <cell r="T501">
            <v>0</v>
          </cell>
          <cell r="U501">
            <v>0</v>
          </cell>
          <cell r="V501">
            <v>1999</v>
          </cell>
          <cell r="W501">
            <v>555</v>
          </cell>
        </row>
        <row r="502">
          <cell r="A502">
            <v>2018</v>
          </cell>
          <cell r="B502" t="str">
            <v>2007</v>
          </cell>
          <cell r="C502" t="str">
            <v>52</v>
          </cell>
          <cell r="D502" t="str">
            <v>2476</v>
          </cell>
          <cell r="E502" t="str">
            <v>AA</v>
          </cell>
          <cell r="F502" t="str">
            <v>2</v>
          </cell>
          <cell r="G502" t="str">
            <v>D</v>
          </cell>
          <cell r="H502" t="str">
            <v>C05</v>
          </cell>
          <cell r="I502" t="str">
            <v>9999</v>
          </cell>
          <cell r="J502">
            <v>0</v>
          </cell>
          <cell r="K502">
            <v>0</v>
          </cell>
          <cell r="L502">
            <v>8</v>
          </cell>
          <cell r="M502">
            <v>0</v>
          </cell>
          <cell r="N502">
            <v>13</v>
          </cell>
          <cell r="O502">
            <v>0</v>
          </cell>
          <cell r="P502">
            <v>207</v>
          </cell>
          <cell r="Q502">
            <v>59</v>
          </cell>
          <cell r="R502">
            <v>0</v>
          </cell>
          <cell r="S502">
            <v>0</v>
          </cell>
          <cell r="T502">
            <v>0</v>
          </cell>
          <cell r="U502">
            <v>0</v>
          </cell>
          <cell r="V502">
            <v>228</v>
          </cell>
          <cell r="W502">
            <v>59</v>
          </cell>
        </row>
        <row r="503">
          <cell r="A503">
            <v>2029</v>
          </cell>
          <cell r="B503" t="str">
            <v>2007</v>
          </cell>
          <cell r="C503" t="str">
            <v>52</v>
          </cell>
          <cell r="D503" t="str">
            <v>2488</v>
          </cell>
          <cell r="E503" t="str">
            <v>AA</v>
          </cell>
          <cell r="F503" t="str">
            <v>1</v>
          </cell>
          <cell r="G503" t="str">
            <v>D</v>
          </cell>
          <cell r="H503" t="str">
            <v>C05</v>
          </cell>
          <cell r="I503" t="str">
            <v>9999</v>
          </cell>
          <cell r="J503">
            <v>0</v>
          </cell>
          <cell r="K503">
            <v>0</v>
          </cell>
          <cell r="L503">
            <v>0</v>
          </cell>
          <cell r="M503">
            <v>0</v>
          </cell>
          <cell r="N503">
            <v>241</v>
          </cell>
          <cell r="O503">
            <v>129</v>
          </cell>
          <cell r="P503">
            <v>287</v>
          </cell>
          <cell r="Q503">
            <v>129</v>
          </cell>
          <cell r="R503">
            <v>0</v>
          </cell>
          <cell r="S503">
            <v>0</v>
          </cell>
          <cell r="T503">
            <v>0</v>
          </cell>
          <cell r="U503">
            <v>0</v>
          </cell>
          <cell r="V503">
            <v>528</v>
          </cell>
          <cell r="W503">
            <v>258</v>
          </cell>
        </row>
        <row r="504">
          <cell r="A504">
            <v>2030</v>
          </cell>
          <cell r="B504" t="str">
            <v>2007</v>
          </cell>
          <cell r="C504" t="str">
            <v>52</v>
          </cell>
          <cell r="D504" t="str">
            <v>2488</v>
          </cell>
          <cell r="E504" t="str">
            <v>AA</v>
          </cell>
          <cell r="F504" t="str">
            <v>2</v>
          </cell>
          <cell r="G504" t="str">
            <v>D</v>
          </cell>
          <cell r="H504" t="str">
            <v>C05</v>
          </cell>
          <cell r="I504" t="str">
            <v>9999</v>
          </cell>
          <cell r="J504">
            <v>0</v>
          </cell>
          <cell r="K504">
            <v>0</v>
          </cell>
          <cell r="L504">
            <v>0</v>
          </cell>
          <cell r="M504">
            <v>0</v>
          </cell>
          <cell r="N504">
            <v>0</v>
          </cell>
          <cell r="O504">
            <v>0</v>
          </cell>
          <cell r="P504">
            <v>45</v>
          </cell>
          <cell r="Q504">
            <v>0</v>
          </cell>
          <cell r="R504">
            <v>0</v>
          </cell>
          <cell r="S504">
            <v>0</v>
          </cell>
          <cell r="T504">
            <v>0</v>
          </cell>
          <cell r="U504">
            <v>0</v>
          </cell>
          <cell r="V504">
            <v>45</v>
          </cell>
          <cell r="W504">
            <v>0</v>
          </cell>
        </row>
        <row r="505">
          <cell r="A505">
            <v>2034</v>
          </cell>
          <cell r="B505" t="str">
            <v>2007</v>
          </cell>
          <cell r="C505" t="str">
            <v>53</v>
          </cell>
          <cell r="D505" t="str">
            <v>0280</v>
          </cell>
          <cell r="E505" t="str">
            <v>AA</v>
          </cell>
          <cell r="F505" t="str">
            <v>1</v>
          </cell>
          <cell r="G505" t="str">
            <v>D</v>
          </cell>
          <cell r="H505" t="str">
            <v>C05</v>
          </cell>
          <cell r="I505" t="str">
            <v>9999</v>
          </cell>
          <cell r="J505">
            <v>260</v>
          </cell>
          <cell r="K505">
            <v>77</v>
          </cell>
          <cell r="L505">
            <v>269</v>
          </cell>
          <cell r="M505">
            <v>80</v>
          </cell>
          <cell r="N505">
            <v>275</v>
          </cell>
          <cell r="O505">
            <v>78</v>
          </cell>
          <cell r="P505">
            <v>483</v>
          </cell>
          <cell r="Q505">
            <v>162</v>
          </cell>
          <cell r="V505">
            <v>1287</v>
          </cell>
          <cell r="W505">
            <v>397</v>
          </cell>
        </row>
        <row r="506">
          <cell r="A506">
            <v>2066</v>
          </cell>
          <cell r="B506" t="str">
            <v>2007</v>
          </cell>
          <cell r="C506" t="str">
            <v>53</v>
          </cell>
          <cell r="D506" t="str">
            <v>2541</v>
          </cell>
          <cell r="E506" t="str">
            <v>AA</v>
          </cell>
          <cell r="F506" t="str">
            <v>1</v>
          </cell>
          <cell r="G506" t="str">
            <v>D</v>
          </cell>
          <cell r="H506" t="str">
            <v>C05</v>
          </cell>
          <cell r="I506" t="str">
            <v>9999</v>
          </cell>
          <cell r="J506">
            <v>565</v>
          </cell>
          <cell r="K506">
            <v>156</v>
          </cell>
          <cell r="L506">
            <v>573</v>
          </cell>
          <cell r="M506">
            <v>131</v>
          </cell>
          <cell r="N506">
            <v>511</v>
          </cell>
          <cell r="O506">
            <v>161</v>
          </cell>
          <cell r="P506">
            <v>667</v>
          </cell>
          <cell r="Q506">
            <v>164</v>
          </cell>
          <cell r="R506">
            <v>0</v>
          </cell>
          <cell r="S506">
            <v>0</v>
          </cell>
          <cell r="T506">
            <v>0</v>
          </cell>
          <cell r="U506">
            <v>0</v>
          </cell>
          <cell r="V506">
            <v>2316</v>
          </cell>
          <cell r="W506">
            <v>612</v>
          </cell>
        </row>
        <row r="507">
          <cell r="A507">
            <v>2086</v>
          </cell>
          <cell r="B507" t="str">
            <v>2007</v>
          </cell>
          <cell r="C507" t="str">
            <v>53</v>
          </cell>
          <cell r="D507" t="str">
            <v>2547</v>
          </cell>
          <cell r="E507" t="str">
            <v>AA</v>
          </cell>
          <cell r="F507" t="str">
            <v>1</v>
          </cell>
          <cell r="G507" t="str">
            <v>D</v>
          </cell>
          <cell r="H507" t="str">
            <v>C05</v>
          </cell>
          <cell r="I507" t="str">
            <v>9999</v>
          </cell>
          <cell r="J507">
            <v>0</v>
          </cell>
          <cell r="K507">
            <v>0</v>
          </cell>
          <cell r="L507">
            <v>0</v>
          </cell>
          <cell r="M507">
            <v>0</v>
          </cell>
          <cell r="N507">
            <v>591</v>
          </cell>
          <cell r="O507">
            <v>351</v>
          </cell>
          <cell r="P507">
            <v>628</v>
          </cell>
          <cell r="Q507">
            <v>318</v>
          </cell>
          <cell r="R507">
            <v>0</v>
          </cell>
          <cell r="S507">
            <v>0</v>
          </cell>
          <cell r="T507">
            <v>0</v>
          </cell>
          <cell r="U507">
            <v>0</v>
          </cell>
          <cell r="V507">
            <v>1219</v>
          </cell>
          <cell r="W507">
            <v>669</v>
          </cell>
        </row>
        <row r="508">
          <cell r="A508">
            <v>2091</v>
          </cell>
          <cell r="B508" t="str">
            <v>2007</v>
          </cell>
          <cell r="C508" t="str">
            <v>53</v>
          </cell>
          <cell r="D508" t="str">
            <v>2547</v>
          </cell>
          <cell r="E508" t="str">
            <v>AA</v>
          </cell>
          <cell r="F508" t="str">
            <v>2</v>
          </cell>
          <cell r="G508" t="str">
            <v>D</v>
          </cell>
          <cell r="H508" t="str">
            <v>C05</v>
          </cell>
          <cell r="I508" t="str">
            <v>9999</v>
          </cell>
          <cell r="J508">
            <v>0</v>
          </cell>
          <cell r="K508">
            <v>0</v>
          </cell>
          <cell r="L508">
            <v>0</v>
          </cell>
          <cell r="M508">
            <v>0</v>
          </cell>
          <cell r="N508">
            <v>0</v>
          </cell>
          <cell r="O508">
            <v>0</v>
          </cell>
          <cell r="P508">
            <v>67</v>
          </cell>
          <cell r="Q508">
            <v>77</v>
          </cell>
          <cell r="R508">
            <v>0</v>
          </cell>
          <cell r="S508">
            <v>0</v>
          </cell>
          <cell r="T508">
            <v>0</v>
          </cell>
          <cell r="U508">
            <v>0</v>
          </cell>
          <cell r="V508">
            <v>67</v>
          </cell>
          <cell r="W508">
            <v>77</v>
          </cell>
        </row>
        <row r="509">
          <cell r="A509">
            <v>2108</v>
          </cell>
          <cell r="B509" t="str">
            <v>2007</v>
          </cell>
          <cell r="C509" t="str">
            <v>53</v>
          </cell>
          <cell r="D509" t="str">
            <v>2552</v>
          </cell>
          <cell r="E509" t="str">
            <v>AA</v>
          </cell>
          <cell r="F509" t="str">
            <v>1</v>
          </cell>
          <cell r="G509" t="str">
            <v>D</v>
          </cell>
          <cell r="H509" t="str">
            <v>C05</v>
          </cell>
          <cell r="I509" t="str">
            <v>9999</v>
          </cell>
          <cell r="J509">
            <v>631</v>
          </cell>
          <cell r="K509">
            <v>366</v>
          </cell>
          <cell r="L509">
            <v>613</v>
          </cell>
          <cell r="M509">
            <v>371</v>
          </cell>
          <cell r="N509">
            <v>607</v>
          </cell>
          <cell r="O509">
            <v>429</v>
          </cell>
          <cell r="P509">
            <v>683</v>
          </cell>
          <cell r="Q509">
            <v>432</v>
          </cell>
          <cell r="R509">
            <v>0</v>
          </cell>
          <cell r="S509">
            <v>0</v>
          </cell>
          <cell r="T509">
            <v>0</v>
          </cell>
          <cell r="U509">
            <v>0</v>
          </cell>
          <cell r="V509">
            <v>2534</v>
          </cell>
          <cell r="W509">
            <v>1598</v>
          </cell>
        </row>
        <row r="510">
          <cell r="A510">
            <v>2113</v>
          </cell>
          <cell r="B510" t="str">
            <v>2007</v>
          </cell>
          <cell r="C510" t="str">
            <v>53</v>
          </cell>
          <cell r="D510" t="str">
            <v>2553</v>
          </cell>
          <cell r="E510" t="str">
            <v>AA</v>
          </cell>
          <cell r="F510" t="str">
            <v>1</v>
          </cell>
          <cell r="G510" t="str">
            <v>D</v>
          </cell>
          <cell r="H510" t="str">
            <v>C05</v>
          </cell>
          <cell r="I510" t="str">
            <v>9999</v>
          </cell>
          <cell r="J510">
            <v>373</v>
          </cell>
          <cell r="K510">
            <v>151</v>
          </cell>
          <cell r="L510">
            <v>397</v>
          </cell>
          <cell r="M510">
            <v>175</v>
          </cell>
          <cell r="N510">
            <v>367</v>
          </cell>
          <cell r="O510">
            <v>160</v>
          </cell>
          <cell r="P510">
            <v>503</v>
          </cell>
          <cell r="Q510">
            <v>195</v>
          </cell>
          <cell r="R510">
            <v>0</v>
          </cell>
          <cell r="S510">
            <v>0</v>
          </cell>
          <cell r="T510">
            <v>0</v>
          </cell>
          <cell r="U510">
            <v>0</v>
          </cell>
          <cell r="V510">
            <v>1640</v>
          </cell>
          <cell r="W510">
            <v>681</v>
          </cell>
        </row>
        <row r="511">
          <cell r="A511">
            <v>2127</v>
          </cell>
          <cell r="B511" t="str">
            <v>2007</v>
          </cell>
          <cell r="C511" t="str">
            <v>54</v>
          </cell>
          <cell r="D511" t="str">
            <v>1236</v>
          </cell>
          <cell r="E511" t="str">
            <v>AA</v>
          </cell>
          <cell r="F511" t="str">
            <v>1</v>
          </cell>
          <cell r="G511" t="str">
            <v>D</v>
          </cell>
          <cell r="H511" t="str">
            <v>C05</v>
          </cell>
          <cell r="I511" t="str">
            <v>9999</v>
          </cell>
          <cell r="J511">
            <v>99</v>
          </cell>
          <cell r="K511">
            <v>64</v>
          </cell>
          <cell r="L511">
            <v>80</v>
          </cell>
          <cell r="M511">
            <v>79</v>
          </cell>
          <cell r="N511">
            <v>83</v>
          </cell>
          <cell r="O511">
            <v>74</v>
          </cell>
          <cell r="P511">
            <v>129</v>
          </cell>
          <cell r="Q511">
            <v>79</v>
          </cell>
          <cell r="R511">
            <v>0</v>
          </cell>
          <cell r="S511">
            <v>0</v>
          </cell>
          <cell r="T511">
            <v>0</v>
          </cell>
          <cell r="U511">
            <v>0</v>
          </cell>
          <cell r="V511">
            <v>391</v>
          </cell>
          <cell r="W511">
            <v>296</v>
          </cell>
        </row>
        <row r="512">
          <cell r="A512">
            <v>2135</v>
          </cell>
          <cell r="B512" t="str">
            <v>2007</v>
          </cell>
          <cell r="C512" t="str">
            <v>54</v>
          </cell>
          <cell r="D512" t="str">
            <v>1236</v>
          </cell>
          <cell r="E512" t="str">
            <v>AA</v>
          </cell>
          <cell r="F512" t="str">
            <v>2</v>
          </cell>
          <cell r="G512" t="str">
            <v>D</v>
          </cell>
          <cell r="H512" t="str">
            <v>C05</v>
          </cell>
          <cell r="I512" t="str">
            <v>9999</v>
          </cell>
          <cell r="J512">
            <v>21</v>
          </cell>
          <cell r="K512">
            <v>16</v>
          </cell>
          <cell r="L512">
            <v>24</v>
          </cell>
          <cell r="M512">
            <v>14</v>
          </cell>
          <cell r="N512">
            <v>25</v>
          </cell>
          <cell r="O512">
            <v>10</v>
          </cell>
          <cell r="P512">
            <v>0</v>
          </cell>
          <cell r="Q512">
            <v>0</v>
          </cell>
          <cell r="R512">
            <v>0</v>
          </cell>
          <cell r="S512">
            <v>0</v>
          </cell>
          <cell r="T512">
            <v>0</v>
          </cell>
          <cell r="U512">
            <v>0</v>
          </cell>
          <cell r="V512">
            <v>70</v>
          </cell>
          <cell r="W512">
            <v>40</v>
          </cell>
        </row>
        <row r="513">
          <cell r="A513">
            <v>2139</v>
          </cell>
          <cell r="B513" t="str">
            <v>2007</v>
          </cell>
          <cell r="C513" t="str">
            <v>54</v>
          </cell>
          <cell r="D513" t="str">
            <v>1236</v>
          </cell>
          <cell r="E513" t="str">
            <v>AA</v>
          </cell>
          <cell r="F513" t="str">
            <v>3</v>
          </cell>
          <cell r="G513" t="str">
            <v>D</v>
          </cell>
          <cell r="H513" t="str">
            <v>C05</v>
          </cell>
          <cell r="I513" t="str">
            <v>9999</v>
          </cell>
          <cell r="J513">
            <v>0</v>
          </cell>
          <cell r="K513">
            <v>0</v>
          </cell>
          <cell r="L513">
            <v>0</v>
          </cell>
          <cell r="M513">
            <v>0</v>
          </cell>
          <cell r="N513">
            <v>0</v>
          </cell>
          <cell r="O513">
            <v>0</v>
          </cell>
          <cell r="P513">
            <v>37</v>
          </cell>
          <cell r="Q513">
            <v>28</v>
          </cell>
          <cell r="R513">
            <v>65</v>
          </cell>
          <cell r="S513">
            <v>40</v>
          </cell>
          <cell r="T513">
            <v>0</v>
          </cell>
          <cell r="U513">
            <v>0</v>
          </cell>
          <cell r="V513">
            <v>102</v>
          </cell>
          <cell r="W513">
            <v>68</v>
          </cell>
        </row>
        <row r="514">
          <cell r="A514">
            <v>2163</v>
          </cell>
          <cell r="B514" t="str">
            <v>2007</v>
          </cell>
          <cell r="C514" t="str">
            <v>55</v>
          </cell>
          <cell r="D514" t="str">
            <v>0304</v>
          </cell>
          <cell r="E514" t="str">
            <v>AA</v>
          </cell>
          <cell r="F514" t="str">
            <v>1</v>
          </cell>
          <cell r="G514" t="str">
            <v>D</v>
          </cell>
          <cell r="H514" t="str">
            <v>C05</v>
          </cell>
          <cell r="I514" t="str">
            <v>9999</v>
          </cell>
          <cell r="J514">
            <v>120</v>
          </cell>
          <cell r="K514">
            <v>71</v>
          </cell>
          <cell r="L514">
            <v>103</v>
          </cell>
          <cell r="M514">
            <v>82</v>
          </cell>
          <cell r="N514">
            <v>138</v>
          </cell>
          <cell r="O514">
            <v>75</v>
          </cell>
          <cell r="P514">
            <v>218</v>
          </cell>
          <cell r="Q514">
            <v>110</v>
          </cell>
          <cell r="R514">
            <v>0</v>
          </cell>
          <cell r="S514">
            <v>0</v>
          </cell>
          <cell r="T514">
            <v>0</v>
          </cell>
          <cell r="U514">
            <v>0</v>
          </cell>
          <cell r="V514">
            <v>579</v>
          </cell>
          <cell r="W514">
            <v>338</v>
          </cell>
        </row>
        <row r="515">
          <cell r="A515">
            <v>2172</v>
          </cell>
          <cell r="B515" t="str">
            <v>2007</v>
          </cell>
          <cell r="C515" t="str">
            <v>55</v>
          </cell>
          <cell r="D515" t="str">
            <v>0304</v>
          </cell>
          <cell r="E515" t="str">
            <v>AA</v>
          </cell>
          <cell r="F515" t="str">
            <v>2</v>
          </cell>
          <cell r="G515" t="str">
            <v>D</v>
          </cell>
          <cell r="H515" t="str">
            <v>C05</v>
          </cell>
          <cell r="I515" t="str">
            <v>9999</v>
          </cell>
          <cell r="J515">
            <v>0</v>
          </cell>
          <cell r="K515">
            <v>0</v>
          </cell>
          <cell r="L515">
            <v>0</v>
          </cell>
          <cell r="M515">
            <v>0</v>
          </cell>
          <cell r="N515">
            <v>0</v>
          </cell>
          <cell r="O515">
            <v>0</v>
          </cell>
          <cell r="P515">
            <v>20</v>
          </cell>
          <cell r="Q515">
            <v>14</v>
          </cell>
          <cell r="R515">
            <v>0</v>
          </cell>
          <cell r="S515">
            <v>0</v>
          </cell>
          <cell r="T515">
            <v>0</v>
          </cell>
          <cell r="U515">
            <v>0</v>
          </cell>
          <cell r="V515">
            <v>20</v>
          </cell>
          <cell r="W515">
            <v>14</v>
          </cell>
        </row>
        <row r="516">
          <cell r="A516">
            <v>2187</v>
          </cell>
          <cell r="B516" t="str">
            <v>2007</v>
          </cell>
          <cell r="C516" t="str">
            <v>55</v>
          </cell>
          <cell r="D516" t="str">
            <v>2643</v>
          </cell>
          <cell r="E516" t="str">
            <v>AA</v>
          </cell>
          <cell r="F516" t="str">
            <v>1</v>
          </cell>
          <cell r="G516" t="str">
            <v>D</v>
          </cell>
          <cell r="H516" t="str">
            <v>C05</v>
          </cell>
          <cell r="I516" t="str">
            <v>9999</v>
          </cell>
          <cell r="J516">
            <v>295</v>
          </cell>
          <cell r="K516">
            <v>111</v>
          </cell>
          <cell r="L516">
            <v>295</v>
          </cell>
          <cell r="M516">
            <v>167</v>
          </cell>
          <cell r="N516">
            <v>300</v>
          </cell>
          <cell r="O516">
            <v>136</v>
          </cell>
          <cell r="P516">
            <v>357</v>
          </cell>
          <cell r="Q516">
            <v>156</v>
          </cell>
          <cell r="R516">
            <v>0</v>
          </cell>
          <cell r="S516">
            <v>0</v>
          </cell>
          <cell r="T516">
            <v>0</v>
          </cell>
          <cell r="U516">
            <v>0</v>
          </cell>
          <cell r="V516">
            <v>1247</v>
          </cell>
          <cell r="W516">
            <v>570</v>
          </cell>
        </row>
        <row r="517">
          <cell r="A517">
            <v>2197</v>
          </cell>
          <cell r="B517" t="str">
            <v>2007</v>
          </cell>
          <cell r="C517" t="str">
            <v>55</v>
          </cell>
          <cell r="D517" t="str">
            <v>2646</v>
          </cell>
          <cell r="E517" t="str">
            <v>AA</v>
          </cell>
          <cell r="F517" t="str">
            <v>1</v>
          </cell>
          <cell r="G517" t="str">
            <v>D</v>
          </cell>
          <cell r="H517" t="str">
            <v>C05</v>
          </cell>
          <cell r="I517" t="str">
            <v>9999</v>
          </cell>
          <cell r="J517">
            <v>513</v>
          </cell>
          <cell r="K517">
            <v>126</v>
          </cell>
          <cell r="L517">
            <v>491</v>
          </cell>
          <cell r="M517">
            <v>127</v>
          </cell>
          <cell r="N517">
            <v>374</v>
          </cell>
          <cell r="O517">
            <v>124</v>
          </cell>
          <cell r="P517">
            <v>456</v>
          </cell>
          <cell r="Q517">
            <v>151</v>
          </cell>
          <cell r="R517">
            <v>0</v>
          </cell>
          <cell r="S517">
            <v>0</v>
          </cell>
          <cell r="T517">
            <v>0</v>
          </cell>
          <cell r="U517">
            <v>0</v>
          </cell>
          <cell r="V517">
            <v>1834</v>
          </cell>
          <cell r="W517">
            <v>528</v>
          </cell>
        </row>
        <row r="518">
          <cell r="A518">
            <v>2229</v>
          </cell>
          <cell r="B518" t="str">
            <v>2007</v>
          </cell>
          <cell r="C518" t="str">
            <v>56</v>
          </cell>
          <cell r="D518" t="str">
            <v>1312</v>
          </cell>
          <cell r="E518" t="str">
            <v>AA</v>
          </cell>
          <cell r="F518" t="str">
            <v>1</v>
          </cell>
          <cell r="G518" t="str">
            <v>D</v>
          </cell>
          <cell r="H518" t="str">
            <v>C05</v>
          </cell>
          <cell r="I518" t="str">
            <v>9999</v>
          </cell>
          <cell r="J518">
            <v>131</v>
          </cell>
          <cell r="K518">
            <v>114</v>
          </cell>
          <cell r="L518">
            <v>133</v>
          </cell>
          <cell r="M518">
            <v>128</v>
          </cell>
          <cell r="N518">
            <v>137</v>
          </cell>
          <cell r="O518">
            <v>125</v>
          </cell>
          <cell r="P518">
            <v>197</v>
          </cell>
          <cell r="Q518">
            <v>136</v>
          </cell>
          <cell r="R518">
            <v>0</v>
          </cell>
          <cell r="S518">
            <v>0</v>
          </cell>
          <cell r="T518">
            <v>0</v>
          </cell>
          <cell r="U518">
            <v>0</v>
          </cell>
          <cell r="V518">
            <v>598</v>
          </cell>
          <cell r="W518">
            <v>503</v>
          </cell>
        </row>
        <row r="519">
          <cell r="A519">
            <v>2234</v>
          </cell>
          <cell r="B519" t="str">
            <v>2007</v>
          </cell>
          <cell r="C519" t="str">
            <v>56</v>
          </cell>
          <cell r="D519" t="str">
            <v>1312</v>
          </cell>
          <cell r="E519" t="str">
            <v>AA</v>
          </cell>
          <cell r="F519" t="str">
            <v>2</v>
          </cell>
          <cell r="G519" t="str">
            <v>D</v>
          </cell>
          <cell r="H519" t="str">
            <v>C05</v>
          </cell>
          <cell r="I519" t="str">
            <v>9999</v>
          </cell>
          <cell r="J519">
            <v>49</v>
          </cell>
          <cell r="K519">
            <v>13</v>
          </cell>
          <cell r="L519">
            <v>46</v>
          </cell>
          <cell r="M519">
            <v>17</v>
          </cell>
          <cell r="N519">
            <v>36</v>
          </cell>
          <cell r="O519">
            <v>16</v>
          </cell>
          <cell r="P519">
            <v>80</v>
          </cell>
          <cell r="Q519">
            <v>24</v>
          </cell>
          <cell r="R519">
            <v>0</v>
          </cell>
          <cell r="S519">
            <v>0</v>
          </cell>
          <cell r="T519">
            <v>0</v>
          </cell>
          <cell r="U519">
            <v>0</v>
          </cell>
          <cell r="V519">
            <v>211</v>
          </cell>
          <cell r="W519">
            <v>70</v>
          </cell>
        </row>
        <row r="520">
          <cell r="A520">
            <v>2243</v>
          </cell>
          <cell r="B520" t="str">
            <v>2007</v>
          </cell>
          <cell r="C520" t="str">
            <v>56</v>
          </cell>
          <cell r="D520" t="str">
            <v>2829</v>
          </cell>
          <cell r="E520" t="str">
            <v>AA</v>
          </cell>
          <cell r="F520" t="str">
            <v>1</v>
          </cell>
          <cell r="G520" t="str">
            <v>D</v>
          </cell>
          <cell r="H520" t="str">
            <v>C05</v>
          </cell>
          <cell r="I520" t="str">
            <v>9999</v>
          </cell>
          <cell r="J520">
            <v>88</v>
          </cell>
          <cell r="K520">
            <v>21</v>
          </cell>
          <cell r="L520">
            <v>114</v>
          </cell>
          <cell r="M520">
            <v>29</v>
          </cell>
          <cell r="N520">
            <v>129</v>
          </cell>
          <cell r="O520">
            <v>20</v>
          </cell>
          <cell r="P520">
            <v>206</v>
          </cell>
          <cell r="Q520">
            <v>45</v>
          </cell>
          <cell r="R520">
            <v>0</v>
          </cell>
          <cell r="S520">
            <v>0</v>
          </cell>
          <cell r="T520">
            <v>0</v>
          </cell>
          <cell r="U520">
            <v>0</v>
          </cell>
          <cell r="V520">
            <v>537</v>
          </cell>
          <cell r="W520">
            <v>115</v>
          </cell>
        </row>
        <row r="521">
          <cell r="A521">
            <v>2247</v>
          </cell>
          <cell r="B521" t="str">
            <v>2007</v>
          </cell>
          <cell r="C521" t="str">
            <v>56</v>
          </cell>
          <cell r="D521" t="str">
            <v>2829</v>
          </cell>
          <cell r="E521" t="str">
            <v>AA</v>
          </cell>
          <cell r="F521" t="str">
            <v>2</v>
          </cell>
          <cell r="G521" t="str">
            <v>D</v>
          </cell>
          <cell r="H521" t="str">
            <v>C05</v>
          </cell>
          <cell r="I521" t="str">
            <v>9999</v>
          </cell>
          <cell r="J521">
            <v>49</v>
          </cell>
          <cell r="K521">
            <v>11</v>
          </cell>
          <cell r="L521">
            <v>51</v>
          </cell>
          <cell r="M521">
            <v>10</v>
          </cell>
          <cell r="N521">
            <v>62</v>
          </cell>
          <cell r="O521">
            <v>8</v>
          </cell>
          <cell r="P521">
            <v>84</v>
          </cell>
          <cell r="Q521">
            <v>13</v>
          </cell>
          <cell r="R521">
            <v>0</v>
          </cell>
          <cell r="S521">
            <v>0</v>
          </cell>
          <cell r="T521">
            <v>0</v>
          </cell>
          <cell r="U521">
            <v>0</v>
          </cell>
          <cell r="V521">
            <v>246</v>
          </cell>
          <cell r="W521">
            <v>42</v>
          </cell>
        </row>
        <row r="522">
          <cell r="A522">
            <v>2258</v>
          </cell>
          <cell r="B522" t="str">
            <v>2007</v>
          </cell>
          <cell r="C522" t="str">
            <v>57</v>
          </cell>
          <cell r="D522" t="str">
            <v>0100</v>
          </cell>
          <cell r="E522" t="str">
            <v>AA</v>
          </cell>
          <cell r="F522" t="str">
            <v>1</v>
          </cell>
          <cell r="G522" t="str">
            <v>D</v>
          </cell>
          <cell r="H522" t="str">
            <v>C05</v>
          </cell>
          <cell r="I522" t="str">
            <v>9999</v>
          </cell>
          <cell r="J522">
            <v>143</v>
          </cell>
          <cell r="K522">
            <v>71</v>
          </cell>
          <cell r="L522">
            <v>170</v>
          </cell>
          <cell r="M522">
            <v>78</v>
          </cell>
          <cell r="N522">
            <v>150</v>
          </cell>
          <cell r="O522">
            <v>79</v>
          </cell>
          <cell r="P522">
            <v>231</v>
          </cell>
          <cell r="Q522">
            <v>92</v>
          </cell>
          <cell r="R522">
            <v>0</v>
          </cell>
          <cell r="S522">
            <v>0</v>
          </cell>
          <cell r="T522">
            <v>0</v>
          </cell>
          <cell r="U522">
            <v>0</v>
          </cell>
          <cell r="V522">
            <v>694</v>
          </cell>
          <cell r="W522">
            <v>320</v>
          </cell>
        </row>
        <row r="523">
          <cell r="A523">
            <v>2278</v>
          </cell>
          <cell r="B523" t="str">
            <v>2007</v>
          </cell>
          <cell r="C523" t="str">
            <v>57</v>
          </cell>
          <cell r="D523" t="str">
            <v>2001</v>
          </cell>
          <cell r="E523" t="str">
            <v>AA</v>
          </cell>
          <cell r="F523" t="str">
            <v>1</v>
          </cell>
          <cell r="G523" t="str">
            <v>D</v>
          </cell>
          <cell r="H523" t="str">
            <v>C05</v>
          </cell>
          <cell r="I523" t="str">
            <v>9999</v>
          </cell>
          <cell r="J523">
            <v>150</v>
          </cell>
          <cell r="K523">
            <v>21</v>
          </cell>
          <cell r="L523">
            <v>291</v>
          </cell>
          <cell r="M523">
            <v>35</v>
          </cell>
          <cell r="N523">
            <v>202</v>
          </cell>
          <cell r="O523">
            <v>43</v>
          </cell>
          <cell r="P523">
            <v>243</v>
          </cell>
          <cell r="Q523">
            <v>36</v>
          </cell>
          <cell r="R523">
            <v>0</v>
          </cell>
          <cell r="S523">
            <v>0</v>
          </cell>
          <cell r="T523">
            <v>0</v>
          </cell>
          <cell r="U523">
            <v>0</v>
          </cell>
          <cell r="V523">
            <v>886</v>
          </cell>
          <cell r="W523">
            <v>135</v>
          </cell>
        </row>
        <row r="524">
          <cell r="A524">
            <v>2286</v>
          </cell>
          <cell r="B524" t="str">
            <v>2007</v>
          </cell>
          <cell r="C524" t="str">
            <v>57</v>
          </cell>
          <cell r="D524" t="str">
            <v>2006</v>
          </cell>
          <cell r="E524" t="str">
            <v>AA</v>
          </cell>
          <cell r="F524" t="str">
            <v>1</v>
          </cell>
          <cell r="G524" t="str">
            <v>D</v>
          </cell>
          <cell r="H524" t="str">
            <v>C05</v>
          </cell>
          <cell r="I524" t="str">
            <v>9999</v>
          </cell>
          <cell r="J524">
            <v>209</v>
          </cell>
          <cell r="K524">
            <v>89</v>
          </cell>
          <cell r="L524">
            <v>244</v>
          </cell>
          <cell r="M524">
            <v>114</v>
          </cell>
          <cell r="N524">
            <v>250</v>
          </cell>
          <cell r="O524">
            <v>118</v>
          </cell>
          <cell r="P524">
            <v>252</v>
          </cell>
          <cell r="Q524">
            <v>113</v>
          </cell>
          <cell r="R524">
            <v>0</v>
          </cell>
          <cell r="S524">
            <v>0</v>
          </cell>
          <cell r="T524">
            <v>0</v>
          </cell>
          <cell r="U524">
            <v>0</v>
          </cell>
          <cell r="V524">
            <v>955</v>
          </cell>
          <cell r="W524">
            <v>434</v>
          </cell>
        </row>
        <row r="525">
          <cell r="A525">
            <v>2291</v>
          </cell>
          <cell r="B525" t="str">
            <v>2007</v>
          </cell>
          <cell r="C525" t="str">
            <v>57</v>
          </cell>
          <cell r="D525" t="str">
            <v>2006</v>
          </cell>
          <cell r="E525" t="str">
            <v>AA</v>
          </cell>
          <cell r="F525" t="str">
            <v>2</v>
          </cell>
          <cell r="G525" t="str">
            <v>D</v>
          </cell>
          <cell r="H525" t="str">
            <v>C05</v>
          </cell>
          <cell r="I525" t="str">
            <v>9999</v>
          </cell>
          <cell r="J525">
            <v>137</v>
          </cell>
          <cell r="K525">
            <v>50</v>
          </cell>
          <cell r="L525">
            <v>149</v>
          </cell>
          <cell r="M525">
            <v>45</v>
          </cell>
          <cell r="N525">
            <v>136</v>
          </cell>
          <cell r="O525">
            <v>46</v>
          </cell>
          <cell r="P525">
            <v>171</v>
          </cell>
          <cell r="Q525">
            <v>36</v>
          </cell>
          <cell r="R525">
            <v>0</v>
          </cell>
          <cell r="S525">
            <v>0</v>
          </cell>
          <cell r="T525">
            <v>0</v>
          </cell>
          <cell r="U525">
            <v>0</v>
          </cell>
          <cell r="V525">
            <v>593</v>
          </cell>
          <cell r="W525">
            <v>177</v>
          </cell>
        </row>
        <row r="526">
          <cell r="A526">
            <v>2307</v>
          </cell>
          <cell r="B526" t="str">
            <v>2007</v>
          </cell>
          <cell r="C526" t="str">
            <v>58</v>
          </cell>
          <cell r="D526" t="str">
            <v>2216</v>
          </cell>
          <cell r="E526" t="str">
            <v>AA</v>
          </cell>
          <cell r="F526" t="str">
            <v>1</v>
          </cell>
          <cell r="G526" t="str">
            <v>D</v>
          </cell>
          <cell r="H526" t="str">
            <v>C05</v>
          </cell>
          <cell r="I526" t="str">
            <v>9999</v>
          </cell>
          <cell r="J526">
            <v>616</v>
          </cell>
          <cell r="K526">
            <v>242</v>
          </cell>
          <cell r="L526">
            <v>0</v>
          </cell>
          <cell r="M526">
            <v>0</v>
          </cell>
          <cell r="N526">
            <v>0</v>
          </cell>
          <cell r="O526">
            <v>0</v>
          </cell>
          <cell r="P526">
            <v>0</v>
          </cell>
          <cell r="Q526">
            <v>0</v>
          </cell>
          <cell r="R526">
            <v>0</v>
          </cell>
          <cell r="S526">
            <v>0</v>
          </cell>
          <cell r="T526">
            <v>0</v>
          </cell>
          <cell r="U526">
            <v>0</v>
          </cell>
          <cell r="V526">
            <v>616</v>
          </cell>
          <cell r="W526">
            <v>242</v>
          </cell>
        </row>
        <row r="527">
          <cell r="A527">
            <v>2321</v>
          </cell>
          <cell r="B527" t="str">
            <v>2007</v>
          </cell>
          <cell r="C527" t="str">
            <v>59</v>
          </cell>
          <cell r="D527" t="str">
            <v>0368</v>
          </cell>
          <cell r="E527" t="str">
            <v>AA</v>
          </cell>
          <cell r="F527" t="str">
            <v>1</v>
          </cell>
          <cell r="G527" t="str">
            <v>D</v>
          </cell>
          <cell r="H527" t="str">
            <v>C05</v>
          </cell>
          <cell r="I527" t="str">
            <v>9999</v>
          </cell>
          <cell r="J527">
            <v>115</v>
          </cell>
          <cell r="K527">
            <v>89</v>
          </cell>
          <cell r="L527">
            <v>118</v>
          </cell>
          <cell r="M527">
            <v>85</v>
          </cell>
          <cell r="N527">
            <v>121</v>
          </cell>
          <cell r="O527">
            <v>86</v>
          </cell>
          <cell r="P527">
            <v>170</v>
          </cell>
          <cell r="Q527">
            <v>106</v>
          </cell>
          <cell r="R527">
            <v>0</v>
          </cell>
          <cell r="S527">
            <v>0</v>
          </cell>
          <cell r="T527">
            <v>0</v>
          </cell>
          <cell r="U527">
            <v>0</v>
          </cell>
          <cell r="V527">
            <v>524</v>
          </cell>
          <cell r="W527">
            <v>366</v>
          </cell>
        </row>
        <row r="528">
          <cell r="A528">
            <v>2349</v>
          </cell>
          <cell r="B528" t="str">
            <v>2007</v>
          </cell>
          <cell r="C528" t="str">
            <v>59</v>
          </cell>
          <cell r="D528" t="str">
            <v>2849</v>
          </cell>
          <cell r="E528" t="str">
            <v>AA</v>
          </cell>
          <cell r="F528" t="str">
            <v>1</v>
          </cell>
          <cell r="G528" t="str">
            <v>D</v>
          </cell>
          <cell r="H528" t="str">
            <v>C05</v>
          </cell>
          <cell r="I528" t="str">
            <v>9999</v>
          </cell>
          <cell r="J528">
            <v>208</v>
          </cell>
          <cell r="K528">
            <v>184</v>
          </cell>
          <cell r="L528">
            <v>211</v>
          </cell>
          <cell r="M528">
            <v>221</v>
          </cell>
          <cell r="N528">
            <v>173</v>
          </cell>
          <cell r="O528">
            <v>179</v>
          </cell>
          <cell r="P528">
            <v>245</v>
          </cell>
          <cell r="Q528">
            <v>246</v>
          </cell>
          <cell r="R528">
            <v>0</v>
          </cell>
          <cell r="S528">
            <v>0</v>
          </cell>
          <cell r="T528">
            <v>0</v>
          </cell>
          <cell r="U528">
            <v>0</v>
          </cell>
          <cell r="V528">
            <v>837</v>
          </cell>
          <cell r="W528">
            <v>830</v>
          </cell>
        </row>
        <row r="529">
          <cell r="A529">
            <v>2360</v>
          </cell>
          <cell r="B529" t="str">
            <v>2007</v>
          </cell>
          <cell r="C529" t="str">
            <v>59</v>
          </cell>
          <cell r="D529" t="str">
            <v>2854</v>
          </cell>
          <cell r="E529" t="str">
            <v>AA</v>
          </cell>
          <cell r="F529" t="str">
            <v>1</v>
          </cell>
          <cell r="G529" t="str">
            <v>D</v>
          </cell>
          <cell r="H529" t="str">
            <v>C05</v>
          </cell>
          <cell r="I529" t="str">
            <v>9999</v>
          </cell>
          <cell r="J529">
            <v>479</v>
          </cell>
          <cell r="K529">
            <v>281</v>
          </cell>
          <cell r="L529">
            <v>478</v>
          </cell>
          <cell r="M529">
            <v>263</v>
          </cell>
          <cell r="N529">
            <v>493</v>
          </cell>
          <cell r="O529">
            <v>318</v>
          </cell>
          <cell r="P529">
            <v>611</v>
          </cell>
          <cell r="Q529">
            <v>307</v>
          </cell>
          <cell r="R529">
            <v>0</v>
          </cell>
          <cell r="S529">
            <v>0</v>
          </cell>
          <cell r="T529">
            <v>0</v>
          </cell>
          <cell r="U529">
            <v>0</v>
          </cell>
          <cell r="V529">
            <v>2061</v>
          </cell>
          <cell r="W529">
            <v>1169</v>
          </cell>
        </row>
        <row r="530">
          <cell r="A530">
            <v>2380</v>
          </cell>
          <cell r="B530" t="str">
            <v>2007</v>
          </cell>
          <cell r="C530" t="str">
            <v>60</v>
          </cell>
          <cell r="D530" t="str">
            <v>0336</v>
          </cell>
          <cell r="E530" t="str">
            <v>AA</v>
          </cell>
          <cell r="F530" t="str">
            <v>2</v>
          </cell>
          <cell r="G530" t="str">
            <v>D</v>
          </cell>
          <cell r="H530" t="str">
            <v>C05</v>
          </cell>
          <cell r="I530" t="str">
            <v>9999</v>
          </cell>
          <cell r="J530">
            <v>29</v>
          </cell>
          <cell r="K530">
            <v>14</v>
          </cell>
          <cell r="L530">
            <v>32</v>
          </cell>
          <cell r="M530">
            <v>15</v>
          </cell>
          <cell r="N530">
            <v>29</v>
          </cell>
          <cell r="O530">
            <v>22</v>
          </cell>
          <cell r="P530">
            <v>58</v>
          </cell>
          <cell r="Q530">
            <v>28</v>
          </cell>
          <cell r="R530">
            <v>0</v>
          </cell>
          <cell r="S530">
            <v>0</v>
          </cell>
          <cell r="T530">
            <v>0</v>
          </cell>
          <cell r="U530">
            <v>0</v>
          </cell>
          <cell r="V530">
            <v>148</v>
          </cell>
          <cell r="W530">
            <v>79</v>
          </cell>
        </row>
        <row r="531">
          <cell r="A531">
            <v>2398</v>
          </cell>
          <cell r="B531" t="str">
            <v>2007</v>
          </cell>
          <cell r="C531" t="str">
            <v>60</v>
          </cell>
          <cell r="D531" t="str">
            <v>2747</v>
          </cell>
          <cell r="E531" t="str">
            <v>AA</v>
          </cell>
          <cell r="F531" t="str">
            <v>1</v>
          </cell>
          <cell r="G531" t="str">
            <v>D</v>
          </cell>
          <cell r="H531" t="str">
            <v>C05</v>
          </cell>
          <cell r="I531" t="str">
            <v>9999</v>
          </cell>
          <cell r="J531">
            <v>231</v>
          </cell>
          <cell r="K531">
            <v>133</v>
          </cell>
          <cell r="L531">
            <v>215</v>
          </cell>
          <cell r="M531">
            <v>119</v>
          </cell>
          <cell r="N531">
            <v>210</v>
          </cell>
          <cell r="O531">
            <v>142</v>
          </cell>
          <cell r="P531">
            <v>251</v>
          </cell>
          <cell r="Q531">
            <v>143</v>
          </cell>
          <cell r="R531">
            <v>0</v>
          </cell>
          <cell r="S531">
            <v>0</v>
          </cell>
          <cell r="T531">
            <v>0</v>
          </cell>
          <cell r="U531">
            <v>0</v>
          </cell>
          <cell r="V531">
            <v>907</v>
          </cell>
          <cell r="W531">
            <v>537</v>
          </cell>
        </row>
        <row r="532">
          <cell r="A532">
            <v>2415</v>
          </cell>
          <cell r="B532" t="str">
            <v>2007</v>
          </cell>
          <cell r="C532" t="str">
            <v>61</v>
          </cell>
          <cell r="D532" t="str">
            <v>0132</v>
          </cell>
          <cell r="E532" t="str">
            <v>AA</v>
          </cell>
          <cell r="F532" t="str">
            <v>1</v>
          </cell>
          <cell r="G532" t="str">
            <v>D</v>
          </cell>
          <cell r="H532" t="str">
            <v>C05</v>
          </cell>
          <cell r="I532" t="str">
            <v>9999</v>
          </cell>
          <cell r="J532">
            <v>122</v>
          </cell>
          <cell r="K532">
            <v>44</v>
          </cell>
          <cell r="L532">
            <v>111</v>
          </cell>
          <cell r="M532">
            <v>54</v>
          </cell>
          <cell r="N532">
            <v>127</v>
          </cell>
          <cell r="O532">
            <v>46</v>
          </cell>
          <cell r="P532">
            <v>161</v>
          </cell>
          <cell r="Q532">
            <v>57</v>
          </cell>
          <cell r="R532">
            <v>0</v>
          </cell>
          <cell r="S532">
            <v>0</v>
          </cell>
          <cell r="T532">
            <v>0</v>
          </cell>
          <cell r="U532">
            <v>0</v>
          </cell>
          <cell r="V532">
            <v>521</v>
          </cell>
          <cell r="W532">
            <v>201</v>
          </cell>
        </row>
        <row r="533">
          <cell r="A533">
            <v>2429</v>
          </cell>
          <cell r="B533" t="str">
            <v>2007</v>
          </cell>
          <cell r="C533" t="str">
            <v>61</v>
          </cell>
          <cell r="D533" t="str">
            <v>2062</v>
          </cell>
          <cell r="E533" t="str">
            <v>AA</v>
          </cell>
          <cell r="F533" t="str">
            <v>1</v>
          </cell>
          <cell r="G533" t="str">
            <v>D</v>
          </cell>
          <cell r="H533" t="str">
            <v>C05</v>
          </cell>
          <cell r="I533" t="str">
            <v>9999</v>
          </cell>
          <cell r="J533">
            <v>293</v>
          </cell>
          <cell r="K533">
            <v>126</v>
          </cell>
          <cell r="L533">
            <v>307</v>
          </cell>
          <cell r="M533">
            <v>125</v>
          </cell>
          <cell r="N533">
            <v>257</v>
          </cell>
          <cell r="O533">
            <v>123</v>
          </cell>
          <cell r="P533">
            <v>288</v>
          </cell>
          <cell r="Q533">
            <v>129</v>
          </cell>
          <cell r="R533">
            <v>0</v>
          </cell>
          <cell r="S533">
            <v>0</v>
          </cell>
          <cell r="T533">
            <v>0</v>
          </cell>
          <cell r="U533">
            <v>0</v>
          </cell>
          <cell r="V533">
            <v>1145</v>
          </cell>
          <cell r="W533">
            <v>503</v>
          </cell>
        </row>
        <row r="534">
          <cell r="A534">
            <v>2482</v>
          </cell>
          <cell r="B534" t="str">
            <v>2007</v>
          </cell>
          <cell r="C534" t="str">
            <v>63</v>
          </cell>
          <cell r="D534" t="str">
            <v>2240</v>
          </cell>
          <cell r="E534" t="str">
            <v>AA</v>
          </cell>
          <cell r="F534" t="str">
            <v>1</v>
          </cell>
          <cell r="G534" t="str">
            <v>D</v>
          </cell>
          <cell r="H534" t="str">
            <v>C05</v>
          </cell>
          <cell r="I534" t="str">
            <v>9999</v>
          </cell>
          <cell r="J534">
            <v>849</v>
          </cell>
          <cell r="K534">
            <v>357</v>
          </cell>
          <cell r="L534">
            <v>0</v>
          </cell>
          <cell r="M534">
            <v>0</v>
          </cell>
          <cell r="N534">
            <v>0</v>
          </cell>
          <cell r="O534">
            <v>0</v>
          </cell>
          <cell r="P534">
            <v>0</v>
          </cell>
          <cell r="Q534">
            <v>0</v>
          </cell>
          <cell r="R534">
            <v>0</v>
          </cell>
          <cell r="S534">
            <v>0</v>
          </cell>
          <cell r="T534">
            <v>0</v>
          </cell>
          <cell r="U534">
            <v>0</v>
          </cell>
          <cell r="V534">
            <v>849</v>
          </cell>
          <cell r="W534">
            <v>357</v>
          </cell>
        </row>
        <row r="535">
          <cell r="A535">
            <v>2539</v>
          </cell>
          <cell r="B535" t="str">
            <v>2007</v>
          </cell>
          <cell r="C535" t="str">
            <v>67</v>
          </cell>
          <cell r="D535" t="str">
            <v>0228</v>
          </cell>
          <cell r="E535" t="str">
            <v>AA</v>
          </cell>
          <cell r="F535" t="str">
            <v>1</v>
          </cell>
          <cell r="G535" t="str">
            <v>D</v>
          </cell>
          <cell r="H535" t="str">
            <v>C05</v>
          </cell>
          <cell r="I535" t="str">
            <v>9999</v>
          </cell>
          <cell r="J535">
            <v>117</v>
          </cell>
          <cell r="K535">
            <v>74</v>
          </cell>
          <cell r="L535">
            <v>123</v>
          </cell>
          <cell r="M535">
            <v>65</v>
          </cell>
          <cell r="N535">
            <v>96</v>
          </cell>
          <cell r="O535">
            <v>95</v>
          </cell>
          <cell r="P535">
            <v>156</v>
          </cell>
          <cell r="Q535">
            <v>113</v>
          </cell>
          <cell r="R535">
            <v>0</v>
          </cell>
          <cell r="S535">
            <v>0</v>
          </cell>
          <cell r="T535">
            <v>0</v>
          </cell>
          <cell r="U535">
            <v>0</v>
          </cell>
          <cell r="V535">
            <v>492</v>
          </cell>
          <cell r="W535">
            <v>347</v>
          </cell>
        </row>
        <row r="536">
          <cell r="A536">
            <v>2548</v>
          </cell>
          <cell r="B536" t="str">
            <v>2007</v>
          </cell>
          <cell r="C536" t="str">
            <v>67</v>
          </cell>
          <cell r="D536" t="str">
            <v>0228</v>
          </cell>
          <cell r="E536" t="str">
            <v>AA</v>
          </cell>
          <cell r="F536" t="str">
            <v>2</v>
          </cell>
          <cell r="G536" t="str">
            <v>D</v>
          </cell>
          <cell r="H536" t="str">
            <v>C05</v>
          </cell>
          <cell r="I536" t="str">
            <v>9999</v>
          </cell>
          <cell r="J536">
            <v>0</v>
          </cell>
          <cell r="K536">
            <v>0</v>
          </cell>
          <cell r="L536">
            <v>1</v>
          </cell>
          <cell r="M536">
            <v>0</v>
          </cell>
          <cell r="N536">
            <v>0</v>
          </cell>
          <cell r="O536">
            <v>1</v>
          </cell>
          <cell r="P536">
            <v>3</v>
          </cell>
          <cell r="Q536">
            <v>1</v>
          </cell>
          <cell r="R536">
            <v>0</v>
          </cell>
          <cell r="S536">
            <v>0</v>
          </cell>
          <cell r="T536">
            <v>0</v>
          </cell>
          <cell r="U536">
            <v>0</v>
          </cell>
          <cell r="V536">
            <v>4</v>
          </cell>
          <cell r="W536">
            <v>2</v>
          </cell>
        </row>
        <row r="537">
          <cell r="A537">
            <v>1243</v>
          </cell>
          <cell r="B537" t="str">
            <v>2007</v>
          </cell>
          <cell r="C537" t="str">
            <v>33</v>
          </cell>
          <cell r="D537" t="str">
            <v>2726</v>
          </cell>
          <cell r="E537" t="str">
            <v>AA</v>
          </cell>
          <cell r="F537" t="str">
            <v>1</v>
          </cell>
          <cell r="G537" t="str">
            <v>D</v>
          </cell>
          <cell r="H537" t="str">
            <v>C06</v>
          </cell>
          <cell r="I537" t="str">
            <v>9999</v>
          </cell>
          <cell r="J537">
            <v>0</v>
          </cell>
          <cell r="K537">
            <v>0</v>
          </cell>
          <cell r="L537">
            <v>7</v>
          </cell>
          <cell r="M537">
            <v>0</v>
          </cell>
          <cell r="N537">
            <v>11</v>
          </cell>
          <cell r="O537">
            <v>0</v>
          </cell>
          <cell r="P537">
            <v>153</v>
          </cell>
          <cell r="Q537">
            <v>26</v>
          </cell>
          <cell r="R537">
            <v>0</v>
          </cell>
          <cell r="S537">
            <v>0</v>
          </cell>
          <cell r="T537">
            <v>0</v>
          </cell>
          <cell r="U537">
            <v>0</v>
          </cell>
          <cell r="V537">
            <v>171</v>
          </cell>
          <cell r="W537">
            <v>26</v>
          </cell>
        </row>
        <row r="538">
          <cell r="A538">
            <v>1604</v>
          </cell>
          <cell r="B538" t="str">
            <v>2007</v>
          </cell>
          <cell r="C538" t="str">
            <v>47</v>
          </cell>
          <cell r="D538" t="str">
            <v>2954</v>
          </cell>
          <cell r="E538" t="str">
            <v>AA</v>
          </cell>
          <cell r="F538" t="str">
            <v>1</v>
          </cell>
          <cell r="G538" t="str">
            <v>D</v>
          </cell>
          <cell r="H538" t="str">
            <v>C06</v>
          </cell>
          <cell r="I538" t="str">
            <v>9999</v>
          </cell>
          <cell r="J538">
            <v>208</v>
          </cell>
          <cell r="K538">
            <v>31</v>
          </cell>
          <cell r="L538">
            <v>188</v>
          </cell>
          <cell r="M538">
            <v>24</v>
          </cell>
          <cell r="N538">
            <v>154</v>
          </cell>
          <cell r="O538">
            <v>30</v>
          </cell>
          <cell r="P538">
            <v>154</v>
          </cell>
          <cell r="Q538">
            <v>20</v>
          </cell>
          <cell r="R538">
            <v>0</v>
          </cell>
          <cell r="S538">
            <v>0</v>
          </cell>
          <cell r="T538">
            <v>0</v>
          </cell>
          <cell r="U538">
            <v>0</v>
          </cell>
          <cell r="V538">
            <v>704</v>
          </cell>
          <cell r="W538">
            <v>105</v>
          </cell>
        </row>
        <row r="539">
          <cell r="A539">
            <v>1606</v>
          </cell>
          <cell r="B539" t="str">
            <v>2007</v>
          </cell>
          <cell r="C539" t="str">
            <v>47</v>
          </cell>
          <cell r="D539" t="str">
            <v>2954</v>
          </cell>
          <cell r="E539" t="str">
            <v>AA</v>
          </cell>
          <cell r="F539" t="str">
            <v>2</v>
          </cell>
          <cell r="G539" t="str">
            <v>D</v>
          </cell>
          <cell r="H539" t="str">
            <v>C06</v>
          </cell>
          <cell r="I539" t="str">
            <v>9999</v>
          </cell>
          <cell r="J539">
            <v>5</v>
          </cell>
          <cell r="K539">
            <v>0</v>
          </cell>
          <cell r="L539">
            <v>62</v>
          </cell>
          <cell r="M539">
            <v>9</v>
          </cell>
          <cell r="N539">
            <v>63</v>
          </cell>
          <cell r="O539">
            <v>4</v>
          </cell>
          <cell r="P539">
            <v>67</v>
          </cell>
          <cell r="Q539">
            <v>10</v>
          </cell>
          <cell r="R539">
            <v>0</v>
          </cell>
          <cell r="S539">
            <v>0</v>
          </cell>
          <cell r="T539">
            <v>0</v>
          </cell>
          <cell r="U539">
            <v>0</v>
          </cell>
          <cell r="V539">
            <v>197</v>
          </cell>
          <cell r="W539">
            <v>23</v>
          </cell>
        </row>
        <row r="540">
          <cell r="A540">
            <v>2447</v>
          </cell>
          <cell r="B540" t="str">
            <v>2007</v>
          </cell>
          <cell r="C540" t="str">
            <v>62</v>
          </cell>
          <cell r="D540" t="str">
            <v>0168</v>
          </cell>
          <cell r="E540" t="str">
            <v>AA</v>
          </cell>
          <cell r="F540" t="str">
            <v>1</v>
          </cell>
          <cell r="G540" t="str">
            <v>D</v>
          </cell>
          <cell r="H540" t="str">
            <v>C06</v>
          </cell>
          <cell r="I540" t="str">
            <v>9999</v>
          </cell>
          <cell r="J540">
            <v>282</v>
          </cell>
          <cell r="K540">
            <v>125</v>
          </cell>
          <cell r="L540">
            <v>274</v>
          </cell>
          <cell r="M540">
            <v>146</v>
          </cell>
          <cell r="N540">
            <v>261</v>
          </cell>
          <cell r="O540">
            <v>150</v>
          </cell>
          <cell r="P540">
            <v>379</v>
          </cell>
          <cell r="Q540">
            <v>154</v>
          </cell>
          <cell r="R540">
            <v>0</v>
          </cell>
          <cell r="S540">
            <v>0</v>
          </cell>
          <cell r="T540">
            <v>0</v>
          </cell>
          <cell r="U540">
            <v>0</v>
          </cell>
          <cell r="V540">
            <v>1196</v>
          </cell>
          <cell r="W540">
            <v>575</v>
          </cell>
        </row>
        <row r="541">
          <cell r="A541">
            <v>440</v>
          </cell>
          <cell r="B541" t="str">
            <v>2007</v>
          </cell>
          <cell r="C541" t="str">
            <v>13</v>
          </cell>
          <cell r="D541" t="str">
            <v>2200</v>
          </cell>
          <cell r="E541" t="str">
            <v>AA</v>
          </cell>
          <cell r="F541" t="str">
            <v>1</v>
          </cell>
          <cell r="G541" t="str">
            <v>D</v>
          </cell>
          <cell r="H541" t="str">
            <v>C07</v>
          </cell>
          <cell r="I541" t="str">
            <v>9999</v>
          </cell>
          <cell r="J541">
            <v>583</v>
          </cell>
          <cell r="K541">
            <v>102</v>
          </cell>
          <cell r="L541">
            <v>640</v>
          </cell>
          <cell r="M541">
            <v>111</v>
          </cell>
          <cell r="N541">
            <v>0</v>
          </cell>
          <cell r="O541">
            <v>0</v>
          </cell>
          <cell r="P541">
            <v>0</v>
          </cell>
          <cell r="Q541">
            <v>0</v>
          </cell>
          <cell r="R541">
            <v>0</v>
          </cell>
          <cell r="S541">
            <v>0</v>
          </cell>
          <cell r="T541">
            <v>0</v>
          </cell>
          <cell r="U541">
            <v>0</v>
          </cell>
          <cell r="V541">
            <v>1223</v>
          </cell>
          <cell r="W541">
            <v>213</v>
          </cell>
        </row>
        <row r="542">
          <cell r="A542">
            <v>449</v>
          </cell>
          <cell r="B542" t="str">
            <v>2007</v>
          </cell>
          <cell r="C542" t="str">
            <v>13</v>
          </cell>
          <cell r="D542" t="str">
            <v>2221</v>
          </cell>
          <cell r="E542" t="str">
            <v>AA</v>
          </cell>
          <cell r="F542" t="str">
            <v>1</v>
          </cell>
          <cell r="G542" t="str">
            <v>D</v>
          </cell>
          <cell r="H542" t="str">
            <v>C07</v>
          </cell>
          <cell r="I542" t="str">
            <v>9999</v>
          </cell>
          <cell r="J542">
            <v>732</v>
          </cell>
          <cell r="K542">
            <v>121</v>
          </cell>
          <cell r="L542">
            <v>751</v>
          </cell>
          <cell r="M542">
            <v>96</v>
          </cell>
          <cell r="N542">
            <v>0</v>
          </cell>
          <cell r="O542">
            <v>0</v>
          </cell>
          <cell r="P542">
            <v>0</v>
          </cell>
          <cell r="Q542">
            <v>0</v>
          </cell>
          <cell r="R542">
            <v>0</v>
          </cell>
          <cell r="S542">
            <v>0</v>
          </cell>
          <cell r="T542">
            <v>0</v>
          </cell>
          <cell r="U542">
            <v>0</v>
          </cell>
          <cell r="V542">
            <v>1483</v>
          </cell>
          <cell r="W542">
            <v>217</v>
          </cell>
        </row>
        <row r="543">
          <cell r="A543">
            <v>1080</v>
          </cell>
          <cell r="B543" t="str">
            <v>2007</v>
          </cell>
          <cell r="C543" t="str">
            <v>27</v>
          </cell>
          <cell r="D543" t="str">
            <v>2624</v>
          </cell>
          <cell r="E543" t="str">
            <v>AA</v>
          </cell>
          <cell r="F543" t="str">
            <v>1</v>
          </cell>
          <cell r="G543" t="str">
            <v>D</v>
          </cell>
          <cell r="H543" t="str">
            <v>C07</v>
          </cell>
          <cell r="I543" t="str">
            <v>9999</v>
          </cell>
          <cell r="J543">
            <v>0</v>
          </cell>
          <cell r="K543">
            <v>0</v>
          </cell>
          <cell r="L543">
            <v>0</v>
          </cell>
          <cell r="M543">
            <v>0</v>
          </cell>
          <cell r="N543">
            <v>0</v>
          </cell>
          <cell r="O543">
            <v>0</v>
          </cell>
          <cell r="P543">
            <v>0</v>
          </cell>
          <cell r="Q543">
            <v>1</v>
          </cell>
          <cell r="R543">
            <v>0</v>
          </cell>
          <cell r="S543">
            <v>0</v>
          </cell>
          <cell r="T543">
            <v>0</v>
          </cell>
          <cell r="U543">
            <v>0</v>
          </cell>
          <cell r="V543">
            <v>0</v>
          </cell>
          <cell r="W543">
            <v>1</v>
          </cell>
        </row>
        <row r="544">
          <cell r="A544">
            <v>1695</v>
          </cell>
          <cell r="B544" t="str">
            <v>2007</v>
          </cell>
          <cell r="C544" t="str">
            <v>50</v>
          </cell>
          <cell r="D544" t="str">
            <v>2200</v>
          </cell>
          <cell r="E544" t="str">
            <v>AA</v>
          </cell>
          <cell r="F544" t="str">
            <v>1</v>
          </cell>
          <cell r="G544" t="str">
            <v>D</v>
          </cell>
          <cell r="H544" t="str">
            <v>C07</v>
          </cell>
          <cell r="I544" t="str">
            <v>9999</v>
          </cell>
          <cell r="J544">
            <v>0</v>
          </cell>
          <cell r="K544">
            <v>0</v>
          </cell>
          <cell r="L544">
            <v>0</v>
          </cell>
          <cell r="M544">
            <v>0</v>
          </cell>
          <cell r="N544">
            <v>464</v>
          </cell>
          <cell r="O544">
            <v>106</v>
          </cell>
          <cell r="P544">
            <v>584</v>
          </cell>
          <cell r="Q544">
            <v>133</v>
          </cell>
          <cell r="R544">
            <v>0</v>
          </cell>
          <cell r="S544">
            <v>0</v>
          </cell>
          <cell r="T544">
            <v>0</v>
          </cell>
          <cell r="U544">
            <v>0</v>
          </cell>
          <cell r="V544">
            <v>1048</v>
          </cell>
          <cell r="W544">
            <v>239</v>
          </cell>
        </row>
        <row r="545">
          <cell r="A545">
            <v>1699</v>
          </cell>
          <cell r="B545" t="str">
            <v>2007</v>
          </cell>
          <cell r="C545" t="str">
            <v>50</v>
          </cell>
          <cell r="D545" t="str">
            <v>2200</v>
          </cell>
          <cell r="E545" t="str">
            <v>AA</v>
          </cell>
          <cell r="F545" t="str">
            <v>2</v>
          </cell>
          <cell r="G545" t="str">
            <v>D</v>
          </cell>
          <cell r="H545" t="str">
            <v>C07</v>
          </cell>
          <cell r="I545" t="str">
            <v>9999</v>
          </cell>
          <cell r="J545">
            <v>318</v>
          </cell>
          <cell r="K545">
            <v>32</v>
          </cell>
          <cell r="L545">
            <v>342</v>
          </cell>
          <cell r="M545">
            <v>31</v>
          </cell>
          <cell r="N545">
            <v>247</v>
          </cell>
          <cell r="O545">
            <v>21</v>
          </cell>
          <cell r="P545">
            <v>261</v>
          </cell>
          <cell r="Q545">
            <v>19</v>
          </cell>
          <cell r="R545">
            <v>0</v>
          </cell>
          <cell r="S545">
            <v>0</v>
          </cell>
          <cell r="T545">
            <v>0</v>
          </cell>
          <cell r="U545">
            <v>0</v>
          </cell>
          <cell r="V545">
            <v>1168</v>
          </cell>
          <cell r="W545">
            <v>103</v>
          </cell>
        </row>
        <row r="546">
          <cell r="A546">
            <v>1756</v>
          </cell>
          <cell r="B546" t="str">
            <v>2007</v>
          </cell>
          <cell r="C546" t="str">
            <v>50</v>
          </cell>
          <cell r="D546" t="str">
            <v>2221</v>
          </cell>
          <cell r="E546" t="str">
            <v>AA</v>
          </cell>
          <cell r="F546" t="str">
            <v>1</v>
          </cell>
          <cell r="G546" t="str">
            <v>D</v>
          </cell>
          <cell r="H546" t="str">
            <v>C07</v>
          </cell>
          <cell r="I546" t="str">
            <v>9999</v>
          </cell>
          <cell r="J546">
            <v>0</v>
          </cell>
          <cell r="K546">
            <v>0</v>
          </cell>
          <cell r="L546">
            <v>0</v>
          </cell>
          <cell r="M546">
            <v>0</v>
          </cell>
          <cell r="N546">
            <v>707</v>
          </cell>
          <cell r="O546">
            <v>111</v>
          </cell>
          <cell r="P546">
            <v>747</v>
          </cell>
          <cell r="Q546">
            <v>136</v>
          </cell>
          <cell r="R546">
            <v>0</v>
          </cell>
          <cell r="S546">
            <v>0</v>
          </cell>
          <cell r="T546">
            <v>0</v>
          </cell>
          <cell r="U546">
            <v>0</v>
          </cell>
          <cell r="V546">
            <v>1454</v>
          </cell>
          <cell r="W546">
            <v>247</v>
          </cell>
        </row>
        <row r="547">
          <cell r="A547">
            <v>296</v>
          </cell>
          <cell r="B547" t="str">
            <v>2007</v>
          </cell>
          <cell r="C547" t="str">
            <v>11</v>
          </cell>
          <cell r="D547" t="str">
            <v>2163</v>
          </cell>
          <cell r="E547" t="str">
            <v>AA</v>
          </cell>
          <cell r="F547" t="str">
            <v>1</v>
          </cell>
          <cell r="G547" t="str">
            <v>D</v>
          </cell>
          <cell r="H547" t="str">
            <v>C08</v>
          </cell>
          <cell r="I547" t="str">
            <v>9999</v>
          </cell>
          <cell r="J547">
            <v>196</v>
          </cell>
          <cell r="K547">
            <v>38</v>
          </cell>
          <cell r="L547">
            <v>182</v>
          </cell>
          <cell r="M547">
            <v>31</v>
          </cell>
          <cell r="N547">
            <v>210</v>
          </cell>
          <cell r="O547">
            <v>45</v>
          </cell>
          <cell r="P547">
            <v>226</v>
          </cell>
          <cell r="Q547">
            <v>45</v>
          </cell>
          <cell r="R547">
            <v>0</v>
          </cell>
          <cell r="S547">
            <v>0</v>
          </cell>
          <cell r="T547">
            <v>0</v>
          </cell>
          <cell r="U547">
            <v>0</v>
          </cell>
          <cell r="V547">
            <v>814</v>
          </cell>
          <cell r="W547">
            <v>159</v>
          </cell>
        </row>
        <row r="548">
          <cell r="A548">
            <v>592</v>
          </cell>
          <cell r="B548" t="str">
            <v>2007</v>
          </cell>
          <cell r="C548" t="str">
            <v>14</v>
          </cell>
          <cell r="D548" t="str">
            <v>2224</v>
          </cell>
          <cell r="E548" t="str">
            <v>AA</v>
          </cell>
          <cell r="F548" t="str">
            <v>1</v>
          </cell>
          <cell r="G548" t="str">
            <v>D</v>
          </cell>
          <cell r="H548" t="str">
            <v>C08</v>
          </cell>
          <cell r="I548" t="str">
            <v>9999</v>
          </cell>
          <cell r="J548">
            <v>460</v>
          </cell>
          <cell r="K548">
            <v>90</v>
          </cell>
          <cell r="L548">
            <v>435</v>
          </cell>
          <cell r="M548">
            <v>75</v>
          </cell>
          <cell r="N548">
            <v>455</v>
          </cell>
          <cell r="O548">
            <v>96</v>
          </cell>
          <cell r="P548">
            <v>520</v>
          </cell>
          <cell r="Q548">
            <v>81</v>
          </cell>
          <cell r="V548">
            <v>1870</v>
          </cell>
          <cell r="W548">
            <v>342</v>
          </cell>
        </row>
        <row r="549">
          <cell r="A549">
            <v>1839</v>
          </cell>
          <cell r="B549" t="str">
            <v>2007</v>
          </cell>
          <cell r="C549" t="str">
            <v>50</v>
          </cell>
          <cell r="D549" t="str">
            <v>2254</v>
          </cell>
          <cell r="E549" t="str">
            <v>AA</v>
          </cell>
          <cell r="F549" t="str">
            <v>1</v>
          </cell>
          <cell r="G549" t="str">
            <v>D</v>
          </cell>
          <cell r="H549" t="str">
            <v>C08</v>
          </cell>
          <cell r="I549" t="str">
            <v>9999</v>
          </cell>
          <cell r="J549">
            <v>861</v>
          </cell>
          <cell r="K549">
            <v>279</v>
          </cell>
          <cell r="L549">
            <v>965</v>
          </cell>
          <cell r="M549">
            <v>317</v>
          </cell>
          <cell r="N549">
            <v>914</v>
          </cell>
          <cell r="O549">
            <v>304</v>
          </cell>
          <cell r="P549">
            <v>871</v>
          </cell>
          <cell r="Q549">
            <v>292</v>
          </cell>
          <cell r="R549">
            <v>0</v>
          </cell>
          <cell r="S549">
            <v>0</v>
          </cell>
          <cell r="T549">
            <v>0</v>
          </cell>
          <cell r="U549">
            <v>0</v>
          </cell>
          <cell r="V549">
            <v>3611</v>
          </cell>
          <cell r="W549">
            <v>1192</v>
          </cell>
        </row>
        <row r="550">
          <cell r="A550">
            <v>1845</v>
          </cell>
          <cell r="B550" t="str">
            <v>2007</v>
          </cell>
          <cell r="C550" t="str">
            <v>50</v>
          </cell>
          <cell r="D550" t="str">
            <v>2254</v>
          </cell>
          <cell r="E550" t="str">
            <v>AA</v>
          </cell>
          <cell r="F550" t="str">
            <v>2</v>
          </cell>
          <cell r="G550" t="str">
            <v>D</v>
          </cell>
          <cell r="H550" t="str">
            <v>C08</v>
          </cell>
          <cell r="I550" t="str">
            <v>9999</v>
          </cell>
          <cell r="J550">
            <v>0</v>
          </cell>
          <cell r="K550">
            <v>0</v>
          </cell>
          <cell r="L550">
            <v>0</v>
          </cell>
          <cell r="M550">
            <v>0</v>
          </cell>
          <cell r="N550">
            <v>0</v>
          </cell>
          <cell r="O550">
            <v>0</v>
          </cell>
          <cell r="P550">
            <v>96</v>
          </cell>
          <cell r="Q550">
            <v>7</v>
          </cell>
          <cell r="R550">
            <v>0</v>
          </cell>
          <cell r="S550">
            <v>0</v>
          </cell>
          <cell r="T550">
            <v>0</v>
          </cell>
          <cell r="U550">
            <v>0</v>
          </cell>
          <cell r="V550">
            <v>96</v>
          </cell>
          <cell r="W550">
            <v>7</v>
          </cell>
        </row>
        <row r="551">
          <cell r="A551">
            <v>1875</v>
          </cell>
          <cell r="B551" t="str">
            <v>2007</v>
          </cell>
          <cell r="C551" t="str">
            <v>50</v>
          </cell>
          <cell r="D551" t="str">
            <v>2259</v>
          </cell>
          <cell r="E551" t="str">
            <v>AA</v>
          </cell>
          <cell r="F551" t="str">
            <v>1</v>
          </cell>
          <cell r="G551" t="str">
            <v>D</v>
          </cell>
          <cell r="H551" t="str">
            <v>C08</v>
          </cell>
          <cell r="I551" t="str">
            <v>9999</v>
          </cell>
          <cell r="J551">
            <v>714</v>
          </cell>
          <cell r="K551">
            <v>260</v>
          </cell>
          <cell r="L551">
            <v>798</v>
          </cell>
          <cell r="M551">
            <v>264</v>
          </cell>
          <cell r="N551">
            <v>829</v>
          </cell>
          <cell r="O551">
            <v>258</v>
          </cell>
          <cell r="P551">
            <v>1235</v>
          </cell>
          <cell r="Q551">
            <v>351</v>
          </cell>
          <cell r="R551">
            <v>0</v>
          </cell>
          <cell r="S551">
            <v>0</v>
          </cell>
          <cell r="T551">
            <v>0</v>
          </cell>
          <cell r="U551">
            <v>0</v>
          </cell>
          <cell r="V551">
            <v>3576</v>
          </cell>
          <cell r="W551">
            <v>1133</v>
          </cell>
        </row>
        <row r="552">
          <cell r="A552">
            <v>12</v>
          </cell>
          <cell r="B552" t="str">
            <v>2007</v>
          </cell>
          <cell r="C552" t="str">
            <v>01</v>
          </cell>
          <cell r="D552" t="str">
            <v>1104</v>
          </cell>
          <cell r="E552" t="str">
            <v>AA</v>
          </cell>
          <cell r="F552" t="str">
            <v>1</v>
          </cell>
          <cell r="G552" t="str">
            <v>D</v>
          </cell>
          <cell r="H552" t="str">
            <v>C09</v>
          </cell>
          <cell r="I552" t="str">
            <v>9999</v>
          </cell>
          <cell r="J552">
            <v>277</v>
          </cell>
          <cell r="K552">
            <v>97</v>
          </cell>
          <cell r="L552">
            <v>309</v>
          </cell>
          <cell r="M552">
            <v>84</v>
          </cell>
          <cell r="N552">
            <v>224</v>
          </cell>
          <cell r="O552">
            <v>80</v>
          </cell>
          <cell r="P552">
            <v>285</v>
          </cell>
          <cell r="Q552">
            <v>97</v>
          </cell>
          <cell r="R552">
            <v>0</v>
          </cell>
          <cell r="S552">
            <v>0</v>
          </cell>
          <cell r="T552">
            <v>0</v>
          </cell>
          <cell r="U552">
            <v>0</v>
          </cell>
          <cell r="V552">
            <v>1095</v>
          </cell>
          <cell r="W552">
            <v>358</v>
          </cell>
        </row>
        <row r="553">
          <cell r="A553">
            <v>16</v>
          </cell>
          <cell r="B553" t="str">
            <v>2007</v>
          </cell>
          <cell r="C553" t="str">
            <v>01</v>
          </cell>
          <cell r="D553" t="str">
            <v>2002</v>
          </cell>
          <cell r="E553" t="str">
            <v>AA</v>
          </cell>
          <cell r="F553" t="str">
            <v>1</v>
          </cell>
          <cell r="G553" t="str">
            <v>D</v>
          </cell>
          <cell r="H553" t="str">
            <v>C09</v>
          </cell>
          <cell r="I553" t="str">
            <v>9999</v>
          </cell>
          <cell r="J553">
            <v>224</v>
          </cell>
          <cell r="K553">
            <v>25</v>
          </cell>
          <cell r="L553">
            <v>216</v>
          </cell>
          <cell r="M553">
            <v>20</v>
          </cell>
          <cell r="N553">
            <v>174</v>
          </cell>
          <cell r="O553">
            <v>21</v>
          </cell>
          <cell r="P553">
            <v>210</v>
          </cell>
          <cell r="Q553">
            <v>22</v>
          </cell>
          <cell r="R553">
            <v>0</v>
          </cell>
          <cell r="S553">
            <v>0</v>
          </cell>
          <cell r="T553">
            <v>0</v>
          </cell>
          <cell r="U553">
            <v>0</v>
          </cell>
          <cell r="V553">
            <v>824</v>
          </cell>
          <cell r="W553">
            <v>88</v>
          </cell>
        </row>
        <row r="554">
          <cell r="A554">
            <v>24</v>
          </cell>
          <cell r="B554" t="str">
            <v>2007</v>
          </cell>
          <cell r="C554" t="str">
            <v>01</v>
          </cell>
          <cell r="D554" t="str">
            <v>2009</v>
          </cell>
          <cell r="E554" t="str">
            <v>AA</v>
          </cell>
          <cell r="F554" t="str">
            <v>1</v>
          </cell>
          <cell r="G554" t="str">
            <v>D</v>
          </cell>
          <cell r="H554" t="str">
            <v>C09</v>
          </cell>
          <cell r="I554" t="str">
            <v>9999</v>
          </cell>
          <cell r="J554">
            <v>72</v>
          </cell>
          <cell r="K554">
            <v>14</v>
          </cell>
          <cell r="L554">
            <v>69</v>
          </cell>
          <cell r="M554">
            <v>8</v>
          </cell>
          <cell r="N554">
            <v>99</v>
          </cell>
          <cell r="O554">
            <v>18</v>
          </cell>
          <cell r="P554">
            <v>115</v>
          </cell>
          <cell r="Q554">
            <v>15</v>
          </cell>
          <cell r="R554">
            <v>0</v>
          </cell>
          <cell r="S554">
            <v>0</v>
          </cell>
          <cell r="T554">
            <v>0</v>
          </cell>
          <cell r="U554">
            <v>0</v>
          </cell>
          <cell r="V554">
            <v>355</v>
          </cell>
          <cell r="W554">
            <v>55</v>
          </cell>
        </row>
        <row r="555">
          <cell r="A555">
            <v>87</v>
          </cell>
          <cell r="B555" t="str">
            <v>2007</v>
          </cell>
          <cell r="C555" t="str">
            <v>03</v>
          </cell>
          <cell r="D555" t="str">
            <v>2053</v>
          </cell>
          <cell r="E555" t="str">
            <v>AA</v>
          </cell>
          <cell r="F555" t="str">
            <v>1</v>
          </cell>
          <cell r="G555" t="str">
            <v>D</v>
          </cell>
          <cell r="H555" t="str">
            <v>C09</v>
          </cell>
          <cell r="I555" t="str">
            <v>9999</v>
          </cell>
          <cell r="J555">
            <v>212</v>
          </cell>
          <cell r="K555">
            <v>74</v>
          </cell>
          <cell r="L555">
            <v>182</v>
          </cell>
          <cell r="M555">
            <v>51</v>
          </cell>
          <cell r="N555">
            <v>180</v>
          </cell>
          <cell r="O555">
            <v>55</v>
          </cell>
          <cell r="P555">
            <v>197</v>
          </cell>
          <cell r="Q555">
            <v>49</v>
          </cell>
          <cell r="R555">
            <v>0</v>
          </cell>
          <cell r="S555">
            <v>0</v>
          </cell>
          <cell r="T555">
            <v>0</v>
          </cell>
          <cell r="U555">
            <v>0</v>
          </cell>
          <cell r="V555">
            <v>771</v>
          </cell>
          <cell r="W555">
            <v>229</v>
          </cell>
        </row>
        <row r="556">
          <cell r="A556">
            <v>106</v>
          </cell>
          <cell r="B556" t="str">
            <v>2007</v>
          </cell>
          <cell r="C556" t="str">
            <v>05</v>
          </cell>
          <cell r="D556" t="str">
            <v>2080</v>
          </cell>
          <cell r="E556" t="str">
            <v>AA</v>
          </cell>
          <cell r="F556" t="str">
            <v>1</v>
          </cell>
          <cell r="G556" t="str">
            <v>D</v>
          </cell>
          <cell r="H556" t="str">
            <v>C09</v>
          </cell>
          <cell r="I556" t="str">
            <v>9999</v>
          </cell>
          <cell r="J556">
            <v>106</v>
          </cell>
          <cell r="K556">
            <v>15</v>
          </cell>
          <cell r="L556">
            <v>155</v>
          </cell>
          <cell r="M556">
            <v>19</v>
          </cell>
          <cell r="N556">
            <v>174</v>
          </cell>
          <cell r="O556">
            <v>23</v>
          </cell>
          <cell r="P556">
            <v>172</v>
          </cell>
          <cell r="Q556">
            <v>24</v>
          </cell>
          <cell r="R556">
            <v>0</v>
          </cell>
          <cell r="S556">
            <v>0</v>
          </cell>
          <cell r="T556">
            <v>0</v>
          </cell>
          <cell r="U556">
            <v>0</v>
          </cell>
          <cell r="V556">
            <v>607</v>
          </cell>
          <cell r="W556">
            <v>81</v>
          </cell>
        </row>
        <row r="557">
          <cell r="A557">
            <v>122</v>
          </cell>
          <cell r="B557" t="str">
            <v>2007</v>
          </cell>
          <cell r="C557" t="str">
            <v>07</v>
          </cell>
          <cell r="D557" t="str">
            <v>0148</v>
          </cell>
          <cell r="E557" t="str">
            <v>AA</v>
          </cell>
          <cell r="F557" t="str">
            <v>1</v>
          </cell>
          <cell r="G557" t="str">
            <v>D</v>
          </cell>
          <cell r="H557" t="str">
            <v>C09</v>
          </cell>
          <cell r="I557" t="str">
            <v>9999</v>
          </cell>
          <cell r="J557">
            <v>0</v>
          </cell>
          <cell r="K557">
            <v>0</v>
          </cell>
          <cell r="L557">
            <v>8</v>
          </cell>
          <cell r="M557">
            <v>0</v>
          </cell>
          <cell r="N557">
            <v>5</v>
          </cell>
          <cell r="O557">
            <v>1</v>
          </cell>
          <cell r="P557">
            <v>260</v>
          </cell>
          <cell r="Q557">
            <v>132</v>
          </cell>
          <cell r="R557">
            <v>0</v>
          </cell>
          <cell r="S557">
            <v>0</v>
          </cell>
          <cell r="T557">
            <v>0</v>
          </cell>
          <cell r="U557">
            <v>0</v>
          </cell>
          <cell r="V557">
            <v>273</v>
          </cell>
          <cell r="W557">
            <v>133</v>
          </cell>
        </row>
        <row r="558">
          <cell r="A558">
            <v>128</v>
          </cell>
          <cell r="B558" t="str">
            <v>2007</v>
          </cell>
          <cell r="C558" t="str">
            <v>07</v>
          </cell>
          <cell r="D558" t="str">
            <v>0148</v>
          </cell>
          <cell r="E558" t="str">
            <v>AA</v>
          </cell>
          <cell r="F558" t="str">
            <v>2</v>
          </cell>
          <cell r="G558" t="str">
            <v>D</v>
          </cell>
          <cell r="H558" t="str">
            <v>C09</v>
          </cell>
          <cell r="I558" t="str">
            <v>9999</v>
          </cell>
          <cell r="J558">
            <v>0</v>
          </cell>
          <cell r="K558">
            <v>0</v>
          </cell>
          <cell r="L558">
            <v>1</v>
          </cell>
          <cell r="M558">
            <v>0</v>
          </cell>
          <cell r="N558">
            <v>2</v>
          </cell>
          <cell r="O558">
            <v>0</v>
          </cell>
          <cell r="P558">
            <v>64</v>
          </cell>
          <cell r="Q558">
            <v>13</v>
          </cell>
          <cell r="R558">
            <v>0</v>
          </cell>
          <cell r="S558">
            <v>0</v>
          </cell>
          <cell r="T558">
            <v>0</v>
          </cell>
          <cell r="U558">
            <v>0</v>
          </cell>
          <cell r="V558">
            <v>67</v>
          </cell>
          <cell r="W558">
            <v>13</v>
          </cell>
        </row>
        <row r="559">
          <cell r="A559">
            <v>142</v>
          </cell>
          <cell r="B559" t="str">
            <v>2007</v>
          </cell>
          <cell r="C559" t="str">
            <v>07</v>
          </cell>
          <cell r="D559" t="str">
            <v>2105</v>
          </cell>
          <cell r="E559" t="str">
            <v>AA</v>
          </cell>
          <cell r="F559" t="str">
            <v>1</v>
          </cell>
          <cell r="G559" t="str">
            <v>D</v>
          </cell>
          <cell r="H559" t="str">
            <v>C09</v>
          </cell>
          <cell r="I559" t="str">
            <v>9999</v>
          </cell>
          <cell r="J559">
            <v>4</v>
          </cell>
          <cell r="K559">
            <v>0</v>
          </cell>
          <cell r="L559">
            <v>75</v>
          </cell>
          <cell r="M559">
            <v>5</v>
          </cell>
          <cell r="N559">
            <v>80</v>
          </cell>
          <cell r="O559">
            <v>5</v>
          </cell>
          <cell r="P559">
            <v>99</v>
          </cell>
          <cell r="Q559">
            <v>5</v>
          </cell>
          <cell r="R559">
            <v>0</v>
          </cell>
          <cell r="S559">
            <v>0</v>
          </cell>
          <cell r="T559">
            <v>0</v>
          </cell>
          <cell r="U559">
            <v>0</v>
          </cell>
          <cell r="V559">
            <v>258</v>
          </cell>
          <cell r="W559">
            <v>15</v>
          </cell>
        </row>
        <row r="560">
          <cell r="A560">
            <v>179</v>
          </cell>
          <cell r="B560" t="str">
            <v>2007</v>
          </cell>
          <cell r="C560" t="str">
            <v>08</v>
          </cell>
          <cell r="D560" t="str">
            <v>2114</v>
          </cell>
          <cell r="E560" t="str">
            <v>AA</v>
          </cell>
          <cell r="F560" t="str">
            <v>1</v>
          </cell>
          <cell r="G560" t="str">
            <v>D</v>
          </cell>
          <cell r="H560" t="str">
            <v>C09</v>
          </cell>
          <cell r="I560" t="str">
            <v>9999</v>
          </cell>
          <cell r="J560">
            <v>410</v>
          </cell>
          <cell r="K560">
            <v>35</v>
          </cell>
          <cell r="L560">
            <v>476</v>
          </cell>
          <cell r="M560">
            <v>38</v>
          </cell>
          <cell r="N560">
            <v>405</v>
          </cell>
          <cell r="O560">
            <v>60</v>
          </cell>
          <cell r="P560">
            <v>504</v>
          </cell>
          <cell r="Q560">
            <v>42</v>
          </cell>
          <cell r="R560">
            <v>0</v>
          </cell>
          <cell r="S560">
            <v>0</v>
          </cell>
          <cell r="T560">
            <v>0</v>
          </cell>
          <cell r="U560">
            <v>0</v>
          </cell>
          <cell r="V560">
            <v>1795</v>
          </cell>
          <cell r="W560">
            <v>175</v>
          </cell>
        </row>
        <row r="561">
          <cell r="A561">
            <v>220</v>
          </cell>
          <cell r="B561" t="str">
            <v>2007</v>
          </cell>
          <cell r="C561" t="str">
            <v>10</v>
          </cell>
          <cell r="D561" t="str">
            <v>1136</v>
          </cell>
          <cell r="E561" t="str">
            <v>AA</v>
          </cell>
          <cell r="F561" t="str">
            <v>1</v>
          </cell>
          <cell r="G561" t="str">
            <v>D</v>
          </cell>
          <cell r="H561" t="str">
            <v>C09</v>
          </cell>
          <cell r="I561" t="str">
            <v>9999</v>
          </cell>
          <cell r="J561">
            <v>383</v>
          </cell>
          <cell r="K561">
            <v>123</v>
          </cell>
          <cell r="L561">
            <v>421</v>
          </cell>
          <cell r="M561">
            <v>122</v>
          </cell>
          <cell r="N561">
            <v>413</v>
          </cell>
          <cell r="O561">
            <v>117</v>
          </cell>
          <cell r="P561">
            <v>443</v>
          </cell>
          <cell r="Q561">
            <v>139</v>
          </cell>
          <cell r="R561">
            <v>0</v>
          </cell>
          <cell r="S561">
            <v>0</v>
          </cell>
          <cell r="T561">
            <v>0</v>
          </cell>
          <cell r="U561">
            <v>0</v>
          </cell>
          <cell r="V561">
            <v>1660</v>
          </cell>
          <cell r="W561">
            <v>501</v>
          </cell>
        </row>
        <row r="562">
          <cell r="A562">
            <v>240</v>
          </cell>
          <cell r="B562" t="str">
            <v>2007</v>
          </cell>
          <cell r="C562" t="str">
            <v>10</v>
          </cell>
          <cell r="D562" t="str">
            <v>2142</v>
          </cell>
          <cell r="E562" t="str">
            <v>AA</v>
          </cell>
          <cell r="F562" t="str">
            <v>1</v>
          </cell>
          <cell r="G562" t="str">
            <v>D</v>
          </cell>
          <cell r="H562" t="str">
            <v>C09</v>
          </cell>
          <cell r="I562" t="str">
            <v>9999</v>
          </cell>
          <cell r="J562">
            <v>201</v>
          </cell>
          <cell r="K562">
            <v>57</v>
          </cell>
          <cell r="L562">
            <v>187</v>
          </cell>
          <cell r="M562">
            <v>33</v>
          </cell>
          <cell r="N562">
            <v>171</v>
          </cell>
          <cell r="O562">
            <v>21</v>
          </cell>
          <cell r="P562">
            <v>179</v>
          </cell>
          <cell r="Q562">
            <v>18</v>
          </cell>
          <cell r="R562">
            <v>0</v>
          </cell>
          <cell r="S562">
            <v>0</v>
          </cell>
          <cell r="T562">
            <v>0</v>
          </cell>
          <cell r="U562">
            <v>0</v>
          </cell>
          <cell r="V562">
            <v>738</v>
          </cell>
          <cell r="W562">
            <v>129</v>
          </cell>
        </row>
        <row r="563">
          <cell r="A563">
            <v>267</v>
          </cell>
          <cell r="B563" t="str">
            <v>2007</v>
          </cell>
          <cell r="C563" t="str">
            <v>11</v>
          </cell>
          <cell r="D563" t="str">
            <v>2153</v>
          </cell>
          <cell r="E563" t="str">
            <v>AA</v>
          </cell>
          <cell r="F563" t="str">
            <v>1</v>
          </cell>
          <cell r="G563" t="str">
            <v>D</v>
          </cell>
          <cell r="H563" t="str">
            <v>C09</v>
          </cell>
          <cell r="I563" t="str">
            <v>9999</v>
          </cell>
          <cell r="J563">
            <v>356</v>
          </cell>
          <cell r="K563">
            <v>33</v>
          </cell>
          <cell r="L563">
            <v>276</v>
          </cell>
          <cell r="M563">
            <v>32</v>
          </cell>
          <cell r="N563">
            <v>236</v>
          </cell>
          <cell r="O563">
            <v>36</v>
          </cell>
          <cell r="P563">
            <v>246</v>
          </cell>
          <cell r="Q563">
            <v>45</v>
          </cell>
          <cell r="R563">
            <v>0</v>
          </cell>
          <cell r="S563">
            <v>0</v>
          </cell>
          <cell r="T563">
            <v>0</v>
          </cell>
          <cell r="U563">
            <v>0</v>
          </cell>
          <cell r="V563">
            <v>1114</v>
          </cell>
          <cell r="W563">
            <v>146</v>
          </cell>
        </row>
        <row r="564">
          <cell r="A564">
            <v>271</v>
          </cell>
          <cell r="B564" t="str">
            <v>2007</v>
          </cell>
          <cell r="C564" t="str">
            <v>11</v>
          </cell>
          <cell r="D564" t="str">
            <v>2154</v>
          </cell>
          <cell r="E564" t="str">
            <v>AA</v>
          </cell>
          <cell r="F564" t="str">
            <v>1</v>
          </cell>
          <cell r="G564" t="str">
            <v>D</v>
          </cell>
          <cell r="H564" t="str">
            <v>C09</v>
          </cell>
          <cell r="I564" t="str">
            <v>9999</v>
          </cell>
          <cell r="J564">
            <v>374</v>
          </cell>
          <cell r="K564">
            <v>25</v>
          </cell>
          <cell r="L564">
            <v>411</v>
          </cell>
          <cell r="M564">
            <v>24</v>
          </cell>
          <cell r="N564">
            <v>518</v>
          </cell>
          <cell r="O564">
            <v>50</v>
          </cell>
          <cell r="P564">
            <v>598</v>
          </cell>
          <cell r="Q564">
            <v>40</v>
          </cell>
          <cell r="V564">
            <v>1901</v>
          </cell>
          <cell r="W564">
            <v>139</v>
          </cell>
        </row>
        <row r="565">
          <cell r="A565">
            <v>281</v>
          </cell>
          <cell r="B565" t="str">
            <v>2007</v>
          </cell>
          <cell r="C565" t="str">
            <v>11</v>
          </cell>
          <cell r="D565" t="str">
            <v>2156</v>
          </cell>
          <cell r="E565" t="str">
            <v>AA</v>
          </cell>
          <cell r="F565" t="str">
            <v>1</v>
          </cell>
          <cell r="G565" t="str">
            <v>D</v>
          </cell>
          <cell r="H565" t="str">
            <v>C09</v>
          </cell>
          <cell r="I565" t="str">
            <v>9999</v>
          </cell>
          <cell r="J565">
            <v>703</v>
          </cell>
          <cell r="K565">
            <v>261</v>
          </cell>
          <cell r="L565">
            <v>668</v>
          </cell>
          <cell r="M565">
            <v>241</v>
          </cell>
          <cell r="N565">
            <v>604</v>
          </cell>
          <cell r="O565">
            <v>214</v>
          </cell>
          <cell r="P565">
            <v>615</v>
          </cell>
          <cell r="Q565">
            <v>228</v>
          </cell>
          <cell r="R565">
            <v>0</v>
          </cell>
          <cell r="S565">
            <v>0</v>
          </cell>
          <cell r="T565">
            <v>0</v>
          </cell>
          <cell r="U565">
            <v>0</v>
          </cell>
          <cell r="V565">
            <v>2590</v>
          </cell>
          <cell r="W565">
            <v>944</v>
          </cell>
        </row>
        <row r="566">
          <cell r="A566">
            <v>293</v>
          </cell>
          <cell r="B566" t="str">
            <v>2007</v>
          </cell>
          <cell r="C566" t="str">
            <v>11</v>
          </cell>
          <cell r="D566" t="str">
            <v>2162</v>
          </cell>
          <cell r="E566" t="str">
            <v>AA</v>
          </cell>
          <cell r="F566" t="str">
            <v>1</v>
          </cell>
          <cell r="G566" t="str">
            <v>D</v>
          </cell>
          <cell r="H566" t="str">
            <v>C09</v>
          </cell>
          <cell r="I566" t="str">
            <v>9999</v>
          </cell>
          <cell r="J566">
            <v>237</v>
          </cell>
          <cell r="K566">
            <v>54</v>
          </cell>
          <cell r="L566">
            <v>228</v>
          </cell>
          <cell r="M566">
            <v>34</v>
          </cell>
          <cell r="N566">
            <v>239</v>
          </cell>
          <cell r="O566">
            <v>45</v>
          </cell>
          <cell r="P566">
            <v>255</v>
          </cell>
          <cell r="Q566">
            <v>44</v>
          </cell>
          <cell r="R566">
            <v>0</v>
          </cell>
          <cell r="S566">
            <v>0</v>
          </cell>
          <cell r="T566">
            <v>0</v>
          </cell>
          <cell r="U566">
            <v>0</v>
          </cell>
          <cell r="V566">
            <v>959</v>
          </cell>
          <cell r="W566">
            <v>177</v>
          </cell>
        </row>
        <row r="567">
          <cell r="A567">
            <v>307</v>
          </cell>
          <cell r="B567" t="str">
            <v>2007</v>
          </cell>
          <cell r="C567" t="str">
            <v>11</v>
          </cell>
          <cell r="D567" t="str">
            <v>2219</v>
          </cell>
          <cell r="E567" t="str">
            <v>AA</v>
          </cell>
          <cell r="F567" t="str">
            <v>1</v>
          </cell>
          <cell r="G567" t="str">
            <v>D</v>
          </cell>
          <cell r="H567" t="str">
            <v>C09</v>
          </cell>
          <cell r="I567" t="str">
            <v>9999</v>
          </cell>
          <cell r="J567">
            <v>411</v>
          </cell>
          <cell r="K567">
            <v>59</v>
          </cell>
          <cell r="L567">
            <v>401</v>
          </cell>
          <cell r="M567">
            <v>49</v>
          </cell>
          <cell r="N567">
            <v>0</v>
          </cell>
          <cell r="O567">
            <v>0</v>
          </cell>
          <cell r="P567">
            <v>0</v>
          </cell>
          <cell r="Q567">
            <v>0</v>
          </cell>
          <cell r="R567">
            <v>0</v>
          </cell>
          <cell r="S567">
            <v>0</v>
          </cell>
          <cell r="T567">
            <v>0</v>
          </cell>
          <cell r="U567">
            <v>0</v>
          </cell>
          <cell r="V567">
            <v>812</v>
          </cell>
          <cell r="W567">
            <v>108</v>
          </cell>
        </row>
        <row r="568">
          <cell r="A568">
            <v>337</v>
          </cell>
          <cell r="B568" t="str">
            <v>2007</v>
          </cell>
          <cell r="C568" t="str">
            <v>12</v>
          </cell>
          <cell r="D568" t="str">
            <v>2159</v>
          </cell>
          <cell r="E568" t="str">
            <v>AA</v>
          </cell>
          <cell r="F568" t="str">
            <v>1</v>
          </cell>
          <cell r="G568" t="str">
            <v>D</v>
          </cell>
          <cell r="H568" t="str">
            <v>C09</v>
          </cell>
          <cell r="I568" t="str">
            <v>9999</v>
          </cell>
          <cell r="J568">
            <v>382</v>
          </cell>
          <cell r="K568">
            <v>106</v>
          </cell>
          <cell r="L568">
            <v>373</v>
          </cell>
          <cell r="M568">
            <v>84</v>
          </cell>
          <cell r="N568">
            <v>335</v>
          </cell>
          <cell r="O568">
            <v>80</v>
          </cell>
          <cell r="P568">
            <v>302</v>
          </cell>
          <cell r="Q568">
            <v>93</v>
          </cell>
          <cell r="R568">
            <v>0</v>
          </cell>
          <cell r="S568">
            <v>0</v>
          </cell>
          <cell r="T568">
            <v>0</v>
          </cell>
          <cell r="U568">
            <v>0</v>
          </cell>
          <cell r="V568">
            <v>1392</v>
          </cell>
          <cell r="W568">
            <v>363</v>
          </cell>
        </row>
        <row r="569">
          <cell r="A569">
            <v>341</v>
          </cell>
          <cell r="B569" t="str">
            <v>2007</v>
          </cell>
          <cell r="C569" t="str">
            <v>12</v>
          </cell>
          <cell r="D569" t="str">
            <v>2159</v>
          </cell>
          <cell r="E569" t="str">
            <v>AA</v>
          </cell>
          <cell r="F569" t="str">
            <v>2</v>
          </cell>
          <cell r="G569" t="str">
            <v>D</v>
          </cell>
          <cell r="H569" t="str">
            <v>C09</v>
          </cell>
          <cell r="I569" t="str">
            <v>9999</v>
          </cell>
          <cell r="J569">
            <v>0</v>
          </cell>
          <cell r="K569">
            <v>0</v>
          </cell>
          <cell r="L569">
            <v>6</v>
          </cell>
          <cell r="M569">
            <v>0</v>
          </cell>
          <cell r="N569">
            <v>15</v>
          </cell>
          <cell r="O569">
            <v>0</v>
          </cell>
          <cell r="P569">
            <v>172</v>
          </cell>
          <cell r="Q569">
            <v>16</v>
          </cell>
          <cell r="R569">
            <v>0</v>
          </cell>
          <cell r="S569">
            <v>0</v>
          </cell>
          <cell r="T569">
            <v>0</v>
          </cell>
          <cell r="U569">
            <v>0</v>
          </cell>
          <cell r="V569">
            <v>193</v>
          </cell>
          <cell r="W569">
            <v>16</v>
          </cell>
        </row>
        <row r="570">
          <cell r="A570">
            <v>417</v>
          </cell>
          <cell r="B570" t="str">
            <v>2007</v>
          </cell>
          <cell r="C570" t="str">
            <v>13</v>
          </cell>
          <cell r="D570" t="str">
            <v>0220</v>
          </cell>
          <cell r="E570" t="str">
            <v>AA</v>
          </cell>
          <cell r="F570" t="str">
            <v>1</v>
          </cell>
          <cell r="G570" t="str">
            <v>D</v>
          </cell>
          <cell r="H570" t="str">
            <v>C09</v>
          </cell>
          <cell r="I570" t="str">
            <v>9999</v>
          </cell>
          <cell r="J570">
            <v>235</v>
          </cell>
          <cell r="K570">
            <v>46</v>
          </cell>
          <cell r="L570">
            <v>272</v>
          </cell>
          <cell r="M570">
            <v>41</v>
          </cell>
          <cell r="N570">
            <v>250</v>
          </cell>
          <cell r="O570">
            <v>38</v>
          </cell>
          <cell r="P570">
            <v>310</v>
          </cell>
          <cell r="Q570">
            <v>52</v>
          </cell>
          <cell r="R570">
            <v>0</v>
          </cell>
          <cell r="S570">
            <v>0</v>
          </cell>
          <cell r="T570">
            <v>0</v>
          </cell>
          <cell r="U570">
            <v>0</v>
          </cell>
          <cell r="V570">
            <v>1067</v>
          </cell>
          <cell r="W570">
            <v>177</v>
          </cell>
        </row>
        <row r="571">
          <cell r="A571">
            <v>421</v>
          </cell>
          <cell r="B571" t="str">
            <v>2007</v>
          </cell>
          <cell r="C571" t="str">
            <v>13</v>
          </cell>
          <cell r="D571" t="str">
            <v>1148</v>
          </cell>
          <cell r="E571" t="str">
            <v>AA</v>
          </cell>
          <cell r="F571" t="str">
            <v>1</v>
          </cell>
          <cell r="G571" t="str">
            <v>D</v>
          </cell>
          <cell r="H571" t="str">
            <v>C09</v>
          </cell>
          <cell r="I571" t="str">
            <v>9999</v>
          </cell>
          <cell r="J571">
            <v>0</v>
          </cell>
          <cell r="K571">
            <v>0</v>
          </cell>
          <cell r="L571">
            <v>10</v>
          </cell>
          <cell r="M571">
            <v>2</v>
          </cell>
          <cell r="N571">
            <v>3</v>
          </cell>
          <cell r="O571">
            <v>0</v>
          </cell>
          <cell r="P571">
            <v>143</v>
          </cell>
          <cell r="Q571">
            <v>39</v>
          </cell>
          <cell r="R571">
            <v>0</v>
          </cell>
          <cell r="S571">
            <v>0</v>
          </cell>
          <cell r="T571">
            <v>0</v>
          </cell>
          <cell r="U571">
            <v>0</v>
          </cell>
          <cell r="V571">
            <v>156</v>
          </cell>
          <cell r="W571">
            <v>41</v>
          </cell>
        </row>
        <row r="572">
          <cell r="A572">
            <v>426</v>
          </cell>
          <cell r="B572" t="str">
            <v>2007</v>
          </cell>
          <cell r="C572" t="str">
            <v>13</v>
          </cell>
          <cell r="D572" t="str">
            <v>1148</v>
          </cell>
          <cell r="E572" t="str">
            <v>AA</v>
          </cell>
          <cell r="F572" t="str">
            <v>3</v>
          </cell>
          <cell r="G572" t="str">
            <v>D</v>
          </cell>
          <cell r="H572" t="str">
            <v>C09</v>
          </cell>
          <cell r="I572" t="str">
            <v>9999</v>
          </cell>
          <cell r="J572">
            <v>0</v>
          </cell>
          <cell r="K572">
            <v>0</v>
          </cell>
          <cell r="L572">
            <v>4</v>
          </cell>
          <cell r="M572">
            <v>0</v>
          </cell>
          <cell r="N572">
            <v>2</v>
          </cell>
          <cell r="O572">
            <v>0</v>
          </cell>
          <cell r="P572">
            <v>1</v>
          </cell>
          <cell r="Q572">
            <v>0</v>
          </cell>
          <cell r="R572">
            <v>17</v>
          </cell>
          <cell r="S572">
            <v>10</v>
          </cell>
          <cell r="T572">
            <v>0</v>
          </cell>
          <cell r="U572">
            <v>0</v>
          </cell>
          <cell r="V572">
            <v>24</v>
          </cell>
          <cell r="W572">
            <v>10</v>
          </cell>
        </row>
        <row r="573">
          <cell r="A573">
            <v>457</v>
          </cell>
          <cell r="B573" t="str">
            <v>2007</v>
          </cell>
          <cell r="C573" t="str">
            <v>13</v>
          </cell>
          <cell r="D573" t="str">
            <v>2223</v>
          </cell>
          <cell r="E573" t="str">
            <v>AA</v>
          </cell>
          <cell r="F573" t="str">
            <v>1</v>
          </cell>
          <cell r="G573" t="str">
            <v>D</v>
          </cell>
          <cell r="H573" t="str">
            <v>C09</v>
          </cell>
          <cell r="I573" t="str">
            <v>9999</v>
          </cell>
          <cell r="J573">
            <v>841</v>
          </cell>
          <cell r="K573">
            <v>268</v>
          </cell>
          <cell r="L573">
            <v>831</v>
          </cell>
          <cell r="M573">
            <v>290</v>
          </cell>
          <cell r="N573">
            <v>754</v>
          </cell>
          <cell r="O573">
            <v>313</v>
          </cell>
          <cell r="P573">
            <v>932</v>
          </cell>
          <cell r="Q573">
            <v>341</v>
          </cell>
          <cell r="V573">
            <v>3358</v>
          </cell>
          <cell r="W573">
            <v>1212</v>
          </cell>
        </row>
        <row r="574">
          <cell r="A574">
            <v>472</v>
          </cell>
          <cell r="B574" t="str">
            <v>2007</v>
          </cell>
          <cell r="C574" t="str">
            <v>13</v>
          </cell>
          <cell r="D574" t="str">
            <v>2249</v>
          </cell>
          <cell r="E574" t="str">
            <v>AA</v>
          </cell>
          <cell r="F574" t="str">
            <v>1</v>
          </cell>
          <cell r="G574" t="str">
            <v>D</v>
          </cell>
          <cell r="H574" t="str">
            <v>C09</v>
          </cell>
          <cell r="I574" t="str">
            <v>9999</v>
          </cell>
          <cell r="J574">
            <v>1025</v>
          </cell>
          <cell r="K574">
            <v>283</v>
          </cell>
          <cell r="L574">
            <v>669</v>
          </cell>
          <cell r="M574">
            <v>230</v>
          </cell>
          <cell r="N574">
            <v>730</v>
          </cell>
          <cell r="O574">
            <v>240</v>
          </cell>
          <cell r="P574">
            <v>713</v>
          </cell>
          <cell r="Q574">
            <v>206</v>
          </cell>
          <cell r="R574">
            <v>0</v>
          </cell>
          <cell r="S574">
            <v>0</v>
          </cell>
          <cell r="T574">
            <v>0</v>
          </cell>
          <cell r="U574">
            <v>0</v>
          </cell>
          <cell r="V574">
            <v>3137</v>
          </cell>
          <cell r="W574">
            <v>959</v>
          </cell>
        </row>
        <row r="575">
          <cell r="A575">
            <v>480</v>
          </cell>
          <cell r="B575" t="str">
            <v>2007</v>
          </cell>
          <cell r="C575" t="str">
            <v>13</v>
          </cell>
          <cell r="D575" t="str">
            <v>2296</v>
          </cell>
          <cell r="E575" t="str">
            <v>AA</v>
          </cell>
          <cell r="F575" t="str">
            <v>1</v>
          </cell>
          <cell r="G575" t="str">
            <v>D</v>
          </cell>
          <cell r="H575" t="str">
            <v>C09</v>
          </cell>
          <cell r="I575" t="str">
            <v>9999</v>
          </cell>
          <cell r="J575">
            <v>255</v>
          </cell>
          <cell r="K575">
            <v>64</v>
          </cell>
          <cell r="L575">
            <v>246</v>
          </cell>
          <cell r="M575">
            <v>71</v>
          </cell>
          <cell r="N575">
            <v>209</v>
          </cell>
          <cell r="O575">
            <v>66</v>
          </cell>
          <cell r="P575">
            <v>281</v>
          </cell>
          <cell r="Q575">
            <v>76</v>
          </cell>
          <cell r="R575">
            <v>0</v>
          </cell>
          <cell r="S575">
            <v>0</v>
          </cell>
          <cell r="T575">
            <v>0</v>
          </cell>
          <cell r="U575">
            <v>0</v>
          </cell>
          <cell r="V575">
            <v>991</v>
          </cell>
          <cell r="W575">
            <v>277</v>
          </cell>
        </row>
        <row r="576">
          <cell r="A576">
            <v>485</v>
          </cell>
          <cell r="B576" t="str">
            <v>2007</v>
          </cell>
          <cell r="C576" t="str">
            <v>13</v>
          </cell>
          <cell r="D576" t="str">
            <v>2297</v>
          </cell>
          <cell r="E576" t="str">
            <v>AA</v>
          </cell>
          <cell r="F576" t="str">
            <v>1</v>
          </cell>
          <cell r="G576" t="str">
            <v>D</v>
          </cell>
          <cell r="H576" t="str">
            <v>C09</v>
          </cell>
          <cell r="I576" t="str">
            <v>9999</v>
          </cell>
          <cell r="J576">
            <v>1</v>
          </cell>
          <cell r="K576">
            <v>0</v>
          </cell>
          <cell r="L576">
            <v>164</v>
          </cell>
          <cell r="M576">
            <v>68</v>
          </cell>
          <cell r="N576">
            <v>231</v>
          </cell>
          <cell r="O576">
            <v>50</v>
          </cell>
          <cell r="P576">
            <v>261</v>
          </cell>
          <cell r="Q576">
            <v>62</v>
          </cell>
          <cell r="R576">
            <v>0</v>
          </cell>
          <cell r="S576">
            <v>0</v>
          </cell>
          <cell r="T576">
            <v>0</v>
          </cell>
          <cell r="U576">
            <v>0</v>
          </cell>
          <cell r="V576">
            <v>657</v>
          </cell>
          <cell r="W576">
            <v>180</v>
          </cell>
        </row>
        <row r="577">
          <cell r="A577">
            <v>496</v>
          </cell>
          <cell r="B577" t="str">
            <v>2007</v>
          </cell>
          <cell r="C577" t="str">
            <v>13</v>
          </cell>
          <cell r="D577" t="str">
            <v>2301</v>
          </cell>
          <cell r="E577" t="str">
            <v>AA</v>
          </cell>
          <cell r="F577" t="str">
            <v>1</v>
          </cell>
          <cell r="G577" t="str">
            <v>D</v>
          </cell>
          <cell r="H577" t="str">
            <v>C09</v>
          </cell>
          <cell r="I577" t="str">
            <v>9999</v>
          </cell>
          <cell r="J577">
            <v>286</v>
          </cell>
          <cell r="K577">
            <v>181</v>
          </cell>
          <cell r="L577">
            <v>327</v>
          </cell>
          <cell r="M577">
            <v>191</v>
          </cell>
          <cell r="N577">
            <v>325</v>
          </cell>
          <cell r="O577">
            <v>201</v>
          </cell>
          <cell r="P577">
            <v>337</v>
          </cell>
          <cell r="Q577">
            <v>186</v>
          </cell>
          <cell r="R577">
            <v>0</v>
          </cell>
          <cell r="S577">
            <v>0</v>
          </cell>
          <cell r="T577">
            <v>0</v>
          </cell>
          <cell r="U577">
            <v>0</v>
          </cell>
          <cell r="V577">
            <v>1275</v>
          </cell>
          <cell r="W577">
            <v>759</v>
          </cell>
        </row>
        <row r="578">
          <cell r="A578">
            <v>510</v>
          </cell>
          <cell r="B578" t="str">
            <v>2007</v>
          </cell>
          <cell r="C578" t="str">
            <v>13</v>
          </cell>
          <cell r="D578" t="str">
            <v>2304</v>
          </cell>
          <cell r="E578" t="str">
            <v>AA</v>
          </cell>
          <cell r="F578" t="str">
            <v>1</v>
          </cell>
          <cell r="G578" t="str">
            <v>D</v>
          </cell>
          <cell r="H578" t="str">
            <v>C09</v>
          </cell>
          <cell r="I578" t="str">
            <v>9999</v>
          </cell>
          <cell r="J578">
            <v>1495</v>
          </cell>
          <cell r="K578">
            <v>264</v>
          </cell>
          <cell r="L578">
            <v>1347</v>
          </cell>
          <cell r="M578">
            <v>263</v>
          </cell>
          <cell r="N578">
            <v>1246</v>
          </cell>
          <cell r="O578">
            <v>193</v>
          </cell>
          <cell r="P578">
            <v>1242</v>
          </cell>
          <cell r="Q578">
            <v>122</v>
          </cell>
          <cell r="R578">
            <v>0</v>
          </cell>
          <cell r="S578">
            <v>0</v>
          </cell>
          <cell r="T578">
            <v>0</v>
          </cell>
          <cell r="U578">
            <v>0</v>
          </cell>
          <cell r="V578">
            <v>5330</v>
          </cell>
          <cell r="W578">
            <v>842</v>
          </cell>
        </row>
        <row r="579">
          <cell r="A579">
            <v>513</v>
          </cell>
          <cell r="B579" t="str">
            <v>2007</v>
          </cell>
          <cell r="C579" t="str">
            <v>13</v>
          </cell>
          <cell r="D579" t="str">
            <v>2305</v>
          </cell>
          <cell r="E579" t="str">
            <v>AA</v>
          </cell>
          <cell r="F579" t="str">
            <v>1</v>
          </cell>
          <cell r="G579" t="str">
            <v>D</v>
          </cell>
          <cell r="H579" t="str">
            <v>C09</v>
          </cell>
          <cell r="I579" t="str">
            <v>9999</v>
          </cell>
          <cell r="J579">
            <v>416</v>
          </cell>
          <cell r="K579">
            <v>79</v>
          </cell>
          <cell r="L579">
            <v>390</v>
          </cell>
          <cell r="M579">
            <v>81</v>
          </cell>
          <cell r="N579">
            <v>386</v>
          </cell>
          <cell r="O579">
            <v>77</v>
          </cell>
          <cell r="P579">
            <v>541</v>
          </cell>
          <cell r="Q579">
            <v>76</v>
          </cell>
          <cell r="R579">
            <v>0</v>
          </cell>
          <cell r="S579">
            <v>0</v>
          </cell>
          <cell r="T579">
            <v>0</v>
          </cell>
          <cell r="U579">
            <v>0</v>
          </cell>
          <cell r="V579">
            <v>1733</v>
          </cell>
          <cell r="W579">
            <v>313</v>
          </cell>
        </row>
        <row r="580">
          <cell r="A580">
            <v>517</v>
          </cell>
          <cell r="B580" t="str">
            <v>2007</v>
          </cell>
          <cell r="C580" t="str">
            <v>13</v>
          </cell>
          <cell r="D580" t="str">
            <v>2305</v>
          </cell>
          <cell r="E580" t="str">
            <v>AA</v>
          </cell>
          <cell r="F580" t="str">
            <v>2</v>
          </cell>
          <cell r="G580" t="str">
            <v>D</v>
          </cell>
          <cell r="H580" t="str">
            <v>C09</v>
          </cell>
          <cell r="I580" t="str">
            <v>9999</v>
          </cell>
          <cell r="J580">
            <v>0</v>
          </cell>
          <cell r="K580">
            <v>0</v>
          </cell>
          <cell r="L580">
            <v>0</v>
          </cell>
          <cell r="M580">
            <v>0</v>
          </cell>
          <cell r="N580">
            <v>0</v>
          </cell>
          <cell r="O580">
            <v>0</v>
          </cell>
          <cell r="P580">
            <v>1</v>
          </cell>
          <cell r="Q580">
            <v>0</v>
          </cell>
          <cell r="R580">
            <v>0</v>
          </cell>
          <cell r="S580">
            <v>0</v>
          </cell>
          <cell r="T580">
            <v>0</v>
          </cell>
          <cell r="U580">
            <v>0</v>
          </cell>
          <cell r="V580">
            <v>1</v>
          </cell>
          <cell r="W580">
            <v>0</v>
          </cell>
        </row>
        <row r="581">
          <cell r="A581">
            <v>535</v>
          </cell>
          <cell r="B581" t="str">
            <v>2007</v>
          </cell>
          <cell r="C581" t="str">
            <v>13</v>
          </cell>
          <cell r="D581" t="str">
            <v>2313</v>
          </cell>
          <cell r="E581" t="str">
            <v>AA</v>
          </cell>
          <cell r="F581" t="str">
            <v>1</v>
          </cell>
          <cell r="G581" t="str">
            <v>D</v>
          </cell>
          <cell r="H581" t="str">
            <v>C09</v>
          </cell>
          <cell r="I581" t="str">
            <v>9999</v>
          </cell>
          <cell r="J581">
            <v>471</v>
          </cell>
          <cell r="K581">
            <v>59</v>
          </cell>
          <cell r="L581">
            <v>491</v>
          </cell>
          <cell r="M581">
            <v>39</v>
          </cell>
          <cell r="N581">
            <v>358</v>
          </cell>
          <cell r="O581">
            <v>44</v>
          </cell>
          <cell r="P581">
            <v>240</v>
          </cell>
          <cell r="Q581">
            <v>24</v>
          </cell>
          <cell r="R581">
            <v>0</v>
          </cell>
          <cell r="S581">
            <v>0</v>
          </cell>
          <cell r="T581">
            <v>0</v>
          </cell>
          <cell r="U581">
            <v>0</v>
          </cell>
          <cell r="V581">
            <v>1560</v>
          </cell>
          <cell r="W581">
            <v>166</v>
          </cell>
        </row>
        <row r="582">
          <cell r="A582">
            <v>540</v>
          </cell>
          <cell r="B582" t="str">
            <v>2007</v>
          </cell>
          <cell r="C582" t="str">
            <v>13</v>
          </cell>
          <cell r="D582" t="str">
            <v>2314</v>
          </cell>
          <cell r="E582" t="str">
            <v>AA</v>
          </cell>
          <cell r="F582" t="str">
            <v>1</v>
          </cell>
          <cell r="G582" t="str">
            <v>D</v>
          </cell>
          <cell r="H582" t="str">
            <v>C09</v>
          </cell>
          <cell r="I582" t="str">
            <v>9999</v>
          </cell>
          <cell r="J582">
            <v>0</v>
          </cell>
          <cell r="K582">
            <v>0</v>
          </cell>
          <cell r="L582">
            <v>0</v>
          </cell>
          <cell r="M582">
            <v>0</v>
          </cell>
          <cell r="N582">
            <v>0</v>
          </cell>
          <cell r="O582">
            <v>0</v>
          </cell>
          <cell r="P582">
            <v>84</v>
          </cell>
          <cell r="Q582">
            <v>5</v>
          </cell>
          <cell r="R582">
            <v>0</v>
          </cell>
          <cell r="S582">
            <v>0</v>
          </cell>
          <cell r="T582">
            <v>0</v>
          </cell>
          <cell r="U582">
            <v>0</v>
          </cell>
          <cell r="V582">
            <v>84</v>
          </cell>
          <cell r="W582">
            <v>5</v>
          </cell>
        </row>
        <row r="583">
          <cell r="A583">
            <v>551</v>
          </cell>
          <cell r="B583" t="str">
            <v>2007</v>
          </cell>
          <cell r="C583" t="str">
            <v>13</v>
          </cell>
          <cell r="D583" t="str">
            <v>2316</v>
          </cell>
          <cell r="E583" t="str">
            <v>AA</v>
          </cell>
          <cell r="F583" t="str">
            <v>1</v>
          </cell>
          <cell r="G583" t="str">
            <v>D</v>
          </cell>
          <cell r="H583" t="str">
            <v>C09</v>
          </cell>
          <cell r="I583" t="str">
            <v>9999</v>
          </cell>
          <cell r="J583">
            <v>166</v>
          </cell>
          <cell r="K583">
            <v>112</v>
          </cell>
          <cell r="L583">
            <v>171</v>
          </cell>
          <cell r="M583">
            <v>105</v>
          </cell>
          <cell r="N583">
            <v>203</v>
          </cell>
          <cell r="O583">
            <v>135</v>
          </cell>
          <cell r="P583">
            <v>255</v>
          </cell>
          <cell r="Q583">
            <v>143</v>
          </cell>
          <cell r="R583">
            <v>0</v>
          </cell>
          <cell r="S583">
            <v>0</v>
          </cell>
          <cell r="T583">
            <v>0</v>
          </cell>
          <cell r="U583">
            <v>0</v>
          </cell>
          <cell r="V583">
            <v>795</v>
          </cell>
          <cell r="W583">
            <v>495</v>
          </cell>
        </row>
        <row r="584">
          <cell r="A584">
            <v>574</v>
          </cell>
          <cell r="B584" t="str">
            <v>2007</v>
          </cell>
          <cell r="C584" t="str">
            <v>14</v>
          </cell>
          <cell r="D584" t="str">
            <v>2190</v>
          </cell>
          <cell r="E584" t="str">
            <v>AA</v>
          </cell>
          <cell r="F584" t="str">
            <v>1</v>
          </cell>
          <cell r="G584" t="str">
            <v>D</v>
          </cell>
          <cell r="H584" t="str">
            <v>C09</v>
          </cell>
          <cell r="I584" t="str">
            <v>9999</v>
          </cell>
          <cell r="J584">
            <v>453</v>
          </cell>
          <cell r="K584">
            <v>176</v>
          </cell>
          <cell r="L584">
            <v>455</v>
          </cell>
          <cell r="M584">
            <v>196</v>
          </cell>
          <cell r="N584">
            <v>0</v>
          </cell>
          <cell r="O584">
            <v>0</v>
          </cell>
          <cell r="P584">
            <v>0</v>
          </cell>
          <cell r="Q584">
            <v>0</v>
          </cell>
          <cell r="R584">
            <v>0</v>
          </cell>
          <cell r="S584">
            <v>0</v>
          </cell>
          <cell r="T584">
            <v>0</v>
          </cell>
          <cell r="U584">
            <v>0</v>
          </cell>
          <cell r="V584">
            <v>908</v>
          </cell>
          <cell r="W584">
            <v>372</v>
          </cell>
        </row>
        <row r="585">
          <cell r="A585">
            <v>637</v>
          </cell>
          <cell r="B585" t="str">
            <v>2007</v>
          </cell>
          <cell r="C585" t="str">
            <v>15</v>
          </cell>
          <cell r="D585" t="str">
            <v>2377</v>
          </cell>
          <cell r="E585" t="str">
            <v>AA</v>
          </cell>
          <cell r="F585" t="str">
            <v>1</v>
          </cell>
          <cell r="G585" t="str">
            <v>D</v>
          </cell>
          <cell r="H585" t="str">
            <v>C09</v>
          </cell>
          <cell r="I585" t="str">
            <v>9999</v>
          </cell>
          <cell r="J585">
            <v>82</v>
          </cell>
          <cell r="K585">
            <v>33</v>
          </cell>
          <cell r="L585">
            <v>120</v>
          </cell>
          <cell r="M585">
            <v>35</v>
          </cell>
          <cell r="N585">
            <v>84</v>
          </cell>
          <cell r="O585">
            <v>12</v>
          </cell>
          <cell r="P585">
            <v>78</v>
          </cell>
          <cell r="Q585">
            <v>12</v>
          </cell>
          <cell r="V585">
            <v>364</v>
          </cell>
          <cell r="W585">
            <v>92</v>
          </cell>
        </row>
        <row r="586">
          <cell r="A586">
            <v>640</v>
          </cell>
          <cell r="B586" t="str">
            <v>2007</v>
          </cell>
          <cell r="C586" t="str">
            <v>16</v>
          </cell>
          <cell r="D586" t="str">
            <v>0536</v>
          </cell>
          <cell r="E586" t="str">
            <v>AA</v>
          </cell>
          <cell r="F586" t="str">
            <v>1</v>
          </cell>
          <cell r="G586" t="str">
            <v>D</v>
          </cell>
          <cell r="H586" t="str">
            <v>C09</v>
          </cell>
          <cell r="I586" t="str">
            <v>9999</v>
          </cell>
          <cell r="J586">
            <v>225</v>
          </cell>
          <cell r="K586">
            <v>147</v>
          </cell>
          <cell r="L586">
            <v>216</v>
          </cell>
          <cell r="M586">
            <v>157</v>
          </cell>
          <cell r="N586">
            <v>233</v>
          </cell>
          <cell r="O586">
            <v>136</v>
          </cell>
          <cell r="P586">
            <v>272</v>
          </cell>
          <cell r="Q586">
            <v>166</v>
          </cell>
          <cell r="R586">
            <v>0</v>
          </cell>
          <cell r="S586">
            <v>0</v>
          </cell>
          <cell r="T586">
            <v>0</v>
          </cell>
          <cell r="U586">
            <v>0</v>
          </cell>
          <cell r="V586">
            <v>946</v>
          </cell>
          <cell r="W586">
            <v>606</v>
          </cell>
        </row>
        <row r="587">
          <cell r="A587">
            <v>649</v>
          </cell>
          <cell r="B587" t="str">
            <v>2007</v>
          </cell>
          <cell r="C587" t="str">
            <v>16</v>
          </cell>
          <cell r="D587" t="str">
            <v>0536</v>
          </cell>
          <cell r="E587" t="str">
            <v>AA</v>
          </cell>
          <cell r="F587" t="str">
            <v>2</v>
          </cell>
          <cell r="G587" t="str">
            <v>D</v>
          </cell>
          <cell r="H587" t="str">
            <v>C09</v>
          </cell>
          <cell r="I587" t="str">
            <v>9999</v>
          </cell>
          <cell r="J587">
            <v>43</v>
          </cell>
          <cell r="K587">
            <v>27</v>
          </cell>
          <cell r="L587">
            <v>34</v>
          </cell>
          <cell r="M587">
            <v>40</v>
          </cell>
          <cell r="N587">
            <v>50</v>
          </cell>
          <cell r="O587">
            <v>22</v>
          </cell>
          <cell r="P587">
            <v>58</v>
          </cell>
          <cell r="Q587">
            <v>26</v>
          </cell>
          <cell r="R587">
            <v>0</v>
          </cell>
          <cell r="S587">
            <v>0</v>
          </cell>
          <cell r="T587">
            <v>0</v>
          </cell>
          <cell r="U587">
            <v>0</v>
          </cell>
          <cell r="V587">
            <v>185</v>
          </cell>
          <cell r="W587">
            <v>115</v>
          </cell>
        </row>
        <row r="588">
          <cell r="A588">
            <v>659</v>
          </cell>
          <cell r="B588" t="str">
            <v>2007</v>
          </cell>
          <cell r="C588" t="str">
            <v>17</v>
          </cell>
          <cell r="D588" t="str">
            <v>0236</v>
          </cell>
          <cell r="E588" t="str">
            <v>AA</v>
          </cell>
          <cell r="F588" t="str">
            <v>1</v>
          </cell>
          <cell r="G588" t="str">
            <v>D</v>
          </cell>
          <cell r="H588" t="str">
            <v>C09</v>
          </cell>
          <cell r="I588" t="str">
            <v>9999</v>
          </cell>
          <cell r="J588">
            <v>129</v>
          </cell>
          <cell r="K588">
            <v>76</v>
          </cell>
          <cell r="L588">
            <v>139</v>
          </cell>
          <cell r="M588">
            <v>71</v>
          </cell>
          <cell r="N588">
            <v>157</v>
          </cell>
          <cell r="O588">
            <v>72</v>
          </cell>
          <cell r="P588">
            <v>188</v>
          </cell>
          <cell r="Q588">
            <v>62</v>
          </cell>
          <cell r="R588">
            <v>0</v>
          </cell>
          <cell r="S588">
            <v>0</v>
          </cell>
          <cell r="T588">
            <v>0</v>
          </cell>
          <cell r="U588">
            <v>0</v>
          </cell>
          <cell r="V588">
            <v>613</v>
          </cell>
          <cell r="W588">
            <v>281</v>
          </cell>
        </row>
        <row r="589">
          <cell r="A589">
            <v>670</v>
          </cell>
          <cell r="B589" t="str">
            <v>2007</v>
          </cell>
          <cell r="C589" t="str">
            <v>17</v>
          </cell>
          <cell r="D589" t="str">
            <v>2386</v>
          </cell>
          <cell r="E589" t="str">
            <v>AA</v>
          </cell>
          <cell r="F589" t="str">
            <v>1</v>
          </cell>
          <cell r="G589" t="str">
            <v>D</v>
          </cell>
          <cell r="H589" t="str">
            <v>C09</v>
          </cell>
          <cell r="I589" t="str">
            <v>9999</v>
          </cell>
          <cell r="J589">
            <v>289</v>
          </cell>
          <cell r="K589">
            <v>62</v>
          </cell>
          <cell r="L589">
            <v>314</v>
          </cell>
          <cell r="M589">
            <v>72</v>
          </cell>
          <cell r="N589">
            <v>350</v>
          </cell>
          <cell r="O589">
            <v>68</v>
          </cell>
          <cell r="P589">
            <v>340</v>
          </cell>
          <cell r="Q589">
            <v>52</v>
          </cell>
          <cell r="R589">
            <v>0</v>
          </cell>
          <cell r="S589">
            <v>0</v>
          </cell>
          <cell r="T589">
            <v>0</v>
          </cell>
          <cell r="U589">
            <v>0</v>
          </cell>
          <cell r="V589">
            <v>1293</v>
          </cell>
          <cell r="W589">
            <v>254</v>
          </cell>
        </row>
        <row r="590">
          <cell r="A590">
            <v>672</v>
          </cell>
          <cell r="B590" t="str">
            <v>2007</v>
          </cell>
          <cell r="C590" t="str">
            <v>17</v>
          </cell>
          <cell r="D590" t="str">
            <v>2386</v>
          </cell>
          <cell r="E590" t="str">
            <v>AA</v>
          </cell>
          <cell r="F590" t="str">
            <v>2</v>
          </cell>
          <cell r="G590" t="str">
            <v>D</v>
          </cell>
          <cell r="H590" t="str">
            <v>C09</v>
          </cell>
          <cell r="I590" t="str">
            <v>9999</v>
          </cell>
          <cell r="J590">
            <v>13</v>
          </cell>
          <cell r="K590">
            <v>1</v>
          </cell>
          <cell r="L590">
            <v>13</v>
          </cell>
          <cell r="M590">
            <v>3</v>
          </cell>
          <cell r="N590">
            <v>13</v>
          </cell>
          <cell r="O590">
            <v>2</v>
          </cell>
          <cell r="P590">
            <v>15</v>
          </cell>
          <cell r="Q590">
            <v>6</v>
          </cell>
          <cell r="R590">
            <v>0</v>
          </cell>
          <cell r="S590">
            <v>0</v>
          </cell>
          <cell r="T590">
            <v>0</v>
          </cell>
          <cell r="U590">
            <v>0</v>
          </cell>
          <cell r="V590">
            <v>54</v>
          </cell>
          <cell r="W590">
            <v>12</v>
          </cell>
        </row>
        <row r="591">
          <cell r="A591">
            <v>691</v>
          </cell>
          <cell r="B591" t="str">
            <v>2007</v>
          </cell>
          <cell r="C591" t="str">
            <v>18</v>
          </cell>
          <cell r="D591" t="str">
            <v>1166</v>
          </cell>
          <cell r="E591" t="str">
            <v>AA</v>
          </cell>
          <cell r="F591" t="str">
            <v>1</v>
          </cell>
          <cell r="G591" t="str">
            <v>D</v>
          </cell>
          <cell r="H591" t="str">
            <v>C09</v>
          </cell>
          <cell r="I591" t="str">
            <v>9999</v>
          </cell>
          <cell r="J591">
            <v>101</v>
          </cell>
          <cell r="K591">
            <v>125</v>
          </cell>
          <cell r="L591">
            <v>115</v>
          </cell>
          <cell r="M591">
            <v>109</v>
          </cell>
          <cell r="N591">
            <v>121</v>
          </cell>
          <cell r="O591">
            <v>95</v>
          </cell>
          <cell r="P591">
            <v>131</v>
          </cell>
          <cell r="Q591">
            <v>95</v>
          </cell>
          <cell r="R591">
            <v>0</v>
          </cell>
          <cell r="S591">
            <v>0</v>
          </cell>
          <cell r="T591">
            <v>0</v>
          </cell>
          <cell r="U591">
            <v>0</v>
          </cell>
          <cell r="V591">
            <v>468</v>
          </cell>
          <cell r="W591">
            <v>424</v>
          </cell>
        </row>
        <row r="592">
          <cell r="A592">
            <v>721</v>
          </cell>
          <cell r="B592" t="str">
            <v>2007</v>
          </cell>
          <cell r="C592" t="str">
            <v>20</v>
          </cell>
          <cell r="D592" t="str">
            <v>0248</v>
          </cell>
          <cell r="E592" t="str">
            <v>AA</v>
          </cell>
          <cell r="F592" t="str">
            <v>1</v>
          </cell>
          <cell r="G592" t="str">
            <v>D</v>
          </cell>
          <cell r="H592" t="str">
            <v>C09</v>
          </cell>
          <cell r="I592" t="str">
            <v>9999</v>
          </cell>
          <cell r="J592">
            <v>135</v>
          </cell>
          <cell r="K592">
            <v>78</v>
          </cell>
          <cell r="L592">
            <v>129</v>
          </cell>
          <cell r="M592">
            <v>72</v>
          </cell>
          <cell r="N592">
            <v>216</v>
          </cell>
          <cell r="O592">
            <v>88</v>
          </cell>
          <cell r="P592">
            <v>177</v>
          </cell>
          <cell r="Q592">
            <v>94</v>
          </cell>
          <cell r="R592">
            <v>0</v>
          </cell>
          <cell r="S592">
            <v>0</v>
          </cell>
          <cell r="T592">
            <v>0</v>
          </cell>
          <cell r="U592">
            <v>0</v>
          </cell>
          <cell r="V592">
            <v>657</v>
          </cell>
          <cell r="W592">
            <v>332</v>
          </cell>
        </row>
        <row r="593">
          <cell r="A593">
            <v>756</v>
          </cell>
          <cell r="B593" t="str">
            <v>2007</v>
          </cell>
          <cell r="C593" t="str">
            <v>21</v>
          </cell>
          <cell r="D593" t="str">
            <v>2432</v>
          </cell>
          <cell r="E593" t="str">
            <v>AA</v>
          </cell>
          <cell r="F593" t="str">
            <v>1</v>
          </cell>
          <cell r="G593" t="str">
            <v>D</v>
          </cell>
          <cell r="H593" t="str">
            <v>C09</v>
          </cell>
          <cell r="I593" t="str">
            <v>9999</v>
          </cell>
          <cell r="J593">
            <v>91</v>
          </cell>
          <cell r="K593">
            <v>10</v>
          </cell>
          <cell r="L593">
            <v>102</v>
          </cell>
          <cell r="M593">
            <v>10</v>
          </cell>
          <cell r="N593">
            <v>130</v>
          </cell>
          <cell r="O593">
            <v>18</v>
          </cell>
          <cell r="P593">
            <v>204</v>
          </cell>
          <cell r="Q593">
            <v>16</v>
          </cell>
          <cell r="R593">
            <v>0</v>
          </cell>
          <cell r="S593">
            <v>0</v>
          </cell>
          <cell r="T593">
            <v>0</v>
          </cell>
          <cell r="U593">
            <v>0</v>
          </cell>
          <cell r="V593">
            <v>527</v>
          </cell>
          <cell r="W593">
            <v>54</v>
          </cell>
        </row>
        <row r="594">
          <cell r="A594">
            <v>833</v>
          </cell>
          <cell r="B594" t="str">
            <v>2007</v>
          </cell>
          <cell r="C594" t="str">
            <v>23</v>
          </cell>
          <cell r="D594" t="str">
            <v>2475</v>
          </cell>
          <cell r="E594" t="str">
            <v>AA</v>
          </cell>
          <cell r="F594" t="str">
            <v>1</v>
          </cell>
          <cell r="G594" t="str">
            <v>D</v>
          </cell>
          <cell r="H594" t="str">
            <v>C09</v>
          </cell>
          <cell r="I594" t="str">
            <v>9999</v>
          </cell>
          <cell r="J594">
            <v>142</v>
          </cell>
          <cell r="K594">
            <v>13</v>
          </cell>
          <cell r="L594">
            <v>184</v>
          </cell>
          <cell r="M594">
            <v>25</v>
          </cell>
          <cell r="N594">
            <v>208</v>
          </cell>
          <cell r="O594">
            <v>28</v>
          </cell>
          <cell r="P594">
            <v>194</v>
          </cell>
          <cell r="Q594">
            <v>21</v>
          </cell>
          <cell r="R594">
            <v>0</v>
          </cell>
          <cell r="S594">
            <v>0</v>
          </cell>
          <cell r="T594">
            <v>0</v>
          </cell>
          <cell r="U594">
            <v>0</v>
          </cell>
          <cell r="V594">
            <v>728</v>
          </cell>
          <cell r="W594">
            <v>87</v>
          </cell>
        </row>
        <row r="595">
          <cell r="A595">
            <v>855</v>
          </cell>
          <cell r="B595" t="str">
            <v>2007</v>
          </cell>
          <cell r="C595" t="str">
            <v>23</v>
          </cell>
          <cell r="D595" t="str">
            <v>2488</v>
          </cell>
          <cell r="E595" t="str">
            <v>AA</v>
          </cell>
          <cell r="F595" t="str">
            <v>1</v>
          </cell>
          <cell r="G595" t="str">
            <v>D</v>
          </cell>
          <cell r="H595" t="str">
            <v>C09</v>
          </cell>
          <cell r="I595" t="str">
            <v>9999</v>
          </cell>
          <cell r="J595">
            <v>370</v>
          </cell>
          <cell r="K595">
            <v>71</v>
          </cell>
          <cell r="L595">
            <v>370</v>
          </cell>
          <cell r="M595">
            <v>78</v>
          </cell>
          <cell r="N595">
            <v>317</v>
          </cell>
          <cell r="O595">
            <v>88</v>
          </cell>
          <cell r="P595">
            <v>395</v>
          </cell>
          <cell r="Q595">
            <v>86</v>
          </cell>
          <cell r="R595">
            <v>0</v>
          </cell>
          <cell r="S595">
            <v>0</v>
          </cell>
          <cell r="T595">
            <v>0</v>
          </cell>
          <cell r="U595">
            <v>0</v>
          </cell>
          <cell r="V595">
            <v>1452</v>
          </cell>
          <cell r="W595">
            <v>323</v>
          </cell>
        </row>
        <row r="596">
          <cell r="A596">
            <v>859</v>
          </cell>
          <cell r="B596" t="str">
            <v>2007</v>
          </cell>
          <cell r="C596" t="str">
            <v>23</v>
          </cell>
          <cell r="D596" t="str">
            <v>2488</v>
          </cell>
          <cell r="E596" t="str">
            <v>AA</v>
          </cell>
          <cell r="F596" t="str">
            <v>2</v>
          </cell>
          <cell r="G596" t="str">
            <v>D</v>
          </cell>
          <cell r="H596" t="str">
            <v>C09</v>
          </cell>
          <cell r="I596" t="str">
            <v>9999</v>
          </cell>
          <cell r="J596">
            <v>0</v>
          </cell>
          <cell r="K596">
            <v>0</v>
          </cell>
          <cell r="L596">
            <v>0</v>
          </cell>
          <cell r="M596">
            <v>0</v>
          </cell>
          <cell r="N596">
            <v>0</v>
          </cell>
          <cell r="O596">
            <v>0</v>
          </cell>
          <cell r="P596">
            <v>28</v>
          </cell>
          <cell r="Q596">
            <v>2</v>
          </cell>
          <cell r="R596">
            <v>0</v>
          </cell>
          <cell r="S596">
            <v>0</v>
          </cell>
          <cell r="T596">
            <v>0</v>
          </cell>
          <cell r="U596">
            <v>0</v>
          </cell>
          <cell r="V596">
            <v>28</v>
          </cell>
          <cell r="W596">
            <v>2</v>
          </cell>
        </row>
        <row r="597">
          <cell r="A597">
            <v>885</v>
          </cell>
          <cell r="B597" t="str">
            <v>2007</v>
          </cell>
          <cell r="C597" t="str">
            <v>23</v>
          </cell>
          <cell r="D597" t="str">
            <v>2496</v>
          </cell>
          <cell r="E597" t="str">
            <v>AA</v>
          </cell>
          <cell r="F597" t="str">
            <v>1</v>
          </cell>
          <cell r="G597" t="str">
            <v>D</v>
          </cell>
          <cell r="H597" t="str">
            <v>C09</v>
          </cell>
          <cell r="I597" t="str">
            <v>9999</v>
          </cell>
          <cell r="J597">
            <v>102</v>
          </cell>
          <cell r="K597">
            <v>6</v>
          </cell>
          <cell r="L597">
            <v>125</v>
          </cell>
          <cell r="M597">
            <v>8</v>
          </cell>
          <cell r="N597">
            <v>71</v>
          </cell>
          <cell r="O597">
            <v>12</v>
          </cell>
          <cell r="P597">
            <v>91</v>
          </cell>
          <cell r="Q597">
            <v>10</v>
          </cell>
          <cell r="R597">
            <v>0</v>
          </cell>
          <cell r="S597">
            <v>0</v>
          </cell>
          <cell r="T597">
            <v>0</v>
          </cell>
          <cell r="U597">
            <v>0</v>
          </cell>
          <cell r="V597">
            <v>389</v>
          </cell>
          <cell r="W597">
            <v>36</v>
          </cell>
        </row>
        <row r="598">
          <cell r="A598">
            <v>903</v>
          </cell>
          <cell r="B598" t="str">
            <v>2007</v>
          </cell>
          <cell r="C598" t="str">
            <v>24</v>
          </cell>
          <cell r="D598" t="str">
            <v>2498</v>
          </cell>
          <cell r="E598" t="str">
            <v>AA</v>
          </cell>
          <cell r="F598" t="str">
            <v>1</v>
          </cell>
          <cell r="G598" t="str">
            <v>D</v>
          </cell>
          <cell r="H598" t="str">
            <v>C09</v>
          </cell>
          <cell r="I598" t="str">
            <v>9999</v>
          </cell>
          <cell r="J598">
            <v>60</v>
          </cell>
          <cell r="K598">
            <v>18</v>
          </cell>
          <cell r="L598">
            <v>91</v>
          </cell>
          <cell r="M598">
            <v>18</v>
          </cell>
          <cell r="N598">
            <v>112</v>
          </cell>
          <cell r="O598">
            <v>17</v>
          </cell>
          <cell r="P598">
            <v>124</v>
          </cell>
          <cell r="Q598">
            <v>18</v>
          </cell>
          <cell r="R598">
            <v>0</v>
          </cell>
          <cell r="S598">
            <v>0</v>
          </cell>
          <cell r="T598">
            <v>0</v>
          </cell>
          <cell r="U598">
            <v>0</v>
          </cell>
          <cell r="V598">
            <v>387</v>
          </cell>
          <cell r="W598">
            <v>71</v>
          </cell>
        </row>
        <row r="599">
          <cell r="A599">
            <v>913</v>
          </cell>
          <cell r="B599" t="str">
            <v>2007</v>
          </cell>
          <cell r="C599" t="str">
            <v>25</v>
          </cell>
          <cell r="D599" t="str">
            <v>0276</v>
          </cell>
          <cell r="E599" t="str">
            <v>AA</v>
          </cell>
          <cell r="F599" t="str">
            <v>1</v>
          </cell>
          <cell r="G599" t="str">
            <v>D</v>
          </cell>
          <cell r="H599" t="str">
            <v>C09</v>
          </cell>
          <cell r="I599" t="str">
            <v>9999</v>
          </cell>
          <cell r="J599">
            <v>363</v>
          </cell>
          <cell r="K599">
            <v>174</v>
          </cell>
          <cell r="L599">
            <v>333</v>
          </cell>
          <cell r="M599">
            <v>190</v>
          </cell>
          <cell r="N599">
            <v>385</v>
          </cell>
          <cell r="O599">
            <v>172</v>
          </cell>
          <cell r="P599">
            <v>526</v>
          </cell>
          <cell r="Q599">
            <v>196</v>
          </cell>
          <cell r="R599">
            <v>0</v>
          </cell>
          <cell r="S599">
            <v>0</v>
          </cell>
          <cell r="T599">
            <v>0</v>
          </cell>
          <cell r="U599">
            <v>0</v>
          </cell>
          <cell r="V599">
            <v>1607</v>
          </cell>
          <cell r="W599">
            <v>732</v>
          </cell>
        </row>
        <row r="600">
          <cell r="A600">
            <v>916</v>
          </cell>
          <cell r="B600" t="str">
            <v>2007</v>
          </cell>
          <cell r="C600" t="str">
            <v>25</v>
          </cell>
          <cell r="D600" t="str">
            <v>0276</v>
          </cell>
          <cell r="E600" t="str">
            <v>AA</v>
          </cell>
          <cell r="F600" t="str">
            <v>2</v>
          </cell>
          <cell r="G600" t="str">
            <v>D</v>
          </cell>
          <cell r="H600" t="str">
            <v>C09</v>
          </cell>
          <cell r="I600" t="str">
            <v>9999</v>
          </cell>
          <cell r="J600">
            <v>35</v>
          </cell>
          <cell r="K600">
            <v>17</v>
          </cell>
          <cell r="L600">
            <v>40</v>
          </cell>
          <cell r="M600">
            <v>13</v>
          </cell>
          <cell r="N600">
            <v>35</v>
          </cell>
          <cell r="O600">
            <v>21</v>
          </cell>
          <cell r="P600">
            <v>57</v>
          </cell>
          <cell r="Q600">
            <v>27</v>
          </cell>
          <cell r="R600">
            <v>0</v>
          </cell>
          <cell r="S600">
            <v>0</v>
          </cell>
          <cell r="T600">
            <v>0</v>
          </cell>
          <cell r="U600">
            <v>0</v>
          </cell>
          <cell r="V600">
            <v>167</v>
          </cell>
          <cell r="W600">
            <v>78</v>
          </cell>
        </row>
        <row r="601">
          <cell r="A601">
            <v>927</v>
          </cell>
          <cell r="B601" t="str">
            <v>2007</v>
          </cell>
          <cell r="C601" t="str">
            <v>25</v>
          </cell>
          <cell r="D601" t="str">
            <v>2552</v>
          </cell>
          <cell r="E601" t="str">
            <v>AA</v>
          </cell>
          <cell r="F601" t="str">
            <v>1</v>
          </cell>
          <cell r="G601" t="str">
            <v>D</v>
          </cell>
          <cell r="H601" t="str">
            <v>C09</v>
          </cell>
          <cell r="I601" t="str">
            <v>9999</v>
          </cell>
          <cell r="J601">
            <v>641</v>
          </cell>
          <cell r="K601">
            <v>234</v>
          </cell>
          <cell r="L601">
            <v>714</v>
          </cell>
          <cell r="M601">
            <v>281</v>
          </cell>
          <cell r="N601">
            <v>635</v>
          </cell>
          <cell r="O601">
            <v>205</v>
          </cell>
          <cell r="P601">
            <v>788</v>
          </cell>
          <cell r="Q601">
            <v>233</v>
          </cell>
          <cell r="R601">
            <v>0</v>
          </cell>
          <cell r="S601">
            <v>0</v>
          </cell>
          <cell r="T601">
            <v>0</v>
          </cell>
          <cell r="U601">
            <v>0</v>
          </cell>
          <cell r="V601">
            <v>2778</v>
          </cell>
          <cell r="W601">
            <v>953</v>
          </cell>
        </row>
        <row r="602">
          <cell r="A602">
            <v>938</v>
          </cell>
          <cell r="B602" t="str">
            <v>2007</v>
          </cell>
          <cell r="C602" t="str">
            <v>26</v>
          </cell>
          <cell r="D602" t="str">
            <v>2547</v>
          </cell>
          <cell r="E602" t="str">
            <v>AA</v>
          </cell>
          <cell r="F602" t="str">
            <v>1</v>
          </cell>
          <cell r="G602" t="str">
            <v>D</v>
          </cell>
          <cell r="H602" t="str">
            <v>C09</v>
          </cell>
          <cell r="I602" t="str">
            <v>9999</v>
          </cell>
          <cell r="J602">
            <v>693</v>
          </cell>
          <cell r="K602">
            <v>276</v>
          </cell>
          <cell r="L602">
            <v>678</v>
          </cell>
          <cell r="M602">
            <v>230</v>
          </cell>
          <cell r="N602">
            <v>0</v>
          </cell>
          <cell r="O602">
            <v>0</v>
          </cell>
          <cell r="P602">
            <v>0</v>
          </cell>
          <cell r="Q602">
            <v>0</v>
          </cell>
          <cell r="R602">
            <v>0</v>
          </cell>
          <cell r="S602">
            <v>0</v>
          </cell>
          <cell r="T602">
            <v>0</v>
          </cell>
          <cell r="U602">
            <v>0</v>
          </cell>
          <cell r="V602">
            <v>1371</v>
          </cell>
          <cell r="W602">
            <v>506</v>
          </cell>
        </row>
        <row r="603">
          <cell r="A603">
            <v>947</v>
          </cell>
          <cell r="B603" t="str">
            <v>2007</v>
          </cell>
          <cell r="C603" t="str">
            <v>26</v>
          </cell>
          <cell r="D603" t="str">
            <v>2554</v>
          </cell>
          <cell r="E603" t="str">
            <v>AA</v>
          </cell>
          <cell r="F603" t="str">
            <v>1</v>
          </cell>
          <cell r="G603" t="str">
            <v>D</v>
          </cell>
          <cell r="H603" t="str">
            <v>C09</v>
          </cell>
          <cell r="I603" t="str">
            <v>9999</v>
          </cell>
          <cell r="J603">
            <v>184</v>
          </cell>
          <cell r="K603">
            <v>6</v>
          </cell>
          <cell r="L603">
            <v>170</v>
          </cell>
          <cell r="M603">
            <v>6</v>
          </cell>
          <cell r="N603">
            <v>234</v>
          </cell>
          <cell r="O603">
            <v>9</v>
          </cell>
          <cell r="P603">
            <v>281</v>
          </cell>
          <cell r="Q603">
            <v>12</v>
          </cell>
          <cell r="R603">
            <v>0</v>
          </cell>
          <cell r="S603">
            <v>0</v>
          </cell>
          <cell r="T603">
            <v>0</v>
          </cell>
          <cell r="U603">
            <v>0</v>
          </cell>
          <cell r="V603">
            <v>869</v>
          </cell>
          <cell r="W603">
            <v>33</v>
          </cell>
        </row>
        <row r="604">
          <cell r="A604">
            <v>960</v>
          </cell>
          <cell r="B604" t="str">
            <v>2007</v>
          </cell>
          <cell r="C604" t="str">
            <v>27</v>
          </cell>
          <cell r="D604" t="str">
            <v>0292</v>
          </cell>
          <cell r="E604" t="str">
            <v>AA</v>
          </cell>
          <cell r="F604" t="str">
            <v>1</v>
          </cell>
          <cell r="G604" t="str">
            <v>D</v>
          </cell>
          <cell r="H604" t="str">
            <v>C09</v>
          </cell>
          <cell r="I604" t="str">
            <v>9999</v>
          </cell>
          <cell r="J604">
            <v>160</v>
          </cell>
          <cell r="K604">
            <v>77</v>
          </cell>
          <cell r="L604">
            <v>178</v>
          </cell>
          <cell r="M604">
            <v>59</v>
          </cell>
          <cell r="N604">
            <v>188</v>
          </cell>
          <cell r="O604">
            <v>54</v>
          </cell>
          <cell r="P604">
            <v>245</v>
          </cell>
          <cell r="Q604">
            <v>76</v>
          </cell>
          <cell r="R604">
            <v>0</v>
          </cell>
          <cell r="S604">
            <v>0</v>
          </cell>
          <cell r="T604">
            <v>0</v>
          </cell>
          <cell r="U604">
            <v>0</v>
          </cell>
          <cell r="V604">
            <v>771</v>
          </cell>
          <cell r="W604">
            <v>266</v>
          </cell>
        </row>
        <row r="605">
          <cell r="A605">
            <v>987</v>
          </cell>
          <cell r="B605" t="str">
            <v>2007</v>
          </cell>
          <cell r="C605" t="str">
            <v>27</v>
          </cell>
          <cell r="D605" t="str">
            <v>2581</v>
          </cell>
          <cell r="E605" t="str">
            <v>AA</v>
          </cell>
          <cell r="F605" t="str">
            <v>1</v>
          </cell>
          <cell r="G605" t="str">
            <v>D</v>
          </cell>
          <cell r="H605" t="str">
            <v>C09</v>
          </cell>
          <cell r="I605" t="str">
            <v>9999</v>
          </cell>
          <cell r="J605">
            <v>375</v>
          </cell>
          <cell r="K605">
            <v>72</v>
          </cell>
          <cell r="L605">
            <v>372</v>
          </cell>
          <cell r="M605">
            <v>87</v>
          </cell>
          <cell r="N605">
            <v>352</v>
          </cell>
          <cell r="O605">
            <v>52</v>
          </cell>
          <cell r="P605">
            <v>451</v>
          </cell>
          <cell r="Q605">
            <v>73</v>
          </cell>
          <cell r="R605">
            <v>0</v>
          </cell>
          <cell r="S605">
            <v>0</v>
          </cell>
          <cell r="T605">
            <v>0</v>
          </cell>
          <cell r="U605">
            <v>0</v>
          </cell>
          <cell r="V605">
            <v>1550</v>
          </cell>
          <cell r="W605">
            <v>284</v>
          </cell>
        </row>
        <row r="606">
          <cell r="A606">
            <v>1000</v>
          </cell>
          <cell r="B606" t="str">
            <v>2007</v>
          </cell>
          <cell r="C606" t="str">
            <v>27</v>
          </cell>
          <cell r="D606" t="str">
            <v>2604</v>
          </cell>
          <cell r="E606" t="str">
            <v>AA</v>
          </cell>
          <cell r="F606" t="str">
            <v>1</v>
          </cell>
          <cell r="G606" t="str">
            <v>D</v>
          </cell>
          <cell r="H606" t="str">
            <v>C09</v>
          </cell>
          <cell r="I606" t="str">
            <v>9999</v>
          </cell>
          <cell r="J606">
            <v>313</v>
          </cell>
          <cell r="K606">
            <v>12</v>
          </cell>
          <cell r="L606">
            <v>215</v>
          </cell>
          <cell r="M606">
            <v>8</v>
          </cell>
          <cell r="N606">
            <v>326</v>
          </cell>
          <cell r="O606">
            <v>15</v>
          </cell>
          <cell r="P606">
            <v>461</v>
          </cell>
          <cell r="Q606">
            <v>20</v>
          </cell>
          <cell r="R606">
            <v>0</v>
          </cell>
          <cell r="S606">
            <v>0</v>
          </cell>
          <cell r="T606">
            <v>0</v>
          </cell>
          <cell r="U606">
            <v>0</v>
          </cell>
          <cell r="V606">
            <v>1315</v>
          </cell>
          <cell r="W606">
            <v>55</v>
          </cell>
        </row>
        <row r="607">
          <cell r="A607">
            <v>1007</v>
          </cell>
          <cell r="B607" t="str">
            <v>2007</v>
          </cell>
          <cell r="C607" t="str">
            <v>27</v>
          </cell>
          <cell r="D607" t="str">
            <v>2606</v>
          </cell>
          <cell r="E607" t="str">
            <v>AA</v>
          </cell>
          <cell r="F607" t="str">
            <v>1</v>
          </cell>
          <cell r="G607" t="str">
            <v>D</v>
          </cell>
          <cell r="H607" t="str">
            <v>C09</v>
          </cell>
          <cell r="I607" t="str">
            <v>9999</v>
          </cell>
          <cell r="J607">
            <v>613</v>
          </cell>
          <cell r="K607">
            <v>37</v>
          </cell>
          <cell r="L607">
            <v>533</v>
          </cell>
          <cell r="M607">
            <v>44</v>
          </cell>
          <cell r="N607">
            <v>567</v>
          </cell>
          <cell r="O607">
            <v>66</v>
          </cell>
          <cell r="P607">
            <v>617</v>
          </cell>
          <cell r="Q607">
            <v>111</v>
          </cell>
          <cell r="R607">
            <v>0</v>
          </cell>
          <cell r="S607">
            <v>0</v>
          </cell>
          <cell r="T607">
            <v>0</v>
          </cell>
          <cell r="U607">
            <v>0</v>
          </cell>
          <cell r="V607">
            <v>2330</v>
          </cell>
          <cell r="W607">
            <v>258</v>
          </cell>
        </row>
        <row r="608">
          <cell r="A608">
            <v>1013</v>
          </cell>
          <cell r="B608" t="str">
            <v>2007</v>
          </cell>
          <cell r="C608" t="str">
            <v>27</v>
          </cell>
          <cell r="D608" t="str">
            <v>2608</v>
          </cell>
          <cell r="E608" t="str">
            <v>AA</v>
          </cell>
          <cell r="F608" t="str">
            <v>1</v>
          </cell>
          <cell r="G608" t="str">
            <v>D</v>
          </cell>
          <cell r="H608" t="str">
            <v>C09</v>
          </cell>
          <cell r="I608" t="str">
            <v>9999</v>
          </cell>
          <cell r="J608">
            <v>470</v>
          </cell>
          <cell r="K608">
            <v>13</v>
          </cell>
          <cell r="L608">
            <v>366</v>
          </cell>
          <cell r="M608">
            <v>17</v>
          </cell>
          <cell r="N608">
            <v>361</v>
          </cell>
          <cell r="O608">
            <v>19</v>
          </cell>
          <cell r="P608">
            <v>424</v>
          </cell>
          <cell r="Q608">
            <v>14</v>
          </cell>
          <cell r="R608">
            <v>0</v>
          </cell>
          <cell r="S608">
            <v>0</v>
          </cell>
          <cell r="T608">
            <v>0</v>
          </cell>
          <cell r="U608">
            <v>0</v>
          </cell>
          <cell r="V608">
            <v>1621</v>
          </cell>
          <cell r="W608">
            <v>63</v>
          </cell>
        </row>
        <row r="609">
          <cell r="A609">
            <v>1033</v>
          </cell>
          <cell r="B609" t="str">
            <v>2007</v>
          </cell>
          <cell r="C609" t="str">
            <v>27</v>
          </cell>
          <cell r="D609" t="str">
            <v>2613</v>
          </cell>
          <cell r="E609" t="str">
            <v>AA</v>
          </cell>
          <cell r="F609" t="str">
            <v>1</v>
          </cell>
          <cell r="G609" t="str">
            <v>D</v>
          </cell>
          <cell r="H609" t="str">
            <v>C09</v>
          </cell>
          <cell r="I609" t="str">
            <v>9999</v>
          </cell>
          <cell r="J609">
            <v>400</v>
          </cell>
          <cell r="K609">
            <v>48</v>
          </cell>
          <cell r="L609">
            <v>362</v>
          </cell>
          <cell r="M609">
            <v>31</v>
          </cell>
          <cell r="N609">
            <v>375</v>
          </cell>
          <cell r="O609">
            <v>42</v>
          </cell>
          <cell r="P609">
            <v>457</v>
          </cell>
          <cell r="Q609">
            <v>48</v>
          </cell>
          <cell r="R609">
            <v>0</v>
          </cell>
          <cell r="S609">
            <v>0</v>
          </cell>
          <cell r="T609">
            <v>0</v>
          </cell>
          <cell r="U609">
            <v>0</v>
          </cell>
          <cell r="V609">
            <v>1594</v>
          </cell>
          <cell r="W609">
            <v>169</v>
          </cell>
        </row>
        <row r="610">
          <cell r="A610">
            <v>1039</v>
          </cell>
          <cell r="B610" t="str">
            <v>2007</v>
          </cell>
          <cell r="C610" t="str">
            <v>27</v>
          </cell>
          <cell r="D610" t="str">
            <v>2614</v>
          </cell>
          <cell r="E610" t="str">
            <v>AA</v>
          </cell>
          <cell r="F610" t="str">
            <v>1</v>
          </cell>
          <cell r="G610" t="str">
            <v>D</v>
          </cell>
          <cell r="H610" t="str">
            <v>C09</v>
          </cell>
          <cell r="I610" t="str">
            <v>9999</v>
          </cell>
          <cell r="J610">
            <v>522</v>
          </cell>
          <cell r="K610">
            <v>207</v>
          </cell>
          <cell r="L610">
            <v>592</v>
          </cell>
          <cell r="M610">
            <v>262</v>
          </cell>
          <cell r="N610">
            <v>633</v>
          </cell>
          <cell r="O610">
            <v>302</v>
          </cell>
          <cell r="P610">
            <v>798</v>
          </cell>
          <cell r="Q610">
            <v>245</v>
          </cell>
          <cell r="R610">
            <v>0</v>
          </cell>
          <cell r="S610">
            <v>0</v>
          </cell>
          <cell r="T610">
            <v>0</v>
          </cell>
          <cell r="U610">
            <v>0</v>
          </cell>
          <cell r="V610">
            <v>2545</v>
          </cell>
          <cell r="W610">
            <v>1016</v>
          </cell>
        </row>
        <row r="611">
          <cell r="A611">
            <v>1050</v>
          </cell>
          <cell r="B611" t="str">
            <v>2007</v>
          </cell>
          <cell r="C611" t="str">
            <v>27</v>
          </cell>
          <cell r="D611" t="str">
            <v>2614</v>
          </cell>
          <cell r="E611" t="str">
            <v>AA</v>
          </cell>
          <cell r="F611" t="str">
            <v>2</v>
          </cell>
          <cell r="G611" t="str">
            <v>D</v>
          </cell>
          <cell r="H611" t="str">
            <v>C09</v>
          </cell>
          <cell r="I611" t="str">
            <v>9999</v>
          </cell>
          <cell r="J611">
            <v>0</v>
          </cell>
          <cell r="K611">
            <v>0</v>
          </cell>
          <cell r="L611">
            <v>0</v>
          </cell>
          <cell r="M611">
            <v>0</v>
          </cell>
          <cell r="N611">
            <v>0</v>
          </cell>
          <cell r="O611">
            <v>0</v>
          </cell>
          <cell r="P611">
            <v>16</v>
          </cell>
          <cell r="Q611">
            <v>0</v>
          </cell>
          <cell r="R611">
            <v>0</v>
          </cell>
          <cell r="S611">
            <v>0</v>
          </cell>
          <cell r="T611">
            <v>0</v>
          </cell>
          <cell r="U611">
            <v>0</v>
          </cell>
          <cell r="V611">
            <v>16</v>
          </cell>
          <cell r="W611">
            <v>0</v>
          </cell>
        </row>
        <row r="612">
          <cell r="A612">
            <v>1057</v>
          </cell>
          <cell r="B612" t="str">
            <v>2007</v>
          </cell>
          <cell r="C612" t="str">
            <v>27</v>
          </cell>
          <cell r="D612" t="str">
            <v>2617</v>
          </cell>
          <cell r="E612" t="str">
            <v>AA</v>
          </cell>
          <cell r="F612" t="str">
            <v>1</v>
          </cell>
          <cell r="G612" t="str">
            <v>D</v>
          </cell>
          <cell r="H612" t="str">
            <v>C09</v>
          </cell>
          <cell r="I612" t="str">
            <v>9999</v>
          </cell>
          <cell r="J612">
            <v>700</v>
          </cell>
          <cell r="K612">
            <v>152</v>
          </cell>
          <cell r="L612">
            <v>543</v>
          </cell>
          <cell r="M612">
            <v>152</v>
          </cell>
          <cell r="N612">
            <v>681</v>
          </cell>
          <cell r="O612">
            <v>140</v>
          </cell>
          <cell r="P612">
            <v>544</v>
          </cell>
          <cell r="Q612">
            <v>107</v>
          </cell>
          <cell r="R612">
            <v>0</v>
          </cell>
          <cell r="S612">
            <v>0</v>
          </cell>
          <cell r="T612">
            <v>0</v>
          </cell>
          <cell r="U612">
            <v>0</v>
          </cell>
          <cell r="V612">
            <v>2468</v>
          </cell>
          <cell r="W612">
            <v>551</v>
          </cell>
        </row>
        <row r="613">
          <cell r="A613">
            <v>1074</v>
          </cell>
          <cell r="B613" t="str">
            <v>2007</v>
          </cell>
          <cell r="C613" t="str">
            <v>27</v>
          </cell>
          <cell r="D613" t="str">
            <v>2622</v>
          </cell>
          <cell r="E613" t="str">
            <v>AA</v>
          </cell>
          <cell r="F613" t="str">
            <v>1</v>
          </cell>
          <cell r="G613" t="str">
            <v>D</v>
          </cell>
          <cell r="H613" t="str">
            <v>C09</v>
          </cell>
          <cell r="I613" t="str">
            <v>9999</v>
          </cell>
          <cell r="J613">
            <v>345</v>
          </cell>
          <cell r="K613">
            <v>31</v>
          </cell>
          <cell r="L613">
            <v>327</v>
          </cell>
          <cell r="M613">
            <v>22</v>
          </cell>
          <cell r="N613">
            <v>315</v>
          </cell>
          <cell r="O613">
            <v>16</v>
          </cell>
          <cell r="P613">
            <v>434</v>
          </cell>
          <cell r="Q613">
            <v>19</v>
          </cell>
          <cell r="R613">
            <v>0</v>
          </cell>
          <cell r="S613">
            <v>0</v>
          </cell>
          <cell r="T613">
            <v>0</v>
          </cell>
          <cell r="U613">
            <v>0</v>
          </cell>
          <cell r="V613">
            <v>1421</v>
          </cell>
          <cell r="W613">
            <v>88</v>
          </cell>
        </row>
        <row r="614">
          <cell r="A614">
            <v>1079</v>
          </cell>
          <cell r="B614" t="str">
            <v>2007</v>
          </cell>
          <cell r="C614" t="str">
            <v>27</v>
          </cell>
          <cell r="D614" t="str">
            <v>2623</v>
          </cell>
          <cell r="E614" t="str">
            <v>AA</v>
          </cell>
          <cell r="F614" t="str">
            <v>1</v>
          </cell>
          <cell r="G614" t="str">
            <v>D</v>
          </cell>
          <cell r="H614" t="str">
            <v>C09</v>
          </cell>
          <cell r="I614" t="str">
            <v>9999</v>
          </cell>
          <cell r="J614">
            <v>391</v>
          </cell>
          <cell r="K614">
            <v>32</v>
          </cell>
          <cell r="L614">
            <v>406</v>
          </cell>
          <cell r="M614">
            <v>29</v>
          </cell>
          <cell r="N614">
            <v>383</v>
          </cell>
          <cell r="O614">
            <v>45</v>
          </cell>
          <cell r="P614">
            <v>461</v>
          </cell>
          <cell r="Q614">
            <v>42</v>
          </cell>
          <cell r="V614">
            <v>1641</v>
          </cell>
          <cell r="W614">
            <v>148</v>
          </cell>
        </row>
        <row r="615">
          <cell r="A615">
            <v>1117</v>
          </cell>
          <cell r="B615" t="str">
            <v>2007</v>
          </cell>
          <cell r="C615" t="str">
            <v>28</v>
          </cell>
          <cell r="D615" t="str">
            <v>2669</v>
          </cell>
          <cell r="E615" t="str">
            <v>AA</v>
          </cell>
          <cell r="F615" t="str">
            <v>1</v>
          </cell>
          <cell r="G615" t="str">
            <v>D</v>
          </cell>
          <cell r="H615" t="str">
            <v>C09</v>
          </cell>
          <cell r="I615" t="str">
            <v>9999</v>
          </cell>
          <cell r="J615">
            <v>532</v>
          </cell>
          <cell r="K615">
            <v>178</v>
          </cell>
          <cell r="L615">
            <v>501</v>
          </cell>
          <cell r="M615">
            <v>193</v>
          </cell>
          <cell r="N615">
            <v>567</v>
          </cell>
          <cell r="O615">
            <v>184</v>
          </cell>
          <cell r="P615">
            <v>546</v>
          </cell>
          <cell r="Q615">
            <v>198</v>
          </cell>
          <cell r="R615">
            <v>0</v>
          </cell>
          <cell r="S615">
            <v>0</v>
          </cell>
          <cell r="T615">
            <v>0</v>
          </cell>
          <cell r="U615">
            <v>0</v>
          </cell>
          <cell r="V615">
            <v>2146</v>
          </cell>
          <cell r="W615">
            <v>753</v>
          </cell>
        </row>
        <row r="616">
          <cell r="A616">
            <v>1170</v>
          </cell>
          <cell r="B616" t="str">
            <v>2007</v>
          </cell>
          <cell r="C616" t="str">
            <v>29</v>
          </cell>
          <cell r="D616" t="str">
            <v>2690</v>
          </cell>
          <cell r="E616" t="str">
            <v>AA</v>
          </cell>
          <cell r="F616" t="str">
            <v>1</v>
          </cell>
          <cell r="G616" t="str">
            <v>D</v>
          </cell>
          <cell r="H616" t="str">
            <v>C09</v>
          </cell>
          <cell r="I616" t="str">
            <v>9999</v>
          </cell>
          <cell r="J616">
            <v>225</v>
          </cell>
          <cell r="K616">
            <v>31</v>
          </cell>
          <cell r="L616">
            <v>207</v>
          </cell>
          <cell r="M616">
            <v>33</v>
          </cell>
          <cell r="N616">
            <v>239</v>
          </cell>
          <cell r="O616">
            <v>28</v>
          </cell>
          <cell r="P616">
            <v>243</v>
          </cell>
          <cell r="Q616">
            <v>35</v>
          </cell>
          <cell r="R616">
            <v>0</v>
          </cell>
          <cell r="S616">
            <v>0</v>
          </cell>
          <cell r="T616">
            <v>0</v>
          </cell>
          <cell r="U616">
            <v>0</v>
          </cell>
          <cell r="V616">
            <v>914</v>
          </cell>
          <cell r="W616">
            <v>127</v>
          </cell>
        </row>
        <row r="617">
          <cell r="A617">
            <v>1182</v>
          </cell>
          <cell r="B617" t="str">
            <v>2007</v>
          </cell>
          <cell r="C617" t="str">
            <v>29</v>
          </cell>
          <cell r="D617" t="str">
            <v>2693</v>
          </cell>
          <cell r="E617" t="str">
            <v>AA</v>
          </cell>
          <cell r="F617" t="str">
            <v>1</v>
          </cell>
          <cell r="G617" t="str">
            <v>D</v>
          </cell>
          <cell r="H617" t="str">
            <v>C09</v>
          </cell>
          <cell r="I617" t="str">
            <v>9999</v>
          </cell>
          <cell r="J617">
            <v>0</v>
          </cell>
          <cell r="K617">
            <v>0</v>
          </cell>
          <cell r="L617">
            <v>69</v>
          </cell>
          <cell r="M617">
            <v>0</v>
          </cell>
          <cell r="N617">
            <v>88</v>
          </cell>
          <cell r="O617">
            <v>0</v>
          </cell>
          <cell r="P617">
            <v>112</v>
          </cell>
          <cell r="Q617">
            <v>0</v>
          </cell>
          <cell r="R617">
            <v>0</v>
          </cell>
          <cell r="S617">
            <v>0</v>
          </cell>
          <cell r="T617">
            <v>0</v>
          </cell>
          <cell r="U617">
            <v>0</v>
          </cell>
          <cell r="V617">
            <v>269</v>
          </cell>
          <cell r="W617">
            <v>0</v>
          </cell>
        </row>
        <row r="618">
          <cell r="A618">
            <v>1188</v>
          </cell>
          <cell r="B618" t="str">
            <v>2007</v>
          </cell>
          <cell r="C618" t="str">
            <v>30</v>
          </cell>
          <cell r="D618" t="str">
            <v>0320</v>
          </cell>
          <cell r="E618" t="str">
            <v>AA</v>
          </cell>
          <cell r="F618" t="str">
            <v>1</v>
          </cell>
          <cell r="G618" t="str">
            <v>D</v>
          </cell>
          <cell r="H618" t="str">
            <v>C09</v>
          </cell>
          <cell r="I618" t="str">
            <v>9999</v>
          </cell>
          <cell r="J618">
            <v>235</v>
          </cell>
          <cell r="K618">
            <v>182</v>
          </cell>
          <cell r="L618">
            <v>217</v>
          </cell>
          <cell r="M618">
            <v>133</v>
          </cell>
          <cell r="N618">
            <v>224</v>
          </cell>
          <cell r="O618">
            <v>132</v>
          </cell>
          <cell r="P618">
            <v>304</v>
          </cell>
          <cell r="Q618">
            <v>135</v>
          </cell>
          <cell r="R618">
            <v>0</v>
          </cell>
          <cell r="S618">
            <v>0</v>
          </cell>
          <cell r="T618">
            <v>0</v>
          </cell>
          <cell r="U618">
            <v>0</v>
          </cell>
          <cell r="V618">
            <v>980</v>
          </cell>
          <cell r="W618">
            <v>582</v>
          </cell>
        </row>
        <row r="619">
          <cell r="A619">
            <v>1192</v>
          </cell>
          <cell r="B619" t="str">
            <v>2007</v>
          </cell>
          <cell r="C619" t="str">
            <v>30</v>
          </cell>
          <cell r="D619" t="str">
            <v>0320</v>
          </cell>
          <cell r="E619" t="str">
            <v>AA</v>
          </cell>
          <cell r="F619" t="str">
            <v>2</v>
          </cell>
          <cell r="G619" t="str">
            <v>D</v>
          </cell>
          <cell r="H619" t="str">
            <v>C09</v>
          </cell>
          <cell r="I619" t="str">
            <v>9999</v>
          </cell>
          <cell r="J619">
            <v>0</v>
          </cell>
          <cell r="K619">
            <v>0</v>
          </cell>
          <cell r="L619">
            <v>48</v>
          </cell>
          <cell r="M619">
            <v>20</v>
          </cell>
          <cell r="N619">
            <v>42</v>
          </cell>
          <cell r="O619">
            <v>21</v>
          </cell>
          <cell r="P619">
            <v>60</v>
          </cell>
          <cell r="Q619">
            <v>22</v>
          </cell>
          <cell r="R619">
            <v>0</v>
          </cell>
          <cell r="S619">
            <v>0</v>
          </cell>
          <cell r="T619">
            <v>0</v>
          </cell>
          <cell r="U619">
            <v>0</v>
          </cell>
          <cell r="V619">
            <v>150</v>
          </cell>
          <cell r="W619">
            <v>63</v>
          </cell>
        </row>
        <row r="620">
          <cell r="A620">
            <v>1217</v>
          </cell>
          <cell r="B620" t="str">
            <v>2007</v>
          </cell>
          <cell r="C620" t="str">
            <v>33</v>
          </cell>
          <cell r="D620" t="str">
            <v>0332</v>
          </cell>
          <cell r="E620" t="str">
            <v>AA</v>
          </cell>
          <cell r="F620" t="str">
            <v>1</v>
          </cell>
          <cell r="G620" t="str">
            <v>D</v>
          </cell>
          <cell r="H620" t="str">
            <v>C09</v>
          </cell>
          <cell r="I620" t="str">
            <v>9999</v>
          </cell>
          <cell r="J620">
            <v>150</v>
          </cell>
          <cell r="K620">
            <v>75</v>
          </cell>
          <cell r="L620">
            <v>152</v>
          </cell>
          <cell r="M620">
            <v>75</v>
          </cell>
          <cell r="N620">
            <v>153</v>
          </cell>
          <cell r="O620">
            <v>60</v>
          </cell>
          <cell r="P620">
            <v>195</v>
          </cell>
          <cell r="Q620">
            <v>76</v>
          </cell>
          <cell r="R620">
            <v>0</v>
          </cell>
          <cell r="S620">
            <v>0</v>
          </cell>
          <cell r="T620">
            <v>0</v>
          </cell>
          <cell r="U620">
            <v>0</v>
          </cell>
          <cell r="V620">
            <v>650</v>
          </cell>
          <cell r="W620">
            <v>286</v>
          </cell>
        </row>
        <row r="621">
          <cell r="A621">
            <v>1227</v>
          </cell>
          <cell r="B621" t="str">
            <v>2007</v>
          </cell>
          <cell r="C621" t="str">
            <v>33</v>
          </cell>
          <cell r="D621" t="str">
            <v>0332</v>
          </cell>
          <cell r="E621" t="str">
            <v>AA</v>
          </cell>
          <cell r="F621" t="str">
            <v>2</v>
          </cell>
          <cell r="G621" t="str">
            <v>D</v>
          </cell>
          <cell r="H621" t="str">
            <v>C09</v>
          </cell>
          <cell r="I621" t="str">
            <v>9999</v>
          </cell>
          <cell r="J621">
            <v>25</v>
          </cell>
          <cell r="K621">
            <v>20</v>
          </cell>
          <cell r="L621">
            <v>26</v>
          </cell>
          <cell r="M621">
            <v>18</v>
          </cell>
          <cell r="N621">
            <v>27</v>
          </cell>
          <cell r="O621">
            <v>21</v>
          </cell>
          <cell r="P621">
            <v>32</v>
          </cell>
          <cell r="Q621">
            <v>22</v>
          </cell>
          <cell r="R621">
            <v>0</v>
          </cell>
          <cell r="S621">
            <v>0</v>
          </cell>
          <cell r="T621">
            <v>0</v>
          </cell>
          <cell r="U621">
            <v>0</v>
          </cell>
          <cell r="V621">
            <v>110</v>
          </cell>
          <cell r="W621">
            <v>81</v>
          </cell>
        </row>
        <row r="622">
          <cell r="A622">
            <v>1229</v>
          </cell>
          <cell r="B622" t="str">
            <v>2007</v>
          </cell>
          <cell r="C622" t="str">
            <v>33</v>
          </cell>
          <cell r="D622" t="str">
            <v>0332</v>
          </cell>
          <cell r="E622" t="str">
            <v>AA</v>
          </cell>
          <cell r="F622" t="str">
            <v>3</v>
          </cell>
          <cell r="G622" t="str">
            <v>D</v>
          </cell>
          <cell r="H622" t="str">
            <v>C09</v>
          </cell>
          <cell r="I622" t="str">
            <v>9999</v>
          </cell>
          <cell r="J622">
            <v>0</v>
          </cell>
          <cell r="K622">
            <v>0</v>
          </cell>
          <cell r="L622">
            <v>0</v>
          </cell>
          <cell r="M622">
            <v>0</v>
          </cell>
          <cell r="N622">
            <v>1</v>
          </cell>
          <cell r="O622">
            <v>0</v>
          </cell>
          <cell r="P622">
            <v>0</v>
          </cell>
          <cell r="Q622">
            <v>1</v>
          </cell>
          <cell r="R622">
            <v>62</v>
          </cell>
          <cell r="S622">
            <v>30</v>
          </cell>
          <cell r="T622">
            <v>0</v>
          </cell>
          <cell r="U622">
            <v>0</v>
          </cell>
          <cell r="V622">
            <v>63</v>
          </cell>
          <cell r="W622">
            <v>31</v>
          </cell>
        </row>
        <row r="623">
          <cell r="A623">
            <v>1244</v>
          </cell>
          <cell r="B623" t="str">
            <v>2007</v>
          </cell>
          <cell r="C623" t="str">
            <v>33</v>
          </cell>
          <cell r="D623" t="str">
            <v>2726</v>
          </cell>
          <cell r="E623" t="str">
            <v>AA</v>
          </cell>
          <cell r="F623" t="str">
            <v>1</v>
          </cell>
          <cell r="G623" t="str">
            <v>D</v>
          </cell>
          <cell r="H623" t="str">
            <v>C09</v>
          </cell>
          <cell r="I623" t="str">
            <v>9999</v>
          </cell>
          <cell r="J623">
            <v>78</v>
          </cell>
          <cell r="K623">
            <v>5</v>
          </cell>
          <cell r="L623">
            <v>58</v>
          </cell>
          <cell r="M623">
            <v>3</v>
          </cell>
          <cell r="N623">
            <v>70</v>
          </cell>
          <cell r="O623">
            <v>6</v>
          </cell>
          <cell r="P623">
            <v>0</v>
          </cell>
          <cell r="Q623">
            <v>0</v>
          </cell>
          <cell r="R623">
            <v>0</v>
          </cell>
          <cell r="S623">
            <v>0</v>
          </cell>
          <cell r="T623">
            <v>0</v>
          </cell>
          <cell r="U623">
            <v>0</v>
          </cell>
          <cell r="V623">
            <v>206</v>
          </cell>
          <cell r="W623">
            <v>14</v>
          </cell>
        </row>
        <row r="624">
          <cell r="A624">
            <v>1275</v>
          </cell>
          <cell r="B624" t="str">
            <v>2007</v>
          </cell>
          <cell r="C624" t="str">
            <v>34</v>
          </cell>
          <cell r="D624" t="str">
            <v>0336</v>
          </cell>
          <cell r="E624" t="str">
            <v>AA</v>
          </cell>
          <cell r="F624" t="str">
            <v>1</v>
          </cell>
          <cell r="G624" t="str">
            <v>D</v>
          </cell>
          <cell r="H624" t="str">
            <v>C09</v>
          </cell>
          <cell r="I624" t="str">
            <v>9999</v>
          </cell>
          <cell r="J624">
            <v>107</v>
          </cell>
          <cell r="K624">
            <v>49</v>
          </cell>
          <cell r="L624">
            <v>119</v>
          </cell>
          <cell r="M624">
            <v>38</v>
          </cell>
          <cell r="N624">
            <v>117</v>
          </cell>
          <cell r="O624">
            <v>41</v>
          </cell>
          <cell r="P624">
            <v>138</v>
          </cell>
          <cell r="Q624">
            <v>52</v>
          </cell>
          <cell r="R624">
            <v>0</v>
          </cell>
          <cell r="S624">
            <v>0</v>
          </cell>
          <cell r="T624">
            <v>0</v>
          </cell>
          <cell r="U624">
            <v>0</v>
          </cell>
          <cell r="V624">
            <v>481</v>
          </cell>
          <cell r="W624">
            <v>180</v>
          </cell>
        </row>
        <row r="625">
          <cell r="A625">
            <v>1296</v>
          </cell>
          <cell r="B625" t="str">
            <v>2007</v>
          </cell>
          <cell r="C625" t="str">
            <v>34</v>
          </cell>
          <cell r="D625" t="str">
            <v>2752</v>
          </cell>
          <cell r="E625" t="str">
            <v>AA</v>
          </cell>
          <cell r="F625" t="str">
            <v>1</v>
          </cell>
          <cell r="G625" t="str">
            <v>D</v>
          </cell>
          <cell r="H625" t="str">
            <v>C09</v>
          </cell>
          <cell r="I625" t="str">
            <v>9999</v>
          </cell>
          <cell r="J625">
            <v>244</v>
          </cell>
          <cell r="K625">
            <v>31</v>
          </cell>
          <cell r="L625">
            <v>220</v>
          </cell>
          <cell r="M625">
            <v>22</v>
          </cell>
          <cell r="N625">
            <v>183</v>
          </cell>
          <cell r="O625">
            <v>17</v>
          </cell>
          <cell r="P625">
            <v>217</v>
          </cell>
          <cell r="Q625">
            <v>25</v>
          </cell>
          <cell r="R625">
            <v>0</v>
          </cell>
          <cell r="S625">
            <v>0</v>
          </cell>
          <cell r="T625">
            <v>0</v>
          </cell>
          <cell r="U625">
            <v>0</v>
          </cell>
          <cell r="V625">
            <v>864</v>
          </cell>
          <cell r="W625">
            <v>95</v>
          </cell>
        </row>
        <row r="626">
          <cell r="A626">
            <v>1317</v>
          </cell>
          <cell r="B626" t="str">
            <v>2007</v>
          </cell>
          <cell r="C626" t="str">
            <v>35</v>
          </cell>
          <cell r="D626" t="str">
            <v>0340</v>
          </cell>
          <cell r="E626" t="str">
            <v>AA</v>
          </cell>
          <cell r="F626" t="str">
            <v>1</v>
          </cell>
          <cell r="G626" t="str">
            <v>D</v>
          </cell>
          <cell r="H626" t="str">
            <v>C09</v>
          </cell>
          <cell r="I626" t="str">
            <v>9999</v>
          </cell>
          <cell r="J626">
            <v>235</v>
          </cell>
          <cell r="K626">
            <v>175</v>
          </cell>
          <cell r="L626">
            <v>269</v>
          </cell>
          <cell r="M626">
            <v>138</v>
          </cell>
          <cell r="N626">
            <v>290</v>
          </cell>
          <cell r="O626">
            <v>112</v>
          </cell>
          <cell r="P626">
            <v>351</v>
          </cell>
          <cell r="Q626">
            <v>159</v>
          </cell>
          <cell r="R626">
            <v>0</v>
          </cell>
          <cell r="S626">
            <v>0</v>
          </cell>
          <cell r="T626">
            <v>0</v>
          </cell>
          <cell r="U626">
            <v>0</v>
          </cell>
          <cell r="V626">
            <v>1145</v>
          </cell>
          <cell r="W626">
            <v>584</v>
          </cell>
        </row>
        <row r="627">
          <cell r="A627">
            <v>1327</v>
          </cell>
          <cell r="B627" t="str">
            <v>2007</v>
          </cell>
          <cell r="C627" t="str">
            <v>35</v>
          </cell>
          <cell r="D627" t="str">
            <v>1288</v>
          </cell>
          <cell r="E627" t="str">
            <v>AA</v>
          </cell>
          <cell r="F627" t="str">
            <v>1</v>
          </cell>
          <cell r="G627" t="str">
            <v>D</v>
          </cell>
          <cell r="H627" t="str">
            <v>C09</v>
          </cell>
          <cell r="I627" t="str">
            <v>9999</v>
          </cell>
          <cell r="J627">
            <v>309</v>
          </cell>
          <cell r="K627">
            <v>154</v>
          </cell>
          <cell r="L627">
            <v>297</v>
          </cell>
          <cell r="M627">
            <v>190</v>
          </cell>
          <cell r="N627">
            <v>321</v>
          </cell>
          <cell r="O627">
            <v>173</v>
          </cell>
          <cell r="P627">
            <v>375</v>
          </cell>
          <cell r="Q627">
            <v>239</v>
          </cell>
          <cell r="R627">
            <v>0</v>
          </cell>
          <cell r="S627">
            <v>0</v>
          </cell>
          <cell r="T627">
            <v>0</v>
          </cell>
          <cell r="U627">
            <v>0</v>
          </cell>
          <cell r="V627">
            <v>1302</v>
          </cell>
          <cell r="W627">
            <v>756</v>
          </cell>
        </row>
        <row r="628">
          <cell r="A628">
            <v>1337</v>
          </cell>
          <cell r="B628" t="str">
            <v>2007</v>
          </cell>
          <cell r="C628" t="str">
            <v>35</v>
          </cell>
          <cell r="D628" t="str">
            <v>2765</v>
          </cell>
          <cell r="E628" t="str">
            <v>AA</v>
          </cell>
          <cell r="F628" t="str">
            <v>1</v>
          </cell>
          <cell r="G628" t="str">
            <v>D</v>
          </cell>
          <cell r="H628" t="str">
            <v>C09</v>
          </cell>
          <cell r="I628" t="str">
            <v>9999</v>
          </cell>
          <cell r="J628">
            <v>197</v>
          </cell>
          <cell r="K628">
            <v>54</v>
          </cell>
          <cell r="L628">
            <v>185</v>
          </cell>
          <cell r="M628">
            <v>32</v>
          </cell>
          <cell r="N628">
            <v>150</v>
          </cell>
          <cell r="O628">
            <v>27</v>
          </cell>
          <cell r="P628">
            <v>192</v>
          </cell>
          <cell r="Q628">
            <v>35</v>
          </cell>
          <cell r="R628">
            <v>0</v>
          </cell>
          <cell r="S628">
            <v>0</v>
          </cell>
          <cell r="T628">
            <v>0</v>
          </cell>
          <cell r="U628">
            <v>0</v>
          </cell>
          <cell r="V628">
            <v>724</v>
          </cell>
          <cell r="W628">
            <v>148</v>
          </cell>
        </row>
        <row r="629">
          <cell r="A629">
            <v>1376</v>
          </cell>
          <cell r="B629" t="str">
            <v>2007</v>
          </cell>
          <cell r="C629" t="str">
            <v>37</v>
          </cell>
          <cell r="D629" t="str">
            <v>0516</v>
          </cell>
          <cell r="E629" t="str">
            <v>AA</v>
          </cell>
          <cell r="F629" t="str">
            <v>1</v>
          </cell>
          <cell r="G629" t="str">
            <v>D</v>
          </cell>
          <cell r="H629" t="str">
            <v>C09</v>
          </cell>
          <cell r="I629" t="str">
            <v>9999</v>
          </cell>
          <cell r="J629">
            <v>180</v>
          </cell>
          <cell r="K629">
            <v>134</v>
          </cell>
          <cell r="L629">
            <v>185</v>
          </cell>
          <cell r="M629">
            <v>104</v>
          </cell>
          <cell r="N629">
            <v>175</v>
          </cell>
          <cell r="O629">
            <v>120</v>
          </cell>
          <cell r="P629">
            <v>268</v>
          </cell>
          <cell r="Q629">
            <v>141</v>
          </cell>
          <cell r="R629">
            <v>0</v>
          </cell>
          <cell r="S629">
            <v>0</v>
          </cell>
          <cell r="T629">
            <v>0</v>
          </cell>
          <cell r="U629">
            <v>0</v>
          </cell>
          <cell r="V629">
            <v>808</v>
          </cell>
          <cell r="W629">
            <v>499</v>
          </cell>
        </row>
        <row r="630">
          <cell r="A630">
            <v>1383</v>
          </cell>
          <cell r="B630" t="str">
            <v>2007</v>
          </cell>
          <cell r="C630" t="str">
            <v>37</v>
          </cell>
          <cell r="D630" t="str">
            <v>0516</v>
          </cell>
          <cell r="E630" t="str">
            <v>AA</v>
          </cell>
          <cell r="F630" t="str">
            <v>2</v>
          </cell>
          <cell r="G630" t="str">
            <v>D</v>
          </cell>
          <cell r="H630" t="str">
            <v>C09</v>
          </cell>
          <cell r="I630" t="str">
            <v>9999</v>
          </cell>
          <cell r="J630">
            <v>8</v>
          </cell>
          <cell r="K630">
            <v>3</v>
          </cell>
          <cell r="L630">
            <v>7</v>
          </cell>
          <cell r="M630">
            <v>5</v>
          </cell>
          <cell r="N630">
            <v>9</v>
          </cell>
          <cell r="O630">
            <v>5</v>
          </cell>
          <cell r="P630">
            <v>36</v>
          </cell>
          <cell r="Q630">
            <v>14</v>
          </cell>
          <cell r="R630">
            <v>0</v>
          </cell>
          <cell r="S630">
            <v>0</v>
          </cell>
          <cell r="T630">
            <v>0</v>
          </cell>
          <cell r="U630">
            <v>0</v>
          </cell>
          <cell r="V630">
            <v>60</v>
          </cell>
          <cell r="W630">
            <v>27</v>
          </cell>
        </row>
        <row r="631">
          <cell r="A631">
            <v>1407</v>
          </cell>
          <cell r="B631" t="str">
            <v>2007</v>
          </cell>
          <cell r="C631" t="str">
            <v>38</v>
          </cell>
          <cell r="D631" t="str">
            <v>2803</v>
          </cell>
          <cell r="E631" t="str">
            <v>AA</v>
          </cell>
          <cell r="F631" t="str">
            <v>1</v>
          </cell>
          <cell r="G631" t="str">
            <v>D</v>
          </cell>
          <cell r="H631" t="str">
            <v>C09</v>
          </cell>
          <cell r="I631" t="str">
            <v>9999</v>
          </cell>
          <cell r="J631">
            <v>281</v>
          </cell>
          <cell r="K631">
            <v>156</v>
          </cell>
          <cell r="L631">
            <v>284</v>
          </cell>
          <cell r="M631">
            <v>109</v>
          </cell>
          <cell r="N631">
            <v>287</v>
          </cell>
          <cell r="O631">
            <v>115</v>
          </cell>
          <cell r="P631">
            <v>321</v>
          </cell>
          <cell r="Q631">
            <v>119</v>
          </cell>
          <cell r="R631">
            <v>0</v>
          </cell>
          <cell r="S631">
            <v>0</v>
          </cell>
          <cell r="T631">
            <v>0</v>
          </cell>
          <cell r="U631">
            <v>0</v>
          </cell>
          <cell r="V631">
            <v>1173</v>
          </cell>
          <cell r="W631">
            <v>499</v>
          </cell>
        </row>
        <row r="632">
          <cell r="A632">
            <v>1435</v>
          </cell>
          <cell r="B632" t="str">
            <v>2007</v>
          </cell>
          <cell r="C632" t="str">
            <v>40</v>
          </cell>
          <cell r="D632" t="str">
            <v>2848</v>
          </cell>
          <cell r="E632" t="str">
            <v>AA</v>
          </cell>
          <cell r="F632" t="str">
            <v>1</v>
          </cell>
          <cell r="G632" t="str">
            <v>D</v>
          </cell>
          <cell r="H632" t="str">
            <v>C09</v>
          </cell>
          <cell r="I632" t="str">
            <v>9999</v>
          </cell>
          <cell r="J632">
            <v>283</v>
          </cell>
          <cell r="K632">
            <v>50</v>
          </cell>
          <cell r="L632">
            <v>275</v>
          </cell>
          <cell r="M632">
            <v>60</v>
          </cell>
          <cell r="N632">
            <v>282</v>
          </cell>
          <cell r="O632">
            <v>66</v>
          </cell>
          <cell r="P632">
            <v>301</v>
          </cell>
          <cell r="Q632">
            <v>53</v>
          </cell>
          <cell r="R632">
            <v>0</v>
          </cell>
          <cell r="S632">
            <v>0</v>
          </cell>
          <cell r="T632">
            <v>0</v>
          </cell>
          <cell r="U632">
            <v>0</v>
          </cell>
          <cell r="V632">
            <v>1141</v>
          </cell>
          <cell r="W632">
            <v>229</v>
          </cell>
        </row>
        <row r="633">
          <cell r="A633">
            <v>1440</v>
          </cell>
          <cell r="B633" t="str">
            <v>2007</v>
          </cell>
          <cell r="C633" t="str">
            <v>40</v>
          </cell>
          <cell r="D633" t="str">
            <v>2856</v>
          </cell>
          <cell r="E633" t="str">
            <v>AA</v>
          </cell>
          <cell r="F633" t="str">
            <v>1</v>
          </cell>
          <cell r="G633" t="str">
            <v>D</v>
          </cell>
          <cell r="H633" t="str">
            <v>C09</v>
          </cell>
          <cell r="I633" t="str">
            <v>9999</v>
          </cell>
          <cell r="J633">
            <v>437</v>
          </cell>
          <cell r="K633">
            <v>54</v>
          </cell>
          <cell r="L633">
            <v>463</v>
          </cell>
          <cell r="M633">
            <v>59</v>
          </cell>
          <cell r="N633">
            <v>430</v>
          </cell>
          <cell r="O633">
            <v>42</v>
          </cell>
          <cell r="P633">
            <v>540</v>
          </cell>
          <cell r="Q633">
            <v>38</v>
          </cell>
          <cell r="V633">
            <v>1870</v>
          </cell>
          <cell r="W633">
            <v>193</v>
          </cell>
        </row>
        <row r="634">
          <cell r="A634">
            <v>1448</v>
          </cell>
          <cell r="B634" t="str">
            <v>2007</v>
          </cell>
          <cell r="C634" t="str">
            <v>41</v>
          </cell>
          <cell r="D634" t="str">
            <v>0524</v>
          </cell>
          <cell r="E634" t="str">
            <v>AA</v>
          </cell>
          <cell r="F634" t="str">
            <v>1</v>
          </cell>
          <cell r="G634" t="str">
            <v>D</v>
          </cell>
          <cell r="H634" t="str">
            <v>C09</v>
          </cell>
          <cell r="I634" t="str">
            <v>9999</v>
          </cell>
          <cell r="J634">
            <v>178</v>
          </cell>
          <cell r="K634">
            <v>133</v>
          </cell>
          <cell r="L634">
            <v>189</v>
          </cell>
          <cell r="M634">
            <v>116</v>
          </cell>
          <cell r="N634">
            <v>182</v>
          </cell>
          <cell r="O634">
            <v>120</v>
          </cell>
          <cell r="P634">
            <v>252</v>
          </cell>
          <cell r="Q634">
            <v>140</v>
          </cell>
          <cell r="R634">
            <v>0</v>
          </cell>
          <cell r="S634">
            <v>0</v>
          </cell>
          <cell r="T634">
            <v>0</v>
          </cell>
          <cell r="U634">
            <v>0</v>
          </cell>
          <cell r="V634">
            <v>801</v>
          </cell>
          <cell r="W634">
            <v>509</v>
          </cell>
        </row>
        <row r="635">
          <cell r="A635">
            <v>1458</v>
          </cell>
          <cell r="B635" t="str">
            <v>2007</v>
          </cell>
          <cell r="C635" t="str">
            <v>42</v>
          </cell>
          <cell r="D635" t="str">
            <v>0380</v>
          </cell>
          <cell r="E635" t="str">
            <v>AA</v>
          </cell>
          <cell r="F635" t="str">
            <v>1</v>
          </cell>
          <cell r="G635" t="str">
            <v>D</v>
          </cell>
          <cell r="H635" t="str">
            <v>C09</v>
          </cell>
          <cell r="I635" t="str">
            <v>9999</v>
          </cell>
          <cell r="J635">
            <v>237</v>
          </cell>
          <cell r="K635">
            <v>131</v>
          </cell>
          <cell r="L635">
            <v>215</v>
          </cell>
          <cell r="M635">
            <v>148</v>
          </cell>
          <cell r="N635">
            <v>258</v>
          </cell>
          <cell r="O635">
            <v>133</v>
          </cell>
          <cell r="P635">
            <v>366</v>
          </cell>
          <cell r="Q635">
            <v>147</v>
          </cell>
          <cell r="R635">
            <v>0</v>
          </cell>
          <cell r="S635">
            <v>0</v>
          </cell>
          <cell r="T635">
            <v>0</v>
          </cell>
          <cell r="U635">
            <v>0</v>
          </cell>
          <cell r="V635">
            <v>1076</v>
          </cell>
          <cell r="W635">
            <v>559</v>
          </cell>
        </row>
        <row r="636">
          <cell r="A636">
            <v>1466</v>
          </cell>
          <cell r="B636" t="str">
            <v>2007</v>
          </cell>
          <cell r="C636" t="str">
            <v>42</v>
          </cell>
          <cell r="D636" t="str">
            <v>0380</v>
          </cell>
          <cell r="E636" t="str">
            <v>AA</v>
          </cell>
          <cell r="F636" t="str">
            <v>2</v>
          </cell>
          <cell r="G636" t="str">
            <v>D</v>
          </cell>
          <cell r="H636" t="str">
            <v>C09</v>
          </cell>
          <cell r="I636" t="str">
            <v>9999</v>
          </cell>
          <cell r="J636">
            <v>43</v>
          </cell>
          <cell r="K636">
            <v>18</v>
          </cell>
          <cell r="L636">
            <v>51</v>
          </cell>
          <cell r="M636">
            <v>8</v>
          </cell>
          <cell r="N636">
            <v>36</v>
          </cell>
          <cell r="O636">
            <v>25</v>
          </cell>
          <cell r="P636">
            <v>72</v>
          </cell>
          <cell r="Q636">
            <v>20</v>
          </cell>
          <cell r="R636">
            <v>0</v>
          </cell>
          <cell r="S636">
            <v>0</v>
          </cell>
          <cell r="T636">
            <v>0</v>
          </cell>
          <cell r="U636">
            <v>0</v>
          </cell>
          <cell r="V636">
            <v>202</v>
          </cell>
          <cell r="W636">
            <v>71</v>
          </cell>
        </row>
        <row r="637">
          <cell r="A637">
            <v>1470</v>
          </cell>
          <cell r="B637" t="str">
            <v>2007</v>
          </cell>
          <cell r="C637" t="str">
            <v>42</v>
          </cell>
          <cell r="D637" t="str">
            <v>1328</v>
          </cell>
          <cell r="E637" t="str">
            <v>AA</v>
          </cell>
          <cell r="F637" t="str">
            <v>1</v>
          </cell>
          <cell r="G637" t="str">
            <v>D</v>
          </cell>
          <cell r="H637" t="str">
            <v>C09</v>
          </cell>
          <cell r="I637" t="str">
            <v>9999</v>
          </cell>
          <cell r="J637">
            <v>299</v>
          </cell>
          <cell r="K637">
            <v>175</v>
          </cell>
          <cell r="L637">
            <v>328</v>
          </cell>
          <cell r="M637">
            <v>217</v>
          </cell>
          <cell r="N637">
            <v>266</v>
          </cell>
          <cell r="O637">
            <v>146</v>
          </cell>
          <cell r="P637">
            <v>432</v>
          </cell>
          <cell r="Q637">
            <v>154</v>
          </cell>
          <cell r="R637">
            <v>0</v>
          </cell>
          <cell r="S637">
            <v>0</v>
          </cell>
          <cell r="T637">
            <v>0</v>
          </cell>
          <cell r="U637">
            <v>0</v>
          </cell>
          <cell r="V637">
            <v>1325</v>
          </cell>
          <cell r="W637">
            <v>692</v>
          </cell>
        </row>
        <row r="638">
          <cell r="A638">
            <v>1509</v>
          </cell>
          <cell r="B638" t="str">
            <v>2007</v>
          </cell>
          <cell r="C638" t="str">
            <v>43</v>
          </cell>
          <cell r="D638" t="str">
            <v>2904</v>
          </cell>
          <cell r="E638" t="str">
            <v>AA</v>
          </cell>
          <cell r="F638" t="str">
            <v>1</v>
          </cell>
          <cell r="G638" t="str">
            <v>D</v>
          </cell>
          <cell r="H638" t="str">
            <v>C09</v>
          </cell>
          <cell r="I638" t="str">
            <v>9999</v>
          </cell>
          <cell r="J638">
            <v>372</v>
          </cell>
          <cell r="K638">
            <v>128</v>
          </cell>
          <cell r="L638">
            <v>370</v>
          </cell>
          <cell r="M638">
            <v>147</v>
          </cell>
          <cell r="N638">
            <v>314</v>
          </cell>
          <cell r="O638">
            <v>171</v>
          </cell>
          <cell r="P638">
            <v>439</v>
          </cell>
          <cell r="Q638">
            <v>136</v>
          </cell>
          <cell r="R638">
            <v>0</v>
          </cell>
          <cell r="S638">
            <v>0</v>
          </cell>
          <cell r="T638">
            <v>0</v>
          </cell>
          <cell r="U638">
            <v>0</v>
          </cell>
          <cell r="V638">
            <v>1495</v>
          </cell>
          <cell r="W638">
            <v>582</v>
          </cell>
        </row>
        <row r="639">
          <cell r="A639">
            <v>1523</v>
          </cell>
          <cell r="B639" t="str">
            <v>2007</v>
          </cell>
          <cell r="C639" t="str">
            <v>44</v>
          </cell>
          <cell r="D639" t="str">
            <v>0528</v>
          </cell>
          <cell r="E639" t="str">
            <v>AA</v>
          </cell>
          <cell r="F639" t="str">
            <v>1</v>
          </cell>
          <cell r="G639" t="str">
            <v>D</v>
          </cell>
          <cell r="H639" t="str">
            <v>C09</v>
          </cell>
          <cell r="I639" t="str">
            <v>9999</v>
          </cell>
          <cell r="J639">
            <v>194</v>
          </cell>
          <cell r="K639">
            <v>133</v>
          </cell>
          <cell r="L639">
            <v>258</v>
          </cell>
          <cell r="M639">
            <v>133</v>
          </cell>
          <cell r="N639">
            <v>202</v>
          </cell>
          <cell r="O639">
            <v>123</v>
          </cell>
          <cell r="P639">
            <v>272</v>
          </cell>
          <cell r="Q639">
            <v>159</v>
          </cell>
          <cell r="R639">
            <v>0</v>
          </cell>
          <cell r="S639">
            <v>0</v>
          </cell>
          <cell r="T639">
            <v>0</v>
          </cell>
          <cell r="U639">
            <v>0</v>
          </cell>
          <cell r="V639">
            <v>926</v>
          </cell>
          <cell r="W639">
            <v>548</v>
          </cell>
        </row>
        <row r="640">
          <cell r="A640">
            <v>1573</v>
          </cell>
          <cell r="B640" t="str">
            <v>2007</v>
          </cell>
          <cell r="C640" t="str">
            <v>46</v>
          </cell>
          <cell r="D640" t="str">
            <v>2942</v>
          </cell>
          <cell r="E640" t="str">
            <v>AA</v>
          </cell>
          <cell r="F640" t="str">
            <v>1</v>
          </cell>
          <cell r="G640" t="str">
            <v>D</v>
          </cell>
          <cell r="H640" t="str">
            <v>C09</v>
          </cell>
          <cell r="I640" t="str">
            <v>9999</v>
          </cell>
          <cell r="J640">
            <v>378</v>
          </cell>
          <cell r="K640">
            <v>58</v>
          </cell>
          <cell r="L640">
            <v>375</v>
          </cell>
          <cell r="M640">
            <v>39</v>
          </cell>
          <cell r="N640">
            <v>351</v>
          </cell>
          <cell r="O640">
            <v>39</v>
          </cell>
          <cell r="P640">
            <v>454</v>
          </cell>
          <cell r="Q640">
            <v>42</v>
          </cell>
          <cell r="R640">
            <v>0</v>
          </cell>
          <cell r="S640">
            <v>0</v>
          </cell>
          <cell r="T640">
            <v>0</v>
          </cell>
          <cell r="U640">
            <v>0</v>
          </cell>
          <cell r="V640">
            <v>1558</v>
          </cell>
          <cell r="W640">
            <v>178</v>
          </cell>
        </row>
        <row r="641">
          <cell r="A641">
            <v>1597</v>
          </cell>
          <cell r="B641" t="str">
            <v>2007</v>
          </cell>
          <cell r="C641" t="str">
            <v>47</v>
          </cell>
          <cell r="D641" t="str">
            <v>2953</v>
          </cell>
          <cell r="E641" t="str">
            <v>AA</v>
          </cell>
          <cell r="F641" t="str">
            <v>1</v>
          </cell>
          <cell r="G641" t="str">
            <v>D</v>
          </cell>
          <cell r="H641" t="str">
            <v>C09</v>
          </cell>
          <cell r="I641" t="str">
            <v>9999</v>
          </cell>
          <cell r="J641">
            <v>234</v>
          </cell>
          <cell r="K641">
            <v>57</v>
          </cell>
          <cell r="L641">
            <v>205</v>
          </cell>
          <cell r="M641">
            <v>71</v>
          </cell>
          <cell r="N641">
            <v>208</v>
          </cell>
          <cell r="O641">
            <v>66</v>
          </cell>
          <cell r="P641">
            <v>199</v>
          </cell>
          <cell r="Q641">
            <v>64</v>
          </cell>
          <cell r="R641">
            <v>0</v>
          </cell>
          <cell r="S641">
            <v>0</v>
          </cell>
          <cell r="T641">
            <v>0</v>
          </cell>
          <cell r="U641">
            <v>0</v>
          </cell>
          <cell r="V641">
            <v>846</v>
          </cell>
          <cell r="W641">
            <v>258</v>
          </cell>
        </row>
        <row r="642">
          <cell r="A642">
            <v>1612</v>
          </cell>
          <cell r="B642" t="str">
            <v>2007</v>
          </cell>
          <cell r="C642" t="str">
            <v>50</v>
          </cell>
          <cell r="D642" t="str">
            <v>0172</v>
          </cell>
          <cell r="E642" t="str">
            <v>AA</v>
          </cell>
          <cell r="F642" t="str">
            <v>1</v>
          </cell>
          <cell r="G642" t="str">
            <v>D</v>
          </cell>
          <cell r="H642" t="str">
            <v>C09</v>
          </cell>
          <cell r="I642" t="str">
            <v>9999</v>
          </cell>
          <cell r="J642">
            <v>0</v>
          </cell>
          <cell r="K642">
            <v>0</v>
          </cell>
          <cell r="L642">
            <v>0</v>
          </cell>
          <cell r="M642">
            <v>0</v>
          </cell>
          <cell r="N642">
            <v>307</v>
          </cell>
          <cell r="O642">
            <v>54</v>
          </cell>
          <cell r="P642">
            <v>382</v>
          </cell>
          <cell r="Q642">
            <v>75</v>
          </cell>
          <cell r="R642">
            <v>0</v>
          </cell>
          <cell r="S642">
            <v>0</v>
          </cell>
          <cell r="T642">
            <v>0</v>
          </cell>
          <cell r="U642">
            <v>0</v>
          </cell>
          <cell r="V642">
            <v>689</v>
          </cell>
          <cell r="W642">
            <v>129</v>
          </cell>
        </row>
        <row r="643">
          <cell r="A643">
            <v>1654</v>
          </cell>
          <cell r="B643" t="str">
            <v>2007</v>
          </cell>
          <cell r="C643" t="str">
            <v>50</v>
          </cell>
          <cell r="D643" t="str">
            <v>2190</v>
          </cell>
          <cell r="E643" t="str">
            <v>AA</v>
          </cell>
          <cell r="F643" t="str">
            <v>1</v>
          </cell>
          <cell r="G643" t="str">
            <v>D</v>
          </cell>
          <cell r="H643" t="str">
            <v>C09</v>
          </cell>
          <cell r="I643" t="str">
            <v>9999</v>
          </cell>
          <cell r="J643">
            <v>0</v>
          </cell>
          <cell r="K643">
            <v>0</v>
          </cell>
          <cell r="L643">
            <v>0</v>
          </cell>
          <cell r="M643">
            <v>0</v>
          </cell>
          <cell r="N643">
            <v>386</v>
          </cell>
          <cell r="O643">
            <v>201</v>
          </cell>
          <cell r="P643">
            <v>504</v>
          </cell>
          <cell r="Q643">
            <v>202</v>
          </cell>
          <cell r="R643">
            <v>0</v>
          </cell>
          <cell r="S643">
            <v>0</v>
          </cell>
          <cell r="T643">
            <v>0</v>
          </cell>
          <cell r="U643">
            <v>0</v>
          </cell>
          <cell r="V643">
            <v>890</v>
          </cell>
          <cell r="W643">
            <v>403</v>
          </cell>
        </row>
        <row r="644">
          <cell r="A644">
            <v>1658</v>
          </cell>
          <cell r="B644" t="str">
            <v>2007</v>
          </cell>
          <cell r="C644" t="str">
            <v>50</v>
          </cell>
          <cell r="D644" t="str">
            <v>2190</v>
          </cell>
          <cell r="E644" t="str">
            <v>AA</v>
          </cell>
          <cell r="F644" t="str">
            <v>2</v>
          </cell>
          <cell r="G644" t="str">
            <v>D</v>
          </cell>
          <cell r="H644" t="str">
            <v>C09</v>
          </cell>
          <cell r="I644" t="str">
            <v>9999</v>
          </cell>
          <cell r="J644">
            <v>223</v>
          </cell>
          <cell r="K644">
            <v>55</v>
          </cell>
          <cell r="L644">
            <v>204</v>
          </cell>
          <cell r="M644">
            <v>80</v>
          </cell>
          <cell r="N644">
            <v>168</v>
          </cell>
          <cell r="O644">
            <v>60</v>
          </cell>
          <cell r="P644">
            <v>241</v>
          </cell>
          <cell r="Q644">
            <v>62</v>
          </cell>
          <cell r="R644">
            <v>0</v>
          </cell>
          <cell r="S644">
            <v>0</v>
          </cell>
          <cell r="T644">
            <v>0</v>
          </cell>
          <cell r="U644">
            <v>0</v>
          </cell>
          <cell r="V644">
            <v>836</v>
          </cell>
          <cell r="W644">
            <v>257</v>
          </cell>
        </row>
        <row r="645">
          <cell r="A645">
            <v>1667</v>
          </cell>
          <cell r="B645" t="str">
            <v>2007</v>
          </cell>
          <cell r="C645" t="str">
            <v>50</v>
          </cell>
          <cell r="D645" t="str">
            <v>2193</v>
          </cell>
          <cell r="E645" t="str">
            <v>AA</v>
          </cell>
          <cell r="F645" t="str">
            <v>1</v>
          </cell>
          <cell r="G645" t="str">
            <v>D</v>
          </cell>
          <cell r="H645" t="str">
            <v>C09</v>
          </cell>
          <cell r="I645" t="str">
            <v>9999</v>
          </cell>
          <cell r="J645">
            <v>377</v>
          </cell>
          <cell r="K645">
            <v>244</v>
          </cell>
          <cell r="L645">
            <v>311</v>
          </cell>
          <cell r="M645">
            <v>222</v>
          </cell>
          <cell r="N645">
            <v>268</v>
          </cell>
          <cell r="O645">
            <v>232</v>
          </cell>
          <cell r="P645">
            <v>374</v>
          </cell>
          <cell r="Q645">
            <v>212</v>
          </cell>
          <cell r="R645">
            <v>0</v>
          </cell>
          <cell r="S645">
            <v>0</v>
          </cell>
          <cell r="T645">
            <v>0</v>
          </cell>
          <cell r="U645">
            <v>0</v>
          </cell>
          <cell r="V645">
            <v>1330</v>
          </cell>
          <cell r="W645">
            <v>910</v>
          </cell>
        </row>
        <row r="646">
          <cell r="A646">
            <v>1678</v>
          </cell>
          <cell r="B646" t="str">
            <v>2007</v>
          </cell>
          <cell r="C646" t="str">
            <v>50</v>
          </cell>
          <cell r="D646" t="str">
            <v>2197</v>
          </cell>
          <cell r="E646" t="str">
            <v>AA</v>
          </cell>
          <cell r="F646" t="str">
            <v>1</v>
          </cell>
          <cell r="G646" t="str">
            <v>D</v>
          </cell>
          <cell r="H646" t="str">
            <v>C09</v>
          </cell>
          <cell r="I646" t="str">
            <v>9999</v>
          </cell>
          <cell r="J646">
            <v>0</v>
          </cell>
          <cell r="K646">
            <v>0</v>
          </cell>
          <cell r="L646">
            <v>0</v>
          </cell>
          <cell r="M646">
            <v>0</v>
          </cell>
          <cell r="N646">
            <v>1077</v>
          </cell>
          <cell r="O646">
            <v>265</v>
          </cell>
          <cell r="P646">
            <v>1155</v>
          </cell>
          <cell r="Q646">
            <v>252</v>
          </cell>
          <cell r="R646">
            <v>0</v>
          </cell>
          <cell r="S646">
            <v>0</v>
          </cell>
          <cell r="T646">
            <v>0</v>
          </cell>
          <cell r="U646">
            <v>0</v>
          </cell>
          <cell r="V646">
            <v>2232</v>
          </cell>
          <cell r="W646">
            <v>517</v>
          </cell>
        </row>
        <row r="647">
          <cell r="A647">
            <v>1688</v>
          </cell>
          <cell r="B647" t="str">
            <v>2007</v>
          </cell>
          <cell r="C647" t="str">
            <v>50</v>
          </cell>
          <cell r="D647" t="str">
            <v>2199</v>
          </cell>
          <cell r="E647" t="str">
            <v>AA</v>
          </cell>
          <cell r="F647" t="str">
            <v>1</v>
          </cell>
          <cell r="G647" t="str">
            <v>D</v>
          </cell>
          <cell r="H647" t="str">
            <v>C09</v>
          </cell>
          <cell r="I647" t="str">
            <v>9999</v>
          </cell>
          <cell r="J647">
            <v>500</v>
          </cell>
          <cell r="K647">
            <v>137</v>
          </cell>
          <cell r="L647">
            <v>512</v>
          </cell>
          <cell r="M647">
            <v>147</v>
          </cell>
          <cell r="N647">
            <v>492</v>
          </cell>
          <cell r="O647">
            <v>150</v>
          </cell>
          <cell r="P647">
            <v>391</v>
          </cell>
          <cell r="Q647">
            <v>108</v>
          </cell>
          <cell r="R647">
            <v>0</v>
          </cell>
          <cell r="S647">
            <v>0</v>
          </cell>
          <cell r="T647">
            <v>0</v>
          </cell>
          <cell r="U647">
            <v>0</v>
          </cell>
          <cell r="V647">
            <v>1895</v>
          </cell>
          <cell r="W647">
            <v>542</v>
          </cell>
        </row>
        <row r="648">
          <cell r="A648">
            <v>1692</v>
          </cell>
          <cell r="B648" t="str">
            <v>2007</v>
          </cell>
          <cell r="C648" t="str">
            <v>50</v>
          </cell>
          <cell r="D648" t="str">
            <v>2199</v>
          </cell>
          <cell r="E648" t="str">
            <v>AA</v>
          </cell>
          <cell r="F648" t="str">
            <v>2</v>
          </cell>
          <cell r="G648" t="str">
            <v>D</v>
          </cell>
          <cell r="H648" t="str">
            <v>C09</v>
          </cell>
          <cell r="I648" t="str">
            <v>9999</v>
          </cell>
          <cell r="J648">
            <v>0</v>
          </cell>
          <cell r="K648">
            <v>0</v>
          </cell>
          <cell r="L648">
            <v>6</v>
          </cell>
          <cell r="M648">
            <v>1</v>
          </cell>
          <cell r="N648">
            <v>2</v>
          </cell>
          <cell r="O648">
            <v>1</v>
          </cell>
          <cell r="P648">
            <v>162</v>
          </cell>
          <cell r="Q648">
            <v>46</v>
          </cell>
          <cell r="R648">
            <v>0</v>
          </cell>
          <cell r="S648">
            <v>0</v>
          </cell>
          <cell r="T648">
            <v>0</v>
          </cell>
          <cell r="U648">
            <v>0</v>
          </cell>
          <cell r="V648">
            <v>170</v>
          </cell>
          <cell r="W648">
            <v>48</v>
          </cell>
        </row>
        <row r="649">
          <cell r="A649">
            <v>1703</v>
          </cell>
          <cell r="B649" t="str">
            <v>2007</v>
          </cell>
          <cell r="C649" t="str">
            <v>50</v>
          </cell>
          <cell r="D649" t="str">
            <v>2201</v>
          </cell>
          <cell r="E649" t="str">
            <v>AA</v>
          </cell>
          <cell r="F649" t="str">
            <v>1</v>
          </cell>
          <cell r="G649" t="str">
            <v>D</v>
          </cell>
          <cell r="H649" t="str">
            <v>C09</v>
          </cell>
          <cell r="I649" t="str">
            <v>9999</v>
          </cell>
          <cell r="J649">
            <v>700</v>
          </cell>
          <cell r="K649">
            <v>240</v>
          </cell>
          <cell r="L649">
            <v>580</v>
          </cell>
          <cell r="M649">
            <v>210</v>
          </cell>
          <cell r="N649">
            <v>462</v>
          </cell>
          <cell r="O649">
            <v>196</v>
          </cell>
          <cell r="P649">
            <v>638</v>
          </cell>
          <cell r="Q649">
            <v>189</v>
          </cell>
          <cell r="R649">
            <v>0</v>
          </cell>
          <cell r="S649">
            <v>0</v>
          </cell>
          <cell r="T649">
            <v>0</v>
          </cell>
          <cell r="U649">
            <v>0</v>
          </cell>
          <cell r="V649">
            <v>2380</v>
          </cell>
          <cell r="W649">
            <v>835</v>
          </cell>
        </row>
        <row r="650">
          <cell r="A650">
            <v>1708</v>
          </cell>
          <cell r="B650" t="str">
            <v>2007</v>
          </cell>
          <cell r="C650" t="str">
            <v>50</v>
          </cell>
          <cell r="D650" t="str">
            <v>2201</v>
          </cell>
          <cell r="E650" t="str">
            <v>AA</v>
          </cell>
          <cell r="F650" t="str">
            <v>2</v>
          </cell>
          <cell r="G650" t="str">
            <v>D</v>
          </cell>
          <cell r="H650" t="str">
            <v>C09</v>
          </cell>
          <cell r="I650" t="str">
            <v>9999</v>
          </cell>
          <cell r="J650">
            <v>0</v>
          </cell>
          <cell r="K650">
            <v>0</v>
          </cell>
          <cell r="L650">
            <v>120</v>
          </cell>
          <cell r="M650">
            <v>27</v>
          </cell>
          <cell r="N650">
            <v>133</v>
          </cell>
          <cell r="O650">
            <v>19</v>
          </cell>
          <cell r="P650">
            <v>183</v>
          </cell>
          <cell r="Q650">
            <v>35</v>
          </cell>
          <cell r="R650">
            <v>0</v>
          </cell>
          <cell r="S650">
            <v>0</v>
          </cell>
          <cell r="T650">
            <v>0</v>
          </cell>
          <cell r="U650">
            <v>0</v>
          </cell>
          <cell r="V650">
            <v>436</v>
          </cell>
          <cell r="W650">
            <v>81</v>
          </cell>
        </row>
        <row r="651">
          <cell r="A651">
            <v>1718</v>
          </cell>
          <cell r="B651" t="str">
            <v>2007</v>
          </cell>
          <cell r="C651" t="str">
            <v>50</v>
          </cell>
          <cell r="D651" t="str">
            <v>2205</v>
          </cell>
          <cell r="E651" t="str">
            <v>AA</v>
          </cell>
          <cell r="F651" t="str">
            <v>1</v>
          </cell>
          <cell r="G651" t="str">
            <v>D</v>
          </cell>
          <cell r="H651" t="str">
            <v>C09</v>
          </cell>
          <cell r="I651" t="str">
            <v>9999</v>
          </cell>
          <cell r="J651">
            <v>245</v>
          </cell>
          <cell r="K651">
            <v>102</v>
          </cell>
          <cell r="L651">
            <v>231</v>
          </cell>
          <cell r="M651">
            <v>89</v>
          </cell>
          <cell r="N651">
            <v>213</v>
          </cell>
          <cell r="O651">
            <v>116</v>
          </cell>
          <cell r="P651">
            <v>301</v>
          </cell>
          <cell r="Q651">
            <v>114</v>
          </cell>
          <cell r="R651">
            <v>0</v>
          </cell>
          <cell r="S651">
            <v>0</v>
          </cell>
          <cell r="T651">
            <v>0</v>
          </cell>
          <cell r="U651">
            <v>0</v>
          </cell>
          <cell r="V651">
            <v>990</v>
          </cell>
          <cell r="W651">
            <v>421</v>
          </cell>
        </row>
        <row r="652">
          <cell r="A652">
            <v>1733</v>
          </cell>
          <cell r="B652" t="str">
            <v>2007</v>
          </cell>
          <cell r="C652" t="str">
            <v>50</v>
          </cell>
          <cell r="D652" t="str">
            <v>2212</v>
          </cell>
          <cell r="E652" t="str">
            <v>AA</v>
          </cell>
          <cell r="F652" t="str">
            <v>1</v>
          </cell>
          <cell r="G652" t="str">
            <v>D</v>
          </cell>
          <cell r="H652" t="str">
            <v>C09</v>
          </cell>
          <cell r="I652" t="str">
            <v>9999</v>
          </cell>
          <cell r="J652">
            <v>258</v>
          </cell>
          <cell r="K652">
            <v>154</v>
          </cell>
          <cell r="L652">
            <v>311</v>
          </cell>
          <cell r="M652">
            <v>152</v>
          </cell>
          <cell r="N652">
            <v>226</v>
          </cell>
          <cell r="O652">
            <v>120</v>
          </cell>
          <cell r="P652">
            <v>309</v>
          </cell>
          <cell r="Q652">
            <v>134</v>
          </cell>
          <cell r="R652">
            <v>0</v>
          </cell>
          <cell r="S652">
            <v>0</v>
          </cell>
          <cell r="T652">
            <v>0</v>
          </cell>
          <cell r="U652">
            <v>0</v>
          </cell>
          <cell r="V652">
            <v>1104</v>
          </cell>
          <cell r="W652">
            <v>560</v>
          </cell>
        </row>
        <row r="653">
          <cell r="A653">
            <v>1740</v>
          </cell>
          <cell r="B653" t="str">
            <v>2007</v>
          </cell>
          <cell r="C653" t="str">
            <v>50</v>
          </cell>
          <cell r="D653" t="str">
            <v>2216</v>
          </cell>
          <cell r="E653" t="str">
            <v>AA</v>
          </cell>
          <cell r="F653" t="str">
            <v>2</v>
          </cell>
          <cell r="G653" t="str">
            <v>D</v>
          </cell>
          <cell r="H653" t="str">
            <v>C09</v>
          </cell>
          <cell r="I653" t="str">
            <v>9999</v>
          </cell>
          <cell r="J653">
            <v>132</v>
          </cell>
          <cell r="K653">
            <v>20</v>
          </cell>
          <cell r="L653">
            <v>144</v>
          </cell>
          <cell r="M653">
            <v>20</v>
          </cell>
          <cell r="N653">
            <v>124</v>
          </cell>
          <cell r="O653">
            <v>17</v>
          </cell>
          <cell r="P653">
            <v>225</v>
          </cell>
          <cell r="Q653">
            <v>15</v>
          </cell>
          <cell r="R653">
            <v>0</v>
          </cell>
          <cell r="S653">
            <v>0</v>
          </cell>
          <cell r="T653">
            <v>0</v>
          </cell>
          <cell r="U653">
            <v>0</v>
          </cell>
          <cell r="V653">
            <v>625</v>
          </cell>
          <cell r="W653">
            <v>72</v>
          </cell>
        </row>
        <row r="654">
          <cell r="A654">
            <v>1750</v>
          </cell>
          <cell r="B654" t="str">
            <v>2007</v>
          </cell>
          <cell r="C654" t="str">
            <v>50</v>
          </cell>
          <cell r="D654" t="str">
            <v>2219</v>
          </cell>
          <cell r="E654" t="str">
            <v>AA</v>
          </cell>
          <cell r="F654" t="str">
            <v>1</v>
          </cell>
          <cell r="G654" t="str">
            <v>D</v>
          </cell>
          <cell r="H654" t="str">
            <v>C09</v>
          </cell>
          <cell r="I654" t="str">
            <v>9999</v>
          </cell>
          <cell r="J654">
            <v>0</v>
          </cell>
          <cell r="K654">
            <v>0</v>
          </cell>
          <cell r="L654">
            <v>0</v>
          </cell>
          <cell r="M654">
            <v>0</v>
          </cell>
          <cell r="N654">
            <v>322</v>
          </cell>
          <cell r="O654">
            <v>53</v>
          </cell>
          <cell r="P654">
            <v>376</v>
          </cell>
          <cell r="Q654">
            <v>43</v>
          </cell>
          <cell r="R654">
            <v>0</v>
          </cell>
          <cell r="S654">
            <v>0</v>
          </cell>
          <cell r="T654">
            <v>0</v>
          </cell>
          <cell r="U654">
            <v>0</v>
          </cell>
          <cell r="V654">
            <v>698</v>
          </cell>
          <cell r="W654">
            <v>96</v>
          </cell>
        </row>
        <row r="655">
          <cell r="A655">
            <v>1786</v>
          </cell>
          <cell r="B655" t="str">
            <v>2007</v>
          </cell>
          <cell r="C655" t="str">
            <v>50</v>
          </cell>
          <cell r="D655" t="str">
            <v>2237</v>
          </cell>
          <cell r="E655" t="str">
            <v>AA</v>
          </cell>
          <cell r="F655" t="str">
            <v>1</v>
          </cell>
          <cell r="G655" t="str">
            <v>D</v>
          </cell>
          <cell r="H655" t="str">
            <v>C09</v>
          </cell>
          <cell r="I655" t="str">
            <v>9999</v>
          </cell>
          <cell r="J655">
            <v>557</v>
          </cell>
          <cell r="K655">
            <v>200</v>
          </cell>
          <cell r="L655">
            <v>519</v>
          </cell>
          <cell r="M655">
            <v>187</v>
          </cell>
          <cell r="N655">
            <v>477</v>
          </cell>
          <cell r="O655">
            <v>167</v>
          </cell>
          <cell r="P655">
            <v>538</v>
          </cell>
          <cell r="Q655">
            <v>184</v>
          </cell>
          <cell r="R655">
            <v>0</v>
          </cell>
          <cell r="S655">
            <v>0</v>
          </cell>
          <cell r="T655">
            <v>0</v>
          </cell>
          <cell r="U655">
            <v>0</v>
          </cell>
          <cell r="V655">
            <v>2091</v>
          </cell>
          <cell r="W655">
            <v>738</v>
          </cell>
        </row>
        <row r="656">
          <cell r="A656">
            <v>1791</v>
          </cell>
          <cell r="B656" t="str">
            <v>2007</v>
          </cell>
          <cell r="C656" t="str">
            <v>50</v>
          </cell>
          <cell r="D656" t="str">
            <v>2237</v>
          </cell>
          <cell r="E656" t="str">
            <v>AA</v>
          </cell>
          <cell r="F656" t="str">
            <v>2</v>
          </cell>
          <cell r="G656" t="str">
            <v>D</v>
          </cell>
          <cell r="H656" t="str">
            <v>C09</v>
          </cell>
          <cell r="I656" t="str">
            <v>9999</v>
          </cell>
          <cell r="J656">
            <v>146</v>
          </cell>
          <cell r="K656">
            <v>14</v>
          </cell>
          <cell r="L656">
            <v>148</v>
          </cell>
          <cell r="M656">
            <v>22</v>
          </cell>
          <cell r="N656">
            <v>191</v>
          </cell>
          <cell r="O656">
            <v>17</v>
          </cell>
          <cell r="P656">
            <v>247</v>
          </cell>
          <cell r="Q656">
            <v>20</v>
          </cell>
          <cell r="R656">
            <v>0</v>
          </cell>
          <cell r="S656">
            <v>0</v>
          </cell>
          <cell r="T656">
            <v>0</v>
          </cell>
          <cell r="U656">
            <v>0</v>
          </cell>
          <cell r="V656">
            <v>732</v>
          </cell>
          <cell r="W656">
            <v>73</v>
          </cell>
        </row>
        <row r="657">
          <cell r="A657">
            <v>1797</v>
          </cell>
          <cell r="B657" t="str">
            <v>2007</v>
          </cell>
          <cell r="C657" t="str">
            <v>50</v>
          </cell>
          <cell r="D657" t="str">
            <v>2240</v>
          </cell>
          <cell r="E657" t="str">
            <v>AA</v>
          </cell>
          <cell r="F657" t="str">
            <v>1</v>
          </cell>
          <cell r="G657" t="str">
            <v>D</v>
          </cell>
          <cell r="H657" t="str">
            <v>C09</v>
          </cell>
          <cell r="I657" t="str">
            <v>9999</v>
          </cell>
          <cell r="J657">
            <v>1171</v>
          </cell>
          <cell r="K657">
            <v>411</v>
          </cell>
          <cell r="L657">
            <v>1132</v>
          </cell>
          <cell r="M657">
            <v>445</v>
          </cell>
          <cell r="N657">
            <v>1160</v>
          </cell>
          <cell r="O657">
            <v>386</v>
          </cell>
          <cell r="P657">
            <v>1384</v>
          </cell>
          <cell r="Q657">
            <v>399</v>
          </cell>
          <cell r="R657">
            <v>0</v>
          </cell>
          <cell r="S657">
            <v>0</v>
          </cell>
          <cell r="T657">
            <v>0</v>
          </cell>
          <cell r="U657">
            <v>0</v>
          </cell>
          <cell r="V657">
            <v>4847</v>
          </cell>
          <cell r="W657">
            <v>1641</v>
          </cell>
        </row>
        <row r="658">
          <cell r="A658">
            <v>1804</v>
          </cell>
          <cell r="B658" t="str">
            <v>2007</v>
          </cell>
          <cell r="C658" t="str">
            <v>50</v>
          </cell>
          <cell r="D658" t="str">
            <v>2240</v>
          </cell>
          <cell r="E658" t="str">
            <v>AA</v>
          </cell>
          <cell r="F658" t="str">
            <v>2</v>
          </cell>
          <cell r="G658" t="str">
            <v>D</v>
          </cell>
          <cell r="H658" t="str">
            <v>C09</v>
          </cell>
          <cell r="I658" t="str">
            <v>9999</v>
          </cell>
          <cell r="J658">
            <v>184</v>
          </cell>
          <cell r="K658">
            <v>37</v>
          </cell>
          <cell r="L658">
            <v>151</v>
          </cell>
          <cell r="M658">
            <v>14</v>
          </cell>
          <cell r="N658">
            <v>156</v>
          </cell>
          <cell r="O658">
            <v>21</v>
          </cell>
          <cell r="P658">
            <v>212</v>
          </cell>
          <cell r="Q658">
            <v>24</v>
          </cell>
          <cell r="R658">
            <v>0</v>
          </cell>
          <cell r="S658">
            <v>0</v>
          </cell>
          <cell r="T658">
            <v>0</v>
          </cell>
          <cell r="U658">
            <v>0</v>
          </cell>
          <cell r="V658">
            <v>703</v>
          </cell>
          <cell r="W658">
            <v>96</v>
          </cell>
        </row>
        <row r="659">
          <cell r="A659">
            <v>1826</v>
          </cell>
          <cell r="B659" t="str">
            <v>2007</v>
          </cell>
          <cell r="C659" t="str">
            <v>50</v>
          </cell>
          <cell r="D659" t="str">
            <v>2249</v>
          </cell>
          <cell r="E659" t="str">
            <v>AA</v>
          </cell>
          <cell r="F659" t="str">
            <v>2</v>
          </cell>
          <cell r="G659" t="str">
            <v>D</v>
          </cell>
          <cell r="H659" t="str">
            <v>C09</v>
          </cell>
          <cell r="I659" t="str">
            <v>9999</v>
          </cell>
          <cell r="J659">
            <v>0</v>
          </cell>
          <cell r="K659">
            <v>0</v>
          </cell>
          <cell r="L659">
            <v>0</v>
          </cell>
          <cell r="M659">
            <v>0</v>
          </cell>
          <cell r="N659">
            <v>13</v>
          </cell>
          <cell r="O659">
            <v>0</v>
          </cell>
          <cell r="P659">
            <v>42</v>
          </cell>
          <cell r="Q659">
            <v>7</v>
          </cell>
          <cell r="R659">
            <v>0</v>
          </cell>
          <cell r="S659">
            <v>0</v>
          </cell>
          <cell r="T659">
            <v>0</v>
          </cell>
          <cell r="U659">
            <v>0</v>
          </cell>
          <cell r="V659">
            <v>55</v>
          </cell>
          <cell r="W659">
            <v>7</v>
          </cell>
        </row>
        <row r="660">
          <cell r="A660">
            <v>1833</v>
          </cell>
          <cell r="B660" t="str">
            <v>2007</v>
          </cell>
          <cell r="C660" t="str">
            <v>50</v>
          </cell>
          <cell r="D660" t="str">
            <v>2251</v>
          </cell>
          <cell r="E660" t="str">
            <v>AA</v>
          </cell>
          <cell r="F660" t="str">
            <v>1</v>
          </cell>
          <cell r="G660" t="str">
            <v>D</v>
          </cell>
          <cell r="H660" t="str">
            <v>C09</v>
          </cell>
          <cell r="I660" t="str">
            <v>9999</v>
          </cell>
          <cell r="J660">
            <v>399</v>
          </cell>
          <cell r="K660">
            <v>146</v>
          </cell>
          <cell r="L660">
            <v>321</v>
          </cell>
          <cell r="M660">
            <v>110</v>
          </cell>
          <cell r="N660">
            <v>360</v>
          </cell>
          <cell r="O660">
            <v>92</v>
          </cell>
          <cell r="P660">
            <v>391</v>
          </cell>
          <cell r="Q660">
            <v>93</v>
          </cell>
          <cell r="R660">
            <v>0</v>
          </cell>
          <cell r="S660">
            <v>0</v>
          </cell>
          <cell r="T660">
            <v>0</v>
          </cell>
          <cell r="U660">
            <v>0</v>
          </cell>
          <cell r="V660">
            <v>1471</v>
          </cell>
          <cell r="W660">
            <v>441</v>
          </cell>
        </row>
        <row r="661">
          <cell r="A661">
            <v>1851</v>
          </cell>
          <cell r="B661" t="str">
            <v>2007</v>
          </cell>
          <cell r="C661" t="str">
            <v>50</v>
          </cell>
          <cell r="D661" t="str">
            <v>2255</v>
          </cell>
          <cell r="E661" t="str">
            <v>AA</v>
          </cell>
          <cell r="F661" t="str">
            <v>1</v>
          </cell>
          <cell r="G661" t="str">
            <v>D</v>
          </cell>
          <cell r="H661" t="str">
            <v>C09</v>
          </cell>
          <cell r="I661" t="str">
            <v>9999</v>
          </cell>
          <cell r="N661">
            <v>424</v>
          </cell>
          <cell r="O661">
            <v>237</v>
          </cell>
          <cell r="P661">
            <v>507</v>
          </cell>
          <cell r="Q661">
            <v>209</v>
          </cell>
          <cell r="V661">
            <v>931</v>
          </cell>
          <cell r="W661">
            <v>446</v>
          </cell>
        </row>
        <row r="662">
          <cell r="A662">
            <v>1855</v>
          </cell>
          <cell r="B662" t="str">
            <v>2007</v>
          </cell>
          <cell r="C662" t="str">
            <v>50</v>
          </cell>
          <cell r="D662" t="str">
            <v>2255</v>
          </cell>
          <cell r="E662" t="str">
            <v>AA</v>
          </cell>
          <cell r="F662" t="str">
            <v>2</v>
          </cell>
          <cell r="G662" t="str">
            <v>D</v>
          </cell>
          <cell r="H662" t="str">
            <v>C09</v>
          </cell>
          <cell r="I662" t="str">
            <v>9999</v>
          </cell>
          <cell r="P662">
            <v>93</v>
          </cell>
          <cell r="Q662">
            <v>18</v>
          </cell>
          <cell r="V662">
            <v>93</v>
          </cell>
          <cell r="W662">
            <v>18</v>
          </cell>
        </row>
        <row r="663">
          <cell r="A663">
            <v>1859</v>
          </cell>
          <cell r="B663" t="str">
            <v>2007</v>
          </cell>
          <cell r="C663" t="str">
            <v>50</v>
          </cell>
          <cell r="D663" t="str">
            <v>2257</v>
          </cell>
          <cell r="E663" t="str">
            <v>AA</v>
          </cell>
          <cell r="F663" t="str">
            <v>1</v>
          </cell>
          <cell r="G663" t="str">
            <v>D</v>
          </cell>
          <cell r="H663" t="str">
            <v>C09</v>
          </cell>
          <cell r="I663" t="str">
            <v>9999</v>
          </cell>
          <cell r="J663">
            <v>534</v>
          </cell>
          <cell r="K663">
            <v>225</v>
          </cell>
          <cell r="L663">
            <v>444</v>
          </cell>
          <cell r="M663">
            <v>229</v>
          </cell>
          <cell r="N663">
            <v>646</v>
          </cell>
          <cell r="O663">
            <v>300</v>
          </cell>
          <cell r="P663">
            <v>751</v>
          </cell>
          <cell r="Q663">
            <v>302</v>
          </cell>
          <cell r="R663">
            <v>0</v>
          </cell>
          <cell r="S663">
            <v>0</v>
          </cell>
          <cell r="T663">
            <v>0</v>
          </cell>
          <cell r="U663">
            <v>0</v>
          </cell>
          <cell r="V663">
            <v>2375</v>
          </cell>
          <cell r="W663">
            <v>1056</v>
          </cell>
        </row>
        <row r="664">
          <cell r="A664">
            <v>1865</v>
          </cell>
          <cell r="B664" t="str">
            <v>2007</v>
          </cell>
          <cell r="C664" t="str">
            <v>50</v>
          </cell>
          <cell r="D664" t="str">
            <v>2258</v>
          </cell>
          <cell r="E664" t="str">
            <v>AA</v>
          </cell>
          <cell r="F664" t="str">
            <v>1</v>
          </cell>
          <cell r="G664" t="str">
            <v>D</v>
          </cell>
          <cell r="H664" t="str">
            <v>C09</v>
          </cell>
          <cell r="I664" t="str">
            <v>9999</v>
          </cell>
          <cell r="J664">
            <v>351</v>
          </cell>
          <cell r="K664">
            <v>85</v>
          </cell>
          <cell r="L664">
            <v>345</v>
          </cell>
          <cell r="M664">
            <v>75</v>
          </cell>
          <cell r="N664">
            <v>210</v>
          </cell>
          <cell r="O664">
            <v>38</v>
          </cell>
          <cell r="P664">
            <v>279</v>
          </cell>
          <cell r="Q664">
            <v>58</v>
          </cell>
          <cell r="R664">
            <v>0</v>
          </cell>
          <cell r="S664">
            <v>0</v>
          </cell>
          <cell r="T664">
            <v>0</v>
          </cell>
          <cell r="U664">
            <v>0</v>
          </cell>
          <cell r="V664">
            <v>1185</v>
          </cell>
          <cell r="W664">
            <v>256</v>
          </cell>
        </row>
        <row r="665">
          <cell r="A665">
            <v>1870</v>
          </cell>
          <cell r="B665" t="str">
            <v>2007</v>
          </cell>
          <cell r="C665" t="str">
            <v>50</v>
          </cell>
          <cell r="D665" t="str">
            <v>2258</v>
          </cell>
          <cell r="E665" t="str">
            <v>AA</v>
          </cell>
          <cell r="F665" t="str">
            <v>2</v>
          </cell>
          <cell r="G665" t="str">
            <v>D</v>
          </cell>
          <cell r="H665" t="str">
            <v>C09</v>
          </cell>
          <cell r="I665" t="str">
            <v>9999</v>
          </cell>
          <cell r="J665">
            <v>1</v>
          </cell>
          <cell r="K665">
            <v>0</v>
          </cell>
          <cell r="L665">
            <v>20</v>
          </cell>
          <cell r="M665">
            <v>1</v>
          </cell>
          <cell r="N665">
            <v>54</v>
          </cell>
          <cell r="O665">
            <v>7</v>
          </cell>
          <cell r="P665">
            <v>53</v>
          </cell>
          <cell r="Q665">
            <v>5</v>
          </cell>
          <cell r="R665">
            <v>0</v>
          </cell>
          <cell r="S665">
            <v>0</v>
          </cell>
          <cell r="T665">
            <v>0</v>
          </cell>
          <cell r="U665">
            <v>0</v>
          </cell>
          <cell r="V665">
            <v>128</v>
          </cell>
          <cell r="W665">
            <v>13</v>
          </cell>
        </row>
        <row r="666">
          <cell r="A666">
            <v>1900</v>
          </cell>
          <cell r="B666" t="str">
            <v>2007</v>
          </cell>
          <cell r="C666" t="str">
            <v>51</v>
          </cell>
          <cell r="D666" t="str">
            <v>0224</v>
          </cell>
          <cell r="E666" t="str">
            <v>AA</v>
          </cell>
          <cell r="F666" t="str">
            <v>1</v>
          </cell>
          <cell r="G666" t="str">
            <v>D</v>
          </cell>
          <cell r="H666" t="str">
            <v>C09</v>
          </cell>
          <cell r="I666" t="str">
            <v>9999</v>
          </cell>
          <cell r="J666">
            <v>191</v>
          </cell>
          <cell r="K666">
            <v>70</v>
          </cell>
          <cell r="L666">
            <v>194</v>
          </cell>
          <cell r="M666">
            <v>53</v>
          </cell>
          <cell r="N666">
            <v>212</v>
          </cell>
          <cell r="O666">
            <v>60</v>
          </cell>
          <cell r="P666">
            <v>302</v>
          </cell>
          <cell r="Q666">
            <v>84</v>
          </cell>
          <cell r="R666">
            <v>0</v>
          </cell>
          <cell r="S666">
            <v>0</v>
          </cell>
          <cell r="T666">
            <v>0</v>
          </cell>
          <cell r="U666">
            <v>0</v>
          </cell>
          <cell r="V666">
            <v>899</v>
          </cell>
          <cell r="W666">
            <v>267</v>
          </cell>
        </row>
        <row r="667">
          <cell r="A667">
            <v>1915</v>
          </cell>
          <cell r="B667" t="str">
            <v>2007</v>
          </cell>
          <cell r="C667" t="str">
            <v>51</v>
          </cell>
          <cell r="D667" t="str">
            <v>2197</v>
          </cell>
          <cell r="E667" t="str">
            <v>AA</v>
          </cell>
          <cell r="F667" t="str">
            <v>1</v>
          </cell>
          <cell r="G667" t="str">
            <v>D</v>
          </cell>
          <cell r="H667" t="str">
            <v>C09</v>
          </cell>
          <cell r="I667" t="str">
            <v>9999</v>
          </cell>
          <cell r="J667">
            <v>1049</v>
          </cell>
          <cell r="K667">
            <v>206</v>
          </cell>
          <cell r="L667">
            <v>1074</v>
          </cell>
          <cell r="M667">
            <v>246</v>
          </cell>
          <cell r="N667">
            <v>0</v>
          </cell>
          <cell r="O667">
            <v>0</v>
          </cell>
          <cell r="P667">
            <v>0</v>
          </cell>
          <cell r="Q667">
            <v>0</v>
          </cell>
          <cell r="R667">
            <v>0</v>
          </cell>
          <cell r="S667">
            <v>0</v>
          </cell>
          <cell r="T667">
            <v>0</v>
          </cell>
          <cell r="U667">
            <v>0</v>
          </cell>
          <cell r="V667">
            <v>2123</v>
          </cell>
          <cell r="W667">
            <v>452</v>
          </cell>
        </row>
        <row r="668">
          <cell r="A668">
            <v>1924</v>
          </cell>
          <cell r="B668" t="str">
            <v>2007</v>
          </cell>
          <cell r="C668" t="str">
            <v>51</v>
          </cell>
          <cell r="D668" t="str">
            <v>2255</v>
          </cell>
          <cell r="E668" t="str">
            <v>AA</v>
          </cell>
          <cell r="F668" t="str">
            <v>1</v>
          </cell>
          <cell r="G668" t="str">
            <v>D</v>
          </cell>
          <cell r="H668" t="str">
            <v>C09</v>
          </cell>
          <cell r="I668" t="str">
            <v>9999</v>
          </cell>
          <cell r="J668">
            <v>424</v>
          </cell>
          <cell r="K668">
            <v>291</v>
          </cell>
          <cell r="L668">
            <v>407</v>
          </cell>
          <cell r="M668">
            <v>248</v>
          </cell>
          <cell r="V668">
            <v>831</v>
          </cell>
          <cell r="W668">
            <v>539</v>
          </cell>
        </row>
        <row r="669">
          <cell r="A669">
            <v>1929</v>
          </cell>
          <cell r="B669" t="str">
            <v>2007</v>
          </cell>
          <cell r="C669" t="str">
            <v>51</v>
          </cell>
          <cell r="D669" t="str">
            <v>2332</v>
          </cell>
          <cell r="E669" t="str">
            <v>AA</v>
          </cell>
          <cell r="F669" t="str">
            <v>1</v>
          </cell>
          <cell r="G669" t="str">
            <v>D</v>
          </cell>
          <cell r="H669" t="str">
            <v>C09</v>
          </cell>
          <cell r="I669" t="str">
            <v>9999</v>
          </cell>
          <cell r="J669">
            <v>959</v>
          </cell>
          <cell r="K669">
            <v>296</v>
          </cell>
          <cell r="L669">
            <v>915</v>
          </cell>
          <cell r="M669">
            <v>261</v>
          </cell>
          <cell r="N669">
            <v>683</v>
          </cell>
          <cell r="O669">
            <v>206</v>
          </cell>
          <cell r="P669">
            <v>816</v>
          </cell>
          <cell r="Q669">
            <v>221</v>
          </cell>
          <cell r="R669">
            <v>0</v>
          </cell>
          <cell r="S669">
            <v>0</v>
          </cell>
          <cell r="T669">
            <v>0</v>
          </cell>
          <cell r="U669">
            <v>0</v>
          </cell>
          <cell r="V669">
            <v>3373</v>
          </cell>
          <cell r="W669">
            <v>984</v>
          </cell>
        </row>
        <row r="670">
          <cell r="A670">
            <v>1933</v>
          </cell>
          <cell r="B670" t="str">
            <v>2007</v>
          </cell>
          <cell r="C670" t="str">
            <v>51</v>
          </cell>
          <cell r="D670" t="str">
            <v>2332</v>
          </cell>
          <cell r="E670" t="str">
            <v>AA</v>
          </cell>
          <cell r="F670" t="str">
            <v>2</v>
          </cell>
          <cell r="G670" t="str">
            <v>D</v>
          </cell>
          <cell r="H670" t="str">
            <v>C09</v>
          </cell>
          <cell r="I670" t="str">
            <v>9999</v>
          </cell>
          <cell r="J670">
            <v>0</v>
          </cell>
          <cell r="K670">
            <v>0</v>
          </cell>
          <cell r="L670">
            <v>5</v>
          </cell>
          <cell r="M670">
            <v>0</v>
          </cell>
          <cell r="N670">
            <v>223</v>
          </cell>
          <cell r="O670">
            <v>26</v>
          </cell>
          <cell r="P670">
            <v>262</v>
          </cell>
          <cell r="Q670">
            <v>26</v>
          </cell>
          <cell r="R670">
            <v>0</v>
          </cell>
          <cell r="S670">
            <v>0</v>
          </cell>
          <cell r="T670">
            <v>0</v>
          </cell>
          <cell r="U670">
            <v>0</v>
          </cell>
          <cell r="V670">
            <v>490</v>
          </cell>
          <cell r="W670">
            <v>52</v>
          </cell>
        </row>
        <row r="671">
          <cell r="A671">
            <v>1936</v>
          </cell>
          <cell r="B671" t="str">
            <v>2007</v>
          </cell>
          <cell r="C671" t="str">
            <v>51</v>
          </cell>
          <cell r="D671" t="str">
            <v>2333</v>
          </cell>
          <cell r="E671" t="str">
            <v>AA</v>
          </cell>
          <cell r="F671" t="str">
            <v>1</v>
          </cell>
          <cell r="G671" t="str">
            <v>D</v>
          </cell>
          <cell r="H671" t="str">
            <v>C09</v>
          </cell>
          <cell r="I671" t="str">
            <v>9999</v>
          </cell>
          <cell r="J671">
            <v>643</v>
          </cell>
          <cell r="K671">
            <v>163</v>
          </cell>
          <cell r="L671">
            <v>652</v>
          </cell>
          <cell r="M671">
            <v>134</v>
          </cell>
          <cell r="N671">
            <v>564</v>
          </cell>
          <cell r="O671">
            <v>113</v>
          </cell>
          <cell r="P671">
            <v>647</v>
          </cell>
          <cell r="Q671">
            <v>120</v>
          </cell>
          <cell r="R671">
            <v>0</v>
          </cell>
          <cell r="S671">
            <v>0</v>
          </cell>
          <cell r="T671">
            <v>0</v>
          </cell>
          <cell r="U671">
            <v>0</v>
          </cell>
          <cell r="V671">
            <v>2506</v>
          </cell>
          <cell r="W671">
            <v>530</v>
          </cell>
        </row>
        <row r="672">
          <cell r="A672">
            <v>1939</v>
          </cell>
          <cell r="B672" t="str">
            <v>2007</v>
          </cell>
          <cell r="C672" t="str">
            <v>51</v>
          </cell>
          <cell r="D672" t="str">
            <v>2333</v>
          </cell>
          <cell r="E672" t="str">
            <v>AA</v>
          </cell>
          <cell r="F672" t="str">
            <v>2</v>
          </cell>
          <cell r="G672" t="str">
            <v>D</v>
          </cell>
          <cell r="H672" t="str">
            <v>C09</v>
          </cell>
          <cell r="I672" t="str">
            <v>9999</v>
          </cell>
          <cell r="J672">
            <v>0</v>
          </cell>
          <cell r="K672">
            <v>0</v>
          </cell>
          <cell r="L672">
            <v>8</v>
          </cell>
          <cell r="M672">
            <v>0</v>
          </cell>
          <cell r="N672">
            <v>18</v>
          </cell>
          <cell r="O672">
            <v>3</v>
          </cell>
          <cell r="P672">
            <v>53</v>
          </cell>
          <cell r="Q672">
            <v>3</v>
          </cell>
          <cell r="R672">
            <v>0</v>
          </cell>
          <cell r="S672">
            <v>0</v>
          </cell>
          <cell r="T672">
            <v>0</v>
          </cell>
          <cell r="U672">
            <v>0</v>
          </cell>
          <cell r="V672">
            <v>79</v>
          </cell>
          <cell r="W672">
            <v>6</v>
          </cell>
        </row>
        <row r="673">
          <cell r="A673">
            <v>1955</v>
          </cell>
          <cell r="B673" t="str">
            <v>2007</v>
          </cell>
          <cell r="C673" t="str">
            <v>52</v>
          </cell>
          <cell r="D673" t="str">
            <v>0260</v>
          </cell>
          <cell r="E673" t="str">
            <v>AA</v>
          </cell>
          <cell r="F673" t="str">
            <v>1</v>
          </cell>
          <cell r="G673" t="str">
            <v>D</v>
          </cell>
          <cell r="H673" t="str">
            <v>C09</v>
          </cell>
          <cell r="I673" t="str">
            <v>9999</v>
          </cell>
          <cell r="J673">
            <v>133</v>
          </cell>
          <cell r="K673">
            <v>86</v>
          </cell>
          <cell r="L673">
            <v>127</v>
          </cell>
          <cell r="M673">
            <v>83</v>
          </cell>
          <cell r="N673">
            <v>166</v>
          </cell>
          <cell r="O673">
            <v>62</v>
          </cell>
          <cell r="P673">
            <v>207</v>
          </cell>
          <cell r="Q673">
            <v>81</v>
          </cell>
          <cell r="R673">
            <v>0</v>
          </cell>
          <cell r="S673">
            <v>0</v>
          </cell>
          <cell r="T673">
            <v>0</v>
          </cell>
          <cell r="U673">
            <v>0</v>
          </cell>
          <cell r="V673">
            <v>633</v>
          </cell>
          <cell r="W673">
            <v>312</v>
          </cell>
        </row>
        <row r="674">
          <cell r="A674">
            <v>1965</v>
          </cell>
          <cell r="B674" t="str">
            <v>2007</v>
          </cell>
          <cell r="C674" t="str">
            <v>52</v>
          </cell>
          <cell r="D674" t="str">
            <v>1204</v>
          </cell>
          <cell r="E674" t="str">
            <v>AA</v>
          </cell>
          <cell r="F674" t="str">
            <v>1</v>
          </cell>
          <cell r="G674" t="str">
            <v>D</v>
          </cell>
          <cell r="H674" t="str">
            <v>C09</v>
          </cell>
          <cell r="I674" t="str">
            <v>9999</v>
          </cell>
          <cell r="J674">
            <v>137</v>
          </cell>
          <cell r="K674">
            <v>98</v>
          </cell>
          <cell r="L674">
            <v>148</v>
          </cell>
          <cell r="M674">
            <v>68</v>
          </cell>
          <cell r="N674">
            <v>129</v>
          </cell>
          <cell r="O674">
            <v>81</v>
          </cell>
          <cell r="P674">
            <v>131</v>
          </cell>
          <cell r="Q674">
            <v>76</v>
          </cell>
          <cell r="R674">
            <v>0</v>
          </cell>
          <cell r="S674">
            <v>0</v>
          </cell>
          <cell r="T674">
            <v>0</v>
          </cell>
          <cell r="U674">
            <v>0</v>
          </cell>
          <cell r="V674">
            <v>545</v>
          </cell>
          <cell r="W674">
            <v>323</v>
          </cell>
        </row>
        <row r="675">
          <cell r="A675">
            <v>1994</v>
          </cell>
          <cell r="B675" t="str">
            <v>2007</v>
          </cell>
          <cell r="C675" t="str">
            <v>52</v>
          </cell>
          <cell r="D675" t="str">
            <v>2469</v>
          </cell>
          <cell r="E675" t="str">
            <v>AA</v>
          </cell>
          <cell r="F675" t="str">
            <v>1</v>
          </cell>
          <cell r="G675" t="str">
            <v>D</v>
          </cell>
          <cell r="H675" t="str">
            <v>C09</v>
          </cell>
          <cell r="I675" t="str">
            <v>9999</v>
          </cell>
          <cell r="J675">
            <v>310</v>
          </cell>
          <cell r="K675">
            <v>61</v>
          </cell>
          <cell r="L675">
            <v>314</v>
          </cell>
          <cell r="M675">
            <v>71</v>
          </cell>
          <cell r="N675">
            <v>299</v>
          </cell>
          <cell r="O675">
            <v>60</v>
          </cell>
          <cell r="P675">
            <v>315</v>
          </cell>
          <cell r="Q675">
            <v>71</v>
          </cell>
          <cell r="R675">
            <v>0</v>
          </cell>
          <cell r="S675">
            <v>0</v>
          </cell>
          <cell r="T675">
            <v>0</v>
          </cell>
          <cell r="U675">
            <v>0</v>
          </cell>
          <cell r="V675">
            <v>1238</v>
          </cell>
          <cell r="W675">
            <v>263</v>
          </cell>
        </row>
        <row r="676">
          <cell r="A676">
            <v>2001</v>
          </cell>
          <cell r="B676" t="str">
            <v>2007</v>
          </cell>
          <cell r="C676" t="str">
            <v>52</v>
          </cell>
          <cell r="D676" t="str">
            <v>2471</v>
          </cell>
          <cell r="E676" t="str">
            <v>AA</v>
          </cell>
          <cell r="F676" t="str">
            <v>1</v>
          </cell>
          <cell r="G676" t="str">
            <v>D</v>
          </cell>
          <cell r="H676" t="str">
            <v>C09</v>
          </cell>
          <cell r="I676" t="str">
            <v>9999</v>
          </cell>
          <cell r="J676">
            <v>478</v>
          </cell>
          <cell r="K676">
            <v>46</v>
          </cell>
          <cell r="L676">
            <v>397</v>
          </cell>
          <cell r="M676">
            <v>31</v>
          </cell>
          <cell r="N676">
            <v>444</v>
          </cell>
          <cell r="O676">
            <v>36</v>
          </cell>
          <cell r="P676">
            <v>462</v>
          </cell>
          <cell r="Q676">
            <v>24</v>
          </cell>
          <cell r="R676">
            <v>0</v>
          </cell>
          <cell r="S676">
            <v>0</v>
          </cell>
          <cell r="T676">
            <v>0</v>
          </cell>
          <cell r="U676">
            <v>0</v>
          </cell>
          <cell r="V676">
            <v>1781</v>
          </cell>
          <cell r="W676">
            <v>137</v>
          </cell>
        </row>
        <row r="677">
          <cell r="A677">
            <v>2008</v>
          </cell>
          <cell r="B677" t="str">
            <v>2007</v>
          </cell>
          <cell r="C677" t="str">
            <v>52</v>
          </cell>
          <cell r="D677" t="str">
            <v>2474</v>
          </cell>
          <cell r="E677" t="str">
            <v>AA</v>
          </cell>
          <cell r="F677" t="str">
            <v>1</v>
          </cell>
          <cell r="G677" t="str">
            <v>D</v>
          </cell>
          <cell r="H677" t="str">
            <v>C09</v>
          </cell>
          <cell r="I677" t="str">
            <v>9999</v>
          </cell>
          <cell r="J677">
            <v>172</v>
          </cell>
          <cell r="K677">
            <v>90</v>
          </cell>
          <cell r="L677">
            <v>202</v>
          </cell>
          <cell r="M677">
            <v>104</v>
          </cell>
          <cell r="N677">
            <v>178</v>
          </cell>
          <cell r="O677">
            <v>90</v>
          </cell>
          <cell r="P677">
            <v>217</v>
          </cell>
          <cell r="Q677">
            <v>108</v>
          </cell>
          <cell r="R677">
            <v>0</v>
          </cell>
          <cell r="S677">
            <v>0</v>
          </cell>
          <cell r="T677">
            <v>0</v>
          </cell>
          <cell r="U677">
            <v>0</v>
          </cell>
          <cell r="V677">
            <v>769</v>
          </cell>
          <cell r="W677">
            <v>392</v>
          </cell>
        </row>
        <row r="678">
          <cell r="A678">
            <v>2011</v>
          </cell>
          <cell r="B678" t="str">
            <v>2007</v>
          </cell>
          <cell r="C678" t="str">
            <v>52</v>
          </cell>
          <cell r="D678" t="str">
            <v>2476</v>
          </cell>
          <cell r="E678" t="str">
            <v>AA</v>
          </cell>
          <cell r="F678" t="str">
            <v>1</v>
          </cell>
          <cell r="G678" t="str">
            <v>D</v>
          </cell>
          <cell r="H678" t="str">
            <v>C09</v>
          </cell>
          <cell r="I678" t="str">
            <v>9999</v>
          </cell>
          <cell r="J678">
            <v>287</v>
          </cell>
          <cell r="K678">
            <v>69</v>
          </cell>
          <cell r="L678">
            <v>285</v>
          </cell>
          <cell r="M678">
            <v>52</v>
          </cell>
          <cell r="N678">
            <v>304</v>
          </cell>
          <cell r="O678">
            <v>49</v>
          </cell>
          <cell r="P678">
            <v>219</v>
          </cell>
          <cell r="Q678">
            <v>34</v>
          </cell>
          <cell r="R678">
            <v>0</v>
          </cell>
          <cell r="S678">
            <v>0</v>
          </cell>
          <cell r="T678">
            <v>0</v>
          </cell>
          <cell r="U678">
            <v>0</v>
          </cell>
          <cell r="V678">
            <v>1095</v>
          </cell>
          <cell r="W678">
            <v>204</v>
          </cell>
        </row>
        <row r="679">
          <cell r="A679">
            <v>2019</v>
          </cell>
          <cell r="B679" t="str">
            <v>2007</v>
          </cell>
          <cell r="C679" t="str">
            <v>52</v>
          </cell>
          <cell r="D679" t="str">
            <v>2476</v>
          </cell>
          <cell r="E679" t="str">
            <v>AA</v>
          </cell>
          <cell r="F679" t="str">
            <v>2</v>
          </cell>
          <cell r="G679" t="str">
            <v>D</v>
          </cell>
          <cell r="H679" t="str">
            <v>C09</v>
          </cell>
          <cell r="I679" t="str">
            <v>9999</v>
          </cell>
          <cell r="J679">
            <v>0</v>
          </cell>
          <cell r="K679">
            <v>0</v>
          </cell>
          <cell r="L679">
            <v>0</v>
          </cell>
          <cell r="M679">
            <v>0</v>
          </cell>
          <cell r="N679">
            <v>1</v>
          </cell>
          <cell r="O679">
            <v>0</v>
          </cell>
          <cell r="P679">
            <v>110</v>
          </cell>
          <cell r="Q679">
            <v>18</v>
          </cell>
          <cell r="R679">
            <v>0</v>
          </cell>
          <cell r="S679">
            <v>0</v>
          </cell>
          <cell r="T679">
            <v>0</v>
          </cell>
          <cell r="U679">
            <v>0</v>
          </cell>
          <cell r="V679">
            <v>111</v>
          </cell>
          <cell r="W679">
            <v>18</v>
          </cell>
        </row>
        <row r="680">
          <cell r="A680">
            <v>2035</v>
          </cell>
          <cell r="B680" t="str">
            <v>2007</v>
          </cell>
          <cell r="C680" t="str">
            <v>53</v>
          </cell>
          <cell r="D680" t="str">
            <v>0280</v>
          </cell>
          <cell r="E680" t="str">
            <v>AA</v>
          </cell>
          <cell r="F680" t="str">
            <v>1</v>
          </cell>
          <cell r="G680" t="str">
            <v>D</v>
          </cell>
          <cell r="H680" t="str">
            <v>C09</v>
          </cell>
          <cell r="I680" t="str">
            <v>9999</v>
          </cell>
          <cell r="J680">
            <v>202</v>
          </cell>
          <cell r="K680">
            <v>48</v>
          </cell>
          <cell r="L680">
            <v>212</v>
          </cell>
          <cell r="M680">
            <v>48</v>
          </cell>
          <cell r="N680">
            <v>215</v>
          </cell>
          <cell r="O680">
            <v>53</v>
          </cell>
          <cell r="P680">
            <v>333</v>
          </cell>
          <cell r="Q680">
            <v>50</v>
          </cell>
          <cell r="V680">
            <v>962</v>
          </cell>
          <cell r="W680">
            <v>199</v>
          </cell>
        </row>
        <row r="681">
          <cell r="A681">
            <v>2067</v>
          </cell>
          <cell r="B681" t="str">
            <v>2007</v>
          </cell>
          <cell r="C681" t="str">
            <v>53</v>
          </cell>
          <cell r="D681" t="str">
            <v>2541</v>
          </cell>
          <cell r="E681" t="str">
            <v>AA</v>
          </cell>
          <cell r="F681" t="str">
            <v>1</v>
          </cell>
          <cell r="G681" t="str">
            <v>D</v>
          </cell>
          <cell r="H681" t="str">
            <v>C09</v>
          </cell>
          <cell r="I681" t="str">
            <v>9999</v>
          </cell>
          <cell r="J681">
            <v>581</v>
          </cell>
          <cell r="K681">
            <v>99</v>
          </cell>
          <cell r="L681">
            <v>593</v>
          </cell>
          <cell r="M681">
            <v>103</v>
          </cell>
          <cell r="N681">
            <v>617</v>
          </cell>
          <cell r="O681">
            <v>92</v>
          </cell>
          <cell r="P681">
            <v>740</v>
          </cell>
          <cell r="Q681">
            <v>101</v>
          </cell>
          <cell r="R681">
            <v>0</v>
          </cell>
          <cell r="S681">
            <v>0</v>
          </cell>
          <cell r="T681">
            <v>0</v>
          </cell>
          <cell r="U681">
            <v>0</v>
          </cell>
          <cell r="V681">
            <v>2531</v>
          </cell>
          <cell r="W681">
            <v>395</v>
          </cell>
        </row>
        <row r="682">
          <cell r="A682">
            <v>2087</v>
          </cell>
          <cell r="B682" t="str">
            <v>2007</v>
          </cell>
          <cell r="C682" t="str">
            <v>53</v>
          </cell>
          <cell r="D682" t="str">
            <v>2547</v>
          </cell>
          <cell r="E682" t="str">
            <v>AA</v>
          </cell>
          <cell r="F682" t="str">
            <v>1</v>
          </cell>
          <cell r="G682" t="str">
            <v>D</v>
          </cell>
          <cell r="H682" t="str">
            <v>C09</v>
          </cell>
          <cell r="I682" t="str">
            <v>9999</v>
          </cell>
          <cell r="J682">
            <v>0</v>
          </cell>
          <cell r="K682">
            <v>0</v>
          </cell>
          <cell r="L682">
            <v>0</v>
          </cell>
          <cell r="M682">
            <v>0</v>
          </cell>
          <cell r="N682">
            <v>662</v>
          </cell>
          <cell r="O682">
            <v>246</v>
          </cell>
          <cell r="P682">
            <v>804</v>
          </cell>
          <cell r="Q682">
            <v>245</v>
          </cell>
          <cell r="R682">
            <v>0</v>
          </cell>
          <cell r="S682">
            <v>0</v>
          </cell>
          <cell r="T682">
            <v>0</v>
          </cell>
          <cell r="U682">
            <v>0</v>
          </cell>
          <cell r="V682">
            <v>1466</v>
          </cell>
          <cell r="W682">
            <v>491</v>
          </cell>
        </row>
        <row r="683">
          <cell r="A683">
            <v>2092</v>
          </cell>
          <cell r="B683" t="str">
            <v>2007</v>
          </cell>
          <cell r="C683" t="str">
            <v>53</v>
          </cell>
          <cell r="D683" t="str">
            <v>2547</v>
          </cell>
          <cell r="E683" t="str">
            <v>AA</v>
          </cell>
          <cell r="F683" t="str">
            <v>2</v>
          </cell>
          <cell r="G683" t="str">
            <v>D</v>
          </cell>
          <cell r="H683" t="str">
            <v>C09</v>
          </cell>
          <cell r="I683" t="str">
            <v>9999</v>
          </cell>
          <cell r="J683">
            <v>0</v>
          </cell>
          <cell r="K683">
            <v>0</v>
          </cell>
          <cell r="L683">
            <v>0</v>
          </cell>
          <cell r="M683">
            <v>0</v>
          </cell>
          <cell r="N683">
            <v>0</v>
          </cell>
          <cell r="O683">
            <v>0</v>
          </cell>
          <cell r="P683">
            <v>86</v>
          </cell>
          <cell r="Q683">
            <v>39</v>
          </cell>
          <cell r="R683">
            <v>0</v>
          </cell>
          <cell r="S683">
            <v>0</v>
          </cell>
          <cell r="T683">
            <v>0</v>
          </cell>
          <cell r="U683">
            <v>0</v>
          </cell>
          <cell r="V683">
            <v>86</v>
          </cell>
          <cell r="W683">
            <v>39</v>
          </cell>
        </row>
        <row r="684">
          <cell r="A684">
            <v>2114</v>
          </cell>
          <cell r="B684" t="str">
            <v>2007</v>
          </cell>
          <cell r="C684" t="str">
            <v>53</v>
          </cell>
          <cell r="D684" t="str">
            <v>2553</v>
          </cell>
          <cell r="E684" t="str">
            <v>AA</v>
          </cell>
          <cell r="F684" t="str">
            <v>1</v>
          </cell>
          <cell r="G684" t="str">
            <v>D</v>
          </cell>
          <cell r="H684" t="str">
            <v>C09</v>
          </cell>
          <cell r="I684" t="str">
            <v>9999</v>
          </cell>
          <cell r="J684">
            <v>450</v>
          </cell>
          <cell r="K684">
            <v>106</v>
          </cell>
          <cell r="L684">
            <v>437</v>
          </cell>
          <cell r="M684">
            <v>132</v>
          </cell>
          <cell r="N684">
            <v>474</v>
          </cell>
          <cell r="O684">
            <v>120</v>
          </cell>
          <cell r="P684">
            <v>505</v>
          </cell>
          <cell r="Q684">
            <v>131</v>
          </cell>
          <cell r="R684">
            <v>0</v>
          </cell>
          <cell r="S684">
            <v>0</v>
          </cell>
          <cell r="T684">
            <v>0</v>
          </cell>
          <cell r="U684">
            <v>0</v>
          </cell>
          <cell r="V684">
            <v>1866</v>
          </cell>
          <cell r="W684">
            <v>489</v>
          </cell>
        </row>
        <row r="685">
          <cell r="A685">
            <v>2117</v>
          </cell>
          <cell r="B685" t="str">
            <v>2007</v>
          </cell>
          <cell r="C685" t="str">
            <v>53</v>
          </cell>
          <cell r="D685" t="str">
            <v>2553</v>
          </cell>
          <cell r="E685" t="str">
            <v>AA</v>
          </cell>
          <cell r="F685" t="str">
            <v>2</v>
          </cell>
          <cell r="G685" t="str">
            <v>D</v>
          </cell>
          <cell r="H685" t="str">
            <v>C09</v>
          </cell>
          <cell r="I685" t="str">
            <v>9999</v>
          </cell>
          <cell r="J685">
            <v>0</v>
          </cell>
          <cell r="K685">
            <v>0</v>
          </cell>
          <cell r="L685">
            <v>0</v>
          </cell>
          <cell r="M685">
            <v>0</v>
          </cell>
          <cell r="N685">
            <v>0</v>
          </cell>
          <cell r="O685">
            <v>0</v>
          </cell>
          <cell r="P685">
            <v>1</v>
          </cell>
          <cell r="Q685">
            <v>0</v>
          </cell>
          <cell r="R685">
            <v>0</v>
          </cell>
          <cell r="S685">
            <v>0</v>
          </cell>
          <cell r="T685">
            <v>0</v>
          </cell>
          <cell r="U685">
            <v>0</v>
          </cell>
          <cell r="V685">
            <v>1</v>
          </cell>
          <cell r="W685">
            <v>0</v>
          </cell>
        </row>
        <row r="686">
          <cell r="A686">
            <v>2128</v>
          </cell>
          <cell r="B686" t="str">
            <v>2007</v>
          </cell>
          <cell r="C686" t="str">
            <v>54</v>
          </cell>
          <cell r="D686" t="str">
            <v>1236</v>
          </cell>
          <cell r="E686" t="str">
            <v>AA</v>
          </cell>
          <cell r="F686" t="str">
            <v>1</v>
          </cell>
          <cell r="G686" t="str">
            <v>D</v>
          </cell>
          <cell r="H686" t="str">
            <v>C09</v>
          </cell>
          <cell r="I686" t="str">
            <v>9999</v>
          </cell>
          <cell r="J686">
            <v>156</v>
          </cell>
          <cell r="K686">
            <v>55</v>
          </cell>
          <cell r="L686">
            <v>171</v>
          </cell>
          <cell r="M686">
            <v>56</v>
          </cell>
          <cell r="N686">
            <v>169</v>
          </cell>
          <cell r="O686">
            <v>52</v>
          </cell>
          <cell r="P686">
            <v>188</v>
          </cell>
          <cell r="Q686">
            <v>48</v>
          </cell>
          <cell r="R686">
            <v>0</v>
          </cell>
          <cell r="S686">
            <v>0</v>
          </cell>
          <cell r="T686">
            <v>0</v>
          </cell>
          <cell r="U686">
            <v>0</v>
          </cell>
          <cell r="V686">
            <v>684</v>
          </cell>
          <cell r="W686">
            <v>211</v>
          </cell>
        </row>
        <row r="687">
          <cell r="A687">
            <v>2136</v>
          </cell>
          <cell r="B687" t="str">
            <v>2007</v>
          </cell>
          <cell r="C687" t="str">
            <v>54</v>
          </cell>
          <cell r="D687" t="str">
            <v>1236</v>
          </cell>
          <cell r="E687" t="str">
            <v>AA</v>
          </cell>
          <cell r="F687" t="str">
            <v>2</v>
          </cell>
          <cell r="G687" t="str">
            <v>D</v>
          </cell>
          <cell r="H687" t="str">
            <v>C09</v>
          </cell>
          <cell r="I687" t="str">
            <v>9999</v>
          </cell>
          <cell r="J687">
            <v>35</v>
          </cell>
          <cell r="K687">
            <v>20</v>
          </cell>
          <cell r="L687">
            <v>38</v>
          </cell>
          <cell r="M687">
            <v>17</v>
          </cell>
          <cell r="N687">
            <v>39</v>
          </cell>
          <cell r="O687">
            <v>18</v>
          </cell>
          <cell r="P687">
            <v>0</v>
          </cell>
          <cell r="Q687">
            <v>0</v>
          </cell>
          <cell r="R687">
            <v>0</v>
          </cell>
          <cell r="S687">
            <v>0</v>
          </cell>
          <cell r="T687">
            <v>0</v>
          </cell>
          <cell r="U687">
            <v>0</v>
          </cell>
          <cell r="V687">
            <v>112</v>
          </cell>
          <cell r="W687">
            <v>55</v>
          </cell>
        </row>
        <row r="688">
          <cell r="A688">
            <v>2140</v>
          </cell>
          <cell r="B688" t="str">
            <v>2007</v>
          </cell>
          <cell r="C688" t="str">
            <v>54</v>
          </cell>
          <cell r="D688" t="str">
            <v>1236</v>
          </cell>
          <cell r="E688" t="str">
            <v>AA</v>
          </cell>
          <cell r="F688" t="str">
            <v>3</v>
          </cell>
          <cell r="G688" t="str">
            <v>D</v>
          </cell>
          <cell r="H688" t="str">
            <v>C09</v>
          </cell>
          <cell r="I688" t="str">
            <v>9999</v>
          </cell>
          <cell r="J688">
            <v>0</v>
          </cell>
          <cell r="K688">
            <v>0</v>
          </cell>
          <cell r="L688">
            <v>0</v>
          </cell>
          <cell r="M688">
            <v>0</v>
          </cell>
          <cell r="N688">
            <v>0</v>
          </cell>
          <cell r="O688">
            <v>0</v>
          </cell>
          <cell r="P688">
            <v>37</v>
          </cell>
          <cell r="Q688">
            <v>12</v>
          </cell>
          <cell r="R688">
            <v>55</v>
          </cell>
          <cell r="S688">
            <v>23</v>
          </cell>
          <cell r="T688">
            <v>0</v>
          </cell>
          <cell r="U688">
            <v>0</v>
          </cell>
          <cell r="V688">
            <v>92</v>
          </cell>
          <cell r="W688">
            <v>35</v>
          </cell>
        </row>
        <row r="689">
          <cell r="A689">
            <v>2144</v>
          </cell>
          <cell r="B689" t="str">
            <v>2007</v>
          </cell>
          <cell r="C689" t="str">
            <v>54</v>
          </cell>
          <cell r="D689" t="str">
            <v>2577</v>
          </cell>
          <cell r="E689" t="str">
            <v>AA</v>
          </cell>
          <cell r="F689" t="str">
            <v>1</v>
          </cell>
          <cell r="G689" t="str">
            <v>D</v>
          </cell>
          <cell r="H689" t="str">
            <v>C09</v>
          </cell>
          <cell r="I689" t="str">
            <v>9999</v>
          </cell>
          <cell r="J689">
            <v>558</v>
          </cell>
          <cell r="K689">
            <v>66</v>
          </cell>
          <cell r="L689">
            <v>543</v>
          </cell>
          <cell r="M689">
            <v>78</v>
          </cell>
          <cell r="N689">
            <v>580</v>
          </cell>
          <cell r="O689">
            <v>59</v>
          </cell>
          <cell r="P689">
            <v>662</v>
          </cell>
          <cell r="Q689">
            <v>68</v>
          </cell>
          <cell r="R689">
            <v>0</v>
          </cell>
          <cell r="S689">
            <v>0</v>
          </cell>
          <cell r="T689">
            <v>0</v>
          </cell>
          <cell r="U689">
            <v>0</v>
          </cell>
          <cell r="V689">
            <v>2343</v>
          </cell>
          <cell r="W689">
            <v>271</v>
          </cell>
        </row>
        <row r="690">
          <cell r="A690">
            <v>2148</v>
          </cell>
          <cell r="B690" t="str">
            <v>2007</v>
          </cell>
          <cell r="C690" t="str">
            <v>54</v>
          </cell>
          <cell r="D690" t="str">
            <v>2577</v>
          </cell>
          <cell r="E690" t="str">
            <v>AA</v>
          </cell>
          <cell r="F690" t="str">
            <v>2</v>
          </cell>
          <cell r="G690" t="str">
            <v>D</v>
          </cell>
          <cell r="H690" t="str">
            <v>C09</v>
          </cell>
          <cell r="I690" t="str">
            <v>9999</v>
          </cell>
          <cell r="J690">
            <v>114</v>
          </cell>
          <cell r="K690">
            <v>5</v>
          </cell>
          <cell r="L690">
            <v>113</v>
          </cell>
          <cell r="M690">
            <v>6</v>
          </cell>
          <cell r="N690">
            <v>83</v>
          </cell>
          <cell r="O690">
            <v>3</v>
          </cell>
          <cell r="P690">
            <v>138</v>
          </cell>
          <cell r="Q690">
            <v>10</v>
          </cell>
          <cell r="R690">
            <v>0</v>
          </cell>
          <cell r="S690">
            <v>0</v>
          </cell>
          <cell r="T690">
            <v>0</v>
          </cell>
          <cell r="U690">
            <v>0</v>
          </cell>
          <cell r="V690">
            <v>448</v>
          </cell>
          <cell r="W690">
            <v>24</v>
          </cell>
        </row>
        <row r="691">
          <cell r="A691">
            <v>2164</v>
          </cell>
          <cell r="B691" t="str">
            <v>2007</v>
          </cell>
          <cell r="C691" t="str">
            <v>55</v>
          </cell>
          <cell r="D691" t="str">
            <v>0304</v>
          </cell>
          <cell r="E691" t="str">
            <v>AA</v>
          </cell>
          <cell r="F691" t="str">
            <v>1</v>
          </cell>
          <cell r="G691" t="str">
            <v>D</v>
          </cell>
          <cell r="H691" t="str">
            <v>C09</v>
          </cell>
          <cell r="I691" t="str">
            <v>9999</v>
          </cell>
          <cell r="J691">
            <v>200</v>
          </cell>
          <cell r="K691">
            <v>84</v>
          </cell>
          <cell r="L691">
            <v>204</v>
          </cell>
          <cell r="M691">
            <v>74</v>
          </cell>
          <cell r="N691">
            <v>226</v>
          </cell>
          <cell r="O691">
            <v>79</v>
          </cell>
          <cell r="P691">
            <v>299</v>
          </cell>
          <cell r="Q691">
            <v>110</v>
          </cell>
          <cell r="R691">
            <v>0</v>
          </cell>
          <cell r="S691">
            <v>0</v>
          </cell>
          <cell r="T691">
            <v>0</v>
          </cell>
          <cell r="U691">
            <v>0</v>
          </cell>
          <cell r="V691">
            <v>929</v>
          </cell>
          <cell r="W691">
            <v>347</v>
          </cell>
        </row>
        <row r="692">
          <cell r="A692">
            <v>2173</v>
          </cell>
          <cell r="B692" t="str">
            <v>2007</v>
          </cell>
          <cell r="C692" t="str">
            <v>55</v>
          </cell>
          <cell r="D692" t="str">
            <v>0304</v>
          </cell>
          <cell r="E692" t="str">
            <v>AA</v>
          </cell>
          <cell r="F692" t="str">
            <v>2</v>
          </cell>
          <cell r="G692" t="str">
            <v>D</v>
          </cell>
          <cell r="H692" t="str">
            <v>C09</v>
          </cell>
          <cell r="I692" t="str">
            <v>9999</v>
          </cell>
          <cell r="J692">
            <v>38</v>
          </cell>
          <cell r="K692">
            <v>6</v>
          </cell>
          <cell r="L692">
            <v>27</v>
          </cell>
          <cell r="M692">
            <v>12</v>
          </cell>
          <cell r="N692">
            <v>41</v>
          </cell>
          <cell r="O692">
            <v>15</v>
          </cell>
          <cell r="P692">
            <v>74</v>
          </cell>
          <cell r="Q692">
            <v>29</v>
          </cell>
          <cell r="R692">
            <v>0</v>
          </cell>
          <cell r="S692">
            <v>0</v>
          </cell>
          <cell r="T692">
            <v>0</v>
          </cell>
          <cell r="U692">
            <v>0</v>
          </cell>
          <cell r="V692">
            <v>180</v>
          </cell>
          <cell r="W692">
            <v>62</v>
          </cell>
        </row>
        <row r="693">
          <cell r="A693">
            <v>2180</v>
          </cell>
          <cell r="B693" t="str">
            <v>2007</v>
          </cell>
          <cell r="C693" t="str">
            <v>55</v>
          </cell>
          <cell r="D693" t="str">
            <v>1263</v>
          </cell>
          <cell r="E693" t="str">
            <v>AA</v>
          </cell>
          <cell r="F693" t="str">
            <v>1</v>
          </cell>
          <cell r="G693" t="str">
            <v>D</v>
          </cell>
          <cell r="H693" t="str">
            <v>C09</v>
          </cell>
          <cell r="I693" t="str">
            <v>9999</v>
          </cell>
          <cell r="J693">
            <v>125</v>
          </cell>
          <cell r="K693">
            <v>100</v>
          </cell>
          <cell r="L693">
            <v>131</v>
          </cell>
          <cell r="M693">
            <v>79</v>
          </cell>
          <cell r="N693">
            <v>128</v>
          </cell>
          <cell r="O693">
            <v>80</v>
          </cell>
          <cell r="P693">
            <v>125</v>
          </cell>
          <cell r="Q693">
            <v>84</v>
          </cell>
          <cell r="R693">
            <v>0</v>
          </cell>
          <cell r="S693">
            <v>0</v>
          </cell>
          <cell r="T693">
            <v>0</v>
          </cell>
          <cell r="U693">
            <v>0</v>
          </cell>
          <cell r="V693">
            <v>509</v>
          </cell>
          <cell r="W693">
            <v>343</v>
          </cell>
        </row>
        <row r="694">
          <cell r="A694">
            <v>2188</v>
          </cell>
          <cell r="B694" t="str">
            <v>2007</v>
          </cell>
          <cell r="C694" t="str">
            <v>55</v>
          </cell>
          <cell r="D694" t="str">
            <v>2643</v>
          </cell>
          <cell r="E694" t="str">
            <v>AA</v>
          </cell>
          <cell r="F694" t="str">
            <v>1</v>
          </cell>
          <cell r="G694" t="str">
            <v>D</v>
          </cell>
          <cell r="H694" t="str">
            <v>C09</v>
          </cell>
          <cell r="I694" t="str">
            <v>9999</v>
          </cell>
          <cell r="J694">
            <v>327</v>
          </cell>
          <cell r="K694">
            <v>112</v>
          </cell>
          <cell r="L694">
            <v>317</v>
          </cell>
          <cell r="M694">
            <v>123</v>
          </cell>
          <cell r="N694">
            <v>332</v>
          </cell>
          <cell r="O694">
            <v>109</v>
          </cell>
          <cell r="P694">
            <v>362</v>
          </cell>
          <cell r="Q694">
            <v>114</v>
          </cell>
          <cell r="R694">
            <v>0</v>
          </cell>
          <cell r="S694">
            <v>0</v>
          </cell>
          <cell r="T694">
            <v>0</v>
          </cell>
          <cell r="U694">
            <v>0</v>
          </cell>
          <cell r="V694">
            <v>1338</v>
          </cell>
          <cell r="W694">
            <v>458</v>
          </cell>
        </row>
        <row r="695">
          <cell r="A695">
            <v>2198</v>
          </cell>
          <cell r="B695" t="str">
            <v>2007</v>
          </cell>
          <cell r="C695" t="str">
            <v>55</v>
          </cell>
          <cell r="D695" t="str">
            <v>2646</v>
          </cell>
          <cell r="E695" t="str">
            <v>AA</v>
          </cell>
          <cell r="F695" t="str">
            <v>1</v>
          </cell>
          <cell r="G695" t="str">
            <v>D</v>
          </cell>
          <cell r="H695" t="str">
            <v>C09</v>
          </cell>
          <cell r="I695" t="str">
            <v>9999</v>
          </cell>
          <cell r="J695">
            <v>383</v>
          </cell>
          <cell r="K695">
            <v>77</v>
          </cell>
          <cell r="L695">
            <v>369</v>
          </cell>
          <cell r="M695">
            <v>59</v>
          </cell>
          <cell r="N695">
            <v>326</v>
          </cell>
          <cell r="O695">
            <v>61</v>
          </cell>
          <cell r="P695">
            <v>441</v>
          </cell>
          <cell r="Q695">
            <v>68</v>
          </cell>
          <cell r="R695">
            <v>0</v>
          </cell>
          <cell r="S695">
            <v>0</v>
          </cell>
          <cell r="T695">
            <v>0</v>
          </cell>
          <cell r="U695">
            <v>0</v>
          </cell>
          <cell r="V695">
            <v>1519</v>
          </cell>
          <cell r="W695">
            <v>265</v>
          </cell>
        </row>
        <row r="696">
          <cell r="A696">
            <v>2213</v>
          </cell>
          <cell r="B696" t="str">
            <v>2007</v>
          </cell>
          <cell r="C696" t="str">
            <v>55</v>
          </cell>
          <cell r="D696" t="str">
            <v>2651</v>
          </cell>
          <cell r="E696" t="str">
            <v>AA</v>
          </cell>
          <cell r="F696" t="str">
            <v>1</v>
          </cell>
          <cell r="G696" t="str">
            <v>D</v>
          </cell>
          <cell r="H696" t="str">
            <v>C09</v>
          </cell>
          <cell r="I696" t="str">
            <v>9999</v>
          </cell>
          <cell r="J696">
            <v>301</v>
          </cell>
          <cell r="K696">
            <v>55</v>
          </cell>
          <cell r="L696">
            <v>286</v>
          </cell>
          <cell r="M696">
            <v>43</v>
          </cell>
          <cell r="N696">
            <v>337</v>
          </cell>
          <cell r="O696">
            <v>40</v>
          </cell>
          <cell r="P696">
            <v>445</v>
          </cell>
          <cell r="Q696">
            <v>47</v>
          </cell>
          <cell r="R696">
            <v>0</v>
          </cell>
          <cell r="S696">
            <v>0</v>
          </cell>
          <cell r="T696">
            <v>0</v>
          </cell>
          <cell r="U696">
            <v>0</v>
          </cell>
          <cell r="V696">
            <v>1369</v>
          </cell>
          <cell r="W696">
            <v>185</v>
          </cell>
        </row>
        <row r="697">
          <cell r="A697">
            <v>2230</v>
          </cell>
          <cell r="B697" t="str">
            <v>2007</v>
          </cell>
          <cell r="C697" t="str">
            <v>56</v>
          </cell>
          <cell r="D697" t="str">
            <v>1312</v>
          </cell>
          <cell r="E697" t="str">
            <v>AA</v>
          </cell>
          <cell r="F697" t="str">
            <v>1</v>
          </cell>
          <cell r="G697" t="str">
            <v>D</v>
          </cell>
          <cell r="H697" t="str">
            <v>C09</v>
          </cell>
          <cell r="I697" t="str">
            <v>9999</v>
          </cell>
          <cell r="J697">
            <v>177</v>
          </cell>
          <cell r="K697">
            <v>122</v>
          </cell>
          <cell r="L697">
            <v>255</v>
          </cell>
          <cell r="M697">
            <v>141</v>
          </cell>
          <cell r="N697">
            <v>195</v>
          </cell>
          <cell r="O697">
            <v>153</v>
          </cell>
          <cell r="P697">
            <v>233</v>
          </cell>
          <cell r="Q697">
            <v>146</v>
          </cell>
          <cell r="R697">
            <v>0</v>
          </cell>
          <cell r="S697">
            <v>0</v>
          </cell>
          <cell r="T697">
            <v>0</v>
          </cell>
          <cell r="U697">
            <v>0</v>
          </cell>
          <cell r="V697">
            <v>860</v>
          </cell>
          <cell r="W697">
            <v>562</v>
          </cell>
        </row>
        <row r="698">
          <cell r="A698">
            <v>2235</v>
          </cell>
          <cell r="B698" t="str">
            <v>2007</v>
          </cell>
          <cell r="C698" t="str">
            <v>56</v>
          </cell>
          <cell r="D698" t="str">
            <v>1312</v>
          </cell>
          <cell r="E698" t="str">
            <v>AA</v>
          </cell>
          <cell r="F698" t="str">
            <v>2</v>
          </cell>
          <cell r="G698" t="str">
            <v>D</v>
          </cell>
          <cell r="H698" t="str">
            <v>C09</v>
          </cell>
          <cell r="I698" t="str">
            <v>9999</v>
          </cell>
          <cell r="J698">
            <v>22</v>
          </cell>
          <cell r="K698">
            <v>10</v>
          </cell>
          <cell r="L698">
            <v>30</v>
          </cell>
          <cell r="M698">
            <v>6</v>
          </cell>
          <cell r="N698">
            <v>25</v>
          </cell>
          <cell r="O698">
            <v>10</v>
          </cell>
          <cell r="P698">
            <v>30</v>
          </cell>
          <cell r="Q698">
            <v>12</v>
          </cell>
          <cell r="R698">
            <v>0</v>
          </cell>
          <cell r="S698">
            <v>0</v>
          </cell>
          <cell r="T698">
            <v>0</v>
          </cell>
          <cell r="U698">
            <v>0</v>
          </cell>
          <cell r="V698">
            <v>107</v>
          </cell>
          <cell r="W698">
            <v>38</v>
          </cell>
        </row>
        <row r="699">
          <cell r="A699">
            <v>2237</v>
          </cell>
          <cell r="B699" t="str">
            <v>2007</v>
          </cell>
          <cell r="C699" t="str">
            <v>56</v>
          </cell>
          <cell r="D699" t="str">
            <v>2827</v>
          </cell>
          <cell r="E699" t="str">
            <v>AA</v>
          </cell>
          <cell r="F699" t="str">
            <v>1</v>
          </cell>
          <cell r="G699" t="str">
            <v>D</v>
          </cell>
          <cell r="H699" t="str">
            <v>C09</v>
          </cell>
          <cell r="I699" t="str">
            <v>9999</v>
          </cell>
          <cell r="J699">
            <v>309</v>
          </cell>
          <cell r="K699">
            <v>39</v>
          </cell>
          <cell r="L699">
            <v>314</v>
          </cell>
          <cell r="M699">
            <v>42</v>
          </cell>
          <cell r="N699">
            <v>340</v>
          </cell>
          <cell r="O699">
            <v>98</v>
          </cell>
          <cell r="P699">
            <v>332</v>
          </cell>
          <cell r="Q699">
            <v>50</v>
          </cell>
          <cell r="R699">
            <v>0</v>
          </cell>
          <cell r="S699">
            <v>0</v>
          </cell>
          <cell r="T699">
            <v>0</v>
          </cell>
          <cell r="U699">
            <v>0</v>
          </cell>
          <cell r="V699">
            <v>1295</v>
          </cell>
          <cell r="W699">
            <v>229</v>
          </cell>
        </row>
        <row r="700">
          <cell r="A700">
            <v>2244</v>
          </cell>
          <cell r="B700" t="str">
            <v>2007</v>
          </cell>
          <cell r="C700" t="str">
            <v>56</v>
          </cell>
          <cell r="D700" t="str">
            <v>2829</v>
          </cell>
          <cell r="E700" t="str">
            <v>AA</v>
          </cell>
          <cell r="F700" t="str">
            <v>1</v>
          </cell>
          <cell r="G700" t="str">
            <v>D</v>
          </cell>
          <cell r="H700" t="str">
            <v>C09</v>
          </cell>
          <cell r="I700" t="str">
            <v>9999</v>
          </cell>
          <cell r="J700">
            <v>160</v>
          </cell>
          <cell r="K700">
            <v>31</v>
          </cell>
          <cell r="L700">
            <v>170</v>
          </cell>
          <cell r="M700">
            <v>24</v>
          </cell>
          <cell r="N700">
            <v>185</v>
          </cell>
          <cell r="O700">
            <v>26</v>
          </cell>
          <cell r="P700">
            <v>275</v>
          </cell>
          <cell r="Q700">
            <v>33</v>
          </cell>
          <cell r="R700">
            <v>0</v>
          </cell>
          <cell r="S700">
            <v>0</v>
          </cell>
          <cell r="T700">
            <v>0</v>
          </cell>
          <cell r="U700">
            <v>0</v>
          </cell>
          <cell r="V700">
            <v>790</v>
          </cell>
          <cell r="W700">
            <v>114</v>
          </cell>
        </row>
        <row r="701">
          <cell r="A701">
            <v>2248</v>
          </cell>
          <cell r="B701" t="str">
            <v>2007</v>
          </cell>
          <cell r="C701" t="str">
            <v>56</v>
          </cell>
          <cell r="D701" t="str">
            <v>2829</v>
          </cell>
          <cell r="E701" t="str">
            <v>AA</v>
          </cell>
          <cell r="F701" t="str">
            <v>2</v>
          </cell>
          <cell r="G701" t="str">
            <v>D</v>
          </cell>
          <cell r="H701" t="str">
            <v>C09</v>
          </cell>
          <cell r="I701" t="str">
            <v>9999</v>
          </cell>
          <cell r="J701">
            <v>62</v>
          </cell>
          <cell r="K701">
            <v>17</v>
          </cell>
          <cell r="L701">
            <v>58</v>
          </cell>
          <cell r="M701">
            <v>5</v>
          </cell>
          <cell r="N701">
            <v>65</v>
          </cell>
          <cell r="O701">
            <v>8</v>
          </cell>
          <cell r="P701">
            <v>73</v>
          </cell>
          <cell r="Q701">
            <v>8</v>
          </cell>
          <cell r="R701">
            <v>0</v>
          </cell>
          <cell r="S701">
            <v>0</v>
          </cell>
          <cell r="T701">
            <v>0</v>
          </cell>
          <cell r="U701">
            <v>0</v>
          </cell>
          <cell r="V701">
            <v>258</v>
          </cell>
          <cell r="W701">
            <v>38</v>
          </cell>
        </row>
        <row r="702">
          <cell r="A702">
            <v>2259</v>
          </cell>
          <cell r="B702" t="str">
            <v>2007</v>
          </cell>
          <cell r="C702" t="str">
            <v>57</v>
          </cell>
          <cell r="D702" t="str">
            <v>0100</v>
          </cell>
          <cell r="E702" t="str">
            <v>AA</v>
          </cell>
          <cell r="F702" t="str">
            <v>1</v>
          </cell>
          <cell r="G702" t="str">
            <v>D</v>
          </cell>
          <cell r="H702" t="str">
            <v>C09</v>
          </cell>
          <cell r="I702" t="str">
            <v>9999</v>
          </cell>
          <cell r="J702">
            <v>147</v>
          </cell>
          <cell r="K702">
            <v>65</v>
          </cell>
          <cell r="L702">
            <v>151</v>
          </cell>
          <cell r="M702">
            <v>58</v>
          </cell>
          <cell r="N702">
            <v>126</v>
          </cell>
          <cell r="O702">
            <v>65</v>
          </cell>
          <cell r="P702">
            <v>163</v>
          </cell>
          <cell r="Q702">
            <v>64</v>
          </cell>
          <cell r="R702">
            <v>0</v>
          </cell>
          <cell r="S702">
            <v>0</v>
          </cell>
          <cell r="T702">
            <v>0</v>
          </cell>
          <cell r="U702">
            <v>0</v>
          </cell>
          <cell r="V702">
            <v>587</v>
          </cell>
          <cell r="W702">
            <v>252</v>
          </cell>
        </row>
        <row r="703">
          <cell r="A703">
            <v>2279</v>
          </cell>
          <cell r="B703" t="str">
            <v>2007</v>
          </cell>
          <cell r="C703" t="str">
            <v>57</v>
          </cell>
          <cell r="D703" t="str">
            <v>2001</v>
          </cell>
          <cell r="E703" t="str">
            <v>AA</v>
          </cell>
          <cell r="F703" t="str">
            <v>1</v>
          </cell>
          <cell r="G703" t="str">
            <v>D</v>
          </cell>
          <cell r="H703" t="str">
            <v>C09</v>
          </cell>
          <cell r="I703" t="str">
            <v>9999</v>
          </cell>
          <cell r="J703">
            <v>246</v>
          </cell>
          <cell r="K703">
            <v>25</v>
          </cell>
          <cell r="L703">
            <v>355</v>
          </cell>
          <cell r="M703">
            <v>25</v>
          </cell>
          <cell r="N703">
            <v>276</v>
          </cell>
          <cell r="O703">
            <v>26</v>
          </cell>
          <cell r="P703">
            <v>276</v>
          </cell>
          <cell r="Q703">
            <v>33</v>
          </cell>
          <cell r="R703">
            <v>0</v>
          </cell>
          <cell r="S703">
            <v>0</v>
          </cell>
          <cell r="T703">
            <v>0</v>
          </cell>
          <cell r="U703">
            <v>0</v>
          </cell>
          <cell r="V703">
            <v>1153</v>
          </cell>
          <cell r="W703">
            <v>109</v>
          </cell>
        </row>
        <row r="704">
          <cell r="A704">
            <v>2284</v>
          </cell>
          <cell r="B704" t="str">
            <v>2007</v>
          </cell>
          <cell r="C704" t="str">
            <v>57</v>
          </cell>
          <cell r="D704" t="str">
            <v>2005</v>
          </cell>
          <cell r="E704" t="str">
            <v>AA</v>
          </cell>
          <cell r="F704" t="str">
            <v>1</v>
          </cell>
          <cell r="G704" t="str">
            <v>D</v>
          </cell>
          <cell r="H704" t="str">
            <v>C09</v>
          </cell>
          <cell r="I704" t="str">
            <v>9999</v>
          </cell>
          <cell r="J704">
            <v>300</v>
          </cell>
          <cell r="K704">
            <v>138</v>
          </cell>
          <cell r="L704">
            <v>264</v>
          </cell>
          <cell r="M704">
            <v>139</v>
          </cell>
          <cell r="N704">
            <v>279</v>
          </cell>
          <cell r="O704">
            <v>123</v>
          </cell>
          <cell r="P704">
            <v>317</v>
          </cell>
          <cell r="Q704">
            <v>156</v>
          </cell>
          <cell r="R704">
            <v>0</v>
          </cell>
          <cell r="S704">
            <v>0</v>
          </cell>
          <cell r="T704">
            <v>0</v>
          </cell>
          <cell r="U704">
            <v>0</v>
          </cell>
          <cell r="V704">
            <v>1160</v>
          </cell>
          <cell r="W704">
            <v>556</v>
          </cell>
        </row>
        <row r="705">
          <cell r="A705">
            <v>2287</v>
          </cell>
          <cell r="B705" t="str">
            <v>2007</v>
          </cell>
          <cell r="C705" t="str">
            <v>57</v>
          </cell>
          <cell r="D705" t="str">
            <v>2006</v>
          </cell>
          <cell r="E705" t="str">
            <v>AA</v>
          </cell>
          <cell r="F705" t="str">
            <v>1</v>
          </cell>
          <cell r="G705" t="str">
            <v>D</v>
          </cell>
          <cell r="H705" t="str">
            <v>C09</v>
          </cell>
          <cell r="I705" t="str">
            <v>9999</v>
          </cell>
          <cell r="J705">
            <v>349</v>
          </cell>
          <cell r="K705">
            <v>77</v>
          </cell>
          <cell r="L705">
            <v>290</v>
          </cell>
          <cell r="M705">
            <v>78</v>
          </cell>
          <cell r="N705">
            <v>273</v>
          </cell>
          <cell r="O705">
            <v>67</v>
          </cell>
          <cell r="P705">
            <v>317</v>
          </cell>
          <cell r="Q705">
            <v>78</v>
          </cell>
          <cell r="R705">
            <v>0</v>
          </cell>
          <cell r="S705">
            <v>0</v>
          </cell>
          <cell r="T705">
            <v>0</v>
          </cell>
          <cell r="U705">
            <v>0</v>
          </cell>
          <cell r="V705">
            <v>1229</v>
          </cell>
          <cell r="W705">
            <v>300</v>
          </cell>
        </row>
        <row r="706">
          <cell r="A706">
            <v>2292</v>
          </cell>
          <cell r="B706" t="str">
            <v>2007</v>
          </cell>
          <cell r="C706" t="str">
            <v>57</v>
          </cell>
          <cell r="D706" t="str">
            <v>2006</v>
          </cell>
          <cell r="E706" t="str">
            <v>AA</v>
          </cell>
          <cell r="F706" t="str">
            <v>2</v>
          </cell>
          <cell r="G706" t="str">
            <v>D</v>
          </cell>
          <cell r="H706" t="str">
            <v>C09</v>
          </cell>
          <cell r="I706" t="str">
            <v>9999</v>
          </cell>
          <cell r="J706">
            <v>147</v>
          </cell>
          <cell r="K706">
            <v>14</v>
          </cell>
          <cell r="L706">
            <v>150</v>
          </cell>
          <cell r="M706">
            <v>16</v>
          </cell>
          <cell r="N706">
            <v>123</v>
          </cell>
          <cell r="O706">
            <v>15</v>
          </cell>
          <cell r="P706">
            <v>175</v>
          </cell>
          <cell r="Q706">
            <v>25</v>
          </cell>
          <cell r="R706">
            <v>0</v>
          </cell>
          <cell r="S706">
            <v>0</v>
          </cell>
          <cell r="T706">
            <v>0</v>
          </cell>
          <cell r="U706">
            <v>0</v>
          </cell>
          <cell r="V706">
            <v>595</v>
          </cell>
          <cell r="W706">
            <v>70</v>
          </cell>
        </row>
        <row r="707">
          <cell r="A707">
            <v>2308</v>
          </cell>
          <cell r="B707" t="str">
            <v>2007</v>
          </cell>
          <cell r="C707" t="str">
            <v>58</v>
          </cell>
          <cell r="D707" t="str">
            <v>2216</v>
          </cell>
          <cell r="E707" t="str">
            <v>AA</v>
          </cell>
          <cell r="F707" t="str">
            <v>1</v>
          </cell>
          <cell r="G707" t="str">
            <v>D</v>
          </cell>
          <cell r="H707" t="str">
            <v>C09</v>
          </cell>
          <cell r="I707" t="str">
            <v>9999</v>
          </cell>
          <cell r="J707">
            <v>630</v>
          </cell>
          <cell r="K707">
            <v>180</v>
          </cell>
          <cell r="L707">
            <v>679</v>
          </cell>
          <cell r="M707">
            <v>177</v>
          </cell>
          <cell r="N707">
            <v>651</v>
          </cell>
          <cell r="O707">
            <v>207</v>
          </cell>
          <cell r="P707">
            <v>808</v>
          </cell>
          <cell r="Q707">
            <v>191</v>
          </cell>
          <cell r="R707">
            <v>0</v>
          </cell>
          <cell r="S707">
            <v>0</v>
          </cell>
          <cell r="T707">
            <v>0</v>
          </cell>
          <cell r="U707">
            <v>0</v>
          </cell>
          <cell r="V707">
            <v>2768</v>
          </cell>
          <cell r="W707">
            <v>755</v>
          </cell>
        </row>
        <row r="708">
          <cell r="A708">
            <v>2322</v>
          </cell>
          <cell r="B708" t="str">
            <v>2007</v>
          </cell>
          <cell r="C708" t="str">
            <v>59</v>
          </cell>
          <cell r="D708" t="str">
            <v>0368</v>
          </cell>
          <cell r="E708" t="str">
            <v>AA</v>
          </cell>
          <cell r="F708" t="str">
            <v>1</v>
          </cell>
          <cell r="G708" t="str">
            <v>D</v>
          </cell>
          <cell r="H708" t="str">
            <v>C09</v>
          </cell>
          <cell r="I708" t="str">
            <v>9999</v>
          </cell>
          <cell r="J708">
            <v>186</v>
          </cell>
          <cell r="K708">
            <v>67</v>
          </cell>
          <cell r="L708">
            <v>172</v>
          </cell>
          <cell r="M708">
            <v>78</v>
          </cell>
          <cell r="N708">
            <v>190</v>
          </cell>
          <cell r="O708">
            <v>68</v>
          </cell>
          <cell r="P708">
            <v>293</v>
          </cell>
          <cell r="Q708">
            <v>85</v>
          </cell>
          <cell r="R708">
            <v>0</v>
          </cell>
          <cell r="S708">
            <v>0</v>
          </cell>
          <cell r="T708">
            <v>0</v>
          </cell>
          <cell r="U708">
            <v>0</v>
          </cell>
          <cell r="V708">
            <v>841</v>
          </cell>
          <cell r="W708">
            <v>298</v>
          </cell>
        </row>
        <row r="709">
          <cell r="A709">
            <v>2338</v>
          </cell>
          <cell r="B709" t="str">
            <v>2007</v>
          </cell>
          <cell r="C709" t="str">
            <v>59</v>
          </cell>
          <cell r="D709" t="str">
            <v>2847</v>
          </cell>
          <cell r="E709" t="str">
            <v>AA</v>
          </cell>
          <cell r="F709" t="str">
            <v>1</v>
          </cell>
          <cell r="G709" t="str">
            <v>D</v>
          </cell>
          <cell r="H709" t="str">
            <v>C09</v>
          </cell>
          <cell r="I709" t="str">
            <v>9999</v>
          </cell>
          <cell r="J709">
            <v>481</v>
          </cell>
          <cell r="K709">
            <v>32</v>
          </cell>
          <cell r="L709">
            <v>380</v>
          </cell>
          <cell r="M709">
            <v>33</v>
          </cell>
          <cell r="N709">
            <v>393</v>
          </cell>
          <cell r="O709">
            <v>36</v>
          </cell>
          <cell r="P709">
            <v>418</v>
          </cell>
          <cell r="Q709">
            <v>47</v>
          </cell>
          <cell r="R709">
            <v>0</v>
          </cell>
          <cell r="S709">
            <v>0</v>
          </cell>
          <cell r="T709">
            <v>0</v>
          </cell>
          <cell r="U709">
            <v>0</v>
          </cell>
          <cell r="V709">
            <v>1672</v>
          </cell>
          <cell r="W709">
            <v>148</v>
          </cell>
        </row>
        <row r="710">
          <cell r="A710">
            <v>2344</v>
          </cell>
          <cell r="B710" t="str">
            <v>2007</v>
          </cell>
          <cell r="C710" t="str">
            <v>59</v>
          </cell>
          <cell r="D710" t="str">
            <v>2847</v>
          </cell>
          <cell r="E710" t="str">
            <v>AA</v>
          </cell>
          <cell r="F710" t="str">
            <v>2</v>
          </cell>
          <cell r="G710" t="str">
            <v>D</v>
          </cell>
          <cell r="H710" t="str">
            <v>C09</v>
          </cell>
          <cell r="I710" t="str">
            <v>9999</v>
          </cell>
          <cell r="J710">
            <v>55</v>
          </cell>
          <cell r="K710">
            <v>2</v>
          </cell>
          <cell r="L710">
            <v>54</v>
          </cell>
          <cell r="M710">
            <v>3</v>
          </cell>
          <cell r="N710">
            <v>56</v>
          </cell>
          <cell r="O710">
            <v>5</v>
          </cell>
          <cell r="P710">
            <v>71</v>
          </cell>
          <cell r="Q710">
            <v>2</v>
          </cell>
          <cell r="R710">
            <v>0</v>
          </cell>
          <cell r="S710">
            <v>0</v>
          </cell>
          <cell r="T710">
            <v>0</v>
          </cell>
          <cell r="U710">
            <v>0</v>
          </cell>
          <cell r="V710">
            <v>236</v>
          </cell>
          <cell r="W710">
            <v>12</v>
          </cell>
        </row>
        <row r="711">
          <cell r="A711">
            <v>2350</v>
          </cell>
          <cell r="B711" t="str">
            <v>2007</v>
          </cell>
          <cell r="C711" t="str">
            <v>59</v>
          </cell>
          <cell r="D711" t="str">
            <v>2849</v>
          </cell>
          <cell r="E711" t="str">
            <v>AA</v>
          </cell>
          <cell r="F711" t="str">
            <v>1</v>
          </cell>
          <cell r="G711" t="str">
            <v>D</v>
          </cell>
          <cell r="H711" t="str">
            <v>C09</v>
          </cell>
          <cell r="I711" t="str">
            <v>9999</v>
          </cell>
          <cell r="J711">
            <v>257</v>
          </cell>
          <cell r="K711">
            <v>117</v>
          </cell>
          <cell r="L711">
            <v>206</v>
          </cell>
          <cell r="M711">
            <v>115</v>
          </cell>
          <cell r="N711">
            <v>194</v>
          </cell>
          <cell r="O711">
            <v>115</v>
          </cell>
          <cell r="P711">
            <v>290</v>
          </cell>
          <cell r="Q711">
            <v>123</v>
          </cell>
          <cell r="R711">
            <v>0</v>
          </cell>
          <cell r="S711">
            <v>0</v>
          </cell>
          <cell r="T711">
            <v>0</v>
          </cell>
          <cell r="U711">
            <v>0</v>
          </cell>
          <cell r="V711">
            <v>947</v>
          </cell>
          <cell r="W711">
            <v>470</v>
          </cell>
        </row>
        <row r="712">
          <cell r="A712">
            <v>2361</v>
          </cell>
          <cell r="B712" t="str">
            <v>2007</v>
          </cell>
          <cell r="C712" t="str">
            <v>59</v>
          </cell>
          <cell r="D712" t="str">
            <v>2854</v>
          </cell>
          <cell r="E712" t="str">
            <v>AA</v>
          </cell>
          <cell r="F712" t="str">
            <v>1</v>
          </cell>
          <cell r="G712" t="str">
            <v>D</v>
          </cell>
          <cell r="H712" t="str">
            <v>C09</v>
          </cell>
          <cell r="I712" t="str">
            <v>9999</v>
          </cell>
          <cell r="J712">
            <v>485</v>
          </cell>
          <cell r="K712">
            <v>192</v>
          </cell>
          <cell r="L712">
            <v>535</v>
          </cell>
          <cell r="M712">
            <v>178</v>
          </cell>
          <cell r="N712">
            <v>594</v>
          </cell>
          <cell r="O712">
            <v>162</v>
          </cell>
          <cell r="P712">
            <v>729</v>
          </cell>
          <cell r="Q712">
            <v>180</v>
          </cell>
          <cell r="R712">
            <v>0</v>
          </cell>
          <cell r="S712">
            <v>0</v>
          </cell>
          <cell r="T712">
            <v>0</v>
          </cell>
          <cell r="U712">
            <v>0</v>
          </cell>
          <cell r="V712">
            <v>2343</v>
          </cell>
          <cell r="W712">
            <v>712</v>
          </cell>
        </row>
        <row r="713">
          <cell r="A713">
            <v>2381</v>
          </cell>
          <cell r="B713" t="str">
            <v>2007</v>
          </cell>
          <cell r="C713" t="str">
            <v>60</v>
          </cell>
          <cell r="D713" t="str">
            <v>0336</v>
          </cell>
          <cell r="E713" t="str">
            <v>AA</v>
          </cell>
          <cell r="F713" t="str">
            <v>2</v>
          </cell>
          <cell r="G713" t="str">
            <v>D</v>
          </cell>
          <cell r="H713" t="str">
            <v>C09</v>
          </cell>
          <cell r="I713" t="str">
            <v>9999</v>
          </cell>
          <cell r="J713">
            <v>33</v>
          </cell>
          <cell r="K713">
            <v>27</v>
          </cell>
          <cell r="L713">
            <v>39</v>
          </cell>
          <cell r="M713">
            <v>24</v>
          </cell>
          <cell r="N713">
            <v>40</v>
          </cell>
          <cell r="O713">
            <v>24</v>
          </cell>
          <cell r="P713">
            <v>68</v>
          </cell>
          <cell r="Q713">
            <v>35</v>
          </cell>
          <cell r="R713">
            <v>0</v>
          </cell>
          <cell r="S713">
            <v>0</v>
          </cell>
          <cell r="T713">
            <v>0</v>
          </cell>
          <cell r="U713">
            <v>0</v>
          </cell>
          <cell r="V713">
            <v>180</v>
          </cell>
          <cell r="W713">
            <v>110</v>
          </cell>
        </row>
        <row r="714">
          <cell r="A714">
            <v>2393</v>
          </cell>
          <cell r="B714" t="str">
            <v>2007</v>
          </cell>
          <cell r="C714" t="str">
            <v>60</v>
          </cell>
          <cell r="D714" t="str">
            <v>2745</v>
          </cell>
          <cell r="E714" t="str">
            <v>AA</v>
          </cell>
          <cell r="F714" t="str">
            <v>1</v>
          </cell>
          <cell r="G714" t="str">
            <v>D</v>
          </cell>
          <cell r="H714" t="str">
            <v>C09</v>
          </cell>
          <cell r="I714" t="str">
            <v>9999</v>
          </cell>
          <cell r="J714">
            <v>823</v>
          </cell>
          <cell r="K714">
            <v>127</v>
          </cell>
          <cell r="L714">
            <v>838</v>
          </cell>
          <cell r="M714">
            <v>120</v>
          </cell>
          <cell r="N714">
            <v>812</v>
          </cell>
          <cell r="O714">
            <v>125</v>
          </cell>
          <cell r="P714">
            <v>951</v>
          </cell>
          <cell r="Q714">
            <v>143</v>
          </cell>
          <cell r="R714">
            <v>0</v>
          </cell>
          <cell r="S714">
            <v>0</v>
          </cell>
          <cell r="T714">
            <v>0</v>
          </cell>
          <cell r="U714">
            <v>0</v>
          </cell>
          <cell r="V714">
            <v>3424</v>
          </cell>
          <cell r="W714">
            <v>515</v>
          </cell>
        </row>
        <row r="715">
          <cell r="A715">
            <v>2416</v>
          </cell>
          <cell r="B715" t="str">
            <v>2007</v>
          </cell>
          <cell r="C715" t="str">
            <v>61</v>
          </cell>
          <cell r="D715" t="str">
            <v>0132</v>
          </cell>
          <cell r="E715" t="str">
            <v>AA</v>
          </cell>
          <cell r="F715" t="str">
            <v>1</v>
          </cell>
          <cell r="G715" t="str">
            <v>D</v>
          </cell>
          <cell r="H715" t="str">
            <v>C09</v>
          </cell>
          <cell r="I715" t="str">
            <v>9999</v>
          </cell>
          <cell r="J715">
            <v>198</v>
          </cell>
          <cell r="K715">
            <v>75</v>
          </cell>
          <cell r="L715">
            <v>236</v>
          </cell>
          <cell r="M715">
            <v>63</v>
          </cell>
          <cell r="N715">
            <v>232</v>
          </cell>
          <cell r="O715">
            <v>59</v>
          </cell>
          <cell r="P715">
            <v>264</v>
          </cell>
          <cell r="Q715">
            <v>71</v>
          </cell>
          <cell r="R715">
            <v>0</v>
          </cell>
          <cell r="S715">
            <v>0</v>
          </cell>
          <cell r="T715">
            <v>0</v>
          </cell>
          <cell r="U715">
            <v>0</v>
          </cell>
          <cell r="V715">
            <v>930</v>
          </cell>
          <cell r="W715">
            <v>268</v>
          </cell>
        </row>
        <row r="716">
          <cell r="A716">
            <v>2430</v>
          </cell>
          <cell r="B716" t="str">
            <v>2007</v>
          </cell>
          <cell r="C716" t="str">
            <v>61</v>
          </cell>
          <cell r="D716" t="str">
            <v>2062</v>
          </cell>
          <cell r="E716" t="str">
            <v>AA</v>
          </cell>
          <cell r="F716" t="str">
            <v>1</v>
          </cell>
          <cell r="G716" t="str">
            <v>D</v>
          </cell>
          <cell r="H716" t="str">
            <v>C09</v>
          </cell>
          <cell r="I716" t="str">
            <v>9999</v>
          </cell>
          <cell r="J716">
            <v>696</v>
          </cell>
          <cell r="K716">
            <v>247</v>
          </cell>
          <cell r="L716">
            <v>808</v>
          </cell>
          <cell r="M716">
            <v>242</v>
          </cell>
          <cell r="N716">
            <v>667</v>
          </cell>
          <cell r="O716">
            <v>215</v>
          </cell>
          <cell r="P716">
            <v>715</v>
          </cell>
          <cell r="Q716">
            <v>240</v>
          </cell>
          <cell r="R716">
            <v>0</v>
          </cell>
          <cell r="S716">
            <v>0</v>
          </cell>
          <cell r="T716">
            <v>0</v>
          </cell>
          <cell r="U716">
            <v>0</v>
          </cell>
          <cell r="V716">
            <v>2886</v>
          </cell>
          <cell r="W716">
            <v>944</v>
          </cell>
        </row>
        <row r="717">
          <cell r="A717">
            <v>2433</v>
          </cell>
          <cell r="B717" t="str">
            <v>2007</v>
          </cell>
          <cell r="C717" t="str">
            <v>61</v>
          </cell>
          <cell r="D717" t="str">
            <v>2062</v>
          </cell>
          <cell r="E717" t="str">
            <v>AA</v>
          </cell>
          <cell r="F717" t="str">
            <v>2</v>
          </cell>
          <cell r="G717" t="str">
            <v>D</v>
          </cell>
          <cell r="H717" t="str">
            <v>C09</v>
          </cell>
          <cell r="I717" t="str">
            <v>9999</v>
          </cell>
          <cell r="J717">
            <v>145</v>
          </cell>
          <cell r="K717">
            <v>14</v>
          </cell>
          <cell r="L717">
            <v>182</v>
          </cell>
          <cell r="M717">
            <v>27</v>
          </cell>
          <cell r="N717">
            <v>144</v>
          </cell>
          <cell r="O717">
            <v>14</v>
          </cell>
          <cell r="P717">
            <v>167</v>
          </cell>
          <cell r="Q717">
            <v>21</v>
          </cell>
          <cell r="R717">
            <v>0</v>
          </cell>
          <cell r="S717">
            <v>0</v>
          </cell>
          <cell r="T717">
            <v>0</v>
          </cell>
          <cell r="U717">
            <v>0</v>
          </cell>
          <cell r="V717">
            <v>638</v>
          </cell>
          <cell r="W717">
            <v>76</v>
          </cell>
        </row>
        <row r="718">
          <cell r="A718">
            <v>2460</v>
          </cell>
          <cell r="B718" t="str">
            <v>2007</v>
          </cell>
          <cell r="C718" t="str">
            <v>62</v>
          </cell>
          <cell r="D718" t="str">
            <v>2172</v>
          </cell>
          <cell r="E718" t="str">
            <v>AA</v>
          </cell>
          <cell r="F718" t="str">
            <v>1</v>
          </cell>
          <cell r="G718" t="str">
            <v>D</v>
          </cell>
          <cell r="H718" t="str">
            <v>C09</v>
          </cell>
          <cell r="I718" t="str">
            <v>9999</v>
          </cell>
          <cell r="J718">
            <v>207</v>
          </cell>
          <cell r="K718">
            <v>70</v>
          </cell>
          <cell r="L718">
            <v>221</v>
          </cell>
          <cell r="M718">
            <v>60</v>
          </cell>
          <cell r="N718">
            <v>210</v>
          </cell>
          <cell r="O718">
            <v>42</v>
          </cell>
          <cell r="P718">
            <v>249</v>
          </cell>
          <cell r="Q718">
            <v>41</v>
          </cell>
          <cell r="R718">
            <v>0</v>
          </cell>
          <cell r="S718">
            <v>0</v>
          </cell>
          <cell r="T718">
            <v>0</v>
          </cell>
          <cell r="U718">
            <v>0</v>
          </cell>
          <cell r="V718">
            <v>887</v>
          </cell>
          <cell r="W718">
            <v>213</v>
          </cell>
        </row>
        <row r="719">
          <cell r="A719">
            <v>2462</v>
          </cell>
          <cell r="B719" t="str">
            <v>2007</v>
          </cell>
          <cell r="C719" t="str">
            <v>62</v>
          </cell>
          <cell r="D719" t="str">
            <v>2183</v>
          </cell>
          <cell r="E719" t="str">
            <v>AA</v>
          </cell>
          <cell r="F719" t="str">
            <v>1</v>
          </cell>
          <cell r="G719" t="str">
            <v>D</v>
          </cell>
          <cell r="H719" t="str">
            <v>C09</v>
          </cell>
          <cell r="I719" t="str">
            <v>9999</v>
          </cell>
          <cell r="J719">
            <v>283</v>
          </cell>
          <cell r="K719">
            <v>33</v>
          </cell>
          <cell r="L719">
            <v>219</v>
          </cell>
          <cell r="M719">
            <v>25</v>
          </cell>
          <cell r="N719">
            <v>231</v>
          </cell>
          <cell r="O719">
            <v>19</v>
          </cell>
          <cell r="P719">
            <v>254</v>
          </cell>
          <cell r="Q719">
            <v>33</v>
          </cell>
          <cell r="V719">
            <v>987</v>
          </cell>
          <cell r="W719">
            <v>110</v>
          </cell>
        </row>
        <row r="720">
          <cell r="A720">
            <v>2467</v>
          </cell>
          <cell r="B720" t="str">
            <v>2007</v>
          </cell>
          <cell r="C720" t="str">
            <v>63</v>
          </cell>
          <cell r="D720" t="str">
            <v>0164</v>
          </cell>
          <cell r="E720" t="str">
            <v>AA</v>
          </cell>
          <cell r="F720" t="str">
            <v>1</v>
          </cell>
          <cell r="G720" t="str">
            <v>D</v>
          </cell>
          <cell r="H720" t="str">
            <v>C09</v>
          </cell>
          <cell r="I720" t="str">
            <v>9999</v>
          </cell>
          <cell r="J720">
            <v>219</v>
          </cell>
          <cell r="K720">
            <v>92</v>
          </cell>
          <cell r="L720">
            <v>226</v>
          </cell>
          <cell r="M720">
            <v>99</v>
          </cell>
          <cell r="N720">
            <v>257</v>
          </cell>
          <cell r="O720">
            <v>90</v>
          </cell>
          <cell r="P720">
            <v>300</v>
          </cell>
          <cell r="Q720">
            <v>113</v>
          </cell>
          <cell r="R720">
            <v>0</v>
          </cell>
          <cell r="S720">
            <v>0</v>
          </cell>
          <cell r="T720">
            <v>0</v>
          </cell>
          <cell r="U720">
            <v>0</v>
          </cell>
          <cell r="V720">
            <v>1002</v>
          </cell>
          <cell r="W720">
            <v>394</v>
          </cell>
        </row>
        <row r="721">
          <cell r="A721">
            <v>2473</v>
          </cell>
          <cell r="B721" t="str">
            <v>2007</v>
          </cell>
          <cell r="C721" t="str">
            <v>63</v>
          </cell>
          <cell r="D721" t="str">
            <v>0164</v>
          </cell>
          <cell r="E721" t="str">
            <v>AA</v>
          </cell>
          <cell r="F721" t="str">
            <v>2</v>
          </cell>
          <cell r="G721" t="str">
            <v>D</v>
          </cell>
          <cell r="H721" t="str">
            <v>C09</v>
          </cell>
          <cell r="I721" t="str">
            <v>9999</v>
          </cell>
          <cell r="J721">
            <v>28</v>
          </cell>
          <cell r="K721">
            <v>18</v>
          </cell>
          <cell r="L721">
            <v>38</v>
          </cell>
          <cell r="M721">
            <v>16</v>
          </cell>
          <cell r="N721">
            <v>40</v>
          </cell>
          <cell r="O721">
            <v>17</v>
          </cell>
          <cell r="P721">
            <v>61</v>
          </cell>
          <cell r="Q721">
            <v>33</v>
          </cell>
          <cell r="R721">
            <v>0</v>
          </cell>
          <cell r="S721">
            <v>0</v>
          </cell>
          <cell r="T721">
            <v>0</v>
          </cell>
          <cell r="U721">
            <v>0</v>
          </cell>
          <cell r="V721">
            <v>167</v>
          </cell>
          <cell r="W721">
            <v>84</v>
          </cell>
        </row>
        <row r="722">
          <cell r="A722">
            <v>2505</v>
          </cell>
          <cell r="B722" t="str">
            <v>2007</v>
          </cell>
          <cell r="C722" t="str">
            <v>65</v>
          </cell>
          <cell r="D722" t="str">
            <v>1240</v>
          </cell>
          <cell r="E722" t="str">
            <v>AA</v>
          </cell>
          <cell r="F722" t="str">
            <v>1</v>
          </cell>
          <cell r="G722" t="str">
            <v>D</v>
          </cell>
          <cell r="H722" t="str">
            <v>C09</v>
          </cell>
          <cell r="I722" t="str">
            <v>9999</v>
          </cell>
          <cell r="N722">
            <v>48</v>
          </cell>
          <cell r="O722">
            <v>7</v>
          </cell>
          <cell r="P722">
            <v>234</v>
          </cell>
          <cell r="Q722">
            <v>93</v>
          </cell>
          <cell r="V722">
            <v>282</v>
          </cell>
          <cell r="W722">
            <v>100</v>
          </cell>
        </row>
        <row r="723">
          <cell r="A723">
            <v>2510</v>
          </cell>
          <cell r="B723" t="str">
            <v>2007</v>
          </cell>
          <cell r="C723" t="str">
            <v>65</v>
          </cell>
          <cell r="D723" t="str">
            <v>1243</v>
          </cell>
          <cell r="E723" t="str">
            <v>AA</v>
          </cell>
          <cell r="F723" t="str">
            <v>1</v>
          </cell>
          <cell r="G723" t="str">
            <v>D</v>
          </cell>
          <cell r="H723" t="str">
            <v>C09</v>
          </cell>
          <cell r="I723" t="str">
            <v>9999</v>
          </cell>
          <cell r="J723">
            <v>186</v>
          </cell>
          <cell r="K723">
            <v>100</v>
          </cell>
          <cell r="L723">
            <v>205</v>
          </cell>
          <cell r="M723">
            <v>80</v>
          </cell>
          <cell r="N723">
            <v>195</v>
          </cell>
          <cell r="O723">
            <v>78</v>
          </cell>
          <cell r="V723">
            <v>586</v>
          </cell>
          <cell r="W723">
            <v>258</v>
          </cell>
        </row>
        <row r="724">
          <cell r="A724">
            <v>2540</v>
          </cell>
          <cell r="B724" t="str">
            <v>2007</v>
          </cell>
          <cell r="C724" t="str">
            <v>67</v>
          </cell>
          <cell r="D724" t="str">
            <v>0228</v>
          </cell>
          <cell r="E724" t="str">
            <v>AA</v>
          </cell>
          <cell r="F724" t="str">
            <v>1</v>
          </cell>
          <cell r="G724" t="str">
            <v>D</v>
          </cell>
          <cell r="H724" t="str">
            <v>C09</v>
          </cell>
          <cell r="I724" t="str">
            <v>9999</v>
          </cell>
          <cell r="J724">
            <v>197</v>
          </cell>
          <cell r="K724">
            <v>76</v>
          </cell>
          <cell r="L724">
            <v>236</v>
          </cell>
          <cell r="M724">
            <v>70</v>
          </cell>
          <cell r="N724">
            <v>185</v>
          </cell>
          <cell r="O724">
            <v>94</v>
          </cell>
          <cell r="P724">
            <v>225</v>
          </cell>
          <cell r="Q724">
            <v>96</v>
          </cell>
          <cell r="R724">
            <v>0</v>
          </cell>
          <cell r="S724">
            <v>0</v>
          </cell>
          <cell r="T724">
            <v>0</v>
          </cell>
          <cell r="U724">
            <v>0</v>
          </cell>
          <cell r="V724">
            <v>843</v>
          </cell>
          <cell r="W724">
            <v>336</v>
          </cell>
        </row>
        <row r="725">
          <cell r="A725">
            <v>2549</v>
          </cell>
          <cell r="B725" t="str">
            <v>2007</v>
          </cell>
          <cell r="C725" t="str">
            <v>67</v>
          </cell>
          <cell r="D725" t="str">
            <v>0228</v>
          </cell>
          <cell r="E725" t="str">
            <v>AA</v>
          </cell>
          <cell r="F725" t="str">
            <v>2</v>
          </cell>
          <cell r="G725" t="str">
            <v>D</v>
          </cell>
          <cell r="H725" t="str">
            <v>C09</v>
          </cell>
          <cell r="I725" t="str">
            <v>9999</v>
          </cell>
          <cell r="J725">
            <v>31</v>
          </cell>
          <cell r="K725">
            <v>17</v>
          </cell>
          <cell r="L725">
            <v>35</v>
          </cell>
          <cell r="M725">
            <v>14</v>
          </cell>
          <cell r="N725">
            <v>49</v>
          </cell>
          <cell r="O725">
            <v>16</v>
          </cell>
          <cell r="P725">
            <v>29</v>
          </cell>
          <cell r="Q725">
            <v>13</v>
          </cell>
          <cell r="R725">
            <v>0</v>
          </cell>
          <cell r="S725">
            <v>0</v>
          </cell>
          <cell r="T725">
            <v>0</v>
          </cell>
          <cell r="U725">
            <v>0</v>
          </cell>
          <cell r="V725">
            <v>144</v>
          </cell>
          <cell r="W725">
            <v>60</v>
          </cell>
        </row>
        <row r="726">
          <cell r="A726">
            <v>199</v>
          </cell>
          <cell r="B726" t="str">
            <v>2007</v>
          </cell>
          <cell r="C726" t="str">
            <v>09</v>
          </cell>
          <cell r="D726" t="str">
            <v>2131</v>
          </cell>
          <cell r="E726" t="str">
            <v>AA</v>
          </cell>
          <cell r="F726" t="str">
            <v>1</v>
          </cell>
          <cell r="G726" t="str">
            <v>D</v>
          </cell>
          <cell r="H726" t="str">
            <v>C10</v>
          </cell>
          <cell r="I726" t="str">
            <v>9999</v>
          </cell>
          <cell r="J726">
            <v>53</v>
          </cell>
          <cell r="K726">
            <v>6</v>
          </cell>
          <cell r="L726">
            <v>63</v>
          </cell>
          <cell r="M726">
            <v>13</v>
          </cell>
          <cell r="N726">
            <v>66</v>
          </cell>
          <cell r="O726">
            <v>12</v>
          </cell>
          <cell r="P726">
            <v>0</v>
          </cell>
          <cell r="Q726">
            <v>0</v>
          </cell>
          <cell r="R726">
            <v>0</v>
          </cell>
          <cell r="S726">
            <v>0</v>
          </cell>
          <cell r="T726">
            <v>0</v>
          </cell>
          <cell r="U726">
            <v>0</v>
          </cell>
          <cell r="V726">
            <v>182</v>
          </cell>
          <cell r="W726">
            <v>31</v>
          </cell>
        </row>
        <row r="727">
          <cell r="A727">
            <v>830</v>
          </cell>
          <cell r="B727" t="str">
            <v>2007</v>
          </cell>
          <cell r="C727" t="str">
            <v>23</v>
          </cell>
          <cell r="D727" t="str">
            <v>2474</v>
          </cell>
          <cell r="E727" t="str">
            <v>AA</v>
          </cell>
          <cell r="F727" t="str">
            <v>1</v>
          </cell>
          <cell r="G727" t="str">
            <v>D</v>
          </cell>
          <cell r="H727" t="str">
            <v>C10</v>
          </cell>
          <cell r="I727" t="str">
            <v>9999</v>
          </cell>
          <cell r="J727">
            <v>156</v>
          </cell>
          <cell r="K727">
            <v>199</v>
          </cell>
          <cell r="L727">
            <v>182</v>
          </cell>
          <cell r="M727">
            <v>190</v>
          </cell>
          <cell r="N727">
            <v>196</v>
          </cell>
          <cell r="O727">
            <v>218</v>
          </cell>
          <cell r="P727">
            <v>189</v>
          </cell>
          <cell r="Q727">
            <v>244</v>
          </cell>
          <cell r="R727">
            <v>0</v>
          </cell>
          <cell r="S727">
            <v>0</v>
          </cell>
          <cell r="T727">
            <v>0</v>
          </cell>
          <cell r="U727">
            <v>0</v>
          </cell>
          <cell r="V727">
            <v>723</v>
          </cell>
          <cell r="W727">
            <v>851</v>
          </cell>
        </row>
        <row r="728">
          <cell r="A728">
            <v>904</v>
          </cell>
          <cell r="B728" t="str">
            <v>2007</v>
          </cell>
          <cell r="C728" t="str">
            <v>24</v>
          </cell>
          <cell r="D728" t="str">
            <v>2498</v>
          </cell>
          <cell r="E728" t="str">
            <v>AA</v>
          </cell>
          <cell r="F728" t="str">
            <v>1</v>
          </cell>
          <cell r="G728" t="str">
            <v>D</v>
          </cell>
          <cell r="H728" t="str">
            <v>C10</v>
          </cell>
          <cell r="I728" t="str">
            <v>9999</v>
          </cell>
          <cell r="J728">
            <v>65</v>
          </cell>
          <cell r="K728">
            <v>5</v>
          </cell>
          <cell r="L728">
            <v>29</v>
          </cell>
          <cell r="M728">
            <v>4</v>
          </cell>
          <cell r="N728">
            <v>36</v>
          </cell>
          <cell r="O728">
            <v>5</v>
          </cell>
          <cell r="P728">
            <v>58</v>
          </cell>
          <cell r="Q728">
            <v>7</v>
          </cell>
          <cell r="R728">
            <v>0</v>
          </cell>
          <cell r="S728">
            <v>0</v>
          </cell>
          <cell r="T728">
            <v>0</v>
          </cell>
          <cell r="U728">
            <v>0</v>
          </cell>
          <cell r="V728">
            <v>188</v>
          </cell>
          <cell r="W728">
            <v>21</v>
          </cell>
        </row>
        <row r="729">
          <cell r="A729">
            <v>1214</v>
          </cell>
          <cell r="B729" t="str">
            <v>2007</v>
          </cell>
          <cell r="C729" t="str">
            <v>32</v>
          </cell>
          <cell r="D729" t="str">
            <v>1277</v>
          </cell>
          <cell r="E729" t="str">
            <v>AA</v>
          </cell>
          <cell r="F729" t="str">
            <v>1</v>
          </cell>
          <cell r="G729" t="str">
            <v>D</v>
          </cell>
          <cell r="H729" t="str">
            <v>C10</v>
          </cell>
          <cell r="I729" t="str">
            <v>9999</v>
          </cell>
          <cell r="J729">
            <v>150</v>
          </cell>
          <cell r="K729">
            <v>93</v>
          </cell>
          <cell r="L729">
            <v>136</v>
          </cell>
          <cell r="M729">
            <v>109</v>
          </cell>
          <cell r="N729">
            <v>140</v>
          </cell>
          <cell r="O729">
            <v>98</v>
          </cell>
          <cell r="P729">
            <v>143</v>
          </cell>
          <cell r="Q729">
            <v>104</v>
          </cell>
          <cell r="R729">
            <v>0</v>
          </cell>
          <cell r="S729">
            <v>0</v>
          </cell>
          <cell r="T729">
            <v>0</v>
          </cell>
          <cell r="U729">
            <v>0</v>
          </cell>
          <cell r="V729">
            <v>569</v>
          </cell>
          <cell r="W729">
            <v>404</v>
          </cell>
        </row>
        <row r="730">
          <cell r="A730">
            <v>1368</v>
          </cell>
          <cell r="B730" t="str">
            <v>2007</v>
          </cell>
          <cell r="C730" t="str">
            <v>36</v>
          </cell>
          <cell r="D730" t="str">
            <v>2780</v>
          </cell>
          <cell r="E730" t="str">
            <v>AA</v>
          </cell>
          <cell r="F730" t="str">
            <v>1</v>
          </cell>
          <cell r="G730" t="str">
            <v>D</v>
          </cell>
          <cell r="H730" t="str">
            <v>C10</v>
          </cell>
          <cell r="I730" t="str">
            <v>9999</v>
          </cell>
          <cell r="J730">
            <v>37</v>
          </cell>
          <cell r="K730">
            <v>20</v>
          </cell>
          <cell r="L730">
            <v>47</v>
          </cell>
          <cell r="M730">
            <v>6</v>
          </cell>
          <cell r="N730">
            <v>47</v>
          </cell>
          <cell r="O730">
            <v>11</v>
          </cell>
          <cell r="P730">
            <v>55</v>
          </cell>
          <cell r="Q730">
            <v>13</v>
          </cell>
          <cell r="R730">
            <v>0</v>
          </cell>
          <cell r="S730">
            <v>0</v>
          </cell>
          <cell r="T730">
            <v>0</v>
          </cell>
          <cell r="U730">
            <v>0</v>
          </cell>
          <cell r="V730">
            <v>186</v>
          </cell>
          <cell r="W730">
            <v>50</v>
          </cell>
        </row>
        <row r="731">
          <cell r="A731">
            <v>1995</v>
          </cell>
          <cell r="B731" t="str">
            <v>2007</v>
          </cell>
          <cell r="C731" t="str">
            <v>52</v>
          </cell>
          <cell r="D731" t="str">
            <v>2469</v>
          </cell>
          <cell r="E731" t="str">
            <v>AA</v>
          </cell>
          <cell r="F731" t="str">
            <v>1</v>
          </cell>
          <cell r="G731" t="str">
            <v>D</v>
          </cell>
          <cell r="H731" t="str">
            <v>C10</v>
          </cell>
          <cell r="I731" t="str">
            <v>9999</v>
          </cell>
          <cell r="J731">
            <v>145</v>
          </cell>
          <cell r="K731">
            <v>123</v>
          </cell>
          <cell r="L731">
            <v>126</v>
          </cell>
          <cell r="M731">
            <v>97</v>
          </cell>
          <cell r="N731">
            <v>128</v>
          </cell>
          <cell r="O731">
            <v>102</v>
          </cell>
          <cell r="P731">
            <v>0</v>
          </cell>
          <cell r="Q731">
            <v>0</v>
          </cell>
          <cell r="R731">
            <v>0</v>
          </cell>
          <cell r="S731">
            <v>0</v>
          </cell>
          <cell r="T731">
            <v>0</v>
          </cell>
          <cell r="U731">
            <v>0</v>
          </cell>
          <cell r="V731">
            <v>399</v>
          </cell>
          <cell r="W731">
            <v>322</v>
          </cell>
        </row>
        <row r="732">
          <cell r="A732">
            <v>1538</v>
          </cell>
          <cell r="B732" t="str">
            <v>2007</v>
          </cell>
          <cell r="C732" t="str">
            <v>44</v>
          </cell>
          <cell r="D732" t="str">
            <v>2916</v>
          </cell>
          <cell r="E732" t="str">
            <v>AA</v>
          </cell>
          <cell r="F732" t="str">
            <v>1</v>
          </cell>
          <cell r="G732" t="str">
            <v>D</v>
          </cell>
          <cell r="H732" t="str">
            <v>C12</v>
          </cell>
          <cell r="I732" t="str">
            <v>9999</v>
          </cell>
          <cell r="J732">
            <v>270</v>
          </cell>
          <cell r="K732">
            <v>457</v>
          </cell>
          <cell r="L732">
            <v>218</v>
          </cell>
          <cell r="M732">
            <v>342</v>
          </cell>
          <cell r="N732">
            <v>199</v>
          </cell>
          <cell r="O732">
            <v>339</v>
          </cell>
          <cell r="P732">
            <v>218</v>
          </cell>
          <cell r="Q732">
            <v>344</v>
          </cell>
          <cell r="R732">
            <v>0</v>
          </cell>
          <cell r="S732">
            <v>0</v>
          </cell>
          <cell r="T732">
            <v>0</v>
          </cell>
          <cell r="U732">
            <v>0</v>
          </cell>
          <cell r="V732">
            <v>905</v>
          </cell>
          <cell r="W732">
            <v>1482</v>
          </cell>
        </row>
        <row r="733">
          <cell r="A733">
            <v>1539</v>
          </cell>
          <cell r="B733" t="str">
            <v>2007</v>
          </cell>
          <cell r="C733" t="str">
            <v>44</v>
          </cell>
          <cell r="D733" t="str">
            <v>2916</v>
          </cell>
          <cell r="E733" t="str">
            <v>AA</v>
          </cell>
          <cell r="F733" t="str">
            <v>1</v>
          </cell>
          <cell r="G733" t="str">
            <v>D</v>
          </cell>
          <cell r="H733" t="str">
            <v>C13</v>
          </cell>
          <cell r="I733" t="str">
            <v>9999</v>
          </cell>
          <cell r="J733">
            <v>472</v>
          </cell>
          <cell r="K733">
            <v>306</v>
          </cell>
          <cell r="L733">
            <v>401</v>
          </cell>
          <cell r="M733">
            <v>284</v>
          </cell>
          <cell r="N733">
            <v>364</v>
          </cell>
          <cell r="O733">
            <v>238</v>
          </cell>
          <cell r="P733">
            <v>440</v>
          </cell>
          <cell r="Q733">
            <v>236</v>
          </cell>
          <cell r="R733">
            <v>0</v>
          </cell>
          <cell r="S733">
            <v>0</v>
          </cell>
          <cell r="T733">
            <v>0</v>
          </cell>
          <cell r="U733">
            <v>0</v>
          </cell>
          <cell r="V733">
            <v>1677</v>
          </cell>
          <cell r="W733">
            <v>1064</v>
          </cell>
        </row>
        <row r="734">
          <cell r="A734">
            <v>200</v>
          </cell>
          <cell r="B734" t="str">
            <v>2007</v>
          </cell>
          <cell r="C734" t="str">
            <v>09</v>
          </cell>
          <cell r="D734" t="str">
            <v>2131</v>
          </cell>
          <cell r="E734" t="str">
            <v>AA</v>
          </cell>
          <cell r="F734" t="str">
            <v>1</v>
          </cell>
          <cell r="G734" t="str">
            <v>D</v>
          </cell>
          <cell r="H734" t="str">
            <v>C14</v>
          </cell>
          <cell r="I734" t="str">
            <v>9999</v>
          </cell>
          <cell r="J734">
            <v>0</v>
          </cell>
          <cell r="K734">
            <v>0</v>
          </cell>
          <cell r="L734">
            <v>0</v>
          </cell>
          <cell r="M734">
            <v>0</v>
          </cell>
          <cell r="N734">
            <v>0</v>
          </cell>
          <cell r="O734">
            <v>0</v>
          </cell>
          <cell r="P734">
            <v>64</v>
          </cell>
          <cell r="Q734">
            <v>13</v>
          </cell>
          <cell r="R734">
            <v>0</v>
          </cell>
          <cell r="S734">
            <v>0</v>
          </cell>
          <cell r="T734">
            <v>0</v>
          </cell>
          <cell r="U734">
            <v>0</v>
          </cell>
          <cell r="V734">
            <v>64</v>
          </cell>
          <cell r="W734">
            <v>13</v>
          </cell>
        </row>
        <row r="735">
          <cell r="A735">
            <v>362</v>
          </cell>
          <cell r="B735" t="str">
            <v>2007</v>
          </cell>
          <cell r="C735" t="str">
            <v>12</v>
          </cell>
          <cell r="D735" t="str">
            <v>2174</v>
          </cell>
          <cell r="E735" t="str">
            <v>AA</v>
          </cell>
          <cell r="F735" t="str">
            <v>1</v>
          </cell>
          <cell r="G735" t="str">
            <v>D</v>
          </cell>
          <cell r="H735" t="str">
            <v>C15</v>
          </cell>
          <cell r="I735" t="str">
            <v>9999</v>
          </cell>
          <cell r="J735">
            <v>181</v>
          </cell>
          <cell r="K735">
            <v>37</v>
          </cell>
          <cell r="L735">
            <v>146</v>
          </cell>
          <cell r="M735">
            <v>22</v>
          </cell>
          <cell r="N735">
            <v>176</v>
          </cell>
          <cell r="O735">
            <v>45</v>
          </cell>
          <cell r="P735">
            <v>227</v>
          </cell>
          <cell r="Q735">
            <v>40</v>
          </cell>
          <cell r="R735">
            <v>0</v>
          </cell>
          <cell r="S735">
            <v>0</v>
          </cell>
          <cell r="T735">
            <v>0</v>
          </cell>
          <cell r="U735">
            <v>0</v>
          </cell>
          <cell r="V735">
            <v>730</v>
          </cell>
          <cell r="W735">
            <v>144</v>
          </cell>
        </row>
        <row r="736">
          <cell r="A736">
            <v>450</v>
          </cell>
          <cell r="B736" t="str">
            <v>2007</v>
          </cell>
          <cell r="C736" t="str">
            <v>13</v>
          </cell>
          <cell r="D736" t="str">
            <v>2221</v>
          </cell>
          <cell r="E736" t="str">
            <v>AA</v>
          </cell>
          <cell r="F736" t="str">
            <v>1</v>
          </cell>
          <cell r="G736" t="str">
            <v>D</v>
          </cell>
          <cell r="H736" t="str">
            <v>C16</v>
          </cell>
          <cell r="I736" t="str">
            <v>9999</v>
          </cell>
          <cell r="J736">
            <v>1</v>
          </cell>
          <cell r="K736">
            <v>0</v>
          </cell>
          <cell r="L736">
            <v>250</v>
          </cell>
          <cell r="M736">
            <v>138</v>
          </cell>
          <cell r="N736">
            <v>178</v>
          </cell>
          <cell r="O736">
            <v>110</v>
          </cell>
          <cell r="P736">
            <v>208</v>
          </cell>
          <cell r="Q736">
            <v>112</v>
          </cell>
          <cell r="R736">
            <v>0</v>
          </cell>
          <cell r="S736">
            <v>0</v>
          </cell>
          <cell r="T736">
            <v>0</v>
          </cell>
          <cell r="U736">
            <v>0</v>
          </cell>
          <cell r="V736">
            <v>637</v>
          </cell>
          <cell r="W736">
            <v>360</v>
          </cell>
        </row>
        <row r="737">
          <cell r="A737">
            <v>473</v>
          </cell>
          <cell r="B737" t="str">
            <v>2007</v>
          </cell>
          <cell r="C737" t="str">
            <v>13</v>
          </cell>
          <cell r="D737" t="str">
            <v>2249</v>
          </cell>
          <cell r="E737" t="str">
            <v>AA</v>
          </cell>
          <cell r="F737" t="str">
            <v>1</v>
          </cell>
          <cell r="G737" t="str">
            <v>D</v>
          </cell>
          <cell r="H737" t="str">
            <v>C17</v>
          </cell>
          <cell r="I737" t="str">
            <v>9999</v>
          </cell>
          <cell r="J737">
            <v>131</v>
          </cell>
          <cell r="K737">
            <v>154</v>
          </cell>
          <cell r="L737">
            <v>98</v>
          </cell>
          <cell r="M737">
            <v>127</v>
          </cell>
          <cell r="N737">
            <v>95</v>
          </cell>
          <cell r="O737">
            <v>141</v>
          </cell>
          <cell r="P737">
            <v>87</v>
          </cell>
          <cell r="Q737">
            <v>129</v>
          </cell>
          <cell r="R737">
            <v>0</v>
          </cell>
          <cell r="S737">
            <v>0</v>
          </cell>
          <cell r="T737">
            <v>0</v>
          </cell>
          <cell r="U737">
            <v>0</v>
          </cell>
          <cell r="V737">
            <v>411</v>
          </cell>
          <cell r="W737">
            <v>551</v>
          </cell>
        </row>
        <row r="738">
          <cell r="A738">
            <v>514</v>
          </cell>
          <cell r="B738" t="str">
            <v>2007</v>
          </cell>
          <cell r="C738" t="str">
            <v>13</v>
          </cell>
          <cell r="D738" t="str">
            <v>2305</v>
          </cell>
          <cell r="E738" t="str">
            <v>AA</v>
          </cell>
          <cell r="F738" t="str">
            <v>1</v>
          </cell>
          <cell r="G738" t="str">
            <v>D</v>
          </cell>
          <cell r="H738" t="str">
            <v>C18</v>
          </cell>
          <cell r="I738" t="str">
            <v>9999</v>
          </cell>
          <cell r="J738">
            <v>218</v>
          </cell>
          <cell r="K738">
            <v>56</v>
          </cell>
          <cell r="L738">
            <v>170</v>
          </cell>
          <cell r="M738">
            <v>69</v>
          </cell>
          <cell r="N738">
            <v>190</v>
          </cell>
          <cell r="O738">
            <v>56</v>
          </cell>
          <cell r="P738">
            <v>239</v>
          </cell>
          <cell r="Q738">
            <v>71</v>
          </cell>
          <cell r="R738">
            <v>0</v>
          </cell>
          <cell r="S738">
            <v>0</v>
          </cell>
          <cell r="T738">
            <v>0</v>
          </cell>
          <cell r="U738">
            <v>0</v>
          </cell>
          <cell r="V738">
            <v>817</v>
          </cell>
          <cell r="W738">
            <v>252</v>
          </cell>
        </row>
        <row r="739">
          <cell r="A739">
            <v>812</v>
          </cell>
          <cell r="B739" t="str">
            <v>2007</v>
          </cell>
          <cell r="C739" t="str">
            <v>23</v>
          </cell>
          <cell r="D739" t="str">
            <v>2465</v>
          </cell>
          <cell r="E739" t="str">
            <v>AA</v>
          </cell>
          <cell r="F739" t="str">
            <v>1</v>
          </cell>
          <cell r="G739" t="str">
            <v>D</v>
          </cell>
          <cell r="H739" t="str">
            <v>C19</v>
          </cell>
          <cell r="I739" t="str">
            <v>9999</v>
          </cell>
          <cell r="J739">
            <v>287</v>
          </cell>
          <cell r="K739">
            <v>24</v>
          </cell>
          <cell r="L739">
            <v>260</v>
          </cell>
          <cell r="M739">
            <v>25</v>
          </cell>
          <cell r="N739">
            <v>281</v>
          </cell>
          <cell r="O739">
            <v>22</v>
          </cell>
          <cell r="P739">
            <v>250</v>
          </cell>
          <cell r="Q739">
            <v>26</v>
          </cell>
          <cell r="R739">
            <v>0</v>
          </cell>
          <cell r="S739">
            <v>0</v>
          </cell>
          <cell r="T739">
            <v>0</v>
          </cell>
          <cell r="U739">
            <v>0</v>
          </cell>
          <cell r="V739">
            <v>1078</v>
          </cell>
          <cell r="W739">
            <v>97</v>
          </cell>
        </row>
        <row r="740">
          <cell r="A740">
            <v>814</v>
          </cell>
          <cell r="B740" t="str">
            <v>2007</v>
          </cell>
          <cell r="C740" t="str">
            <v>23</v>
          </cell>
          <cell r="D740" t="str">
            <v>2465</v>
          </cell>
          <cell r="E740" t="str">
            <v>AA</v>
          </cell>
          <cell r="F740" t="str">
            <v>2</v>
          </cell>
          <cell r="G740" t="str">
            <v>D</v>
          </cell>
          <cell r="H740" t="str">
            <v>C19</v>
          </cell>
          <cell r="I740" t="str">
            <v>9999</v>
          </cell>
          <cell r="J740">
            <v>0</v>
          </cell>
          <cell r="K740">
            <v>1</v>
          </cell>
          <cell r="L740">
            <v>1</v>
          </cell>
          <cell r="M740">
            <v>0</v>
          </cell>
          <cell r="N740">
            <v>14</v>
          </cell>
          <cell r="O740">
            <v>1</v>
          </cell>
          <cell r="P740">
            <v>15</v>
          </cell>
          <cell r="Q740">
            <v>0</v>
          </cell>
          <cell r="R740">
            <v>0</v>
          </cell>
          <cell r="S740">
            <v>0</v>
          </cell>
          <cell r="T740">
            <v>0</v>
          </cell>
          <cell r="U740">
            <v>0</v>
          </cell>
          <cell r="V740">
            <v>30</v>
          </cell>
          <cell r="W740">
            <v>2</v>
          </cell>
        </row>
        <row r="741">
          <cell r="A741">
            <v>939</v>
          </cell>
          <cell r="B741" t="str">
            <v>2007</v>
          </cell>
          <cell r="C741" t="str">
            <v>26</v>
          </cell>
          <cell r="D741" t="str">
            <v>2547</v>
          </cell>
          <cell r="E741" t="str">
            <v>AA</v>
          </cell>
          <cell r="F741" t="str">
            <v>1</v>
          </cell>
          <cell r="G741" t="str">
            <v>D</v>
          </cell>
          <cell r="H741" t="str">
            <v>C20</v>
          </cell>
          <cell r="I741" t="str">
            <v>9999</v>
          </cell>
          <cell r="J741">
            <v>142</v>
          </cell>
          <cell r="K741">
            <v>128</v>
          </cell>
          <cell r="L741">
            <v>173</v>
          </cell>
          <cell r="M741">
            <v>118</v>
          </cell>
          <cell r="N741">
            <v>124</v>
          </cell>
          <cell r="O741">
            <v>148</v>
          </cell>
          <cell r="P741">
            <v>0</v>
          </cell>
          <cell r="Q741">
            <v>0</v>
          </cell>
          <cell r="R741">
            <v>0</v>
          </cell>
          <cell r="S741">
            <v>0</v>
          </cell>
          <cell r="T741">
            <v>0</v>
          </cell>
          <cell r="U741">
            <v>0</v>
          </cell>
          <cell r="V741">
            <v>439</v>
          </cell>
          <cell r="W741">
            <v>394</v>
          </cell>
        </row>
        <row r="742">
          <cell r="A742">
            <v>1983</v>
          </cell>
          <cell r="B742" t="str">
            <v>2007</v>
          </cell>
          <cell r="C742" t="str">
            <v>52</v>
          </cell>
          <cell r="D742" t="str">
            <v>2467</v>
          </cell>
          <cell r="E742" t="str">
            <v>AA</v>
          </cell>
          <cell r="F742" t="str">
            <v>1</v>
          </cell>
          <cell r="G742" t="str">
            <v>D</v>
          </cell>
          <cell r="H742" t="str">
            <v>C20</v>
          </cell>
          <cell r="I742" t="str">
            <v>9999</v>
          </cell>
          <cell r="J742">
            <v>0</v>
          </cell>
          <cell r="K742">
            <v>246</v>
          </cell>
          <cell r="L742">
            <v>0</v>
          </cell>
          <cell r="M742">
            <v>248</v>
          </cell>
          <cell r="N742">
            <v>0</v>
          </cell>
          <cell r="O742">
            <v>232</v>
          </cell>
          <cell r="P742">
            <v>0</v>
          </cell>
          <cell r="Q742">
            <v>275</v>
          </cell>
          <cell r="R742">
            <v>0</v>
          </cell>
          <cell r="S742">
            <v>0</v>
          </cell>
          <cell r="T742">
            <v>0</v>
          </cell>
          <cell r="U742">
            <v>0</v>
          </cell>
          <cell r="V742">
            <v>0</v>
          </cell>
          <cell r="W742">
            <v>1001</v>
          </cell>
        </row>
        <row r="743">
          <cell r="A743">
            <v>733</v>
          </cell>
          <cell r="B743" t="str">
            <v>2007</v>
          </cell>
          <cell r="C743" t="str">
            <v>20</v>
          </cell>
          <cell r="D743" t="str">
            <v>2417</v>
          </cell>
          <cell r="E743" t="str">
            <v>AA</v>
          </cell>
          <cell r="F743" t="str">
            <v>1</v>
          </cell>
          <cell r="G743" t="str">
            <v>D</v>
          </cell>
          <cell r="H743" t="str">
            <v>C21</v>
          </cell>
          <cell r="I743" t="str">
            <v>9999</v>
          </cell>
          <cell r="J743">
            <v>59</v>
          </cell>
          <cell r="K743">
            <v>12</v>
          </cell>
          <cell r="L743">
            <v>0</v>
          </cell>
          <cell r="M743">
            <v>0</v>
          </cell>
          <cell r="N743">
            <v>0</v>
          </cell>
          <cell r="O743">
            <v>0</v>
          </cell>
          <cell r="P743">
            <v>0</v>
          </cell>
          <cell r="Q743">
            <v>0</v>
          </cell>
          <cell r="R743">
            <v>0</v>
          </cell>
          <cell r="S743">
            <v>0</v>
          </cell>
          <cell r="T743">
            <v>0</v>
          </cell>
          <cell r="U743">
            <v>0</v>
          </cell>
          <cell r="V743">
            <v>59</v>
          </cell>
          <cell r="W743">
            <v>12</v>
          </cell>
        </row>
        <row r="744">
          <cell r="A744">
            <v>1001</v>
          </cell>
          <cell r="B744" t="str">
            <v>2007</v>
          </cell>
          <cell r="C744" t="str">
            <v>27</v>
          </cell>
          <cell r="D744" t="str">
            <v>2604</v>
          </cell>
          <cell r="E744" t="str">
            <v>AA</v>
          </cell>
          <cell r="F744" t="str">
            <v>1</v>
          </cell>
          <cell r="G744" t="str">
            <v>D</v>
          </cell>
          <cell r="H744" t="str">
            <v>C21</v>
          </cell>
          <cell r="I744" t="str">
            <v>9999</v>
          </cell>
          <cell r="J744">
            <v>43</v>
          </cell>
          <cell r="K744">
            <v>4</v>
          </cell>
          <cell r="L744">
            <v>67</v>
          </cell>
          <cell r="M744">
            <v>4</v>
          </cell>
          <cell r="N744">
            <v>75</v>
          </cell>
          <cell r="O744">
            <v>6</v>
          </cell>
          <cell r="P744">
            <v>100</v>
          </cell>
          <cell r="Q744">
            <v>5</v>
          </cell>
          <cell r="R744">
            <v>0</v>
          </cell>
          <cell r="S744">
            <v>0</v>
          </cell>
          <cell r="T744">
            <v>0</v>
          </cell>
          <cell r="U744">
            <v>0</v>
          </cell>
          <cell r="V744">
            <v>285</v>
          </cell>
          <cell r="W744">
            <v>19</v>
          </cell>
        </row>
        <row r="745">
          <cell r="A745">
            <v>377</v>
          </cell>
          <cell r="B745" t="str">
            <v>2007</v>
          </cell>
          <cell r="C745" t="str">
            <v>12</v>
          </cell>
          <cell r="D745" t="str">
            <v>2184</v>
          </cell>
          <cell r="E745" t="str">
            <v>AA</v>
          </cell>
          <cell r="F745" t="str">
            <v>1</v>
          </cell>
          <cell r="G745" t="str">
            <v>D</v>
          </cell>
          <cell r="H745" t="str">
            <v>C22</v>
          </cell>
          <cell r="I745" t="str">
            <v>9999</v>
          </cell>
          <cell r="J745">
            <v>135</v>
          </cell>
          <cell r="K745">
            <v>49</v>
          </cell>
          <cell r="L745">
            <v>104</v>
          </cell>
          <cell r="M745">
            <v>29</v>
          </cell>
          <cell r="N745">
            <v>179</v>
          </cell>
          <cell r="O745">
            <v>55</v>
          </cell>
          <cell r="P745">
            <v>198</v>
          </cell>
          <cell r="Q745">
            <v>82</v>
          </cell>
          <cell r="V745">
            <v>616</v>
          </cell>
          <cell r="W745">
            <v>215</v>
          </cell>
        </row>
        <row r="746">
          <cell r="A746">
            <v>738</v>
          </cell>
          <cell r="B746" t="str">
            <v>2007</v>
          </cell>
          <cell r="C746" t="str">
            <v>20</v>
          </cell>
          <cell r="D746" t="str">
            <v>2420</v>
          </cell>
          <cell r="E746" t="str">
            <v>AA</v>
          </cell>
          <cell r="F746" t="str">
            <v>1</v>
          </cell>
          <cell r="G746" t="str">
            <v>D</v>
          </cell>
          <cell r="H746" t="str">
            <v>C22</v>
          </cell>
          <cell r="I746" t="str">
            <v>9999</v>
          </cell>
          <cell r="J746">
            <v>147</v>
          </cell>
          <cell r="K746">
            <v>59</v>
          </cell>
          <cell r="L746">
            <v>183</v>
          </cell>
          <cell r="M746">
            <v>46</v>
          </cell>
          <cell r="N746">
            <v>170</v>
          </cell>
          <cell r="O746">
            <v>28</v>
          </cell>
          <cell r="P746">
            <v>196</v>
          </cell>
          <cell r="Q746">
            <v>39</v>
          </cell>
          <cell r="R746">
            <v>0</v>
          </cell>
          <cell r="S746">
            <v>0</v>
          </cell>
          <cell r="T746">
            <v>0</v>
          </cell>
          <cell r="U746">
            <v>0</v>
          </cell>
          <cell r="V746">
            <v>696</v>
          </cell>
          <cell r="W746">
            <v>172</v>
          </cell>
        </row>
        <row r="747">
          <cell r="A747">
            <v>783</v>
          </cell>
          <cell r="B747" t="str">
            <v>2007</v>
          </cell>
          <cell r="C747" t="str">
            <v>22</v>
          </cell>
          <cell r="D747" t="str">
            <v>2458</v>
          </cell>
          <cell r="E747" t="str">
            <v>AA</v>
          </cell>
          <cell r="F747" t="str">
            <v>1</v>
          </cell>
          <cell r="G747" t="str">
            <v>D</v>
          </cell>
          <cell r="H747" t="str">
            <v>C22</v>
          </cell>
          <cell r="I747" t="str">
            <v>9999</v>
          </cell>
          <cell r="J747">
            <v>143</v>
          </cell>
          <cell r="K747">
            <v>58</v>
          </cell>
          <cell r="L747">
            <v>123</v>
          </cell>
          <cell r="M747">
            <v>34</v>
          </cell>
          <cell r="N747">
            <v>95</v>
          </cell>
          <cell r="O747">
            <v>49</v>
          </cell>
          <cell r="P747">
            <v>119</v>
          </cell>
          <cell r="Q747">
            <v>41</v>
          </cell>
          <cell r="R747">
            <v>0</v>
          </cell>
          <cell r="S747">
            <v>0</v>
          </cell>
          <cell r="T747">
            <v>0</v>
          </cell>
          <cell r="U747">
            <v>0</v>
          </cell>
          <cell r="V747">
            <v>480</v>
          </cell>
          <cell r="W747">
            <v>182</v>
          </cell>
        </row>
        <row r="748">
          <cell r="A748">
            <v>825</v>
          </cell>
          <cell r="B748" t="str">
            <v>2007</v>
          </cell>
          <cell r="C748" t="str">
            <v>23</v>
          </cell>
          <cell r="D748" t="str">
            <v>2472</v>
          </cell>
          <cell r="E748" t="str">
            <v>AA</v>
          </cell>
          <cell r="F748" t="str">
            <v>1</v>
          </cell>
          <cell r="G748" t="str">
            <v>D</v>
          </cell>
          <cell r="H748" t="str">
            <v>C22</v>
          </cell>
          <cell r="I748" t="str">
            <v>9999</v>
          </cell>
          <cell r="J748">
            <v>0</v>
          </cell>
          <cell r="K748">
            <v>0</v>
          </cell>
          <cell r="L748">
            <v>341</v>
          </cell>
          <cell r="M748">
            <v>38</v>
          </cell>
          <cell r="N748">
            <v>364</v>
          </cell>
          <cell r="O748">
            <v>39</v>
          </cell>
          <cell r="P748">
            <v>420</v>
          </cell>
          <cell r="Q748">
            <v>56</v>
          </cell>
          <cell r="R748">
            <v>0</v>
          </cell>
          <cell r="S748">
            <v>0</v>
          </cell>
          <cell r="T748">
            <v>0</v>
          </cell>
          <cell r="U748">
            <v>0</v>
          </cell>
          <cell r="V748">
            <v>1125</v>
          </cell>
          <cell r="W748">
            <v>133</v>
          </cell>
        </row>
        <row r="749">
          <cell r="A749">
            <v>1014</v>
          </cell>
          <cell r="B749" t="str">
            <v>2007</v>
          </cell>
          <cell r="C749" t="str">
            <v>27</v>
          </cell>
          <cell r="D749" t="str">
            <v>2608</v>
          </cell>
          <cell r="E749" t="str">
            <v>AA</v>
          </cell>
          <cell r="F749" t="str">
            <v>1</v>
          </cell>
          <cell r="G749" t="str">
            <v>D</v>
          </cell>
          <cell r="H749" t="str">
            <v>C22</v>
          </cell>
          <cell r="I749" t="str">
            <v>9999</v>
          </cell>
          <cell r="J749">
            <v>714</v>
          </cell>
          <cell r="K749">
            <v>95</v>
          </cell>
          <cell r="L749">
            <v>641</v>
          </cell>
          <cell r="M749">
            <v>75</v>
          </cell>
          <cell r="N749">
            <v>646</v>
          </cell>
          <cell r="O749">
            <v>79</v>
          </cell>
          <cell r="P749">
            <v>650</v>
          </cell>
          <cell r="Q749">
            <v>52</v>
          </cell>
          <cell r="R749">
            <v>0</v>
          </cell>
          <cell r="S749">
            <v>0</v>
          </cell>
          <cell r="T749">
            <v>0</v>
          </cell>
          <cell r="U749">
            <v>0</v>
          </cell>
          <cell r="V749">
            <v>2651</v>
          </cell>
          <cell r="W749">
            <v>301</v>
          </cell>
        </row>
        <row r="750">
          <cell r="A750">
            <v>2518</v>
          </cell>
          <cell r="B750" t="str">
            <v>2007</v>
          </cell>
          <cell r="C750" t="str">
            <v>65</v>
          </cell>
          <cell r="D750" t="str">
            <v>2626</v>
          </cell>
          <cell r="E750" t="str">
            <v>AA</v>
          </cell>
          <cell r="F750" t="str">
            <v>1</v>
          </cell>
          <cell r="G750" t="str">
            <v>D</v>
          </cell>
          <cell r="H750" t="str">
            <v>C22</v>
          </cell>
          <cell r="I750" t="str">
            <v>9999</v>
          </cell>
          <cell r="J750">
            <v>74</v>
          </cell>
          <cell r="K750">
            <v>1</v>
          </cell>
          <cell r="L750">
            <v>110</v>
          </cell>
          <cell r="M750">
            <v>4</v>
          </cell>
          <cell r="N750">
            <v>70</v>
          </cell>
          <cell r="O750">
            <v>3</v>
          </cell>
          <cell r="P750">
            <v>61</v>
          </cell>
          <cell r="Q750">
            <v>1</v>
          </cell>
          <cell r="R750">
            <v>0</v>
          </cell>
          <cell r="S750">
            <v>0</v>
          </cell>
          <cell r="T750">
            <v>0</v>
          </cell>
          <cell r="U750">
            <v>0</v>
          </cell>
          <cell r="V750">
            <v>315</v>
          </cell>
          <cell r="W750">
            <v>9</v>
          </cell>
        </row>
        <row r="751">
          <cell r="A751">
            <v>2435</v>
          </cell>
          <cell r="B751" t="str">
            <v>2007</v>
          </cell>
          <cell r="C751" t="str">
            <v>61</v>
          </cell>
          <cell r="D751" t="str">
            <v>2064</v>
          </cell>
          <cell r="E751" t="str">
            <v>AA</v>
          </cell>
          <cell r="F751" t="str">
            <v>1</v>
          </cell>
          <cell r="G751" t="str">
            <v>D</v>
          </cell>
          <cell r="H751" t="str">
            <v>C23</v>
          </cell>
          <cell r="I751" t="str">
            <v>9999</v>
          </cell>
          <cell r="J751">
            <v>397</v>
          </cell>
          <cell r="K751">
            <v>629</v>
          </cell>
          <cell r="L751">
            <v>437</v>
          </cell>
          <cell r="M751">
            <v>584</v>
          </cell>
          <cell r="N751">
            <v>474</v>
          </cell>
          <cell r="O751">
            <v>608</v>
          </cell>
          <cell r="P751">
            <v>515</v>
          </cell>
          <cell r="Q751">
            <v>628</v>
          </cell>
          <cell r="V751">
            <v>1823</v>
          </cell>
          <cell r="W751">
            <v>2449</v>
          </cell>
        </row>
        <row r="752">
          <cell r="A752">
            <v>2458</v>
          </cell>
          <cell r="B752" t="str">
            <v>2007</v>
          </cell>
          <cell r="C752" t="str">
            <v>62</v>
          </cell>
          <cell r="D752" t="str">
            <v>2171</v>
          </cell>
          <cell r="E752" t="str">
            <v>AA</v>
          </cell>
          <cell r="F752" t="str">
            <v>1</v>
          </cell>
          <cell r="G752" t="str">
            <v>D</v>
          </cell>
          <cell r="H752" t="str">
            <v>C23</v>
          </cell>
          <cell r="I752" t="str">
            <v>9999</v>
          </cell>
          <cell r="J752">
            <v>283</v>
          </cell>
          <cell r="K752">
            <v>389</v>
          </cell>
          <cell r="L752">
            <v>282</v>
          </cell>
          <cell r="M752">
            <v>384</v>
          </cell>
          <cell r="N752">
            <v>319</v>
          </cell>
          <cell r="O752">
            <v>432</v>
          </cell>
          <cell r="P752">
            <v>0</v>
          </cell>
          <cell r="Q752">
            <v>0</v>
          </cell>
          <cell r="R752">
            <v>0</v>
          </cell>
          <cell r="S752">
            <v>0</v>
          </cell>
          <cell r="T752">
            <v>0</v>
          </cell>
          <cell r="U752">
            <v>0</v>
          </cell>
          <cell r="V752">
            <v>884</v>
          </cell>
          <cell r="W752">
            <v>1205</v>
          </cell>
        </row>
        <row r="753">
          <cell r="A753">
            <v>2474</v>
          </cell>
          <cell r="B753" t="str">
            <v>2007</v>
          </cell>
          <cell r="C753" t="str">
            <v>63</v>
          </cell>
          <cell r="D753" t="str">
            <v>2129</v>
          </cell>
          <cell r="E753" t="str">
            <v>AA</v>
          </cell>
          <cell r="F753" t="str">
            <v>1</v>
          </cell>
          <cell r="G753" t="str">
            <v>D</v>
          </cell>
          <cell r="H753" t="str">
            <v>C23</v>
          </cell>
          <cell r="I753" t="str">
            <v>9999</v>
          </cell>
          <cell r="J753">
            <v>115</v>
          </cell>
          <cell r="K753">
            <v>54</v>
          </cell>
          <cell r="L753">
            <v>149</v>
          </cell>
          <cell r="M753">
            <v>63</v>
          </cell>
          <cell r="N753">
            <v>159</v>
          </cell>
          <cell r="O753">
            <v>66</v>
          </cell>
          <cell r="P753">
            <v>185</v>
          </cell>
          <cell r="Q753">
            <v>77</v>
          </cell>
          <cell r="R753">
            <v>0</v>
          </cell>
          <cell r="S753">
            <v>0</v>
          </cell>
          <cell r="T753">
            <v>0</v>
          </cell>
          <cell r="U753">
            <v>0</v>
          </cell>
          <cell r="V753">
            <v>608</v>
          </cell>
          <cell r="W753">
            <v>260</v>
          </cell>
        </row>
        <row r="754">
          <cell r="A754">
            <v>901</v>
          </cell>
          <cell r="B754" t="str">
            <v>2007</v>
          </cell>
          <cell r="C754" t="str">
            <v>24</v>
          </cell>
          <cell r="D754" t="str">
            <v>2497</v>
          </cell>
          <cell r="E754" t="str">
            <v>AA</v>
          </cell>
          <cell r="F754" t="str">
            <v>1</v>
          </cell>
          <cell r="G754" t="str">
            <v>D</v>
          </cell>
          <cell r="H754" t="str">
            <v>C24</v>
          </cell>
          <cell r="I754" t="str">
            <v>9999</v>
          </cell>
          <cell r="J754">
            <v>0</v>
          </cell>
          <cell r="K754">
            <v>0</v>
          </cell>
          <cell r="L754">
            <v>0</v>
          </cell>
          <cell r="M754">
            <v>0</v>
          </cell>
          <cell r="N754">
            <v>0</v>
          </cell>
          <cell r="O754">
            <v>0</v>
          </cell>
          <cell r="P754">
            <v>180</v>
          </cell>
          <cell r="Q754">
            <v>18</v>
          </cell>
          <cell r="R754">
            <v>0</v>
          </cell>
          <cell r="S754">
            <v>0</v>
          </cell>
          <cell r="T754">
            <v>0</v>
          </cell>
          <cell r="U754">
            <v>0</v>
          </cell>
          <cell r="V754">
            <v>180</v>
          </cell>
          <cell r="W754">
            <v>18</v>
          </cell>
        </row>
        <row r="755">
          <cell r="A755">
            <v>2088</v>
          </cell>
          <cell r="B755" t="str">
            <v>2007</v>
          </cell>
          <cell r="C755" t="str">
            <v>53</v>
          </cell>
          <cell r="D755" t="str">
            <v>2547</v>
          </cell>
          <cell r="E755" t="str">
            <v>AA</v>
          </cell>
          <cell r="F755" t="str">
            <v>1</v>
          </cell>
          <cell r="G755" t="str">
            <v>D</v>
          </cell>
          <cell r="H755" t="str">
            <v>C24</v>
          </cell>
          <cell r="I755" t="str">
            <v>9999</v>
          </cell>
          <cell r="J755">
            <v>203</v>
          </cell>
          <cell r="K755">
            <v>166</v>
          </cell>
          <cell r="L755">
            <v>231</v>
          </cell>
          <cell r="M755">
            <v>159</v>
          </cell>
          <cell r="N755">
            <v>191</v>
          </cell>
          <cell r="O755">
            <v>146</v>
          </cell>
          <cell r="P755">
            <v>176</v>
          </cell>
          <cell r="Q755">
            <v>150</v>
          </cell>
          <cell r="R755">
            <v>0</v>
          </cell>
          <cell r="S755">
            <v>0</v>
          </cell>
          <cell r="T755">
            <v>0</v>
          </cell>
          <cell r="U755">
            <v>0</v>
          </cell>
          <cell r="V755">
            <v>801</v>
          </cell>
          <cell r="W755">
            <v>621</v>
          </cell>
        </row>
        <row r="756">
          <cell r="A756">
            <v>2093</v>
          </cell>
          <cell r="B756" t="str">
            <v>2007</v>
          </cell>
          <cell r="C756" t="str">
            <v>53</v>
          </cell>
          <cell r="D756" t="str">
            <v>2547</v>
          </cell>
          <cell r="E756" t="str">
            <v>AA</v>
          </cell>
          <cell r="F756" t="str">
            <v>2</v>
          </cell>
          <cell r="G756" t="str">
            <v>D</v>
          </cell>
          <cell r="H756" t="str">
            <v>C24</v>
          </cell>
          <cell r="I756" t="str">
            <v>9999</v>
          </cell>
          <cell r="J756">
            <v>22</v>
          </cell>
          <cell r="K756">
            <v>24</v>
          </cell>
          <cell r="L756">
            <v>24</v>
          </cell>
          <cell r="M756">
            <v>16</v>
          </cell>
          <cell r="N756">
            <v>24</v>
          </cell>
          <cell r="O756">
            <v>14</v>
          </cell>
          <cell r="P756">
            <v>32</v>
          </cell>
          <cell r="Q756">
            <v>35</v>
          </cell>
          <cell r="R756">
            <v>0</v>
          </cell>
          <cell r="S756">
            <v>0</v>
          </cell>
          <cell r="T756">
            <v>0</v>
          </cell>
          <cell r="U756">
            <v>0</v>
          </cell>
          <cell r="V756">
            <v>102</v>
          </cell>
          <cell r="W756">
            <v>89</v>
          </cell>
        </row>
        <row r="757">
          <cell r="A757">
            <v>1081</v>
          </cell>
          <cell r="B757" t="str">
            <v>2007</v>
          </cell>
          <cell r="C757" t="str">
            <v>27</v>
          </cell>
          <cell r="D757" t="str">
            <v>2624</v>
          </cell>
          <cell r="E757" t="str">
            <v>AA</v>
          </cell>
          <cell r="F757" t="str">
            <v>1</v>
          </cell>
          <cell r="G757" t="str">
            <v>D</v>
          </cell>
          <cell r="H757" t="str">
            <v>C25</v>
          </cell>
          <cell r="I757" t="str">
            <v>9999</v>
          </cell>
          <cell r="J757">
            <v>162</v>
          </cell>
          <cell r="K757">
            <v>42</v>
          </cell>
          <cell r="L757">
            <v>173</v>
          </cell>
          <cell r="M757">
            <v>35</v>
          </cell>
          <cell r="N757">
            <v>192</v>
          </cell>
          <cell r="O757">
            <v>31</v>
          </cell>
          <cell r="P757">
            <v>211</v>
          </cell>
          <cell r="Q757">
            <v>28</v>
          </cell>
          <cell r="R757">
            <v>0</v>
          </cell>
          <cell r="S757">
            <v>0</v>
          </cell>
          <cell r="T757">
            <v>0</v>
          </cell>
          <cell r="U757">
            <v>0</v>
          </cell>
          <cell r="V757">
            <v>738</v>
          </cell>
          <cell r="W757">
            <v>136</v>
          </cell>
        </row>
        <row r="758">
          <cell r="A758">
            <v>441</v>
          </cell>
          <cell r="B758" t="str">
            <v>2007</v>
          </cell>
          <cell r="C758" t="str">
            <v>13</v>
          </cell>
          <cell r="D758" t="str">
            <v>2200</v>
          </cell>
          <cell r="E758" t="str">
            <v>AA</v>
          </cell>
          <cell r="F758" t="str">
            <v>1</v>
          </cell>
          <cell r="G758" t="str">
            <v>D</v>
          </cell>
          <cell r="H758" t="str">
            <v>C26</v>
          </cell>
          <cell r="I758" t="str">
            <v>9999</v>
          </cell>
          <cell r="J758">
            <v>351</v>
          </cell>
          <cell r="K758">
            <v>174</v>
          </cell>
          <cell r="L758">
            <v>289</v>
          </cell>
          <cell r="M758">
            <v>184</v>
          </cell>
          <cell r="N758">
            <v>259</v>
          </cell>
          <cell r="O758">
            <v>215</v>
          </cell>
          <cell r="P758">
            <v>228</v>
          </cell>
          <cell r="Q758">
            <v>205</v>
          </cell>
          <cell r="R758">
            <v>0</v>
          </cell>
          <cell r="S758">
            <v>0</v>
          </cell>
          <cell r="T758">
            <v>0</v>
          </cell>
          <cell r="U758">
            <v>0</v>
          </cell>
          <cell r="V758">
            <v>1127</v>
          </cell>
          <cell r="W758">
            <v>778</v>
          </cell>
        </row>
        <row r="759">
          <cell r="A759">
            <v>33</v>
          </cell>
          <cell r="B759" t="str">
            <v>2007</v>
          </cell>
          <cell r="C759" t="str">
            <v>01</v>
          </cell>
          <cell r="D759" t="str">
            <v>2014</v>
          </cell>
          <cell r="E759" t="str">
            <v>AA</v>
          </cell>
          <cell r="F759" t="str">
            <v>1</v>
          </cell>
          <cell r="G759" t="str">
            <v>D</v>
          </cell>
          <cell r="H759" t="str">
            <v>C27</v>
          </cell>
          <cell r="I759" t="str">
            <v>9999</v>
          </cell>
          <cell r="J759">
            <v>109</v>
          </cell>
          <cell r="K759">
            <v>9</v>
          </cell>
          <cell r="L759">
            <v>109</v>
          </cell>
          <cell r="M759">
            <v>6</v>
          </cell>
          <cell r="N759">
            <v>119</v>
          </cell>
          <cell r="O759">
            <v>6</v>
          </cell>
          <cell r="P759">
            <v>100</v>
          </cell>
          <cell r="Q759">
            <v>4</v>
          </cell>
          <cell r="R759">
            <v>0</v>
          </cell>
          <cell r="S759">
            <v>0</v>
          </cell>
          <cell r="T759">
            <v>0</v>
          </cell>
          <cell r="U759">
            <v>0</v>
          </cell>
          <cell r="V759">
            <v>437</v>
          </cell>
          <cell r="W759">
            <v>25</v>
          </cell>
        </row>
        <row r="760">
          <cell r="A760">
            <v>57</v>
          </cell>
          <cell r="B760" t="str">
            <v>2007</v>
          </cell>
          <cell r="C760" t="str">
            <v>02</v>
          </cell>
          <cell r="D760" t="str">
            <v>2039</v>
          </cell>
          <cell r="E760" t="str">
            <v>AA</v>
          </cell>
          <cell r="F760" t="str">
            <v>1</v>
          </cell>
          <cell r="G760" t="str">
            <v>D</v>
          </cell>
          <cell r="H760" t="str">
            <v>C27</v>
          </cell>
          <cell r="I760" t="str">
            <v>9999</v>
          </cell>
          <cell r="J760">
            <v>84</v>
          </cell>
          <cell r="K760">
            <v>11</v>
          </cell>
          <cell r="L760">
            <v>83</v>
          </cell>
          <cell r="M760">
            <v>19</v>
          </cell>
          <cell r="N760">
            <v>75</v>
          </cell>
          <cell r="O760">
            <v>9</v>
          </cell>
          <cell r="P760">
            <v>114</v>
          </cell>
          <cell r="Q760">
            <v>9</v>
          </cell>
          <cell r="R760">
            <v>0</v>
          </cell>
          <cell r="S760">
            <v>0</v>
          </cell>
          <cell r="T760">
            <v>0</v>
          </cell>
          <cell r="U760">
            <v>0</v>
          </cell>
          <cell r="V760">
            <v>356</v>
          </cell>
          <cell r="W760">
            <v>48</v>
          </cell>
        </row>
        <row r="761">
          <cell r="A761">
            <v>61</v>
          </cell>
          <cell r="B761" t="str">
            <v>2007</v>
          </cell>
          <cell r="C761" t="str">
            <v>02</v>
          </cell>
          <cell r="D761" t="str">
            <v>2039</v>
          </cell>
          <cell r="E761" t="str">
            <v>AA</v>
          </cell>
          <cell r="F761" t="str">
            <v>2</v>
          </cell>
          <cell r="G761" t="str">
            <v>D</v>
          </cell>
          <cell r="H761" t="str">
            <v>C27</v>
          </cell>
          <cell r="I761" t="str">
            <v>9999</v>
          </cell>
          <cell r="J761">
            <v>0</v>
          </cell>
          <cell r="K761">
            <v>0</v>
          </cell>
          <cell r="L761">
            <v>0</v>
          </cell>
          <cell r="M761">
            <v>0</v>
          </cell>
          <cell r="N761">
            <v>0</v>
          </cell>
          <cell r="O761">
            <v>0</v>
          </cell>
          <cell r="P761">
            <v>3</v>
          </cell>
          <cell r="Q761">
            <v>0</v>
          </cell>
          <cell r="R761">
            <v>0</v>
          </cell>
          <cell r="S761">
            <v>0</v>
          </cell>
          <cell r="T761">
            <v>0</v>
          </cell>
          <cell r="U761">
            <v>0</v>
          </cell>
          <cell r="V761">
            <v>3</v>
          </cell>
          <cell r="W761">
            <v>0</v>
          </cell>
        </row>
        <row r="762">
          <cell r="A762">
            <v>94</v>
          </cell>
          <cell r="B762" t="str">
            <v>2007</v>
          </cell>
          <cell r="C762" t="str">
            <v>04</v>
          </cell>
          <cell r="D762" t="str">
            <v>2068</v>
          </cell>
          <cell r="E762" t="str">
            <v>AA</v>
          </cell>
          <cell r="F762" t="str">
            <v>1</v>
          </cell>
          <cell r="G762" t="str">
            <v>D</v>
          </cell>
          <cell r="H762" t="str">
            <v>C27</v>
          </cell>
          <cell r="I762" t="str">
            <v>9999</v>
          </cell>
          <cell r="J762">
            <v>286</v>
          </cell>
          <cell r="K762">
            <v>34</v>
          </cell>
          <cell r="L762">
            <v>309</v>
          </cell>
          <cell r="M762">
            <v>43</v>
          </cell>
          <cell r="N762">
            <v>235</v>
          </cell>
          <cell r="O762">
            <v>35</v>
          </cell>
          <cell r="P762">
            <v>255</v>
          </cell>
          <cell r="Q762">
            <v>30</v>
          </cell>
          <cell r="R762">
            <v>0</v>
          </cell>
          <cell r="S762">
            <v>0</v>
          </cell>
          <cell r="T762">
            <v>0</v>
          </cell>
          <cell r="U762">
            <v>0</v>
          </cell>
          <cell r="V762">
            <v>1085</v>
          </cell>
          <cell r="W762">
            <v>142</v>
          </cell>
        </row>
        <row r="763">
          <cell r="A763">
            <v>196</v>
          </cell>
          <cell r="B763" t="str">
            <v>2007</v>
          </cell>
          <cell r="C763" t="str">
            <v>09</v>
          </cell>
          <cell r="D763" t="str">
            <v>2130</v>
          </cell>
          <cell r="E763" t="str">
            <v>AA</v>
          </cell>
          <cell r="F763" t="str">
            <v>1</v>
          </cell>
          <cell r="G763" t="str">
            <v>D</v>
          </cell>
          <cell r="H763" t="str">
            <v>C27</v>
          </cell>
          <cell r="I763" t="str">
            <v>9999</v>
          </cell>
          <cell r="J763">
            <v>268</v>
          </cell>
          <cell r="K763">
            <v>145</v>
          </cell>
          <cell r="L763">
            <v>277</v>
          </cell>
          <cell r="M763">
            <v>174</v>
          </cell>
          <cell r="N763">
            <v>307</v>
          </cell>
          <cell r="O763">
            <v>144</v>
          </cell>
          <cell r="P763">
            <v>387</v>
          </cell>
          <cell r="Q763">
            <v>160</v>
          </cell>
          <cell r="R763">
            <v>0</v>
          </cell>
          <cell r="S763">
            <v>0</v>
          </cell>
          <cell r="T763">
            <v>0</v>
          </cell>
          <cell r="U763">
            <v>0</v>
          </cell>
          <cell r="V763">
            <v>1239</v>
          </cell>
          <cell r="W763">
            <v>623</v>
          </cell>
        </row>
        <row r="764">
          <cell r="A764">
            <v>201</v>
          </cell>
          <cell r="B764" t="str">
            <v>2007</v>
          </cell>
          <cell r="C764" t="str">
            <v>09</v>
          </cell>
          <cell r="D764" t="str">
            <v>2131</v>
          </cell>
          <cell r="E764" t="str">
            <v>AA</v>
          </cell>
          <cell r="F764" t="str">
            <v>1</v>
          </cell>
          <cell r="G764" t="str">
            <v>D</v>
          </cell>
          <cell r="H764" t="str">
            <v>C27</v>
          </cell>
          <cell r="I764" t="str">
            <v>9999</v>
          </cell>
          <cell r="J764">
            <v>118</v>
          </cell>
          <cell r="K764">
            <v>10</v>
          </cell>
          <cell r="L764">
            <v>104</v>
          </cell>
          <cell r="M764">
            <v>18</v>
          </cell>
          <cell r="N764">
            <v>121</v>
          </cell>
          <cell r="O764">
            <v>17</v>
          </cell>
          <cell r="P764">
            <v>152</v>
          </cell>
          <cell r="Q764">
            <v>25</v>
          </cell>
          <cell r="R764">
            <v>0</v>
          </cell>
          <cell r="S764">
            <v>0</v>
          </cell>
          <cell r="T764">
            <v>0</v>
          </cell>
          <cell r="U764">
            <v>0</v>
          </cell>
          <cell r="V764">
            <v>495</v>
          </cell>
          <cell r="W764">
            <v>70</v>
          </cell>
        </row>
        <row r="765">
          <cell r="A765">
            <v>253</v>
          </cell>
          <cell r="B765" t="str">
            <v>2007</v>
          </cell>
          <cell r="C765" t="str">
            <v>11</v>
          </cell>
          <cell r="D765" t="str">
            <v>2146</v>
          </cell>
          <cell r="E765" t="str">
            <v>AA</v>
          </cell>
          <cell r="F765" t="str">
            <v>1</v>
          </cell>
          <cell r="G765" t="str">
            <v>D</v>
          </cell>
          <cell r="H765" t="str">
            <v>C27</v>
          </cell>
          <cell r="I765" t="str">
            <v>9999</v>
          </cell>
          <cell r="J765">
            <v>123</v>
          </cell>
          <cell r="K765">
            <v>10</v>
          </cell>
          <cell r="L765">
            <v>124</v>
          </cell>
          <cell r="M765">
            <v>13</v>
          </cell>
          <cell r="N765">
            <v>94</v>
          </cell>
          <cell r="O765">
            <v>11</v>
          </cell>
          <cell r="P765">
            <v>75</v>
          </cell>
          <cell r="Q765">
            <v>11</v>
          </cell>
          <cell r="R765">
            <v>0</v>
          </cell>
          <cell r="S765">
            <v>0</v>
          </cell>
          <cell r="T765">
            <v>0</v>
          </cell>
          <cell r="U765">
            <v>0</v>
          </cell>
          <cell r="V765">
            <v>416</v>
          </cell>
          <cell r="W765">
            <v>45</v>
          </cell>
        </row>
        <row r="766">
          <cell r="A766">
            <v>255</v>
          </cell>
          <cell r="B766" t="str">
            <v>2007</v>
          </cell>
          <cell r="C766" t="str">
            <v>11</v>
          </cell>
          <cell r="D766" t="str">
            <v>2146</v>
          </cell>
          <cell r="E766" t="str">
            <v>AA</v>
          </cell>
          <cell r="F766" t="str">
            <v>2</v>
          </cell>
          <cell r="G766" t="str">
            <v>D</v>
          </cell>
          <cell r="H766" t="str">
            <v>C27</v>
          </cell>
          <cell r="I766" t="str">
            <v>9999</v>
          </cell>
          <cell r="J766">
            <v>0</v>
          </cell>
          <cell r="K766">
            <v>0</v>
          </cell>
          <cell r="L766">
            <v>0</v>
          </cell>
          <cell r="M766">
            <v>0</v>
          </cell>
          <cell r="N766">
            <v>9</v>
          </cell>
          <cell r="O766">
            <v>1</v>
          </cell>
          <cell r="P766">
            <v>7</v>
          </cell>
          <cell r="Q766">
            <v>4</v>
          </cell>
          <cell r="R766">
            <v>0</v>
          </cell>
          <cell r="S766">
            <v>0</v>
          </cell>
          <cell r="T766">
            <v>0</v>
          </cell>
          <cell r="U766">
            <v>0</v>
          </cell>
          <cell r="V766">
            <v>16</v>
          </cell>
          <cell r="W766">
            <v>5</v>
          </cell>
        </row>
        <row r="767">
          <cell r="A767">
            <v>272</v>
          </cell>
          <cell r="B767" t="str">
            <v>2007</v>
          </cell>
          <cell r="C767" t="str">
            <v>11</v>
          </cell>
          <cell r="D767" t="str">
            <v>2154</v>
          </cell>
          <cell r="E767" t="str">
            <v>AA</v>
          </cell>
          <cell r="F767" t="str">
            <v>1</v>
          </cell>
          <cell r="G767" t="str">
            <v>D</v>
          </cell>
          <cell r="H767" t="str">
            <v>C27</v>
          </cell>
          <cell r="I767" t="str">
            <v>9999</v>
          </cell>
          <cell r="J767">
            <v>629</v>
          </cell>
          <cell r="K767">
            <v>78</v>
          </cell>
          <cell r="L767">
            <v>626</v>
          </cell>
          <cell r="M767">
            <v>55</v>
          </cell>
          <cell r="N767">
            <v>489</v>
          </cell>
          <cell r="O767">
            <v>92</v>
          </cell>
          <cell r="P767">
            <v>491</v>
          </cell>
          <cell r="Q767">
            <v>65</v>
          </cell>
          <cell r="V767">
            <v>2235</v>
          </cell>
          <cell r="W767">
            <v>290</v>
          </cell>
        </row>
        <row r="768">
          <cell r="A768">
            <v>308</v>
          </cell>
          <cell r="B768" t="str">
            <v>2007</v>
          </cell>
          <cell r="C768" t="str">
            <v>11</v>
          </cell>
          <cell r="D768" t="str">
            <v>2219</v>
          </cell>
          <cell r="E768" t="str">
            <v>AA</v>
          </cell>
          <cell r="F768" t="str">
            <v>1</v>
          </cell>
          <cell r="G768" t="str">
            <v>D</v>
          </cell>
          <cell r="H768" t="str">
            <v>C27</v>
          </cell>
          <cell r="I768" t="str">
            <v>9999</v>
          </cell>
          <cell r="J768">
            <v>368</v>
          </cell>
          <cell r="K768">
            <v>92</v>
          </cell>
          <cell r="L768">
            <v>347</v>
          </cell>
          <cell r="M768">
            <v>85</v>
          </cell>
          <cell r="N768">
            <v>0</v>
          </cell>
          <cell r="O768">
            <v>0</v>
          </cell>
          <cell r="P768">
            <v>0</v>
          </cell>
          <cell r="Q768">
            <v>0</v>
          </cell>
          <cell r="R768">
            <v>0</v>
          </cell>
          <cell r="S768">
            <v>0</v>
          </cell>
          <cell r="T768">
            <v>0</v>
          </cell>
          <cell r="U768">
            <v>0</v>
          </cell>
          <cell r="V768">
            <v>715</v>
          </cell>
          <cell r="W768">
            <v>177</v>
          </cell>
        </row>
        <row r="769">
          <cell r="A769">
            <v>314</v>
          </cell>
          <cell r="B769" t="str">
            <v>2007</v>
          </cell>
          <cell r="C769" t="str">
            <v>11</v>
          </cell>
          <cell r="D769" t="str">
            <v>2235</v>
          </cell>
          <cell r="E769" t="str">
            <v>AA</v>
          </cell>
          <cell r="F769" t="str">
            <v>1</v>
          </cell>
          <cell r="G769" t="str">
            <v>D</v>
          </cell>
          <cell r="H769" t="str">
            <v>C27</v>
          </cell>
          <cell r="I769" t="str">
            <v>9999</v>
          </cell>
          <cell r="J769">
            <v>257</v>
          </cell>
          <cell r="K769">
            <v>73</v>
          </cell>
          <cell r="L769">
            <v>203</v>
          </cell>
          <cell r="M769">
            <v>71</v>
          </cell>
          <cell r="N769">
            <v>205</v>
          </cell>
          <cell r="O769">
            <v>67</v>
          </cell>
          <cell r="P769">
            <v>223</v>
          </cell>
          <cell r="Q769">
            <v>63</v>
          </cell>
          <cell r="R769">
            <v>0</v>
          </cell>
          <cell r="S769">
            <v>0</v>
          </cell>
          <cell r="T769">
            <v>0</v>
          </cell>
          <cell r="U769">
            <v>0</v>
          </cell>
          <cell r="V769">
            <v>888</v>
          </cell>
          <cell r="W769">
            <v>274</v>
          </cell>
        </row>
        <row r="770">
          <cell r="A770">
            <v>481</v>
          </cell>
          <cell r="B770" t="str">
            <v>2007</v>
          </cell>
          <cell r="C770" t="str">
            <v>13</v>
          </cell>
          <cell r="D770" t="str">
            <v>2296</v>
          </cell>
          <cell r="E770" t="str">
            <v>AA</v>
          </cell>
          <cell r="F770" t="str">
            <v>1</v>
          </cell>
          <cell r="G770" t="str">
            <v>D</v>
          </cell>
          <cell r="H770" t="str">
            <v>C27</v>
          </cell>
          <cell r="I770" t="str">
            <v>9999</v>
          </cell>
          <cell r="J770">
            <v>219</v>
          </cell>
          <cell r="K770">
            <v>194</v>
          </cell>
          <cell r="L770">
            <v>242</v>
          </cell>
          <cell r="M770">
            <v>200</v>
          </cell>
          <cell r="N770">
            <v>225</v>
          </cell>
          <cell r="O770">
            <v>187</v>
          </cell>
          <cell r="P770">
            <v>254</v>
          </cell>
          <cell r="Q770">
            <v>196</v>
          </cell>
          <cell r="R770">
            <v>0</v>
          </cell>
          <cell r="S770">
            <v>0</v>
          </cell>
          <cell r="T770">
            <v>0</v>
          </cell>
          <cell r="U770">
            <v>0</v>
          </cell>
          <cell r="V770">
            <v>940</v>
          </cell>
          <cell r="W770">
            <v>777</v>
          </cell>
        </row>
        <row r="771">
          <cell r="A771">
            <v>500</v>
          </cell>
          <cell r="B771" t="str">
            <v>2007</v>
          </cell>
          <cell r="C771" t="str">
            <v>13</v>
          </cell>
          <cell r="D771" t="str">
            <v>2302</v>
          </cell>
          <cell r="E771" t="str">
            <v>AA</v>
          </cell>
          <cell r="F771" t="str">
            <v>1</v>
          </cell>
          <cell r="G771" t="str">
            <v>D</v>
          </cell>
          <cell r="H771" t="str">
            <v>C27</v>
          </cell>
          <cell r="I771" t="str">
            <v>9999</v>
          </cell>
          <cell r="J771">
            <v>155</v>
          </cell>
          <cell r="K771">
            <v>104</v>
          </cell>
          <cell r="L771">
            <v>120</v>
          </cell>
          <cell r="M771">
            <v>92</v>
          </cell>
          <cell r="N771">
            <v>133</v>
          </cell>
          <cell r="O771">
            <v>73</v>
          </cell>
          <cell r="P771">
            <v>150</v>
          </cell>
          <cell r="Q771">
            <v>73</v>
          </cell>
          <cell r="R771">
            <v>0</v>
          </cell>
          <cell r="S771">
            <v>0</v>
          </cell>
          <cell r="T771">
            <v>0</v>
          </cell>
          <cell r="U771">
            <v>0</v>
          </cell>
          <cell r="V771">
            <v>558</v>
          </cell>
          <cell r="W771">
            <v>342</v>
          </cell>
        </row>
        <row r="772">
          <cell r="A772">
            <v>515</v>
          </cell>
          <cell r="B772" t="str">
            <v>2007</v>
          </cell>
          <cell r="C772" t="str">
            <v>13</v>
          </cell>
          <cell r="D772" t="str">
            <v>2305</v>
          </cell>
          <cell r="E772" t="str">
            <v>AA</v>
          </cell>
          <cell r="F772" t="str">
            <v>1</v>
          </cell>
          <cell r="G772" t="str">
            <v>D</v>
          </cell>
          <cell r="H772" t="str">
            <v>C27</v>
          </cell>
          <cell r="I772" t="str">
            <v>9999</v>
          </cell>
          <cell r="J772">
            <v>357</v>
          </cell>
          <cell r="K772">
            <v>139</v>
          </cell>
          <cell r="L772">
            <v>368</v>
          </cell>
          <cell r="M772">
            <v>115</v>
          </cell>
          <cell r="N772">
            <v>331</v>
          </cell>
          <cell r="O772">
            <v>143</v>
          </cell>
          <cell r="P772">
            <v>468</v>
          </cell>
          <cell r="Q772">
            <v>145</v>
          </cell>
          <cell r="R772">
            <v>0</v>
          </cell>
          <cell r="S772">
            <v>0</v>
          </cell>
          <cell r="T772">
            <v>0</v>
          </cell>
          <cell r="U772">
            <v>0</v>
          </cell>
          <cell r="V772">
            <v>1524</v>
          </cell>
          <cell r="W772">
            <v>542</v>
          </cell>
        </row>
        <row r="773">
          <cell r="A773">
            <v>518</v>
          </cell>
          <cell r="B773" t="str">
            <v>2007</v>
          </cell>
          <cell r="C773" t="str">
            <v>13</v>
          </cell>
          <cell r="D773" t="str">
            <v>2305</v>
          </cell>
          <cell r="E773" t="str">
            <v>AA</v>
          </cell>
          <cell r="F773" t="str">
            <v>2</v>
          </cell>
          <cell r="G773" t="str">
            <v>D</v>
          </cell>
          <cell r="H773" t="str">
            <v>C27</v>
          </cell>
          <cell r="I773" t="str">
            <v>9999</v>
          </cell>
          <cell r="J773">
            <v>0</v>
          </cell>
          <cell r="K773">
            <v>0</v>
          </cell>
          <cell r="L773">
            <v>0</v>
          </cell>
          <cell r="M773">
            <v>0</v>
          </cell>
          <cell r="N773">
            <v>0</v>
          </cell>
          <cell r="O773">
            <v>0</v>
          </cell>
          <cell r="P773">
            <v>0</v>
          </cell>
          <cell r="Q773">
            <v>1</v>
          </cell>
          <cell r="R773">
            <v>0</v>
          </cell>
          <cell r="S773">
            <v>0</v>
          </cell>
          <cell r="T773">
            <v>0</v>
          </cell>
          <cell r="U773">
            <v>0</v>
          </cell>
          <cell r="V773">
            <v>0</v>
          </cell>
          <cell r="W773">
            <v>1</v>
          </cell>
        </row>
        <row r="774">
          <cell r="A774">
            <v>552</v>
          </cell>
          <cell r="B774" t="str">
            <v>2007</v>
          </cell>
          <cell r="C774" t="str">
            <v>13</v>
          </cell>
          <cell r="D774" t="str">
            <v>2316</v>
          </cell>
          <cell r="E774" t="str">
            <v>AA</v>
          </cell>
          <cell r="F774" t="str">
            <v>1</v>
          </cell>
          <cell r="G774" t="str">
            <v>D</v>
          </cell>
          <cell r="H774" t="str">
            <v>C27</v>
          </cell>
          <cell r="I774" t="str">
            <v>9999</v>
          </cell>
          <cell r="J774">
            <v>174</v>
          </cell>
          <cell r="K774">
            <v>114</v>
          </cell>
          <cell r="L774">
            <v>174</v>
          </cell>
          <cell r="M774">
            <v>90</v>
          </cell>
          <cell r="N774">
            <v>177</v>
          </cell>
          <cell r="O774">
            <v>114</v>
          </cell>
          <cell r="P774">
            <v>219</v>
          </cell>
          <cell r="Q774">
            <v>142</v>
          </cell>
          <cell r="R774">
            <v>0</v>
          </cell>
          <cell r="S774">
            <v>0</v>
          </cell>
          <cell r="T774">
            <v>0</v>
          </cell>
          <cell r="U774">
            <v>0</v>
          </cell>
          <cell r="V774">
            <v>744</v>
          </cell>
          <cell r="W774">
            <v>460</v>
          </cell>
        </row>
        <row r="775">
          <cell r="A775">
            <v>575</v>
          </cell>
          <cell r="B775" t="str">
            <v>2007</v>
          </cell>
          <cell r="C775" t="str">
            <v>14</v>
          </cell>
          <cell r="D775" t="str">
            <v>2190</v>
          </cell>
          <cell r="E775" t="str">
            <v>AA</v>
          </cell>
          <cell r="F775" t="str">
            <v>1</v>
          </cell>
          <cell r="G775" t="str">
            <v>D</v>
          </cell>
          <cell r="H775" t="str">
            <v>C27</v>
          </cell>
          <cell r="I775" t="str">
            <v>9999</v>
          </cell>
          <cell r="J775">
            <v>326</v>
          </cell>
          <cell r="K775">
            <v>242</v>
          </cell>
          <cell r="L775">
            <v>405</v>
          </cell>
          <cell r="M775">
            <v>239</v>
          </cell>
          <cell r="N775">
            <v>0</v>
          </cell>
          <cell r="O775">
            <v>0</v>
          </cell>
          <cell r="P775">
            <v>0</v>
          </cell>
          <cell r="Q775">
            <v>0</v>
          </cell>
          <cell r="R775">
            <v>0</v>
          </cell>
          <cell r="S775">
            <v>0</v>
          </cell>
          <cell r="T775">
            <v>0</v>
          </cell>
          <cell r="U775">
            <v>0</v>
          </cell>
          <cell r="V775">
            <v>731</v>
          </cell>
          <cell r="W775">
            <v>481</v>
          </cell>
        </row>
        <row r="776">
          <cell r="A776">
            <v>607</v>
          </cell>
          <cell r="B776" t="str">
            <v>2007</v>
          </cell>
          <cell r="C776" t="str">
            <v>14</v>
          </cell>
          <cell r="D776" t="str">
            <v>2332</v>
          </cell>
          <cell r="E776" t="str">
            <v>AA</v>
          </cell>
          <cell r="F776" t="str">
            <v>1</v>
          </cell>
          <cell r="G776" t="str">
            <v>D</v>
          </cell>
          <cell r="H776" t="str">
            <v>C27</v>
          </cell>
          <cell r="I776" t="str">
            <v>9999</v>
          </cell>
          <cell r="J776">
            <v>404</v>
          </cell>
          <cell r="K776">
            <v>132</v>
          </cell>
          <cell r="L776">
            <v>419</v>
          </cell>
          <cell r="M776">
            <v>129</v>
          </cell>
          <cell r="N776">
            <v>314</v>
          </cell>
          <cell r="O776">
            <v>126</v>
          </cell>
          <cell r="P776">
            <v>412</v>
          </cell>
          <cell r="Q776">
            <v>152</v>
          </cell>
          <cell r="R776">
            <v>0</v>
          </cell>
          <cell r="S776">
            <v>0</v>
          </cell>
          <cell r="T776">
            <v>0</v>
          </cell>
          <cell r="U776">
            <v>0</v>
          </cell>
          <cell r="V776">
            <v>1549</v>
          </cell>
          <cell r="W776">
            <v>539</v>
          </cell>
        </row>
        <row r="777">
          <cell r="A777">
            <v>622</v>
          </cell>
          <cell r="B777" t="str">
            <v>2007</v>
          </cell>
          <cell r="C777" t="str">
            <v>14</v>
          </cell>
          <cell r="D777" t="str">
            <v>2361</v>
          </cell>
          <cell r="E777" t="str">
            <v>AA</v>
          </cell>
          <cell r="F777" t="str">
            <v>1</v>
          </cell>
          <cell r="G777" t="str">
            <v>D</v>
          </cell>
          <cell r="H777" t="str">
            <v>C27</v>
          </cell>
          <cell r="I777" t="str">
            <v>9999</v>
          </cell>
          <cell r="J777">
            <v>241</v>
          </cell>
          <cell r="K777">
            <v>114</v>
          </cell>
          <cell r="L777">
            <v>0</v>
          </cell>
          <cell r="M777">
            <v>0</v>
          </cell>
          <cell r="N777">
            <v>0</v>
          </cell>
          <cell r="O777">
            <v>0</v>
          </cell>
          <cell r="P777">
            <v>0</v>
          </cell>
          <cell r="Q777">
            <v>0</v>
          </cell>
          <cell r="R777">
            <v>0</v>
          </cell>
          <cell r="S777">
            <v>0</v>
          </cell>
          <cell r="T777">
            <v>0</v>
          </cell>
          <cell r="U777">
            <v>0</v>
          </cell>
          <cell r="V777">
            <v>241</v>
          </cell>
          <cell r="W777">
            <v>114</v>
          </cell>
        </row>
        <row r="778">
          <cell r="A778">
            <v>755</v>
          </cell>
          <cell r="B778" t="str">
            <v>2007</v>
          </cell>
          <cell r="C778" t="str">
            <v>21</v>
          </cell>
          <cell r="D778" t="str">
            <v>2431</v>
          </cell>
          <cell r="E778" t="str">
            <v>AA</v>
          </cell>
          <cell r="F778" t="str">
            <v>1</v>
          </cell>
          <cell r="G778" t="str">
            <v>D</v>
          </cell>
          <cell r="H778" t="str">
            <v>C27</v>
          </cell>
          <cell r="I778" t="str">
            <v>9999</v>
          </cell>
          <cell r="J778">
            <v>109</v>
          </cell>
          <cell r="K778">
            <v>24</v>
          </cell>
          <cell r="L778">
            <v>129</v>
          </cell>
          <cell r="M778">
            <v>27</v>
          </cell>
          <cell r="N778">
            <v>140</v>
          </cell>
          <cell r="O778">
            <v>29</v>
          </cell>
          <cell r="P778">
            <v>180</v>
          </cell>
          <cell r="Q778">
            <v>44</v>
          </cell>
          <cell r="R778">
            <v>0</v>
          </cell>
          <cell r="S778">
            <v>0</v>
          </cell>
          <cell r="T778">
            <v>0</v>
          </cell>
          <cell r="U778">
            <v>0</v>
          </cell>
          <cell r="V778">
            <v>558</v>
          </cell>
          <cell r="W778">
            <v>124</v>
          </cell>
        </row>
        <row r="779">
          <cell r="A779">
            <v>757</v>
          </cell>
          <cell r="B779" t="str">
            <v>2007</v>
          </cell>
          <cell r="C779" t="str">
            <v>21</v>
          </cell>
          <cell r="D779" t="str">
            <v>2432</v>
          </cell>
          <cell r="E779" t="str">
            <v>AA</v>
          </cell>
          <cell r="F779" t="str">
            <v>1</v>
          </cell>
          <cell r="G779" t="str">
            <v>D</v>
          </cell>
          <cell r="H779" t="str">
            <v>C27</v>
          </cell>
          <cell r="I779" t="str">
            <v>9999</v>
          </cell>
          <cell r="J779">
            <v>224</v>
          </cell>
          <cell r="K779">
            <v>35</v>
          </cell>
          <cell r="L779">
            <v>279</v>
          </cell>
          <cell r="M779">
            <v>33</v>
          </cell>
          <cell r="N779">
            <v>98</v>
          </cell>
          <cell r="O779">
            <v>10</v>
          </cell>
          <cell r="P779">
            <v>151</v>
          </cell>
          <cell r="Q779">
            <v>28</v>
          </cell>
          <cell r="R779">
            <v>0</v>
          </cell>
          <cell r="S779">
            <v>0</v>
          </cell>
          <cell r="T779">
            <v>0</v>
          </cell>
          <cell r="U779">
            <v>0</v>
          </cell>
          <cell r="V779">
            <v>752</v>
          </cell>
          <cell r="W779">
            <v>106</v>
          </cell>
        </row>
        <row r="780">
          <cell r="A780">
            <v>762</v>
          </cell>
          <cell r="B780" t="str">
            <v>2007</v>
          </cell>
          <cell r="C780" t="str">
            <v>21</v>
          </cell>
          <cell r="D780" t="str">
            <v>2434</v>
          </cell>
          <cell r="E780" t="str">
            <v>AA</v>
          </cell>
          <cell r="F780" t="str">
            <v>1</v>
          </cell>
          <cell r="G780" t="str">
            <v>D</v>
          </cell>
          <cell r="H780" t="str">
            <v>C27</v>
          </cell>
          <cell r="I780" t="str">
            <v>9999</v>
          </cell>
          <cell r="J780">
            <v>204</v>
          </cell>
          <cell r="K780">
            <v>59</v>
          </cell>
          <cell r="L780">
            <v>148</v>
          </cell>
          <cell r="M780">
            <v>35</v>
          </cell>
          <cell r="N780">
            <v>172</v>
          </cell>
          <cell r="O780">
            <v>41</v>
          </cell>
          <cell r="P780">
            <v>166</v>
          </cell>
          <cell r="Q780">
            <v>53</v>
          </cell>
          <cell r="R780">
            <v>0</v>
          </cell>
          <cell r="S780">
            <v>0</v>
          </cell>
          <cell r="T780">
            <v>0</v>
          </cell>
          <cell r="U780">
            <v>0</v>
          </cell>
          <cell r="V780">
            <v>690</v>
          </cell>
          <cell r="W780">
            <v>188</v>
          </cell>
        </row>
        <row r="781">
          <cell r="A781">
            <v>780</v>
          </cell>
          <cell r="B781" t="str">
            <v>2007</v>
          </cell>
          <cell r="C781" t="str">
            <v>22</v>
          </cell>
          <cell r="D781" t="str">
            <v>2456</v>
          </cell>
          <cell r="E781" t="str">
            <v>AA</v>
          </cell>
          <cell r="F781" t="str">
            <v>1</v>
          </cell>
          <cell r="G781" t="str">
            <v>D</v>
          </cell>
          <cell r="H781" t="str">
            <v>C27</v>
          </cell>
          <cell r="I781" t="str">
            <v>9999</v>
          </cell>
          <cell r="J781">
            <v>261</v>
          </cell>
          <cell r="K781">
            <v>59</v>
          </cell>
          <cell r="L781">
            <v>290</v>
          </cell>
          <cell r="M781">
            <v>44</v>
          </cell>
          <cell r="N781">
            <v>249</v>
          </cell>
          <cell r="O781">
            <v>62</v>
          </cell>
          <cell r="P781">
            <v>261</v>
          </cell>
          <cell r="Q781">
            <v>43</v>
          </cell>
          <cell r="R781">
            <v>0</v>
          </cell>
          <cell r="S781">
            <v>0</v>
          </cell>
          <cell r="T781">
            <v>0</v>
          </cell>
          <cell r="U781">
            <v>0</v>
          </cell>
          <cell r="V781">
            <v>1061</v>
          </cell>
          <cell r="W781">
            <v>208</v>
          </cell>
        </row>
        <row r="782">
          <cell r="A782">
            <v>805</v>
          </cell>
          <cell r="B782" t="str">
            <v>2007</v>
          </cell>
          <cell r="C782" t="str">
            <v>23</v>
          </cell>
          <cell r="D782" t="str">
            <v>2464</v>
          </cell>
          <cell r="E782" t="str">
            <v>AA</v>
          </cell>
          <cell r="F782" t="str">
            <v>1</v>
          </cell>
          <cell r="G782" t="str">
            <v>D</v>
          </cell>
          <cell r="H782" t="str">
            <v>C27</v>
          </cell>
          <cell r="I782" t="str">
            <v>9999</v>
          </cell>
          <cell r="J782">
            <v>390</v>
          </cell>
          <cell r="K782">
            <v>59</v>
          </cell>
          <cell r="L782">
            <v>413</v>
          </cell>
          <cell r="M782">
            <v>59</v>
          </cell>
          <cell r="N782">
            <v>308</v>
          </cell>
          <cell r="O782">
            <v>76</v>
          </cell>
          <cell r="P782">
            <v>397</v>
          </cell>
          <cell r="Q782">
            <v>73</v>
          </cell>
          <cell r="V782">
            <v>1508</v>
          </cell>
          <cell r="W782">
            <v>267</v>
          </cell>
        </row>
        <row r="783">
          <cell r="A783">
            <v>826</v>
          </cell>
          <cell r="B783" t="str">
            <v>2007</v>
          </cell>
          <cell r="C783" t="str">
            <v>23</v>
          </cell>
          <cell r="D783" t="str">
            <v>2472</v>
          </cell>
          <cell r="E783" t="str">
            <v>AA</v>
          </cell>
          <cell r="F783" t="str">
            <v>1</v>
          </cell>
          <cell r="G783" t="str">
            <v>D</v>
          </cell>
          <cell r="H783" t="str">
            <v>C27</v>
          </cell>
          <cell r="I783" t="str">
            <v>9999</v>
          </cell>
          <cell r="J783">
            <v>236</v>
          </cell>
          <cell r="K783">
            <v>18</v>
          </cell>
          <cell r="L783">
            <v>0</v>
          </cell>
          <cell r="M783">
            <v>0</v>
          </cell>
          <cell r="N783">
            <v>0</v>
          </cell>
          <cell r="O783">
            <v>0</v>
          </cell>
          <cell r="P783">
            <v>0</v>
          </cell>
          <cell r="Q783">
            <v>0</v>
          </cell>
          <cell r="R783">
            <v>0</v>
          </cell>
          <cell r="S783">
            <v>0</v>
          </cell>
          <cell r="T783">
            <v>0</v>
          </cell>
          <cell r="U783">
            <v>0</v>
          </cell>
          <cell r="V783">
            <v>236</v>
          </cell>
          <cell r="W783">
            <v>18</v>
          </cell>
        </row>
        <row r="784">
          <cell r="A784">
            <v>842</v>
          </cell>
          <cell r="B784" t="str">
            <v>2007</v>
          </cell>
          <cell r="C784" t="str">
            <v>23</v>
          </cell>
          <cell r="D784" t="str">
            <v>2481</v>
          </cell>
          <cell r="E784" t="str">
            <v>AA</v>
          </cell>
          <cell r="F784" t="str">
            <v>1</v>
          </cell>
          <cell r="G784" t="str">
            <v>D</v>
          </cell>
          <cell r="H784" t="str">
            <v>C27</v>
          </cell>
          <cell r="I784" t="str">
            <v>9999</v>
          </cell>
          <cell r="J784">
            <v>102</v>
          </cell>
          <cell r="K784">
            <v>25</v>
          </cell>
          <cell r="L784">
            <v>134</v>
          </cell>
          <cell r="M784">
            <v>25</v>
          </cell>
          <cell r="N784">
            <v>97</v>
          </cell>
          <cell r="O784">
            <v>18</v>
          </cell>
          <cell r="P784">
            <v>103</v>
          </cell>
          <cell r="Q784">
            <v>21</v>
          </cell>
          <cell r="R784">
            <v>0</v>
          </cell>
          <cell r="S784">
            <v>0</v>
          </cell>
          <cell r="T784">
            <v>0</v>
          </cell>
          <cell r="U784">
            <v>0</v>
          </cell>
          <cell r="V784">
            <v>436</v>
          </cell>
          <cell r="W784">
            <v>89</v>
          </cell>
        </row>
        <row r="785">
          <cell r="A785">
            <v>844</v>
          </cell>
          <cell r="B785" t="str">
            <v>2007</v>
          </cell>
          <cell r="C785" t="str">
            <v>23</v>
          </cell>
          <cell r="D785" t="str">
            <v>2482</v>
          </cell>
          <cell r="E785" t="str">
            <v>AA</v>
          </cell>
          <cell r="F785" t="str">
            <v>1</v>
          </cell>
          <cell r="G785" t="str">
            <v>D</v>
          </cell>
          <cell r="H785" t="str">
            <v>C27</v>
          </cell>
          <cell r="I785" t="str">
            <v>9999</v>
          </cell>
          <cell r="J785">
            <v>216</v>
          </cell>
          <cell r="K785">
            <v>33</v>
          </cell>
          <cell r="L785">
            <v>246</v>
          </cell>
          <cell r="M785">
            <v>28</v>
          </cell>
          <cell r="N785">
            <v>262</v>
          </cell>
          <cell r="O785">
            <v>34</v>
          </cell>
          <cell r="P785">
            <v>250</v>
          </cell>
          <cell r="Q785">
            <v>20</v>
          </cell>
          <cell r="R785">
            <v>0</v>
          </cell>
          <cell r="S785">
            <v>0</v>
          </cell>
          <cell r="T785">
            <v>0</v>
          </cell>
          <cell r="U785">
            <v>0</v>
          </cell>
          <cell r="V785">
            <v>974</v>
          </cell>
          <cell r="W785">
            <v>115</v>
          </cell>
        </row>
        <row r="786">
          <cell r="A786">
            <v>848</v>
          </cell>
          <cell r="B786" t="str">
            <v>2007</v>
          </cell>
          <cell r="C786" t="str">
            <v>23</v>
          </cell>
          <cell r="D786" t="str">
            <v>2485</v>
          </cell>
          <cell r="E786" t="str">
            <v>AA</v>
          </cell>
          <cell r="F786" t="str">
            <v>1</v>
          </cell>
          <cell r="G786" t="str">
            <v>D</v>
          </cell>
          <cell r="H786" t="str">
            <v>C27</v>
          </cell>
          <cell r="I786" t="str">
            <v>9999</v>
          </cell>
          <cell r="J786">
            <v>230</v>
          </cell>
          <cell r="K786">
            <v>50</v>
          </cell>
          <cell r="L786">
            <v>255</v>
          </cell>
          <cell r="M786">
            <v>52</v>
          </cell>
          <cell r="N786">
            <v>256</v>
          </cell>
          <cell r="O786">
            <v>43</v>
          </cell>
          <cell r="P786">
            <v>276</v>
          </cell>
          <cell r="Q786">
            <v>51</v>
          </cell>
          <cell r="R786">
            <v>0</v>
          </cell>
          <cell r="S786">
            <v>0</v>
          </cell>
          <cell r="T786">
            <v>0</v>
          </cell>
          <cell r="U786">
            <v>0</v>
          </cell>
          <cell r="V786">
            <v>1017</v>
          </cell>
          <cell r="W786">
            <v>196</v>
          </cell>
        </row>
        <row r="787">
          <cell r="A787">
            <v>856</v>
          </cell>
          <cell r="B787" t="str">
            <v>2007</v>
          </cell>
          <cell r="C787" t="str">
            <v>23</v>
          </cell>
          <cell r="D787" t="str">
            <v>2488</v>
          </cell>
          <cell r="E787" t="str">
            <v>AA</v>
          </cell>
          <cell r="F787" t="str">
            <v>1</v>
          </cell>
          <cell r="G787" t="str">
            <v>D</v>
          </cell>
          <cell r="H787" t="str">
            <v>C27</v>
          </cell>
          <cell r="I787" t="str">
            <v>9999</v>
          </cell>
          <cell r="J787">
            <v>329</v>
          </cell>
          <cell r="K787">
            <v>114</v>
          </cell>
          <cell r="L787">
            <v>339</v>
          </cell>
          <cell r="M787">
            <v>137</v>
          </cell>
          <cell r="N787">
            <v>349</v>
          </cell>
          <cell r="O787">
            <v>134</v>
          </cell>
          <cell r="P787">
            <v>319</v>
          </cell>
          <cell r="Q787">
            <v>121</v>
          </cell>
          <cell r="R787">
            <v>0</v>
          </cell>
          <cell r="S787">
            <v>0</v>
          </cell>
          <cell r="T787">
            <v>0</v>
          </cell>
          <cell r="U787">
            <v>0</v>
          </cell>
          <cell r="V787">
            <v>1336</v>
          </cell>
          <cell r="W787">
            <v>506</v>
          </cell>
        </row>
        <row r="788">
          <cell r="A788">
            <v>861</v>
          </cell>
          <cell r="B788" t="str">
            <v>2007</v>
          </cell>
          <cell r="C788" t="str">
            <v>23</v>
          </cell>
          <cell r="D788" t="str">
            <v>2489</v>
          </cell>
          <cell r="E788" t="str">
            <v>AA</v>
          </cell>
          <cell r="F788" t="str">
            <v>1</v>
          </cell>
          <cell r="G788" t="str">
            <v>D</v>
          </cell>
          <cell r="H788" t="str">
            <v>C27</v>
          </cell>
          <cell r="I788" t="str">
            <v>9999</v>
          </cell>
          <cell r="J788">
            <v>105</v>
          </cell>
          <cell r="K788">
            <v>13</v>
          </cell>
          <cell r="L788">
            <v>105</v>
          </cell>
          <cell r="M788">
            <v>15</v>
          </cell>
          <cell r="N788">
            <v>93</v>
          </cell>
          <cell r="O788">
            <v>34</v>
          </cell>
          <cell r="P788">
            <v>131</v>
          </cell>
          <cell r="Q788">
            <v>22</v>
          </cell>
          <cell r="R788">
            <v>0</v>
          </cell>
          <cell r="S788">
            <v>0</v>
          </cell>
          <cell r="T788">
            <v>0</v>
          </cell>
          <cell r="U788">
            <v>0</v>
          </cell>
          <cell r="V788">
            <v>434</v>
          </cell>
          <cell r="W788">
            <v>84</v>
          </cell>
        </row>
        <row r="789">
          <cell r="A789">
            <v>886</v>
          </cell>
          <cell r="B789" t="str">
            <v>2007</v>
          </cell>
          <cell r="C789" t="str">
            <v>23</v>
          </cell>
          <cell r="D789" t="str">
            <v>2496</v>
          </cell>
          <cell r="E789" t="str">
            <v>AA</v>
          </cell>
          <cell r="F789" t="str">
            <v>1</v>
          </cell>
          <cell r="G789" t="str">
            <v>D</v>
          </cell>
          <cell r="H789" t="str">
            <v>C27</v>
          </cell>
          <cell r="I789" t="str">
            <v>9999</v>
          </cell>
          <cell r="J789">
            <v>142</v>
          </cell>
          <cell r="K789">
            <v>25</v>
          </cell>
          <cell r="L789">
            <v>114</v>
          </cell>
          <cell r="M789">
            <v>19</v>
          </cell>
          <cell r="N789">
            <v>95</v>
          </cell>
          <cell r="O789">
            <v>17</v>
          </cell>
          <cell r="P789">
            <v>119</v>
          </cell>
          <cell r="Q789">
            <v>24</v>
          </cell>
          <cell r="R789">
            <v>0</v>
          </cell>
          <cell r="S789">
            <v>0</v>
          </cell>
          <cell r="T789">
            <v>0</v>
          </cell>
          <cell r="U789">
            <v>0</v>
          </cell>
          <cell r="V789">
            <v>470</v>
          </cell>
          <cell r="W789">
            <v>85</v>
          </cell>
        </row>
        <row r="790">
          <cell r="A790">
            <v>928</v>
          </cell>
          <cell r="B790" t="str">
            <v>2007</v>
          </cell>
          <cell r="C790" t="str">
            <v>25</v>
          </cell>
          <cell r="D790" t="str">
            <v>2552</v>
          </cell>
          <cell r="E790" t="str">
            <v>AA</v>
          </cell>
          <cell r="F790" t="str">
            <v>1</v>
          </cell>
          <cell r="G790" t="str">
            <v>D</v>
          </cell>
          <cell r="H790" t="str">
            <v>C27</v>
          </cell>
          <cell r="I790" t="str">
            <v>9999</v>
          </cell>
          <cell r="J790">
            <v>618</v>
          </cell>
          <cell r="K790">
            <v>331</v>
          </cell>
          <cell r="L790">
            <v>584</v>
          </cell>
          <cell r="M790">
            <v>357</v>
          </cell>
          <cell r="N790">
            <v>603</v>
          </cell>
          <cell r="O790">
            <v>273</v>
          </cell>
          <cell r="P790">
            <v>764</v>
          </cell>
          <cell r="Q790">
            <v>327</v>
          </cell>
          <cell r="R790">
            <v>0</v>
          </cell>
          <cell r="S790">
            <v>0</v>
          </cell>
          <cell r="T790">
            <v>0</v>
          </cell>
          <cell r="U790">
            <v>0</v>
          </cell>
          <cell r="V790">
            <v>2569</v>
          </cell>
          <cell r="W790">
            <v>1288</v>
          </cell>
        </row>
        <row r="791">
          <cell r="A791">
            <v>948</v>
          </cell>
          <cell r="B791" t="str">
            <v>2007</v>
          </cell>
          <cell r="C791" t="str">
            <v>26</v>
          </cell>
          <cell r="D791" t="str">
            <v>2554</v>
          </cell>
          <cell r="E791" t="str">
            <v>AA</v>
          </cell>
          <cell r="F791" t="str">
            <v>1</v>
          </cell>
          <cell r="G791" t="str">
            <v>D</v>
          </cell>
          <cell r="H791" t="str">
            <v>C27</v>
          </cell>
          <cell r="I791" t="str">
            <v>9999</v>
          </cell>
          <cell r="J791">
            <v>174</v>
          </cell>
          <cell r="K791">
            <v>8</v>
          </cell>
          <cell r="L791">
            <v>172</v>
          </cell>
          <cell r="M791">
            <v>19</v>
          </cell>
          <cell r="N791">
            <v>209</v>
          </cell>
          <cell r="O791">
            <v>26</v>
          </cell>
          <cell r="P791">
            <v>241</v>
          </cell>
          <cell r="Q791">
            <v>38</v>
          </cell>
          <cell r="R791">
            <v>0</v>
          </cell>
          <cell r="S791">
            <v>0</v>
          </cell>
          <cell r="T791">
            <v>0</v>
          </cell>
          <cell r="U791">
            <v>0</v>
          </cell>
          <cell r="V791">
            <v>796</v>
          </cell>
          <cell r="W791">
            <v>91</v>
          </cell>
        </row>
        <row r="792">
          <cell r="A792">
            <v>988</v>
          </cell>
          <cell r="B792" t="str">
            <v>2007</v>
          </cell>
          <cell r="C792" t="str">
            <v>27</v>
          </cell>
          <cell r="D792" t="str">
            <v>2581</v>
          </cell>
          <cell r="E792" t="str">
            <v>AA</v>
          </cell>
          <cell r="F792" t="str">
            <v>1</v>
          </cell>
          <cell r="G792" t="str">
            <v>D</v>
          </cell>
          <cell r="H792" t="str">
            <v>C27</v>
          </cell>
          <cell r="I792" t="str">
            <v>9999</v>
          </cell>
          <cell r="J792">
            <v>199</v>
          </cell>
          <cell r="K792">
            <v>81</v>
          </cell>
          <cell r="L792">
            <v>244</v>
          </cell>
          <cell r="M792">
            <v>89</v>
          </cell>
          <cell r="N792">
            <v>293</v>
          </cell>
          <cell r="O792">
            <v>90</v>
          </cell>
          <cell r="P792">
            <v>288</v>
          </cell>
          <cell r="Q792">
            <v>105</v>
          </cell>
          <cell r="R792">
            <v>0</v>
          </cell>
          <cell r="S792">
            <v>0</v>
          </cell>
          <cell r="T792">
            <v>0</v>
          </cell>
          <cell r="U792">
            <v>0</v>
          </cell>
          <cell r="V792">
            <v>1024</v>
          </cell>
          <cell r="W792">
            <v>365</v>
          </cell>
        </row>
        <row r="793">
          <cell r="A793">
            <v>1008</v>
          </cell>
          <cell r="B793" t="str">
            <v>2007</v>
          </cell>
          <cell r="C793" t="str">
            <v>27</v>
          </cell>
          <cell r="D793" t="str">
            <v>2606</v>
          </cell>
          <cell r="E793" t="str">
            <v>AA</v>
          </cell>
          <cell r="F793" t="str">
            <v>1</v>
          </cell>
          <cell r="G793" t="str">
            <v>D</v>
          </cell>
          <cell r="H793" t="str">
            <v>C27</v>
          </cell>
          <cell r="I793" t="str">
            <v>9999</v>
          </cell>
          <cell r="J793">
            <v>492</v>
          </cell>
          <cell r="K793">
            <v>100</v>
          </cell>
          <cell r="L793">
            <v>488</v>
          </cell>
          <cell r="M793">
            <v>57</v>
          </cell>
          <cell r="N793">
            <v>483</v>
          </cell>
          <cell r="O793">
            <v>90</v>
          </cell>
          <cell r="P793">
            <v>609</v>
          </cell>
          <cell r="Q793">
            <v>88</v>
          </cell>
          <cell r="R793">
            <v>0</v>
          </cell>
          <cell r="S793">
            <v>0</v>
          </cell>
          <cell r="T793">
            <v>0</v>
          </cell>
          <cell r="U793">
            <v>0</v>
          </cell>
          <cell r="V793">
            <v>2072</v>
          </cell>
          <cell r="W793">
            <v>335</v>
          </cell>
        </row>
        <row r="794">
          <cell r="A794">
            <v>1034</v>
          </cell>
          <cell r="B794" t="str">
            <v>2007</v>
          </cell>
          <cell r="C794" t="str">
            <v>27</v>
          </cell>
          <cell r="D794" t="str">
            <v>2613</v>
          </cell>
          <cell r="E794" t="str">
            <v>AA</v>
          </cell>
          <cell r="F794" t="str">
            <v>1</v>
          </cell>
          <cell r="G794" t="str">
            <v>D</v>
          </cell>
          <cell r="H794" t="str">
            <v>C27</v>
          </cell>
          <cell r="I794" t="str">
            <v>9999</v>
          </cell>
          <cell r="J794">
            <v>364</v>
          </cell>
          <cell r="K794">
            <v>116</v>
          </cell>
          <cell r="L794">
            <v>351</v>
          </cell>
          <cell r="M794">
            <v>91</v>
          </cell>
          <cell r="N794">
            <v>355</v>
          </cell>
          <cell r="O794">
            <v>99</v>
          </cell>
          <cell r="P794">
            <v>389</v>
          </cell>
          <cell r="Q794">
            <v>99</v>
          </cell>
          <cell r="R794">
            <v>0</v>
          </cell>
          <cell r="S794">
            <v>0</v>
          </cell>
          <cell r="T794">
            <v>0</v>
          </cell>
          <cell r="U794">
            <v>0</v>
          </cell>
          <cell r="V794">
            <v>1459</v>
          </cell>
          <cell r="W794">
            <v>405</v>
          </cell>
        </row>
        <row r="795">
          <cell r="A795">
            <v>1058</v>
          </cell>
          <cell r="B795" t="str">
            <v>2007</v>
          </cell>
          <cell r="C795" t="str">
            <v>27</v>
          </cell>
          <cell r="D795" t="str">
            <v>2617</v>
          </cell>
          <cell r="E795" t="str">
            <v>AA</v>
          </cell>
          <cell r="F795" t="str">
            <v>1</v>
          </cell>
          <cell r="G795" t="str">
            <v>D</v>
          </cell>
          <cell r="H795" t="str">
            <v>C27</v>
          </cell>
          <cell r="I795" t="str">
            <v>9999</v>
          </cell>
          <cell r="J795">
            <v>857</v>
          </cell>
          <cell r="K795">
            <v>417</v>
          </cell>
          <cell r="L795">
            <v>743</v>
          </cell>
          <cell r="M795">
            <v>356</v>
          </cell>
          <cell r="N795">
            <v>905</v>
          </cell>
          <cell r="O795">
            <v>309</v>
          </cell>
          <cell r="P795">
            <v>785</v>
          </cell>
          <cell r="Q795">
            <v>292</v>
          </cell>
          <cell r="R795">
            <v>0</v>
          </cell>
          <cell r="S795">
            <v>0</v>
          </cell>
          <cell r="T795">
            <v>0</v>
          </cell>
          <cell r="U795">
            <v>0</v>
          </cell>
          <cell r="V795">
            <v>3290</v>
          </cell>
          <cell r="W795">
            <v>1374</v>
          </cell>
        </row>
        <row r="796">
          <cell r="A796">
            <v>1063</v>
          </cell>
          <cell r="B796" t="str">
            <v>2007</v>
          </cell>
          <cell r="C796" t="str">
            <v>27</v>
          </cell>
          <cell r="D796" t="str">
            <v>2617</v>
          </cell>
          <cell r="E796" t="str">
            <v>AA</v>
          </cell>
          <cell r="F796" t="str">
            <v>2</v>
          </cell>
          <cell r="G796" t="str">
            <v>D</v>
          </cell>
          <cell r="H796" t="str">
            <v>C27</v>
          </cell>
          <cell r="I796" t="str">
            <v>9999</v>
          </cell>
          <cell r="J796">
            <v>159</v>
          </cell>
          <cell r="K796">
            <v>5</v>
          </cell>
          <cell r="L796">
            <v>135</v>
          </cell>
          <cell r="M796">
            <v>7</v>
          </cell>
          <cell r="N796">
            <v>180</v>
          </cell>
          <cell r="O796">
            <v>20</v>
          </cell>
          <cell r="P796">
            <v>173</v>
          </cell>
          <cell r="Q796">
            <v>10</v>
          </cell>
          <cell r="R796">
            <v>0</v>
          </cell>
          <cell r="S796">
            <v>0</v>
          </cell>
          <cell r="T796">
            <v>0</v>
          </cell>
          <cell r="U796">
            <v>0</v>
          </cell>
          <cell r="V796">
            <v>647</v>
          </cell>
          <cell r="W796">
            <v>42</v>
          </cell>
        </row>
        <row r="797">
          <cell r="A797">
            <v>1149</v>
          </cell>
          <cell r="B797" t="str">
            <v>2007</v>
          </cell>
          <cell r="C797" t="str">
            <v>28</v>
          </cell>
          <cell r="D797" t="str">
            <v>2681</v>
          </cell>
          <cell r="E797" t="str">
            <v>AA</v>
          </cell>
          <cell r="F797" t="str">
            <v>1</v>
          </cell>
          <cell r="G797" t="str">
            <v>D</v>
          </cell>
          <cell r="H797" t="str">
            <v>C27</v>
          </cell>
          <cell r="I797" t="str">
            <v>9999</v>
          </cell>
          <cell r="J797">
            <v>0</v>
          </cell>
          <cell r="K797">
            <v>0</v>
          </cell>
          <cell r="L797">
            <v>103</v>
          </cell>
          <cell r="M797">
            <v>18</v>
          </cell>
          <cell r="N797">
            <v>112</v>
          </cell>
          <cell r="O797">
            <v>13</v>
          </cell>
          <cell r="P797">
            <v>135</v>
          </cell>
          <cell r="Q797">
            <v>45</v>
          </cell>
          <cell r="R797">
            <v>0</v>
          </cell>
          <cell r="S797">
            <v>0</v>
          </cell>
          <cell r="T797">
            <v>0</v>
          </cell>
          <cell r="U797">
            <v>0</v>
          </cell>
          <cell r="V797">
            <v>350</v>
          </cell>
          <cell r="W797">
            <v>76</v>
          </cell>
        </row>
        <row r="798">
          <cell r="A798">
            <v>1183</v>
          </cell>
          <cell r="B798" t="str">
            <v>2007</v>
          </cell>
          <cell r="C798" t="str">
            <v>29</v>
          </cell>
          <cell r="D798" t="str">
            <v>2693</v>
          </cell>
          <cell r="E798" t="str">
            <v>AA</v>
          </cell>
          <cell r="F798" t="str">
            <v>1</v>
          </cell>
          <cell r="G798" t="str">
            <v>D</v>
          </cell>
          <cell r="H798" t="str">
            <v>C27</v>
          </cell>
          <cell r="I798" t="str">
            <v>9999</v>
          </cell>
          <cell r="J798">
            <v>0</v>
          </cell>
          <cell r="K798">
            <v>0</v>
          </cell>
          <cell r="L798">
            <v>54</v>
          </cell>
          <cell r="M798">
            <v>1</v>
          </cell>
          <cell r="N798">
            <v>44</v>
          </cell>
          <cell r="O798">
            <v>0</v>
          </cell>
          <cell r="P798">
            <v>77</v>
          </cell>
          <cell r="Q798">
            <v>5</v>
          </cell>
          <cell r="R798">
            <v>0</v>
          </cell>
          <cell r="S798">
            <v>0</v>
          </cell>
          <cell r="T798">
            <v>0</v>
          </cell>
          <cell r="U798">
            <v>0</v>
          </cell>
          <cell r="V798">
            <v>175</v>
          </cell>
          <cell r="W798">
            <v>6</v>
          </cell>
        </row>
        <row r="799">
          <cell r="A799">
            <v>1293</v>
          </cell>
          <cell r="B799" t="str">
            <v>2007</v>
          </cell>
          <cell r="C799" t="str">
            <v>34</v>
          </cell>
          <cell r="D799" t="str">
            <v>1286</v>
          </cell>
          <cell r="E799" t="str">
            <v>AA</v>
          </cell>
          <cell r="F799" t="str">
            <v>1</v>
          </cell>
          <cell r="G799" t="str">
            <v>D</v>
          </cell>
          <cell r="H799" t="str">
            <v>C27</v>
          </cell>
          <cell r="I799" t="str">
            <v>9999</v>
          </cell>
          <cell r="P799">
            <v>88</v>
          </cell>
          <cell r="Q799">
            <v>53</v>
          </cell>
          <cell r="V799">
            <v>88</v>
          </cell>
          <cell r="W799">
            <v>53</v>
          </cell>
        </row>
        <row r="800">
          <cell r="A800">
            <v>1302</v>
          </cell>
          <cell r="B800" t="str">
            <v>2007</v>
          </cell>
          <cell r="C800" t="str">
            <v>34</v>
          </cell>
          <cell r="D800" t="str">
            <v>2754</v>
          </cell>
          <cell r="E800" t="str">
            <v>AA</v>
          </cell>
          <cell r="F800" t="str">
            <v>1</v>
          </cell>
          <cell r="G800" t="str">
            <v>D</v>
          </cell>
          <cell r="H800" t="str">
            <v>C27</v>
          </cell>
          <cell r="I800" t="str">
            <v>9999</v>
          </cell>
          <cell r="J800">
            <v>42</v>
          </cell>
          <cell r="K800">
            <v>15</v>
          </cell>
          <cell r="L800">
            <v>49</v>
          </cell>
          <cell r="M800">
            <v>16</v>
          </cell>
          <cell r="N800">
            <v>61</v>
          </cell>
          <cell r="O800">
            <v>18</v>
          </cell>
          <cell r="P800">
            <v>64</v>
          </cell>
          <cell r="Q800">
            <v>11</v>
          </cell>
          <cell r="R800">
            <v>0</v>
          </cell>
          <cell r="S800">
            <v>0</v>
          </cell>
          <cell r="T800">
            <v>0</v>
          </cell>
          <cell r="U800">
            <v>0</v>
          </cell>
          <cell r="V800">
            <v>216</v>
          </cell>
          <cell r="W800">
            <v>60</v>
          </cell>
        </row>
        <row r="801">
          <cell r="A801">
            <v>1340</v>
          </cell>
          <cell r="B801" t="str">
            <v>2007</v>
          </cell>
          <cell r="C801" t="str">
            <v>35</v>
          </cell>
          <cell r="D801" t="str">
            <v>2766</v>
          </cell>
          <cell r="E801" t="str">
            <v>AA</v>
          </cell>
          <cell r="F801" t="str">
            <v>1</v>
          </cell>
          <cell r="G801" t="str">
            <v>D</v>
          </cell>
          <cell r="H801" t="str">
            <v>C27</v>
          </cell>
          <cell r="I801" t="str">
            <v>9999</v>
          </cell>
          <cell r="J801">
            <v>0</v>
          </cell>
          <cell r="K801">
            <v>0</v>
          </cell>
          <cell r="L801">
            <v>0</v>
          </cell>
          <cell r="M801">
            <v>0</v>
          </cell>
          <cell r="N801">
            <v>0</v>
          </cell>
          <cell r="O801">
            <v>0</v>
          </cell>
          <cell r="P801">
            <v>3</v>
          </cell>
          <cell r="Q801">
            <v>0</v>
          </cell>
          <cell r="R801">
            <v>0</v>
          </cell>
          <cell r="S801">
            <v>0</v>
          </cell>
          <cell r="T801">
            <v>0</v>
          </cell>
          <cell r="U801">
            <v>0</v>
          </cell>
          <cell r="V801">
            <v>3</v>
          </cell>
          <cell r="W801">
            <v>0</v>
          </cell>
        </row>
        <row r="802">
          <cell r="A802">
            <v>1393</v>
          </cell>
          <cell r="B802" t="str">
            <v>2007</v>
          </cell>
          <cell r="C802" t="str">
            <v>37</v>
          </cell>
          <cell r="D802" t="str">
            <v>2791</v>
          </cell>
          <cell r="E802" t="str">
            <v>AA</v>
          </cell>
          <cell r="F802" t="str">
            <v>1</v>
          </cell>
          <cell r="G802" t="str">
            <v>D</v>
          </cell>
          <cell r="H802" t="str">
            <v>C27</v>
          </cell>
          <cell r="I802" t="str">
            <v>9999</v>
          </cell>
          <cell r="J802">
            <v>54</v>
          </cell>
          <cell r="K802">
            <v>14</v>
          </cell>
          <cell r="L802">
            <v>56</v>
          </cell>
          <cell r="M802">
            <v>12</v>
          </cell>
          <cell r="N802">
            <v>80</v>
          </cell>
          <cell r="O802">
            <v>13</v>
          </cell>
          <cell r="P802">
            <v>109</v>
          </cell>
          <cell r="Q802">
            <v>18</v>
          </cell>
          <cell r="R802">
            <v>0</v>
          </cell>
          <cell r="S802">
            <v>0</v>
          </cell>
          <cell r="T802">
            <v>0</v>
          </cell>
          <cell r="U802">
            <v>0</v>
          </cell>
          <cell r="V802">
            <v>299</v>
          </cell>
          <cell r="W802">
            <v>57</v>
          </cell>
        </row>
        <row r="803">
          <cell r="A803">
            <v>1408</v>
          </cell>
          <cell r="B803" t="str">
            <v>2007</v>
          </cell>
          <cell r="C803" t="str">
            <v>38</v>
          </cell>
          <cell r="D803" t="str">
            <v>2803</v>
          </cell>
          <cell r="E803" t="str">
            <v>AA</v>
          </cell>
          <cell r="F803" t="str">
            <v>1</v>
          </cell>
          <cell r="G803" t="str">
            <v>D</v>
          </cell>
          <cell r="H803" t="str">
            <v>C27</v>
          </cell>
          <cell r="I803" t="str">
            <v>9999</v>
          </cell>
          <cell r="J803">
            <v>228</v>
          </cell>
          <cell r="K803">
            <v>186</v>
          </cell>
          <cell r="L803">
            <v>213</v>
          </cell>
          <cell r="M803">
            <v>176</v>
          </cell>
          <cell r="N803">
            <v>212</v>
          </cell>
          <cell r="O803">
            <v>195</v>
          </cell>
          <cell r="P803">
            <v>288</v>
          </cell>
          <cell r="Q803">
            <v>166</v>
          </cell>
          <cell r="R803">
            <v>0</v>
          </cell>
          <cell r="S803">
            <v>0</v>
          </cell>
          <cell r="T803">
            <v>0</v>
          </cell>
          <cell r="U803">
            <v>0</v>
          </cell>
          <cell r="V803">
            <v>941</v>
          </cell>
          <cell r="W803">
            <v>723</v>
          </cell>
        </row>
        <row r="804">
          <cell r="A804">
            <v>1553</v>
          </cell>
          <cell r="B804" t="str">
            <v>2007</v>
          </cell>
          <cell r="C804" t="str">
            <v>45</v>
          </cell>
          <cell r="D804" t="str">
            <v>2930</v>
          </cell>
          <cell r="E804" t="str">
            <v>AA</v>
          </cell>
          <cell r="F804" t="str">
            <v>1</v>
          </cell>
          <cell r="G804" t="str">
            <v>D</v>
          </cell>
          <cell r="H804" t="str">
            <v>C27</v>
          </cell>
          <cell r="I804" t="str">
            <v>9999</v>
          </cell>
          <cell r="J804">
            <v>110</v>
          </cell>
          <cell r="K804">
            <v>24</v>
          </cell>
          <cell r="L804">
            <v>79</v>
          </cell>
          <cell r="M804">
            <v>32</v>
          </cell>
          <cell r="N804">
            <v>81</v>
          </cell>
          <cell r="O804">
            <v>25</v>
          </cell>
          <cell r="P804">
            <v>78</v>
          </cell>
          <cell r="Q804">
            <v>19</v>
          </cell>
          <cell r="V804">
            <v>348</v>
          </cell>
          <cell r="W804">
            <v>100</v>
          </cell>
        </row>
        <row r="805">
          <cell r="A805">
            <v>1642</v>
          </cell>
          <cell r="B805" t="str">
            <v>2007</v>
          </cell>
          <cell r="C805" t="str">
            <v>50</v>
          </cell>
          <cell r="D805" t="str">
            <v>2164</v>
          </cell>
          <cell r="E805" t="str">
            <v>AA</v>
          </cell>
          <cell r="F805" t="str">
            <v>1</v>
          </cell>
          <cell r="G805" t="str">
            <v>D</v>
          </cell>
          <cell r="H805" t="str">
            <v>C27</v>
          </cell>
          <cell r="I805" t="str">
            <v>9999</v>
          </cell>
          <cell r="J805">
            <v>112</v>
          </cell>
          <cell r="K805">
            <v>148</v>
          </cell>
          <cell r="L805">
            <v>114</v>
          </cell>
          <cell r="M805">
            <v>130</v>
          </cell>
          <cell r="N805">
            <v>77</v>
          </cell>
          <cell r="O805">
            <v>129</v>
          </cell>
          <cell r="P805">
            <v>0</v>
          </cell>
          <cell r="Q805">
            <v>208</v>
          </cell>
          <cell r="R805">
            <v>0</v>
          </cell>
          <cell r="S805">
            <v>0</v>
          </cell>
          <cell r="T805">
            <v>0</v>
          </cell>
          <cell r="U805">
            <v>0</v>
          </cell>
          <cell r="V805">
            <v>303</v>
          </cell>
          <cell r="W805">
            <v>615</v>
          </cell>
        </row>
        <row r="806">
          <cell r="A806">
            <v>1646</v>
          </cell>
          <cell r="B806" t="str">
            <v>2007</v>
          </cell>
          <cell r="C806" t="str">
            <v>50</v>
          </cell>
          <cell r="D806" t="str">
            <v>2165</v>
          </cell>
          <cell r="E806" t="str">
            <v>AA</v>
          </cell>
          <cell r="F806" t="str">
            <v>1</v>
          </cell>
          <cell r="G806" t="str">
            <v>D</v>
          </cell>
          <cell r="H806" t="str">
            <v>C27</v>
          </cell>
          <cell r="I806" t="str">
            <v>9999</v>
          </cell>
          <cell r="J806">
            <v>113</v>
          </cell>
          <cell r="K806">
            <v>51</v>
          </cell>
          <cell r="L806">
            <v>97</v>
          </cell>
          <cell r="M806">
            <v>34</v>
          </cell>
          <cell r="N806">
            <v>79</v>
          </cell>
          <cell r="O806">
            <v>31</v>
          </cell>
          <cell r="P806">
            <v>91</v>
          </cell>
          <cell r="Q806">
            <v>25</v>
          </cell>
          <cell r="R806">
            <v>0</v>
          </cell>
          <cell r="S806">
            <v>0</v>
          </cell>
          <cell r="T806">
            <v>0</v>
          </cell>
          <cell r="U806">
            <v>0</v>
          </cell>
          <cell r="V806">
            <v>380</v>
          </cell>
          <cell r="W806">
            <v>141</v>
          </cell>
        </row>
        <row r="807">
          <cell r="A807">
            <v>1655</v>
          </cell>
          <cell r="B807" t="str">
            <v>2007</v>
          </cell>
          <cell r="C807" t="str">
            <v>50</v>
          </cell>
          <cell r="D807" t="str">
            <v>2190</v>
          </cell>
          <cell r="E807" t="str">
            <v>AA</v>
          </cell>
          <cell r="F807" t="str">
            <v>1</v>
          </cell>
          <cell r="G807" t="str">
            <v>D</v>
          </cell>
          <cell r="H807" t="str">
            <v>C27</v>
          </cell>
          <cell r="I807" t="str">
            <v>9999</v>
          </cell>
          <cell r="J807">
            <v>0</v>
          </cell>
          <cell r="K807">
            <v>0</v>
          </cell>
          <cell r="L807">
            <v>0</v>
          </cell>
          <cell r="M807">
            <v>0</v>
          </cell>
          <cell r="N807">
            <v>369</v>
          </cell>
          <cell r="O807">
            <v>232</v>
          </cell>
          <cell r="P807">
            <v>491</v>
          </cell>
          <cell r="Q807">
            <v>236</v>
          </cell>
          <cell r="R807">
            <v>0</v>
          </cell>
          <cell r="S807">
            <v>0</v>
          </cell>
          <cell r="T807">
            <v>0</v>
          </cell>
          <cell r="U807">
            <v>0</v>
          </cell>
          <cell r="V807">
            <v>860</v>
          </cell>
          <cell r="W807">
            <v>468</v>
          </cell>
        </row>
        <row r="808">
          <cell r="A808">
            <v>1659</v>
          </cell>
          <cell r="B808" t="str">
            <v>2007</v>
          </cell>
          <cell r="C808" t="str">
            <v>50</v>
          </cell>
          <cell r="D808" t="str">
            <v>2190</v>
          </cell>
          <cell r="E808" t="str">
            <v>AA</v>
          </cell>
          <cell r="F808" t="str">
            <v>2</v>
          </cell>
          <cell r="G808" t="str">
            <v>D</v>
          </cell>
          <cell r="H808" t="str">
            <v>C27</v>
          </cell>
          <cell r="I808" t="str">
            <v>9999</v>
          </cell>
          <cell r="J808">
            <v>164</v>
          </cell>
          <cell r="K808">
            <v>62</v>
          </cell>
          <cell r="L808">
            <v>162</v>
          </cell>
          <cell r="M808">
            <v>62</v>
          </cell>
          <cell r="N808">
            <v>146</v>
          </cell>
          <cell r="O808">
            <v>70</v>
          </cell>
          <cell r="P808">
            <v>184</v>
          </cell>
          <cell r="Q808">
            <v>86</v>
          </cell>
          <cell r="R808">
            <v>0</v>
          </cell>
          <cell r="S808">
            <v>0</v>
          </cell>
          <cell r="T808">
            <v>0</v>
          </cell>
          <cell r="U808">
            <v>0</v>
          </cell>
          <cell r="V808">
            <v>656</v>
          </cell>
          <cell r="W808">
            <v>280</v>
          </cell>
        </row>
        <row r="809">
          <cell r="A809">
            <v>1704</v>
          </cell>
          <cell r="B809" t="str">
            <v>2007</v>
          </cell>
          <cell r="C809" t="str">
            <v>50</v>
          </cell>
          <cell r="D809" t="str">
            <v>2201</v>
          </cell>
          <cell r="E809" t="str">
            <v>AA</v>
          </cell>
          <cell r="F809" t="str">
            <v>1</v>
          </cell>
          <cell r="G809" t="str">
            <v>D</v>
          </cell>
          <cell r="H809" t="str">
            <v>C27</v>
          </cell>
          <cell r="I809" t="str">
            <v>9999</v>
          </cell>
          <cell r="J809">
            <v>305</v>
          </cell>
          <cell r="K809">
            <v>142</v>
          </cell>
          <cell r="L809">
            <v>331</v>
          </cell>
          <cell r="M809">
            <v>142</v>
          </cell>
          <cell r="N809">
            <v>340</v>
          </cell>
          <cell r="O809">
            <v>132</v>
          </cell>
          <cell r="P809">
            <v>385</v>
          </cell>
          <cell r="Q809">
            <v>118</v>
          </cell>
          <cell r="R809">
            <v>0</v>
          </cell>
          <cell r="S809">
            <v>0</v>
          </cell>
          <cell r="T809">
            <v>0</v>
          </cell>
          <cell r="U809">
            <v>0</v>
          </cell>
          <cell r="V809">
            <v>1361</v>
          </cell>
          <cell r="W809">
            <v>534</v>
          </cell>
        </row>
        <row r="810">
          <cell r="A810">
            <v>1709</v>
          </cell>
          <cell r="B810" t="str">
            <v>2007</v>
          </cell>
          <cell r="C810" t="str">
            <v>50</v>
          </cell>
          <cell r="D810" t="str">
            <v>2201</v>
          </cell>
          <cell r="E810" t="str">
            <v>AA</v>
          </cell>
          <cell r="F810" t="str">
            <v>2</v>
          </cell>
          <cell r="G810" t="str">
            <v>D</v>
          </cell>
          <cell r="H810" t="str">
            <v>C27</v>
          </cell>
          <cell r="I810" t="str">
            <v>9999</v>
          </cell>
          <cell r="J810">
            <v>136</v>
          </cell>
          <cell r="K810">
            <v>39</v>
          </cell>
          <cell r="L810">
            <v>117</v>
          </cell>
          <cell r="M810">
            <v>32</v>
          </cell>
          <cell r="N810">
            <v>114</v>
          </cell>
          <cell r="O810">
            <v>16</v>
          </cell>
          <cell r="P810">
            <v>186</v>
          </cell>
          <cell r="Q810">
            <v>26</v>
          </cell>
          <cell r="R810">
            <v>0</v>
          </cell>
          <cell r="S810">
            <v>0</v>
          </cell>
          <cell r="T810">
            <v>0</v>
          </cell>
          <cell r="U810">
            <v>0</v>
          </cell>
          <cell r="V810">
            <v>553</v>
          </cell>
          <cell r="W810">
            <v>113</v>
          </cell>
        </row>
        <row r="811">
          <cell r="A811">
            <v>1751</v>
          </cell>
          <cell r="B811" t="str">
            <v>2007</v>
          </cell>
          <cell r="C811" t="str">
            <v>50</v>
          </cell>
          <cell r="D811" t="str">
            <v>2219</v>
          </cell>
          <cell r="E811" t="str">
            <v>AA</v>
          </cell>
          <cell r="F811" t="str">
            <v>1</v>
          </cell>
          <cell r="G811" t="str">
            <v>D</v>
          </cell>
          <cell r="H811" t="str">
            <v>C27</v>
          </cell>
          <cell r="I811" t="str">
            <v>9999</v>
          </cell>
          <cell r="J811">
            <v>0</v>
          </cell>
          <cell r="K811">
            <v>0</v>
          </cell>
          <cell r="L811">
            <v>0</v>
          </cell>
          <cell r="M811">
            <v>0</v>
          </cell>
          <cell r="N811">
            <v>285</v>
          </cell>
          <cell r="O811">
            <v>79</v>
          </cell>
          <cell r="P811">
            <v>332</v>
          </cell>
          <cell r="Q811">
            <v>88</v>
          </cell>
          <cell r="R811">
            <v>0</v>
          </cell>
          <cell r="S811">
            <v>0</v>
          </cell>
          <cell r="T811">
            <v>0</v>
          </cell>
          <cell r="U811">
            <v>0</v>
          </cell>
          <cell r="V811">
            <v>617</v>
          </cell>
          <cell r="W811">
            <v>167</v>
          </cell>
        </row>
        <row r="812">
          <cell r="A812">
            <v>1753</v>
          </cell>
          <cell r="B812" t="str">
            <v>2007</v>
          </cell>
          <cell r="C812" t="str">
            <v>50</v>
          </cell>
          <cell r="D812" t="str">
            <v>2220</v>
          </cell>
          <cell r="E812" t="str">
            <v>AA</v>
          </cell>
          <cell r="F812" t="str">
            <v>1</v>
          </cell>
          <cell r="G812" t="str">
            <v>D</v>
          </cell>
          <cell r="H812" t="str">
            <v>C27</v>
          </cell>
          <cell r="I812" t="str">
            <v>9999</v>
          </cell>
          <cell r="J812">
            <v>227</v>
          </cell>
          <cell r="K812">
            <v>36</v>
          </cell>
          <cell r="L812">
            <v>246</v>
          </cell>
          <cell r="M812">
            <v>37</v>
          </cell>
          <cell r="N812">
            <v>198</v>
          </cell>
          <cell r="O812">
            <v>31</v>
          </cell>
          <cell r="P812">
            <v>276</v>
          </cell>
          <cell r="Q812">
            <v>45</v>
          </cell>
          <cell r="R812">
            <v>0</v>
          </cell>
          <cell r="S812">
            <v>0</v>
          </cell>
          <cell r="T812">
            <v>0</v>
          </cell>
          <cell r="U812">
            <v>0</v>
          </cell>
          <cell r="V812">
            <v>947</v>
          </cell>
          <cell r="W812">
            <v>149</v>
          </cell>
        </row>
        <row r="813">
          <cell r="A813">
            <v>1787</v>
          </cell>
          <cell r="B813" t="str">
            <v>2007</v>
          </cell>
          <cell r="C813" t="str">
            <v>50</v>
          </cell>
          <cell r="D813" t="str">
            <v>2237</v>
          </cell>
          <cell r="E813" t="str">
            <v>AA</v>
          </cell>
          <cell r="F813" t="str">
            <v>1</v>
          </cell>
          <cell r="G813" t="str">
            <v>D</v>
          </cell>
          <cell r="H813" t="str">
            <v>C27</v>
          </cell>
          <cell r="I813" t="str">
            <v>9999</v>
          </cell>
          <cell r="J813">
            <v>582</v>
          </cell>
          <cell r="K813">
            <v>309</v>
          </cell>
          <cell r="L813">
            <v>553</v>
          </cell>
          <cell r="M813">
            <v>241</v>
          </cell>
          <cell r="N813">
            <v>378</v>
          </cell>
          <cell r="O813">
            <v>184</v>
          </cell>
          <cell r="P813">
            <v>455</v>
          </cell>
          <cell r="Q813">
            <v>202</v>
          </cell>
          <cell r="R813">
            <v>0</v>
          </cell>
          <cell r="S813">
            <v>0</v>
          </cell>
          <cell r="T813">
            <v>0</v>
          </cell>
          <cell r="U813">
            <v>0</v>
          </cell>
          <cell r="V813">
            <v>1968</v>
          </cell>
          <cell r="W813">
            <v>936</v>
          </cell>
        </row>
        <row r="814">
          <cell r="A814">
            <v>1792</v>
          </cell>
          <cell r="B814" t="str">
            <v>2007</v>
          </cell>
          <cell r="C814" t="str">
            <v>50</v>
          </cell>
          <cell r="D814" t="str">
            <v>2237</v>
          </cell>
          <cell r="E814" t="str">
            <v>AA</v>
          </cell>
          <cell r="F814" t="str">
            <v>2</v>
          </cell>
          <cell r="G814" t="str">
            <v>D</v>
          </cell>
          <cell r="H814" t="str">
            <v>C27</v>
          </cell>
          <cell r="I814" t="str">
            <v>9999</v>
          </cell>
          <cell r="J814">
            <v>94</v>
          </cell>
          <cell r="K814">
            <v>25</v>
          </cell>
          <cell r="L814">
            <v>98</v>
          </cell>
          <cell r="M814">
            <v>17</v>
          </cell>
          <cell r="N814">
            <v>201</v>
          </cell>
          <cell r="O814">
            <v>25</v>
          </cell>
          <cell r="P814">
            <v>239</v>
          </cell>
          <cell r="Q814">
            <v>40</v>
          </cell>
          <cell r="R814">
            <v>0</v>
          </cell>
          <cell r="S814">
            <v>0</v>
          </cell>
          <cell r="T814">
            <v>0</v>
          </cell>
          <cell r="U814">
            <v>0</v>
          </cell>
          <cell r="V814">
            <v>632</v>
          </cell>
          <cell r="W814">
            <v>107</v>
          </cell>
        </row>
        <row r="815">
          <cell r="A815">
            <v>1819</v>
          </cell>
          <cell r="B815" t="str">
            <v>2007</v>
          </cell>
          <cell r="C815" t="str">
            <v>50</v>
          </cell>
          <cell r="D815" t="str">
            <v>2249</v>
          </cell>
          <cell r="E815" t="str">
            <v>AA</v>
          </cell>
          <cell r="F815" t="str">
            <v>1</v>
          </cell>
          <cell r="G815" t="str">
            <v>D</v>
          </cell>
          <cell r="H815" t="str">
            <v>C27</v>
          </cell>
          <cell r="I815" t="str">
            <v>9999</v>
          </cell>
          <cell r="J815">
            <v>689</v>
          </cell>
          <cell r="K815">
            <v>236</v>
          </cell>
          <cell r="L815">
            <v>607</v>
          </cell>
          <cell r="M815">
            <v>233</v>
          </cell>
          <cell r="N815">
            <v>635</v>
          </cell>
          <cell r="O815">
            <v>259</v>
          </cell>
          <cell r="P815">
            <v>586</v>
          </cell>
          <cell r="Q815">
            <v>220</v>
          </cell>
          <cell r="R815">
            <v>0</v>
          </cell>
          <cell r="S815">
            <v>0</v>
          </cell>
          <cell r="T815">
            <v>0</v>
          </cell>
          <cell r="U815">
            <v>0</v>
          </cell>
          <cell r="V815">
            <v>2517</v>
          </cell>
          <cell r="W815">
            <v>948</v>
          </cell>
        </row>
        <row r="816">
          <cell r="A816">
            <v>1840</v>
          </cell>
          <cell r="B816" t="str">
            <v>2007</v>
          </cell>
          <cell r="C816" t="str">
            <v>50</v>
          </cell>
          <cell r="D816" t="str">
            <v>2254</v>
          </cell>
          <cell r="E816" t="str">
            <v>AA</v>
          </cell>
          <cell r="F816" t="str">
            <v>1</v>
          </cell>
          <cell r="G816" t="str">
            <v>D</v>
          </cell>
          <cell r="H816" t="str">
            <v>C27</v>
          </cell>
          <cell r="I816" t="str">
            <v>9999</v>
          </cell>
          <cell r="J816">
            <v>587</v>
          </cell>
          <cell r="K816">
            <v>189</v>
          </cell>
          <cell r="L816">
            <v>527</v>
          </cell>
          <cell r="M816">
            <v>169</v>
          </cell>
          <cell r="N816">
            <v>491</v>
          </cell>
          <cell r="O816">
            <v>168</v>
          </cell>
          <cell r="P816">
            <v>703</v>
          </cell>
          <cell r="Q816">
            <v>228</v>
          </cell>
          <cell r="R816">
            <v>0</v>
          </cell>
          <cell r="S816">
            <v>0</v>
          </cell>
          <cell r="T816">
            <v>0</v>
          </cell>
          <cell r="U816">
            <v>0</v>
          </cell>
          <cell r="V816">
            <v>2308</v>
          </cell>
          <cell r="W816">
            <v>754</v>
          </cell>
        </row>
        <row r="817">
          <cell r="A817">
            <v>1860</v>
          </cell>
          <cell r="B817" t="str">
            <v>2007</v>
          </cell>
          <cell r="C817" t="str">
            <v>50</v>
          </cell>
          <cell r="D817" t="str">
            <v>2257</v>
          </cell>
          <cell r="E817" t="str">
            <v>AA</v>
          </cell>
          <cell r="F817" t="str">
            <v>1</v>
          </cell>
          <cell r="G817" t="str">
            <v>D</v>
          </cell>
          <cell r="H817" t="str">
            <v>C27</v>
          </cell>
          <cell r="I817" t="str">
            <v>9999</v>
          </cell>
          <cell r="J817">
            <v>208</v>
          </cell>
          <cell r="K817">
            <v>161</v>
          </cell>
          <cell r="L817">
            <v>210</v>
          </cell>
          <cell r="M817">
            <v>139</v>
          </cell>
          <cell r="N817">
            <v>0</v>
          </cell>
          <cell r="O817">
            <v>0</v>
          </cell>
          <cell r="P817">
            <v>0</v>
          </cell>
          <cell r="Q817">
            <v>0</v>
          </cell>
          <cell r="R817">
            <v>0</v>
          </cell>
          <cell r="S817">
            <v>0</v>
          </cell>
          <cell r="T817">
            <v>0</v>
          </cell>
          <cell r="U817">
            <v>0</v>
          </cell>
          <cell r="V817">
            <v>418</v>
          </cell>
          <cell r="W817">
            <v>300</v>
          </cell>
        </row>
        <row r="818">
          <cell r="A818">
            <v>1866</v>
          </cell>
          <cell r="B818" t="str">
            <v>2007</v>
          </cell>
          <cell r="C818" t="str">
            <v>50</v>
          </cell>
          <cell r="D818" t="str">
            <v>2258</v>
          </cell>
          <cell r="E818" t="str">
            <v>AA</v>
          </cell>
          <cell r="F818" t="str">
            <v>1</v>
          </cell>
          <cell r="G818" t="str">
            <v>D</v>
          </cell>
          <cell r="H818" t="str">
            <v>C27</v>
          </cell>
          <cell r="I818" t="str">
            <v>9999</v>
          </cell>
          <cell r="J818">
            <v>232</v>
          </cell>
          <cell r="K818">
            <v>103</v>
          </cell>
          <cell r="L818">
            <v>238</v>
          </cell>
          <cell r="M818">
            <v>96</v>
          </cell>
          <cell r="N818">
            <v>256</v>
          </cell>
          <cell r="O818">
            <v>74</v>
          </cell>
          <cell r="P818">
            <v>327</v>
          </cell>
          <cell r="Q818">
            <v>93</v>
          </cell>
          <cell r="R818">
            <v>0</v>
          </cell>
          <cell r="S818">
            <v>0</v>
          </cell>
          <cell r="T818">
            <v>0</v>
          </cell>
          <cell r="U818">
            <v>0</v>
          </cell>
          <cell r="V818">
            <v>1053</v>
          </cell>
          <cell r="W818">
            <v>366</v>
          </cell>
        </row>
        <row r="819">
          <cell r="A819">
            <v>1871</v>
          </cell>
          <cell r="B819" t="str">
            <v>2007</v>
          </cell>
          <cell r="C819" t="str">
            <v>50</v>
          </cell>
          <cell r="D819" t="str">
            <v>2258</v>
          </cell>
          <cell r="E819" t="str">
            <v>AA</v>
          </cell>
          <cell r="F819" t="str">
            <v>2</v>
          </cell>
          <cell r="G819" t="str">
            <v>D</v>
          </cell>
          <cell r="H819" t="str">
            <v>C27</v>
          </cell>
          <cell r="I819" t="str">
            <v>9999</v>
          </cell>
          <cell r="J819">
            <v>0</v>
          </cell>
          <cell r="K819">
            <v>0</v>
          </cell>
          <cell r="L819">
            <v>0</v>
          </cell>
          <cell r="M819">
            <v>0</v>
          </cell>
          <cell r="N819">
            <v>0</v>
          </cell>
          <cell r="O819">
            <v>0</v>
          </cell>
          <cell r="P819">
            <v>14</v>
          </cell>
          <cell r="Q819">
            <v>3</v>
          </cell>
          <cell r="R819">
            <v>0</v>
          </cell>
          <cell r="S819">
            <v>0</v>
          </cell>
          <cell r="T819">
            <v>0</v>
          </cell>
          <cell r="U819">
            <v>0</v>
          </cell>
          <cell r="V819">
            <v>14</v>
          </cell>
          <cell r="W819">
            <v>3</v>
          </cell>
        </row>
        <row r="820">
          <cell r="A820">
            <v>1889</v>
          </cell>
          <cell r="B820" t="str">
            <v>2007</v>
          </cell>
          <cell r="C820" t="str">
            <v>50</v>
          </cell>
          <cell r="D820" t="str">
            <v>2326</v>
          </cell>
          <cell r="E820" t="str">
            <v>AA</v>
          </cell>
          <cell r="F820" t="str">
            <v>1</v>
          </cell>
          <cell r="G820" t="str">
            <v>D</v>
          </cell>
          <cell r="H820" t="str">
            <v>C27</v>
          </cell>
          <cell r="I820" t="str">
            <v>9999</v>
          </cell>
          <cell r="J820">
            <v>138</v>
          </cell>
          <cell r="K820">
            <v>30</v>
          </cell>
          <cell r="L820">
            <v>144</v>
          </cell>
          <cell r="M820">
            <v>36</v>
          </cell>
          <cell r="N820">
            <v>146</v>
          </cell>
          <cell r="O820">
            <v>34</v>
          </cell>
          <cell r="P820">
            <v>174</v>
          </cell>
          <cell r="Q820">
            <v>29</v>
          </cell>
          <cell r="R820">
            <v>0</v>
          </cell>
          <cell r="S820">
            <v>0</v>
          </cell>
          <cell r="T820">
            <v>0</v>
          </cell>
          <cell r="U820">
            <v>0</v>
          </cell>
          <cell r="V820">
            <v>602</v>
          </cell>
          <cell r="W820">
            <v>129</v>
          </cell>
        </row>
        <row r="821">
          <cell r="A821">
            <v>1890</v>
          </cell>
          <cell r="B821" t="str">
            <v>2007</v>
          </cell>
          <cell r="C821" t="str">
            <v>50</v>
          </cell>
          <cell r="D821" t="str">
            <v>2326</v>
          </cell>
          <cell r="E821" t="str">
            <v>AA</v>
          </cell>
          <cell r="F821" t="str">
            <v>2</v>
          </cell>
          <cell r="G821" t="str">
            <v>D</v>
          </cell>
          <cell r="H821" t="str">
            <v>C27</v>
          </cell>
          <cell r="I821" t="str">
            <v>9999</v>
          </cell>
          <cell r="J821">
            <v>43</v>
          </cell>
          <cell r="K821">
            <v>10</v>
          </cell>
          <cell r="L821">
            <v>42</v>
          </cell>
          <cell r="M821">
            <v>7</v>
          </cell>
          <cell r="N821">
            <v>42</v>
          </cell>
          <cell r="O821">
            <v>5</v>
          </cell>
          <cell r="P821">
            <v>78</v>
          </cell>
          <cell r="Q821">
            <v>17</v>
          </cell>
          <cell r="R821">
            <v>0</v>
          </cell>
          <cell r="S821">
            <v>0</v>
          </cell>
          <cell r="T821">
            <v>0</v>
          </cell>
          <cell r="U821">
            <v>0</v>
          </cell>
          <cell r="V821">
            <v>205</v>
          </cell>
          <cell r="W821">
            <v>39</v>
          </cell>
        </row>
        <row r="822">
          <cell r="A822">
            <v>1897</v>
          </cell>
          <cell r="B822" t="str">
            <v>2007</v>
          </cell>
          <cell r="C822" t="str">
            <v>50</v>
          </cell>
          <cell r="D822" t="str">
            <v>2361</v>
          </cell>
          <cell r="E822" t="str">
            <v>AA</v>
          </cell>
          <cell r="F822" t="str">
            <v>1</v>
          </cell>
          <cell r="G822" t="str">
            <v>D</v>
          </cell>
          <cell r="H822" t="str">
            <v>C27</v>
          </cell>
          <cell r="I822" t="str">
            <v>9999</v>
          </cell>
          <cell r="J822">
            <v>0</v>
          </cell>
          <cell r="K822">
            <v>0</v>
          </cell>
          <cell r="L822">
            <v>223</v>
          </cell>
          <cell r="M822">
            <v>108</v>
          </cell>
          <cell r="N822">
            <v>216</v>
          </cell>
          <cell r="O822">
            <v>97</v>
          </cell>
          <cell r="P822">
            <v>233</v>
          </cell>
          <cell r="Q822">
            <v>118</v>
          </cell>
          <cell r="R822">
            <v>0</v>
          </cell>
          <cell r="S822">
            <v>0</v>
          </cell>
          <cell r="T822">
            <v>0</v>
          </cell>
          <cell r="U822">
            <v>0</v>
          </cell>
          <cell r="V822">
            <v>672</v>
          </cell>
          <cell r="W822">
            <v>323</v>
          </cell>
        </row>
        <row r="823">
          <cell r="A823">
            <v>1901</v>
          </cell>
          <cell r="B823" t="str">
            <v>2007</v>
          </cell>
          <cell r="C823" t="str">
            <v>51</v>
          </cell>
          <cell r="D823" t="str">
            <v>0224</v>
          </cell>
          <cell r="E823" t="str">
            <v>AA</v>
          </cell>
          <cell r="F823" t="str">
            <v>1</v>
          </cell>
          <cell r="G823" t="str">
            <v>D</v>
          </cell>
          <cell r="H823" t="str">
            <v>C27</v>
          </cell>
          <cell r="I823" t="str">
            <v>9999</v>
          </cell>
          <cell r="J823">
            <v>205</v>
          </cell>
          <cell r="K823">
            <v>93</v>
          </cell>
          <cell r="L823">
            <v>215</v>
          </cell>
          <cell r="M823">
            <v>90</v>
          </cell>
          <cell r="N823">
            <v>224</v>
          </cell>
          <cell r="O823">
            <v>79</v>
          </cell>
          <cell r="P823">
            <v>284</v>
          </cell>
          <cell r="Q823">
            <v>87</v>
          </cell>
          <cell r="R823">
            <v>0</v>
          </cell>
          <cell r="S823">
            <v>0</v>
          </cell>
          <cell r="T823">
            <v>0</v>
          </cell>
          <cell r="U823">
            <v>0</v>
          </cell>
          <cell r="V823">
            <v>928</v>
          </cell>
          <cell r="W823">
            <v>349</v>
          </cell>
        </row>
        <row r="824">
          <cell r="A824">
            <v>1905</v>
          </cell>
          <cell r="B824" t="str">
            <v>2007</v>
          </cell>
          <cell r="C824" t="str">
            <v>51</v>
          </cell>
          <cell r="D824" t="str">
            <v>0224</v>
          </cell>
          <cell r="E824" t="str">
            <v>AA</v>
          </cell>
          <cell r="F824" t="str">
            <v>2</v>
          </cell>
          <cell r="G824" t="str">
            <v>D</v>
          </cell>
          <cell r="H824" t="str">
            <v>C27</v>
          </cell>
          <cell r="I824" t="str">
            <v>9999</v>
          </cell>
          <cell r="J824">
            <v>22</v>
          </cell>
          <cell r="K824">
            <v>16</v>
          </cell>
          <cell r="L824">
            <v>24</v>
          </cell>
          <cell r="M824">
            <v>12</v>
          </cell>
          <cell r="N824">
            <v>19</v>
          </cell>
          <cell r="O824">
            <v>16</v>
          </cell>
          <cell r="P824">
            <v>41</v>
          </cell>
          <cell r="Q824">
            <v>24</v>
          </cell>
          <cell r="R824">
            <v>0</v>
          </cell>
          <cell r="S824">
            <v>0</v>
          </cell>
          <cell r="T824">
            <v>0</v>
          </cell>
          <cell r="U824">
            <v>0</v>
          </cell>
          <cell r="V824">
            <v>106</v>
          </cell>
          <cell r="W824">
            <v>68</v>
          </cell>
        </row>
        <row r="825">
          <cell r="A825">
            <v>1996</v>
          </cell>
          <cell r="B825" t="str">
            <v>2007</v>
          </cell>
          <cell r="C825" t="str">
            <v>52</v>
          </cell>
          <cell r="D825" t="str">
            <v>2469</v>
          </cell>
          <cell r="E825" t="str">
            <v>AA</v>
          </cell>
          <cell r="F825" t="str">
            <v>1</v>
          </cell>
          <cell r="G825" t="str">
            <v>D</v>
          </cell>
          <cell r="H825" t="str">
            <v>C27</v>
          </cell>
          <cell r="I825" t="str">
            <v>9999</v>
          </cell>
          <cell r="J825">
            <v>261</v>
          </cell>
          <cell r="K825">
            <v>121</v>
          </cell>
          <cell r="L825">
            <v>262</v>
          </cell>
          <cell r="M825">
            <v>147</v>
          </cell>
          <cell r="N825">
            <v>284</v>
          </cell>
          <cell r="O825">
            <v>100</v>
          </cell>
          <cell r="P825">
            <v>293</v>
          </cell>
          <cell r="Q825">
            <v>90</v>
          </cell>
          <cell r="R825">
            <v>0</v>
          </cell>
          <cell r="S825">
            <v>0</v>
          </cell>
          <cell r="T825">
            <v>0</v>
          </cell>
          <cell r="U825">
            <v>0</v>
          </cell>
          <cell r="V825">
            <v>1100</v>
          </cell>
          <cell r="W825">
            <v>458</v>
          </cell>
        </row>
        <row r="826">
          <cell r="A826">
            <v>2009</v>
          </cell>
          <cell r="B826" t="str">
            <v>2007</v>
          </cell>
          <cell r="C826" t="str">
            <v>52</v>
          </cell>
          <cell r="D826" t="str">
            <v>2474</v>
          </cell>
          <cell r="E826" t="str">
            <v>AA</v>
          </cell>
          <cell r="F826" t="str">
            <v>1</v>
          </cell>
          <cell r="G826" t="str">
            <v>D</v>
          </cell>
          <cell r="H826" t="str">
            <v>C27</v>
          </cell>
          <cell r="I826" t="str">
            <v>9999</v>
          </cell>
          <cell r="J826">
            <v>126</v>
          </cell>
          <cell r="K826">
            <v>108</v>
          </cell>
          <cell r="L826">
            <v>167</v>
          </cell>
          <cell r="M826">
            <v>136</v>
          </cell>
          <cell r="N826">
            <v>138</v>
          </cell>
          <cell r="O826">
            <v>127</v>
          </cell>
          <cell r="P826">
            <v>140</v>
          </cell>
          <cell r="Q826">
            <v>143</v>
          </cell>
          <cell r="R826">
            <v>0</v>
          </cell>
          <cell r="S826">
            <v>0</v>
          </cell>
          <cell r="T826">
            <v>0</v>
          </cell>
          <cell r="U826">
            <v>0</v>
          </cell>
          <cell r="V826">
            <v>571</v>
          </cell>
          <cell r="W826">
            <v>514</v>
          </cell>
        </row>
        <row r="827">
          <cell r="A827">
            <v>2012</v>
          </cell>
          <cell r="B827" t="str">
            <v>2007</v>
          </cell>
          <cell r="C827" t="str">
            <v>52</v>
          </cell>
          <cell r="D827" t="str">
            <v>2476</v>
          </cell>
          <cell r="E827" t="str">
            <v>AA</v>
          </cell>
          <cell r="F827" t="str">
            <v>1</v>
          </cell>
          <cell r="G827" t="str">
            <v>D</v>
          </cell>
          <cell r="H827" t="str">
            <v>C27</v>
          </cell>
          <cell r="I827" t="str">
            <v>9999</v>
          </cell>
          <cell r="J827">
            <v>232</v>
          </cell>
          <cell r="K827">
            <v>130</v>
          </cell>
          <cell r="L827">
            <v>242</v>
          </cell>
          <cell r="M827">
            <v>96</v>
          </cell>
          <cell r="N827">
            <v>241</v>
          </cell>
          <cell r="O827">
            <v>102</v>
          </cell>
          <cell r="P827">
            <v>199</v>
          </cell>
          <cell r="Q827">
            <v>70</v>
          </cell>
          <cell r="R827">
            <v>0</v>
          </cell>
          <cell r="S827">
            <v>0</v>
          </cell>
          <cell r="T827">
            <v>0</v>
          </cell>
          <cell r="U827">
            <v>0</v>
          </cell>
          <cell r="V827">
            <v>914</v>
          </cell>
          <cell r="W827">
            <v>398</v>
          </cell>
        </row>
        <row r="828">
          <cell r="A828">
            <v>2020</v>
          </cell>
          <cell r="B828" t="str">
            <v>2007</v>
          </cell>
          <cell r="C828" t="str">
            <v>52</v>
          </cell>
          <cell r="D828" t="str">
            <v>2476</v>
          </cell>
          <cell r="E828" t="str">
            <v>AA</v>
          </cell>
          <cell r="F828" t="str">
            <v>2</v>
          </cell>
          <cell r="G828" t="str">
            <v>D</v>
          </cell>
          <cell r="H828" t="str">
            <v>C27</v>
          </cell>
          <cell r="I828" t="str">
            <v>9999</v>
          </cell>
          <cell r="J828">
            <v>0</v>
          </cell>
          <cell r="K828">
            <v>0</v>
          </cell>
          <cell r="L828">
            <v>0</v>
          </cell>
          <cell r="M828">
            <v>0</v>
          </cell>
          <cell r="N828">
            <v>1</v>
          </cell>
          <cell r="O828">
            <v>1</v>
          </cell>
          <cell r="P828">
            <v>103</v>
          </cell>
          <cell r="Q828">
            <v>21</v>
          </cell>
          <cell r="R828">
            <v>0</v>
          </cell>
          <cell r="S828">
            <v>0</v>
          </cell>
          <cell r="T828">
            <v>0</v>
          </cell>
          <cell r="U828">
            <v>0</v>
          </cell>
          <cell r="V828">
            <v>104</v>
          </cell>
          <cell r="W828">
            <v>22</v>
          </cell>
        </row>
        <row r="829">
          <cell r="A829">
            <v>2027</v>
          </cell>
          <cell r="B829" t="str">
            <v>2007</v>
          </cell>
          <cell r="C829" t="str">
            <v>52</v>
          </cell>
          <cell r="D829" t="str">
            <v>2484</v>
          </cell>
          <cell r="E829" t="str">
            <v>AA</v>
          </cell>
          <cell r="F829" t="str">
            <v>1</v>
          </cell>
          <cell r="G829" t="str">
            <v>D</v>
          </cell>
          <cell r="H829" t="str">
            <v>C27</v>
          </cell>
          <cell r="I829" t="str">
            <v>9999</v>
          </cell>
          <cell r="J829">
            <v>163</v>
          </cell>
          <cell r="K829">
            <v>24</v>
          </cell>
          <cell r="L829">
            <v>179</v>
          </cell>
          <cell r="M829">
            <v>25</v>
          </cell>
          <cell r="N829">
            <v>116</v>
          </cell>
          <cell r="O829">
            <v>28</v>
          </cell>
          <cell r="P829">
            <v>175</v>
          </cell>
          <cell r="Q829">
            <v>30</v>
          </cell>
          <cell r="R829">
            <v>0</v>
          </cell>
          <cell r="S829">
            <v>0</v>
          </cell>
          <cell r="T829">
            <v>0</v>
          </cell>
          <cell r="U829">
            <v>0</v>
          </cell>
          <cell r="V829">
            <v>633</v>
          </cell>
          <cell r="W829">
            <v>107</v>
          </cell>
        </row>
        <row r="830">
          <cell r="A830">
            <v>2068</v>
          </cell>
          <cell r="B830" t="str">
            <v>2007</v>
          </cell>
          <cell r="C830" t="str">
            <v>53</v>
          </cell>
          <cell r="D830" t="str">
            <v>2541</v>
          </cell>
          <cell r="E830" t="str">
            <v>AA</v>
          </cell>
          <cell r="F830" t="str">
            <v>1</v>
          </cell>
          <cell r="G830" t="str">
            <v>D</v>
          </cell>
          <cell r="H830" t="str">
            <v>C27</v>
          </cell>
          <cell r="I830" t="str">
            <v>9999</v>
          </cell>
          <cell r="J830">
            <v>579</v>
          </cell>
          <cell r="K830">
            <v>208</v>
          </cell>
          <cell r="L830">
            <v>502</v>
          </cell>
          <cell r="M830">
            <v>194</v>
          </cell>
          <cell r="N830">
            <v>510</v>
          </cell>
          <cell r="O830">
            <v>191</v>
          </cell>
          <cell r="P830">
            <v>663</v>
          </cell>
          <cell r="Q830">
            <v>196</v>
          </cell>
          <cell r="R830">
            <v>0</v>
          </cell>
          <cell r="S830">
            <v>0</v>
          </cell>
          <cell r="T830">
            <v>0</v>
          </cell>
          <cell r="U830">
            <v>0</v>
          </cell>
          <cell r="V830">
            <v>2254</v>
          </cell>
          <cell r="W830">
            <v>789</v>
          </cell>
        </row>
        <row r="831">
          <cell r="A831">
            <v>2115</v>
          </cell>
          <cell r="B831" t="str">
            <v>2007</v>
          </cell>
          <cell r="C831" t="str">
            <v>53</v>
          </cell>
          <cell r="D831" t="str">
            <v>2553</v>
          </cell>
          <cell r="E831" t="str">
            <v>AA</v>
          </cell>
          <cell r="F831" t="str">
            <v>1</v>
          </cell>
          <cell r="G831" t="str">
            <v>D</v>
          </cell>
          <cell r="H831" t="str">
            <v>C27</v>
          </cell>
          <cell r="I831" t="str">
            <v>9999</v>
          </cell>
          <cell r="J831">
            <v>376</v>
          </cell>
          <cell r="K831">
            <v>151</v>
          </cell>
          <cell r="L831">
            <v>403</v>
          </cell>
          <cell r="M831">
            <v>177</v>
          </cell>
          <cell r="N831">
            <v>368</v>
          </cell>
          <cell r="O831">
            <v>146</v>
          </cell>
          <cell r="P831">
            <v>461</v>
          </cell>
          <cell r="Q831">
            <v>151</v>
          </cell>
          <cell r="R831">
            <v>0</v>
          </cell>
          <cell r="S831">
            <v>0</v>
          </cell>
          <cell r="T831">
            <v>0</v>
          </cell>
          <cell r="U831">
            <v>0</v>
          </cell>
          <cell r="V831">
            <v>1608</v>
          </cell>
          <cell r="W831">
            <v>625</v>
          </cell>
        </row>
        <row r="832">
          <cell r="A832">
            <v>2118</v>
          </cell>
          <cell r="B832" t="str">
            <v>2007</v>
          </cell>
          <cell r="C832" t="str">
            <v>53</v>
          </cell>
          <cell r="D832" t="str">
            <v>2553</v>
          </cell>
          <cell r="E832" t="str">
            <v>AA</v>
          </cell>
          <cell r="F832" t="str">
            <v>2</v>
          </cell>
          <cell r="G832" t="str">
            <v>D</v>
          </cell>
          <cell r="H832" t="str">
            <v>C27</v>
          </cell>
          <cell r="I832" t="str">
            <v>9999</v>
          </cell>
          <cell r="J832">
            <v>0</v>
          </cell>
          <cell r="K832">
            <v>0</v>
          </cell>
          <cell r="L832">
            <v>0</v>
          </cell>
          <cell r="M832">
            <v>0</v>
          </cell>
          <cell r="N832">
            <v>0</v>
          </cell>
          <cell r="O832">
            <v>0</v>
          </cell>
          <cell r="P832">
            <v>1</v>
          </cell>
          <cell r="Q832">
            <v>0</v>
          </cell>
          <cell r="R832">
            <v>0</v>
          </cell>
          <cell r="S832">
            <v>0</v>
          </cell>
          <cell r="T832">
            <v>0</v>
          </cell>
          <cell r="U832">
            <v>0</v>
          </cell>
          <cell r="V832">
            <v>1</v>
          </cell>
          <cell r="W832">
            <v>0</v>
          </cell>
        </row>
        <row r="833">
          <cell r="A833">
            <v>2145</v>
          </cell>
          <cell r="B833" t="str">
            <v>2007</v>
          </cell>
          <cell r="C833" t="str">
            <v>54</v>
          </cell>
          <cell r="D833" t="str">
            <v>2577</v>
          </cell>
          <cell r="E833" t="str">
            <v>AA</v>
          </cell>
          <cell r="F833" t="str">
            <v>1</v>
          </cell>
          <cell r="G833" t="str">
            <v>D</v>
          </cell>
          <cell r="H833" t="str">
            <v>C27</v>
          </cell>
          <cell r="I833" t="str">
            <v>9999</v>
          </cell>
          <cell r="J833">
            <v>340</v>
          </cell>
          <cell r="K833">
            <v>99</v>
          </cell>
          <cell r="L833">
            <v>296</v>
          </cell>
          <cell r="M833">
            <v>87</v>
          </cell>
          <cell r="N833">
            <v>307</v>
          </cell>
          <cell r="O833">
            <v>74</v>
          </cell>
          <cell r="P833">
            <v>382</v>
          </cell>
          <cell r="Q833">
            <v>72</v>
          </cell>
          <cell r="R833">
            <v>0</v>
          </cell>
          <cell r="S833">
            <v>0</v>
          </cell>
          <cell r="T833">
            <v>0</v>
          </cell>
          <cell r="U833">
            <v>0</v>
          </cell>
          <cell r="V833">
            <v>1325</v>
          </cell>
          <cell r="W833">
            <v>332</v>
          </cell>
        </row>
        <row r="834">
          <cell r="A834">
            <v>2149</v>
          </cell>
          <cell r="B834" t="str">
            <v>2007</v>
          </cell>
          <cell r="C834" t="str">
            <v>54</v>
          </cell>
          <cell r="D834" t="str">
            <v>2577</v>
          </cell>
          <cell r="E834" t="str">
            <v>AA</v>
          </cell>
          <cell r="F834" t="str">
            <v>2</v>
          </cell>
          <cell r="G834" t="str">
            <v>D</v>
          </cell>
          <cell r="H834" t="str">
            <v>C27</v>
          </cell>
          <cell r="I834" t="str">
            <v>9999</v>
          </cell>
          <cell r="J834">
            <v>81</v>
          </cell>
          <cell r="K834">
            <v>28</v>
          </cell>
          <cell r="L834">
            <v>73</v>
          </cell>
          <cell r="M834">
            <v>13</v>
          </cell>
          <cell r="N834">
            <v>114</v>
          </cell>
          <cell r="O834">
            <v>29</v>
          </cell>
          <cell r="P834">
            <v>163</v>
          </cell>
          <cell r="Q834">
            <v>25</v>
          </cell>
          <cell r="R834">
            <v>0</v>
          </cell>
          <cell r="S834">
            <v>0</v>
          </cell>
          <cell r="T834">
            <v>0</v>
          </cell>
          <cell r="U834">
            <v>0</v>
          </cell>
          <cell r="V834">
            <v>431</v>
          </cell>
          <cell r="W834">
            <v>95</v>
          </cell>
        </row>
        <row r="835">
          <cell r="A835">
            <v>2165</v>
          </cell>
          <cell r="B835" t="str">
            <v>2007</v>
          </cell>
          <cell r="C835" t="str">
            <v>55</v>
          </cell>
          <cell r="D835" t="str">
            <v>0304</v>
          </cell>
          <cell r="E835" t="str">
            <v>AA</v>
          </cell>
          <cell r="F835" t="str">
            <v>1</v>
          </cell>
          <cell r="G835" t="str">
            <v>D</v>
          </cell>
          <cell r="H835" t="str">
            <v>C27</v>
          </cell>
          <cell r="I835" t="str">
            <v>9999</v>
          </cell>
          <cell r="J835">
            <v>198</v>
          </cell>
          <cell r="K835">
            <v>75</v>
          </cell>
          <cell r="L835">
            <v>198</v>
          </cell>
          <cell r="M835">
            <v>73</v>
          </cell>
          <cell r="N835">
            <v>210</v>
          </cell>
          <cell r="O835">
            <v>78</v>
          </cell>
          <cell r="P835">
            <v>312</v>
          </cell>
          <cell r="Q835">
            <v>87</v>
          </cell>
          <cell r="R835">
            <v>0</v>
          </cell>
          <cell r="S835">
            <v>0</v>
          </cell>
          <cell r="T835">
            <v>0</v>
          </cell>
          <cell r="U835">
            <v>0</v>
          </cell>
          <cell r="V835">
            <v>918</v>
          </cell>
          <cell r="W835">
            <v>313</v>
          </cell>
        </row>
        <row r="836">
          <cell r="A836">
            <v>2174</v>
          </cell>
          <cell r="B836" t="str">
            <v>2007</v>
          </cell>
          <cell r="C836" t="str">
            <v>55</v>
          </cell>
          <cell r="D836" t="str">
            <v>0304</v>
          </cell>
          <cell r="E836" t="str">
            <v>AA</v>
          </cell>
          <cell r="F836" t="str">
            <v>2</v>
          </cell>
          <cell r="G836" t="str">
            <v>D</v>
          </cell>
          <cell r="H836" t="str">
            <v>C27</v>
          </cell>
          <cell r="I836" t="str">
            <v>9999</v>
          </cell>
          <cell r="J836">
            <v>0</v>
          </cell>
          <cell r="K836">
            <v>0</v>
          </cell>
          <cell r="L836">
            <v>0</v>
          </cell>
          <cell r="M836">
            <v>0</v>
          </cell>
          <cell r="N836">
            <v>12</v>
          </cell>
          <cell r="O836">
            <v>8</v>
          </cell>
          <cell r="P836">
            <v>31</v>
          </cell>
          <cell r="Q836">
            <v>9</v>
          </cell>
          <cell r="R836">
            <v>0</v>
          </cell>
          <cell r="S836">
            <v>0</v>
          </cell>
          <cell r="T836">
            <v>0</v>
          </cell>
          <cell r="U836">
            <v>0</v>
          </cell>
          <cell r="V836">
            <v>43</v>
          </cell>
          <cell r="W836">
            <v>17</v>
          </cell>
        </row>
        <row r="837">
          <cell r="A837">
            <v>2181</v>
          </cell>
          <cell r="B837" t="str">
            <v>2007</v>
          </cell>
          <cell r="C837" t="str">
            <v>55</v>
          </cell>
          <cell r="D837" t="str">
            <v>1263</v>
          </cell>
          <cell r="E837" t="str">
            <v>AA</v>
          </cell>
          <cell r="F837" t="str">
            <v>1</v>
          </cell>
          <cell r="G837" t="str">
            <v>D</v>
          </cell>
          <cell r="H837" t="str">
            <v>C27</v>
          </cell>
          <cell r="I837" t="str">
            <v>9999</v>
          </cell>
          <cell r="J837">
            <v>140</v>
          </cell>
          <cell r="K837">
            <v>111</v>
          </cell>
          <cell r="L837">
            <v>148</v>
          </cell>
          <cell r="M837">
            <v>115</v>
          </cell>
          <cell r="N837">
            <v>146</v>
          </cell>
          <cell r="O837">
            <v>102</v>
          </cell>
          <cell r="P837">
            <v>131</v>
          </cell>
          <cell r="Q837">
            <v>94</v>
          </cell>
          <cell r="R837">
            <v>0</v>
          </cell>
          <cell r="S837">
            <v>0</v>
          </cell>
          <cell r="T837">
            <v>0</v>
          </cell>
          <cell r="U837">
            <v>0</v>
          </cell>
          <cell r="V837">
            <v>565</v>
          </cell>
          <cell r="W837">
            <v>422</v>
          </cell>
        </row>
        <row r="838">
          <cell r="A838">
            <v>2189</v>
          </cell>
          <cell r="B838" t="str">
            <v>2007</v>
          </cell>
          <cell r="C838" t="str">
            <v>55</v>
          </cell>
          <cell r="D838" t="str">
            <v>2643</v>
          </cell>
          <cell r="E838" t="str">
            <v>AA</v>
          </cell>
          <cell r="F838" t="str">
            <v>1</v>
          </cell>
          <cell r="G838" t="str">
            <v>D</v>
          </cell>
          <cell r="H838" t="str">
            <v>C27</v>
          </cell>
          <cell r="I838" t="str">
            <v>9999</v>
          </cell>
          <cell r="J838">
            <v>270</v>
          </cell>
          <cell r="K838">
            <v>135</v>
          </cell>
          <cell r="L838">
            <v>230</v>
          </cell>
          <cell r="M838">
            <v>130</v>
          </cell>
          <cell r="N838">
            <v>327</v>
          </cell>
          <cell r="O838">
            <v>145</v>
          </cell>
          <cell r="P838">
            <v>333</v>
          </cell>
          <cell r="Q838">
            <v>141</v>
          </cell>
          <cell r="R838">
            <v>0</v>
          </cell>
          <cell r="S838">
            <v>0</v>
          </cell>
          <cell r="T838">
            <v>0</v>
          </cell>
          <cell r="U838">
            <v>0</v>
          </cell>
          <cell r="V838">
            <v>1160</v>
          </cell>
          <cell r="W838">
            <v>551</v>
          </cell>
        </row>
        <row r="839">
          <cell r="A839">
            <v>2199</v>
          </cell>
          <cell r="B839" t="str">
            <v>2007</v>
          </cell>
          <cell r="C839" t="str">
            <v>55</v>
          </cell>
          <cell r="D839" t="str">
            <v>2646</v>
          </cell>
          <cell r="E839" t="str">
            <v>AA</v>
          </cell>
          <cell r="F839" t="str">
            <v>1</v>
          </cell>
          <cell r="G839" t="str">
            <v>D</v>
          </cell>
          <cell r="H839" t="str">
            <v>C27</v>
          </cell>
          <cell r="I839" t="str">
            <v>9999</v>
          </cell>
          <cell r="J839">
            <v>246</v>
          </cell>
          <cell r="K839">
            <v>118</v>
          </cell>
          <cell r="L839">
            <v>234</v>
          </cell>
          <cell r="M839">
            <v>76</v>
          </cell>
          <cell r="N839">
            <v>198</v>
          </cell>
          <cell r="O839">
            <v>82</v>
          </cell>
          <cell r="P839">
            <v>184</v>
          </cell>
          <cell r="Q839">
            <v>64</v>
          </cell>
          <cell r="R839">
            <v>0</v>
          </cell>
          <cell r="S839">
            <v>0</v>
          </cell>
          <cell r="T839">
            <v>0</v>
          </cell>
          <cell r="U839">
            <v>0</v>
          </cell>
          <cell r="V839">
            <v>862</v>
          </cell>
          <cell r="W839">
            <v>340</v>
          </cell>
        </row>
        <row r="840">
          <cell r="A840">
            <v>2280</v>
          </cell>
          <cell r="B840" t="str">
            <v>2007</v>
          </cell>
          <cell r="C840" t="str">
            <v>57</v>
          </cell>
          <cell r="D840" t="str">
            <v>2001</v>
          </cell>
          <cell r="E840" t="str">
            <v>AA</v>
          </cell>
          <cell r="F840" t="str">
            <v>1</v>
          </cell>
          <cell r="G840" t="str">
            <v>D</v>
          </cell>
          <cell r="H840" t="str">
            <v>C27</v>
          </cell>
          <cell r="I840" t="str">
            <v>9999</v>
          </cell>
          <cell r="J840">
            <v>300</v>
          </cell>
          <cell r="K840">
            <v>61</v>
          </cell>
          <cell r="L840">
            <v>305</v>
          </cell>
          <cell r="M840">
            <v>49</v>
          </cell>
          <cell r="N840">
            <v>262</v>
          </cell>
          <cell r="O840">
            <v>49</v>
          </cell>
          <cell r="P840">
            <v>306</v>
          </cell>
          <cell r="Q840">
            <v>68</v>
          </cell>
          <cell r="R840">
            <v>0</v>
          </cell>
          <cell r="S840">
            <v>0</v>
          </cell>
          <cell r="T840">
            <v>0</v>
          </cell>
          <cell r="U840">
            <v>0</v>
          </cell>
          <cell r="V840">
            <v>1173</v>
          </cell>
          <cell r="W840">
            <v>227</v>
          </cell>
        </row>
        <row r="841">
          <cell r="A841">
            <v>2288</v>
          </cell>
          <cell r="B841" t="str">
            <v>2007</v>
          </cell>
          <cell r="C841" t="str">
            <v>57</v>
          </cell>
          <cell r="D841" t="str">
            <v>2006</v>
          </cell>
          <cell r="E841" t="str">
            <v>AA</v>
          </cell>
          <cell r="F841" t="str">
            <v>1</v>
          </cell>
          <cell r="G841" t="str">
            <v>D</v>
          </cell>
          <cell r="H841" t="str">
            <v>C27</v>
          </cell>
          <cell r="I841" t="str">
            <v>9999</v>
          </cell>
          <cell r="J841">
            <v>258</v>
          </cell>
          <cell r="K841">
            <v>129</v>
          </cell>
          <cell r="L841">
            <v>248</v>
          </cell>
          <cell r="M841">
            <v>105</v>
          </cell>
          <cell r="N841">
            <v>203</v>
          </cell>
          <cell r="O841">
            <v>118</v>
          </cell>
          <cell r="P841">
            <v>299</v>
          </cell>
          <cell r="Q841">
            <v>101</v>
          </cell>
          <cell r="R841">
            <v>0</v>
          </cell>
          <cell r="S841">
            <v>0</v>
          </cell>
          <cell r="T841">
            <v>0</v>
          </cell>
          <cell r="U841">
            <v>0</v>
          </cell>
          <cell r="V841">
            <v>1008</v>
          </cell>
          <cell r="W841">
            <v>453</v>
          </cell>
        </row>
        <row r="842">
          <cell r="A842">
            <v>2293</v>
          </cell>
          <cell r="B842" t="str">
            <v>2007</v>
          </cell>
          <cell r="C842" t="str">
            <v>57</v>
          </cell>
          <cell r="D842" t="str">
            <v>2006</v>
          </cell>
          <cell r="E842" t="str">
            <v>AA</v>
          </cell>
          <cell r="F842" t="str">
            <v>2</v>
          </cell>
          <cell r="G842" t="str">
            <v>D</v>
          </cell>
          <cell r="H842" t="str">
            <v>C27</v>
          </cell>
          <cell r="I842" t="str">
            <v>9999</v>
          </cell>
          <cell r="J842">
            <v>95</v>
          </cell>
          <cell r="K842">
            <v>22</v>
          </cell>
          <cell r="L842">
            <v>113</v>
          </cell>
          <cell r="M842">
            <v>26</v>
          </cell>
          <cell r="N842">
            <v>67</v>
          </cell>
          <cell r="O842">
            <v>30</v>
          </cell>
          <cell r="P842">
            <v>99</v>
          </cell>
          <cell r="Q842">
            <v>16</v>
          </cell>
          <cell r="R842">
            <v>0</v>
          </cell>
          <cell r="S842">
            <v>0</v>
          </cell>
          <cell r="T842">
            <v>0</v>
          </cell>
          <cell r="U842">
            <v>0</v>
          </cell>
          <cell r="V842">
            <v>374</v>
          </cell>
          <cell r="W842">
            <v>94</v>
          </cell>
        </row>
        <row r="843">
          <cell r="A843">
            <v>2309</v>
          </cell>
          <cell r="B843" t="str">
            <v>2007</v>
          </cell>
          <cell r="C843" t="str">
            <v>58</v>
          </cell>
          <cell r="D843" t="str">
            <v>2216</v>
          </cell>
          <cell r="E843" t="str">
            <v>AA</v>
          </cell>
          <cell r="F843" t="str">
            <v>1</v>
          </cell>
          <cell r="G843" t="str">
            <v>D</v>
          </cell>
          <cell r="H843" t="str">
            <v>C27</v>
          </cell>
          <cell r="I843" t="str">
            <v>9999</v>
          </cell>
          <cell r="J843">
            <v>549</v>
          </cell>
          <cell r="K843">
            <v>170</v>
          </cell>
          <cell r="L843">
            <v>596</v>
          </cell>
          <cell r="M843">
            <v>175</v>
          </cell>
          <cell r="N843">
            <v>450</v>
          </cell>
          <cell r="O843">
            <v>141</v>
          </cell>
          <cell r="P843">
            <v>519</v>
          </cell>
          <cell r="Q843">
            <v>145</v>
          </cell>
          <cell r="R843">
            <v>0</v>
          </cell>
          <cell r="S843">
            <v>0</v>
          </cell>
          <cell r="T843">
            <v>0</v>
          </cell>
          <cell r="U843">
            <v>0</v>
          </cell>
          <cell r="V843">
            <v>2114</v>
          </cell>
          <cell r="W843">
            <v>631</v>
          </cell>
        </row>
        <row r="844">
          <cell r="A844">
            <v>2339</v>
          </cell>
          <cell r="B844" t="str">
            <v>2007</v>
          </cell>
          <cell r="C844" t="str">
            <v>59</v>
          </cell>
          <cell r="D844" t="str">
            <v>2847</v>
          </cell>
          <cell r="E844" t="str">
            <v>AA</v>
          </cell>
          <cell r="F844" t="str">
            <v>1</v>
          </cell>
          <cell r="G844" t="str">
            <v>D</v>
          </cell>
          <cell r="H844" t="str">
            <v>C27</v>
          </cell>
          <cell r="I844" t="str">
            <v>9999</v>
          </cell>
          <cell r="J844">
            <v>408</v>
          </cell>
          <cell r="K844">
            <v>73</v>
          </cell>
          <cell r="L844">
            <v>395</v>
          </cell>
          <cell r="M844">
            <v>60</v>
          </cell>
          <cell r="N844">
            <v>339</v>
          </cell>
          <cell r="O844">
            <v>52</v>
          </cell>
          <cell r="P844">
            <v>402</v>
          </cell>
          <cell r="Q844">
            <v>76</v>
          </cell>
          <cell r="R844">
            <v>0</v>
          </cell>
          <cell r="S844">
            <v>0</v>
          </cell>
          <cell r="T844">
            <v>0</v>
          </cell>
          <cell r="U844">
            <v>0</v>
          </cell>
          <cell r="V844">
            <v>1544</v>
          </cell>
          <cell r="W844">
            <v>261</v>
          </cell>
        </row>
        <row r="845">
          <cell r="A845">
            <v>4</v>
          </cell>
          <cell r="B845" t="str">
            <v>2007</v>
          </cell>
          <cell r="C845" t="str">
            <v>01</v>
          </cell>
          <cell r="D845" t="str">
            <v>0112</v>
          </cell>
          <cell r="E845" t="str">
            <v>AA</v>
          </cell>
          <cell r="F845" t="str">
            <v>1</v>
          </cell>
          <cell r="G845" t="str">
            <v>D</v>
          </cell>
          <cell r="H845" t="str">
            <v>C28</v>
          </cell>
          <cell r="I845" t="str">
            <v>9999</v>
          </cell>
          <cell r="J845">
            <v>275</v>
          </cell>
          <cell r="K845">
            <v>197</v>
          </cell>
          <cell r="L845">
            <v>320</v>
          </cell>
          <cell r="M845">
            <v>223</v>
          </cell>
          <cell r="N845">
            <v>299</v>
          </cell>
          <cell r="O845">
            <v>188</v>
          </cell>
          <cell r="P845">
            <v>376</v>
          </cell>
          <cell r="Q845">
            <v>236</v>
          </cell>
          <cell r="R845">
            <v>0</v>
          </cell>
          <cell r="S845">
            <v>0</v>
          </cell>
          <cell r="T845">
            <v>0</v>
          </cell>
          <cell r="U845">
            <v>0</v>
          </cell>
          <cell r="V845">
            <v>1270</v>
          </cell>
          <cell r="W845">
            <v>844</v>
          </cell>
        </row>
        <row r="846">
          <cell r="A846">
            <v>5</v>
          </cell>
          <cell r="B846" t="str">
            <v>2007</v>
          </cell>
          <cell r="C846" t="str">
            <v>01</v>
          </cell>
          <cell r="D846" t="str">
            <v>0112</v>
          </cell>
          <cell r="E846" t="str">
            <v>AA</v>
          </cell>
          <cell r="F846" t="str">
            <v>2</v>
          </cell>
          <cell r="G846" t="str">
            <v>D</v>
          </cell>
          <cell r="H846" t="str">
            <v>C28</v>
          </cell>
          <cell r="I846" t="str">
            <v>9999</v>
          </cell>
          <cell r="J846">
            <v>34</v>
          </cell>
          <cell r="K846">
            <v>20</v>
          </cell>
          <cell r="L846">
            <v>37</v>
          </cell>
          <cell r="M846">
            <v>25</v>
          </cell>
          <cell r="N846">
            <v>28</v>
          </cell>
          <cell r="O846">
            <v>17</v>
          </cell>
          <cell r="P846">
            <v>46</v>
          </cell>
          <cell r="Q846">
            <v>32</v>
          </cell>
          <cell r="R846">
            <v>0</v>
          </cell>
          <cell r="S846">
            <v>0</v>
          </cell>
          <cell r="T846">
            <v>0</v>
          </cell>
          <cell r="U846">
            <v>0</v>
          </cell>
          <cell r="V846">
            <v>145</v>
          </cell>
          <cell r="W846">
            <v>94</v>
          </cell>
        </row>
        <row r="847">
          <cell r="A847">
            <v>17</v>
          </cell>
          <cell r="B847" t="str">
            <v>2007</v>
          </cell>
          <cell r="C847" t="str">
            <v>01</v>
          </cell>
          <cell r="D847" t="str">
            <v>2002</v>
          </cell>
          <cell r="E847" t="str">
            <v>AA</v>
          </cell>
          <cell r="F847" t="str">
            <v>1</v>
          </cell>
          <cell r="G847" t="str">
            <v>D</v>
          </cell>
          <cell r="H847" t="str">
            <v>C28</v>
          </cell>
          <cell r="I847" t="str">
            <v>9999</v>
          </cell>
          <cell r="J847">
            <v>125</v>
          </cell>
          <cell r="K847">
            <v>31</v>
          </cell>
          <cell r="L847">
            <v>157</v>
          </cell>
          <cell r="M847">
            <v>22</v>
          </cell>
          <cell r="N847">
            <v>136</v>
          </cell>
          <cell r="O847">
            <v>21</v>
          </cell>
          <cell r="P847">
            <v>212</v>
          </cell>
          <cell r="Q847">
            <v>35</v>
          </cell>
          <cell r="R847">
            <v>0</v>
          </cell>
          <cell r="S847">
            <v>0</v>
          </cell>
          <cell r="T847">
            <v>0</v>
          </cell>
          <cell r="U847">
            <v>0</v>
          </cell>
          <cell r="V847">
            <v>630</v>
          </cell>
          <cell r="W847">
            <v>109</v>
          </cell>
        </row>
        <row r="848">
          <cell r="A848">
            <v>19</v>
          </cell>
          <cell r="B848" t="str">
            <v>2007</v>
          </cell>
          <cell r="C848" t="str">
            <v>01</v>
          </cell>
          <cell r="D848" t="str">
            <v>2003</v>
          </cell>
          <cell r="E848" t="str">
            <v>AA</v>
          </cell>
          <cell r="F848" t="str">
            <v>1</v>
          </cell>
          <cell r="G848" t="str">
            <v>D</v>
          </cell>
          <cell r="H848" t="str">
            <v>C28</v>
          </cell>
          <cell r="I848" t="str">
            <v>9999</v>
          </cell>
          <cell r="J848">
            <v>144</v>
          </cell>
          <cell r="K848">
            <v>26</v>
          </cell>
          <cell r="L848">
            <v>98</v>
          </cell>
          <cell r="M848">
            <v>33</v>
          </cell>
          <cell r="N848">
            <v>143</v>
          </cell>
          <cell r="O848">
            <v>32</v>
          </cell>
          <cell r="P848">
            <v>119</v>
          </cell>
          <cell r="Q848">
            <v>35</v>
          </cell>
          <cell r="R848">
            <v>0</v>
          </cell>
          <cell r="S848">
            <v>0</v>
          </cell>
          <cell r="T848">
            <v>0</v>
          </cell>
          <cell r="U848">
            <v>0</v>
          </cell>
          <cell r="V848">
            <v>504</v>
          </cell>
          <cell r="W848">
            <v>126</v>
          </cell>
        </row>
        <row r="849">
          <cell r="A849">
            <v>268</v>
          </cell>
          <cell r="B849" t="str">
            <v>2007</v>
          </cell>
          <cell r="C849" t="str">
            <v>11</v>
          </cell>
          <cell r="D849" t="str">
            <v>2153</v>
          </cell>
          <cell r="E849" t="str">
            <v>AA</v>
          </cell>
          <cell r="F849" t="str">
            <v>1</v>
          </cell>
          <cell r="G849" t="str">
            <v>D</v>
          </cell>
          <cell r="H849" t="str">
            <v>C28</v>
          </cell>
          <cell r="I849" t="str">
            <v>9999</v>
          </cell>
          <cell r="J849">
            <v>424</v>
          </cell>
          <cell r="K849">
            <v>118</v>
          </cell>
          <cell r="L849">
            <v>352</v>
          </cell>
          <cell r="M849">
            <v>90</v>
          </cell>
          <cell r="N849">
            <v>312</v>
          </cell>
          <cell r="O849">
            <v>127</v>
          </cell>
          <cell r="P849">
            <v>380</v>
          </cell>
          <cell r="Q849">
            <v>136</v>
          </cell>
          <cell r="R849">
            <v>0</v>
          </cell>
          <cell r="S849">
            <v>0</v>
          </cell>
          <cell r="T849">
            <v>0</v>
          </cell>
          <cell r="U849">
            <v>0</v>
          </cell>
          <cell r="V849">
            <v>1468</v>
          </cell>
          <cell r="W849">
            <v>471</v>
          </cell>
        </row>
        <row r="850">
          <cell r="A850">
            <v>365</v>
          </cell>
          <cell r="B850" t="str">
            <v>2007</v>
          </cell>
          <cell r="C850" t="str">
            <v>12</v>
          </cell>
          <cell r="D850" t="str">
            <v>2175</v>
          </cell>
          <cell r="E850" t="str">
            <v>AA</v>
          </cell>
          <cell r="F850" t="str">
            <v>1</v>
          </cell>
          <cell r="G850" t="str">
            <v>D</v>
          </cell>
          <cell r="H850" t="str">
            <v>C28</v>
          </cell>
          <cell r="I850" t="str">
            <v>9999</v>
          </cell>
          <cell r="J850">
            <v>427</v>
          </cell>
          <cell r="K850">
            <v>54</v>
          </cell>
          <cell r="L850">
            <v>458</v>
          </cell>
          <cell r="M850">
            <v>62</v>
          </cell>
          <cell r="N850">
            <v>390</v>
          </cell>
          <cell r="O850">
            <v>67</v>
          </cell>
          <cell r="P850">
            <v>459</v>
          </cell>
          <cell r="Q850">
            <v>51</v>
          </cell>
          <cell r="R850">
            <v>0</v>
          </cell>
          <cell r="S850">
            <v>0</v>
          </cell>
          <cell r="T850">
            <v>0</v>
          </cell>
          <cell r="U850">
            <v>0</v>
          </cell>
          <cell r="V850">
            <v>1734</v>
          </cell>
          <cell r="W850">
            <v>234</v>
          </cell>
        </row>
        <row r="851">
          <cell r="A851">
            <v>418</v>
          </cell>
          <cell r="B851" t="str">
            <v>2007</v>
          </cell>
          <cell r="C851" t="str">
            <v>13</v>
          </cell>
          <cell r="D851" t="str">
            <v>0220</v>
          </cell>
          <cell r="E851" t="str">
            <v>AA</v>
          </cell>
          <cell r="F851" t="str">
            <v>1</v>
          </cell>
          <cell r="G851" t="str">
            <v>D</v>
          </cell>
          <cell r="H851" t="str">
            <v>C28</v>
          </cell>
          <cell r="I851" t="str">
            <v>9999</v>
          </cell>
          <cell r="J851">
            <v>233</v>
          </cell>
          <cell r="K851">
            <v>66</v>
          </cell>
          <cell r="L851">
            <v>270</v>
          </cell>
          <cell r="M851">
            <v>64</v>
          </cell>
          <cell r="N851">
            <v>245</v>
          </cell>
          <cell r="O851">
            <v>58</v>
          </cell>
          <cell r="P851">
            <v>288</v>
          </cell>
          <cell r="Q851">
            <v>85</v>
          </cell>
          <cell r="R851">
            <v>0</v>
          </cell>
          <cell r="S851">
            <v>0</v>
          </cell>
          <cell r="T851">
            <v>0</v>
          </cell>
          <cell r="U851">
            <v>0</v>
          </cell>
          <cell r="V851">
            <v>1036</v>
          </cell>
          <cell r="W851">
            <v>273</v>
          </cell>
        </row>
        <row r="852">
          <cell r="A852">
            <v>451</v>
          </cell>
          <cell r="B852" t="str">
            <v>2007</v>
          </cell>
          <cell r="C852" t="str">
            <v>13</v>
          </cell>
          <cell r="D852" t="str">
            <v>2221</v>
          </cell>
          <cell r="E852" t="str">
            <v>AA</v>
          </cell>
          <cell r="F852" t="str">
            <v>1</v>
          </cell>
          <cell r="G852" t="str">
            <v>D</v>
          </cell>
          <cell r="H852" t="str">
            <v>C28</v>
          </cell>
          <cell r="I852" t="str">
            <v>9999</v>
          </cell>
          <cell r="J852">
            <v>557</v>
          </cell>
          <cell r="K852">
            <v>219</v>
          </cell>
          <cell r="L852">
            <v>607</v>
          </cell>
          <cell r="M852">
            <v>234</v>
          </cell>
          <cell r="N852">
            <v>0</v>
          </cell>
          <cell r="O852">
            <v>0</v>
          </cell>
          <cell r="P852">
            <v>0</v>
          </cell>
          <cell r="Q852">
            <v>0</v>
          </cell>
          <cell r="R852">
            <v>0</v>
          </cell>
          <cell r="S852">
            <v>0</v>
          </cell>
          <cell r="T852">
            <v>0</v>
          </cell>
          <cell r="U852">
            <v>0</v>
          </cell>
          <cell r="V852">
            <v>1164</v>
          </cell>
          <cell r="W852">
            <v>453</v>
          </cell>
        </row>
        <row r="853">
          <cell r="A853">
            <v>458</v>
          </cell>
          <cell r="B853" t="str">
            <v>2007</v>
          </cell>
          <cell r="C853" t="str">
            <v>13</v>
          </cell>
          <cell r="D853" t="str">
            <v>2223</v>
          </cell>
          <cell r="E853" t="str">
            <v>AA</v>
          </cell>
          <cell r="F853" t="str">
            <v>1</v>
          </cell>
          <cell r="G853" t="str">
            <v>D</v>
          </cell>
          <cell r="H853" t="str">
            <v>C28</v>
          </cell>
          <cell r="I853" t="str">
            <v>9999</v>
          </cell>
          <cell r="J853">
            <v>957</v>
          </cell>
          <cell r="K853">
            <v>430</v>
          </cell>
          <cell r="L853">
            <v>782</v>
          </cell>
          <cell r="M853">
            <v>355</v>
          </cell>
          <cell r="N853">
            <v>807</v>
          </cell>
          <cell r="O853">
            <v>397</v>
          </cell>
          <cell r="P853">
            <v>1038</v>
          </cell>
          <cell r="Q853">
            <v>425</v>
          </cell>
          <cell r="V853">
            <v>3584</v>
          </cell>
          <cell r="W853">
            <v>1607</v>
          </cell>
        </row>
        <row r="854">
          <cell r="A854">
            <v>712</v>
          </cell>
          <cell r="B854" t="str">
            <v>2007</v>
          </cell>
          <cell r="C854" t="str">
            <v>19</v>
          </cell>
          <cell r="D854" t="str">
            <v>2404</v>
          </cell>
          <cell r="E854" t="str">
            <v>AA</v>
          </cell>
          <cell r="F854" t="str">
            <v>1</v>
          </cell>
          <cell r="G854" t="str">
            <v>D</v>
          </cell>
          <cell r="H854" t="str">
            <v>C28</v>
          </cell>
          <cell r="I854" t="str">
            <v>9999</v>
          </cell>
          <cell r="J854">
            <v>0</v>
          </cell>
          <cell r="K854">
            <v>0</v>
          </cell>
          <cell r="L854">
            <v>190</v>
          </cell>
          <cell r="M854">
            <v>52</v>
          </cell>
          <cell r="N854">
            <v>183</v>
          </cell>
          <cell r="O854">
            <v>59</v>
          </cell>
          <cell r="P854">
            <v>183</v>
          </cell>
          <cell r="Q854">
            <v>49</v>
          </cell>
          <cell r="R854">
            <v>0</v>
          </cell>
          <cell r="S854">
            <v>0</v>
          </cell>
          <cell r="T854">
            <v>0</v>
          </cell>
          <cell r="U854">
            <v>0</v>
          </cell>
          <cell r="V854">
            <v>556</v>
          </cell>
          <cell r="W854">
            <v>160</v>
          </cell>
        </row>
        <row r="855">
          <cell r="A855">
            <v>806</v>
          </cell>
          <cell r="B855" t="str">
            <v>2007</v>
          </cell>
          <cell r="C855" t="str">
            <v>23</v>
          </cell>
          <cell r="D855" t="str">
            <v>2464</v>
          </cell>
          <cell r="E855" t="str">
            <v>AA</v>
          </cell>
          <cell r="F855" t="str">
            <v>1</v>
          </cell>
          <cell r="G855" t="str">
            <v>D</v>
          </cell>
          <cell r="H855" t="str">
            <v>C28</v>
          </cell>
          <cell r="I855" t="str">
            <v>9999</v>
          </cell>
          <cell r="J855">
            <v>315</v>
          </cell>
          <cell r="K855">
            <v>104</v>
          </cell>
          <cell r="L855">
            <v>345</v>
          </cell>
          <cell r="M855">
            <v>82</v>
          </cell>
          <cell r="N855">
            <v>285</v>
          </cell>
          <cell r="O855">
            <v>79</v>
          </cell>
          <cell r="P855">
            <v>362</v>
          </cell>
          <cell r="Q855">
            <v>70</v>
          </cell>
          <cell r="V855">
            <v>1307</v>
          </cell>
          <cell r="W855">
            <v>335</v>
          </cell>
        </row>
        <row r="856">
          <cell r="A856">
            <v>940</v>
          </cell>
          <cell r="B856" t="str">
            <v>2007</v>
          </cell>
          <cell r="C856" t="str">
            <v>26</v>
          </cell>
          <cell r="D856" t="str">
            <v>2547</v>
          </cell>
          <cell r="E856" t="str">
            <v>AA</v>
          </cell>
          <cell r="F856" t="str">
            <v>1</v>
          </cell>
          <cell r="G856" t="str">
            <v>D</v>
          </cell>
          <cell r="H856" t="str">
            <v>C28</v>
          </cell>
          <cell r="I856" t="str">
            <v>9999</v>
          </cell>
          <cell r="J856">
            <v>460</v>
          </cell>
          <cell r="K856">
            <v>272</v>
          </cell>
          <cell r="L856">
            <v>485</v>
          </cell>
          <cell r="M856">
            <v>274</v>
          </cell>
          <cell r="N856">
            <v>0</v>
          </cell>
          <cell r="O856">
            <v>0</v>
          </cell>
          <cell r="P856">
            <v>0</v>
          </cell>
          <cell r="Q856">
            <v>0</v>
          </cell>
          <cell r="R856">
            <v>0</v>
          </cell>
          <cell r="S856">
            <v>0</v>
          </cell>
          <cell r="T856">
            <v>0</v>
          </cell>
          <cell r="U856">
            <v>0</v>
          </cell>
          <cell r="V856">
            <v>945</v>
          </cell>
          <cell r="W856">
            <v>546</v>
          </cell>
        </row>
        <row r="857">
          <cell r="A857">
            <v>1040</v>
          </cell>
          <cell r="B857" t="str">
            <v>2007</v>
          </cell>
          <cell r="C857" t="str">
            <v>27</v>
          </cell>
          <cell r="D857" t="str">
            <v>2614</v>
          </cell>
          <cell r="E857" t="str">
            <v>AA</v>
          </cell>
          <cell r="F857" t="str">
            <v>1</v>
          </cell>
          <cell r="G857" t="str">
            <v>D</v>
          </cell>
          <cell r="H857" t="str">
            <v>C28</v>
          </cell>
          <cell r="I857" t="str">
            <v>9999</v>
          </cell>
          <cell r="J857">
            <v>473</v>
          </cell>
          <cell r="K857">
            <v>296</v>
          </cell>
          <cell r="L857">
            <v>467</v>
          </cell>
          <cell r="M857">
            <v>363</v>
          </cell>
          <cell r="N857">
            <v>481</v>
          </cell>
          <cell r="O857">
            <v>319</v>
          </cell>
          <cell r="P857">
            <v>661</v>
          </cell>
          <cell r="Q857">
            <v>332</v>
          </cell>
          <cell r="R857">
            <v>0</v>
          </cell>
          <cell r="S857">
            <v>0</v>
          </cell>
          <cell r="T857">
            <v>0</v>
          </cell>
          <cell r="U857">
            <v>0</v>
          </cell>
          <cell r="V857">
            <v>2082</v>
          </cell>
          <cell r="W857">
            <v>1310</v>
          </cell>
        </row>
        <row r="858">
          <cell r="A858">
            <v>1051</v>
          </cell>
          <cell r="B858" t="str">
            <v>2007</v>
          </cell>
          <cell r="C858" t="str">
            <v>27</v>
          </cell>
          <cell r="D858" t="str">
            <v>2614</v>
          </cell>
          <cell r="E858" t="str">
            <v>AA</v>
          </cell>
          <cell r="F858" t="str">
            <v>2</v>
          </cell>
          <cell r="G858" t="str">
            <v>D</v>
          </cell>
          <cell r="H858" t="str">
            <v>C28</v>
          </cell>
          <cell r="I858" t="str">
            <v>9999</v>
          </cell>
          <cell r="J858">
            <v>0</v>
          </cell>
          <cell r="K858">
            <v>0</v>
          </cell>
          <cell r="L858">
            <v>0</v>
          </cell>
          <cell r="M858">
            <v>0</v>
          </cell>
          <cell r="N858">
            <v>0</v>
          </cell>
          <cell r="O858">
            <v>0</v>
          </cell>
          <cell r="P858">
            <v>20</v>
          </cell>
          <cell r="Q858">
            <v>1</v>
          </cell>
          <cell r="R858">
            <v>0</v>
          </cell>
          <cell r="S858">
            <v>0</v>
          </cell>
          <cell r="T858">
            <v>0</v>
          </cell>
          <cell r="U858">
            <v>0</v>
          </cell>
          <cell r="V858">
            <v>20</v>
          </cell>
          <cell r="W858">
            <v>1</v>
          </cell>
        </row>
        <row r="859">
          <cell r="A859">
            <v>1118</v>
          </cell>
          <cell r="B859" t="str">
            <v>2007</v>
          </cell>
          <cell r="C859" t="str">
            <v>28</v>
          </cell>
          <cell r="D859" t="str">
            <v>2669</v>
          </cell>
          <cell r="E859" t="str">
            <v>AA</v>
          </cell>
          <cell r="F859" t="str">
            <v>1</v>
          </cell>
          <cell r="G859" t="str">
            <v>D</v>
          </cell>
          <cell r="H859" t="str">
            <v>C28</v>
          </cell>
          <cell r="I859" t="str">
            <v>9999</v>
          </cell>
          <cell r="J859">
            <v>456</v>
          </cell>
          <cell r="K859">
            <v>250</v>
          </cell>
          <cell r="L859">
            <v>435</v>
          </cell>
          <cell r="M859">
            <v>254</v>
          </cell>
          <cell r="N859">
            <v>485</v>
          </cell>
          <cell r="O859">
            <v>234</v>
          </cell>
          <cell r="P859">
            <v>521</v>
          </cell>
          <cell r="Q859">
            <v>249</v>
          </cell>
          <cell r="R859">
            <v>0</v>
          </cell>
          <cell r="S859">
            <v>0</v>
          </cell>
          <cell r="T859">
            <v>0</v>
          </cell>
          <cell r="U859">
            <v>0</v>
          </cell>
          <cell r="V859">
            <v>1897</v>
          </cell>
          <cell r="W859">
            <v>987</v>
          </cell>
        </row>
        <row r="860">
          <cell r="A860">
            <v>1165</v>
          </cell>
          <cell r="B860" t="str">
            <v>2007</v>
          </cell>
          <cell r="C860" t="str">
            <v>29</v>
          </cell>
          <cell r="D860" t="str">
            <v>1266</v>
          </cell>
          <cell r="E860" t="str">
            <v>AA</v>
          </cell>
          <cell r="F860" t="str">
            <v>2</v>
          </cell>
          <cell r="G860" t="str">
            <v>D</v>
          </cell>
          <cell r="H860" t="str">
            <v>C28</v>
          </cell>
          <cell r="I860" t="str">
            <v>9999</v>
          </cell>
          <cell r="P860">
            <v>1</v>
          </cell>
          <cell r="V860">
            <v>1</v>
          </cell>
        </row>
        <row r="861">
          <cell r="A861">
            <v>1245</v>
          </cell>
          <cell r="B861" t="str">
            <v>2007</v>
          </cell>
          <cell r="C861" t="str">
            <v>33</v>
          </cell>
          <cell r="D861" t="str">
            <v>2726</v>
          </cell>
          <cell r="E861" t="str">
            <v>AA</v>
          </cell>
          <cell r="F861" t="str">
            <v>1</v>
          </cell>
          <cell r="G861" t="str">
            <v>D</v>
          </cell>
          <cell r="H861" t="str">
            <v>C28</v>
          </cell>
          <cell r="I861" t="str">
            <v>9999</v>
          </cell>
          <cell r="J861">
            <v>167</v>
          </cell>
          <cell r="K861">
            <v>32</v>
          </cell>
          <cell r="L861">
            <v>198</v>
          </cell>
          <cell r="M861">
            <v>29</v>
          </cell>
          <cell r="N861">
            <v>174</v>
          </cell>
          <cell r="O861">
            <v>69</v>
          </cell>
          <cell r="P861">
            <v>258</v>
          </cell>
          <cell r="Q861">
            <v>79</v>
          </cell>
          <cell r="R861">
            <v>0</v>
          </cell>
          <cell r="S861">
            <v>0</v>
          </cell>
          <cell r="T861">
            <v>0</v>
          </cell>
          <cell r="U861">
            <v>0</v>
          </cell>
          <cell r="V861">
            <v>797</v>
          </cell>
          <cell r="W861">
            <v>209</v>
          </cell>
        </row>
        <row r="862">
          <cell r="A862">
            <v>1436</v>
          </cell>
          <cell r="B862" t="str">
            <v>2007</v>
          </cell>
          <cell r="C862" t="str">
            <v>40</v>
          </cell>
          <cell r="D862" t="str">
            <v>2848</v>
          </cell>
          <cell r="E862" t="str">
            <v>AA</v>
          </cell>
          <cell r="F862" t="str">
            <v>1</v>
          </cell>
          <cell r="G862" t="str">
            <v>D</v>
          </cell>
          <cell r="H862" t="str">
            <v>C28</v>
          </cell>
          <cell r="I862" t="str">
            <v>9999</v>
          </cell>
          <cell r="J862">
            <v>251</v>
          </cell>
          <cell r="K862">
            <v>82</v>
          </cell>
          <cell r="L862">
            <v>282</v>
          </cell>
          <cell r="M862">
            <v>76</v>
          </cell>
          <cell r="N862">
            <v>237</v>
          </cell>
          <cell r="O862">
            <v>67</v>
          </cell>
          <cell r="P862">
            <v>243</v>
          </cell>
          <cell r="Q862">
            <v>106</v>
          </cell>
          <cell r="R862">
            <v>0</v>
          </cell>
          <cell r="S862">
            <v>0</v>
          </cell>
          <cell r="T862">
            <v>0</v>
          </cell>
          <cell r="U862">
            <v>0</v>
          </cell>
          <cell r="V862">
            <v>1013</v>
          </cell>
          <cell r="W862">
            <v>331</v>
          </cell>
        </row>
        <row r="863">
          <cell r="A863">
            <v>1510</v>
          </cell>
          <cell r="B863" t="str">
            <v>2007</v>
          </cell>
          <cell r="C863" t="str">
            <v>43</v>
          </cell>
          <cell r="D863" t="str">
            <v>2904</v>
          </cell>
          <cell r="E863" t="str">
            <v>AA</v>
          </cell>
          <cell r="F863" t="str">
            <v>1</v>
          </cell>
          <cell r="G863" t="str">
            <v>D</v>
          </cell>
          <cell r="H863" t="str">
            <v>C28</v>
          </cell>
          <cell r="I863" t="str">
            <v>9999</v>
          </cell>
          <cell r="J863">
            <v>364</v>
          </cell>
          <cell r="K863">
            <v>224</v>
          </cell>
          <cell r="L863">
            <v>353</v>
          </cell>
          <cell r="M863">
            <v>226</v>
          </cell>
          <cell r="N863">
            <v>354</v>
          </cell>
          <cell r="O863">
            <v>195</v>
          </cell>
          <cell r="P863">
            <v>454</v>
          </cell>
          <cell r="Q863">
            <v>124</v>
          </cell>
          <cell r="R863">
            <v>0</v>
          </cell>
          <cell r="S863">
            <v>0</v>
          </cell>
          <cell r="T863">
            <v>0</v>
          </cell>
          <cell r="U863">
            <v>0</v>
          </cell>
          <cell r="V863">
            <v>1525</v>
          </cell>
          <cell r="W863">
            <v>769</v>
          </cell>
        </row>
        <row r="864">
          <cell r="A864">
            <v>1512</v>
          </cell>
          <cell r="B864" t="str">
            <v>2007</v>
          </cell>
          <cell r="C864" t="str">
            <v>43</v>
          </cell>
          <cell r="D864" t="str">
            <v>2904</v>
          </cell>
          <cell r="E864" t="str">
            <v>AA</v>
          </cell>
          <cell r="F864" t="str">
            <v>2</v>
          </cell>
          <cell r="G864" t="str">
            <v>D</v>
          </cell>
          <cell r="H864" t="str">
            <v>C28</v>
          </cell>
          <cell r="I864" t="str">
            <v>9999</v>
          </cell>
          <cell r="J864">
            <v>2</v>
          </cell>
          <cell r="K864">
            <v>0</v>
          </cell>
          <cell r="L864">
            <v>40</v>
          </cell>
          <cell r="M864">
            <v>10</v>
          </cell>
          <cell r="N864">
            <v>48</v>
          </cell>
          <cell r="O864">
            <v>15</v>
          </cell>
          <cell r="P864">
            <v>93</v>
          </cell>
          <cell r="Q864">
            <v>6</v>
          </cell>
          <cell r="R864">
            <v>0</v>
          </cell>
          <cell r="S864">
            <v>0</v>
          </cell>
          <cell r="T864">
            <v>0</v>
          </cell>
          <cell r="U864">
            <v>0</v>
          </cell>
          <cell r="V864">
            <v>183</v>
          </cell>
          <cell r="W864">
            <v>31</v>
          </cell>
        </row>
        <row r="865">
          <cell r="A865">
            <v>1679</v>
          </cell>
          <cell r="B865" t="str">
            <v>2007</v>
          </cell>
          <cell r="C865" t="str">
            <v>50</v>
          </cell>
          <cell r="D865" t="str">
            <v>2197</v>
          </cell>
          <cell r="E865" t="str">
            <v>AA</v>
          </cell>
          <cell r="F865" t="str">
            <v>1</v>
          </cell>
          <cell r="G865" t="str">
            <v>D</v>
          </cell>
          <cell r="H865" t="str">
            <v>C28</v>
          </cell>
          <cell r="I865" t="str">
            <v>9999</v>
          </cell>
          <cell r="J865">
            <v>0</v>
          </cell>
          <cell r="K865">
            <v>0</v>
          </cell>
          <cell r="L865">
            <v>0</v>
          </cell>
          <cell r="M865">
            <v>0</v>
          </cell>
          <cell r="N865">
            <v>763</v>
          </cell>
          <cell r="O865">
            <v>231</v>
          </cell>
          <cell r="P865">
            <v>884</v>
          </cell>
          <cell r="Q865">
            <v>234</v>
          </cell>
          <cell r="R865">
            <v>0</v>
          </cell>
          <cell r="S865">
            <v>0</v>
          </cell>
          <cell r="T865">
            <v>0</v>
          </cell>
          <cell r="U865">
            <v>0</v>
          </cell>
          <cell r="V865">
            <v>1647</v>
          </cell>
          <cell r="W865">
            <v>465</v>
          </cell>
        </row>
        <row r="866">
          <cell r="A866">
            <v>1741</v>
          </cell>
          <cell r="B866" t="str">
            <v>2007</v>
          </cell>
          <cell r="C866" t="str">
            <v>50</v>
          </cell>
          <cell r="D866" t="str">
            <v>2216</v>
          </cell>
          <cell r="E866" t="str">
            <v>AA</v>
          </cell>
          <cell r="F866" t="str">
            <v>2</v>
          </cell>
          <cell r="G866" t="str">
            <v>D</v>
          </cell>
          <cell r="H866" t="str">
            <v>C28</v>
          </cell>
          <cell r="I866" t="str">
            <v>9999</v>
          </cell>
          <cell r="J866">
            <v>142</v>
          </cell>
          <cell r="K866">
            <v>26</v>
          </cell>
          <cell r="L866">
            <v>113</v>
          </cell>
          <cell r="M866">
            <v>34</v>
          </cell>
          <cell r="N866">
            <v>138</v>
          </cell>
          <cell r="O866">
            <v>27</v>
          </cell>
          <cell r="P866">
            <v>164</v>
          </cell>
          <cell r="Q866">
            <v>31</v>
          </cell>
          <cell r="R866">
            <v>0</v>
          </cell>
          <cell r="S866">
            <v>0</v>
          </cell>
          <cell r="T866">
            <v>0</v>
          </cell>
          <cell r="U866">
            <v>0</v>
          </cell>
          <cell r="V866">
            <v>557</v>
          </cell>
          <cell r="W866">
            <v>118</v>
          </cell>
        </row>
        <row r="867">
          <cell r="A867">
            <v>1754</v>
          </cell>
          <cell r="B867" t="str">
            <v>2007</v>
          </cell>
          <cell r="C867" t="str">
            <v>50</v>
          </cell>
          <cell r="D867" t="str">
            <v>2220</v>
          </cell>
          <cell r="E867" t="str">
            <v>AA</v>
          </cell>
          <cell r="F867" t="str">
            <v>1</v>
          </cell>
          <cell r="G867" t="str">
            <v>D</v>
          </cell>
          <cell r="H867" t="str">
            <v>C28</v>
          </cell>
          <cell r="I867" t="str">
            <v>9999</v>
          </cell>
          <cell r="J867">
            <v>190</v>
          </cell>
          <cell r="K867">
            <v>73</v>
          </cell>
          <cell r="L867">
            <v>218</v>
          </cell>
          <cell r="M867">
            <v>54</v>
          </cell>
          <cell r="N867">
            <v>211</v>
          </cell>
          <cell r="O867">
            <v>68</v>
          </cell>
          <cell r="P867">
            <v>267</v>
          </cell>
          <cell r="Q867">
            <v>87</v>
          </cell>
          <cell r="R867">
            <v>0</v>
          </cell>
          <cell r="S867">
            <v>0</v>
          </cell>
          <cell r="T867">
            <v>0</v>
          </cell>
          <cell r="U867">
            <v>0</v>
          </cell>
          <cell r="V867">
            <v>886</v>
          </cell>
          <cell r="W867">
            <v>282</v>
          </cell>
        </row>
        <row r="868">
          <cell r="A868">
            <v>1757</v>
          </cell>
          <cell r="B868" t="str">
            <v>2007</v>
          </cell>
          <cell r="C868" t="str">
            <v>50</v>
          </cell>
          <cell r="D868" t="str">
            <v>2221</v>
          </cell>
          <cell r="E868" t="str">
            <v>AA</v>
          </cell>
          <cell r="F868" t="str">
            <v>1</v>
          </cell>
          <cell r="G868" t="str">
            <v>D</v>
          </cell>
          <cell r="H868" t="str">
            <v>C28</v>
          </cell>
          <cell r="I868" t="str">
            <v>9999</v>
          </cell>
          <cell r="J868">
            <v>0</v>
          </cell>
          <cell r="K868">
            <v>0</v>
          </cell>
          <cell r="L868">
            <v>0</v>
          </cell>
          <cell r="M868">
            <v>0</v>
          </cell>
          <cell r="N868">
            <v>513</v>
          </cell>
          <cell r="O868">
            <v>179</v>
          </cell>
          <cell r="P868">
            <v>447</v>
          </cell>
          <cell r="Q868">
            <v>187</v>
          </cell>
          <cell r="R868">
            <v>0</v>
          </cell>
          <cell r="S868">
            <v>0</v>
          </cell>
          <cell r="T868">
            <v>0</v>
          </cell>
          <cell r="U868">
            <v>0</v>
          </cell>
          <cell r="V868">
            <v>960</v>
          </cell>
          <cell r="W868">
            <v>366</v>
          </cell>
        </row>
        <row r="869">
          <cell r="A869">
            <v>1798</v>
          </cell>
          <cell r="B869" t="str">
            <v>2007</v>
          </cell>
          <cell r="C869" t="str">
            <v>50</v>
          </cell>
          <cell r="D869" t="str">
            <v>2240</v>
          </cell>
          <cell r="E869" t="str">
            <v>AA</v>
          </cell>
          <cell r="F869" t="str">
            <v>1</v>
          </cell>
          <cell r="G869" t="str">
            <v>D</v>
          </cell>
          <cell r="H869" t="str">
            <v>C28</v>
          </cell>
          <cell r="I869" t="str">
            <v>9999</v>
          </cell>
          <cell r="J869">
            <v>921</v>
          </cell>
          <cell r="K869">
            <v>451</v>
          </cell>
          <cell r="L869">
            <v>944</v>
          </cell>
          <cell r="M869">
            <v>414</v>
          </cell>
          <cell r="N869">
            <v>902</v>
          </cell>
          <cell r="O869">
            <v>372</v>
          </cell>
          <cell r="P869">
            <v>1120</v>
          </cell>
          <cell r="Q869">
            <v>397</v>
          </cell>
          <cell r="R869">
            <v>0</v>
          </cell>
          <cell r="S869">
            <v>0</v>
          </cell>
          <cell r="T869">
            <v>0</v>
          </cell>
          <cell r="U869">
            <v>0</v>
          </cell>
          <cell r="V869">
            <v>3887</v>
          </cell>
          <cell r="W869">
            <v>1634</v>
          </cell>
        </row>
        <row r="870">
          <cell r="A870">
            <v>1841</v>
          </cell>
          <cell r="B870" t="str">
            <v>2007</v>
          </cell>
          <cell r="C870" t="str">
            <v>50</v>
          </cell>
          <cell r="D870" t="str">
            <v>2254</v>
          </cell>
          <cell r="E870" t="str">
            <v>AA</v>
          </cell>
          <cell r="F870" t="str">
            <v>1</v>
          </cell>
          <cell r="G870" t="str">
            <v>D</v>
          </cell>
          <cell r="H870" t="str">
            <v>C28</v>
          </cell>
          <cell r="I870" t="str">
            <v>9999</v>
          </cell>
          <cell r="J870">
            <v>803</v>
          </cell>
          <cell r="K870">
            <v>277</v>
          </cell>
          <cell r="L870">
            <v>831</v>
          </cell>
          <cell r="M870">
            <v>305</v>
          </cell>
          <cell r="N870">
            <v>775</v>
          </cell>
          <cell r="O870">
            <v>307</v>
          </cell>
          <cell r="P870">
            <v>724</v>
          </cell>
          <cell r="Q870">
            <v>289</v>
          </cell>
          <cell r="R870">
            <v>0</v>
          </cell>
          <cell r="S870">
            <v>0</v>
          </cell>
          <cell r="T870">
            <v>0</v>
          </cell>
          <cell r="U870">
            <v>0</v>
          </cell>
          <cell r="V870">
            <v>3133</v>
          </cell>
          <cell r="W870">
            <v>1178</v>
          </cell>
        </row>
        <row r="871">
          <cell r="A871">
            <v>1846</v>
          </cell>
          <cell r="B871" t="str">
            <v>2007</v>
          </cell>
          <cell r="C871" t="str">
            <v>50</v>
          </cell>
          <cell r="D871" t="str">
            <v>2254</v>
          </cell>
          <cell r="E871" t="str">
            <v>AA</v>
          </cell>
          <cell r="F871" t="str">
            <v>2</v>
          </cell>
          <cell r="G871" t="str">
            <v>D</v>
          </cell>
          <cell r="H871" t="str">
            <v>C28</v>
          </cell>
          <cell r="I871" t="str">
            <v>9999</v>
          </cell>
          <cell r="J871">
            <v>0</v>
          </cell>
          <cell r="K871">
            <v>0</v>
          </cell>
          <cell r="L871">
            <v>0</v>
          </cell>
          <cell r="M871">
            <v>0</v>
          </cell>
          <cell r="N871">
            <v>0</v>
          </cell>
          <cell r="O871">
            <v>0</v>
          </cell>
          <cell r="P871">
            <v>94</v>
          </cell>
          <cell r="Q871">
            <v>12</v>
          </cell>
          <cell r="R871">
            <v>0</v>
          </cell>
          <cell r="S871">
            <v>0</v>
          </cell>
          <cell r="T871">
            <v>0</v>
          </cell>
          <cell r="U871">
            <v>0</v>
          </cell>
          <cell r="V871">
            <v>94</v>
          </cell>
          <cell r="W871">
            <v>12</v>
          </cell>
        </row>
        <row r="872">
          <cell r="A872">
            <v>1876</v>
          </cell>
          <cell r="B872" t="str">
            <v>2007</v>
          </cell>
          <cell r="C872" t="str">
            <v>50</v>
          </cell>
          <cell r="D872" t="str">
            <v>2259</v>
          </cell>
          <cell r="E872" t="str">
            <v>AA</v>
          </cell>
          <cell r="F872" t="str">
            <v>1</v>
          </cell>
          <cell r="G872" t="str">
            <v>D</v>
          </cell>
          <cell r="H872" t="str">
            <v>C28</v>
          </cell>
          <cell r="I872" t="str">
            <v>9999</v>
          </cell>
          <cell r="J872">
            <v>813</v>
          </cell>
          <cell r="K872">
            <v>268</v>
          </cell>
          <cell r="L872">
            <v>778</v>
          </cell>
          <cell r="M872">
            <v>326</v>
          </cell>
          <cell r="N872">
            <v>794</v>
          </cell>
          <cell r="O872">
            <v>284</v>
          </cell>
          <cell r="P872">
            <v>1194</v>
          </cell>
          <cell r="Q872">
            <v>360</v>
          </cell>
          <cell r="R872">
            <v>0</v>
          </cell>
          <cell r="S872">
            <v>0</v>
          </cell>
          <cell r="T872">
            <v>0</v>
          </cell>
          <cell r="U872">
            <v>0</v>
          </cell>
          <cell r="V872">
            <v>3579</v>
          </cell>
          <cell r="W872">
            <v>1238</v>
          </cell>
        </row>
        <row r="873">
          <cell r="A873">
            <v>1908</v>
          </cell>
          <cell r="B873" t="str">
            <v>2007</v>
          </cell>
          <cell r="C873" t="str">
            <v>51</v>
          </cell>
          <cell r="D873" t="str">
            <v>1152</v>
          </cell>
          <cell r="E873" t="str">
            <v>AA</v>
          </cell>
          <cell r="F873" t="str">
            <v>1</v>
          </cell>
          <cell r="G873" t="str">
            <v>D</v>
          </cell>
          <cell r="H873" t="str">
            <v>C28</v>
          </cell>
          <cell r="I873" t="str">
            <v>9999</v>
          </cell>
          <cell r="J873">
            <v>0</v>
          </cell>
          <cell r="K873">
            <v>0</v>
          </cell>
          <cell r="L873">
            <v>0</v>
          </cell>
          <cell r="M873">
            <v>0</v>
          </cell>
          <cell r="N873">
            <v>2</v>
          </cell>
          <cell r="O873">
            <v>2</v>
          </cell>
          <cell r="P873">
            <v>282</v>
          </cell>
          <cell r="Q873">
            <v>160</v>
          </cell>
          <cell r="R873">
            <v>0</v>
          </cell>
          <cell r="S873">
            <v>0</v>
          </cell>
          <cell r="T873">
            <v>0</v>
          </cell>
          <cell r="U873">
            <v>0</v>
          </cell>
          <cell r="V873">
            <v>284</v>
          </cell>
          <cell r="W873">
            <v>162</v>
          </cell>
        </row>
        <row r="874">
          <cell r="A874">
            <v>1916</v>
          </cell>
          <cell r="B874" t="str">
            <v>2007</v>
          </cell>
          <cell r="C874" t="str">
            <v>51</v>
          </cell>
          <cell r="D874" t="str">
            <v>2197</v>
          </cell>
          <cell r="E874" t="str">
            <v>AA</v>
          </cell>
          <cell r="F874" t="str">
            <v>1</v>
          </cell>
          <cell r="G874" t="str">
            <v>D</v>
          </cell>
          <cell r="H874" t="str">
            <v>C28</v>
          </cell>
          <cell r="I874" t="str">
            <v>9999</v>
          </cell>
          <cell r="J874">
            <v>888</v>
          </cell>
          <cell r="K874">
            <v>286</v>
          </cell>
          <cell r="L874">
            <v>864</v>
          </cell>
          <cell r="M874">
            <v>281</v>
          </cell>
          <cell r="N874">
            <v>0</v>
          </cell>
          <cell r="O874">
            <v>0</v>
          </cell>
          <cell r="P874">
            <v>0</v>
          </cell>
          <cell r="Q874">
            <v>0</v>
          </cell>
          <cell r="R874">
            <v>0</v>
          </cell>
          <cell r="S874">
            <v>0</v>
          </cell>
          <cell r="T874">
            <v>0</v>
          </cell>
          <cell r="U874">
            <v>0</v>
          </cell>
          <cell r="V874">
            <v>1752</v>
          </cell>
          <cell r="W874">
            <v>567</v>
          </cell>
        </row>
        <row r="875">
          <cell r="A875">
            <v>1946</v>
          </cell>
          <cell r="B875" t="str">
            <v>2007</v>
          </cell>
          <cell r="C875" t="str">
            <v>51</v>
          </cell>
          <cell r="D875" t="str">
            <v>2336</v>
          </cell>
          <cell r="E875" t="str">
            <v>AA</v>
          </cell>
          <cell r="F875" t="str">
            <v>1</v>
          </cell>
          <cell r="G875" t="str">
            <v>D</v>
          </cell>
          <cell r="H875" t="str">
            <v>C28</v>
          </cell>
          <cell r="I875" t="str">
            <v>9999</v>
          </cell>
          <cell r="J875">
            <v>339</v>
          </cell>
          <cell r="K875">
            <v>78</v>
          </cell>
          <cell r="L875">
            <v>476</v>
          </cell>
          <cell r="M875">
            <v>75</v>
          </cell>
          <cell r="N875">
            <v>471</v>
          </cell>
          <cell r="O875">
            <v>84</v>
          </cell>
          <cell r="P875">
            <v>673</v>
          </cell>
          <cell r="Q875">
            <v>97</v>
          </cell>
          <cell r="R875">
            <v>0</v>
          </cell>
          <cell r="S875">
            <v>0</v>
          </cell>
          <cell r="T875">
            <v>0</v>
          </cell>
          <cell r="U875">
            <v>0</v>
          </cell>
          <cell r="V875">
            <v>1959</v>
          </cell>
          <cell r="W875">
            <v>334</v>
          </cell>
        </row>
        <row r="876">
          <cell r="A876">
            <v>1997</v>
          </cell>
          <cell r="B876" t="str">
            <v>2007</v>
          </cell>
          <cell r="C876" t="str">
            <v>52</v>
          </cell>
          <cell r="D876" t="str">
            <v>2469</v>
          </cell>
          <cell r="E876" t="str">
            <v>AA</v>
          </cell>
          <cell r="F876" t="str">
            <v>1</v>
          </cell>
          <cell r="G876" t="str">
            <v>D</v>
          </cell>
          <cell r="H876" t="str">
            <v>C28</v>
          </cell>
          <cell r="I876" t="str">
            <v>9999</v>
          </cell>
          <cell r="J876">
            <v>0</v>
          </cell>
          <cell r="K876">
            <v>0</v>
          </cell>
          <cell r="L876">
            <v>0</v>
          </cell>
          <cell r="M876">
            <v>0</v>
          </cell>
          <cell r="N876">
            <v>2</v>
          </cell>
          <cell r="O876">
            <v>0</v>
          </cell>
          <cell r="P876">
            <v>195</v>
          </cell>
          <cell r="Q876">
            <v>73</v>
          </cell>
          <cell r="R876">
            <v>0</v>
          </cell>
          <cell r="S876">
            <v>0</v>
          </cell>
          <cell r="T876">
            <v>0</v>
          </cell>
          <cell r="U876">
            <v>0</v>
          </cell>
          <cell r="V876">
            <v>197</v>
          </cell>
          <cell r="W876">
            <v>73</v>
          </cell>
        </row>
        <row r="877">
          <cell r="A877">
            <v>2002</v>
          </cell>
          <cell r="B877" t="str">
            <v>2007</v>
          </cell>
          <cell r="C877" t="str">
            <v>52</v>
          </cell>
          <cell r="D877" t="str">
            <v>2471</v>
          </cell>
          <cell r="E877" t="str">
            <v>AA</v>
          </cell>
          <cell r="F877" t="str">
            <v>1</v>
          </cell>
          <cell r="G877" t="str">
            <v>D</v>
          </cell>
          <cell r="H877" t="str">
            <v>C28</v>
          </cell>
          <cell r="I877" t="str">
            <v>9999</v>
          </cell>
          <cell r="J877">
            <v>291</v>
          </cell>
          <cell r="K877">
            <v>87</v>
          </cell>
          <cell r="L877">
            <v>234</v>
          </cell>
          <cell r="M877">
            <v>53</v>
          </cell>
          <cell r="N877">
            <v>184</v>
          </cell>
          <cell r="O877">
            <v>59</v>
          </cell>
          <cell r="P877">
            <v>283</v>
          </cell>
          <cell r="Q877">
            <v>51</v>
          </cell>
          <cell r="R877">
            <v>0</v>
          </cell>
          <cell r="S877">
            <v>0</v>
          </cell>
          <cell r="T877">
            <v>0</v>
          </cell>
          <cell r="U877">
            <v>0</v>
          </cell>
          <cell r="V877">
            <v>992</v>
          </cell>
          <cell r="W877">
            <v>250</v>
          </cell>
        </row>
        <row r="878">
          <cell r="A878">
            <v>2013</v>
          </cell>
          <cell r="B878" t="str">
            <v>2007</v>
          </cell>
          <cell r="C878" t="str">
            <v>52</v>
          </cell>
          <cell r="D878" t="str">
            <v>2476</v>
          </cell>
          <cell r="E878" t="str">
            <v>AA</v>
          </cell>
          <cell r="F878" t="str">
            <v>1</v>
          </cell>
          <cell r="G878" t="str">
            <v>D</v>
          </cell>
          <cell r="H878" t="str">
            <v>C28</v>
          </cell>
          <cell r="I878" t="str">
            <v>9999</v>
          </cell>
          <cell r="J878">
            <v>0</v>
          </cell>
          <cell r="K878">
            <v>0</v>
          </cell>
          <cell r="L878">
            <v>0</v>
          </cell>
          <cell r="M878">
            <v>0</v>
          </cell>
          <cell r="N878">
            <v>0</v>
          </cell>
          <cell r="O878">
            <v>0</v>
          </cell>
          <cell r="P878">
            <v>1</v>
          </cell>
          <cell r="Q878">
            <v>0</v>
          </cell>
          <cell r="R878">
            <v>0</v>
          </cell>
          <cell r="S878">
            <v>0</v>
          </cell>
          <cell r="T878">
            <v>0</v>
          </cell>
          <cell r="U878">
            <v>0</v>
          </cell>
          <cell r="V878">
            <v>1</v>
          </cell>
          <cell r="W878">
            <v>0</v>
          </cell>
        </row>
        <row r="879">
          <cell r="A879">
            <v>2089</v>
          </cell>
          <cell r="B879" t="str">
            <v>2007</v>
          </cell>
          <cell r="C879" t="str">
            <v>53</v>
          </cell>
          <cell r="D879" t="str">
            <v>2547</v>
          </cell>
          <cell r="E879" t="str">
            <v>AA</v>
          </cell>
          <cell r="F879" t="str">
            <v>1</v>
          </cell>
          <cell r="G879" t="str">
            <v>D</v>
          </cell>
          <cell r="H879" t="str">
            <v>C28</v>
          </cell>
          <cell r="I879" t="str">
            <v>9999</v>
          </cell>
          <cell r="J879">
            <v>0</v>
          </cell>
          <cell r="K879">
            <v>0</v>
          </cell>
          <cell r="L879">
            <v>0</v>
          </cell>
          <cell r="M879">
            <v>0</v>
          </cell>
          <cell r="N879">
            <v>499</v>
          </cell>
          <cell r="O879">
            <v>291</v>
          </cell>
          <cell r="P879">
            <v>601</v>
          </cell>
          <cell r="Q879">
            <v>284</v>
          </cell>
          <cell r="R879">
            <v>0</v>
          </cell>
          <cell r="S879">
            <v>0</v>
          </cell>
          <cell r="T879">
            <v>0</v>
          </cell>
          <cell r="U879">
            <v>0</v>
          </cell>
          <cell r="V879">
            <v>1100</v>
          </cell>
          <cell r="W879">
            <v>575</v>
          </cell>
        </row>
        <row r="880">
          <cell r="A880">
            <v>2094</v>
          </cell>
          <cell r="B880" t="str">
            <v>2007</v>
          </cell>
          <cell r="C880" t="str">
            <v>53</v>
          </cell>
          <cell r="D880" t="str">
            <v>2547</v>
          </cell>
          <cell r="E880" t="str">
            <v>AA</v>
          </cell>
          <cell r="F880" t="str">
            <v>2</v>
          </cell>
          <cell r="G880" t="str">
            <v>D</v>
          </cell>
          <cell r="H880" t="str">
            <v>C28</v>
          </cell>
          <cell r="I880" t="str">
            <v>9999</v>
          </cell>
          <cell r="J880">
            <v>70</v>
          </cell>
          <cell r="K880">
            <v>53</v>
          </cell>
          <cell r="L880">
            <v>81</v>
          </cell>
          <cell r="M880">
            <v>53</v>
          </cell>
          <cell r="N880">
            <v>75</v>
          </cell>
          <cell r="O880">
            <v>53</v>
          </cell>
          <cell r="P880">
            <v>138</v>
          </cell>
          <cell r="Q880">
            <v>57</v>
          </cell>
          <cell r="R880">
            <v>0</v>
          </cell>
          <cell r="S880">
            <v>0</v>
          </cell>
          <cell r="T880">
            <v>0</v>
          </cell>
          <cell r="U880">
            <v>0</v>
          </cell>
          <cell r="V880">
            <v>364</v>
          </cell>
          <cell r="W880">
            <v>216</v>
          </cell>
        </row>
        <row r="881">
          <cell r="A881">
            <v>2129</v>
          </cell>
          <cell r="B881" t="str">
            <v>2007</v>
          </cell>
          <cell r="C881" t="str">
            <v>54</v>
          </cell>
          <cell r="D881" t="str">
            <v>1236</v>
          </cell>
          <cell r="E881" t="str">
            <v>AA</v>
          </cell>
          <cell r="F881" t="str">
            <v>1</v>
          </cell>
          <cell r="G881" t="str">
            <v>D</v>
          </cell>
          <cell r="H881" t="str">
            <v>C28</v>
          </cell>
          <cell r="I881" t="str">
            <v>9999</v>
          </cell>
          <cell r="J881">
            <v>132</v>
          </cell>
          <cell r="K881">
            <v>84</v>
          </cell>
          <cell r="L881">
            <v>147</v>
          </cell>
          <cell r="M881">
            <v>83</v>
          </cell>
          <cell r="N881">
            <v>129</v>
          </cell>
          <cell r="O881">
            <v>80</v>
          </cell>
          <cell r="P881">
            <v>124</v>
          </cell>
          <cell r="Q881">
            <v>80</v>
          </cell>
          <cell r="R881">
            <v>0</v>
          </cell>
          <cell r="S881">
            <v>0</v>
          </cell>
          <cell r="T881">
            <v>0</v>
          </cell>
          <cell r="U881">
            <v>0</v>
          </cell>
          <cell r="V881">
            <v>532</v>
          </cell>
          <cell r="W881">
            <v>327</v>
          </cell>
        </row>
        <row r="882">
          <cell r="A882">
            <v>2137</v>
          </cell>
          <cell r="B882" t="str">
            <v>2007</v>
          </cell>
          <cell r="C882" t="str">
            <v>54</v>
          </cell>
          <cell r="D882" t="str">
            <v>1236</v>
          </cell>
          <cell r="E882" t="str">
            <v>AA</v>
          </cell>
          <cell r="F882" t="str">
            <v>2</v>
          </cell>
          <cell r="G882" t="str">
            <v>D</v>
          </cell>
          <cell r="H882" t="str">
            <v>C28</v>
          </cell>
          <cell r="I882" t="str">
            <v>9999</v>
          </cell>
          <cell r="J882">
            <v>34</v>
          </cell>
          <cell r="K882">
            <v>13</v>
          </cell>
          <cell r="L882">
            <v>33</v>
          </cell>
          <cell r="M882">
            <v>13</v>
          </cell>
          <cell r="N882">
            <v>21</v>
          </cell>
          <cell r="O882">
            <v>8</v>
          </cell>
          <cell r="P882">
            <v>0</v>
          </cell>
          <cell r="Q882">
            <v>0</v>
          </cell>
          <cell r="R882">
            <v>0</v>
          </cell>
          <cell r="S882">
            <v>0</v>
          </cell>
          <cell r="T882">
            <v>0</v>
          </cell>
          <cell r="U882">
            <v>0</v>
          </cell>
          <cell r="V882">
            <v>88</v>
          </cell>
          <cell r="W882">
            <v>34</v>
          </cell>
        </row>
        <row r="883">
          <cell r="A883">
            <v>2141</v>
          </cell>
          <cell r="B883" t="str">
            <v>2007</v>
          </cell>
          <cell r="C883" t="str">
            <v>54</v>
          </cell>
          <cell r="D883" t="str">
            <v>1236</v>
          </cell>
          <cell r="E883" t="str">
            <v>AA</v>
          </cell>
          <cell r="F883" t="str">
            <v>3</v>
          </cell>
          <cell r="G883" t="str">
            <v>D</v>
          </cell>
          <cell r="H883" t="str">
            <v>C28</v>
          </cell>
          <cell r="I883" t="str">
            <v>9999</v>
          </cell>
          <cell r="J883">
            <v>0</v>
          </cell>
          <cell r="K883">
            <v>0</v>
          </cell>
          <cell r="L883">
            <v>0</v>
          </cell>
          <cell r="M883">
            <v>0</v>
          </cell>
          <cell r="N883">
            <v>11</v>
          </cell>
          <cell r="O883">
            <v>2</v>
          </cell>
          <cell r="P883">
            <v>34</v>
          </cell>
          <cell r="Q883">
            <v>19</v>
          </cell>
          <cell r="R883">
            <v>59</v>
          </cell>
          <cell r="S883">
            <v>17</v>
          </cell>
          <cell r="T883">
            <v>0</v>
          </cell>
          <cell r="U883">
            <v>0</v>
          </cell>
          <cell r="V883">
            <v>104</v>
          </cell>
          <cell r="W883">
            <v>38</v>
          </cell>
        </row>
        <row r="884">
          <cell r="A884">
            <v>2214</v>
          </cell>
          <cell r="B884" t="str">
            <v>2007</v>
          </cell>
          <cell r="C884" t="str">
            <v>55</v>
          </cell>
          <cell r="D884" t="str">
            <v>2678</v>
          </cell>
          <cell r="E884" t="str">
            <v>AA</v>
          </cell>
          <cell r="F884" t="str">
            <v>1</v>
          </cell>
          <cell r="G884" t="str">
            <v>D</v>
          </cell>
          <cell r="H884" t="str">
            <v>C28</v>
          </cell>
          <cell r="I884" t="str">
            <v>9999</v>
          </cell>
          <cell r="J884">
            <v>428</v>
          </cell>
          <cell r="K884">
            <v>103</v>
          </cell>
          <cell r="L884">
            <v>310</v>
          </cell>
          <cell r="M884">
            <v>94</v>
          </cell>
          <cell r="N884">
            <v>336</v>
          </cell>
          <cell r="O884">
            <v>99</v>
          </cell>
          <cell r="P884">
            <v>396</v>
          </cell>
          <cell r="Q884">
            <v>91</v>
          </cell>
          <cell r="R884">
            <v>0</v>
          </cell>
          <cell r="S884">
            <v>0</v>
          </cell>
          <cell r="T884">
            <v>0</v>
          </cell>
          <cell r="U884">
            <v>0</v>
          </cell>
          <cell r="V884">
            <v>1470</v>
          </cell>
          <cell r="W884">
            <v>387</v>
          </cell>
        </row>
        <row r="885">
          <cell r="A885">
            <v>2296</v>
          </cell>
          <cell r="B885" t="str">
            <v>2007</v>
          </cell>
          <cell r="C885" t="str">
            <v>57</v>
          </cell>
          <cell r="D885" t="str">
            <v>2012</v>
          </cell>
          <cell r="E885" t="str">
            <v>AA</v>
          </cell>
          <cell r="F885" t="str">
            <v>1</v>
          </cell>
          <cell r="G885" t="str">
            <v>D</v>
          </cell>
          <cell r="H885" t="str">
            <v>C28</v>
          </cell>
          <cell r="I885" t="str">
            <v>9999</v>
          </cell>
          <cell r="J885">
            <v>103</v>
          </cell>
          <cell r="K885">
            <v>53</v>
          </cell>
          <cell r="L885">
            <v>88</v>
          </cell>
          <cell r="M885">
            <v>49</v>
          </cell>
          <cell r="N885">
            <v>27</v>
          </cell>
          <cell r="O885">
            <v>4</v>
          </cell>
          <cell r="P885">
            <v>37</v>
          </cell>
          <cell r="Q885">
            <v>6</v>
          </cell>
          <cell r="R885">
            <v>0</v>
          </cell>
          <cell r="S885">
            <v>0</v>
          </cell>
          <cell r="T885">
            <v>0</v>
          </cell>
          <cell r="U885">
            <v>0</v>
          </cell>
          <cell r="V885">
            <v>255</v>
          </cell>
          <cell r="W885">
            <v>112</v>
          </cell>
        </row>
        <row r="886">
          <cell r="A886">
            <v>2310</v>
          </cell>
          <cell r="B886" t="str">
            <v>2007</v>
          </cell>
          <cell r="C886" t="str">
            <v>58</v>
          </cell>
          <cell r="D886" t="str">
            <v>2216</v>
          </cell>
          <cell r="E886" t="str">
            <v>AA</v>
          </cell>
          <cell r="F886" t="str">
            <v>1</v>
          </cell>
          <cell r="G886" t="str">
            <v>D</v>
          </cell>
          <cell r="H886" t="str">
            <v>C28</v>
          </cell>
          <cell r="I886" t="str">
            <v>9999</v>
          </cell>
          <cell r="J886">
            <v>547</v>
          </cell>
          <cell r="K886">
            <v>262</v>
          </cell>
          <cell r="L886">
            <v>566</v>
          </cell>
          <cell r="M886">
            <v>221</v>
          </cell>
          <cell r="N886">
            <v>575</v>
          </cell>
          <cell r="O886">
            <v>215</v>
          </cell>
          <cell r="P886">
            <v>805</v>
          </cell>
          <cell r="Q886">
            <v>189</v>
          </cell>
          <cell r="R886">
            <v>0</v>
          </cell>
          <cell r="S886">
            <v>0</v>
          </cell>
          <cell r="T886">
            <v>0</v>
          </cell>
          <cell r="U886">
            <v>0</v>
          </cell>
          <cell r="V886">
            <v>2493</v>
          </cell>
          <cell r="W886">
            <v>887</v>
          </cell>
        </row>
        <row r="887">
          <cell r="A887">
            <v>2340</v>
          </cell>
          <cell r="B887" t="str">
            <v>2007</v>
          </cell>
          <cell r="C887" t="str">
            <v>59</v>
          </cell>
          <cell r="D887" t="str">
            <v>2847</v>
          </cell>
          <cell r="E887" t="str">
            <v>AA</v>
          </cell>
          <cell r="F887" t="str">
            <v>1</v>
          </cell>
          <cell r="G887" t="str">
            <v>D</v>
          </cell>
          <cell r="H887" t="str">
            <v>C28</v>
          </cell>
          <cell r="I887" t="str">
            <v>9999</v>
          </cell>
          <cell r="J887">
            <v>472</v>
          </cell>
          <cell r="K887">
            <v>123</v>
          </cell>
          <cell r="L887">
            <v>455</v>
          </cell>
          <cell r="M887">
            <v>110</v>
          </cell>
          <cell r="N887">
            <v>435</v>
          </cell>
          <cell r="O887">
            <v>108</v>
          </cell>
          <cell r="P887">
            <v>527</v>
          </cell>
          <cell r="Q887">
            <v>122</v>
          </cell>
          <cell r="R887">
            <v>0</v>
          </cell>
          <cell r="S887">
            <v>0</v>
          </cell>
          <cell r="T887">
            <v>0</v>
          </cell>
          <cell r="U887">
            <v>0</v>
          </cell>
          <cell r="V887">
            <v>1889</v>
          </cell>
          <cell r="W887">
            <v>463</v>
          </cell>
        </row>
        <row r="888">
          <cell r="A888">
            <v>2345</v>
          </cell>
          <cell r="B888" t="str">
            <v>2007</v>
          </cell>
          <cell r="C888" t="str">
            <v>59</v>
          </cell>
          <cell r="D888" t="str">
            <v>2847</v>
          </cell>
          <cell r="E888" t="str">
            <v>AA</v>
          </cell>
          <cell r="F888" t="str">
            <v>2</v>
          </cell>
          <cell r="G888" t="str">
            <v>D</v>
          </cell>
          <cell r="H888" t="str">
            <v>C28</v>
          </cell>
          <cell r="I888" t="str">
            <v>9999</v>
          </cell>
          <cell r="J888">
            <v>37</v>
          </cell>
          <cell r="K888">
            <v>5</v>
          </cell>
          <cell r="L888">
            <v>56</v>
          </cell>
          <cell r="M888">
            <v>4</v>
          </cell>
          <cell r="N888">
            <v>55</v>
          </cell>
          <cell r="O888">
            <v>5</v>
          </cell>
          <cell r="P888">
            <v>69</v>
          </cell>
          <cell r="Q888">
            <v>7</v>
          </cell>
          <cell r="R888">
            <v>0</v>
          </cell>
          <cell r="S888">
            <v>0</v>
          </cell>
          <cell r="T888">
            <v>0</v>
          </cell>
          <cell r="U888">
            <v>0</v>
          </cell>
          <cell r="V888">
            <v>217</v>
          </cell>
          <cell r="W888">
            <v>21</v>
          </cell>
        </row>
        <row r="889">
          <cell r="A889">
            <v>2351</v>
          </cell>
          <cell r="B889" t="str">
            <v>2007</v>
          </cell>
          <cell r="C889" t="str">
            <v>59</v>
          </cell>
          <cell r="D889" t="str">
            <v>2849</v>
          </cell>
          <cell r="E889" t="str">
            <v>AA</v>
          </cell>
          <cell r="F889" t="str">
            <v>1</v>
          </cell>
          <cell r="G889" t="str">
            <v>D</v>
          </cell>
          <cell r="H889" t="str">
            <v>C28</v>
          </cell>
          <cell r="I889" t="str">
            <v>9999</v>
          </cell>
          <cell r="J889">
            <v>181</v>
          </cell>
          <cell r="K889">
            <v>156</v>
          </cell>
          <cell r="L889">
            <v>193</v>
          </cell>
          <cell r="M889">
            <v>150</v>
          </cell>
          <cell r="N889">
            <v>178</v>
          </cell>
          <cell r="O889">
            <v>143</v>
          </cell>
          <cell r="P889">
            <v>288</v>
          </cell>
          <cell r="Q889">
            <v>185</v>
          </cell>
          <cell r="R889">
            <v>0</v>
          </cell>
          <cell r="S889">
            <v>0</v>
          </cell>
          <cell r="T889">
            <v>0</v>
          </cell>
          <cell r="U889">
            <v>0</v>
          </cell>
          <cell r="V889">
            <v>840</v>
          </cell>
          <cell r="W889">
            <v>634</v>
          </cell>
        </row>
        <row r="890">
          <cell r="A890">
            <v>2362</v>
          </cell>
          <cell r="B890" t="str">
            <v>2007</v>
          </cell>
          <cell r="C890" t="str">
            <v>59</v>
          </cell>
          <cell r="D890" t="str">
            <v>2854</v>
          </cell>
          <cell r="E890" t="str">
            <v>AA</v>
          </cell>
          <cell r="F890" t="str">
            <v>1</v>
          </cell>
          <cell r="G890" t="str">
            <v>D</v>
          </cell>
          <cell r="H890" t="str">
            <v>C28</v>
          </cell>
          <cell r="I890" t="str">
            <v>9999</v>
          </cell>
          <cell r="J890">
            <v>500</v>
          </cell>
          <cell r="K890">
            <v>314</v>
          </cell>
          <cell r="L890">
            <v>427</v>
          </cell>
          <cell r="M890">
            <v>326</v>
          </cell>
          <cell r="N890">
            <v>480</v>
          </cell>
          <cell r="O890">
            <v>304</v>
          </cell>
          <cell r="P890">
            <v>559</v>
          </cell>
          <cell r="Q890">
            <v>339</v>
          </cell>
          <cell r="R890">
            <v>0</v>
          </cell>
          <cell r="S890">
            <v>0</v>
          </cell>
          <cell r="T890">
            <v>0</v>
          </cell>
          <cell r="U890">
            <v>0</v>
          </cell>
          <cell r="V890">
            <v>1966</v>
          </cell>
          <cell r="W890">
            <v>1283</v>
          </cell>
        </row>
        <row r="891">
          <cell r="A891">
            <v>2368</v>
          </cell>
          <cell r="B891" t="str">
            <v>2007</v>
          </cell>
          <cell r="C891" t="str">
            <v>59</v>
          </cell>
          <cell r="D891" t="str">
            <v>2854</v>
          </cell>
          <cell r="E891" t="str">
            <v>AA</v>
          </cell>
          <cell r="F891" t="str">
            <v>2</v>
          </cell>
          <cell r="G891" t="str">
            <v>D</v>
          </cell>
          <cell r="H891" t="str">
            <v>C28</v>
          </cell>
          <cell r="I891" t="str">
            <v>9999</v>
          </cell>
          <cell r="J891">
            <v>187</v>
          </cell>
          <cell r="K891">
            <v>55</v>
          </cell>
          <cell r="L891">
            <v>172</v>
          </cell>
          <cell r="M891">
            <v>38</v>
          </cell>
          <cell r="N891">
            <v>194</v>
          </cell>
          <cell r="O891">
            <v>37</v>
          </cell>
          <cell r="P891">
            <v>260</v>
          </cell>
          <cell r="Q891">
            <v>49</v>
          </cell>
          <cell r="R891">
            <v>0</v>
          </cell>
          <cell r="S891">
            <v>0</v>
          </cell>
          <cell r="T891">
            <v>0</v>
          </cell>
          <cell r="U891">
            <v>0</v>
          </cell>
          <cell r="V891">
            <v>813</v>
          </cell>
          <cell r="W891">
            <v>179</v>
          </cell>
        </row>
        <row r="892">
          <cell r="A892">
            <v>2399</v>
          </cell>
          <cell r="B892" t="str">
            <v>2007</v>
          </cell>
          <cell r="C892" t="str">
            <v>60</v>
          </cell>
          <cell r="D892" t="str">
            <v>2747</v>
          </cell>
          <cell r="E892" t="str">
            <v>AA</v>
          </cell>
          <cell r="F892" t="str">
            <v>1</v>
          </cell>
          <cell r="G892" t="str">
            <v>D</v>
          </cell>
          <cell r="H892" t="str">
            <v>C28</v>
          </cell>
          <cell r="I892" t="str">
            <v>9999</v>
          </cell>
          <cell r="J892">
            <v>233</v>
          </cell>
          <cell r="K892">
            <v>140</v>
          </cell>
          <cell r="L892">
            <v>226</v>
          </cell>
          <cell r="M892">
            <v>128</v>
          </cell>
          <cell r="N892">
            <v>241</v>
          </cell>
          <cell r="O892">
            <v>130</v>
          </cell>
          <cell r="P892">
            <v>312</v>
          </cell>
          <cell r="Q892">
            <v>108</v>
          </cell>
          <cell r="R892">
            <v>0</v>
          </cell>
          <cell r="S892">
            <v>0</v>
          </cell>
          <cell r="T892">
            <v>0</v>
          </cell>
          <cell r="U892">
            <v>0</v>
          </cell>
          <cell r="V892">
            <v>1012</v>
          </cell>
          <cell r="W892">
            <v>506</v>
          </cell>
        </row>
        <row r="893">
          <cell r="A893">
            <v>363</v>
          </cell>
          <cell r="B893" t="str">
            <v>2007</v>
          </cell>
          <cell r="C893" t="str">
            <v>12</v>
          </cell>
          <cell r="D893" t="str">
            <v>2174</v>
          </cell>
          <cell r="E893" t="str">
            <v>AA</v>
          </cell>
          <cell r="F893" t="str">
            <v>1</v>
          </cell>
          <cell r="G893" t="str">
            <v>D</v>
          </cell>
          <cell r="H893" t="str">
            <v>C29</v>
          </cell>
          <cell r="I893" t="str">
            <v>9999</v>
          </cell>
          <cell r="J893">
            <v>1048</v>
          </cell>
          <cell r="K893">
            <v>216</v>
          </cell>
          <cell r="L893">
            <v>1111</v>
          </cell>
          <cell r="M893">
            <v>174</v>
          </cell>
          <cell r="N893">
            <v>1090</v>
          </cell>
          <cell r="O893">
            <v>176</v>
          </cell>
          <cell r="P893">
            <v>1287</v>
          </cell>
          <cell r="Q893">
            <v>187</v>
          </cell>
          <cell r="R893">
            <v>0</v>
          </cell>
          <cell r="S893">
            <v>0</v>
          </cell>
          <cell r="T893">
            <v>0</v>
          </cell>
          <cell r="U893">
            <v>0</v>
          </cell>
          <cell r="V893">
            <v>4536</v>
          </cell>
          <cell r="W893">
            <v>753</v>
          </cell>
        </row>
        <row r="894">
          <cell r="A894">
            <v>1015</v>
          </cell>
          <cell r="B894" t="str">
            <v>2007</v>
          </cell>
          <cell r="C894" t="str">
            <v>27</v>
          </cell>
          <cell r="D894" t="str">
            <v>2608</v>
          </cell>
          <cell r="E894" t="str">
            <v>AA</v>
          </cell>
          <cell r="F894" t="str">
            <v>1</v>
          </cell>
          <cell r="G894" t="str">
            <v>D</v>
          </cell>
          <cell r="H894" t="str">
            <v>C29</v>
          </cell>
          <cell r="I894" t="str">
            <v>9999</v>
          </cell>
          <cell r="J894">
            <v>0</v>
          </cell>
          <cell r="K894">
            <v>0</v>
          </cell>
          <cell r="L894">
            <v>0</v>
          </cell>
          <cell r="M894">
            <v>0</v>
          </cell>
          <cell r="N894">
            <v>0</v>
          </cell>
          <cell r="O894">
            <v>0</v>
          </cell>
          <cell r="P894">
            <v>1</v>
          </cell>
          <cell r="Q894">
            <v>0</v>
          </cell>
          <cell r="R894">
            <v>0</v>
          </cell>
          <cell r="S894">
            <v>0</v>
          </cell>
          <cell r="T894">
            <v>0</v>
          </cell>
          <cell r="U894">
            <v>0</v>
          </cell>
          <cell r="V894">
            <v>1</v>
          </cell>
          <cell r="W894">
            <v>0</v>
          </cell>
        </row>
        <row r="895">
          <cell r="A895">
            <v>1059</v>
          </cell>
          <cell r="B895" t="str">
            <v>2007</v>
          </cell>
          <cell r="C895" t="str">
            <v>27</v>
          </cell>
          <cell r="D895" t="str">
            <v>2617</v>
          </cell>
          <cell r="E895" t="str">
            <v>AA</v>
          </cell>
          <cell r="F895" t="str">
            <v>1</v>
          </cell>
          <cell r="G895" t="str">
            <v>D</v>
          </cell>
          <cell r="H895" t="str">
            <v>C29</v>
          </cell>
          <cell r="I895" t="str">
            <v>9999</v>
          </cell>
          <cell r="J895">
            <v>0</v>
          </cell>
          <cell r="K895">
            <v>0</v>
          </cell>
          <cell r="L895">
            <v>0</v>
          </cell>
          <cell r="M895">
            <v>0</v>
          </cell>
          <cell r="N895">
            <v>25</v>
          </cell>
          <cell r="O895">
            <v>1</v>
          </cell>
          <cell r="P895">
            <v>61</v>
          </cell>
          <cell r="Q895">
            <v>4</v>
          </cell>
          <cell r="R895">
            <v>0</v>
          </cell>
          <cell r="S895">
            <v>0</v>
          </cell>
          <cell r="T895">
            <v>0</v>
          </cell>
          <cell r="U895">
            <v>0</v>
          </cell>
          <cell r="V895">
            <v>86</v>
          </cell>
          <cell r="W895">
            <v>5</v>
          </cell>
        </row>
        <row r="896">
          <cell r="A896">
            <v>1064</v>
          </cell>
          <cell r="B896" t="str">
            <v>2007</v>
          </cell>
          <cell r="C896" t="str">
            <v>27</v>
          </cell>
          <cell r="D896" t="str">
            <v>2617</v>
          </cell>
          <cell r="E896" t="str">
            <v>AA</v>
          </cell>
          <cell r="F896" t="str">
            <v>2</v>
          </cell>
          <cell r="G896" t="str">
            <v>D</v>
          </cell>
          <cell r="H896" t="str">
            <v>C29</v>
          </cell>
          <cell r="I896" t="str">
            <v>9999</v>
          </cell>
          <cell r="J896">
            <v>0</v>
          </cell>
          <cell r="K896">
            <v>0</v>
          </cell>
          <cell r="L896">
            <v>0</v>
          </cell>
          <cell r="M896">
            <v>0</v>
          </cell>
          <cell r="N896">
            <v>2</v>
          </cell>
          <cell r="O896">
            <v>0</v>
          </cell>
          <cell r="P896">
            <v>7</v>
          </cell>
          <cell r="Q896">
            <v>0</v>
          </cell>
          <cell r="R896">
            <v>0</v>
          </cell>
          <cell r="S896">
            <v>0</v>
          </cell>
          <cell r="T896">
            <v>0</v>
          </cell>
          <cell r="U896">
            <v>0</v>
          </cell>
          <cell r="V896">
            <v>9</v>
          </cell>
          <cell r="W896">
            <v>0</v>
          </cell>
        </row>
        <row r="897">
          <cell r="A897">
            <v>1532</v>
          </cell>
          <cell r="B897" t="str">
            <v>2007</v>
          </cell>
          <cell r="C897" t="str">
            <v>44</v>
          </cell>
          <cell r="D897" t="str">
            <v>2914</v>
          </cell>
          <cell r="E897" t="str">
            <v>AA</v>
          </cell>
          <cell r="F897" t="str">
            <v>1</v>
          </cell>
          <cell r="G897" t="str">
            <v>D</v>
          </cell>
          <cell r="H897" t="str">
            <v>C29</v>
          </cell>
          <cell r="I897" t="str">
            <v>9999</v>
          </cell>
          <cell r="J897">
            <v>0</v>
          </cell>
          <cell r="K897">
            <v>0</v>
          </cell>
          <cell r="L897">
            <v>0</v>
          </cell>
          <cell r="M897">
            <v>0</v>
          </cell>
          <cell r="N897">
            <v>0</v>
          </cell>
          <cell r="O897">
            <v>0</v>
          </cell>
          <cell r="P897">
            <v>9</v>
          </cell>
          <cell r="Q897">
            <v>0</v>
          </cell>
          <cell r="R897">
            <v>0</v>
          </cell>
          <cell r="S897">
            <v>0</v>
          </cell>
          <cell r="T897">
            <v>0</v>
          </cell>
          <cell r="U897">
            <v>0</v>
          </cell>
          <cell r="V897">
            <v>9</v>
          </cell>
          <cell r="W897">
            <v>0</v>
          </cell>
        </row>
        <row r="898">
          <cell r="A898">
            <v>1598</v>
          </cell>
          <cell r="B898" t="str">
            <v>2007</v>
          </cell>
          <cell r="C898" t="str">
            <v>47</v>
          </cell>
          <cell r="D898" t="str">
            <v>2953</v>
          </cell>
          <cell r="E898" t="str">
            <v>AA</v>
          </cell>
          <cell r="F898" t="str">
            <v>1</v>
          </cell>
          <cell r="G898" t="str">
            <v>D</v>
          </cell>
          <cell r="H898" t="str">
            <v>C29</v>
          </cell>
          <cell r="I898" t="str">
            <v>9999</v>
          </cell>
          <cell r="J898">
            <v>0</v>
          </cell>
          <cell r="K898">
            <v>0</v>
          </cell>
          <cell r="L898">
            <v>0</v>
          </cell>
          <cell r="M898">
            <v>0</v>
          </cell>
          <cell r="N898">
            <v>0</v>
          </cell>
          <cell r="O898">
            <v>0</v>
          </cell>
          <cell r="P898">
            <v>39</v>
          </cell>
          <cell r="Q898">
            <v>6</v>
          </cell>
          <cell r="R898">
            <v>0</v>
          </cell>
          <cell r="S898">
            <v>0</v>
          </cell>
          <cell r="T898">
            <v>0</v>
          </cell>
          <cell r="U898">
            <v>0</v>
          </cell>
          <cell r="V898">
            <v>39</v>
          </cell>
          <cell r="W898">
            <v>6</v>
          </cell>
        </row>
        <row r="899">
          <cell r="A899">
            <v>1602</v>
          </cell>
          <cell r="B899" t="str">
            <v>2007</v>
          </cell>
          <cell r="C899" t="str">
            <v>47</v>
          </cell>
          <cell r="D899" t="str">
            <v>2953</v>
          </cell>
          <cell r="E899" t="str">
            <v>AA</v>
          </cell>
          <cell r="F899" t="str">
            <v>2</v>
          </cell>
          <cell r="G899" t="str">
            <v>D</v>
          </cell>
          <cell r="H899" t="str">
            <v>C29</v>
          </cell>
          <cell r="I899" t="str">
            <v>9999</v>
          </cell>
          <cell r="J899">
            <v>0</v>
          </cell>
          <cell r="K899">
            <v>0</v>
          </cell>
          <cell r="L899">
            <v>0</v>
          </cell>
          <cell r="M899">
            <v>0</v>
          </cell>
          <cell r="N899">
            <v>0</v>
          </cell>
          <cell r="O899">
            <v>0</v>
          </cell>
          <cell r="P899">
            <v>27</v>
          </cell>
          <cell r="Q899">
            <v>3</v>
          </cell>
          <cell r="R899">
            <v>0</v>
          </cell>
          <cell r="S899">
            <v>0</v>
          </cell>
          <cell r="T899">
            <v>0</v>
          </cell>
          <cell r="U899">
            <v>0</v>
          </cell>
          <cell r="V899">
            <v>27</v>
          </cell>
          <cell r="W899">
            <v>3</v>
          </cell>
        </row>
        <row r="900">
          <cell r="A900">
            <v>2178</v>
          </cell>
          <cell r="B900" t="str">
            <v>2007</v>
          </cell>
          <cell r="C900" t="str">
            <v>55</v>
          </cell>
          <cell r="D900" t="str">
            <v>1252</v>
          </cell>
          <cell r="E900" t="str">
            <v>AA</v>
          </cell>
          <cell r="F900" t="str">
            <v>1</v>
          </cell>
          <cell r="G900" t="str">
            <v>D</v>
          </cell>
          <cell r="H900" t="str">
            <v>C29</v>
          </cell>
          <cell r="I900" t="str">
            <v>9999</v>
          </cell>
          <cell r="P900">
            <v>80</v>
          </cell>
          <cell r="Q900">
            <v>18</v>
          </cell>
          <cell r="V900">
            <v>80</v>
          </cell>
          <cell r="W900">
            <v>18</v>
          </cell>
        </row>
        <row r="901">
          <cell r="A901">
            <v>35</v>
          </cell>
          <cell r="B901" t="str">
            <v>2007</v>
          </cell>
          <cell r="C901" t="str">
            <v>01</v>
          </cell>
          <cell r="D901" t="str">
            <v>2015</v>
          </cell>
          <cell r="E901" t="str">
            <v>AA</v>
          </cell>
          <cell r="F901" t="str">
            <v>1</v>
          </cell>
          <cell r="G901" t="str">
            <v>D</v>
          </cell>
          <cell r="H901" t="str">
            <v>C30</v>
          </cell>
          <cell r="I901" t="str">
            <v>9999</v>
          </cell>
          <cell r="J901">
            <v>166</v>
          </cell>
          <cell r="K901">
            <v>29</v>
          </cell>
          <cell r="L901">
            <v>209</v>
          </cell>
          <cell r="M901">
            <v>23</v>
          </cell>
          <cell r="N901">
            <v>150</v>
          </cell>
          <cell r="O901">
            <v>5</v>
          </cell>
          <cell r="P901">
            <v>180</v>
          </cell>
          <cell r="Q901">
            <v>14</v>
          </cell>
          <cell r="R901">
            <v>0</v>
          </cell>
          <cell r="S901">
            <v>0</v>
          </cell>
          <cell r="T901">
            <v>0</v>
          </cell>
          <cell r="U901">
            <v>0</v>
          </cell>
          <cell r="V901">
            <v>705</v>
          </cell>
          <cell r="W901">
            <v>71</v>
          </cell>
        </row>
        <row r="902">
          <cell r="A902">
            <v>236</v>
          </cell>
          <cell r="B902" t="str">
            <v>2007</v>
          </cell>
          <cell r="C902" t="str">
            <v>10</v>
          </cell>
          <cell r="D902" t="str">
            <v>2139</v>
          </cell>
          <cell r="E902" t="str">
            <v>AA</v>
          </cell>
          <cell r="F902" t="str">
            <v>1</v>
          </cell>
          <cell r="G902" t="str">
            <v>D</v>
          </cell>
          <cell r="H902" t="str">
            <v>C30</v>
          </cell>
          <cell r="I902" t="str">
            <v>9999</v>
          </cell>
          <cell r="J902">
            <v>73</v>
          </cell>
          <cell r="K902">
            <v>8</v>
          </cell>
          <cell r="L902">
            <v>102</v>
          </cell>
          <cell r="M902">
            <v>36</v>
          </cell>
          <cell r="N902">
            <v>142</v>
          </cell>
          <cell r="O902">
            <v>43</v>
          </cell>
          <cell r="P902">
            <v>130</v>
          </cell>
          <cell r="Q902">
            <v>36</v>
          </cell>
          <cell r="R902">
            <v>0</v>
          </cell>
          <cell r="S902">
            <v>0</v>
          </cell>
          <cell r="T902">
            <v>0</v>
          </cell>
          <cell r="U902">
            <v>0</v>
          </cell>
          <cell r="V902">
            <v>447</v>
          </cell>
          <cell r="W902">
            <v>123</v>
          </cell>
        </row>
        <row r="903">
          <cell r="A903">
            <v>349</v>
          </cell>
          <cell r="B903" t="str">
            <v>2007</v>
          </cell>
          <cell r="C903" t="str">
            <v>12</v>
          </cell>
          <cell r="D903" t="str">
            <v>2170</v>
          </cell>
          <cell r="E903" t="str">
            <v>AA</v>
          </cell>
          <cell r="F903" t="str">
            <v>1</v>
          </cell>
          <cell r="G903" t="str">
            <v>D</v>
          </cell>
          <cell r="H903" t="str">
            <v>C30</v>
          </cell>
          <cell r="I903" t="str">
            <v>9999</v>
          </cell>
          <cell r="J903">
            <v>407</v>
          </cell>
          <cell r="K903">
            <v>58</v>
          </cell>
          <cell r="L903">
            <v>385</v>
          </cell>
          <cell r="M903">
            <v>46</v>
          </cell>
          <cell r="N903">
            <v>303</v>
          </cell>
          <cell r="O903">
            <v>30</v>
          </cell>
          <cell r="P903">
            <v>269</v>
          </cell>
          <cell r="Q903">
            <v>47</v>
          </cell>
          <cell r="R903">
            <v>0</v>
          </cell>
          <cell r="S903">
            <v>0</v>
          </cell>
          <cell r="T903">
            <v>0</v>
          </cell>
          <cell r="U903">
            <v>0</v>
          </cell>
          <cell r="V903">
            <v>1364</v>
          </cell>
          <cell r="W903">
            <v>181</v>
          </cell>
        </row>
        <row r="904">
          <cell r="A904">
            <v>563</v>
          </cell>
          <cell r="B904" t="str">
            <v>2007</v>
          </cell>
          <cell r="C904" t="str">
            <v>13</v>
          </cell>
          <cell r="D904" t="str">
            <v>2322</v>
          </cell>
          <cell r="E904" t="str">
            <v>AA</v>
          </cell>
          <cell r="F904" t="str">
            <v>1</v>
          </cell>
          <cell r="G904" t="str">
            <v>D</v>
          </cell>
          <cell r="H904" t="str">
            <v>C30</v>
          </cell>
          <cell r="I904" t="str">
            <v>9999</v>
          </cell>
          <cell r="J904">
            <v>237</v>
          </cell>
          <cell r="K904">
            <v>61</v>
          </cell>
          <cell r="L904">
            <v>291</v>
          </cell>
          <cell r="M904">
            <v>74</v>
          </cell>
          <cell r="N904">
            <v>256</v>
          </cell>
          <cell r="O904">
            <v>56</v>
          </cell>
          <cell r="P904">
            <v>307</v>
          </cell>
          <cell r="Q904">
            <v>91</v>
          </cell>
          <cell r="R904">
            <v>0</v>
          </cell>
          <cell r="S904">
            <v>0</v>
          </cell>
          <cell r="T904">
            <v>0</v>
          </cell>
          <cell r="U904">
            <v>0</v>
          </cell>
          <cell r="V904">
            <v>1091</v>
          </cell>
          <cell r="W904">
            <v>282</v>
          </cell>
        </row>
        <row r="905">
          <cell r="A905">
            <v>623</v>
          </cell>
          <cell r="B905" t="str">
            <v>2007</v>
          </cell>
          <cell r="C905" t="str">
            <v>14</v>
          </cell>
          <cell r="D905" t="str">
            <v>2361</v>
          </cell>
          <cell r="E905" t="str">
            <v>AA</v>
          </cell>
          <cell r="F905" t="str">
            <v>1</v>
          </cell>
          <cell r="G905" t="str">
            <v>D</v>
          </cell>
          <cell r="H905" t="str">
            <v>C30</v>
          </cell>
          <cell r="I905" t="str">
            <v>9999</v>
          </cell>
          <cell r="J905">
            <v>1</v>
          </cell>
          <cell r="K905">
            <v>0</v>
          </cell>
          <cell r="L905">
            <v>313</v>
          </cell>
          <cell r="M905">
            <v>58</v>
          </cell>
          <cell r="N905">
            <v>294</v>
          </cell>
          <cell r="O905">
            <v>49</v>
          </cell>
          <cell r="P905">
            <v>315</v>
          </cell>
          <cell r="Q905">
            <v>76</v>
          </cell>
          <cell r="R905">
            <v>0</v>
          </cell>
          <cell r="S905">
            <v>0</v>
          </cell>
          <cell r="T905">
            <v>0</v>
          </cell>
          <cell r="U905">
            <v>0</v>
          </cell>
          <cell r="V905">
            <v>923</v>
          </cell>
          <cell r="W905">
            <v>183</v>
          </cell>
        </row>
        <row r="906">
          <cell r="A906">
            <v>634</v>
          </cell>
          <cell r="B906" t="str">
            <v>2007</v>
          </cell>
          <cell r="C906" t="str">
            <v>15</v>
          </cell>
          <cell r="D906" t="str">
            <v>2372</v>
          </cell>
          <cell r="E906" t="str">
            <v>AA</v>
          </cell>
          <cell r="F906" t="str">
            <v>1</v>
          </cell>
          <cell r="G906" t="str">
            <v>D</v>
          </cell>
          <cell r="H906" t="str">
            <v>C30</v>
          </cell>
          <cell r="I906" t="str">
            <v>9999</v>
          </cell>
          <cell r="J906">
            <v>136</v>
          </cell>
          <cell r="K906">
            <v>13</v>
          </cell>
          <cell r="L906">
            <v>143</v>
          </cell>
          <cell r="M906">
            <v>20</v>
          </cell>
          <cell r="N906">
            <v>134</v>
          </cell>
          <cell r="O906">
            <v>27</v>
          </cell>
          <cell r="P906">
            <v>136</v>
          </cell>
          <cell r="Q906">
            <v>13</v>
          </cell>
          <cell r="R906">
            <v>0</v>
          </cell>
          <cell r="S906">
            <v>0</v>
          </cell>
          <cell r="T906">
            <v>0</v>
          </cell>
          <cell r="U906">
            <v>0</v>
          </cell>
          <cell r="V906">
            <v>549</v>
          </cell>
          <cell r="W906">
            <v>73</v>
          </cell>
        </row>
        <row r="907">
          <cell r="A907">
            <v>682</v>
          </cell>
          <cell r="B907" t="str">
            <v>2007</v>
          </cell>
          <cell r="C907" t="str">
            <v>17</v>
          </cell>
          <cell r="D907" t="str">
            <v>2390</v>
          </cell>
          <cell r="E907" t="str">
            <v>AA</v>
          </cell>
          <cell r="F907" t="str">
            <v>1</v>
          </cell>
          <cell r="G907" t="str">
            <v>D</v>
          </cell>
          <cell r="H907" t="str">
            <v>C30</v>
          </cell>
          <cell r="I907" t="str">
            <v>9999</v>
          </cell>
          <cell r="J907">
            <v>194</v>
          </cell>
          <cell r="K907">
            <v>36</v>
          </cell>
          <cell r="L907">
            <v>204</v>
          </cell>
          <cell r="M907">
            <v>30</v>
          </cell>
          <cell r="N907">
            <v>141</v>
          </cell>
          <cell r="O907">
            <v>32</v>
          </cell>
          <cell r="P907">
            <v>165</v>
          </cell>
          <cell r="Q907">
            <v>19</v>
          </cell>
          <cell r="R907">
            <v>0</v>
          </cell>
          <cell r="S907">
            <v>0</v>
          </cell>
          <cell r="T907">
            <v>0</v>
          </cell>
          <cell r="U907">
            <v>0</v>
          </cell>
          <cell r="V907">
            <v>704</v>
          </cell>
          <cell r="W907">
            <v>117</v>
          </cell>
        </row>
        <row r="908">
          <cell r="A908">
            <v>713</v>
          </cell>
          <cell r="B908" t="str">
            <v>2007</v>
          </cell>
          <cell r="C908" t="str">
            <v>19</v>
          </cell>
          <cell r="D908" t="str">
            <v>2404</v>
          </cell>
          <cell r="E908" t="str">
            <v>AA</v>
          </cell>
          <cell r="F908" t="str">
            <v>1</v>
          </cell>
          <cell r="G908" t="str">
            <v>D</v>
          </cell>
          <cell r="H908" t="str">
            <v>C30</v>
          </cell>
          <cell r="I908" t="str">
            <v>9999</v>
          </cell>
          <cell r="J908">
            <v>182</v>
          </cell>
          <cell r="K908">
            <v>43</v>
          </cell>
          <cell r="L908">
            <v>203</v>
          </cell>
          <cell r="M908">
            <v>29</v>
          </cell>
          <cell r="N908">
            <v>204</v>
          </cell>
          <cell r="O908">
            <v>32</v>
          </cell>
          <cell r="P908">
            <v>226</v>
          </cell>
          <cell r="Q908">
            <v>19</v>
          </cell>
          <cell r="R908">
            <v>0</v>
          </cell>
          <cell r="S908">
            <v>0</v>
          </cell>
          <cell r="T908">
            <v>0</v>
          </cell>
          <cell r="U908">
            <v>0</v>
          </cell>
          <cell r="V908">
            <v>815</v>
          </cell>
          <cell r="W908">
            <v>123</v>
          </cell>
        </row>
        <row r="909">
          <cell r="A909">
            <v>736</v>
          </cell>
          <cell r="B909" t="str">
            <v>2007</v>
          </cell>
          <cell r="C909" t="str">
            <v>20</v>
          </cell>
          <cell r="D909" t="str">
            <v>2419</v>
          </cell>
          <cell r="E909" t="str">
            <v>AA</v>
          </cell>
          <cell r="F909" t="str">
            <v>1</v>
          </cell>
          <cell r="G909" t="str">
            <v>D</v>
          </cell>
          <cell r="H909" t="str">
            <v>C30</v>
          </cell>
          <cell r="I909" t="str">
            <v>9999</v>
          </cell>
          <cell r="J909">
            <v>84</v>
          </cell>
          <cell r="K909">
            <v>16</v>
          </cell>
          <cell r="L909">
            <v>94</v>
          </cell>
          <cell r="M909">
            <v>20</v>
          </cell>
          <cell r="N909">
            <v>100</v>
          </cell>
          <cell r="O909">
            <v>14</v>
          </cell>
          <cell r="P909">
            <v>100</v>
          </cell>
          <cell r="Q909">
            <v>21</v>
          </cell>
          <cell r="R909">
            <v>0</v>
          </cell>
          <cell r="S909">
            <v>0</v>
          </cell>
          <cell r="T909">
            <v>0</v>
          </cell>
          <cell r="U909">
            <v>0</v>
          </cell>
          <cell r="V909">
            <v>378</v>
          </cell>
          <cell r="W909">
            <v>71</v>
          </cell>
        </row>
        <row r="910">
          <cell r="A910">
            <v>827</v>
          </cell>
          <cell r="B910" t="str">
            <v>2007</v>
          </cell>
          <cell r="C910" t="str">
            <v>23</v>
          </cell>
          <cell r="D910" t="str">
            <v>2472</v>
          </cell>
          <cell r="E910" t="str">
            <v>AA</v>
          </cell>
          <cell r="F910" t="str">
            <v>1</v>
          </cell>
          <cell r="G910" t="str">
            <v>D</v>
          </cell>
          <cell r="H910" t="str">
            <v>C30</v>
          </cell>
          <cell r="I910" t="str">
            <v>9999</v>
          </cell>
          <cell r="J910">
            <v>219</v>
          </cell>
          <cell r="K910">
            <v>31</v>
          </cell>
          <cell r="L910">
            <v>213</v>
          </cell>
          <cell r="M910">
            <v>30</v>
          </cell>
          <cell r="N910">
            <v>186</v>
          </cell>
          <cell r="O910">
            <v>29</v>
          </cell>
          <cell r="P910">
            <v>185</v>
          </cell>
          <cell r="Q910">
            <v>39</v>
          </cell>
          <cell r="R910">
            <v>0</v>
          </cell>
          <cell r="S910">
            <v>0</v>
          </cell>
          <cell r="T910">
            <v>0</v>
          </cell>
          <cell r="U910">
            <v>0</v>
          </cell>
          <cell r="V910">
            <v>803</v>
          </cell>
          <cell r="W910">
            <v>129</v>
          </cell>
        </row>
        <row r="911">
          <cell r="A911">
            <v>845</v>
          </cell>
          <cell r="B911" t="str">
            <v>2007</v>
          </cell>
          <cell r="C911" t="str">
            <v>23</v>
          </cell>
          <cell r="D911" t="str">
            <v>2483</v>
          </cell>
          <cell r="E911" t="str">
            <v>AA</v>
          </cell>
          <cell r="F911" t="str">
            <v>1</v>
          </cell>
          <cell r="G911" t="str">
            <v>D</v>
          </cell>
          <cell r="H911" t="str">
            <v>C30</v>
          </cell>
          <cell r="I911" t="str">
            <v>9999</v>
          </cell>
          <cell r="L911">
            <v>4</v>
          </cell>
          <cell r="N911">
            <v>67</v>
          </cell>
          <cell r="O911">
            <v>18</v>
          </cell>
          <cell r="P911">
            <v>106</v>
          </cell>
          <cell r="Q911">
            <v>15</v>
          </cell>
          <cell r="V911">
            <v>177</v>
          </cell>
          <cell r="W911">
            <v>33</v>
          </cell>
        </row>
        <row r="912">
          <cell r="A912">
            <v>867</v>
          </cell>
          <cell r="B912" t="str">
            <v>2007</v>
          </cell>
          <cell r="C912" t="str">
            <v>23</v>
          </cell>
          <cell r="D912" t="str">
            <v>2491</v>
          </cell>
          <cell r="E912" t="str">
            <v>AA</v>
          </cell>
          <cell r="F912" t="str">
            <v>1</v>
          </cell>
          <cell r="G912" t="str">
            <v>D</v>
          </cell>
          <cell r="H912" t="str">
            <v>C30</v>
          </cell>
          <cell r="I912" t="str">
            <v>9999</v>
          </cell>
          <cell r="J912">
            <v>278</v>
          </cell>
          <cell r="K912">
            <v>23</v>
          </cell>
          <cell r="L912">
            <v>243</v>
          </cell>
          <cell r="M912">
            <v>27</v>
          </cell>
          <cell r="N912">
            <v>282</v>
          </cell>
          <cell r="O912">
            <v>28</v>
          </cell>
          <cell r="P912">
            <v>232</v>
          </cell>
          <cell r="Q912">
            <v>31</v>
          </cell>
          <cell r="R912">
            <v>0</v>
          </cell>
          <cell r="S912">
            <v>0</v>
          </cell>
          <cell r="T912">
            <v>0</v>
          </cell>
          <cell r="U912">
            <v>0</v>
          </cell>
          <cell r="V912">
            <v>1035</v>
          </cell>
          <cell r="W912">
            <v>109</v>
          </cell>
        </row>
        <row r="913">
          <cell r="A913">
            <v>955</v>
          </cell>
          <cell r="B913" t="str">
            <v>2007</v>
          </cell>
          <cell r="C913" t="str">
            <v>26</v>
          </cell>
          <cell r="D913" t="str">
            <v>2559</v>
          </cell>
          <cell r="E913" t="str">
            <v>AA</v>
          </cell>
          <cell r="F913" t="str">
            <v>1</v>
          </cell>
          <cell r="G913" t="str">
            <v>D</v>
          </cell>
          <cell r="H913" t="str">
            <v>C30</v>
          </cell>
          <cell r="I913" t="str">
            <v>9999</v>
          </cell>
          <cell r="J913">
            <v>52</v>
          </cell>
          <cell r="K913">
            <v>6</v>
          </cell>
          <cell r="L913">
            <v>48</v>
          </cell>
          <cell r="M913">
            <v>11</v>
          </cell>
          <cell r="N913">
            <v>81</v>
          </cell>
          <cell r="O913">
            <v>13</v>
          </cell>
          <cell r="P913">
            <v>87</v>
          </cell>
          <cell r="Q913">
            <v>16</v>
          </cell>
          <cell r="R913">
            <v>0</v>
          </cell>
          <cell r="S913">
            <v>0</v>
          </cell>
          <cell r="T913">
            <v>0</v>
          </cell>
          <cell r="U913">
            <v>0</v>
          </cell>
          <cell r="V913">
            <v>268</v>
          </cell>
          <cell r="W913">
            <v>46</v>
          </cell>
        </row>
        <row r="914">
          <cell r="A914">
            <v>992</v>
          </cell>
          <cell r="B914" t="str">
            <v>2007</v>
          </cell>
          <cell r="C914" t="str">
            <v>27</v>
          </cell>
          <cell r="D914" t="str">
            <v>2582</v>
          </cell>
          <cell r="E914" t="str">
            <v>AA</v>
          </cell>
          <cell r="F914" t="str">
            <v>1</v>
          </cell>
          <cell r="G914" t="str">
            <v>D</v>
          </cell>
          <cell r="H914" t="str">
            <v>C30</v>
          </cell>
          <cell r="I914" t="str">
            <v>9999</v>
          </cell>
          <cell r="J914">
            <v>285</v>
          </cell>
          <cell r="K914">
            <v>62</v>
          </cell>
          <cell r="L914">
            <v>239</v>
          </cell>
          <cell r="M914">
            <v>60</v>
          </cell>
          <cell r="N914">
            <v>221</v>
          </cell>
          <cell r="O914">
            <v>47</v>
          </cell>
          <cell r="P914">
            <v>219</v>
          </cell>
          <cell r="Q914">
            <v>40</v>
          </cell>
          <cell r="R914">
            <v>0</v>
          </cell>
          <cell r="S914">
            <v>0</v>
          </cell>
          <cell r="T914">
            <v>0</v>
          </cell>
          <cell r="U914">
            <v>0</v>
          </cell>
          <cell r="V914">
            <v>964</v>
          </cell>
          <cell r="W914">
            <v>209</v>
          </cell>
        </row>
        <row r="915">
          <cell r="A915">
            <v>1075</v>
          </cell>
          <cell r="B915" t="str">
            <v>2007</v>
          </cell>
          <cell r="C915" t="str">
            <v>27</v>
          </cell>
          <cell r="D915" t="str">
            <v>2622</v>
          </cell>
          <cell r="E915" t="str">
            <v>AA</v>
          </cell>
          <cell r="F915" t="str">
            <v>1</v>
          </cell>
          <cell r="G915" t="str">
            <v>D</v>
          </cell>
          <cell r="H915" t="str">
            <v>C30</v>
          </cell>
          <cell r="I915" t="str">
            <v>9999</v>
          </cell>
          <cell r="J915">
            <v>264</v>
          </cell>
          <cell r="K915">
            <v>47</v>
          </cell>
          <cell r="L915">
            <v>242</v>
          </cell>
          <cell r="M915">
            <v>39</v>
          </cell>
          <cell r="N915">
            <v>226</v>
          </cell>
          <cell r="O915">
            <v>37</v>
          </cell>
          <cell r="P915">
            <v>304</v>
          </cell>
          <cell r="Q915">
            <v>36</v>
          </cell>
          <cell r="R915">
            <v>0</v>
          </cell>
          <cell r="S915">
            <v>0</v>
          </cell>
          <cell r="T915">
            <v>0</v>
          </cell>
          <cell r="U915">
            <v>0</v>
          </cell>
          <cell r="V915">
            <v>1036</v>
          </cell>
          <cell r="W915">
            <v>159</v>
          </cell>
        </row>
        <row r="916">
          <cell r="A916">
            <v>1082</v>
          </cell>
          <cell r="B916" t="str">
            <v>2007</v>
          </cell>
          <cell r="C916" t="str">
            <v>27</v>
          </cell>
          <cell r="D916" t="str">
            <v>2624</v>
          </cell>
          <cell r="E916" t="str">
            <v>AA</v>
          </cell>
          <cell r="F916" t="str">
            <v>1</v>
          </cell>
          <cell r="G916" t="str">
            <v>D</v>
          </cell>
          <cell r="H916" t="str">
            <v>C30</v>
          </cell>
          <cell r="I916" t="str">
            <v>9999</v>
          </cell>
          <cell r="J916">
            <v>239</v>
          </cell>
          <cell r="K916">
            <v>47</v>
          </cell>
          <cell r="L916">
            <v>222</v>
          </cell>
          <cell r="M916">
            <v>37</v>
          </cell>
          <cell r="N916">
            <v>270</v>
          </cell>
          <cell r="O916">
            <v>40</v>
          </cell>
          <cell r="P916">
            <v>278</v>
          </cell>
          <cell r="Q916">
            <v>40</v>
          </cell>
          <cell r="R916">
            <v>0</v>
          </cell>
          <cell r="S916">
            <v>0</v>
          </cell>
          <cell r="T916">
            <v>0</v>
          </cell>
          <cell r="U916">
            <v>0</v>
          </cell>
          <cell r="V916">
            <v>1009</v>
          </cell>
          <cell r="W916">
            <v>164</v>
          </cell>
        </row>
        <row r="917">
          <cell r="A917">
            <v>1171</v>
          </cell>
          <cell r="B917" t="str">
            <v>2007</v>
          </cell>
          <cell r="C917" t="str">
            <v>29</v>
          </cell>
          <cell r="D917" t="str">
            <v>2690</v>
          </cell>
          <cell r="E917" t="str">
            <v>AA</v>
          </cell>
          <cell r="F917" t="str">
            <v>1</v>
          </cell>
          <cell r="G917" t="str">
            <v>D</v>
          </cell>
          <cell r="H917" t="str">
            <v>C30</v>
          </cell>
          <cell r="I917" t="str">
            <v>9999</v>
          </cell>
          <cell r="J917">
            <v>204</v>
          </cell>
          <cell r="K917">
            <v>64</v>
          </cell>
          <cell r="L917">
            <v>188</v>
          </cell>
          <cell r="M917">
            <v>54</v>
          </cell>
          <cell r="N917">
            <v>206</v>
          </cell>
          <cell r="O917">
            <v>50</v>
          </cell>
          <cell r="P917">
            <v>225</v>
          </cell>
          <cell r="Q917">
            <v>66</v>
          </cell>
          <cell r="R917">
            <v>0</v>
          </cell>
          <cell r="S917">
            <v>0</v>
          </cell>
          <cell r="T917">
            <v>0</v>
          </cell>
          <cell r="U917">
            <v>0</v>
          </cell>
          <cell r="V917">
            <v>823</v>
          </cell>
          <cell r="W917">
            <v>234</v>
          </cell>
        </row>
        <row r="918">
          <cell r="A918">
            <v>1366</v>
          </cell>
          <cell r="B918" t="str">
            <v>2007</v>
          </cell>
          <cell r="C918" t="str">
            <v>36</v>
          </cell>
          <cell r="D918" t="str">
            <v>2779</v>
          </cell>
          <cell r="E918" t="str">
            <v>AA</v>
          </cell>
          <cell r="F918" t="str">
            <v>1</v>
          </cell>
          <cell r="G918" t="str">
            <v>D</v>
          </cell>
          <cell r="H918" t="str">
            <v>C30</v>
          </cell>
          <cell r="I918" t="str">
            <v>9999</v>
          </cell>
          <cell r="J918">
            <v>140</v>
          </cell>
          <cell r="K918">
            <v>37</v>
          </cell>
          <cell r="L918">
            <v>120</v>
          </cell>
          <cell r="M918">
            <v>49</v>
          </cell>
          <cell r="N918">
            <v>166</v>
          </cell>
          <cell r="O918">
            <v>58</v>
          </cell>
          <cell r="P918">
            <v>181</v>
          </cell>
          <cell r="Q918">
            <v>53</v>
          </cell>
          <cell r="R918">
            <v>0</v>
          </cell>
          <cell r="S918">
            <v>0</v>
          </cell>
          <cell r="T918">
            <v>0</v>
          </cell>
          <cell r="U918">
            <v>0</v>
          </cell>
          <cell r="V918">
            <v>607</v>
          </cell>
          <cell r="W918">
            <v>197</v>
          </cell>
        </row>
        <row r="919">
          <cell r="A919">
            <v>1443</v>
          </cell>
          <cell r="B919" t="str">
            <v>2007</v>
          </cell>
          <cell r="C919" t="str">
            <v>40</v>
          </cell>
          <cell r="D919" t="str">
            <v>2862</v>
          </cell>
          <cell r="E919" t="str">
            <v>AA</v>
          </cell>
          <cell r="F919" t="str">
            <v>1</v>
          </cell>
          <cell r="G919" t="str">
            <v>D</v>
          </cell>
          <cell r="H919" t="str">
            <v>C30</v>
          </cell>
          <cell r="I919" t="str">
            <v>9999</v>
          </cell>
          <cell r="J919">
            <v>168</v>
          </cell>
          <cell r="K919">
            <v>40</v>
          </cell>
          <cell r="L919">
            <v>183</v>
          </cell>
          <cell r="M919">
            <v>37</v>
          </cell>
          <cell r="N919">
            <v>205</v>
          </cell>
          <cell r="O919">
            <v>53</v>
          </cell>
          <cell r="P919">
            <v>226</v>
          </cell>
          <cell r="Q919">
            <v>38</v>
          </cell>
          <cell r="R919">
            <v>0</v>
          </cell>
          <cell r="S919">
            <v>0</v>
          </cell>
          <cell r="T919">
            <v>0</v>
          </cell>
          <cell r="U919">
            <v>0</v>
          </cell>
          <cell r="V919">
            <v>782</v>
          </cell>
          <cell r="W919">
            <v>168</v>
          </cell>
        </row>
        <row r="920">
          <cell r="A920">
            <v>2146</v>
          </cell>
          <cell r="B920" t="str">
            <v>2007</v>
          </cell>
          <cell r="C920" t="str">
            <v>54</v>
          </cell>
          <cell r="D920" t="str">
            <v>2577</v>
          </cell>
          <cell r="E920" t="str">
            <v>AA</v>
          </cell>
          <cell r="F920" t="str">
            <v>1</v>
          </cell>
          <cell r="G920" t="str">
            <v>D</v>
          </cell>
          <cell r="H920" t="str">
            <v>C30</v>
          </cell>
          <cell r="I920" t="str">
            <v>9999</v>
          </cell>
          <cell r="J920">
            <v>243</v>
          </cell>
          <cell r="K920">
            <v>58</v>
          </cell>
          <cell r="L920">
            <v>248</v>
          </cell>
          <cell r="M920">
            <v>62</v>
          </cell>
          <cell r="N920">
            <v>245</v>
          </cell>
          <cell r="O920">
            <v>55</v>
          </cell>
          <cell r="P920">
            <v>293</v>
          </cell>
          <cell r="Q920">
            <v>65</v>
          </cell>
          <cell r="R920">
            <v>0</v>
          </cell>
          <cell r="S920">
            <v>0</v>
          </cell>
          <cell r="T920">
            <v>0</v>
          </cell>
          <cell r="U920">
            <v>0</v>
          </cell>
          <cell r="V920">
            <v>1029</v>
          </cell>
          <cell r="W920">
            <v>240</v>
          </cell>
        </row>
        <row r="921">
          <cell r="A921">
            <v>2385</v>
          </cell>
          <cell r="B921" t="str">
            <v>2007</v>
          </cell>
          <cell r="C921" t="str">
            <v>60</v>
          </cell>
          <cell r="D921" t="str">
            <v>1282</v>
          </cell>
          <cell r="E921" t="str">
            <v>AA</v>
          </cell>
          <cell r="F921" t="str">
            <v>1</v>
          </cell>
          <cell r="G921" t="str">
            <v>D</v>
          </cell>
          <cell r="H921" t="str">
            <v>C30</v>
          </cell>
          <cell r="I921" t="str">
            <v>9999</v>
          </cell>
          <cell r="J921">
            <v>50</v>
          </cell>
          <cell r="K921">
            <v>58</v>
          </cell>
          <cell r="L921">
            <v>38</v>
          </cell>
          <cell r="M921">
            <v>65</v>
          </cell>
          <cell r="N921">
            <v>57</v>
          </cell>
          <cell r="O921">
            <v>59</v>
          </cell>
          <cell r="V921">
            <v>145</v>
          </cell>
          <cell r="W921">
            <v>182</v>
          </cell>
        </row>
        <row r="922">
          <cell r="A922">
            <v>2463</v>
          </cell>
          <cell r="B922" t="str">
            <v>2007</v>
          </cell>
          <cell r="C922" t="str">
            <v>62</v>
          </cell>
          <cell r="D922" t="str">
            <v>2186</v>
          </cell>
          <cell r="E922" t="str">
            <v>AA</v>
          </cell>
          <cell r="F922" t="str">
            <v>1</v>
          </cell>
          <cell r="G922" t="str">
            <v>D</v>
          </cell>
          <cell r="H922" t="str">
            <v>C30</v>
          </cell>
          <cell r="I922" t="str">
            <v>9999</v>
          </cell>
          <cell r="J922">
            <v>0</v>
          </cell>
          <cell r="K922">
            <v>0</v>
          </cell>
          <cell r="L922">
            <v>1</v>
          </cell>
          <cell r="M922">
            <v>0</v>
          </cell>
          <cell r="N922">
            <v>1</v>
          </cell>
          <cell r="O922">
            <v>0</v>
          </cell>
          <cell r="P922">
            <v>1</v>
          </cell>
          <cell r="Q922">
            <v>0</v>
          </cell>
          <cell r="R922">
            <v>0</v>
          </cell>
          <cell r="S922">
            <v>0</v>
          </cell>
          <cell r="T922">
            <v>0</v>
          </cell>
          <cell r="U922">
            <v>0</v>
          </cell>
          <cell r="V922">
            <v>3</v>
          </cell>
          <cell r="W922">
            <v>0</v>
          </cell>
        </row>
        <row r="923">
          <cell r="A923">
            <v>2489</v>
          </cell>
          <cell r="B923" t="str">
            <v>2007</v>
          </cell>
          <cell r="C923" t="str">
            <v>64</v>
          </cell>
          <cell r="D923" t="str">
            <v>1190</v>
          </cell>
          <cell r="E923" t="str">
            <v>AA</v>
          </cell>
          <cell r="F923" t="str">
            <v>1</v>
          </cell>
          <cell r="G923" t="str">
            <v>D</v>
          </cell>
          <cell r="H923" t="str">
            <v>C30</v>
          </cell>
          <cell r="I923" t="str">
            <v>9999</v>
          </cell>
          <cell r="J923">
            <v>61</v>
          </cell>
          <cell r="K923">
            <v>45</v>
          </cell>
          <cell r="L923">
            <v>56</v>
          </cell>
          <cell r="M923">
            <v>51</v>
          </cell>
          <cell r="N923">
            <v>62</v>
          </cell>
          <cell r="O923">
            <v>38</v>
          </cell>
          <cell r="P923">
            <v>71</v>
          </cell>
          <cell r="Q923">
            <v>40</v>
          </cell>
          <cell r="R923">
            <v>0</v>
          </cell>
          <cell r="S923">
            <v>0</v>
          </cell>
          <cell r="T923">
            <v>0</v>
          </cell>
          <cell r="U923">
            <v>0</v>
          </cell>
          <cell r="V923">
            <v>250</v>
          </cell>
          <cell r="W923">
            <v>174</v>
          </cell>
        </row>
        <row r="924">
          <cell r="A924">
            <v>2529</v>
          </cell>
          <cell r="B924" t="str">
            <v>2007</v>
          </cell>
          <cell r="C924" t="str">
            <v>66</v>
          </cell>
          <cell r="D924" t="str">
            <v>2453</v>
          </cell>
          <cell r="E924" t="str">
            <v>AA</v>
          </cell>
          <cell r="F924" t="str">
            <v>1</v>
          </cell>
          <cell r="G924" t="str">
            <v>D</v>
          </cell>
          <cell r="H924" t="str">
            <v>C30</v>
          </cell>
          <cell r="I924" t="str">
            <v>9999</v>
          </cell>
          <cell r="J924">
            <v>0</v>
          </cell>
          <cell r="K924">
            <v>0</v>
          </cell>
          <cell r="L924">
            <v>189</v>
          </cell>
          <cell r="M924">
            <v>38</v>
          </cell>
          <cell r="N924">
            <v>181</v>
          </cell>
          <cell r="O924">
            <v>21</v>
          </cell>
          <cell r="P924">
            <v>173</v>
          </cell>
          <cell r="Q924">
            <v>19</v>
          </cell>
          <cell r="R924">
            <v>0</v>
          </cell>
          <cell r="S924">
            <v>0</v>
          </cell>
          <cell r="T924">
            <v>0</v>
          </cell>
          <cell r="U924">
            <v>0</v>
          </cell>
          <cell r="V924">
            <v>543</v>
          </cell>
          <cell r="W924">
            <v>78</v>
          </cell>
        </row>
        <row r="925">
          <cell r="A925">
            <v>536</v>
          </cell>
          <cell r="B925" t="str">
            <v>2007</v>
          </cell>
          <cell r="C925" t="str">
            <v>13</v>
          </cell>
          <cell r="D925" t="str">
            <v>2313</v>
          </cell>
          <cell r="E925" t="str">
            <v>AA</v>
          </cell>
          <cell r="F925" t="str">
            <v>1</v>
          </cell>
          <cell r="G925" t="str">
            <v>D</v>
          </cell>
          <cell r="H925" t="str">
            <v>C31</v>
          </cell>
          <cell r="I925" t="str">
            <v>9999</v>
          </cell>
          <cell r="J925">
            <v>182</v>
          </cell>
          <cell r="K925">
            <v>16</v>
          </cell>
          <cell r="L925">
            <v>145</v>
          </cell>
          <cell r="M925">
            <v>12</v>
          </cell>
          <cell r="N925">
            <v>168</v>
          </cell>
          <cell r="O925">
            <v>18</v>
          </cell>
          <cell r="P925">
            <v>220</v>
          </cell>
          <cell r="Q925">
            <v>12</v>
          </cell>
          <cell r="R925">
            <v>0</v>
          </cell>
          <cell r="S925">
            <v>0</v>
          </cell>
          <cell r="T925">
            <v>0</v>
          </cell>
          <cell r="U925">
            <v>0</v>
          </cell>
          <cell r="V925">
            <v>715</v>
          </cell>
          <cell r="W925">
            <v>58</v>
          </cell>
        </row>
        <row r="926">
          <cell r="A926">
            <v>570</v>
          </cell>
          <cell r="B926" t="str">
            <v>2007</v>
          </cell>
          <cell r="C926" t="str">
            <v>14</v>
          </cell>
          <cell r="D926" t="str">
            <v>2158</v>
          </cell>
          <cell r="E926" t="str">
            <v>AA</v>
          </cell>
          <cell r="F926" t="str">
            <v>1</v>
          </cell>
          <cell r="G926" t="str">
            <v>D</v>
          </cell>
          <cell r="H926" t="str">
            <v>C31</v>
          </cell>
          <cell r="I926" t="str">
            <v>9999</v>
          </cell>
          <cell r="J926">
            <v>359</v>
          </cell>
          <cell r="K926">
            <v>159</v>
          </cell>
          <cell r="L926">
            <v>328</v>
          </cell>
          <cell r="M926">
            <v>156</v>
          </cell>
          <cell r="N926">
            <v>331</v>
          </cell>
          <cell r="O926">
            <v>143</v>
          </cell>
          <cell r="P926">
            <v>396</v>
          </cell>
          <cell r="Q926">
            <v>182</v>
          </cell>
          <cell r="R926">
            <v>0</v>
          </cell>
          <cell r="S926">
            <v>0</v>
          </cell>
          <cell r="T926">
            <v>0</v>
          </cell>
          <cell r="U926">
            <v>0</v>
          </cell>
          <cell r="V926">
            <v>1414</v>
          </cell>
          <cell r="W926">
            <v>640</v>
          </cell>
        </row>
        <row r="927">
          <cell r="A927">
            <v>620</v>
          </cell>
          <cell r="B927" t="str">
            <v>2007</v>
          </cell>
          <cell r="C927" t="str">
            <v>14</v>
          </cell>
          <cell r="D927" t="str">
            <v>2360</v>
          </cell>
          <cell r="E927" t="str">
            <v>AA</v>
          </cell>
          <cell r="F927" t="str">
            <v>1</v>
          </cell>
          <cell r="G927" t="str">
            <v>D</v>
          </cell>
          <cell r="H927" t="str">
            <v>C31</v>
          </cell>
          <cell r="I927" t="str">
            <v>9999</v>
          </cell>
          <cell r="J927">
            <v>451</v>
          </cell>
          <cell r="K927">
            <v>28</v>
          </cell>
          <cell r="L927">
            <v>470</v>
          </cell>
          <cell r="M927">
            <v>44</v>
          </cell>
          <cell r="N927">
            <v>401</v>
          </cell>
          <cell r="O927">
            <v>32</v>
          </cell>
          <cell r="P927">
            <v>413</v>
          </cell>
          <cell r="Q927">
            <v>29</v>
          </cell>
          <cell r="R927">
            <v>0</v>
          </cell>
          <cell r="S927">
            <v>0</v>
          </cell>
          <cell r="T927">
            <v>0</v>
          </cell>
          <cell r="U927">
            <v>0</v>
          </cell>
          <cell r="V927">
            <v>1735</v>
          </cell>
          <cell r="W927">
            <v>133</v>
          </cell>
        </row>
        <row r="928">
          <cell r="A928">
            <v>781</v>
          </cell>
          <cell r="B928" t="str">
            <v>2007</v>
          </cell>
          <cell r="C928" t="str">
            <v>22</v>
          </cell>
          <cell r="D928" t="str">
            <v>2456</v>
          </cell>
          <cell r="E928" t="str">
            <v>AA</v>
          </cell>
          <cell r="F928" t="str">
            <v>1</v>
          </cell>
          <cell r="G928" t="str">
            <v>D</v>
          </cell>
          <cell r="H928" t="str">
            <v>C31</v>
          </cell>
          <cell r="I928" t="str">
            <v>9999</v>
          </cell>
          <cell r="J928">
            <v>187</v>
          </cell>
          <cell r="K928">
            <v>66</v>
          </cell>
          <cell r="L928">
            <v>153</v>
          </cell>
          <cell r="M928">
            <v>74</v>
          </cell>
          <cell r="N928">
            <v>172</v>
          </cell>
          <cell r="O928">
            <v>76</v>
          </cell>
          <cell r="P928">
            <v>0</v>
          </cell>
          <cell r="Q928">
            <v>0</v>
          </cell>
          <cell r="R928">
            <v>0</v>
          </cell>
          <cell r="S928">
            <v>0</v>
          </cell>
          <cell r="T928">
            <v>0</v>
          </cell>
          <cell r="U928">
            <v>0</v>
          </cell>
          <cell r="V928">
            <v>512</v>
          </cell>
          <cell r="W928">
            <v>216</v>
          </cell>
        </row>
        <row r="929">
          <cell r="A929">
            <v>1184</v>
          </cell>
          <cell r="B929" t="str">
            <v>2007</v>
          </cell>
          <cell r="C929" t="str">
            <v>29</v>
          </cell>
          <cell r="D929" t="str">
            <v>2693</v>
          </cell>
          <cell r="E929" t="str">
            <v>AA</v>
          </cell>
          <cell r="F929" t="str">
            <v>1</v>
          </cell>
          <cell r="G929" t="str">
            <v>D</v>
          </cell>
          <cell r="H929" t="str">
            <v>C31</v>
          </cell>
          <cell r="I929" t="str">
            <v>9999</v>
          </cell>
          <cell r="J929">
            <v>65</v>
          </cell>
          <cell r="K929">
            <v>3</v>
          </cell>
          <cell r="L929">
            <v>65</v>
          </cell>
          <cell r="M929">
            <v>3</v>
          </cell>
          <cell r="N929">
            <v>75</v>
          </cell>
          <cell r="O929">
            <v>4</v>
          </cell>
          <cell r="P929">
            <v>102</v>
          </cell>
          <cell r="Q929">
            <v>2</v>
          </cell>
          <cell r="R929">
            <v>0</v>
          </cell>
          <cell r="S929">
            <v>0</v>
          </cell>
          <cell r="T929">
            <v>0</v>
          </cell>
          <cell r="U929">
            <v>0</v>
          </cell>
          <cell r="V929">
            <v>307</v>
          </cell>
          <cell r="W929">
            <v>12</v>
          </cell>
        </row>
        <row r="930">
          <cell r="A930">
            <v>2215</v>
          </cell>
          <cell r="B930" t="str">
            <v>2007</v>
          </cell>
          <cell r="C930" t="str">
            <v>55</v>
          </cell>
          <cell r="D930" t="str">
            <v>2678</v>
          </cell>
          <cell r="E930" t="str">
            <v>AA</v>
          </cell>
          <cell r="F930" t="str">
            <v>1</v>
          </cell>
          <cell r="G930" t="str">
            <v>D</v>
          </cell>
          <cell r="H930" t="str">
            <v>C31</v>
          </cell>
          <cell r="I930" t="str">
            <v>9999</v>
          </cell>
          <cell r="J930">
            <v>258</v>
          </cell>
          <cell r="K930">
            <v>28</v>
          </cell>
          <cell r="L930">
            <v>220</v>
          </cell>
          <cell r="M930">
            <v>34</v>
          </cell>
          <cell r="N930">
            <v>247</v>
          </cell>
          <cell r="O930">
            <v>34</v>
          </cell>
          <cell r="P930">
            <v>268</v>
          </cell>
          <cell r="Q930">
            <v>43</v>
          </cell>
          <cell r="R930">
            <v>0</v>
          </cell>
          <cell r="S930">
            <v>0</v>
          </cell>
          <cell r="T930">
            <v>0</v>
          </cell>
          <cell r="U930">
            <v>0</v>
          </cell>
          <cell r="V930">
            <v>993</v>
          </cell>
          <cell r="W930">
            <v>139</v>
          </cell>
        </row>
        <row r="931">
          <cell r="A931">
            <v>399</v>
          </cell>
          <cell r="B931" t="str">
            <v>2007</v>
          </cell>
          <cell r="C931" t="str">
            <v>12</v>
          </cell>
          <cell r="D931" t="str">
            <v>2239</v>
          </cell>
          <cell r="E931" t="str">
            <v>AA</v>
          </cell>
          <cell r="F931" t="str">
            <v>1</v>
          </cell>
          <cell r="G931" t="str">
            <v>D</v>
          </cell>
          <cell r="H931" t="str">
            <v>C32</v>
          </cell>
          <cell r="I931" t="str">
            <v>9999</v>
          </cell>
          <cell r="J931">
            <v>175</v>
          </cell>
          <cell r="K931">
            <v>53</v>
          </cell>
          <cell r="L931">
            <v>206</v>
          </cell>
          <cell r="M931">
            <v>57</v>
          </cell>
          <cell r="V931">
            <v>381</v>
          </cell>
          <cell r="W931">
            <v>110</v>
          </cell>
        </row>
        <row r="932">
          <cell r="A932">
            <v>576</v>
          </cell>
          <cell r="B932" t="str">
            <v>2007</v>
          </cell>
          <cell r="C932" t="str">
            <v>14</v>
          </cell>
          <cell r="D932" t="str">
            <v>2190</v>
          </cell>
          <cell r="E932" t="str">
            <v>AA</v>
          </cell>
          <cell r="F932" t="str">
            <v>1</v>
          </cell>
          <cell r="G932" t="str">
            <v>D</v>
          </cell>
          <cell r="H932" t="str">
            <v>C32</v>
          </cell>
          <cell r="I932" t="str">
            <v>9999</v>
          </cell>
          <cell r="J932">
            <v>157</v>
          </cell>
          <cell r="K932">
            <v>168</v>
          </cell>
          <cell r="L932">
            <v>156</v>
          </cell>
          <cell r="M932">
            <v>179</v>
          </cell>
          <cell r="N932">
            <v>0</v>
          </cell>
          <cell r="O932">
            <v>0</v>
          </cell>
          <cell r="P932">
            <v>0</v>
          </cell>
          <cell r="Q932">
            <v>0</v>
          </cell>
          <cell r="R932">
            <v>0</v>
          </cell>
          <cell r="S932">
            <v>0</v>
          </cell>
          <cell r="T932">
            <v>0</v>
          </cell>
          <cell r="U932">
            <v>0</v>
          </cell>
          <cell r="V932">
            <v>313</v>
          </cell>
          <cell r="W932">
            <v>347</v>
          </cell>
        </row>
        <row r="933">
          <cell r="A933">
            <v>1656</v>
          </cell>
          <cell r="B933" t="str">
            <v>2007</v>
          </cell>
          <cell r="C933" t="str">
            <v>50</v>
          </cell>
          <cell r="D933" t="str">
            <v>2190</v>
          </cell>
          <cell r="E933" t="str">
            <v>AA</v>
          </cell>
          <cell r="F933" t="str">
            <v>1</v>
          </cell>
          <cell r="G933" t="str">
            <v>D</v>
          </cell>
          <cell r="H933" t="str">
            <v>C32</v>
          </cell>
          <cell r="I933" t="str">
            <v>9999</v>
          </cell>
          <cell r="J933">
            <v>0</v>
          </cell>
          <cell r="K933">
            <v>0</v>
          </cell>
          <cell r="L933">
            <v>0</v>
          </cell>
          <cell r="M933">
            <v>0</v>
          </cell>
          <cell r="N933">
            <v>138</v>
          </cell>
          <cell r="O933">
            <v>163</v>
          </cell>
          <cell r="P933">
            <v>198</v>
          </cell>
          <cell r="Q933">
            <v>157</v>
          </cell>
          <cell r="R933">
            <v>0</v>
          </cell>
          <cell r="S933">
            <v>0</v>
          </cell>
          <cell r="T933">
            <v>0</v>
          </cell>
          <cell r="U933">
            <v>0</v>
          </cell>
          <cell r="V933">
            <v>336</v>
          </cell>
          <cell r="W933">
            <v>320</v>
          </cell>
        </row>
        <row r="934">
          <cell r="A934">
            <v>1795</v>
          </cell>
          <cell r="B934" t="str">
            <v>2007</v>
          </cell>
          <cell r="C934" t="str">
            <v>50</v>
          </cell>
          <cell r="D934" t="str">
            <v>2239</v>
          </cell>
          <cell r="E934" t="str">
            <v>AA</v>
          </cell>
          <cell r="F934" t="str">
            <v>1</v>
          </cell>
          <cell r="G934" t="str">
            <v>D</v>
          </cell>
          <cell r="H934" t="str">
            <v>C32</v>
          </cell>
          <cell r="I934" t="str">
            <v>9999</v>
          </cell>
          <cell r="N934">
            <v>192</v>
          </cell>
          <cell r="O934">
            <v>40</v>
          </cell>
          <cell r="P934">
            <v>224</v>
          </cell>
          <cell r="Q934">
            <v>40</v>
          </cell>
          <cell r="V934">
            <v>416</v>
          </cell>
          <cell r="W934">
            <v>80</v>
          </cell>
        </row>
        <row r="935">
          <cell r="A935">
            <v>123</v>
          </cell>
          <cell r="B935" t="str">
            <v>2007</v>
          </cell>
          <cell r="C935" t="str">
            <v>07</v>
          </cell>
          <cell r="D935" t="str">
            <v>0148</v>
          </cell>
          <cell r="E935" t="str">
            <v>AA</v>
          </cell>
          <cell r="F935" t="str">
            <v>1</v>
          </cell>
          <cell r="G935" t="str">
            <v>D</v>
          </cell>
          <cell r="H935" t="str">
            <v>C33</v>
          </cell>
          <cell r="I935" t="str">
            <v>9999</v>
          </cell>
          <cell r="J935">
            <v>0</v>
          </cell>
          <cell r="K935">
            <v>0</v>
          </cell>
          <cell r="L935">
            <v>0</v>
          </cell>
          <cell r="M935">
            <v>0</v>
          </cell>
          <cell r="N935">
            <v>1</v>
          </cell>
          <cell r="O935">
            <v>0</v>
          </cell>
          <cell r="P935">
            <v>183</v>
          </cell>
          <cell r="Q935">
            <v>95</v>
          </cell>
          <cell r="R935">
            <v>0</v>
          </cell>
          <cell r="S935">
            <v>0</v>
          </cell>
          <cell r="T935">
            <v>0</v>
          </cell>
          <cell r="U935">
            <v>0</v>
          </cell>
          <cell r="V935">
            <v>184</v>
          </cell>
          <cell r="W935">
            <v>95</v>
          </cell>
        </row>
        <row r="936">
          <cell r="A936">
            <v>129</v>
          </cell>
          <cell r="B936" t="str">
            <v>2007</v>
          </cell>
          <cell r="C936" t="str">
            <v>07</v>
          </cell>
          <cell r="D936" t="str">
            <v>0148</v>
          </cell>
          <cell r="E936" t="str">
            <v>AA</v>
          </cell>
          <cell r="F936" t="str">
            <v>2</v>
          </cell>
          <cell r="G936" t="str">
            <v>D</v>
          </cell>
          <cell r="H936" t="str">
            <v>C33</v>
          </cell>
          <cell r="I936" t="str">
            <v>9999</v>
          </cell>
          <cell r="J936">
            <v>0</v>
          </cell>
          <cell r="K936">
            <v>0</v>
          </cell>
          <cell r="L936">
            <v>0</v>
          </cell>
          <cell r="M936">
            <v>0</v>
          </cell>
          <cell r="N936">
            <v>1</v>
          </cell>
          <cell r="O936">
            <v>0</v>
          </cell>
          <cell r="P936">
            <v>57</v>
          </cell>
          <cell r="Q936">
            <v>21</v>
          </cell>
          <cell r="R936">
            <v>0</v>
          </cell>
          <cell r="S936">
            <v>0</v>
          </cell>
          <cell r="T936">
            <v>0</v>
          </cell>
          <cell r="U936">
            <v>0</v>
          </cell>
          <cell r="V936">
            <v>58</v>
          </cell>
          <cell r="W936">
            <v>21</v>
          </cell>
        </row>
        <row r="937">
          <cell r="A937">
            <v>143</v>
          </cell>
          <cell r="B937" t="str">
            <v>2007</v>
          </cell>
          <cell r="C937" t="str">
            <v>07</v>
          </cell>
          <cell r="D937" t="str">
            <v>2105</v>
          </cell>
          <cell r="E937" t="str">
            <v>AA</v>
          </cell>
          <cell r="F937" t="str">
            <v>1</v>
          </cell>
          <cell r="G937" t="str">
            <v>D</v>
          </cell>
          <cell r="H937" t="str">
            <v>C34</v>
          </cell>
          <cell r="I937" t="str">
            <v>9999</v>
          </cell>
          <cell r="J937">
            <v>64</v>
          </cell>
          <cell r="K937">
            <v>4</v>
          </cell>
          <cell r="L937">
            <v>0</v>
          </cell>
          <cell r="M937">
            <v>0</v>
          </cell>
          <cell r="N937">
            <v>0</v>
          </cell>
          <cell r="O937">
            <v>0</v>
          </cell>
          <cell r="P937">
            <v>0</v>
          </cell>
          <cell r="Q937">
            <v>0</v>
          </cell>
          <cell r="R937">
            <v>0</v>
          </cell>
          <cell r="S937">
            <v>0</v>
          </cell>
          <cell r="T937">
            <v>0</v>
          </cell>
          <cell r="U937">
            <v>0</v>
          </cell>
          <cell r="V937">
            <v>64</v>
          </cell>
          <cell r="W937">
            <v>4</v>
          </cell>
        </row>
        <row r="938">
          <cell r="A938">
            <v>765</v>
          </cell>
          <cell r="B938" t="str">
            <v>2007</v>
          </cell>
          <cell r="C938" t="str">
            <v>21</v>
          </cell>
          <cell r="D938" t="str">
            <v>2435</v>
          </cell>
          <cell r="E938" t="str">
            <v>AA</v>
          </cell>
          <cell r="F938" t="str">
            <v>1</v>
          </cell>
          <cell r="G938" t="str">
            <v>D</v>
          </cell>
          <cell r="H938" t="str">
            <v>C34</v>
          </cell>
          <cell r="I938" t="str">
            <v>9999</v>
          </cell>
          <cell r="J938">
            <v>164</v>
          </cell>
          <cell r="K938">
            <v>17</v>
          </cell>
          <cell r="L938">
            <v>193</v>
          </cell>
          <cell r="M938">
            <v>17</v>
          </cell>
          <cell r="N938">
            <v>130</v>
          </cell>
          <cell r="O938">
            <v>8</v>
          </cell>
          <cell r="P938">
            <v>177</v>
          </cell>
          <cell r="Q938">
            <v>13</v>
          </cell>
          <cell r="R938">
            <v>0</v>
          </cell>
          <cell r="S938">
            <v>0</v>
          </cell>
          <cell r="T938">
            <v>0</v>
          </cell>
          <cell r="U938">
            <v>0</v>
          </cell>
          <cell r="V938">
            <v>664</v>
          </cell>
          <cell r="W938">
            <v>55</v>
          </cell>
        </row>
        <row r="939">
          <cell r="A939">
            <v>1102</v>
          </cell>
          <cell r="B939" t="str">
            <v>2007</v>
          </cell>
          <cell r="C939" t="str">
            <v>28</v>
          </cell>
          <cell r="D939" t="str">
            <v>2652</v>
          </cell>
          <cell r="E939" t="str">
            <v>AA</v>
          </cell>
          <cell r="F939" t="str">
            <v>1</v>
          </cell>
          <cell r="G939" t="str">
            <v>D</v>
          </cell>
          <cell r="H939" t="str">
            <v>C34</v>
          </cell>
          <cell r="I939" t="str">
            <v>9999</v>
          </cell>
          <cell r="J939">
            <v>90</v>
          </cell>
          <cell r="K939">
            <v>8</v>
          </cell>
          <cell r="L939">
            <v>105</v>
          </cell>
          <cell r="M939">
            <v>11</v>
          </cell>
          <cell r="N939">
            <v>120</v>
          </cell>
          <cell r="O939">
            <v>5</v>
          </cell>
          <cell r="P939">
            <v>168</v>
          </cell>
          <cell r="Q939">
            <v>18</v>
          </cell>
          <cell r="R939">
            <v>0</v>
          </cell>
          <cell r="S939">
            <v>0</v>
          </cell>
          <cell r="T939">
            <v>0</v>
          </cell>
          <cell r="U939">
            <v>0</v>
          </cell>
          <cell r="V939">
            <v>483</v>
          </cell>
          <cell r="W939">
            <v>42</v>
          </cell>
        </row>
        <row r="940">
          <cell r="A940">
            <v>1144</v>
          </cell>
          <cell r="B940" t="str">
            <v>2007</v>
          </cell>
          <cell r="C940" t="str">
            <v>28</v>
          </cell>
          <cell r="D940" t="str">
            <v>2677</v>
          </cell>
          <cell r="E940" t="str">
            <v>AA</v>
          </cell>
          <cell r="F940" t="str">
            <v>1</v>
          </cell>
          <cell r="G940" t="str">
            <v>D</v>
          </cell>
          <cell r="H940" t="str">
            <v>C34</v>
          </cell>
          <cell r="I940" t="str">
            <v>9999</v>
          </cell>
          <cell r="J940">
            <v>178</v>
          </cell>
          <cell r="K940">
            <v>21</v>
          </cell>
          <cell r="L940">
            <v>210</v>
          </cell>
          <cell r="M940">
            <v>18</v>
          </cell>
          <cell r="N940">
            <v>187</v>
          </cell>
          <cell r="O940">
            <v>24</v>
          </cell>
          <cell r="P940">
            <v>265</v>
          </cell>
          <cell r="Q940">
            <v>16</v>
          </cell>
          <cell r="R940">
            <v>0</v>
          </cell>
          <cell r="S940">
            <v>0</v>
          </cell>
          <cell r="T940">
            <v>0</v>
          </cell>
          <cell r="U940">
            <v>0</v>
          </cell>
          <cell r="V940">
            <v>840</v>
          </cell>
          <cell r="W940">
            <v>79</v>
          </cell>
        </row>
        <row r="941">
          <cell r="A941">
            <v>1290</v>
          </cell>
          <cell r="B941" t="str">
            <v>2007</v>
          </cell>
          <cell r="C941" t="str">
            <v>34</v>
          </cell>
          <cell r="D941" t="str">
            <v>1283</v>
          </cell>
          <cell r="E941" t="str">
            <v>AA</v>
          </cell>
          <cell r="F941" t="str">
            <v>1</v>
          </cell>
          <cell r="G941" t="str">
            <v>D</v>
          </cell>
          <cell r="H941" t="str">
            <v>C34</v>
          </cell>
          <cell r="I941" t="str">
            <v>9999</v>
          </cell>
          <cell r="J941">
            <v>140</v>
          </cell>
          <cell r="K941">
            <v>97</v>
          </cell>
          <cell r="L941">
            <v>149</v>
          </cell>
          <cell r="M941">
            <v>81</v>
          </cell>
          <cell r="N941">
            <v>129</v>
          </cell>
          <cell r="O941">
            <v>92</v>
          </cell>
          <cell r="P941">
            <v>150</v>
          </cell>
          <cell r="Q941">
            <v>80</v>
          </cell>
          <cell r="R941">
            <v>0</v>
          </cell>
          <cell r="S941">
            <v>0</v>
          </cell>
          <cell r="T941">
            <v>0</v>
          </cell>
          <cell r="U941">
            <v>0</v>
          </cell>
          <cell r="V941">
            <v>568</v>
          </cell>
          <cell r="W941">
            <v>350</v>
          </cell>
        </row>
        <row r="942">
          <cell r="A942">
            <v>2245</v>
          </cell>
          <cell r="B942" t="str">
            <v>2007</v>
          </cell>
          <cell r="C942" t="str">
            <v>56</v>
          </cell>
          <cell r="D942" t="str">
            <v>2829</v>
          </cell>
          <cell r="E942" t="str">
            <v>AA</v>
          </cell>
          <cell r="F942" t="str">
            <v>1</v>
          </cell>
          <cell r="G942" t="str">
            <v>D</v>
          </cell>
          <cell r="H942" t="str">
            <v>C35</v>
          </cell>
          <cell r="I942" t="str">
            <v>9999</v>
          </cell>
          <cell r="J942">
            <v>0</v>
          </cell>
          <cell r="K942">
            <v>0</v>
          </cell>
          <cell r="L942">
            <v>0</v>
          </cell>
          <cell r="M942">
            <v>0</v>
          </cell>
          <cell r="N942">
            <v>1</v>
          </cell>
          <cell r="O942">
            <v>0</v>
          </cell>
          <cell r="P942">
            <v>84</v>
          </cell>
          <cell r="Q942">
            <v>53</v>
          </cell>
          <cell r="R942">
            <v>0</v>
          </cell>
          <cell r="S942">
            <v>0</v>
          </cell>
          <cell r="T942">
            <v>0</v>
          </cell>
          <cell r="U942">
            <v>0</v>
          </cell>
          <cell r="V942">
            <v>85</v>
          </cell>
          <cell r="W942">
            <v>53</v>
          </cell>
        </row>
        <row r="943">
          <cell r="A943">
            <v>2249</v>
          </cell>
          <cell r="B943" t="str">
            <v>2007</v>
          </cell>
          <cell r="C943" t="str">
            <v>56</v>
          </cell>
          <cell r="D943" t="str">
            <v>2829</v>
          </cell>
          <cell r="E943" t="str">
            <v>AA</v>
          </cell>
          <cell r="F943" t="str">
            <v>2</v>
          </cell>
          <cell r="G943" t="str">
            <v>D</v>
          </cell>
          <cell r="H943" t="str">
            <v>C35</v>
          </cell>
          <cell r="I943" t="str">
            <v>9999</v>
          </cell>
          <cell r="J943">
            <v>0</v>
          </cell>
          <cell r="K943">
            <v>0</v>
          </cell>
          <cell r="L943">
            <v>0</v>
          </cell>
          <cell r="M943">
            <v>0</v>
          </cell>
          <cell r="N943">
            <v>0</v>
          </cell>
          <cell r="O943">
            <v>0</v>
          </cell>
          <cell r="P943">
            <v>44</v>
          </cell>
          <cell r="Q943">
            <v>21</v>
          </cell>
          <cell r="R943">
            <v>0</v>
          </cell>
          <cell r="S943">
            <v>0</v>
          </cell>
          <cell r="T943">
            <v>0</v>
          </cell>
          <cell r="U943">
            <v>0</v>
          </cell>
          <cell r="V943">
            <v>44</v>
          </cell>
          <cell r="W943">
            <v>21</v>
          </cell>
        </row>
        <row r="944">
          <cell r="A944">
            <v>18</v>
          </cell>
          <cell r="B944" t="str">
            <v>2007</v>
          </cell>
          <cell r="C944" t="str">
            <v>01</v>
          </cell>
          <cell r="D944" t="str">
            <v>2002</v>
          </cell>
          <cell r="E944" t="str">
            <v>AA</v>
          </cell>
          <cell r="F944" t="str">
            <v>1</v>
          </cell>
          <cell r="G944" t="str">
            <v>D</v>
          </cell>
          <cell r="H944" t="str">
            <v>C36</v>
          </cell>
          <cell r="I944" t="str">
            <v>9999</v>
          </cell>
          <cell r="J944">
            <v>125</v>
          </cell>
          <cell r="K944">
            <v>26</v>
          </cell>
          <cell r="L944">
            <v>123</v>
          </cell>
          <cell r="M944">
            <v>20</v>
          </cell>
          <cell r="N944">
            <v>108</v>
          </cell>
          <cell r="O944">
            <v>12</v>
          </cell>
          <cell r="P944">
            <v>175</v>
          </cell>
          <cell r="Q944">
            <v>30</v>
          </cell>
          <cell r="R944">
            <v>0</v>
          </cell>
          <cell r="S944">
            <v>0</v>
          </cell>
          <cell r="T944">
            <v>0</v>
          </cell>
          <cell r="U944">
            <v>0</v>
          </cell>
          <cell r="V944">
            <v>531</v>
          </cell>
          <cell r="W944">
            <v>88</v>
          </cell>
        </row>
        <row r="945">
          <cell r="A945">
            <v>214</v>
          </cell>
          <cell r="B945" t="str">
            <v>2007</v>
          </cell>
          <cell r="C945" t="str">
            <v>10</v>
          </cell>
          <cell r="D945" t="str">
            <v>0160</v>
          </cell>
          <cell r="E945" t="str">
            <v>AA</v>
          </cell>
          <cell r="F945" t="str">
            <v>1</v>
          </cell>
          <cell r="G945" t="str">
            <v>D</v>
          </cell>
          <cell r="H945" t="str">
            <v>C36</v>
          </cell>
          <cell r="I945" t="str">
            <v>9999</v>
          </cell>
          <cell r="J945">
            <v>61</v>
          </cell>
          <cell r="K945">
            <v>42</v>
          </cell>
          <cell r="L945">
            <v>58</v>
          </cell>
          <cell r="M945">
            <v>43</v>
          </cell>
          <cell r="N945">
            <v>64</v>
          </cell>
          <cell r="O945">
            <v>56</v>
          </cell>
          <cell r="P945">
            <v>80</v>
          </cell>
          <cell r="Q945">
            <v>58</v>
          </cell>
          <cell r="R945">
            <v>0</v>
          </cell>
          <cell r="S945">
            <v>0</v>
          </cell>
          <cell r="T945">
            <v>0</v>
          </cell>
          <cell r="U945">
            <v>0</v>
          </cell>
          <cell r="V945">
            <v>263</v>
          </cell>
          <cell r="W945">
            <v>199</v>
          </cell>
        </row>
        <row r="946">
          <cell r="A946">
            <v>260</v>
          </cell>
          <cell r="B946" t="str">
            <v>2007</v>
          </cell>
          <cell r="C946" t="str">
            <v>11</v>
          </cell>
          <cell r="D946" t="str">
            <v>2150</v>
          </cell>
          <cell r="E946" t="str">
            <v>AA</v>
          </cell>
          <cell r="F946" t="str">
            <v>1</v>
          </cell>
          <cell r="G946" t="str">
            <v>D</v>
          </cell>
          <cell r="H946" t="str">
            <v>C36</v>
          </cell>
          <cell r="I946" t="str">
            <v>9999</v>
          </cell>
          <cell r="J946">
            <v>0</v>
          </cell>
          <cell r="K946">
            <v>234</v>
          </cell>
          <cell r="L946">
            <v>0</v>
          </cell>
          <cell r="M946">
            <v>230</v>
          </cell>
          <cell r="N946">
            <v>0</v>
          </cell>
          <cell r="O946">
            <v>284</v>
          </cell>
          <cell r="P946">
            <v>0</v>
          </cell>
          <cell r="Q946">
            <v>304</v>
          </cell>
          <cell r="R946">
            <v>0</v>
          </cell>
          <cell r="S946">
            <v>0</v>
          </cell>
          <cell r="T946">
            <v>0</v>
          </cell>
          <cell r="U946">
            <v>0</v>
          </cell>
          <cell r="V946">
            <v>0</v>
          </cell>
          <cell r="W946">
            <v>1052</v>
          </cell>
        </row>
        <row r="947">
          <cell r="A947">
            <v>434</v>
          </cell>
          <cell r="B947" t="str">
            <v>2007</v>
          </cell>
          <cell r="C947" t="str">
            <v>13</v>
          </cell>
          <cell r="D947" t="str">
            <v>2192</v>
          </cell>
          <cell r="E947" t="str">
            <v>AA</v>
          </cell>
          <cell r="F947" t="str">
            <v>1</v>
          </cell>
          <cell r="G947" t="str">
            <v>D</v>
          </cell>
          <cell r="H947" t="str">
            <v>C36</v>
          </cell>
          <cell r="I947" t="str">
            <v>9999</v>
          </cell>
          <cell r="J947">
            <v>0</v>
          </cell>
          <cell r="K947">
            <v>348</v>
          </cell>
          <cell r="L947">
            <v>0</v>
          </cell>
          <cell r="M947">
            <v>326</v>
          </cell>
          <cell r="N947">
            <v>0</v>
          </cell>
          <cell r="O947">
            <v>342</v>
          </cell>
          <cell r="P947">
            <v>0</v>
          </cell>
          <cell r="Q947">
            <v>344</v>
          </cell>
          <cell r="R947">
            <v>0</v>
          </cell>
          <cell r="S947">
            <v>0</v>
          </cell>
          <cell r="T947">
            <v>0</v>
          </cell>
          <cell r="U947">
            <v>0</v>
          </cell>
          <cell r="V947">
            <v>0</v>
          </cell>
          <cell r="W947">
            <v>1360</v>
          </cell>
        </row>
        <row r="948">
          <cell r="A948">
            <v>1305</v>
          </cell>
          <cell r="B948" t="str">
            <v>2007</v>
          </cell>
          <cell r="C948" t="str">
            <v>34</v>
          </cell>
          <cell r="D948" t="str">
            <v>2755</v>
          </cell>
          <cell r="E948" t="str">
            <v>AA</v>
          </cell>
          <cell r="F948" t="str">
            <v>1</v>
          </cell>
          <cell r="G948" t="str">
            <v>D</v>
          </cell>
          <cell r="H948" t="str">
            <v>C36</v>
          </cell>
          <cell r="I948" t="str">
            <v>9999</v>
          </cell>
          <cell r="J948">
            <v>67</v>
          </cell>
          <cell r="K948">
            <v>24</v>
          </cell>
          <cell r="L948">
            <v>82</v>
          </cell>
          <cell r="M948">
            <v>28</v>
          </cell>
          <cell r="N948">
            <v>92</v>
          </cell>
          <cell r="O948">
            <v>36</v>
          </cell>
          <cell r="P948">
            <v>100</v>
          </cell>
          <cell r="Q948">
            <v>37</v>
          </cell>
          <cell r="R948">
            <v>0</v>
          </cell>
          <cell r="S948">
            <v>0</v>
          </cell>
          <cell r="T948">
            <v>0</v>
          </cell>
          <cell r="U948">
            <v>0</v>
          </cell>
          <cell r="V948">
            <v>341</v>
          </cell>
          <cell r="W948">
            <v>125</v>
          </cell>
        </row>
        <row r="949">
          <cell r="A949">
            <v>367</v>
          </cell>
          <cell r="B949" t="str">
            <v>2007</v>
          </cell>
          <cell r="C949" t="str">
            <v>12</v>
          </cell>
          <cell r="D949" t="str">
            <v>2176</v>
          </cell>
          <cell r="E949" t="str">
            <v>AA</v>
          </cell>
          <cell r="F949" t="str">
            <v>1</v>
          </cell>
          <cell r="G949" t="str">
            <v>D</v>
          </cell>
          <cell r="H949" t="str">
            <v>C37</v>
          </cell>
          <cell r="I949" t="str">
            <v>9999</v>
          </cell>
          <cell r="J949">
            <v>215</v>
          </cell>
          <cell r="K949">
            <v>77</v>
          </cell>
          <cell r="L949">
            <v>226</v>
          </cell>
          <cell r="M949">
            <v>84</v>
          </cell>
          <cell r="N949">
            <v>206</v>
          </cell>
          <cell r="O949">
            <v>80</v>
          </cell>
          <cell r="P949">
            <v>285</v>
          </cell>
          <cell r="Q949">
            <v>103</v>
          </cell>
          <cell r="R949">
            <v>0</v>
          </cell>
          <cell r="S949">
            <v>0</v>
          </cell>
          <cell r="T949">
            <v>0</v>
          </cell>
          <cell r="U949">
            <v>0</v>
          </cell>
          <cell r="V949">
            <v>932</v>
          </cell>
          <cell r="W949">
            <v>344</v>
          </cell>
        </row>
        <row r="950">
          <cell r="A950">
            <v>2530</v>
          </cell>
          <cell r="B950" t="str">
            <v>2007</v>
          </cell>
          <cell r="C950" t="str">
            <v>66</v>
          </cell>
          <cell r="D950" t="str">
            <v>2453</v>
          </cell>
          <cell r="E950" t="str">
            <v>AA</v>
          </cell>
          <cell r="F950" t="str">
            <v>1</v>
          </cell>
          <cell r="G950" t="str">
            <v>D</v>
          </cell>
          <cell r="H950" t="str">
            <v>C37</v>
          </cell>
          <cell r="I950" t="str">
            <v>9999</v>
          </cell>
          <cell r="J950">
            <v>0</v>
          </cell>
          <cell r="K950">
            <v>0</v>
          </cell>
          <cell r="L950">
            <v>50</v>
          </cell>
          <cell r="M950">
            <v>26</v>
          </cell>
          <cell r="N950">
            <v>30</v>
          </cell>
          <cell r="O950">
            <v>27</v>
          </cell>
          <cell r="P950">
            <v>96</v>
          </cell>
          <cell r="Q950">
            <v>35</v>
          </cell>
          <cell r="R950">
            <v>0</v>
          </cell>
          <cell r="S950">
            <v>0</v>
          </cell>
          <cell r="T950">
            <v>0</v>
          </cell>
          <cell r="U950">
            <v>0</v>
          </cell>
          <cell r="V950">
            <v>176</v>
          </cell>
          <cell r="W950">
            <v>88</v>
          </cell>
        </row>
        <row r="951">
          <cell r="A951">
            <v>54</v>
          </cell>
          <cell r="B951" t="str">
            <v>2007</v>
          </cell>
          <cell r="C951" t="str">
            <v>02</v>
          </cell>
          <cell r="D951" t="str">
            <v>1112</v>
          </cell>
          <cell r="E951" t="str">
            <v>AA</v>
          </cell>
          <cell r="F951" t="str">
            <v>1</v>
          </cell>
          <cell r="G951" t="str">
            <v>D</v>
          </cell>
          <cell r="H951" t="str">
            <v>C38</v>
          </cell>
          <cell r="I951" t="str">
            <v>9999</v>
          </cell>
          <cell r="J951">
            <v>178</v>
          </cell>
          <cell r="K951">
            <v>150</v>
          </cell>
          <cell r="L951">
            <v>184</v>
          </cell>
          <cell r="M951">
            <v>129</v>
          </cell>
          <cell r="N951">
            <v>170</v>
          </cell>
          <cell r="O951">
            <v>121</v>
          </cell>
          <cell r="P951">
            <v>179</v>
          </cell>
          <cell r="Q951">
            <v>163</v>
          </cell>
          <cell r="R951">
            <v>0</v>
          </cell>
          <cell r="S951">
            <v>0</v>
          </cell>
          <cell r="T951">
            <v>0</v>
          </cell>
          <cell r="U951">
            <v>0</v>
          </cell>
          <cell r="V951">
            <v>711</v>
          </cell>
          <cell r="W951">
            <v>563</v>
          </cell>
        </row>
        <row r="952">
          <cell r="A952">
            <v>565</v>
          </cell>
          <cell r="B952" t="str">
            <v>2007</v>
          </cell>
          <cell r="C952" t="str">
            <v>13</v>
          </cell>
          <cell r="D952" t="str">
            <v>2324</v>
          </cell>
          <cell r="E952" t="str">
            <v>AA</v>
          </cell>
          <cell r="F952" t="str">
            <v>1</v>
          </cell>
          <cell r="G952" t="str">
            <v>D</v>
          </cell>
          <cell r="H952" t="str">
            <v>C38</v>
          </cell>
          <cell r="I952" t="str">
            <v>9999</v>
          </cell>
          <cell r="J952">
            <v>233</v>
          </cell>
          <cell r="K952">
            <v>84</v>
          </cell>
          <cell r="L952">
            <v>269</v>
          </cell>
          <cell r="M952">
            <v>65</v>
          </cell>
          <cell r="N952">
            <v>175</v>
          </cell>
          <cell r="O952">
            <v>66</v>
          </cell>
          <cell r="P952">
            <v>218</v>
          </cell>
          <cell r="Q952">
            <v>72</v>
          </cell>
          <cell r="R952">
            <v>0</v>
          </cell>
          <cell r="S952">
            <v>0</v>
          </cell>
          <cell r="T952">
            <v>0</v>
          </cell>
          <cell r="U952">
            <v>0</v>
          </cell>
          <cell r="V952">
            <v>895</v>
          </cell>
          <cell r="W952">
            <v>287</v>
          </cell>
        </row>
        <row r="953">
          <cell r="A953">
            <v>1533</v>
          </cell>
          <cell r="B953" t="str">
            <v>2007</v>
          </cell>
          <cell r="C953" t="str">
            <v>44</v>
          </cell>
          <cell r="D953" t="str">
            <v>2914</v>
          </cell>
          <cell r="E953" t="str">
            <v>AA</v>
          </cell>
          <cell r="F953" t="str">
            <v>1</v>
          </cell>
          <cell r="G953" t="str">
            <v>D</v>
          </cell>
          <cell r="H953" t="str">
            <v>C38</v>
          </cell>
          <cell r="I953" t="str">
            <v>9999</v>
          </cell>
          <cell r="J953">
            <v>196</v>
          </cell>
          <cell r="K953">
            <v>41</v>
          </cell>
          <cell r="L953">
            <v>203</v>
          </cell>
          <cell r="M953">
            <v>33</v>
          </cell>
          <cell r="N953">
            <v>197</v>
          </cell>
          <cell r="O953">
            <v>59</v>
          </cell>
          <cell r="P953">
            <v>246</v>
          </cell>
          <cell r="Q953">
            <v>37</v>
          </cell>
          <cell r="R953">
            <v>0</v>
          </cell>
          <cell r="S953">
            <v>0</v>
          </cell>
          <cell r="T953">
            <v>0</v>
          </cell>
          <cell r="U953">
            <v>0</v>
          </cell>
          <cell r="V953">
            <v>842</v>
          </cell>
          <cell r="W953">
            <v>170</v>
          </cell>
        </row>
        <row r="954">
          <cell r="A954">
            <v>252</v>
          </cell>
          <cell r="B954" t="str">
            <v>2007</v>
          </cell>
          <cell r="C954" t="str">
            <v>11</v>
          </cell>
          <cell r="D954" t="str">
            <v>2145</v>
          </cell>
          <cell r="E954" t="str">
            <v>AA</v>
          </cell>
          <cell r="F954" t="str">
            <v>1</v>
          </cell>
          <cell r="G954" t="str">
            <v>D</v>
          </cell>
          <cell r="H954" t="str">
            <v>C39</v>
          </cell>
          <cell r="I954" t="str">
            <v>9999</v>
          </cell>
          <cell r="J954">
            <v>132</v>
          </cell>
          <cell r="K954">
            <v>35</v>
          </cell>
          <cell r="L954">
            <v>169</v>
          </cell>
          <cell r="M954">
            <v>39</v>
          </cell>
          <cell r="N954">
            <v>162</v>
          </cell>
          <cell r="O954">
            <v>48</v>
          </cell>
          <cell r="P954">
            <v>182</v>
          </cell>
          <cell r="Q954">
            <v>50</v>
          </cell>
          <cell r="R954">
            <v>0</v>
          </cell>
          <cell r="S954">
            <v>0</v>
          </cell>
          <cell r="T954">
            <v>0</v>
          </cell>
          <cell r="U954">
            <v>0</v>
          </cell>
          <cell r="V954">
            <v>645</v>
          </cell>
          <cell r="W954">
            <v>172</v>
          </cell>
        </row>
        <row r="955">
          <cell r="A955">
            <v>839</v>
          </cell>
          <cell r="B955" t="str">
            <v>2007</v>
          </cell>
          <cell r="C955" t="str">
            <v>23</v>
          </cell>
          <cell r="D955" t="str">
            <v>2479</v>
          </cell>
          <cell r="E955" t="str">
            <v>AA</v>
          </cell>
          <cell r="F955" t="str">
            <v>1</v>
          </cell>
          <cell r="G955" t="str">
            <v>D</v>
          </cell>
          <cell r="H955" t="str">
            <v>C39</v>
          </cell>
          <cell r="I955" t="str">
            <v>9999</v>
          </cell>
          <cell r="J955">
            <v>0</v>
          </cell>
          <cell r="K955">
            <v>0</v>
          </cell>
          <cell r="L955">
            <v>0</v>
          </cell>
          <cell r="M955">
            <v>0</v>
          </cell>
          <cell r="N955">
            <v>0</v>
          </cell>
          <cell r="O955">
            <v>0</v>
          </cell>
          <cell r="P955">
            <v>31</v>
          </cell>
          <cell r="Q955">
            <v>10</v>
          </cell>
          <cell r="R955">
            <v>0</v>
          </cell>
          <cell r="S955">
            <v>0</v>
          </cell>
          <cell r="T955">
            <v>0</v>
          </cell>
          <cell r="U955">
            <v>0</v>
          </cell>
          <cell r="V955">
            <v>31</v>
          </cell>
          <cell r="W955">
            <v>10</v>
          </cell>
        </row>
        <row r="956">
          <cell r="A956">
            <v>1002</v>
          </cell>
          <cell r="B956" t="str">
            <v>2007</v>
          </cell>
          <cell r="C956" t="str">
            <v>27</v>
          </cell>
          <cell r="D956" t="str">
            <v>2604</v>
          </cell>
          <cell r="E956" t="str">
            <v>AA</v>
          </cell>
          <cell r="F956" t="str">
            <v>1</v>
          </cell>
          <cell r="G956" t="str">
            <v>D</v>
          </cell>
          <cell r="H956" t="str">
            <v>C40</v>
          </cell>
          <cell r="I956" t="str">
            <v>9999</v>
          </cell>
          <cell r="J956">
            <v>65</v>
          </cell>
          <cell r="K956">
            <v>17</v>
          </cell>
          <cell r="L956">
            <v>58</v>
          </cell>
          <cell r="M956">
            <v>8</v>
          </cell>
          <cell r="N956">
            <v>71</v>
          </cell>
          <cell r="O956">
            <v>10</v>
          </cell>
          <cell r="P956">
            <v>141</v>
          </cell>
          <cell r="Q956">
            <v>26</v>
          </cell>
          <cell r="R956">
            <v>0</v>
          </cell>
          <cell r="S956">
            <v>0</v>
          </cell>
          <cell r="T956">
            <v>0</v>
          </cell>
          <cell r="U956">
            <v>0</v>
          </cell>
          <cell r="V956">
            <v>335</v>
          </cell>
          <cell r="W956">
            <v>61</v>
          </cell>
        </row>
        <row r="957">
          <cell r="A957">
            <v>2356</v>
          </cell>
          <cell r="B957" t="str">
            <v>2007</v>
          </cell>
          <cell r="C957" t="str">
            <v>59</v>
          </cell>
          <cell r="D957" t="str">
            <v>2852</v>
          </cell>
          <cell r="E957" t="str">
            <v>AA</v>
          </cell>
          <cell r="F957" t="str">
            <v>1</v>
          </cell>
          <cell r="G957" t="str">
            <v>D</v>
          </cell>
          <cell r="H957" t="str">
            <v>C40</v>
          </cell>
          <cell r="I957" t="str">
            <v>9999</v>
          </cell>
          <cell r="J957">
            <v>101</v>
          </cell>
          <cell r="K957">
            <v>144</v>
          </cell>
          <cell r="L957">
            <v>107</v>
          </cell>
          <cell r="M957">
            <v>141</v>
          </cell>
          <cell r="N957">
            <v>118</v>
          </cell>
          <cell r="O957">
            <v>134</v>
          </cell>
          <cell r="P957">
            <v>132</v>
          </cell>
          <cell r="Q957">
            <v>129</v>
          </cell>
          <cell r="R957">
            <v>0</v>
          </cell>
          <cell r="S957">
            <v>0</v>
          </cell>
          <cell r="T957">
            <v>0</v>
          </cell>
          <cell r="U957">
            <v>0</v>
          </cell>
          <cell r="V957">
            <v>458</v>
          </cell>
          <cell r="W957">
            <v>548</v>
          </cell>
        </row>
        <row r="958">
          <cell r="A958">
            <v>1003</v>
          </cell>
          <cell r="B958" t="str">
            <v>2007</v>
          </cell>
          <cell r="C958" t="str">
            <v>27</v>
          </cell>
          <cell r="D958" t="str">
            <v>2604</v>
          </cell>
          <cell r="E958" t="str">
            <v>AA</v>
          </cell>
          <cell r="F958" t="str">
            <v>1</v>
          </cell>
          <cell r="G958" t="str">
            <v>D</v>
          </cell>
          <cell r="H958" t="str">
            <v>C41</v>
          </cell>
          <cell r="I958" t="str">
            <v>9999</v>
          </cell>
          <cell r="J958">
            <v>117</v>
          </cell>
          <cell r="K958">
            <v>16</v>
          </cell>
          <cell r="L958">
            <v>148</v>
          </cell>
          <cell r="M958">
            <v>12</v>
          </cell>
          <cell r="N958">
            <v>190</v>
          </cell>
          <cell r="O958">
            <v>18</v>
          </cell>
          <cell r="P958">
            <v>315</v>
          </cell>
          <cell r="Q958">
            <v>20</v>
          </cell>
          <cell r="R958">
            <v>0</v>
          </cell>
          <cell r="S958">
            <v>0</v>
          </cell>
          <cell r="T958">
            <v>0</v>
          </cell>
          <cell r="U958">
            <v>0</v>
          </cell>
          <cell r="V958">
            <v>770</v>
          </cell>
          <cell r="W958">
            <v>66</v>
          </cell>
        </row>
        <row r="959">
          <cell r="A959">
            <v>516</v>
          </cell>
          <cell r="B959" t="str">
            <v>2007</v>
          </cell>
          <cell r="C959" t="str">
            <v>13</v>
          </cell>
          <cell r="D959" t="str">
            <v>2305</v>
          </cell>
          <cell r="E959" t="str">
            <v>AA</v>
          </cell>
          <cell r="F959" t="str">
            <v>1</v>
          </cell>
          <cell r="G959" t="str">
            <v>D</v>
          </cell>
          <cell r="H959" t="str">
            <v>C42</v>
          </cell>
          <cell r="I959" t="str">
            <v>9999</v>
          </cell>
          <cell r="J959">
            <v>130</v>
          </cell>
          <cell r="K959">
            <v>109</v>
          </cell>
          <cell r="L959">
            <v>113</v>
          </cell>
          <cell r="M959">
            <v>110</v>
          </cell>
          <cell r="N959">
            <v>118</v>
          </cell>
          <cell r="O959">
            <v>114</v>
          </cell>
          <cell r="P959">
            <v>119</v>
          </cell>
          <cell r="Q959">
            <v>139</v>
          </cell>
          <cell r="R959">
            <v>0</v>
          </cell>
          <cell r="S959">
            <v>0</v>
          </cell>
          <cell r="T959">
            <v>0</v>
          </cell>
          <cell r="U959">
            <v>0</v>
          </cell>
          <cell r="V959">
            <v>480</v>
          </cell>
          <cell r="W959">
            <v>472</v>
          </cell>
        </row>
        <row r="960">
          <cell r="A960">
            <v>527</v>
          </cell>
          <cell r="B960" t="str">
            <v>2007</v>
          </cell>
          <cell r="C960" t="str">
            <v>13</v>
          </cell>
          <cell r="D960" t="str">
            <v>2311</v>
          </cell>
          <cell r="E960" t="str">
            <v>AA</v>
          </cell>
          <cell r="F960" t="str">
            <v>1</v>
          </cell>
          <cell r="G960" t="str">
            <v>D</v>
          </cell>
          <cell r="H960" t="str">
            <v>C43</v>
          </cell>
          <cell r="I960" t="str">
            <v>9999</v>
          </cell>
          <cell r="J960">
            <v>109</v>
          </cell>
          <cell r="K960">
            <v>193</v>
          </cell>
          <cell r="L960">
            <v>96</v>
          </cell>
          <cell r="M960">
            <v>202</v>
          </cell>
          <cell r="N960">
            <v>144</v>
          </cell>
          <cell r="O960">
            <v>257</v>
          </cell>
          <cell r="P960">
            <v>105</v>
          </cell>
          <cell r="Q960">
            <v>263</v>
          </cell>
          <cell r="R960">
            <v>0</v>
          </cell>
          <cell r="S960">
            <v>0</v>
          </cell>
          <cell r="T960">
            <v>0</v>
          </cell>
          <cell r="U960">
            <v>0</v>
          </cell>
          <cell r="V960">
            <v>454</v>
          </cell>
          <cell r="W960">
            <v>915</v>
          </cell>
        </row>
        <row r="961">
          <cell r="A961">
            <v>818</v>
          </cell>
          <cell r="B961" t="str">
            <v>2007</v>
          </cell>
          <cell r="C961" t="str">
            <v>23</v>
          </cell>
          <cell r="D961" t="str">
            <v>2469</v>
          </cell>
          <cell r="E961" t="str">
            <v>AA</v>
          </cell>
          <cell r="F961" t="str">
            <v>1</v>
          </cell>
          <cell r="G961" t="str">
            <v>D</v>
          </cell>
          <cell r="H961" t="str">
            <v>C43</v>
          </cell>
          <cell r="I961" t="str">
            <v>9999</v>
          </cell>
          <cell r="J961">
            <v>180</v>
          </cell>
          <cell r="K961">
            <v>129</v>
          </cell>
          <cell r="L961">
            <v>0</v>
          </cell>
          <cell r="M961">
            <v>0</v>
          </cell>
          <cell r="N961">
            <v>0</v>
          </cell>
          <cell r="O961">
            <v>0</v>
          </cell>
          <cell r="P961">
            <v>0</v>
          </cell>
          <cell r="Q961">
            <v>0</v>
          </cell>
          <cell r="R961">
            <v>0</v>
          </cell>
          <cell r="S961">
            <v>0</v>
          </cell>
          <cell r="T961">
            <v>0</v>
          </cell>
          <cell r="U961">
            <v>0</v>
          </cell>
          <cell r="V961">
            <v>180</v>
          </cell>
          <cell r="W961">
            <v>129</v>
          </cell>
        </row>
        <row r="962">
          <cell r="A962">
            <v>881</v>
          </cell>
          <cell r="B962" t="str">
            <v>2007</v>
          </cell>
          <cell r="C962" t="str">
            <v>23</v>
          </cell>
          <cell r="D962" t="str">
            <v>2495</v>
          </cell>
          <cell r="E962" t="str">
            <v>AA</v>
          </cell>
          <cell r="F962" t="str">
            <v>1</v>
          </cell>
          <cell r="G962" t="str">
            <v>D</v>
          </cell>
          <cell r="H962" t="str">
            <v>C43</v>
          </cell>
          <cell r="I962" t="str">
            <v>9999</v>
          </cell>
          <cell r="J962">
            <v>124</v>
          </cell>
          <cell r="K962">
            <v>290</v>
          </cell>
          <cell r="L962">
            <v>112</v>
          </cell>
          <cell r="M962">
            <v>253</v>
          </cell>
          <cell r="N962">
            <v>115</v>
          </cell>
          <cell r="O962">
            <v>255</v>
          </cell>
          <cell r="P962">
            <v>118</v>
          </cell>
          <cell r="Q962">
            <v>257</v>
          </cell>
          <cell r="R962">
            <v>0</v>
          </cell>
          <cell r="S962">
            <v>0</v>
          </cell>
          <cell r="T962">
            <v>0</v>
          </cell>
          <cell r="U962">
            <v>0</v>
          </cell>
          <cell r="V962">
            <v>469</v>
          </cell>
          <cell r="W962">
            <v>1055</v>
          </cell>
        </row>
        <row r="963">
          <cell r="A963">
            <v>942</v>
          </cell>
          <cell r="B963" t="str">
            <v>2007</v>
          </cell>
          <cell r="C963" t="str">
            <v>26</v>
          </cell>
          <cell r="D963" t="str">
            <v>2548</v>
          </cell>
          <cell r="E963" t="str">
            <v>AA</v>
          </cell>
          <cell r="F963" t="str">
            <v>1</v>
          </cell>
          <cell r="G963" t="str">
            <v>D</v>
          </cell>
          <cell r="H963" t="str">
            <v>C43</v>
          </cell>
          <cell r="I963" t="str">
            <v>9999</v>
          </cell>
          <cell r="J963">
            <v>0</v>
          </cell>
          <cell r="K963">
            <v>525</v>
          </cell>
          <cell r="L963">
            <v>0</v>
          </cell>
          <cell r="M963">
            <v>460</v>
          </cell>
          <cell r="N963">
            <v>0</v>
          </cell>
          <cell r="O963">
            <v>444</v>
          </cell>
          <cell r="P963">
            <v>0</v>
          </cell>
          <cell r="Q963">
            <v>499</v>
          </cell>
          <cell r="R963">
            <v>0</v>
          </cell>
          <cell r="S963">
            <v>0</v>
          </cell>
          <cell r="T963">
            <v>0</v>
          </cell>
          <cell r="U963">
            <v>0</v>
          </cell>
          <cell r="V963">
            <v>0</v>
          </cell>
          <cell r="W963">
            <v>1928</v>
          </cell>
        </row>
        <row r="964">
          <cell r="A964">
            <v>1110</v>
          </cell>
          <cell r="B964" t="str">
            <v>2007</v>
          </cell>
          <cell r="C964" t="str">
            <v>28</v>
          </cell>
          <cell r="D964" t="str">
            <v>2668</v>
          </cell>
          <cell r="E964" t="str">
            <v>AA</v>
          </cell>
          <cell r="F964" t="str">
            <v>1</v>
          </cell>
          <cell r="G964" t="str">
            <v>D</v>
          </cell>
          <cell r="H964" t="str">
            <v>C43</v>
          </cell>
          <cell r="I964" t="str">
            <v>9999</v>
          </cell>
          <cell r="J964">
            <v>174</v>
          </cell>
          <cell r="K964">
            <v>111</v>
          </cell>
          <cell r="L964">
            <v>0</v>
          </cell>
          <cell r="M964">
            <v>0</v>
          </cell>
          <cell r="N964">
            <v>0</v>
          </cell>
          <cell r="O964">
            <v>0</v>
          </cell>
          <cell r="P964">
            <v>0</v>
          </cell>
          <cell r="Q964">
            <v>0</v>
          </cell>
          <cell r="R964">
            <v>0</v>
          </cell>
          <cell r="S964">
            <v>0</v>
          </cell>
          <cell r="T964">
            <v>0</v>
          </cell>
          <cell r="U964">
            <v>0</v>
          </cell>
          <cell r="V964">
            <v>174</v>
          </cell>
          <cell r="W964">
            <v>111</v>
          </cell>
        </row>
        <row r="965">
          <cell r="A965">
            <v>1484</v>
          </cell>
          <cell r="B965" t="str">
            <v>2007</v>
          </cell>
          <cell r="C965" t="str">
            <v>42</v>
          </cell>
          <cell r="D965" t="str">
            <v>2887</v>
          </cell>
          <cell r="E965" t="str">
            <v>AA</v>
          </cell>
          <cell r="F965" t="str">
            <v>1</v>
          </cell>
          <cell r="G965" t="str">
            <v>D</v>
          </cell>
          <cell r="H965" t="str">
            <v>C43</v>
          </cell>
          <cell r="I965" t="str">
            <v>9999</v>
          </cell>
          <cell r="J965">
            <v>93</v>
          </cell>
          <cell r="K965">
            <v>81</v>
          </cell>
          <cell r="L965">
            <v>48</v>
          </cell>
          <cell r="M965">
            <v>44</v>
          </cell>
          <cell r="N965">
            <v>80</v>
          </cell>
          <cell r="O965">
            <v>57</v>
          </cell>
          <cell r="P965">
            <v>71</v>
          </cell>
          <cell r="Q965">
            <v>52</v>
          </cell>
          <cell r="R965">
            <v>0</v>
          </cell>
          <cell r="S965">
            <v>0</v>
          </cell>
          <cell r="T965">
            <v>0</v>
          </cell>
          <cell r="U965">
            <v>0</v>
          </cell>
          <cell r="V965">
            <v>292</v>
          </cell>
          <cell r="W965">
            <v>234</v>
          </cell>
        </row>
        <row r="966">
          <cell r="A966">
            <v>2072</v>
          </cell>
          <cell r="B966" t="str">
            <v>2007</v>
          </cell>
          <cell r="C966" t="str">
            <v>53</v>
          </cell>
          <cell r="D966" t="str">
            <v>2542</v>
          </cell>
          <cell r="E966" t="str">
            <v>AA</v>
          </cell>
          <cell r="F966" t="str">
            <v>1</v>
          </cell>
          <cell r="G966" t="str">
            <v>D</v>
          </cell>
          <cell r="H966" t="str">
            <v>C43</v>
          </cell>
          <cell r="I966" t="str">
            <v>9999</v>
          </cell>
          <cell r="J966">
            <v>0</v>
          </cell>
          <cell r="K966">
            <v>291</v>
          </cell>
          <cell r="L966">
            <v>0</v>
          </cell>
          <cell r="M966">
            <v>274</v>
          </cell>
          <cell r="N966">
            <v>0</v>
          </cell>
          <cell r="O966">
            <v>270</v>
          </cell>
          <cell r="P966">
            <v>0</v>
          </cell>
          <cell r="Q966">
            <v>274</v>
          </cell>
          <cell r="R966">
            <v>0</v>
          </cell>
          <cell r="S966">
            <v>0</v>
          </cell>
          <cell r="T966">
            <v>0</v>
          </cell>
          <cell r="U966">
            <v>0</v>
          </cell>
          <cell r="V966">
            <v>0</v>
          </cell>
          <cell r="W966">
            <v>1109</v>
          </cell>
        </row>
        <row r="967">
          <cell r="A967">
            <v>2301</v>
          </cell>
          <cell r="B967" t="str">
            <v>2007</v>
          </cell>
          <cell r="C967" t="str">
            <v>57</v>
          </cell>
          <cell r="D967" t="str">
            <v>2016</v>
          </cell>
          <cell r="E967" t="str">
            <v>AA</v>
          </cell>
          <cell r="F967" t="str">
            <v>1</v>
          </cell>
          <cell r="G967" t="str">
            <v>D</v>
          </cell>
          <cell r="H967" t="str">
            <v>C43</v>
          </cell>
          <cell r="I967" t="str">
            <v>9999</v>
          </cell>
          <cell r="J967">
            <v>89</v>
          </cell>
          <cell r="K967">
            <v>12</v>
          </cell>
          <cell r="L967">
            <v>62</v>
          </cell>
          <cell r="M967">
            <v>20</v>
          </cell>
          <cell r="N967">
            <v>0</v>
          </cell>
          <cell r="O967">
            <v>0</v>
          </cell>
          <cell r="P967">
            <v>0</v>
          </cell>
          <cell r="Q967">
            <v>0</v>
          </cell>
          <cell r="R967">
            <v>0</v>
          </cell>
          <cell r="S967">
            <v>0</v>
          </cell>
          <cell r="T967">
            <v>0</v>
          </cell>
          <cell r="U967">
            <v>0</v>
          </cell>
          <cell r="V967">
            <v>151</v>
          </cell>
          <cell r="W967">
            <v>32</v>
          </cell>
        </row>
        <row r="968">
          <cell r="A968">
            <v>2405</v>
          </cell>
          <cell r="B968" t="str">
            <v>2007</v>
          </cell>
          <cell r="C968" t="str">
            <v>60</v>
          </cell>
          <cell r="D968" t="str">
            <v>2749</v>
          </cell>
          <cell r="E968" t="str">
            <v>AA</v>
          </cell>
          <cell r="F968" t="str">
            <v>1</v>
          </cell>
          <cell r="G968" t="str">
            <v>D</v>
          </cell>
          <cell r="H968" t="str">
            <v>C43</v>
          </cell>
          <cell r="I968" t="str">
            <v>9999</v>
          </cell>
          <cell r="J968">
            <v>52</v>
          </cell>
          <cell r="K968">
            <v>14</v>
          </cell>
          <cell r="L968">
            <v>66</v>
          </cell>
          <cell r="M968">
            <v>6</v>
          </cell>
          <cell r="N968">
            <v>64</v>
          </cell>
          <cell r="O968">
            <v>14</v>
          </cell>
          <cell r="P968">
            <v>62</v>
          </cell>
          <cell r="Q968">
            <v>13</v>
          </cell>
          <cell r="R968">
            <v>0</v>
          </cell>
          <cell r="S968">
            <v>0</v>
          </cell>
          <cell r="T968">
            <v>0</v>
          </cell>
          <cell r="U968">
            <v>0</v>
          </cell>
          <cell r="V968">
            <v>244</v>
          </cell>
          <cell r="W968">
            <v>47</v>
          </cell>
        </row>
        <row r="969">
          <cell r="A969">
            <v>221</v>
          </cell>
          <cell r="B969" t="str">
            <v>2007</v>
          </cell>
          <cell r="C969" t="str">
            <v>10</v>
          </cell>
          <cell r="D969" t="str">
            <v>1136</v>
          </cell>
          <cell r="E969" t="str">
            <v>AA</v>
          </cell>
          <cell r="F969" t="str">
            <v>1</v>
          </cell>
          <cell r="G969" t="str">
            <v>D</v>
          </cell>
          <cell r="H969" t="str">
            <v>C44</v>
          </cell>
          <cell r="I969" t="str">
            <v>9999</v>
          </cell>
          <cell r="J969">
            <v>294</v>
          </cell>
          <cell r="K969">
            <v>180</v>
          </cell>
          <cell r="L969">
            <v>305</v>
          </cell>
          <cell r="M969">
            <v>193</v>
          </cell>
          <cell r="N969">
            <v>230</v>
          </cell>
          <cell r="O969">
            <v>134</v>
          </cell>
          <cell r="P969">
            <v>250</v>
          </cell>
          <cell r="Q969">
            <v>138</v>
          </cell>
          <cell r="R969">
            <v>0</v>
          </cell>
          <cell r="S969">
            <v>0</v>
          </cell>
          <cell r="T969">
            <v>0</v>
          </cell>
          <cell r="U969">
            <v>0</v>
          </cell>
          <cell r="V969">
            <v>1079</v>
          </cell>
          <cell r="W969">
            <v>645</v>
          </cell>
        </row>
        <row r="970">
          <cell r="A970">
            <v>182</v>
          </cell>
          <cell r="B970" t="str">
            <v>2007</v>
          </cell>
          <cell r="C970" t="str">
            <v>08</v>
          </cell>
          <cell r="D970" t="str">
            <v>2115</v>
          </cell>
          <cell r="E970" t="str">
            <v>AA</v>
          </cell>
          <cell r="F970" t="str">
            <v>1</v>
          </cell>
          <cell r="G970" t="str">
            <v>D</v>
          </cell>
          <cell r="H970" t="str">
            <v>C45</v>
          </cell>
          <cell r="I970" t="str">
            <v>9999</v>
          </cell>
          <cell r="J970">
            <v>69</v>
          </cell>
          <cell r="K970">
            <v>54</v>
          </cell>
          <cell r="L970">
            <v>56</v>
          </cell>
          <cell r="M970">
            <v>60</v>
          </cell>
          <cell r="N970">
            <v>87</v>
          </cell>
          <cell r="O970">
            <v>64</v>
          </cell>
          <cell r="P970">
            <v>115</v>
          </cell>
          <cell r="Q970">
            <v>87</v>
          </cell>
          <cell r="R970">
            <v>0</v>
          </cell>
          <cell r="S970">
            <v>0</v>
          </cell>
          <cell r="T970">
            <v>0</v>
          </cell>
          <cell r="U970">
            <v>0</v>
          </cell>
          <cell r="V970">
            <v>327</v>
          </cell>
          <cell r="W970">
            <v>265</v>
          </cell>
        </row>
        <row r="971">
          <cell r="A971">
            <v>355</v>
          </cell>
          <cell r="B971" t="str">
            <v>2007</v>
          </cell>
          <cell r="C971" t="str">
            <v>12</v>
          </cell>
          <cell r="D971" t="str">
            <v>2172</v>
          </cell>
          <cell r="E971" t="str">
            <v>AA</v>
          </cell>
          <cell r="F971" t="str">
            <v>1</v>
          </cell>
          <cell r="G971" t="str">
            <v>D</v>
          </cell>
          <cell r="H971" t="str">
            <v>C45</v>
          </cell>
          <cell r="I971" t="str">
            <v>9999</v>
          </cell>
          <cell r="J971">
            <v>118</v>
          </cell>
          <cell r="K971">
            <v>95</v>
          </cell>
          <cell r="L971">
            <v>97</v>
          </cell>
          <cell r="M971">
            <v>61</v>
          </cell>
          <cell r="N971">
            <v>93</v>
          </cell>
          <cell r="O971">
            <v>81</v>
          </cell>
          <cell r="P971">
            <v>105</v>
          </cell>
          <cell r="Q971">
            <v>59</v>
          </cell>
          <cell r="R971">
            <v>0</v>
          </cell>
          <cell r="S971">
            <v>0</v>
          </cell>
          <cell r="T971">
            <v>0</v>
          </cell>
          <cell r="U971">
            <v>0</v>
          </cell>
          <cell r="V971">
            <v>413</v>
          </cell>
          <cell r="W971">
            <v>296</v>
          </cell>
        </row>
        <row r="972">
          <cell r="A972">
            <v>452</v>
          </cell>
          <cell r="B972" t="str">
            <v>2007</v>
          </cell>
          <cell r="C972" t="str">
            <v>13</v>
          </cell>
          <cell r="D972" t="str">
            <v>2221</v>
          </cell>
          <cell r="E972" t="str">
            <v>AA</v>
          </cell>
          <cell r="F972" t="str">
            <v>1</v>
          </cell>
          <cell r="G972" t="str">
            <v>D</v>
          </cell>
          <cell r="H972" t="str">
            <v>C45</v>
          </cell>
          <cell r="I972" t="str">
            <v>9999</v>
          </cell>
          <cell r="J972">
            <v>281</v>
          </cell>
          <cell r="K972">
            <v>165</v>
          </cell>
          <cell r="L972">
            <v>0</v>
          </cell>
          <cell r="M972">
            <v>0</v>
          </cell>
          <cell r="N972">
            <v>0</v>
          </cell>
          <cell r="O972">
            <v>0</v>
          </cell>
          <cell r="P972">
            <v>0</v>
          </cell>
          <cell r="Q972">
            <v>0</v>
          </cell>
          <cell r="R972">
            <v>0</v>
          </cell>
          <cell r="S972">
            <v>0</v>
          </cell>
          <cell r="T972">
            <v>0</v>
          </cell>
          <cell r="U972">
            <v>0</v>
          </cell>
          <cell r="V972">
            <v>281</v>
          </cell>
          <cell r="W972">
            <v>165</v>
          </cell>
        </row>
        <row r="973">
          <cell r="A973">
            <v>180</v>
          </cell>
          <cell r="B973" t="str">
            <v>2007</v>
          </cell>
          <cell r="C973" t="str">
            <v>08</v>
          </cell>
          <cell r="D973" t="str">
            <v>2114</v>
          </cell>
          <cell r="E973" t="str">
            <v>AA</v>
          </cell>
          <cell r="F973" t="str">
            <v>1</v>
          </cell>
          <cell r="G973" t="str">
            <v>D</v>
          </cell>
          <cell r="H973" t="str">
            <v>C46</v>
          </cell>
          <cell r="I973" t="str">
            <v>9999</v>
          </cell>
          <cell r="J973">
            <v>134</v>
          </cell>
          <cell r="K973">
            <v>28</v>
          </cell>
          <cell r="L973">
            <v>162</v>
          </cell>
          <cell r="M973">
            <v>44</v>
          </cell>
          <cell r="N973">
            <v>152</v>
          </cell>
          <cell r="O973">
            <v>35</v>
          </cell>
          <cell r="P973">
            <v>199</v>
          </cell>
          <cell r="Q973">
            <v>42</v>
          </cell>
          <cell r="R973">
            <v>0</v>
          </cell>
          <cell r="S973">
            <v>0</v>
          </cell>
          <cell r="T973">
            <v>0</v>
          </cell>
          <cell r="U973">
            <v>0</v>
          </cell>
          <cell r="V973">
            <v>647</v>
          </cell>
          <cell r="W973">
            <v>149</v>
          </cell>
        </row>
        <row r="974">
          <cell r="A974">
            <v>235</v>
          </cell>
          <cell r="B974" t="str">
            <v>2007</v>
          </cell>
          <cell r="C974" t="str">
            <v>10</v>
          </cell>
          <cell r="D974" t="str">
            <v>2138</v>
          </cell>
          <cell r="E974" t="str">
            <v>AA</v>
          </cell>
          <cell r="F974" t="str">
            <v>1</v>
          </cell>
          <cell r="G974" t="str">
            <v>D</v>
          </cell>
          <cell r="H974" t="str">
            <v>C46</v>
          </cell>
          <cell r="I974" t="str">
            <v>9999</v>
          </cell>
          <cell r="J974">
            <v>136</v>
          </cell>
          <cell r="K974">
            <v>54</v>
          </cell>
          <cell r="L974">
            <v>156</v>
          </cell>
          <cell r="M974">
            <v>30</v>
          </cell>
          <cell r="N974">
            <v>121</v>
          </cell>
          <cell r="O974">
            <v>44</v>
          </cell>
          <cell r="P974">
            <v>95</v>
          </cell>
          <cell r="Q974">
            <v>23</v>
          </cell>
          <cell r="R974">
            <v>0</v>
          </cell>
          <cell r="S974">
            <v>0</v>
          </cell>
          <cell r="T974">
            <v>0</v>
          </cell>
          <cell r="U974">
            <v>0</v>
          </cell>
          <cell r="V974">
            <v>508</v>
          </cell>
          <cell r="W974">
            <v>151</v>
          </cell>
        </row>
        <row r="975">
          <cell r="A975">
            <v>1076</v>
          </cell>
          <cell r="B975" t="str">
            <v>2007</v>
          </cell>
          <cell r="C975" t="str">
            <v>27</v>
          </cell>
          <cell r="D975" t="str">
            <v>2622</v>
          </cell>
          <cell r="E975" t="str">
            <v>AA</v>
          </cell>
          <cell r="F975" t="str">
            <v>1</v>
          </cell>
          <cell r="G975" t="str">
            <v>D</v>
          </cell>
          <cell r="H975" t="str">
            <v>C47</v>
          </cell>
          <cell r="I975" t="str">
            <v>9999</v>
          </cell>
          <cell r="J975">
            <v>245</v>
          </cell>
          <cell r="K975">
            <v>53</v>
          </cell>
          <cell r="L975">
            <v>249</v>
          </cell>
          <cell r="M975">
            <v>36</v>
          </cell>
          <cell r="N975">
            <v>226</v>
          </cell>
          <cell r="O975">
            <v>35</v>
          </cell>
          <cell r="P975">
            <v>355</v>
          </cell>
          <cell r="Q975">
            <v>26</v>
          </cell>
          <cell r="R975">
            <v>0</v>
          </cell>
          <cell r="S975">
            <v>0</v>
          </cell>
          <cell r="T975">
            <v>0</v>
          </cell>
          <cell r="U975">
            <v>0</v>
          </cell>
          <cell r="V975">
            <v>1075</v>
          </cell>
          <cell r="W975">
            <v>150</v>
          </cell>
        </row>
        <row r="976">
          <cell r="A976">
            <v>37</v>
          </cell>
          <cell r="B976" t="str">
            <v>2007</v>
          </cell>
          <cell r="C976" t="str">
            <v>01</v>
          </cell>
          <cell r="D976" t="str">
            <v>2017</v>
          </cell>
          <cell r="E976" t="str">
            <v>AA</v>
          </cell>
          <cell r="F976" t="str">
            <v>1</v>
          </cell>
          <cell r="G976" t="str">
            <v>D</v>
          </cell>
          <cell r="H976" t="str">
            <v>C48</v>
          </cell>
          <cell r="I976" t="str">
            <v>9999</v>
          </cell>
          <cell r="J976">
            <v>73</v>
          </cell>
          <cell r="K976">
            <v>76</v>
          </cell>
          <cell r="L976">
            <v>111</v>
          </cell>
          <cell r="M976">
            <v>121</v>
          </cell>
          <cell r="N976">
            <v>148</v>
          </cell>
          <cell r="O976">
            <v>145</v>
          </cell>
          <cell r="P976">
            <v>130</v>
          </cell>
          <cell r="Q976">
            <v>153</v>
          </cell>
          <cell r="R976">
            <v>0</v>
          </cell>
          <cell r="S976">
            <v>0</v>
          </cell>
          <cell r="T976">
            <v>0</v>
          </cell>
          <cell r="U976">
            <v>0</v>
          </cell>
          <cell r="V976">
            <v>462</v>
          </cell>
          <cell r="W976">
            <v>495</v>
          </cell>
        </row>
        <row r="977">
          <cell r="A977">
            <v>297</v>
          </cell>
          <cell r="B977" t="str">
            <v>2007</v>
          </cell>
          <cell r="C977" t="str">
            <v>11</v>
          </cell>
          <cell r="D977" t="str">
            <v>2163</v>
          </cell>
          <cell r="E977" t="str">
            <v>AA</v>
          </cell>
          <cell r="F977" t="str">
            <v>1</v>
          </cell>
          <cell r="G977" t="str">
            <v>D</v>
          </cell>
          <cell r="H977" t="str">
            <v>C48</v>
          </cell>
          <cell r="I977" t="str">
            <v>9999</v>
          </cell>
          <cell r="J977">
            <v>100</v>
          </cell>
          <cell r="K977">
            <v>124</v>
          </cell>
          <cell r="L977">
            <v>103</v>
          </cell>
          <cell r="M977">
            <v>138</v>
          </cell>
          <cell r="N977">
            <v>105</v>
          </cell>
          <cell r="O977">
            <v>150</v>
          </cell>
          <cell r="P977">
            <v>114</v>
          </cell>
          <cell r="Q977">
            <v>135</v>
          </cell>
          <cell r="R977">
            <v>0</v>
          </cell>
          <cell r="S977">
            <v>0</v>
          </cell>
          <cell r="T977">
            <v>0</v>
          </cell>
          <cell r="U977">
            <v>0</v>
          </cell>
          <cell r="V977">
            <v>422</v>
          </cell>
          <cell r="W977">
            <v>547</v>
          </cell>
        </row>
        <row r="978">
          <cell r="A978">
            <v>703</v>
          </cell>
          <cell r="B978" t="str">
            <v>2007</v>
          </cell>
          <cell r="C978" t="str">
            <v>19</v>
          </cell>
          <cell r="D978" t="str">
            <v>1177</v>
          </cell>
          <cell r="E978" t="str">
            <v>AA</v>
          </cell>
          <cell r="F978" t="str">
            <v>1</v>
          </cell>
          <cell r="G978" t="str">
            <v>D</v>
          </cell>
          <cell r="H978" t="str">
            <v>C48</v>
          </cell>
          <cell r="I978" t="str">
            <v>9999</v>
          </cell>
          <cell r="J978">
            <v>18</v>
          </cell>
          <cell r="K978">
            <v>72</v>
          </cell>
          <cell r="L978">
            <v>19</v>
          </cell>
          <cell r="M978">
            <v>65</v>
          </cell>
          <cell r="N978">
            <v>17</v>
          </cell>
          <cell r="O978">
            <v>74</v>
          </cell>
          <cell r="P978">
            <v>0</v>
          </cell>
          <cell r="Q978">
            <v>0</v>
          </cell>
          <cell r="R978">
            <v>0</v>
          </cell>
          <cell r="S978">
            <v>0</v>
          </cell>
          <cell r="T978">
            <v>0</v>
          </cell>
          <cell r="U978">
            <v>0</v>
          </cell>
          <cell r="V978">
            <v>54</v>
          </cell>
          <cell r="W978">
            <v>211</v>
          </cell>
        </row>
        <row r="979">
          <cell r="A979">
            <v>770</v>
          </cell>
          <cell r="B979" t="str">
            <v>2007</v>
          </cell>
          <cell r="C979" t="str">
            <v>21</v>
          </cell>
          <cell r="D979" t="str">
            <v>2437</v>
          </cell>
          <cell r="E979" t="str">
            <v>AA</v>
          </cell>
          <cell r="F979" t="str">
            <v>1</v>
          </cell>
          <cell r="G979" t="str">
            <v>D</v>
          </cell>
          <cell r="H979" t="str">
            <v>C48</v>
          </cell>
          <cell r="I979" t="str">
            <v>9999</v>
          </cell>
          <cell r="J979">
            <v>104</v>
          </cell>
          <cell r="K979">
            <v>43</v>
          </cell>
          <cell r="L979">
            <v>208</v>
          </cell>
          <cell r="M979">
            <v>106</v>
          </cell>
          <cell r="N979">
            <v>200</v>
          </cell>
          <cell r="O979">
            <v>99</v>
          </cell>
          <cell r="P979">
            <v>228</v>
          </cell>
          <cell r="Q979">
            <v>121</v>
          </cell>
          <cell r="V979">
            <v>740</v>
          </cell>
          <cell r="W979">
            <v>369</v>
          </cell>
        </row>
        <row r="980">
          <cell r="A980">
            <v>1369</v>
          </cell>
          <cell r="B980" t="str">
            <v>2007</v>
          </cell>
          <cell r="C980" t="str">
            <v>36</v>
          </cell>
          <cell r="D980" t="str">
            <v>2780</v>
          </cell>
          <cell r="E980" t="str">
            <v>AA</v>
          </cell>
          <cell r="F980" t="str">
            <v>1</v>
          </cell>
          <cell r="G980" t="str">
            <v>D</v>
          </cell>
          <cell r="H980" t="str">
            <v>C48</v>
          </cell>
          <cell r="I980" t="str">
            <v>9999</v>
          </cell>
          <cell r="J980">
            <v>17</v>
          </cell>
          <cell r="K980">
            <v>25</v>
          </cell>
          <cell r="L980">
            <v>0</v>
          </cell>
          <cell r="M980">
            <v>0</v>
          </cell>
          <cell r="N980">
            <v>0</v>
          </cell>
          <cell r="O980">
            <v>1</v>
          </cell>
          <cell r="P980">
            <v>0</v>
          </cell>
          <cell r="Q980">
            <v>0</v>
          </cell>
          <cell r="R980">
            <v>0</v>
          </cell>
          <cell r="S980">
            <v>0</v>
          </cell>
          <cell r="T980">
            <v>0</v>
          </cell>
          <cell r="U980">
            <v>0</v>
          </cell>
          <cell r="V980">
            <v>17</v>
          </cell>
          <cell r="W980">
            <v>26</v>
          </cell>
        </row>
        <row r="981">
          <cell r="A981">
            <v>2319</v>
          </cell>
          <cell r="B981" t="str">
            <v>2007</v>
          </cell>
          <cell r="C981" t="str">
            <v>58</v>
          </cell>
          <cell r="D981" t="str">
            <v>2366</v>
          </cell>
          <cell r="E981" t="str">
            <v>AA</v>
          </cell>
          <cell r="F981" t="str">
            <v>1</v>
          </cell>
          <cell r="G981" t="str">
            <v>D</v>
          </cell>
          <cell r="H981" t="str">
            <v>C48</v>
          </cell>
          <cell r="I981" t="str">
            <v>9999</v>
          </cell>
          <cell r="J981">
            <v>160</v>
          </cell>
          <cell r="K981">
            <v>165</v>
          </cell>
          <cell r="L981">
            <v>201</v>
          </cell>
          <cell r="M981">
            <v>149</v>
          </cell>
          <cell r="N981">
            <v>147</v>
          </cell>
          <cell r="O981">
            <v>80</v>
          </cell>
          <cell r="P981">
            <v>125</v>
          </cell>
          <cell r="Q981">
            <v>96</v>
          </cell>
          <cell r="R981">
            <v>0</v>
          </cell>
          <cell r="S981">
            <v>0</v>
          </cell>
          <cell r="T981">
            <v>0</v>
          </cell>
          <cell r="U981">
            <v>0</v>
          </cell>
          <cell r="V981">
            <v>633</v>
          </cell>
          <cell r="W981">
            <v>490</v>
          </cell>
        </row>
        <row r="982">
          <cell r="A982">
            <v>486</v>
          </cell>
          <cell r="B982" t="str">
            <v>2007</v>
          </cell>
          <cell r="C982" t="str">
            <v>13</v>
          </cell>
          <cell r="D982" t="str">
            <v>2297</v>
          </cell>
          <cell r="E982" t="str">
            <v>AA</v>
          </cell>
          <cell r="F982" t="str">
            <v>1</v>
          </cell>
          <cell r="G982" t="str">
            <v>D</v>
          </cell>
          <cell r="H982" t="str">
            <v>C49</v>
          </cell>
          <cell r="I982" t="str">
            <v>9999</v>
          </cell>
          <cell r="J982">
            <v>1</v>
          </cell>
          <cell r="K982">
            <v>0</v>
          </cell>
          <cell r="L982">
            <v>1</v>
          </cell>
          <cell r="M982">
            <v>3</v>
          </cell>
          <cell r="N982">
            <v>216</v>
          </cell>
          <cell r="O982">
            <v>278</v>
          </cell>
          <cell r="P982">
            <v>241</v>
          </cell>
          <cell r="Q982">
            <v>253</v>
          </cell>
          <cell r="R982">
            <v>0</v>
          </cell>
          <cell r="S982">
            <v>0</v>
          </cell>
          <cell r="T982">
            <v>0</v>
          </cell>
          <cell r="U982">
            <v>0</v>
          </cell>
          <cell r="V982">
            <v>459</v>
          </cell>
          <cell r="W982">
            <v>534</v>
          </cell>
        </row>
        <row r="983">
          <cell r="A983">
            <v>1172</v>
          </cell>
          <cell r="B983" t="str">
            <v>2007</v>
          </cell>
          <cell r="C983" t="str">
            <v>29</v>
          </cell>
          <cell r="D983" t="str">
            <v>2690</v>
          </cell>
          <cell r="E983" t="str">
            <v>AA</v>
          </cell>
          <cell r="F983" t="str">
            <v>1</v>
          </cell>
          <cell r="G983" t="str">
            <v>D</v>
          </cell>
          <cell r="H983" t="str">
            <v>C50</v>
          </cell>
          <cell r="I983" t="str">
            <v>9999</v>
          </cell>
          <cell r="J983">
            <v>150</v>
          </cell>
          <cell r="K983">
            <v>59</v>
          </cell>
          <cell r="L983">
            <v>187</v>
          </cell>
          <cell r="M983">
            <v>65</v>
          </cell>
          <cell r="N983">
            <v>207</v>
          </cell>
          <cell r="O983">
            <v>44</v>
          </cell>
          <cell r="P983">
            <v>264</v>
          </cell>
          <cell r="Q983">
            <v>40</v>
          </cell>
          <cell r="R983">
            <v>0</v>
          </cell>
          <cell r="S983">
            <v>0</v>
          </cell>
          <cell r="T983">
            <v>0</v>
          </cell>
          <cell r="U983">
            <v>0</v>
          </cell>
          <cell r="V983">
            <v>808</v>
          </cell>
          <cell r="W983">
            <v>208</v>
          </cell>
        </row>
        <row r="984">
          <cell r="A984">
            <v>2400</v>
          </cell>
          <cell r="B984" t="str">
            <v>2007</v>
          </cell>
          <cell r="C984" t="str">
            <v>60</v>
          </cell>
          <cell r="D984" t="str">
            <v>2747</v>
          </cell>
          <cell r="E984" t="str">
            <v>AA</v>
          </cell>
          <cell r="F984" t="str">
            <v>1</v>
          </cell>
          <cell r="G984" t="str">
            <v>D</v>
          </cell>
          <cell r="H984" t="str">
            <v>C51</v>
          </cell>
          <cell r="I984" t="str">
            <v>9999</v>
          </cell>
          <cell r="J984">
            <v>214</v>
          </cell>
          <cell r="K984">
            <v>52</v>
          </cell>
          <cell r="L984">
            <v>203</v>
          </cell>
          <cell r="M984">
            <v>45</v>
          </cell>
          <cell r="N984">
            <v>202</v>
          </cell>
          <cell r="O984">
            <v>47</v>
          </cell>
          <cell r="P984">
            <v>224</v>
          </cell>
          <cell r="Q984">
            <v>50</v>
          </cell>
          <cell r="R984">
            <v>0</v>
          </cell>
          <cell r="S984">
            <v>0</v>
          </cell>
          <cell r="T984">
            <v>0</v>
          </cell>
          <cell r="U984">
            <v>0</v>
          </cell>
          <cell r="V984">
            <v>843</v>
          </cell>
          <cell r="W984">
            <v>194</v>
          </cell>
        </row>
        <row r="985">
          <cell r="A985">
            <v>1574</v>
          </cell>
          <cell r="B985" t="str">
            <v>2007</v>
          </cell>
          <cell r="C985" t="str">
            <v>46</v>
          </cell>
          <cell r="D985" t="str">
            <v>2942</v>
          </cell>
          <cell r="E985" t="str">
            <v>AA</v>
          </cell>
          <cell r="F985" t="str">
            <v>1</v>
          </cell>
          <cell r="G985" t="str">
            <v>D</v>
          </cell>
          <cell r="H985" t="str">
            <v>C52</v>
          </cell>
          <cell r="I985" t="str">
            <v>9999</v>
          </cell>
          <cell r="J985">
            <v>197</v>
          </cell>
          <cell r="K985">
            <v>155</v>
          </cell>
          <cell r="L985">
            <v>211</v>
          </cell>
          <cell r="M985">
            <v>209</v>
          </cell>
          <cell r="N985">
            <v>249</v>
          </cell>
          <cell r="O985">
            <v>198</v>
          </cell>
          <cell r="P985">
            <v>271</v>
          </cell>
          <cell r="Q985">
            <v>176</v>
          </cell>
          <cell r="R985">
            <v>0</v>
          </cell>
          <cell r="S985">
            <v>0</v>
          </cell>
          <cell r="T985">
            <v>0</v>
          </cell>
          <cell r="U985">
            <v>0</v>
          </cell>
          <cell r="V985">
            <v>928</v>
          </cell>
          <cell r="W985">
            <v>738</v>
          </cell>
        </row>
        <row r="986">
          <cell r="A986">
            <v>2056</v>
          </cell>
          <cell r="B986" t="str">
            <v>2007</v>
          </cell>
          <cell r="C986" t="str">
            <v>53</v>
          </cell>
          <cell r="D986" t="str">
            <v>1224</v>
          </cell>
          <cell r="E986" t="str">
            <v>AA</v>
          </cell>
          <cell r="F986" t="str">
            <v>1</v>
          </cell>
          <cell r="G986" t="str">
            <v>D</v>
          </cell>
          <cell r="H986" t="str">
            <v>C52</v>
          </cell>
          <cell r="I986" t="str">
            <v>9999</v>
          </cell>
          <cell r="J986">
            <v>20</v>
          </cell>
          <cell r="K986">
            <v>53</v>
          </cell>
          <cell r="L986">
            <v>12</v>
          </cell>
          <cell r="M986">
            <v>63</v>
          </cell>
          <cell r="N986">
            <v>23</v>
          </cell>
          <cell r="O986">
            <v>56</v>
          </cell>
          <cell r="P986">
            <v>25</v>
          </cell>
          <cell r="Q986">
            <v>62</v>
          </cell>
          <cell r="R986">
            <v>0</v>
          </cell>
          <cell r="S986">
            <v>0</v>
          </cell>
          <cell r="T986">
            <v>0</v>
          </cell>
          <cell r="U986">
            <v>0</v>
          </cell>
          <cell r="V986">
            <v>80</v>
          </cell>
          <cell r="W986">
            <v>234</v>
          </cell>
        </row>
        <row r="987">
          <cell r="A987">
            <v>71</v>
          </cell>
          <cell r="B987" t="str">
            <v>2007</v>
          </cell>
          <cell r="C987" t="str">
            <v>02</v>
          </cell>
          <cell r="D987" t="str">
            <v>2044</v>
          </cell>
          <cell r="E987" t="str">
            <v>AA</v>
          </cell>
          <cell r="F987" t="str">
            <v>1</v>
          </cell>
          <cell r="G987" t="str">
            <v>D</v>
          </cell>
          <cell r="H987" t="str">
            <v>C53</v>
          </cell>
          <cell r="I987" t="str">
            <v>9999</v>
          </cell>
          <cell r="J987">
            <v>114</v>
          </cell>
          <cell r="K987">
            <v>31</v>
          </cell>
          <cell r="L987">
            <v>93</v>
          </cell>
          <cell r="M987">
            <v>14</v>
          </cell>
          <cell r="N987">
            <v>83</v>
          </cell>
          <cell r="O987">
            <v>31</v>
          </cell>
          <cell r="P987">
            <v>103</v>
          </cell>
          <cell r="Q987">
            <v>33</v>
          </cell>
          <cell r="R987">
            <v>0</v>
          </cell>
          <cell r="S987">
            <v>0</v>
          </cell>
          <cell r="T987">
            <v>0</v>
          </cell>
          <cell r="U987">
            <v>0</v>
          </cell>
          <cell r="V987">
            <v>393</v>
          </cell>
          <cell r="W987">
            <v>109</v>
          </cell>
        </row>
        <row r="988">
          <cell r="A988">
            <v>320</v>
          </cell>
          <cell r="B988" t="str">
            <v>2007</v>
          </cell>
          <cell r="C988" t="str">
            <v>11</v>
          </cell>
          <cell r="D988" t="str">
            <v>2257</v>
          </cell>
          <cell r="E988" t="str">
            <v>AA</v>
          </cell>
          <cell r="F988" t="str">
            <v>1</v>
          </cell>
          <cell r="G988" t="str">
            <v>D</v>
          </cell>
          <cell r="H988" t="str">
            <v>C55</v>
          </cell>
          <cell r="I988" t="str">
            <v>9999</v>
          </cell>
          <cell r="J988">
            <v>108</v>
          </cell>
          <cell r="K988">
            <v>249</v>
          </cell>
          <cell r="L988">
            <v>101</v>
          </cell>
          <cell r="M988">
            <v>229</v>
          </cell>
          <cell r="N988">
            <v>93</v>
          </cell>
          <cell r="O988">
            <v>191</v>
          </cell>
          <cell r="P988">
            <v>122</v>
          </cell>
          <cell r="Q988">
            <v>189</v>
          </cell>
          <cell r="R988">
            <v>0</v>
          </cell>
          <cell r="S988">
            <v>0</v>
          </cell>
          <cell r="T988">
            <v>0</v>
          </cell>
          <cell r="U988">
            <v>0</v>
          </cell>
          <cell r="V988">
            <v>424</v>
          </cell>
          <cell r="W988">
            <v>858</v>
          </cell>
        </row>
        <row r="989">
          <cell r="A989">
            <v>350</v>
          </cell>
          <cell r="B989" t="str">
            <v>2007</v>
          </cell>
          <cell r="C989" t="str">
            <v>12</v>
          </cell>
          <cell r="D989" t="str">
            <v>2170</v>
          </cell>
          <cell r="E989" t="str">
            <v>AA</v>
          </cell>
          <cell r="F989" t="str">
            <v>1</v>
          </cell>
          <cell r="G989" t="str">
            <v>D</v>
          </cell>
          <cell r="H989" t="str">
            <v>C55</v>
          </cell>
          <cell r="I989" t="str">
            <v>9999</v>
          </cell>
          <cell r="J989">
            <v>28</v>
          </cell>
          <cell r="K989">
            <v>26</v>
          </cell>
          <cell r="L989">
            <v>36</v>
          </cell>
          <cell r="M989">
            <v>33</v>
          </cell>
          <cell r="N989">
            <v>0</v>
          </cell>
          <cell r="O989">
            <v>0</v>
          </cell>
          <cell r="P989">
            <v>0</v>
          </cell>
          <cell r="Q989">
            <v>0</v>
          </cell>
          <cell r="R989">
            <v>0</v>
          </cell>
          <cell r="S989">
            <v>0</v>
          </cell>
          <cell r="T989">
            <v>0</v>
          </cell>
          <cell r="U989">
            <v>0</v>
          </cell>
          <cell r="V989">
            <v>64</v>
          </cell>
          <cell r="W989">
            <v>59</v>
          </cell>
        </row>
        <row r="990">
          <cell r="A990">
            <v>1087</v>
          </cell>
          <cell r="B990" t="str">
            <v>2007</v>
          </cell>
          <cell r="C990" t="str">
            <v>27</v>
          </cell>
          <cell r="D990" t="str">
            <v>2628</v>
          </cell>
          <cell r="E990" t="str">
            <v>AA</v>
          </cell>
          <cell r="F990" t="str">
            <v>1</v>
          </cell>
          <cell r="G990" t="str">
            <v>D</v>
          </cell>
          <cell r="H990" t="str">
            <v>C55</v>
          </cell>
          <cell r="I990" t="str">
            <v>9999</v>
          </cell>
          <cell r="J990">
            <v>66</v>
          </cell>
          <cell r="K990">
            <v>66</v>
          </cell>
          <cell r="L990">
            <v>62</v>
          </cell>
          <cell r="M990">
            <v>82</v>
          </cell>
          <cell r="N990">
            <v>80</v>
          </cell>
          <cell r="O990">
            <v>78</v>
          </cell>
          <cell r="P990">
            <v>83</v>
          </cell>
          <cell r="Q990">
            <v>73</v>
          </cell>
          <cell r="R990">
            <v>0</v>
          </cell>
          <cell r="S990">
            <v>0</v>
          </cell>
          <cell r="T990">
            <v>0</v>
          </cell>
          <cell r="U990">
            <v>0</v>
          </cell>
          <cell r="V990">
            <v>291</v>
          </cell>
          <cell r="W990">
            <v>299</v>
          </cell>
        </row>
        <row r="991">
          <cell r="A991">
            <v>2221</v>
          </cell>
          <cell r="B991" t="str">
            <v>2007</v>
          </cell>
          <cell r="C991" t="str">
            <v>55</v>
          </cell>
          <cell r="D991" t="str">
            <v>2687</v>
          </cell>
          <cell r="E991" t="str">
            <v>AA</v>
          </cell>
          <cell r="F991" t="str">
            <v>1</v>
          </cell>
          <cell r="G991" t="str">
            <v>D</v>
          </cell>
          <cell r="H991" t="str">
            <v>C55</v>
          </cell>
          <cell r="I991" t="str">
            <v>9999</v>
          </cell>
          <cell r="J991">
            <v>89</v>
          </cell>
          <cell r="K991">
            <v>119</v>
          </cell>
          <cell r="V991">
            <v>89</v>
          </cell>
          <cell r="W991">
            <v>119</v>
          </cell>
        </row>
        <row r="992">
          <cell r="A992">
            <v>2302</v>
          </cell>
          <cell r="B992" t="str">
            <v>2007</v>
          </cell>
          <cell r="C992" t="str">
            <v>57</v>
          </cell>
          <cell r="D992" t="str">
            <v>2016</v>
          </cell>
          <cell r="E992" t="str">
            <v>AA</v>
          </cell>
          <cell r="F992" t="str">
            <v>1</v>
          </cell>
          <cell r="G992" t="str">
            <v>D</v>
          </cell>
          <cell r="H992" t="str">
            <v>C55</v>
          </cell>
          <cell r="I992" t="str">
            <v>9999</v>
          </cell>
          <cell r="J992">
            <v>68</v>
          </cell>
          <cell r="K992">
            <v>59</v>
          </cell>
          <cell r="L992">
            <v>52</v>
          </cell>
          <cell r="M992">
            <v>43</v>
          </cell>
          <cell r="N992">
            <v>67</v>
          </cell>
          <cell r="O992">
            <v>52</v>
          </cell>
          <cell r="P992">
            <v>59</v>
          </cell>
          <cell r="Q992">
            <v>36</v>
          </cell>
          <cell r="R992">
            <v>0</v>
          </cell>
          <cell r="S992">
            <v>0</v>
          </cell>
          <cell r="T992">
            <v>0</v>
          </cell>
          <cell r="U992">
            <v>0</v>
          </cell>
          <cell r="V992">
            <v>246</v>
          </cell>
          <cell r="W992">
            <v>190</v>
          </cell>
        </row>
        <row r="993">
          <cell r="A993">
            <v>321</v>
          </cell>
          <cell r="B993" t="str">
            <v>2007</v>
          </cell>
          <cell r="C993" t="str">
            <v>11</v>
          </cell>
          <cell r="D993" t="str">
            <v>2257</v>
          </cell>
          <cell r="E993" t="str">
            <v>AA</v>
          </cell>
          <cell r="F993" t="str">
            <v>1</v>
          </cell>
          <cell r="G993" t="str">
            <v>D</v>
          </cell>
          <cell r="H993" t="str">
            <v>C56</v>
          </cell>
          <cell r="I993" t="str">
            <v>9999</v>
          </cell>
          <cell r="J993">
            <v>116</v>
          </cell>
          <cell r="K993">
            <v>197</v>
          </cell>
          <cell r="L993">
            <v>99</v>
          </cell>
          <cell r="M993">
            <v>239</v>
          </cell>
          <cell r="N993">
            <v>77</v>
          </cell>
          <cell r="O993">
            <v>191</v>
          </cell>
          <cell r="P993">
            <v>64</v>
          </cell>
          <cell r="Q993">
            <v>172</v>
          </cell>
          <cell r="R993">
            <v>0</v>
          </cell>
          <cell r="S993">
            <v>0</v>
          </cell>
          <cell r="T993">
            <v>0</v>
          </cell>
          <cell r="U993">
            <v>0</v>
          </cell>
          <cell r="V993">
            <v>356</v>
          </cell>
          <cell r="W993">
            <v>799</v>
          </cell>
        </row>
        <row r="994">
          <cell r="A994">
            <v>862</v>
          </cell>
          <cell r="B994" t="str">
            <v>2007</v>
          </cell>
          <cell r="C994" t="str">
            <v>23</v>
          </cell>
          <cell r="D994" t="str">
            <v>2489</v>
          </cell>
          <cell r="E994" t="str">
            <v>AA</v>
          </cell>
          <cell r="F994" t="str">
            <v>1</v>
          </cell>
          <cell r="G994" t="str">
            <v>D</v>
          </cell>
          <cell r="H994" t="str">
            <v>C57</v>
          </cell>
          <cell r="I994" t="str">
            <v>9999</v>
          </cell>
          <cell r="J994">
            <v>47</v>
          </cell>
          <cell r="K994">
            <v>10</v>
          </cell>
          <cell r="L994">
            <v>60</v>
          </cell>
          <cell r="M994">
            <v>4</v>
          </cell>
          <cell r="N994">
            <v>40</v>
          </cell>
          <cell r="O994">
            <v>5</v>
          </cell>
          <cell r="P994">
            <v>44</v>
          </cell>
          <cell r="Q994">
            <v>18</v>
          </cell>
          <cell r="R994">
            <v>0</v>
          </cell>
          <cell r="S994">
            <v>0</v>
          </cell>
          <cell r="T994">
            <v>0</v>
          </cell>
          <cell r="U994">
            <v>0</v>
          </cell>
          <cell r="V994">
            <v>191</v>
          </cell>
          <cell r="W994">
            <v>37</v>
          </cell>
        </row>
        <row r="995">
          <cell r="A995">
            <v>241</v>
          </cell>
          <cell r="B995" t="str">
            <v>2007</v>
          </cell>
          <cell r="C995" t="str">
            <v>10</v>
          </cell>
          <cell r="D995" t="str">
            <v>2143</v>
          </cell>
          <cell r="E995" t="str">
            <v>AA</v>
          </cell>
          <cell r="F995" t="str">
            <v>1</v>
          </cell>
          <cell r="G995" t="str">
            <v>D</v>
          </cell>
          <cell r="H995" t="str">
            <v>C59</v>
          </cell>
          <cell r="I995" t="str">
            <v>9999</v>
          </cell>
          <cell r="J995">
            <v>99</v>
          </cell>
          <cell r="K995">
            <v>115</v>
          </cell>
          <cell r="L995">
            <v>106</v>
          </cell>
          <cell r="M995">
            <v>118</v>
          </cell>
          <cell r="N995">
            <v>80</v>
          </cell>
          <cell r="O995">
            <v>158</v>
          </cell>
          <cell r="P995">
            <v>124</v>
          </cell>
          <cell r="Q995">
            <v>103</v>
          </cell>
          <cell r="R995">
            <v>0</v>
          </cell>
          <cell r="S995">
            <v>0</v>
          </cell>
          <cell r="T995">
            <v>0</v>
          </cell>
          <cell r="U995">
            <v>0</v>
          </cell>
          <cell r="V995">
            <v>409</v>
          </cell>
          <cell r="W995">
            <v>494</v>
          </cell>
        </row>
        <row r="996">
          <cell r="A996">
            <v>1951</v>
          </cell>
          <cell r="B996" t="str">
            <v>2007</v>
          </cell>
          <cell r="C996" t="str">
            <v>51</v>
          </cell>
          <cell r="D996" t="str">
            <v>2364</v>
          </cell>
          <cell r="E996" t="str">
            <v>AA</v>
          </cell>
          <cell r="F996" t="str">
            <v>1</v>
          </cell>
          <cell r="G996" t="str">
            <v>D</v>
          </cell>
          <cell r="H996" t="str">
            <v>C59</v>
          </cell>
          <cell r="I996" t="str">
            <v>9999</v>
          </cell>
          <cell r="J996">
            <v>0</v>
          </cell>
          <cell r="K996">
            <v>250</v>
          </cell>
          <cell r="L996">
            <v>0</v>
          </cell>
          <cell r="M996">
            <v>197</v>
          </cell>
          <cell r="N996">
            <v>0</v>
          </cell>
          <cell r="O996">
            <v>226</v>
          </cell>
          <cell r="P996">
            <v>0</v>
          </cell>
          <cell r="Q996">
            <v>222</v>
          </cell>
          <cell r="R996">
            <v>0</v>
          </cell>
          <cell r="S996">
            <v>0</v>
          </cell>
          <cell r="T996">
            <v>0</v>
          </cell>
          <cell r="U996">
            <v>0</v>
          </cell>
          <cell r="V996">
            <v>0</v>
          </cell>
          <cell r="W996">
            <v>895</v>
          </cell>
        </row>
        <row r="997">
          <cell r="A997">
            <v>259</v>
          </cell>
          <cell r="B997" t="str">
            <v>2007</v>
          </cell>
          <cell r="C997" t="str">
            <v>11</v>
          </cell>
          <cell r="D997" t="str">
            <v>2149</v>
          </cell>
          <cell r="E997" t="str">
            <v>AA</v>
          </cell>
          <cell r="F997" t="str">
            <v>1</v>
          </cell>
          <cell r="G997" t="str">
            <v>D</v>
          </cell>
          <cell r="H997" t="str">
            <v>C60</v>
          </cell>
          <cell r="I997" t="str">
            <v>9999</v>
          </cell>
          <cell r="J997">
            <v>208</v>
          </cell>
          <cell r="K997">
            <v>129</v>
          </cell>
          <cell r="L997">
            <v>218</v>
          </cell>
          <cell r="M997">
            <v>84</v>
          </cell>
          <cell r="N997">
            <v>191</v>
          </cell>
          <cell r="O997">
            <v>116</v>
          </cell>
          <cell r="P997">
            <v>254</v>
          </cell>
          <cell r="Q997">
            <v>83</v>
          </cell>
          <cell r="R997">
            <v>0</v>
          </cell>
          <cell r="S997">
            <v>0</v>
          </cell>
          <cell r="T997">
            <v>0</v>
          </cell>
          <cell r="U997">
            <v>0</v>
          </cell>
          <cell r="V997">
            <v>871</v>
          </cell>
          <cell r="W997">
            <v>412</v>
          </cell>
        </row>
        <row r="998">
          <cell r="A998">
            <v>1336</v>
          </cell>
          <cell r="B998" t="str">
            <v>2007</v>
          </cell>
          <cell r="C998" t="str">
            <v>35</v>
          </cell>
          <cell r="D998" t="str">
            <v>2764</v>
          </cell>
          <cell r="E998" t="str">
            <v>AA</v>
          </cell>
          <cell r="F998" t="str">
            <v>1</v>
          </cell>
          <cell r="G998" t="str">
            <v>D</v>
          </cell>
          <cell r="H998" t="str">
            <v>C61</v>
          </cell>
          <cell r="I998" t="str">
            <v>9999</v>
          </cell>
          <cell r="J998">
            <v>0</v>
          </cell>
          <cell r="K998">
            <v>0</v>
          </cell>
          <cell r="L998">
            <v>0</v>
          </cell>
          <cell r="M998">
            <v>0</v>
          </cell>
          <cell r="N998">
            <v>0</v>
          </cell>
          <cell r="O998">
            <v>0</v>
          </cell>
          <cell r="P998">
            <v>14</v>
          </cell>
          <cell r="Q998">
            <v>42</v>
          </cell>
          <cell r="R998">
            <v>0</v>
          </cell>
          <cell r="S998">
            <v>0</v>
          </cell>
          <cell r="T998">
            <v>0</v>
          </cell>
          <cell r="U998">
            <v>0</v>
          </cell>
          <cell r="V998">
            <v>14</v>
          </cell>
          <cell r="W998">
            <v>42</v>
          </cell>
        </row>
        <row r="999">
          <cell r="A999">
            <v>2528</v>
          </cell>
          <cell r="B999" t="str">
            <v>2007</v>
          </cell>
          <cell r="C999" t="str">
            <v>66</v>
          </cell>
          <cell r="D999" t="str">
            <v>2450</v>
          </cell>
          <cell r="E999" t="str">
            <v>AA</v>
          </cell>
          <cell r="F999" t="str">
            <v>1</v>
          </cell>
          <cell r="G999" t="str">
            <v>D</v>
          </cell>
          <cell r="H999" t="str">
            <v>C61</v>
          </cell>
          <cell r="I999" t="str">
            <v>9999</v>
          </cell>
          <cell r="J999">
            <v>55</v>
          </cell>
          <cell r="K999">
            <v>80</v>
          </cell>
          <cell r="L999">
            <v>64</v>
          </cell>
          <cell r="M999">
            <v>54</v>
          </cell>
          <cell r="N999">
            <v>66</v>
          </cell>
          <cell r="O999">
            <v>54</v>
          </cell>
          <cell r="P999">
            <v>92</v>
          </cell>
          <cell r="Q999">
            <v>96</v>
          </cell>
          <cell r="R999">
            <v>0</v>
          </cell>
          <cell r="S999">
            <v>0</v>
          </cell>
          <cell r="T999">
            <v>0</v>
          </cell>
          <cell r="U999">
            <v>0</v>
          </cell>
          <cell r="V999">
            <v>277</v>
          </cell>
          <cell r="W999">
            <v>284</v>
          </cell>
        </row>
        <row r="1000">
          <cell r="A1000">
            <v>356</v>
          </cell>
          <cell r="B1000" t="str">
            <v>2007</v>
          </cell>
          <cell r="C1000" t="str">
            <v>12</v>
          </cell>
          <cell r="D1000" t="str">
            <v>2173</v>
          </cell>
          <cell r="E1000" t="str">
            <v>AA</v>
          </cell>
          <cell r="F1000" t="str">
            <v>1</v>
          </cell>
          <cell r="G1000" t="str">
            <v>D</v>
          </cell>
          <cell r="H1000" t="str">
            <v>C62</v>
          </cell>
          <cell r="I1000" t="str">
            <v>9999</v>
          </cell>
          <cell r="J1000">
            <v>214</v>
          </cell>
          <cell r="K1000">
            <v>15</v>
          </cell>
          <cell r="L1000">
            <v>192</v>
          </cell>
          <cell r="M1000">
            <v>19</v>
          </cell>
          <cell r="N1000">
            <v>221</v>
          </cell>
          <cell r="O1000">
            <v>20</v>
          </cell>
          <cell r="P1000">
            <v>210</v>
          </cell>
          <cell r="Q1000">
            <v>19</v>
          </cell>
          <cell r="R1000">
            <v>0</v>
          </cell>
          <cell r="S1000">
            <v>0</v>
          </cell>
          <cell r="T1000">
            <v>0</v>
          </cell>
          <cell r="U1000">
            <v>0</v>
          </cell>
          <cell r="V1000">
            <v>837</v>
          </cell>
          <cell r="W1000">
            <v>73</v>
          </cell>
        </row>
        <row r="1001">
          <cell r="A1001">
            <v>359</v>
          </cell>
          <cell r="B1001" t="str">
            <v>2007</v>
          </cell>
          <cell r="C1001" t="str">
            <v>12</v>
          </cell>
          <cell r="D1001" t="str">
            <v>2173</v>
          </cell>
          <cell r="E1001" t="str">
            <v>AA</v>
          </cell>
          <cell r="F1001" t="str">
            <v>2</v>
          </cell>
          <cell r="G1001" t="str">
            <v>D</v>
          </cell>
          <cell r="H1001" t="str">
            <v>C62</v>
          </cell>
          <cell r="I1001" t="str">
            <v>9999</v>
          </cell>
          <cell r="J1001">
            <v>92</v>
          </cell>
          <cell r="K1001">
            <v>2</v>
          </cell>
          <cell r="L1001">
            <v>79</v>
          </cell>
          <cell r="M1001">
            <v>4</v>
          </cell>
          <cell r="N1001">
            <v>68</v>
          </cell>
          <cell r="O1001">
            <v>5</v>
          </cell>
          <cell r="P1001">
            <v>92</v>
          </cell>
          <cell r="Q1001">
            <v>4</v>
          </cell>
          <cell r="R1001">
            <v>0</v>
          </cell>
          <cell r="S1001">
            <v>0</v>
          </cell>
          <cell r="T1001">
            <v>0</v>
          </cell>
          <cell r="U1001">
            <v>0</v>
          </cell>
          <cell r="V1001">
            <v>331</v>
          </cell>
          <cell r="W1001">
            <v>15</v>
          </cell>
        </row>
        <row r="1002">
          <cell r="A1002">
            <v>2371</v>
          </cell>
          <cell r="B1002" t="str">
            <v>2007</v>
          </cell>
          <cell r="C1002" t="str">
            <v>59</v>
          </cell>
          <cell r="D1002" t="str">
            <v>2855</v>
          </cell>
          <cell r="E1002" t="str">
            <v>AA</v>
          </cell>
          <cell r="F1002" t="str">
            <v>1</v>
          </cell>
          <cell r="G1002" t="str">
            <v>D</v>
          </cell>
          <cell r="H1002" t="str">
            <v>C63</v>
          </cell>
          <cell r="I1002" t="str">
            <v>9999</v>
          </cell>
          <cell r="J1002">
            <v>147</v>
          </cell>
          <cell r="K1002">
            <v>25</v>
          </cell>
          <cell r="L1002">
            <v>133</v>
          </cell>
          <cell r="M1002">
            <v>26</v>
          </cell>
          <cell r="N1002">
            <v>157</v>
          </cell>
          <cell r="O1002">
            <v>29</v>
          </cell>
          <cell r="P1002">
            <v>206</v>
          </cell>
          <cell r="Q1002">
            <v>23</v>
          </cell>
          <cell r="R1002">
            <v>0</v>
          </cell>
          <cell r="S1002">
            <v>0</v>
          </cell>
          <cell r="T1002">
            <v>0</v>
          </cell>
          <cell r="U1002">
            <v>0</v>
          </cell>
          <cell r="V1002">
            <v>643</v>
          </cell>
          <cell r="W1002">
            <v>103</v>
          </cell>
        </row>
        <row r="1003">
          <cell r="A1003">
            <v>1341</v>
          </cell>
          <cell r="B1003" t="str">
            <v>2007</v>
          </cell>
          <cell r="C1003" t="str">
            <v>35</v>
          </cell>
          <cell r="D1003" t="str">
            <v>2766</v>
          </cell>
          <cell r="E1003" t="str">
            <v>AA</v>
          </cell>
          <cell r="F1003" t="str">
            <v>1</v>
          </cell>
          <cell r="G1003" t="str">
            <v>D</v>
          </cell>
          <cell r="H1003" t="str">
            <v>C64</v>
          </cell>
          <cell r="I1003" t="str">
            <v>9999</v>
          </cell>
          <cell r="J1003">
            <v>0</v>
          </cell>
          <cell r="K1003">
            <v>0</v>
          </cell>
          <cell r="L1003">
            <v>34</v>
          </cell>
          <cell r="M1003">
            <v>0</v>
          </cell>
          <cell r="N1003">
            <v>60</v>
          </cell>
          <cell r="O1003">
            <v>4</v>
          </cell>
          <cell r="P1003">
            <v>49</v>
          </cell>
          <cell r="Q1003">
            <v>5</v>
          </cell>
          <cell r="R1003">
            <v>0</v>
          </cell>
          <cell r="S1003">
            <v>0</v>
          </cell>
          <cell r="T1003">
            <v>0</v>
          </cell>
          <cell r="U1003">
            <v>0</v>
          </cell>
          <cell r="V1003">
            <v>143</v>
          </cell>
          <cell r="W1003">
            <v>9</v>
          </cell>
        </row>
        <row r="1004">
          <cell r="A1004">
            <v>2216</v>
          </cell>
          <cell r="B1004" t="str">
            <v>2007</v>
          </cell>
          <cell r="C1004" t="str">
            <v>55</v>
          </cell>
          <cell r="D1004" t="str">
            <v>2678</v>
          </cell>
          <cell r="E1004" t="str">
            <v>AA</v>
          </cell>
          <cell r="F1004" t="str">
            <v>1</v>
          </cell>
          <cell r="G1004" t="str">
            <v>D</v>
          </cell>
          <cell r="H1004" t="str">
            <v>C64</v>
          </cell>
          <cell r="I1004" t="str">
            <v>9999</v>
          </cell>
          <cell r="J1004">
            <v>132</v>
          </cell>
          <cell r="K1004">
            <v>115</v>
          </cell>
          <cell r="L1004">
            <v>148</v>
          </cell>
          <cell r="M1004">
            <v>133</v>
          </cell>
          <cell r="N1004">
            <v>107</v>
          </cell>
          <cell r="O1004">
            <v>135</v>
          </cell>
          <cell r="P1004">
            <v>147</v>
          </cell>
          <cell r="Q1004">
            <v>125</v>
          </cell>
          <cell r="R1004">
            <v>0</v>
          </cell>
          <cell r="S1004">
            <v>0</v>
          </cell>
          <cell r="T1004">
            <v>0</v>
          </cell>
          <cell r="U1004">
            <v>0</v>
          </cell>
          <cell r="V1004">
            <v>534</v>
          </cell>
          <cell r="W1004">
            <v>508</v>
          </cell>
        </row>
        <row r="1005">
          <cell r="A1005">
            <v>309</v>
          </cell>
          <cell r="B1005" t="str">
            <v>2007</v>
          </cell>
          <cell r="C1005" t="str">
            <v>11</v>
          </cell>
          <cell r="D1005" t="str">
            <v>2219</v>
          </cell>
          <cell r="E1005" t="str">
            <v>AA</v>
          </cell>
          <cell r="F1005" t="str">
            <v>1</v>
          </cell>
          <cell r="G1005" t="str">
            <v>D</v>
          </cell>
          <cell r="H1005" t="str">
            <v>C65</v>
          </cell>
          <cell r="I1005" t="str">
            <v>9999</v>
          </cell>
          <cell r="J1005">
            <v>159</v>
          </cell>
          <cell r="K1005">
            <v>45</v>
          </cell>
          <cell r="L1005">
            <v>162</v>
          </cell>
          <cell r="M1005">
            <v>48</v>
          </cell>
          <cell r="N1005">
            <v>0</v>
          </cell>
          <cell r="O1005">
            <v>0</v>
          </cell>
          <cell r="P1005">
            <v>0</v>
          </cell>
          <cell r="Q1005">
            <v>0</v>
          </cell>
          <cell r="R1005">
            <v>0</v>
          </cell>
          <cell r="S1005">
            <v>0</v>
          </cell>
          <cell r="T1005">
            <v>0</v>
          </cell>
          <cell r="U1005">
            <v>0</v>
          </cell>
          <cell r="V1005">
            <v>321</v>
          </cell>
          <cell r="W1005">
            <v>93</v>
          </cell>
        </row>
        <row r="1006">
          <cell r="A1006">
            <v>1752</v>
          </cell>
          <cell r="B1006" t="str">
            <v>2007</v>
          </cell>
          <cell r="C1006" t="str">
            <v>50</v>
          </cell>
          <cell r="D1006" t="str">
            <v>2219</v>
          </cell>
          <cell r="E1006" t="str">
            <v>AA</v>
          </cell>
          <cell r="F1006" t="str">
            <v>1</v>
          </cell>
          <cell r="G1006" t="str">
            <v>D</v>
          </cell>
          <cell r="H1006" t="str">
            <v>C65</v>
          </cell>
          <cell r="I1006" t="str">
            <v>9999</v>
          </cell>
          <cell r="J1006">
            <v>0</v>
          </cell>
          <cell r="K1006">
            <v>0</v>
          </cell>
          <cell r="L1006">
            <v>0</v>
          </cell>
          <cell r="M1006">
            <v>0</v>
          </cell>
          <cell r="N1006">
            <v>130</v>
          </cell>
          <cell r="O1006">
            <v>50</v>
          </cell>
          <cell r="P1006">
            <v>137</v>
          </cell>
          <cell r="Q1006">
            <v>43</v>
          </cell>
          <cell r="R1006">
            <v>0</v>
          </cell>
          <cell r="S1006">
            <v>0</v>
          </cell>
          <cell r="T1006">
            <v>0</v>
          </cell>
          <cell r="U1006">
            <v>0</v>
          </cell>
          <cell r="V1006">
            <v>267</v>
          </cell>
          <cell r="W1006">
            <v>93</v>
          </cell>
        </row>
        <row r="1007">
          <cell r="A1007">
            <v>1164</v>
          </cell>
          <cell r="B1007" t="str">
            <v>2007</v>
          </cell>
          <cell r="C1007" t="str">
            <v>29</v>
          </cell>
          <cell r="D1007" t="str">
            <v>1266</v>
          </cell>
          <cell r="E1007" t="str">
            <v>AA</v>
          </cell>
          <cell r="F1007" t="str">
            <v>1</v>
          </cell>
          <cell r="G1007" t="str">
            <v>D</v>
          </cell>
          <cell r="H1007" t="str">
            <v>C66</v>
          </cell>
          <cell r="I1007" t="str">
            <v>9999</v>
          </cell>
          <cell r="J1007">
            <v>44</v>
          </cell>
          <cell r="K1007">
            <v>110</v>
          </cell>
          <cell r="V1007">
            <v>44</v>
          </cell>
          <cell r="W1007">
            <v>110</v>
          </cell>
        </row>
        <row r="1008">
          <cell r="A1008">
            <v>1166</v>
          </cell>
          <cell r="B1008" t="str">
            <v>2007</v>
          </cell>
          <cell r="C1008" t="str">
            <v>29</v>
          </cell>
          <cell r="D1008" t="str">
            <v>1266</v>
          </cell>
          <cell r="E1008" t="str">
            <v>AA</v>
          </cell>
          <cell r="F1008" t="str">
            <v>2</v>
          </cell>
          <cell r="G1008" t="str">
            <v>D</v>
          </cell>
          <cell r="H1008" t="str">
            <v>C66</v>
          </cell>
          <cell r="I1008" t="str">
            <v>9999</v>
          </cell>
          <cell r="J1008">
            <v>1</v>
          </cell>
          <cell r="K1008">
            <v>1</v>
          </cell>
          <cell r="L1008">
            <v>39</v>
          </cell>
          <cell r="M1008">
            <v>70</v>
          </cell>
          <cell r="N1008">
            <v>46</v>
          </cell>
          <cell r="O1008">
            <v>92</v>
          </cell>
          <cell r="P1008">
            <v>70</v>
          </cell>
          <cell r="Q1008">
            <v>94</v>
          </cell>
          <cell r="V1008">
            <v>156</v>
          </cell>
          <cell r="W1008">
            <v>257</v>
          </cell>
        </row>
        <row r="1009">
          <cell r="A1009">
            <v>121</v>
          </cell>
          <cell r="B1009" t="str">
            <v>2007</v>
          </cell>
          <cell r="C1009" t="str">
            <v>06</v>
          </cell>
          <cell r="D1009" t="str">
            <v>2091</v>
          </cell>
          <cell r="E1009" t="str">
            <v>AA</v>
          </cell>
          <cell r="F1009" t="str">
            <v>1</v>
          </cell>
          <cell r="G1009" t="str">
            <v>D</v>
          </cell>
          <cell r="H1009" t="str">
            <v>C67</v>
          </cell>
          <cell r="I1009" t="str">
            <v>9999</v>
          </cell>
          <cell r="J1009">
            <v>137</v>
          </cell>
          <cell r="K1009">
            <v>74</v>
          </cell>
          <cell r="L1009">
            <v>119</v>
          </cell>
          <cell r="M1009">
            <v>71</v>
          </cell>
          <cell r="N1009">
            <v>123</v>
          </cell>
          <cell r="O1009">
            <v>49</v>
          </cell>
          <cell r="P1009">
            <v>163</v>
          </cell>
          <cell r="Q1009">
            <v>76</v>
          </cell>
          <cell r="R1009">
            <v>0</v>
          </cell>
          <cell r="S1009">
            <v>0</v>
          </cell>
          <cell r="T1009">
            <v>0</v>
          </cell>
          <cell r="U1009">
            <v>0</v>
          </cell>
          <cell r="V1009">
            <v>542</v>
          </cell>
          <cell r="W1009">
            <v>270</v>
          </cell>
        </row>
        <row r="1010">
          <cell r="A1010">
            <v>630</v>
          </cell>
          <cell r="B1010" t="str">
            <v>2007</v>
          </cell>
          <cell r="C1010" t="str">
            <v>15</v>
          </cell>
          <cell r="D1010" t="str">
            <v>2367</v>
          </cell>
          <cell r="E1010" t="str">
            <v>AA</v>
          </cell>
          <cell r="F1010" t="str">
            <v>1</v>
          </cell>
          <cell r="G1010" t="str">
            <v>D</v>
          </cell>
          <cell r="H1010" t="str">
            <v>C68</v>
          </cell>
          <cell r="I1010" t="str">
            <v>9999</v>
          </cell>
          <cell r="J1010">
            <v>0</v>
          </cell>
          <cell r="K1010">
            <v>0</v>
          </cell>
          <cell r="L1010">
            <v>61</v>
          </cell>
          <cell r="M1010">
            <v>27</v>
          </cell>
          <cell r="N1010">
            <v>44</v>
          </cell>
          <cell r="O1010">
            <v>17</v>
          </cell>
          <cell r="P1010">
            <v>94</v>
          </cell>
          <cell r="Q1010">
            <v>18</v>
          </cell>
          <cell r="R1010">
            <v>0</v>
          </cell>
          <cell r="S1010">
            <v>0</v>
          </cell>
          <cell r="T1010">
            <v>0</v>
          </cell>
          <cell r="U1010">
            <v>0</v>
          </cell>
          <cell r="V1010">
            <v>199</v>
          </cell>
          <cell r="W1010">
            <v>62</v>
          </cell>
        </row>
        <row r="1011">
          <cell r="A1011">
            <v>2311</v>
          </cell>
          <cell r="B1011" t="str">
            <v>2007</v>
          </cell>
          <cell r="C1011" t="str">
            <v>58</v>
          </cell>
          <cell r="D1011" t="str">
            <v>2216</v>
          </cell>
          <cell r="E1011" t="str">
            <v>AA</v>
          </cell>
          <cell r="F1011" t="str">
            <v>1</v>
          </cell>
          <cell r="G1011" t="str">
            <v>D</v>
          </cell>
          <cell r="H1011" t="str">
            <v>C69</v>
          </cell>
          <cell r="I1011" t="str">
            <v>9999</v>
          </cell>
          <cell r="J1011">
            <v>205</v>
          </cell>
          <cell r="K1011">
            <v>81</v>
          </cell>
          <cell r="L1011">
            <v>193</v>
          </cell>
          <cell r="M1011">
            <v>72</v>
          </cell>
          <cell r="N1011">
            <v>162</v>
          </cell>
          <cell r="O1011">
            <v>62</v>
          </cell>
          <cell r="P1011">
            <v>218</v>
          </cell>
          <cell r="Q1011">
            <v>75</v>
          </cell>
          <cell r="R1011">
            <v>0</v>
          </cell>
          <cell r="S1011">
            <v>0</v>
          </cell>
          <cell r="T1011">
            <v>0</v>
          </cell>
          <cell r="U1011">
            <v>0</v>
          </cell>
          <cell r="V1011">
            <v>778</v>
          </cell>
          <cell r="W1011">
            <v>290</v>
          </cell>
        </row>
        <row r="1012">
          <cell r="A1012">
            <v>1122</v>
          </cell>
          <cell r="B1012" t="str">
            <v>2007</v>
          </cell>
          <cell r="C1012" t="str">
            <v>28</v>
          </cell>
          <cell r="D1012" t="str">
            <v>2670</v>
          </cell>
          <cell r="E1012" t="str">
            <v>AA</v>
          </cell>
          <cell r="F1012" t="str">
            <v>1</v>
          </cell>
          <cell r="G1012" t="str">
            <v>D</v>
          </cell>
          <cell r="H1012" t="str">
            <v>C70</v>
          </cell>
          <cell r="I1012" t="str">
            <v>9999</v>
          </cell>
          <cell r="J1012">
            <v>36</v>
          </cell>
          <cell r="K1012">
            <v>8</v>
          </cell>
          <cell r="L1012">
            <v>38</v>
          </cell>
          <cell r="M1012">
            <v>7</v>
          </cell>
          <cell r="N1012">
            <v>76</v>
          </cell>
          <cell r="O1012">
            <v>15</v>
          </cell>
          <cell r="P1012">
            <v>66</v>
          </cell>
          <cell r="Q1012">
            <v>7</v>
          </cell>
          <cell r="V1012">
            <v>216</v>
          </cell>
          <cell r="W1012">
            <v>37</v>
          </cell>
        </row>
        <row r="1013">
          <cell r="A1013">
            <v>1650</v>
          </cell>
          <cell r="B1013" t="str">
            <v>2007</v>
          </cell>
          <cell r="C1013" t="str">
            <v>50</v>
          </cell>
          <cell r="D1013" t="str">
            <v>2179</v>
          </cell>
          <cell r="E1013" t="str">
            <v>AA</v>
          </cell>
          <cell r="F1013" t="str">
            <v>1</v>
          </cell>
          <cell r="G1013" t="str">
            <v>D</v>
          </cell>
          <cell r="H1013" t="str">
            <v>C70</v>
          </cell>
          <cell r="I1013" t="str">
            <v>9999</v>
          </cell>
          <cell r="J1013">
            <v>198</v>
          </cell>
          <cell r="K1013">
            <v>46</v>
          </cell>
          <cell r="L1013">
            <v>158</v>
          </cell>
          <cell r="M1013">
            <v>36</v>
          </cell>
          <cell r="N1013">
            <v>181</v>
          </cell>
          <cell r="O1013">
            <v>48</v>
          </cell>
          <cell r="P1013">
            <v>161</v>
          </cell>
          <cell r="Q1013">
            <v>52</v>
          </cell>
          <cell r="R1013">
            <v>0</v>
          </cell>
          <cell r="S1013">
            <v>0</v>
          </cell>
          <cell r="T1013">
            <v>0</v>
          </cell>
          <cell r="U1013">
            <v>0</v>
          </cell>
          <cell r="V1013">
            <v>698</v>
          </cell>
          <cell r="W1013">
            <v>182</v>
          </cell>
        </row>
        <row r="1014">
          <cell r="A1014">
            <v>265</v>
          </cell>
          <cell r="B1014" t="str">
            <v>2007</v>
          </cell>
          <cell r="C1014" t="str">
            <v>11</v>
          </cell>
          <cell r="D1014" t="str">
            <v>2152</v>
          </cell>
          <cell r="E1014" t="str">
            <v>AA</v>
          </cell>
          <cell r="F1014" t="str">
            <v>1</v>
          </cell>
          <cell r="G1014" t="str">
            <v>D</v>
          </cell>
          <cell r="H1014" t="str">
            <v>C71</v>
          </cell>
          <cell r="I1014" t="str">
            <v>9999</v>
          </cell>
          <cell r="J1014">
            <v>0</v>
          </cell>
          <cell r="K1014">
            <v>330</v>
          </cell>
          <cell r="L1014">
            <v>0</v>
          </cell>
          <cell r="M1014">
            <v>284</v>
          </cell>
          <cell r="N1014">
            <v>0</v>
          </cell>
          <cell r="O1014">
            <v>242</v>
          </cell>
          <cell r="P1014">
            <v>0</v>
          </cell>
          <cell r="Q1014">
            <v>221</v>
          </cell>
          <cell r="R1014">
            <v>0</v>
          </cell>
          <cell r="S1014">
            <v>0</v>
          </cell>
          <cell r="T1014">
            <v>0</v>
          </cell>
          <cell r="U1014">
            <v>0</v>
          </cell>
          <cell r="V1014">
            <v>0</v>
          </cell>
          <cell r="W1014">
            <v>1077</v>
          </cell>
        </row>
        <row r="1015">
          <cell r="A1015">
            <v>237</v>
          </cell>
          <cell r="B1015" t="str">
            <v>2007</v>
          </cell>
          <cell r="C1015" t="str">
            <v>10</v>
          </cell>
          <cell r="D1015" t="str">
            <v>2139</v>
          </cell>
          <cell r="E1015" t="str">
            <v>AA</v>
          </cell>
          <cell r="F1015" t="str">
            <v>1</v>
          </cell>
          <cell r="G1015" t="str">
            <v>D</v>
          </cell>
          <cell r="H1015" t="str">
            <v>C72</v>
          </cell>
          <cell r="I1015" t="str">
            <v>9999</v>
          </cell>
          <cell r="J1015">
            <v>253</v>
          </cell>
          <cell r="K1015">
            <v>45</v>
          </cell>
          <cell r="L1015">
            <v>158</v>
          </cell>
          <cell r="M1015">
            <v>27</v>
          </cell>
          <cell r="N1015">
            <v>174</v>
          </cell>
          <cell r="O1015">
            <v>30</v>
          </cell>
          <cell r="P1015">
            <v>183</v>
          </cell>
          <cell r="Q1015">
            <v>27</v>
          </cell>
          <cell r="R1015">
            <v>0</v>
          </cell>
          <cell r="S1015">
            <v>0</v>
          </cell>
          <cell r="T1015">
            <v>0</v>
          </cell>
          <cell r="U1015">
            <v>0</v>
          </cell>
          <cell r="V1015">
            <v>768</v>
          </cell>
          <cell r="W1015">
            <v>129</v>
          </cell>
        </row>
        <row r="1016">
          <cell r="A1016">
            <v>1446</v>
          </cell>
          <cell r="B1016" t="str">
            <v>2007</v>
          </cell>
          <cell r="C1016" t="str">
            <v>40</v>
          </cell>
          <cell r="D1016" t="str">
            <v>2866</v>
          </cell>
          <cell r="E1016" t="str">
            <v>AA</v>
          </cell>
          <cell r="F1016" t="str">
            <v>1</v>
          </cell>
          <cell r="G1016" t="str">
            <v>D</v>
          </cell>
          <cell r="H1016" t="str">
            <v>C73</v>
          </cell>
          <cell r="I1016" t="str">
            <v>9999</v>
          </cell>
          <cell r="J1016">
            <v>237</v>
          </cell>
          <cell r="K1016">
            <v>110</v>
          </cell>
          <cell r="L1016">
            <v>200</v>
          </cell>
          <cell r="M1016">
            <v>66</v>
          </cell>
          <cell r="N1016">
            <v>298</v>
          </cell>
          <cell r="O1016">
            <v>90</v>
          </cell>
          <cell r="P1016">
            <v>312</v>
          </cell>
          <cell r="Q1016">
            <v>104</v>
          </cell>
          <cell r="R1016">
            <v>0</v>
          </cell>
          <cell r="S1016">
            <v>0</v>
          </cell>
          <cell r="T1016">
            <v>0</v>
          </cell>
          <cell r="U1016">
            <v>0</v>
          </cell>
          <cell r="V1016">
            <v>1047</v>
          </cell>
          <cell r="W1016">
            <v>370</v>
          </cell>
        </row>
        <row r="1017">
          <cell r="A1017">
            <v>2150</v>
          </cell>
          <cell r="B1017" t="str">
            <v>2007</v>
          </cell>
          <cell r="C1017" t="str">
            <v>54</v>
          </cell>
          <cell r="D1017" t="str">
            <v>2578</v>
          </cell>
          <cell r="E1017" t="str">
            <v>AA</v>
          </cell>
          <cell r="F1017" t="str">
            <v>1</v>
          </cell>
          <cell r="G1017" t="str">
            <v>D</v>
          </cell>
          <cell r="H1017" t="str">
            <v>C74</v>
          </cell>
          <cell r="I1017" t="str">
            <v>9999</v>
          </cell>
          <cell r="J1017">
            <v>144</v>
          </cell>
          <cell r="K1017">
            <v>16</v>
          </cell>
          <cell r="L1017">
            <v>133</v>
          </cell>
          <cell r="M1017">
            <v>27</v>
          </cell>
          <cell r="N1017">
            <v>125</v>
          </cell>
          <cell r="O1017">
            <v>35</v>
          </cell>
          <cell r="P1017">
            <v>156</v>
          </cell>
          <cell r="Q1017">
            <v>26</v>
          </cell>
          <cell r="R1017">
            <v>0</v>
          </cell>
          <cell r="S1017">
            <v>0</v>
          </cell>
          <cell r="T1017">
            <v>0</v>
          </cell>
          <cell r="U1017">
            <v>0</v>
          </cell>
          <cell r="V1017">
            <v>558</v>
          </cell>
          <cell r="W1017">
            <v>104</v>
          </cell>
        </row>
        <row r="1018">
          <cell r="A1018">
            <v>834</v>
          </cell>
          <cell r="B1018" t="str">
            <v>2007</v>
          </cell>
          <cell r="C1018" t="str">
            <v>23</v>
          </cell>
          <cell r="D1018" t="str">
            <v>2475</v>
          </cell>
          <cell r="E1018" t="str">
            <v>AA</v>
          </cell>
          <cell r="F1018" t="str">
            <v>1</v>
          </cell>
          <cell r="G1018" t="str">
            <v>D</v>
          </cell>
          <cell r="H1018" t="str">
            <v>C75</v>
          </cell>
          <cell r="I1018" t="str">
            <v>9999</v>
          </cell>
          <cell r="J1018">
            <v>106</v>
          </cell>
          <cell r="K1018">
            <v>50</v>
          </cell>
          <cell r="L1018">
            <v>104</v>
          </cell>
          <cell r="M1018">
            <v>55</v>
          </cell>
          <cell r="N1018">
            <v>105</v>
          </cell>
          <cell r="O1018">
            <v>79</v>
          </cell>
          <cell r="P1018">
            <v>140</v>
          </cell>
          <cell r="Q1018">
            <v>79</v>
          </cell>
          <cell r="R1018">
            <v>0</v>
          </cell>
          <cell r="S1018">
            <v>0</v>
          </cell>
          <cell r="T1018">
            <v>0</v>
          </cell>
          <cell r="U1018">
            <v>0</v>
          </cell>
          <cell r="V1018">
            <v>455</v>
          </cell>
          <cell r="W1018">
            <v>263</v>
          </cell>
        </row>
        <row r="1019">
          <cell r="A1019">
            <v>837</v>
          </cell>
          <cell r="B1019" t="str">
            <v>2007</v>
          </cell>
          <cell r="C1019" t="str">
            <v>23</v>
          </cell>
          <cell r="D1019" t="str">
            <v>2475</v>
          </cell>
          <cell r="E1019" t="str">
            <v>AA</v>
          </cell>
          <cell r="F1019" t="str">
            <v>2</v>
          </cell>
          <cell r="G1019" t="str">
            <v>D</v>
          </cell>
          <cell r="H1019" t="str">
            <v>C75</v>
          </cell>
          <cell r="I1019" t="str">
            <v>9999</v>
          </cell>
          <cell r="J1019">
            <v>38</v>
          </cell>
          <cell r="K1019">
            <v>14</v>
          </cell>
          <cell r="L1019">
            <v>62</v>
          </cell>
          <cell r="M1019">
            <v>19</v>
          </cell>
          <cell r="N1019">
            <v>73</v>
          </cell>
          <cell r="O1019">
            <v>22</v>
          </cell>
          <cell r="P1019">
            <v>65</v>
          </cell>
          <cell r="Q1019">
            <v>23</v>
          </cell>
          <cell r="R1019">
            <v>0</v>
          </cell>
          <cell r="S1019">
            <v>0</v>
          </cell>
          <cell r="T1019">
            <v>0</v>
          </cell>
          <cell r="U1019">
            <v>0</v>
          </cell>
          <cell r="V1019">
            <v>238</v>
          </cell>
          <cell r="W1019">
            <v>78</v>
          </cell>
        </row>
        <row r="1020">
          <cell r="A1020">
            <v>1338</v>
          </cell>
          <cell r="B1020" t="str">
            <v>2007</v>
          </cell>
          <cell r="C1020" t="str">
            <v>35</v>
          </cell>
          <cell r="D1020" t="str">
            <v>2765</v>
          </cell>
          <cell r="E1020" t="str">
            <v>AA</v>
          </cell>
          <cell r="F1020" t="str">
            <v>1</v>
          </cell>
          <cell r="G1020" t="str">
            <v>D</v>
          </cell>
          <cell r="H1020" t="str">
            <v>C76</v>
          </cell>
          <cell r="I1020" t="str">
            <v>9999</v>
          </cell>
          <cell r="J1020">
            <v>23</v>
          </cell>
          <cell r="K1020">
            <v>5</v>
          </cell>
          <cell r="L1020">
            <v>29</v>
          </cell>
          <cell r="M1020">
            <v>10</v>
          </cell>
          <cell r="N1020">
            <v>45</v>
          </cell>
          <cell r="O1020">
            <v>13</v>
          </cell>
          <cell r="P1020">
            <v>70</v>
          </cell>
          <cell r="Q1020">
            <v>18</v>
          </cell>
          <cell r="R1020">
            <v>0</v>
          </cell>
          <cell r="S1020">
            <v>0</v>
          </cell>
          <cell r="T1020">
            <v>0</v>
          </cell>
          <cell r="U1020">
            <v>0</v>
          </cell>
          <cell r="V1020">
            <v>167</v>
          </cell>
          <cell r="W1020">
            <v>46</v>
          </cell>
        </row>
        <row r="1021">
          <cell r="A1021">
            <v>145</v>
          </cell>
          <cell r="B1021" t="str">
            <v>2007</v>
          </cell>
          <cell r="C1021" t="str">
            <v>07</v>
          </cell>
          <cell r="D1021" t="str">
            <v>2107</v>
          </cell>
          <cell r="E1021" t="str">
            <v>AA</v>
          </cell>
          <cell r="F1021" t="str">
            <v>1</v>
          </cell>
          <cell r="G1021" t="str">
            <v>D</v>
          </cell>
          <cell r="H1021" t="str">
            <v>C77</v>
          </cell>
          <cell r="I1021" t="str">
            <v>9999</v>
          </cell>
          <cell r="J1021">
            <v>41</v>
          </cell>
          <cell r="K1021">
            <v>44</v>
          </cell>
          <cell r="L1021">
            <v>45</v>
          </cell>
          <cell r="M1021">
            <v>57</v>
          </cell>
          <cell r="N1021">
            <v>34</v>
          </cell>
          <cell r="O1021">
            <v>74</v>
          </cell>
          <cell r="P1021">
            <v>47</v>
          </cell>
          <cell r="Q1021">
            <v>63</v>
          </cell>
          <cell r="R1021">
            <v>0</v>
          </cell>
          <cell r="S1021">
            <v>0</v>
          </cell>
          <cell r="T1021">
            <v>0</v>
          </cell>
          <cell r="U1021">
            <v>0</v>
          </cell>
          <cell r="V1021">
            <v>167</v>
          </cell>
          <cell r="W1021">
            <v>238</v>
          </cell>
        </row>
        <row r="1022">
          <cell r="A1022">
            <v>2157</v>
          </cell>
          <cell r="B1022" t="str">
            <v>2007</v>
          </cell>
          <cell r="C1022" t="str">
            <v>54</v>
          </cell>
          <cell r="D1022" t="str">
            <v>2631</v>
          </cell>
          <cell r="E1022" t="str">
            <v>AA</v>
          </cell>
          <cell r="F1022" t="str">
            <v>1</v>
          </cell>
          <cell r="G1022" t="str">
            <v>D</v>
          </cell>
          <cell r="H1022" t="str">
            <v>C78</v>
          </cell>
          <cell r="I1022" t="str">
            <v>9999</v>
          </cell>
          <cell r="J1022">
            <v>183</v>
          </cell>
          <cell r="K1022">
            <v>33</v>
          </cell>
          <cell r="L1022">
            <v>181</v>
          </cell>
          <cell r="M1022">
            <v>31</v>
          </cell>
          <cell r="N1022">
            <v>174</v>
          </cell>
          <cell r="O1022">
            <v>22</v>
          </cell>
          <cell r="P1022">
            <v>180</v>
          </cell>
          <cell r="Q1022">
            <v>40</v>
          </cell>
          <cell r="R1022">
            <v>0</v>
          </cell>
          <cell r="S1022">
            <v>0</v>
          </cell>
          <cell r="T1022">
            <v>0</v>
          </cell>
          <cell r="U1022">
            <v>0</v>
          </cell>
          <cell r="V1022">
            <v>718</v>
          </cell>
          <cell r="W1022">
            <v>126</v>
          </cell>
        </row>
        <row r="1023">
          <cell r="A1023">
            <v>1984</v>
          </cell>
          <cell r="B1023" t="str">
            <v>2007</v>
          </cell>
          <cell r="C1023" t="str">
            <v>52</v>
          </cell>
          <cell r="D1023" t="str">
            <v>2467</v>
          </cell>
          <cell r="E1023" t="str">
            <v>AA</v>
          </cell>
          <cell r="F1023" t="str">
            <v>1</v>
          </cell>
          <cell r="G1023" t="str">
            <v>D</v>
          </cell>
          <cell r="H1023" t="str">
            <v>C79</v>
          </cell>
          <cell r="I1023" t="str">
            <v>9999</v>
          </cell>
          <cell r="J1023">
            <v>0</v>
          </cell>
          <cell r="K1023">
            <v>205</v>
          </cell>
          <cell r="L1023">
            <v>0</v>
          </cell>
          <cell r="M1023">
            <v>182</v>
          </cell>
          <cell r="N1023">
            <v>0</v>
          </cell>
          <cell r="O1023">
            <v>190</v>
          </cell>
          <cell r="P1023">
            <v>0</v>
          </cell>
          <cell r="Q1023">
            <v>190</v>
          </cell>
          <cell r="R1023">
            <v>0</v>
          </cell>
          <cell r="S1023">
            <v>0</v>
          </cell>
          <cell r="T1023">
            <v>0</v>
          </cell>
          <cell r="U1023">
            <v>0</v>
          </cell>
          <cell r="V1023">
            <v>0</v>
          </cell>
          <cell r="W1023">
            <v>767</v>
          </cell>
        </row>
        <row r="1024">
          <cell r="A1024">
            <v>714</v>
          </cell>
          <cell r="B1024" t="str">
            <v>2007</v>
          </cell>
          <cell r="C1024" t="str">
            <v>19</v>
          </cell>
          <cell r="D1024" t="str">
            <v>2404</v>
          </cell>
          <cell r="E1024" t="str">
            <v>AA</v>
          </cell>
          <cell r="F1024" t="str">
            <v>1</v>
          </cell>
          <cell r="G1024" t="str">
            <v>D</v>
          </cell>
          <cell r="H1024" t="str">
            <v>C80</v>
          </cell>
          <cell r="I1024" t="str">
            <v>9999</v>
          </cell>
          <cell r="J1024">
            <v>168</v>
          </cell>
          <cell r="K1024">
            <v>58</v>
          </cell>
          <cell r="L1024">
            <v>0</v>
          </cell>
          <cell r="M1024">
            <v>0</v>
          </cell>
          <cell r="N1024">
            <v>0</v>
          </cell>
          <cell r="O1024">
            <v>0</v>
          </cell>
          <cell r="P1024">
            <v>0</v>
          </cell>
          <cell r="Q1024">
            <v>0</v>
          </cell>
          <cell r="R1024">
            <v>0</v>
          </cell>
          <cell r="S1024">
            <v>0</v>
          </cell>
          <cell r="T1024">
            <v>0</v>
          </cell>
          <cell r="U1024">
            <v>0</v>
          </cell>
          <cell r="V1024">
            <v>168</v>
          </cell>
          <cell r="W1024">
            <v>58</v>
          </cell>
        </row>
        <row r="1025">
          <cell r="A1025">
            <v>2410</v>
          </cell>
          <cell r="B1025" t="str">
            <v>2007</v>
          </cell>
          <cell r="C1025" t="str">
            <v>60</v>
          </cell>
          <cell r="D1025" t="str">
            <v>2751</v>
          </cell>
          <cell r="E1025" t="str">
            <v>AA</v>
          </cell>
          <cell r="F1025" t="str">
            <v>1</v>
          </cell>
          <cell r="G1025" t="str">
            <v>D</v>
          </cell>
          <cell r="H1025" t="str">
            <v>C80</v>
          </cell>
          <cell r="I1025" t="str">
            <v>9999</v>
          </cell>
          <cell r="J1025">
            <v>0</v>
          </cell>
          <cell r="K1025">
            <v>109</v>
          </cell>
          <cell r="L1025">
            <v>0</v>
          </cell>
          <cell r="M1025">
            <v>101</v>
          </cell>
          <cell r="N1025">
            <v>0</v>
          </cell>
          <cell r="O1025">
            <v>93</v>
          </cell>
          <cell r="P1025">
            <v>0</v>
          </cell>
          <cell r="Q1025">
            <v>105</v>
          </cell>
          <cell r="R1025">
            <v>0</v>
          </cell>
          <cell r="S1025">
            <v>0</v>
          </cell>
          <cell r="T1025">
            <v>0</v>
          </cell>
          <cell r="U1025">
            <v>0</v>
          </cell>
          <cell r="V1025">
            <v>0</v>
          </cell>
          <cell r="W1025">
            <v>408</v>
          </cell>
        </row>
        <row r="1026">
          <cell r="A1026">
            <v>229</v>
          </cell>
          <cell r="B1026" t="str">
            <v>2007</v>
          </cell>
          <cell r="C1026" t="str">
            <v>10</v>
          </cell>
          <cell r="D1026" t="str">
            <v>2124</v>
          </cell>
          <cell r="E1026" t="str">
            <v>AA</v>
          </cell>
          <cell r="F1026" t="str">
            <v>1</v>
          </cell>
          <cell r="G1026" t="str">
            <v>D</v>
          </cell>
          <cell r="H1026" t="str">
            <v>C81</v>
          </cell>
          <cell r="I1026" t="str">
            <v>9999</v>
          </cell>
          <cell r="J1026">
            <v>72</v>
          </cell>
          <cell r="K1026">
            <v>18</v>
          </cell>
          <cell r="L1026">
            <v>47</v>
          </cell>
          <cell r="M1026">
            <v>24</v>
          </cell>
          <cell r="N1026">
            <v>50</v>
          </cell>
          <cell r="O1026">
            <v>16</v>
          </cell>
          <cell r="P1026">
            <v>56</v>
          </cell>
          <cell r="Q1026">
            <v>13</v>
          </cell>
          <cell r="V1026">
            <v>225</v>
          </cell>
          <cell r="W1026">
            <v>71</v>
          </cell>
        </row>
        <row r="1027">
          <cell r="A1027">
            <v>351</v>
          </cell>
          <cell r="B1027" t="str">
            <v>2007</v>
          </cell>
          <cell r="C1027" t="str">
            <v>12</v>
          </cell>
          <cell r="D1027" t="str">
            <v>2170</v>
          </cell>
          <cell r="E1027" t="str">
            <v>AA</v>
          </cell>
          <cell r="F1027" t="str">
            <v>1</v>
          </cell>
          <cell r="G1027" t="str">
            <v>D</v>
          </cell>
          <cell r="H1027" t="str">
            <v>C82</v>
          </cell>
          <cell r="I1027" t="str">
            <v>9999</v>
          </cell>
          <cell r="J1027">
            <v>148</v>
          </cell>
          <cell r="K1027">
            <v>70</v>
          </cell>
          <cell r="L1027">
            <v>172</v>
          </cell>
          <cell r="M1027">
            <v>67</v>
          </cell>
          <cell r="N1027">
            <v>211</v>
          </cell>
          <cell r="O1027">
            <v>67</v>
          </cell>
          <cell r="P1027">
            <v>206</v>
          </cell>
          <cell r="Q1027">
            <v>64</v>
          </cell>
          <cell r="R1027">
            <v>0</v>
          </cell>
          <cell r="S1027">
            <v>0</v>
          </cell>
          <cell r="T1027">
            <v>0</v>
          </cell>
          <cell r="U1027">
            <v>0</v>
          </cell>
          <cell r="V1027">
            <v>737</v>
          </cell>
          <cell r="W1027">
            <v>268</v>
          </cell>
        </row>
        <row r="1028">
          <cell r="A1028">
            <v>828</v>
          </cell>
          <cell r="B1028" t="str">
            <v>2007</v>
          </cell>
          <cell r="C1028" t="str">
            <v>23</v>
          </cell>
          <cell r="D1028" t="str">
            <v>2472</v>
          </cell>
          <cell r="E1028" t="str">
            <v>AA</v>
          </cell>
          <cell r="F1028" t="str">
            <v>1</v>
          </cell>
          <cell r="G1028" t="str">
            <v>D</v>
          </cell>
          <cell r="H1028" t="str">
            <v>C83</v>
          </cell>
          <cell r="I1028" t="str">
            <v>9999</v>
          </cell>
          <cell r="J1028">
            <v>104</v>
          </cell>
          <cell r="K1028">
            <v>41</v>
          </cell>
          <cell r="L1028">
            <v>102</v>
          </cell>
          <cell r="M1028">
            <v>30</v>
          </cell>
          <cell r="N1028">
            <v>91</v>
          </cell>
          <cell r="O1028">
            <v>24</v>
          </cell>
          <cell r="P1028">
            <v>52</v>
          </cell>
          <cell r="Q1028">
            <v>13</v>
          </cell>
          <cell r="R1028">
            <v>0</v>
          </cell>
          <cell r="S1028">
            <v>0</v>
          </cell>
          <cell r="T1028">
            <v>0</v>
          </cell>
          <cell r="U1028">
            <v>0</v>
          </cell>
          <cell r="V1028">
            <v>349</v>
          </cell>
          <cell r="W1028">
            <v>108</v>
          </cell>
        </row>
        <row r="1029">
          <cell r="A1029">
            <v>69</v>
          </cell>
          <cell r="B1029" t="str">
            <v>2007</v>
          </cell>
          <cell r="C1029" t="str">
            <v>02</v>
          </cell>
          <cell r="D1029" t="str">
            <v>2043</v>
          </cell>
          <cell r="E1029" t="str">
            <v>AA</v>
          </cell>
          <cell r="F1029" t="str">
            <v>1</v>
          </cell>
          <cell r="G1029" t="str">
            <v>D</v>
          </cell>
          <cell r="H1029" t="str">
            <v>C84</v>
          </cell>
          <cell r="I1029" t="str">
            <v>9999</v>
          </cell>
          <cell r="J1029">
            <v>54</v>
          </cell>
          <cell r="K1029">
            <v>5</v>
          </cell>
          <cell r="L1029">
            <v>63</v>
          </cell>
          <cell r="M1029">
            <v>9</v>
          </cell>
          <cell r="N1029">
            <v>55</v>
          </cell>
          <cell r="O1029">
            <v>9</v>
          </cell>
          <cell r="P1029">
            <v>80</v>
          </cell>
          <cell r="Q1029">
            <v>10</v>
          </cell>
          <cell r="R1029">
            <v>0</v>
          </cell>
          <cell r="S1029">
            <v>0</v>
          </cell>
          <cell r="T1029">
            <v>0</v>
          </cell>
          <cell r="U1029">
            <v>0</v>
          </cell>
          <cell r="V1029">
            <v>252</v>
          </cell>
          <cell r="W1029">
            <v>33</v>
          </cell>
        </row>
        <row r="1030">
          <cell r="A1030">
            <v>882</v>
          </cell>
          <cell r="B1030" t="str">
            <v>2007</v>
          </cell>
          <cell r="C1030" t="str">
            <v>23</v>
          </cell>
          <cell r="D1030" t="str">
            <v>2495</v>
          </cell>
          <cell r="E1030" t="str">
            <v>AA</v>
          </cell>
          <cell r="F1030" t="str">
            <v>1</v>
          </cell>
          <cell r="G1030" t="str">
            <v>D</v>
          </cell>
          <cell r="H1030" t="str">
            <v>C84</v>
          </cell>
          <cell r="I1030" t="str">
            <v>9999</v>
          </cell>
          <cell r="J1030">
            <v>140</v>
          </cell>
          <cell r="K1030">
            <v>184</v>
          </cell>
          <cell r="L1030">
            <v>84</v>
          </cell>
          <cell r="M1030">
            <v>117</v>
          </cell>
          <cell r="N1030">
            <v>97</v>
          </cell>
          <cell r="O1030">
            <v>138</v>
          </cell>
          <cell r="P1030">
            <v>93</v>
          </cell>
          <cell r="Q1030">
            <v>130</v>
          </cell>
          <cell r="R1030">
            <v>0</v>
          </cell>
          <cell r="S1030">
            <v>0</v>
          </cell>
          <cell r="T1030">
            <v>0</v>
          </cell>
          <cell r="U1030">
            <v>0</v>
          </cell>
          <cell r="V1030">
            <v>414</v>
          </cell>
          <cell r="W1030">
            <v>569</v>
          </cell>
        </row>
        <row r="1031">
          <cell r="A1031">
            <v>1185</v>
          </cell>
          <cell r="B1031" t="str">
            <v>2007</v>
          </cell>
          <cell r="C1031" t="str">
            <v>29</v>
          </cell>
          <cell r="D1031" t="str">
            <v>2693</v>
          </cell>
          <cell r="E1031" t="str">
            <v>AA</v>
          </cell>
          <cell r="F1031" t="str">
            <v>1</v>
          </cell>
          <cell r="G1031" t="str">
            <v>D</v>
          </cell>
          <cell r="H1031" t="str">
            <v>C84</v>
          </cell>
          <cell r="I1031" t="str">
            <v>9999</v>
          </cell>
          <cell r="J1031">
            <v>112</v>
          </cell>
          <cell r="K1031">
            <v>4</v>
          </cell>
          <cell r="L1031">
            <v>0</v>
          </cell>
          <cell r="M1031">
            <v>0</v>
          </cell>
          <cell r="N1031">
            <v>0</v>
          </cell>
          <cell r="O1031">
            <v>0</v>
          </cell>
          <cell r="P1031">
            <v>0</v>
          </cell>
          <cell r="Q1031">
            <v>0</v>
          </cell>
          <cell r="R1031">
            <v>0</v>
          </cell>
          <cell r="S1031">
            <v>0</v>
          </cell>
          <cell r="T1031">
            <v>0</v>
          </cell>
          <cell r="U1031">
            <v>0</v>
          </cell>
          <cell r="V1031">
            <v>112</v>
          </cell>
          <cell r="W1031">
            <v>4</v>
          </cell>
        </row>
        <row r="1032">
          <cell r="A1032">
            <v>1599</v>
          </cell>
          <cell r="B1032" t="str">
            <v>2007</v>
          </cell>
          <cell r="C1032" t="str">
            <v>47</v>
          </cell>
          <cell r="D1032" t="str">
            <v>2953</v>
          </cell>
          <cell r="E1032" t="str">
            <v>AA</v>
          </cell>
          <cell r="F1032" t="str">
            <v>1</v>
          </cell>
          <cell r="G1032" t="str">
            <v>D</v>
          </cell>
          <cell r="H1032" t="str">
            <v>C85</v>
          </cell>
          <cell r="I1032" t="str">
            <v>9999</v>
          </cell>
          <cell r="J1032">
            <v>165</v>
          </cell>
          <cell r="K1032">
            <v>130</v>
          </cell>
          <cell r="L1032">
            <v>168</v>
          </cell>
          <cell r="M1032">
            <v>119</v>
          </cell>
          <cell r="N1032">
            <v>146</v>
          </cell>
          <cell r="O1032">
            <v>135</v>
          </cell>
          <cell r="P1032">
            <v>145</v>
          </cell>
          <cell r="Q1032">
            <v>118</v>
          </cell>
          <cell r="R1032">
            <v>0</v>
          </cell>
          <cell r="S1032">
            <v>0</v>
          </cell>
          <cell r="T1032">
            <v>0</v>
          </cell>
          <cell r="U1032">
            <v>0</v>
          </cell>
          <cell r="V1032">
            <v>624</v>
          </cell>
          <cell r="W1032">
            <v>502</v>
          </cell>
        </row>
        <row r="1033">
          <cell r="A1033">
            <v>144</v>
          </cell>
          <cell r="B1033" t="str">
            <v>2007</v>
          </cell>
          <cell r="C1033" t="str">
            <v>07</v>
          </cell>
          <cell r="D1033" t="str">
            <v>2105</v>
          </cell>
          <cell r="E1033" t="str">
            <v>AA</v>
          </cell>
          <cell r="F1033" t="str">
            <v>1</v>
          </cell>
          <cell r="G1033" t="str">
            <v>D</v>
          </cell>
          <cell r="H1033" t="str">
            <v>C86</v>
          </cell>
          <cell r="I1033" t="str">
            <v>9999</v>
          </cell>
          <cell r="J1033">
            <v>33</v>
          </cell>
          <cell r="K1033">
            <v>21</v>
          </cell>
          <cell r="L1033">
            <v>51</v>
          </cell>
          <cell r="M1033">
            <v>31</v>
          </cell>
          <cell r="N1033">
            <v>45</v>
          </cell>
          <cell r="O1033">
            <v>26</v>
          </cell>
          <cell r="P1033">
            <v>25</v>
          </cell>
          <cell r="Q1033">
            <v>10</v>
          </cell>
          <cell r="R1033">
            <v>0</v>
          </cell>
          <cell r="S1033">
            <v>0</v>
          </cell>
          <cell r="T1033">
            <v>0</v>
          </cell>
          <cell r="U1033">
            <v>0</v>
          </cell>
          <cell r="V1033">
            <v>154</v>
          </cell>
          <cell r="W1033">
            <v>88</v>
          </cell>
        </row>
        <row r="1034">
          <cell r="A1034">
            <v>541</v>
          </cell>
          <cell r="B1034" t="str">
            <v>2007</v>
          </cell>
          <cell r="C1034" t="str">
            <v>13</v>
          </cell>
          <cell r="D1034" t="str">
            <v>2314</v>
          </cell>
          <cell r="E1034" t="str">
            <v>AA</v>
          </cell>
          <cell r="F1034" t="str">
            <v>1</v>
          </cell>
          <cell r="G1034" t="str">
            <v>D</v>
          </cell>
          <cell r="H1034" t="str">
            <v>C87</v>
          </cell>
          <cell r="I1034" t="str">
            <v>9999</v>
          </cell>
          <cell r="J1034">
            <v>327</v>
          </cell>
          <cell r="K1034">
            <v>46</v>
          </cell>
          <cell r="L1034">
            <v>293</v>
          </cell>
          <cell r="M1034">
            <v>60</v>
          </cell>
          <cell r="N1034">
            <v>284</v>
          </cell>
          <cell r="O1034">
            <v>46</v>
          </cell>
          <cell r="P1034">
            <v>298</v>
          </cell>
          <cell r="Q1034">
            <v>39</v>
          </cell>
          <cell r="R1034">
            <v>0</v>
          </cell>
          <cell r="S1034">
            <v>0</v>
          </cell>
          <cell r="T1034">
            <v>0</v>
          </cell>
          <cell r="U1034">
            <v>0</v>
          </cell>
          <cell r="V1034">
            <v>1202</v>
          </cell>
          <cell r="W1034">
            <v>191</v>
          </cell>
        </row>
        <row r="1035">
          <cell r="A1035">
            <v>631</v>
          </cell>
          <cell r="B1035" t="str">
            <v>2007</v>
          </cell>
          <cell r="C1035" t="str">
            <v>15</v>
          </cell>
          <cell r="D1035" t="str">
            <v>2367</v>
          </cell>
          <cell r="E1035" t="str">
            <v>AA</v>
          </cell>
          <cell r="F1035" t="str">
            <v>1</v>
          </cell>
          <cell r="G1035" t="str">
            <v>D</v>
          </cell>
          <cell r="H1035" t="str">
            <v>C87</v>
          </cell>
          <cell r="I1035" t="str">
            <v>9999</v>
          </cell>
          <cell r="J1035">
            <v>86</v>
          </cell>
          <cell r="K1035">
            <v>33</v>
          </cell>
          <cell r="L1035">
            <v>0</v>
          </cell>
          <cell r="M1035">
            <v>0</v>
          </cell>
          <cell r="N1035">
            <v>0</v>
          </cell>
          <cell r="O1035">
            <v>0</v>
          </cell>
          <cell r="P1035">
            <v>0</v>
          </cell>
          <cell r="Q1035">
            <v>0</v>
          </cell>
          <cell r="R1035">
            <v>0</v>
          </cell>
          <cell r="S1035">
            <v>0</v>
          </cell>
          <cell r="T1035">
            <v>0</v>
          </cell>
          <cell r="U1035">
            <v>0</v>
          </cell>
          <cell r="V1035">
            <v>86</v>
          </cell>
          <cell r="W1035">
            <v>33</v>
          </cell>
        </row>
        <row r="1036">
          <cell r="A1036">
            <v>704</v>
          </cell>
          <cell r="B1036" t="str">
            <v>2007</v>
          </cell>
          <cell r="C1036" t="str">
            <v>19</v>
          </cell>
          <cell r="D1036" t="str">
            <v>1177</v>
          </cell>
          <cell r="E1036" t="str">
            <v>AA</v>
          </cell>
          <cell r="F1036" t="str">
            <v>1</v>
          </cell>
          <cell r="G1036" t="str">
            <v>D</v>
          </cell>
          <cell r="H1036" t="str">
            <v>C88</v>
          </cell>
          <cell r="I1036" t="str">
            <v>9999</v>
          </cell>
          <cell r="J1036">
            <v>24</v>
          </cell>
          <cell r="K1036">
            <v>67</v>
          </cell>
          <cell r="L1036">
            <v>36</v>
          </cell>
          <cell r="M1036">
            <v>53</v>
          </cell>
          <cell r="N1036">
            <v>33</v>
          </cell>
          <cell r="O1036">
            <v>50</v>
          </cell>
          <cell r="P1036">
            <v>0</v>
          </cell>
          <cell r="Q1036">
            <v>0</v>
          </cell>
          <cell r="R1036">
            <v>0</v>
          </cell>
          <cell r="S1036">
            <v>0</v>
          </cell>
          <cell r="T1036">
            <v>0</v>
          </cell>
          <cell r="U1036">
            <v>0</v>
          </cell>
          <cell r="V1036">
            <v>93</v>
          </cell>
          <cell r="W1036">
            <v>170</v>
          </cell>
        </row>
        <row r="1037">
          <cell r="A1037">
            <v>1734</v>
          </cell>
          <cell r="B1037" t="str">
            <v>2007</v>
          </cell>
          <cell r="C1037" t="str">
            <v>50</v>
          </cell>
          <cell r="D1037" t="str">
            <v>2212</v>
          </cell>
          <cell r="E1037" t="str">
            <v>AA</v>
          </cell>
          <cell r="F1037" t="str">
            <v>1</v>
          </cell>
          <cell r="G1037" t="str">
            <v>D</v>
          </cell>
          <cell r="H1037" t="str">
            <v>C89</v>
          </cell>
          <cell r="I1037" t="str">
            <v>9999</v>
          </cell>
          <cell r="J1037">
            <v>113</v>
          </cell>
          <cell r="K1037">
            <v>202</v>
          </cell>
          <cell r="L1037">
            <v>128</v>
          </cell>
          <cell r="M1037">
            <v>171</v>
          </cell>
          <cell r="N1037">
            <v>111</v>
          </cell>
          <cell r="O1037">
            <v>150</v>
          </cell>
          <cell r="P1037">
            <v>0</v>
          </cell>
          <cell r="Q1037">
            <v>0</v>
          </cell>
          <cell r="R1037">
            <v>0</v>
          </cell>
          <cell r="S1037">
            <v>0</v>
          </cell>
          <cell r="T1037">
            <v>0</v>
          </cell>
          <cell r="U1037">
            <v>0</v>
          </cell>
          <cell r="V1037">
            <v>352</v>
          </cell>
          <cell r="W1037">
            <v>523</v>
          </cell>
        </row>
        <row r="1038">
          <cell r="A1038">
            <v>2246</v>
          </cell>
          <cell r="B1038" t="str">
            <v>2007</v>
          </cell>
          <cell r="C1038" t="str">
            <v>56</v>
          </cell>
          <cell r="D1038" t="str">
            <v>2829</v>
          </cell>
          <cell r="E1038" t="str">
            <v>AA</v>
          </cell>
          <cell r="F1038" t="str">
            <v>1</v>
          </cell>
          <cell r="G1038" t="str">
            <v>D</v>
          </cell>
          <cell r="H1038" t="str">
            <v>C90</v>
          </cell>
          <cell r="I1038" t="str">
            <v>9999</v>
          </cell>
          <cell r="J1038">
            <v>58</v>
          </cell>
          <cell r="K1038">
            <v>54</v>
          </cell>
          <cell r="L1038">
            <v>39</v>
          </cell>
          <cell r="M1038">
            <v>42</v>
          </cell>
          <cell r="N1038">
            <v>62</v>
          </cell>
          <cell r="O1038">
            <v>57</v>
          </cell>
          <cell r="P1038">
            <v>0</v>
          </cell>
          <cell r="Q1038">
            <v>0</v>
          </cell>
          <cell r="R1038">
            <v>0</v>
          </cell>
          <cell r="S1038">
            <v>0</v>
          </cell>
          <cell r="T1038">
            <v>0</v>
          </cell>
          <cell r="U1038">
            <v>0</v>
          </cell>
          <cell r="V1038">
            <v>159</v>
          </cell>
          <cell r="W1038">
            <v>153</v>
          </cell>
        </row>
        <row r="1039">
          <cell r="A1039">
            <v>2250</v>
          </cell>
          <cell r="B1039" t="str">
            <v>2007</v>
          </cell>
          <cell r="C1039" t="str">
            <v>56</v>
          </cell>
          <cell r="D1039" t="str">
            <v>2829</v>
          </cell>
          <cell r="E1039" t="str">
            <v>AA</v>
          </cell>
          <cell r="F1039" t="str">
            <v>2</v>
          </cell>
          <cell r="G1039" t="str">
            <v>D</v>
          </cell>
          <cell r="H1039" t="str">
            <v>C90</v>
          </cell>
          <cell r="I1039" t="str">
            <v>9999</v>
          </cell>
          <cell r="J1039">
            <v>23</v>
          </cell>
          <cell r="K1039">
            <v>14</v>
          </cell>
          <cell r="L1039">
            <v>25</v>
          </cell>
          <cell r="M1039">
            <v>24</v>
          </cell>
          <cell r="N1039">
            <v>26</v>
          </cell>
          <cell r="O1039">
            <v>13</v>
          </cell>
          <cell r="P1039">
            <v>0</v>
          </cell>
          <cell r="Q1039">
            <v>0</v>
          </cell>
          <cell r="R1039">
            <v>0</v>
          </cell>
          <cell r="S1039">
            <v>0</v>
          </cell>
          <cell r="T1039">
            <v>0</v>
          </cell>
          <cell r="U1039">
            <v>0</v>
          </cell>
          <cell r="V1039">
            <v>74</v>
          </cell>
          <cell r="W1039">
            <v>51</v>
          </cell>
        </row>
        <row r="1040">
          <cell r="A1040">
            <v>902</v>
          </cell>
          <cell r="B1040" t="str">
            <v>2007</v>
          </cell>
          <cell r="C1040" t="str">
            <v>24</v>
          </cell>
          <cell r="D1040" t="str">
            <v>2497</v>
          </cell>
          <cell r="E1040" t="str">
            <v>AA</v>
          </cell>
          <cell r="F1040" t="str">
            <v>1</v>
          </cell>
          <cell r="G1040" t="str">
            <v>D</v>
          </cell>
          <cell r="H1040" t="str">
            <v>C91</v>
          </cell>
          <cell r="I1040" t="str">
            <v>9999</v>
          </cell>
          <cell r="J1040">
            <v>167</v>
          </cell>
          <cell r="K1040">
            <v>14</v>
          </cell>
          <cell r="L1040">
            <v>167</v>
          </cell>
          <cell r="M1040">
            <v>11</v>
          </cell>
          <cell r="N1040">
            <v>164</v>
          </cell>
          <cell r="O1040">
            <v>11</v>
          </cell>
          <cell r="P1040">
            <v>0</v>
          </cell>
          <cell r="Q1040">
            <v>0</v>
          </cell>
          <cell r="R1040">
            <v>0</v>
          </cell>
          <cell r="S1040">
            <v>0</v>
          </cell>
          <cell r="T1040">
            <v>0</v>
          </cell>
          <cell r="U1040">
            <v>0</v>
          </cell>
          <cell r="V1040">
            <v>498</v>
          </cell>
          <cell r="W1040">
            <v>36</v>
          </cell>
        </row>
        <row r="1041">
          <cell r="A1041">
            <v>1719</v>
          </cell>
          <cell r="B1041" t="str">
            <v>2007</v>
          </cell>
          <cell r="C1041" t="str">
            <v>50</v>
          </cell>
          <cell r="D1041" t="str">
            <v>2205</v>
          </cell>
          <cell r="E1041" t="str">
            <v>AA</v>
          </cell>
          <cell r="F1041" t="str">
            <v>1</v>
          </cell>
          <cell r="G1041" t="str">
            <v>D</v>
          </cell>
          <cell r="H1041" t="str">
            <v>C92</v>
          </cell>
          <cell r="I1041" t="str">
            <v>9999</v>
          </cell>
          <cell r="J1041">
            <v>56</v>
          </cell>
          <cell r="K1041">
            <v>180</v>
          </cell>
          <cell r="L1041">
            <v>76</v>
          </cell>
          <cell r="M1041">
            <v>180</v>
          </cell>
          <cell r="N1041">
            <v>61</v>
          </cell>
          <cell r="O1041">
            <v>166</v>
          </cell>
          <cell r="P1041">
            <v>0</v>
          </cell>
          <cell r="Q1041">
            <v>0</v>
          </cell>
          <cell r="R1041">
            <v>0</v>
          </cell>
          <cell r="S1041">
            <v>0</v>
          </cell>
          <cell r="T1041">
            <v>0</v>
          </cell>
          <cell r="U1041">
            <v>0</v>
          </cell>
          <cell r="V1041">
            <v>193</v>
          </cell>
          <cell r="W1041">
            <v>526</v>
          </cell>
        </row>
        <row r="1042">
          <cell r="A1042">
            <v>1026</v>
          </cell>
          <cell r="B1042" t="str">
            <v>2007</v>
          </cell>
          <cell r="C1042" t="str">
            <v>27</v>
          </cell>
          <cell r="D1042" t="str">
            <v>2612</v>
          </cell>
          <cell r="E1042" t="str">
            <v>AA</v>
          </cell>
          <cell r="F1042" t="str">
            <v>1</v>
          </cell>
          <cell r="G1042" t="str">
            <v>D</v>
          </cell>
          <cell r="H1042" t="str">
            <v>C93</v>
          </cell>
          <cell r="I1042" t="str">
            <v>9999</v>
          </cell>
          <cell r="J1042">
            <v>60</v>
          </cell>
          <cell r="K1042">
            <v>89</v>
          </cell>
          <cell r="L1042">
            <v>50</v>
          </cell>
          <cell r="M1042">
            <v>108</v>
          </cell>
          <cell r="N1042">
            <v>0</v>
          </cell>
          <cell r="O1042">
            <v>150</v>
          </cell>
          <cell r="P1042">
            <v>0</v>
          </cell>
          <cell r="Q1042">
            <v>0</v>
          </cell>
          <cell r="R1042">
            <v>0</v>
          </cell>
          <cell r="S1042">
            <v>0</v>
          </cell>
          <cell r="T1042">
            <v>0</v>
          </cell>
          <cell r="U1042">
            <v>0</v>
          </cell>
          <cell r="V1042">
            <v>110</v>
          </cell>
          <cell r="W1042">
            <v>347</v>
          </cell>
        </row>
        <row r="1043">
          <cell r="A1043">
            <v>487</v>
          </cell>
          <cell r="B1043" t="str">
            <v>2007</v>
          </cell>
          <cell r="C1043" t="str">
            <v>13</v>
          </cell>
          <cell r="D1043" t="str">
            <v>2297</v>
          </cell>
          <cell r="E1043" t="str">
            <v>AA</v>
          </cell>
          <cell r="F1043" t="str">
            <v>1</v>
          </cell>
          <cell r="G1043" t="str">
            <v>D</v>
          </cell>
          <cell r="H1043" t="str">
            <v>C94</v>
          </cell>
          <cell r="I1043" t="str">
            <v>9999</v>
          </cell>
          <cell r="J1043">
            <v>169</v>
          </cell>
          <cell r="K1043">
            <v>304</v>
          </cell>
          <cell r="L1043">
            <v>179</v>
          </cell>
          <cell r="M1043">
            <v>233</v>
          </cell>
          <cell r="N1043">
            <v>0</v>
          </cell>
          <cell r="O1043">
            <v>0</v>
          </cell>
          <cell r="P1043">
            <v>0</v>
          </cell>
          <cell r="Q1043">
            <v>0</v>
          </cell>
          <cell r="R1043">
            <v>0</v>
          </cell>
          <cell r="S1043">
            <v>0</v>
          </cell>
          <cell r="T1043">
            <v>0</v>
          </cell>
          <cell r="U1043">
            <v>0</v>
          </cell>
          <cell r="V1043">
            <v>348</v>
          </cell>
          <cell r="W1043">
            <v>537</v>
          </cell>
        </row>
        <row r="1044">
          <cell r="A1044">
            <v>207</v>
          </cell>
          <cell r="B1044" t="str">
            <v>2007</v>
          </cell>
          <cell r="C1044" t="str">
            <v>09</v>
          </cell>
          <cell r="D1044" t="str">
            <v>2134</v>
          </cell>
          <cell r="E1044" t="str">
            <v>AA</v>
          </cell>
          <cell r="F1044" t="str">
            <v>1</v>
          </cell>
          <cell r="G1044" t="str">
            <v>D</v>
          </cell>
          <cell r="H1044" t="str">
            <v>C95</v>
          </cell>
          <cell r="I1044" t="str">
            <v>9999</v>
          </cell>
          <cell r="J1044">
            <v>38</v>
          </cell>
          <cell r="K1044">
            <v>18</v>
          </cell>
          <cell r="L1044">
            <v>64</v>
          </cell>
          <cell r="M1044">
            <v>25</v>
          </cell>
          <cell r="N1044">
            <v>57</v>
          </cell>
          <cell r="O1044">
            <v>28</v>
          </cell>
          <cell r="P1044">
            <v>59</v>
          </cell>
          <cell r="Q1044">
            <v>24</v>
          </cell>
          <cell r="R1044">
            <v>0</v>
          </cell>
          <cell r="S1044">
            <v>0</v>
          </cell>
          <cell r="T1044">
            <v>0</v>
          </cell>
          <cell r="U1044">
            <v>0</v>
          </cell>
          <cell r="V1044">
            <v>218</v>
          </cell>
          <cell r="W1044">
            <v>95</v>
          </cell>
        </row>
        <row r="1045">
          <cell r="A1045">
            <v>156</v>
          </cell>
          <cell r="B1045" t="str">
            <v>2007</v>
          </cell>
          <cell r="C1045" t="str">
            <v>08</v>
          </cell>
          <cell r="D1045" t="str">
            <v>0408</v>
          </cell>
          <cell r="E1045" t="str">
            <v>AA</v>
          </cell>
          <cell r="F1045" t="str">
            <v>1</v>
          </cell>
          <cell r="G1045" t="str">
            <v>D</v>
          </cell>
          <cell r="H1045" t="str">
            <v>C96</v>
          </cell>
          <cell r="I1045" t="str">
            <v>9999</v>
          </cell>
          <cell r="J1045">
            <v>70</v>
          </cell>
          <cell r="K1045">
            <v>103</v>
          </cell>
          <cell r="L1045">
            <v>0</v>
          </cell>
          <cell r="M1045">
            <v>0</v>
          </cell>
          <cell r="N1045">
            <v>0</v>
          </cell>
          <cell r="O1045">
            <v>0</v>
          </cell>
          <cell r="P1045">
            <v>0</v>
          </cell>
          <cell r="Q1045">
            <v>0</v>
          </cell>
          <cell r="R1045">
            <v>0</v>
          </cell>
          <cell r="S1045">
            <v>0</v>
          </cell>
          <cell r="T1045">
            <v>0</v>
          </cell>
          <cell r="U1045">
            <v>0</v>
          </cell>
          <cell r="V1045">
            <v>70</v>
          </cell>
          <cell r="W1045">
            <v>103</v>
          </cell>
        </row>
        <row r="1046">
          <cell r="A1046">
            <v>624</v>
          </cell>
          <cell r="B1046" t="str">
            <v>2007</v>
          </cell>
          <cell r="C1046" t="str">
            <v>14</v>
          </cell>
          <cell r="D1046" t="str">
            <v>2361</v>
          </cell>
          <cell r="E1046" t="str">
            <v>AA</v>
          </cell>
          <cell r="F1046" t="str">
            <v>1</v>
          </cell>
          <cell r="G1046" t="str">
            <v>D</v>
          </cell>
          <cell r="H1046" t="str">
            <v>C97</v>
          </cell>
          <cell r="I1046" t="str">
            <v>9999</v>
          </cell>
          <cell r="J1046">
            <v>302</v>
          </cell>
          <cell r="K1046">
            <v>77</v>
          </cell>
          <cell r="L1046">
            <v>0</v>
          </cell>
          <cell r="M1046">
            <v>0</v>
          </cell>
          <cell r="N1046">
            <v>0</v>
          </cell>
          <cell r="O1046">
            <v>0</v>
          </cell>
          <cell r="P1046">
            <v>0</v>
          </cell>
          <cell r="Q1046">
            <v>0</v>
          </cell>
          <cell r="R1046">
            <v>0</v>
          </cell>
          <cell r="S1046">
            <v>0</v>
          </cell>
          <cell r="T1046">
            <v>0</v>
          </cell>
          <cell r="U1046">
            <v>0</v>
          </cell>
          <cell r="V1046">
            <v>302</v>
          </cell>
          <cell r="W1046">
            <v>77</v>
          </cell>
        </row>
        <row r="1047">
          <cell r="A1047">
            <v>2061</v>
          </cell>
          <cell r="B1047" t="str">
            <v>2007</v>
          </cell>
          <cell r="C1047" t="str">
            <v>53</v>
          </cell>
          <cell r="D1047" t="str">
            <v>2526</v>
          </cell>
          <cell r="E1047" t="str">
            <v>AA</v>
          </cell>
          <cell r="F1047" t="str">
            <v>1</v>
          </cell>
          <cell r="G1047" t="str">
            <v>D</v>
          </cell>
          <cell r="H1047" t="str">
            <v>C98</v>
          </cell>
          <cell r="I1047" t="str">
            <v>9999</v>
          </cell>
          <cell r="J1047">
            <v>0</v>
          </cell>
          <cell r="K1047">
            <v>100</v>
          </cell>
          <cell r="L1047">
            <v>0</v>
          </cell>
          <cell r="M1047">
            <v>0</v>
          </cell>
          <cell r="N1047">
            <v>0</v>
          </cell>
          <cell r="O1047">
            <v>0</v>
          </cell>
          <cell r="P1047">
            <v>0</v>
          </cell>
          <cell r="Q1047">
            <v>0</v>
          </cell>
          <cell r="R1047">
            <v>0</v>
          </cell>
          <cell r="S1047">
            <v>0</v>
          </cell>
          <cell r="T1047">
            <v>0</v>
          </cell>
          <cell r="U1047">
            <v>0</v>
          </cell>
          <cell r="V1047">
            <v>0</v>
          </cell>
          <cell r="W1047">
            <v>100</v>
          </cell>
        </row>
        <row r="1048">
          <cell r="A1048">
            <v>978</v>
          </cell>
          <cell r="B1048" t="str">
            <v>2007</v>
          </cell>
          <cell r="C1048" t="str">
            <v>27</v>
          </cell>
          <cell r="D1048" t="str">
            <v>2526</v>
          </cell>
          <cell r="E1048" t="str">
            <v>AA</v>
          </cell>
          <cell r="F1048" t="str">
            <v>1</v>
          </cell>
          <cell r="G1048" t="str">
            <v>D</v>
          </cell>
          <cell r="H1048" t="str">
            <v>C99</v>
          </cell>
          <cell r="I1048" t="str">
            <v>9999</v>
          </cell>
          <cell r="J1048">
            <v>0</v>
          </cell>
          <cell r="K1048">
            <v>71</v>
          </cell>
          <cell r="L1048">
            <v>0</v>
          </cell>
          <cell r="M1048">
            <v>0</v>
          </cell>
          <cell r="N1048">
            <v>0</v>
          </cell>
          <cell r="O1048">
            <v>0</v>
          </cell>
          <cell r="P1048">
            <v>0</v>
          </cell>
          <cell r="Q1048">
            <v>0</v>
          </cell>
          <cell r="R1048">
            <v>0</v>
          </cell>
          <cell r="S1048">
            <v>0</v>
          </cell>
          <cell r="T1048">
            <v>0</v>
          </cell>
          <cell r="U1048">
            <v>0</v>
          </cell>
          <cell r="V1048">
            <v>0</v>
          </cell>
          <cell r="W1048">
            <v>71</v>
          </cell>
        </row>
        <row r="1049">
          <cell r="A1049">
            <v>734</v>
          </cell>
          <cell r="B1049" t="str">
            <v>2007</v>
          </cell>
          <cell r="C1049" t="str">
            <v>20</v>
          </cell>
          <cell r="D1049" t="str">
            <v>2417</v>
          </cell>
          <cell r="E1049" t="str">
            <v>AA</v>
          </cell>
          <cell r="F1049" t="str">
            <v>1</v>
          </cell>
          <cell r="G1049" t="str">
            <v>D</v>
          </cell>
          <cell r="H1049" t="str">
            <v>D01</v>
          </cell>
          <cell r="I1049" t="str">
            <v>9999</v>
          </cell>
          <cell r="J1049">
            <v>59</v>
          </cell>
          <cell r="K1049">
            <v>21</v>
          </cell>
          <cell r="L1049">
            <v>0</v>
          </cell>
          <cell r="M1049">
            <v>0</v>
          </cell>
          <cell r="N1049">
            <v>0</v>
          </cell>
          <cell r="O1049">
            <v>0</v>
          </cell>
          <cell r="P1049">
            <v>0</v>
          </cell>
          <cell r="Q1049">
            <v>0</v>
          </cell>
          <cell r="R1049">
            <v>0</v>
          </cell>
          <cell r="S1049">
            <v>0</v>
          </cell>
          <cell r="T1049">
            <v>0</v>
          </cell>
          <cell r="U1049">
            <v>0</v>
          </cell>
          <cell r="V1049">
            <v>59</v>
          </cell>
          <cell r="W1049">
            <v>21</v>
          </cell>
        </row>
        <row r="1050">
          <cell r="A1050">
            <v>829</v>
          </cell>
          <cell r="B1050" t="str">
            <v>2007</v>
          </cell>
          <cell r="C1050" t="str">
            <v>23</v>
          </cell>
          <cell r="D1050" t="str">
            <v>2472</v>
          </cell>
          <cell r="E1050" t="str">
            <v>AA</v>
          </cell>
          <cell r="F1050" t="str">
            <v>1</v>
          </cell>
          <cell r="G1050" t="str">
            <v>D</v>
          </cell>
          <cell r="H1050" t="str">
            <v>D02</v>
          </cell>
          <cell r="I1050" t="str">
            <v>9999</v>
          </cell>
          <cell r="J1050">
            <v>91</v>
          </cell>
          <cell r="K1050">
            <v>28</v>
          </cell>
          <cell r="L1050">
            <v>0</v>
          </cell>
          <cell r="M1050">
            <v>0</v>
          </cell>
          <cell r="N1050">
            <v>0</v>
          </cell>
          <cell r="O1050">
            <v>0</v>
          </cell>
          <cell r="P1050">
            <v>0</v>
          </cell>
          <cell r="Q1050">
            <v>0</v>
          </cell>
          <cell r="R1050">
            <v>0</v>
          </cell>
          <cell r="S1050">
            <v>0</v>
          </cell>
          <cell r="T1050">
            <v>0</v>
          </cell>
          <cell r="U1050">
            <v>0</v>
          </cell>
          <cell r="V1050">
            <v>91</v>
          </cell>
          <cell r="W1050">
            <v>28</v>
          </cell>
        </row>
        <row r="1051">
          <cell r="A1051">
            <v>2531</v>
          </cell>
          <cell r="B1051" t="str">
            <v>2007</v>
          </cell>
          <cell r="C1051" t="str">
            <v>66</v>
          </cell>
          <cell r="D1051" t="str">
            <v>2453</v>
          </cell>
          <cell r="E1051" t="str">
            <v>AA</v>
          </cell>
          <cell r="F1051" t="str">
            <v>1</v>
          </cell>
          <cell r="G1051" t="str">
            <v>D</v>
          </cell>
          <cell r="H1051" t="str">
            <v>D03</v>
          </cell>
          <cell r="I1051" t="str">
            <v>9999</v>
          </cell>
          <cell r="J1051">
            <v>166</v>
          </cell>
          <cell r="K1051">
            <v>54</v>
          </cell>
          <cell r="L1051">
            <v>0</v>
          </cell>
          <cell r="M1051">
            <v>0</v>
          </cell>
          <cell r="N1051">
            <v>0</v>
          </cell>
          <cell r="O1051">
            <v>0</v>
          </cell>
          <cell r="P1051">
            <v>0</v>
          </cell>
          <cell r="Q1051">
            <v>0</v>
          </cell>
          <cell r="R1051">
            <v>0</v>
          </cell>
          <cell r="S1051">
            <v>0</v>
          </cell>
          <cell r="T1051">
            <v>0</v>
          </cell>
          <cell r="U1051">
            <v>0</v>
          </cell>
          <cell r="V1051">
            <v>166</v>
          </cell>
          <cell r="W1051">
            <v>54</v>
          </cell>
        </row>
        <row r="1052">
          <cell r="A1052">
            <v>109</v>
          </cell>
          <cell r="B1052" t="str">
            <v>2007</v>
          </cell>
          <cell r="C1052" t="str">
            <v>06</v>
          </cell>
          <cell r="D1052" t="str">
            <v>0144</v>
          </cell>
          <cell r="E1052" t="str">
            <v>AA</v>
          </cell>
          <cell r="F1052" t="str">
            <v>1</v>
          </cell>
          <cell r="G1052" t="str">
            <v>D</v>
          </cell>
          <cell r="H1052" t="str">
            <v>E01</v>
          </cell>
          <cell r="I1052" t="str">
            <v>9999</v>
          </cell>
          <cell r="J1052">
            <v>154</v>
          </cell>
          <cell r="K1052">
            <v>45</v>
          </cell>
          <cell r="L1052">
            <v>131</v>
          </cell>
          <cell r="M1052">
            <v>57</v>
          </cell>
          <cell r="N1052">
            <v>153</v>
          </cell>
          <cell r="O1052">
            <v>49</v>
          </cell>
          <cell r="P1052">
            <v>155</v>
          </cell>
          <cell r="Q1052">
            <v>78</v>
          </cell>
          <cell r="R1052">
            <v>0</v>
          </cell>
          <cell r="S1052">
            <v>0</v>
          </cell>
          <cell r="T1052">
            <v>0</v>
          </cell>
          <cell r="U1052">
            <v>0</v>
          </cell>
          <cell r="V1052">
            <v>593</v>
          </cell>
          <cell r="W1052">
            <v>229</v>
          </cell>
        </row>
        <row r="1053">
          <cell r="A1053">
            <v>148</v>
          </cell>
          <cell r="B1053" t="str">
            <v>2007</v>
          </cell>
          <cell r="C1053" t="str">
            <v>08</v>
          </cell>
          <cell r="D1053" t="str">
            <v>0152</v>
          </cell>
          <cell r="E1053" t="str">
            <v>AA</v>
          </cell>
          <cell r="F1053" t="str">
            <v>1</v>
          </cell>
          <cell r="G1053" t="str">
            <v>D</v>
          </cell>
          <cell r="H1053" t="str">
            <v>E01</v>
          </cell>
          <cell r="I1053" t="str">
            <v>9999</v>
          </cell>
          <cell r="J1053">
            <v>169</v>
          </cell>
          <cell r="K1053">
            <v>51</v>
          </cell>
          <cell r="L1053">
            <v>145</v>
          </cell>
          <cell r="M1053">
            <v>72</v>
          </cell>
          <cell r="N1053">
            <v>150</v>
          </cell>
          <cell r="O1053">
            <v>66</v>
          </cell>
          <cell r="P1053">
            <v>220</v>
          </cell>
          <cell r="Q1053">
            <v>60</v>
          </cell>
          <cell r="R1053">
            <v>0</v>
          </cell>
          <cell r="S1053">
            <v>0</v>
          </cell>
          <cell r="T1053">
            <v>0</v>
          </cell>
          <cell r="U1053">
            <v>0</v>
          </cell>
          <cell r="V1053">
            <v>684</v>
          </cell>
          <cell r="W1053">
            <v>249</v>
          </cell>
        </row>
        <row r="1054">
          <cell r="A1054">
            <v>273</v>
          </cell>
          <cell r="B1054" t="str">
            <v>2007</v>
          </cell>
          <cell r="C1054" t="str">
            <v>11</v>
          </cell>
          <cell r="D1054" t="str">
            <v>2154</v>
          </cell>
          <cell r="E1054" t="str">
            <v>AA</v>
          </cell>
          <cell r="F1054" t="str">
            <v>1</v>
          </cell>
          <cell r="G1054" t="str">
            <v>D</v>
          </cell>
          <cell r="H1054" t="str">
            <v>E01</v>
          </cell>
          <cell r="I1054" t="str">
            <v>9999</v>
          </cell>
          <cell r="J1054">
            <v>171</v>
          </cell>
          <cell r="K1054">
            <v>33</v>
          </cell>
          <cell r="L1054">
            <v>145</v>
          </cell>
          <cell r="M1054">
            <v>39</v>
          </cell>
          <cell r="N1054">
            <v>134</v>
          </cell>
          <cell r="O1054">
            <v>43</v>
          </cell>
          <cell r="P1054">
            <v>143</v>
          </cell>
          <cell r="Q1054">
            <v>32</v>
          </cell>
          <cell r="V1054">
            <v>593</v>
          </cell>
          <cell r="W1054">
            <v>147</v>
          </cell>
        </row>
        <row r="1055">
          <cell r="A1055">
            <v>395</v>
          </cell>
          <cell r="B1055" t="str">
            <v>2007</v>
          </cell>
          <cell r="C1055" t="str">
            <v>12</v>
          </cell>
          <cell r="D1055" t="str">
            <v>2236</v>
          </cell>
          <cell r="E1055" t="str">
            <v>AA</v>
          </cell>
          <cell r="F1055" t="str">
            <v>1</v>
          </cell>
          <cell r="G1055" t="str">
            <v>D</v>
          </cell>
          <cell r="H1055" t="str">
            <v>E01</v>
          </cell>
          <cell r="I1055" t="str">
            <v>9999</v>
          </cell>
          <cell r="J1055">
            <v>368</v>
          </cell>
          <cell r="K1055">
            <v>233</v>
          </cell>
          <cell r="L1055">
            <v>375</v>
          </cell>
          <cell r="M1055">
            <v>220</v>
          </cell>
          <cell r="N1055">
            <v>301</v>
          </cell>
          <cell r="O1055">
            <v>176</v>
          </cell>
          <cell r="P1055">
            <v>312</v>
          </cell>
          <cell r="Q1055">
            <v>183</v>
          </cell>
          <cell r="R1055">
            <v>0</v>
          </cell>
          <cell r="S1055">
            <v>0</v>
          </cell>
          <cell r="T1055">
            <v>0</v>
          </cell>
          <cell r="U1055">
            <v>0</v>
          </cell>
          <cell r="V1055">
            <v>1356</v>
          </cell>
          <cell r="W1055">
            <v>812</v>
          </cell>
        </row>
        <row r="1056">
          <cell r="A1056">
            <v>422</v>
          </cell>
          <cell r="B1056" t="str">
            <v>2007</v>
          </cell>
          <cell r="C1056" t="str">
            <v>13</v>
          </cell>
          <cell r="D1056" t="str">
            <v>1148</v>
          </cell>
          <cell r="E1056" t="str">
            <v>AA</v>
          </cell>
          <cell r="F1056" t="str">
            <v>1</v>
          </cell>
          <cell r="G1056" t="str">
            <v>D</v>
          </cell>
          <cell r="H1056" t="str">
            <v>E01</v>
          </cell>
          <cell r="I1056" t="str">
            <v>9999</v>
          </cell>
          <cell r="J1056">
            <v>0</v>
          </cell>
          <cell r="K1056">
            <v>0</v>
          </cell>
          <cell r="L1056">
            <v>1</v>
          </cell>
          <cell r="M1056">
            <v>0</v>
          </cell>
          <cell r="N1056">
            <v>3</v>
          </cell>
          <cell r="O1056">
            <v>1</v>
          </cell>
          <cell r="P1056">
            <v>165</v>
          </cell>
          <cell r="Q1056">
            <v>49</v>
          </cell>
          <cell r="R1056">
            <v>0</v>
          </cell>
          <cell r="S1056">
            <v>0</v>
          </cell>
          <cell r="T1056">
            <v>0</v>
          </cell>
          <cell r="U1056">
            <v>0</v>
          </cell>
          <cell r="V1056">
            <v>169</v>
          </cell>
          <cell r="W1056">
            <v>50</v>
          </cell>
        </row>
        <row r="1057">
          <cell r="A1057">
            <v>427</v>
          </cell>
          <cell r="B1057" t="str">
            <v>2007</v>
          </cell>
          <cell r="C1057" t="str">
            <v>13</v>
          </cell>
          <cell r="D1057" t="str">
            <v>1148</v>
          </cell>
          <cell r="E1057" t="str">
            <v>AA</v>
          </cell>
          <cell r="F1057" t="str">
            <v>3</v>
          </cell>
          <cell r="G1057" t="str">
            <v>D</v>
          </cell>
          <cell r="H1057" t="str">
            <v>E01</v>
          </cell>
          <cell r="I1057" t="str">
            <v>9999</v>
          </cell>
          <cell r="J1057">
            <v>0</v>
          </cell>
          <cell r="K1057">
            <v>0</v>
          </cell>
          <cell r="L1057">
            <v>0</v>
          </cell>
          <cell r="M1057">
            <v>0</v>
          </cell>
          <cell r="N1057">
            <v>1</v>
          </cell>
          <cell r="O1057">
            <v>0</v>
          </cell>
          <cell r="P1057">
            <v>3</v>
          </cell>
          <cell r="Q1057">
            <v>1</v>
          </cell>
          <cell r="R1057">
            <v>32</v>
          </cell>
          <cell r="S1057">
            <v>16</v>
          </cell>
          <cell r="T1057">
            <v>0</v>
          </cell>
          <cell r="U1057">
            <v>0</v>
          </cell>
          <cell r="V1057">
            <v>36</v>
          </cell>
          <cell r="W1057">
            <v>17</v>
          </cell>
        </row>
        <row r="1058">
          <cell r="A1058">
            <v>578</v>
          </cell>
          <cell r="B1058" t="str">
            <v>2007</v>
          </cell>
          <cell r="C1058" t="str">
            <v>14</v>
          </cell>
          <cell r="D1058" t="str">
            <v>2194</v>
          </cell>
          <cell r="E1058" t="str">
            <v>AA</v>
          </cell>
          <cell r="F1058" t="str">
            <v>1</v>
          </cell>
          <cell r="G1058" t="str">
            <v>D</v>
          </cell>
          <cell r="H1058" t="str">
            <v>E01</v>
          </cell>
          <cell r="I1058" t="str">
            <v>9999</v>
          </cell>
          <cell r="J1058">
            <v>216</v>
          </cell>
          <cell r="K1058">
            <v>72</v>
          </cell>
          <cell r="L1058">
            <v>161</v>
          </cell>
          <cell r="M1058">
            <v>69</v>
          </cell>
          <cell r="N1058">
            <v>135</v>
          </cell>
          <cell r="O1058">
            <v>65</v>
          </cell>
          <cell r="P1058">
            <v>148</v>
          </cell>
          <cell r="Q1058">
            <v>83</v>
          </cell>
          <cell r="R1058">
            <v>0</v>
          </cell>
          <cell r="S1058">
            <v>0</v>
          </cell>
          <cell r="T1058">
            <v>0</v>
          </cell>
          <cell r="U1058">
            <v>0</v>
          </cell>
          <cell r="V1058">
            <v>660</v>
          </cell>
          <cell r="W1058">
            <v>289</v>
          </cell>
        </row>
        <row r="1059">
          <cell r="A1059">
            <v>593</v>
          </cell>
          <cell r="B1059" t="str">
            <v>2007</v>
          </cell>
          <cell r="C1059" t="str">
            <v>14</v>
          </cell>
          <cell r="D1059" t="str">
            <v>2224</v>
          </cell>
          <cell r="E1059" t="str">
            <v>AA</v>
          </cell>
          <cell r="F1059" t="str">
            <v>1</v>
          </cell>
          <cell r="G1059" t="str">
            <v>D</v>
          </cell>
          <cell r="H1059" t="str">
            <v>E01</v>
          </cell>
          <cell r="I1059" t="str">
            <v>9999</v>
          </cell>
          <cell r="J1059">
            <v>284</v>
          </cell>
          <cell r="K1059">
            <v>68</v>
          </cell>
          <cell r="L1059">
            <v>305</v>
          </cell>
          <cell r="M1059">
            <v>53</v>
          </cell>
          <cell r="N1059">
            <v>294</v>
          </cell>
          <cell r="O1059">
            <v>57</v>
          </cell>
          <cell r="P1059">
            <v>350</v>
          </cell>
          <cell r="Q1059">
            <v>75</v>
          </cell>
          <cell r="V1059">
            <v>1233</v>
          </cell>
          <cell r="W1059">
            <v>253</v>
          </cell>
        </row>
        <row r="1060">
          <cell r="A1060">
            <v>608</v>
          </cell>
          <cell r="B1060" t="str">
            <v>2007</v>
          </cell>
          <cell r="C1060" t="str">
            <v>14</v>
          </cell>
          <cell r="D1060" t="str">
            <v>2332</v>
          </cell>
          <cell r="E1060" t="str">
            <v>AA</v>
          </cell>
          <cell r="F1060" t="str">
            <v>1</v>
          </cell>
          <cell r="G1060" t="str">
            <v>D</v>
          </cell>
          <cell r="H1060" t="str">
            <v>E01</v>
          </cell>
          <cell r="I1060" t="str">
            <v>9999</v>
          </cell>
          <cell r="J1060">
            <v>308</v>
          </cell>
          <cell r="K1060">
            <v>77</v>
          </cell>
          <cell r="L1060">
            <v>326</v>
          </cell>
          <cell r="M1060">
            <v>79</v>
          </cell>
          <cell r="N1060">
            <v>266</v>
          </cell>
          <cell r="O1060">
            <v>70</v>
          </cell>
          <cell r="P1060">
            <v>329</v>
          </cell>
          <cell r="Q1060">
            <v>79</v>
          </cell>
          <cell r="R1060">
            <v>0</v>
          </cell>
          <cell r="S1060">
            <v>0</v>
          </cell>
          <cell r="T1060">
            <v>0</v>
          </cell>
          <cell r="U1060">
            <v>0</v>
          </cell>
          <cell r="V1060">
            <v>1229</v>
          </cell>
          <cell r="W1060">
            <v>305</v>
          </cell>
        </row>
        <row r="1061">
          <cell r="A1061">
            <v>641</v>
          </cell>
          <cell r="B1061" t="str">
            <v>2007</v>
          </cell>
          <cell r="C1061" t="str">
            <v>16</v>
          </cell>
          <cell r="D1061" t="str">
            <v>0536</v>
          </cell>
          <cell r="E1061" t="str">
            <v>AA</v>
          </cell>
          <cell r="F1061" t="str">
            <v>1</v>
          </cell>
          <cell r="G1061" t="str">
            <v>D</v>
          </cell>
          <cell r="H1061" t="str">
            <v>E01</v>
          </cell>
          <cell r="I1061" t="str">
            <v>9999</v>
          </cell>
          <cell r="J1061">
            <v>171</v>
          </cell>
          <cell r="K1061">
            <v>76</v>
          </cell>
          <cell r="L1061">
            <v>180</v>
          </cell>
          <cell r="M1061">
            <v>68</v>
          </cell>
          <cell r="N1061">
            <v>229</v>
          </cell>
          <cell r="O1061">
            <v>76</v>
          </cell>
          <cell r="P1061">
            <v>187</v>
          </cell>
          <cell r="Q1061">
            <v>67</v>
          </cell>
          <cell r="R1061">
            <v>0</v>
          </cell>
          <cell r="S1061">
            <v>0</v>
          </cell>
          <cell r="T1061">
            <v>0</v>
          </cell>
          <cell r="U1061">
            <v>0</v>
          </cell>
          <cell r="V1061">
            <v>767</v>
          </cell>
          <cell r="W1061">
            <v>287</v>
          </cell>
        </row>
        <row r="1062">
          <cell r="A1062">
            <v>660</v>
          </cell>
          <cell r="B1062" t="str">
            <v>2007</v>
          </cell>
          <cell r="C1062" t="str">
            <v>17</v>
          </cell>
          <cell r="D1062" t="str">
            <v>0236</v>
          </cell>
          <cell r="E1062" t="str">
            <v>AA</v>
          </cell>
          <cell r="F1062" t="str">
            <v>1</v>
          </cell>
          <cell r="G1062" t="str">
            <v>D</v>
          </cell>
          <cell r="H1062" t="str">
            <v>E01</v>
          </cell>
          <cell r="I1062" t="str">
            <v>9999</v>
          </cell>
          <cell r="J1062">
            <v>150</v>
          </cell>
          <cell r="K1062">
            <v>38</v>
          </cell>
          <cell r="L1062">
            <v>152</v>
          </cell>
          <cell r="M1062">
            <v>36</v>
          </cell>
          <cell r="N1062">
            <v>164</v>
          </cell>
          <cell r="O1062">
            <v>37</v>
          </cell>
          <cell r="P1062">
            <v>214</v>
          </cell>
          <cell r="Q1062">
            <v>37</v>
          </cell>
          <cell r="R1062">
            <v>0</v>
          </cell>
          <cell r="S1062">
            <v>0</v>
          </cell>
          <cell r="T1062">
            <v>0</v>
          </cell>
          <cell r="U1062">
            <v>0</v>
          </cell>
          <cell r="V1062">
            <v>680</v>
          </cell>
          <cell r="W1062">
            <v>148</v>
          </cell>
        </row>
        <row r="1063">
          <cell r="A1063">
            <v>722</v>
          </cell>
          <cell r="B1063" t="str">
            <v>2007</v>
          </cell>
          <cell r="C1063" t="str">
            <v>20</v>
          </cell>
          <cell r="D1063" t="str">
            <v>0248</v>
          </cell>
          <cell r="E1063" t="str">
            <v>AA</v>
          </cell>
          <cell r="F1063" t="str">
            <v>1</v>
          </cell>
          <cell r="G1063" t="str">
            <v>D</v>
          </cell>
          <cell r="H1063" t="str">
            <v>E01</v>
          </cell>
          <cell r="I1063" t="str">
            <v>9999</v>
          </cell>
          <cell r="J1063">
            <v>164</v>
          </cell>
          <cell r="K1063">
            <v>63</v>
          </cell>
          <cell r="L1063">
            <v>182</v>
          </cell>
          <cell r="M1063">
            <v>51</v>
          </cell>
          <cell r="N1063">
            <v>219</v>
          </cell>
          <cell r="O1063">
            <v>58</v>
          </cell>
          <cell r="P1063">
            <v>188</v>
          </cell>
          <cell r="Q1063">
            <v>54</v>
          </cell>
          <cell r="R1063">
            <v>0</v>
          </cell>
          <cell r="S1063">
            <v>0</v>
          </cell>
          <cell r="T1063">
            <v>0</v>
          </cell>
          <cell r="U1063">
            <v>0</v>
          </cell>
          <cell r="V1063">
            <v>753</v>
          </cell>
          <cell r="W1063">
            <v>226</v>
          </cell>
        </row>
        <row r="1064">
          <cell r="A1064">
            <v>961</v>
          </cell>
          <cell r="B1064" t="str">
            <v>2007</v>
          </cell>
          <cell r="C1064" t="str">
            <v>27</v>
          </cell>
          <cell r="D1064" t="str">
            <v>0292</v>
          </cell>
          <cell r="E1064" t="str">
            <v>AA</v>
          </cell>
          <cell r="F1064" t="str">
            <v>1</v>
          </cell>
          <cell r="G1064" t="str">
            <v>D</v>
          </cell>
          <cell r="H1064" t="str">
            <v>E01</v>
          </cell>
          <cell r="I1064" t="str">
            <v>9999</v>
          </cell>
          <cell r="J1064">
            <v>186</v>
          </cell>
          <cell r="K1064">
            <v>51</v>
          </cell>
          <cell r="L1064">
            <v>183</v>
          </cell>
          <cell r="M1064">
            <v>51</v>
          </cell>
          <cell r="N1064">
            <v>192</v>
          </cell>
          <cell r="O1064">
            <v>46</v>
          </cell>
          <cell r="P1064">
            <v>237</v>
          </cell>
          <cell r="Q1064">
            <v>48</v>
          </cell>
          <cell r="R1064">
            <v>0</v>
          </cell>
          <cell r="S1064">
            <v>0</v>
          </cell>
          <cell r="T1064">
            <v>0</v>
          </cell>
          <cell r="U1064">
            <v>0</v>
          </cell>
          <cell r="V1064">
            <v>798</v>
          </cell>
          <cell r="W1064">
            <v>196</v>
          </cell>
        </row>
        <row r="1065">
          <cell r="A1065">
            <v>1098</v>
          </cell>
          <cell r="B1065" t="str">
            <v>2007</v>
          </cell>
          <cell r="C1065" t="str">
            <v>28</v>
          </cell>
          <cell r="D1065" t="str">
            <v>1260</v>
          </cell>
          <cell r="E1065" t="str">
            <v>AA</v>
          </cell>
          <cell r="F1065" t="str">
            <v>1</v>
          </cell>
          <cell r="G1065" t="str">
            <v>D</v>
          </cell>
          <cell r="H1065" t="str">
            <v>E01</v>
          </cell>
          <cell r="I1065" t="str">
            <v>9999</v>
          </cell>
          <cell r="P1065">
            <v>20</v>
          </cell>
          <cell r="Q1065">
            <v>4</v>
          </cell>
          <cell r="V1065">
            <v>20</v>
          </cell>
          <cell r="W1065">
            <v>4</v>
          </cell>
        </row>
        <row r="1066">
          <cell r="A1066">
            <v>1119</v>
          </cell>
          <cell r="B1066" t="str">
            <v>2007</v>
          </cell>
          <cell r="C1066" t="str">
            <v>28</v>
          </cell>
          <cell r="D1066" t="str">
            <v>2669</v>
          </cell>
          <cell r="E1066" t="str">
            <v>AA</v>
          </cell>
          <cell r="F1066" t="str">
            <v>1</v>
          </cell>
          <cell r="G1066" t="str">
            <v>D</v>
          </cell>
          <cell r="H1066" t="str">
            <v>E01</v>
          </cell>
          <cell r="I1066" t="str">
            <v>9999</v>
          </cell>
          <cell r="J1066">
            <v>0</v>
          </cell>
          <cell r="K1066">
            <v>0</v>
          </cell>
          <cell r="L1066">
            <v>0</v>
          </cell>
          <cell r="M1066">
            <v>0</v>
          </cell>
          <cell r="N1066">
            <v>0</v>
          </cell>
          <cell r="O1066">
            <v>0</v>
          </cell>
          <cell r="P1066">
            <v>6</v>
          </cell>
          <cell r="Q1066">
            <v>0</v>
          </cell>
          <cell r="R1066">
            <v>0</v>
          </cell>
          <cell r="S1066">
            <v>0</v>
          </cell>
          <cell r="T1066">
            <v>0</v>
          </cell>
          <cell r="U1066">
            <v>0</v>
          </cell>
          <cell r="V1066">
            <v>6</v>
          </cell>
          <cell r="W1066">
            <v>0</v>
          </cell>
        </row>
        <row r="1067">
          <cell r="A1067">
            <v>1160</v>
          </cell>
          <cell r="B1067" t="str">
            <v>2007</v>
          </cell>
          <cell r="C1067" t="str">
            <v>29</v>
          </cell>
          <cell r="D1067" t="str">
            <v>0316</v>
          </cell>
          <cell r="E1067" t="str">
            <v>AA</v>
          </cell>
          <cell r="F1067" t="str">
            <v>1</v>
          </cell>
          <cell r="G1067" t="str">
            <v>D</v>
          </cell>
          <cell r="H1067" t="str">
            <v>E01</v>
          </cell>
          <cell r="I1067" t="str">
            <v>9999</v>
          </cell>
          <cell r="J1067">
            <v>0</v>
          </cell>
          <cell r="K1067">
            <v>189</v>
          </cell>
          <cell r="L1067">
            <v>0</v>
          </cell>
          <cell r="M1067">
            <v>194</v>
          </cell>
          <cell r="N1067">
            <v>0</v>
          </cell>
          <cell r="O1067">
            <v>196</v>
          </cell>
          <cell r="P1067">
            <v>0</v>
          </cell>
          <cell r="Q1067">
            <v>215</v>
          </cell>
          <cell r="R1067">
            <v>0</v>
          </cell>
          <cell r="S1067">
            <v>0</v>
          </cell>
          <cell r="T1067">
            <v>0</v>
          </cell>
          <cell r="U1067">
            <v>0</v>
          </cell>
          <cell r="V1067">
            <v>0</v>
          </cell>
          <cell r="W1067">
            <v>794</v>
          </cell>
        </row>
        <row r="1068">
          <cell r="A1068">
            <v>1218</v>
          </cell>
          <cell r="B1068" t="str">
            <v>2007</v>
          </cell>
          <cell r="C1068" t="str">
            <v>33</v>
          </cell>
          <cell r="D1068" t="str">
            <v>0332</v>
          </cell>
          <cell r="E1068" t="str">
            <v>AA</v>
          </cell>
          <cell r="F1068" t="str">
            <v>1</v>
          </cell>
          <cell r="G1068" t="str">
            <v>D</v>
          </cell>
          <cell r="H1068" t="str">
            <v>E01</v>
          </cell>
          <cell r="I1068" t="str">
            <v>9999</v>
          </cell>
          <cell r="J1068">
            <v>122</v>
          </cell>
          <cell r="K1068">
            <v>61</v>
          </cell>
          <cell r="L1068">
            <v>127</v>
          </cell>
          <cell r="M1068">
            <v>48</v>
          </cell>
          <cell r="N1068">
            <v>167</v>
          </cell>
          <cell r="O1068">
            <v>48</v>
          </cell>
          <cell r="P1068">
            <v>135</v>
          </cell>
          <cell r="Q1068">
            <v>46</v>
          </cell>
          <cell r="R1068">
            <v>0</v>
          </cell>
          <cell r="S1068">
            <v>0</v>
          </cell>
          <cell r="T1068">
            <v>0</v>
          </cell>
          <cell r="U1068">
            <v>0</v>
          </cell>
          <cell r="V1068">
            <v>551</v>
          </cell>
          <cell r="W1068">
            <v>203</v>
          </cell>
        </row>
        <row r="1069">
          <cell r="A1069">
            <v>1246</v>
          </cell>
          <cell r="B1069" t="str">
            <v>2007</v>
          </cell>
          <cell r="C1069" t="str">
            <v>33</v>
          </cell>
          <cell r="D1069" t="str">
            <v>2727</v>
          </cell>
          <cell r="E1069" t="str">
            <v>AA</v>
          </cell>
          <cell r="F1069" t="str">
            <v>1</v>
          </cell>
          <cell r="G1069" t="str">
            <v>D</v>
          </cell>
          <cell r="H1069" t="str">
            <v>E01</v>
          </cell>
          <cell r="I1069" t="str">
            <v>9999</v>
          </cell>
          <cell r="J1069">
            <v>362</v>
          </cell>
          <cell r="K1069">
            <v>140</v>
          </cell>
          <cell r="L1069">
            <v>419</v>
          </cell>
          <cell r="M1069">
            <v>161</v>
          </cell>
          <cell r="N1069">
            <v>434</v>
          </cell>
          <cell r="O1069">
            <v>171</v>
          </cell>
          <cell r="P1069">
            <v>352</v>
          </cell>
          <cell r="Q1069">
            <v>148</v>
          </cell>
          <cell r="R1069">
            <v>0</v>
          </cell>
          <cell r="S1069">
            <v>0</v>
          </cell>
          <cell r="T1069">
            <v>0</v>
          </cell>
          <cell r="U1069">
            <v>0</v>
          </cell>
          <cell r="V1069">
            <v>1567</v>
          </cell>
          <cell r="W1069">
            <v>620</v>
          </cell>
        </row>
        <row r="1070">
          <cell r="A1070">
            <v>1276</v>
          </cell>
          <cell r="B1070" t="str">
            <v>2007</v>
          </cell>
          <cell r="C1070" t="str">
            <v>34</v>
          </cell>
          <cell r="D1070" t="str">
            <v>0336</v>
          </cell>
          <cell r="E1070" t="str">
            <v>AA</v>
          </cell>
          <cell r="F1070" t="str">
            <v>1</v>
          </cell>
          <cell r="G1070" t="str">
            <v>D</v>
          </cell>
          <cell r="H1070" t="str">
            <v>E01</v>
          </cell>
          <cell r="I1070" t="str">
            <v>9999</v>
          </cell>
          <cell r="J1070">
            <v>203</v>
          </cell>
          <cell r="K1070">
            <v>51</v>
          </cell>
          <cell r="L1070">
            <v>208</v>
          </cell>
          <cell r="M1070">
            <v>46</v>
          </cell>
          <cell r="N1070">
            <v>208</v>
          </cell>
          <cell r="O1070">
            <v>50</v>
          </cell>
          <cell r="P1070">
            <v>240</v>
          </cell>
          <cell r="Q1070">
            <v>62</v>
          </cell>
          <cell r="R1070">
            <v>0</v>
          </cell>
          <cell r="S1070">
            <v>0</v>
          </cell>
          <cell r="T1070">
            <v>0</v>
          </cell>
          <cell r="U1070">
            <v>0</v>
          </cell>
          <cell r="V1070">
            <v>859</v>
          </cell>
          <cell r="W1070">
            <v>209</v>
          </cell>
        </row>
        <row r="1071">
          <cell r="A1071">
            <v>1318</v>
          </cell>
          <cell r="B1071" t="str">
            <v>2007</v>
          </cell>
          <cell r="C1071" t="str">
            <v>35</v>
          </cell>
          <cell r="D1071" t="str">
            <v>0340</v>
          </cell>
          <cell r="E1071" t="str">
            <v>AA</v>
          </cell>
          <cell r="F1071" t="str">
            <v>1</v>
          </cell>
          <cell r="G1071" t="str">
            <v>D</v>
          </cell>
          <cell r="H1071" t="str">
            <v>E01</v>
          </cell>
          <cell r="I1071" t="str">
            <v>9999</v>
          </cell>
          <cell r="J1071">
            <v>171</v>
          </cell>
          <cell r="K1071">
            <v>54</v>
          </cell>
          <cell r="L1071">
            <v>175</v>
          </cell>
          <cell r="M1071">
            <v>66</v>
          </cell>
          <cell r="N1071">
            <v>221</v>
          </cell>
          <cell r="O1071">
            <v>81</v>
          </cell>
          <cell r="P1071">
            <v>173</v>
          </cell>
          <cell r="Q1071">
            <v>62</v>
          </cell>
          <cell r="R1071">
            <v>0</v>
          </cell>
          <cell r="S1071">
            <v>0</v>
          </cell>
          <cell r="T1071">
            <v>0</v>
          </cell>
          <cell r="U1071">
            <v>0</v>
          </cell>
          <cell r="V1071">
            <v>740</v>
          </cell>
          <cell r="W1071">
            <v>263</v>
          </cell>
        </row>
        <row r="1072">
          <cell r="A1072">
            <v>1395</v>
          </cell>
          <cell r="B1072" t="str">
            <v>2007</v>
          </cell>
          <cell r="C1072" t="str">
            <v>38</v>
          </cell>
          <cell r="D1072" t="str">
            <v>0352</v>
          </cell>
          <cell r="E1072" t="str">
            <v>AA</v>
          </cell>
          <cell r="F1072" t="str">
            <v>1</v>
          </cell>
          <cell r="G1072" t="str">
            <v>D</v>
          </cell>
          <cell r="H1072" t="str">
            <v>E01</v>
          </cell>
          <cell r="I1072" t="str">
            <v>9999</v>
          </cell>
          <cell r="J1072">
            <v>176</v>
          </cell>
          <cell r="K1072">
            <v>72</v>
          </cell>
          <cell r="L1072">
            <v>174</v>
          </cell>
          <cell r="M1072">
            <v>74</v>
          </cell>
          <cell r="N1072">
            <v>193</v>
          </cell>
          <cell r="O1072">
            <v>77</v>
          </cell>
          <cell r="P1072">
            <v>214</v>
          </cell>
          <cell r="Q1072">
            <v>80</v>
          </cell>
          <cell r="R1072">
            <v>0</v>
          </cell>
          <cell r="S1072">
            <v>0</v>
          </cell>
          <cell r="T1072">
            <v>0</v>
          </cell>
          <cell r="U1072">
            <v>0</v>
          </cell>
          <cell r="V1072">
            <v>757</v>
          </cell>
          <cell r="W1072">
            <v>303</v>
          </cell>
        </row>
        <row r="1073">
          <cell r="A1073">
            <v>1414</v>
          </cell>
          <cell r="B1073" t="str">
            <v>2007</v>
          </cell>
          <cell r="C1073" t="str">
            <v>39</v>
          </cell>
          <cell r="D1073" t="str">
            <v>0520</v>
          </cell>
          <cell r="E1073" t="str">
            <v>AA</v>
          </cell>
          <cell r="F1073" t="str">
            <v>1</v>
          </cell>
          <cell r="G1073" t="str">
            <v>D</v>
          </cell>
          <cell r="H1073" t="str">
            <v>E01</v>
          </cell>
          <cell r="I1073" t="str">
            <v>9999</v>
          </cell>
          <cell r="J1073">
            <v>208</v>
          </cell>
          <cell r="K1073">
            <v>75</v>
          </cell>
          <cell r="L1073">
            <v>204</v>
          </cell>
          <cell r="M1073">
            <v>85</v>
          </cell>
          <cell r="N1073">
            <v>211</v>
          </cell>
          <cell r="O1073">
            <v>93</v>
          </cell>
          <cell r="P1073">
            <v>287</v>
          </cell>
          <cell r="Q1073">
            <v>77</v>
          </cell>
          <cell r="R1073">
            <v>0</v>
          </cell>
          <cell r="S1073">
            <v>0</v>
          </cell>
          <cell r="T1073">
            <v>0</v>
          </cell>
          <cell r="U1073">
            <v>0</v>
          </cell>
          <cell r="V1073">
            <v>910</v>
          </cell>
          <cell r="W1073">
            <v>330</v>
          </cell>
        </row>
        <row r="1074">
          <cell r="A1074">
            <v>1487</v>
          </cell>
          <cell r="B1074" t="str">
            <v>2007</v>
          </cell>
          <cell r="C1074" t="str">
            <v>43</v>
          </cell>
          <cell r="D1074" t="str">
            <v>0384</v>
          </cell>
          <cell r="E1074" t="str">
            <v>AA</v>
          </cell>
          <cell r="F1074" t="str">
            <v>1</v>
          </cell>
          <cell r="G1074" t="str">
            <v>D</v>
          </cell>
          <cell r="H1074" t="str">
            <v>E01</v>
          </cell>
          <cell r="I1074" t="str">
            <v>9999</v>
          </cell>
          <cell r="J1074">
            <v>138</v>
          </cell>
          <cell r="K1074">
            <v>64</v>
          </cell>
          <cell r="L1074">
            <v>153</v>
          </cell>
          <cell r="M1074">
            <v>60</v>
          </cell>
          <cell r="N1074">
            <v>133</v>
          </cell>
          <cell r="O1074">
            <v>62</v>
          </cell>
          <cell r="P1074">
            <v>166</v>
          </cell>
          <cell r="Q1074">
            <v>60</v>
          </cell>
          <cell r="R1074">
            <v>0</v>
          </cell>
          <cell r="S1074">
            <v>0</v>
          </cell>
          <cell r="T1074">
            <v>0</v>
          </cell>
          <cell r="U1074">
            <v>0</v>
          </cell>
          <cell r="V1074">
            <v>590</v>
          </cell>
          <cell r="W1074">
            <v>246</v>
          </cell>
        </row>
        <row r="1075">
          <cell r="A1075">
            <v>1560</v>
          </cell>
          <cell r="B1075" t="str">
            <v>2007</v>
          </cell>
          <cell r="C1075" t="str">
            <v>46</v>
          </cell>
          <cell r="D1075" t="str">
            <v>0396</v>
          </cell>
          <cell r="E1075" t="str">
            <v>AA</v>
          </cell>
          <cell r="F1075" t="str">
            <v>1</v>
          </cell>
          <cell r="G1075" t="str">
            <v>D</v>
          </cell>
          <cell r="H1075" t="str">
            <v>E01</v>
          </cell>
          <cell r="I1075" t="str">
            <v>9999</v>
          </cell>
          <cell r="J1075">
            <v>133</v>
          </cell>
          <cell r="K1075">
            <v>54</v>
          </cell>
          <cell r="L1075">
            <v>140</v>
          </cell>
          <cell r="M1075">
            <v>60</v>
          </cell>
          <cell r="N1075">
            <v>159</v>
          </cell>
          <cell r="O1075">
            <v>61</v>
          </cell>
          <cell r="P1075">
            <v>173</v>
          </cell>
          <cell r="Q1075">
            <v>60</v>
          </cell>
          <cell r="R1075">
            <v>0</v>
          </cell>
          <cell r="S1075">
            <v>0</v>
          </cell>
          <cell r="T1075">
            <v>0</v>
          </cell>
          <cell r="U1075">
            <v>0</v>
          </cell>
          <cell r="V1075">
            <v>605</v>
          </cell>
          <cell r="W1075">
            <v>235</v>
          </cell>
        </row>
        <row r="1076">
          <cell r="A1076">
            <v>1581</v>
          </cell>
          <cell r="B1076" t="str">
            <v>2007</v>
          </cell>
          <cell r="C1076" t="str">
            <v>47</v>
          </cell>
          <cell r="D1076" t="str">
            <v>0400</v>
          </cell>
          <cell r="E1076" t="str">
            <v>AA</v>
          </cell>
          <cell r="F1076" t="str">
            <v>1</v>
          </cell>
          <cell r="G1076" t="str">
            <v>D</v>
          </cell>
          <cell r="H1076" t="str">
            <v>E01</v>
          </cell>
          <cell r="I1076" t="str">
            <v>9999</v>
          </cell>
          <cell r="J1076">
            <v>148</v>
          </cell>
          <cell r="K1076">
            <v>62</v>
          </cell>
          <cell r="L1076">
            <v>147</v>
          </cell>
          <cell r="M1076">
            <v>66</v>
          </cell>
          <cell r="N1076">
            <v>158</v>
          </cell>
          <cell r="O1076">
            <v>55</v>
          </cell>
          <cell r="P1076">
            <v>176</v>
          </cell>
          <cell r="Q1076">
            <v>62</v>
          </cell>
          <cell r="R1076">
            <v>0</v>
          </cell>
          <cell r="S1076">
            <v>0</v>
          </cell>
          <cell r="T1076">
            <v>0</v>
          </cell>
          <cell r="U1076">
            <v>0</v>
          </cell>
          <cell r="V1076">
            <v>629</v>
          </cell>
          <cell r="W1076">
            <v>245</v>
          </cell>
        </row>
        <row r="1077">
          <cell r="A1077">
            <v>1613</v>
          </cell>
          <cell r="B1077" t="str">
            <v>2007</v>
          </cell>
          <cell r="C1077" t="str">
            <v>50</v>
          </cell>
          <cell r="D1077" t="str">
            <v>0172</v>
          </cell>
          <cell r="E1077" t="str">
            <v>AA</v>
          </cell>
          <cell r="F1077" t="str">
            <v>1</v>
          </cell>
          <cell r="G1077" t="str">
            <v>D</v>
          </cell>
          <cell r="H1077" t="str">
            <v>E01</v>
          </cell>
          <cell r="I1077" t="str">
            <v>9999</v>
          </cell>
          <cell r="J1077">
            <v>0</v>
          </cell>
          <cell r="K1077">
            <v>0</v>
          </cell>
          <cell r="L1077">
            <v>0</v>
          </cell>
          <cell r="M1077">
            <v>0</v>
          </cell>
          <cell r="N1077">
            <v>284</v>
          </cell>
          <cell r="O1077">
            <v>37</v>
          </cell>
          <cell r="P1077">
            <v>282</v>
          </cell>
          <cell r="Q1077">
            <v>34</v>
          </cell>
          <cell r="R1077">
            <v>0</v>
          </cell>
          <cell r="S1077">
            <v>0</v>
          </cell>
          <cell r="T1077">
            <v>0</v>
          </cell>
          <cell r="U1077">
            <v>0</v>
          </cell>
          <cell r="V1077">
            <v>566</v>
          </cell>
          <cell r="W1077">
            <v>71</v>
          </cell>
        </row>
        <row r="1078">
          <cell r="A1078">
            <v>1630</v>
          </cell>
          <cell r="B1078" t="str">
            <v>2007</v>
          </cell>
          <cell r="C1078" t="str">
            <v>50</v>
          </cell>
          <cell r="D1078" t="str">
            <v>0192</v>
          </cell>
          <cell r="E1078" t="str">
            <v>AA</v>
          </cell>
          <cell r="F1078" t="str">
            <v>1</v>
          </cell>
          <cell r="G1078" t="str">
            <v>D</v>
          </cell>
          <cell r="H1078" t="str">
            <v>E01</v>
          </cell>
          <cell r="I1078" t="str">
            <v>9999</v>
          </cell>
          <cell r="J1078">
            <v>189</v>
          </cell>
          <cell r="K1078">
            <v>23</v>
          </cell>
          <cell r="L1078">
            <v>166</v>
          </cell>
          <cell r="M1078">
            <v>22</v>
          </cell>
          <cell r="N1078">
            <v>177</v>
          </cell>
          <cell r="O1078">
            <v>13</v>
          </cell>
          <cell r="P1078">
            <v>244</v>
          </cell>
          <cell r="Q1078">
            <v>20</v>
          </cell>
          <cell r="R1078">
            <v>0</v>
          </cell>
          <cell r="S1078">
            <v>0</v>
          </cell>
          <cell r="T1078">
            <v>0</v>
          </cell>
          <cell r="U1078">
            <v>0</v>
          </cell>
          <cell r="V1078">
            <v>776</v>
          </cell>
          <cell r="W1078">
            <v>78</v>
          </cell>
        </row>
        <row r="1079">
          <cell r="A1079">
            <v>1632</v>
          </cell>
          <cell r="B1079" t="str">
            <v>2007</v>
          </cell>
          <cell r="C1079" t="str">
            <v>50</v>
          </cell>
          <cell r="D1079" t="str">
            <v>0204</v>
          </cell>
          <cell r="E1079" t="str">
            <v>AA</v>
          </cell>
          <cell r="F1079" t="str">
            <v>1</v>
          </cell>
          <cell r="G1079" t="str">
            <v>D</v>
          </cell>
          <cell r="H1079" t="str">
            <v>E01</v>
          </cell>
          <cell r="I1079" t="str">
            <v>9999</v>
          </cell>
          <cell r="J1079">
            <v>0</v>
          </cell>
          <cell r="K1079">
            <v>142</v>
          </cell>
          <cell r="L1079">
            <v>0</v>
          </cell>
          <cell r="M1079">
            <v>143</v>
          </cell>
          <cell r="N1079">
            <v>0</v>
          </cell>
          <cell r="O1079">
            <v>150</v>
          </cell>
          <cell r="P1079">
            <v>0</v>
          </cell>
          <cell r="Q1079">
            <v>164</v>
          </cell>
          <cell r="R1079">
            <v>0</v>
          </cell>
          <cell r="S1079">
            <v>0</v>
          </cell>
          <cell r="T1079">
            <v>0</v>
          </cell>
          <cell r="U1079">
            <v>0</v>
          </cell>
          <cell r="V1079">
            <v>0</v>
          </cell>
          <cell r="W1079">
            <v>599</v>
          </cell>
        </row>
        <row r="1080">
          <cell r="A1080">
            <v>1668</v>
          </cell>
          <cell r="B1080" t="str">
            <v>2007</v>
          </cell>
          <cell r="C1080" t="str">
            <v>50</v>
          </cell>
          <cell r="D1080" t="str">
            <v>2193</v>
          </cell>
          <cell r="E1080" t="str">
            <v>AA</v>
          </cell>
          <cell r="F1080" t="str">
            <v>1</v>
          </cell>
          <cell r="G1080" t="str">
            <v>D</v>
          </cell>
          <cell r="H1080" t="str">
            <v>E01</v>
          </cell>
          <cell r="I1080" t="str">
            <v>9999</v>
          </cell>
          <cell r="J1080">
            <v>145</v>
          </cell>
          <cell r="K1080">
            <v>42</v>
          </cell>
          <cell r="L1080">
            <v>119</v>
          </cell>
          <cell r="M1080">
            <v>64</v>
          </cell>
          <cell r="N1080">
            <v>120</v>
          </cell>
          <cell r="O1080">
            <v>38</v>
          </cell>
          <cell r="P1080">
            <v>105</v>
          </cell>
          <cell r="Q1080">
            <v>49</v>
          </cell>
          <cell r="R1080">
            <v>0</v>
          </cell>
          <cell r="S1080">
            <v>0</v>
          </cell>
          <cell r="T1080">
            <v>0</v>
          </cell>
          <cell r="U1080">
            <v>0</v>
          </cell>
          <cell r="V1080">
            <v>489</v>
          </cell>
          <cell r="W1080">
            <v>193</v>
          </cell>
        </row>
        <row r="1081">
          <cell r="A1081">
            <v>1777</v>
          </cell>
          <cell r="B1081" t="str">
            <v>2007</v>
          </cell>
          <cell r="C1081" t="str">
            <v>50</v>
          </cell>
          <cell r="D1081" t="str">
            <v>2235</v>
          </cell>
          <cell r="E1081" t="str">
            <v>AA</v>
          </cell>
          <cell r="F1081" t="str">
            <v>1</v>
          </cell>
          <cell r="G1081" t="str">
            <v>D</v>
          </cell>
          <cell r="H1081" t="str">
            <v>E01</v>
          </cell>
          <cell r="I1081" t="str">
            <v>9999</v>
          </cell>
          <cell r="J1081">
            <v>793</v>
          </cell>
          <cell r="K1081">
            <v>187</v>
          </cell>
          <cell r="L1081">
            <v>532</v>
          </cell>
          <cell r="M1081">
            <v>141</v>
          </cell>
          <cell r="N1081">
            <v>528</v>
          </cell>
          <cell r="O1081">
            <v>143</v>
          </cell>
          <cell r="P1081">
            <v>675</v>
          </cell>
          <cell r="Q1081">
            <v>144</v>
          </cell>
          <cell r="R1081">
            <v>0</v>
          </cell>
          <cell r="S1081">
            <v>0</v>
          </cell>
          <cell r="T1081">
            <v>0</v>
          </cell>
          <cell r="U1081">
            <v>0</v>
          </cell>
          <cell r="V1081">
            <v>2528</v>
          </cell>
          <cell r="W1081">
            <v>615</v>
          </cell>
        </row>
        <row r="1082">
          <cell r="A1082">
            <v>1779</v>
          </cell>
          <cell r="B1082" t="str">
            <v>2007</v>
          </cell>
          <cell r="C1082" t="str">
            <v>50</v>
          </cell>
          <cell r="D1082" t="str">
            <v>2235</v>
          </cell>
          <cell r="E1082" t="str">
            <v>AA</v>
          </cell>
          <cell r="F1082" t="str">
            <v>2</v>
          </cell>
          <cell r="G1082" t="str">
            <v>D</v>
          </cell>
          <cell r="H1082" t="str">
            <v>E01</v>
          </cell>
          <cell r="I1082" t="str">
            <v>9999</v>
          </cell>
          <cell r="J1082">
            <v>553</v>
          </cell>
          <cell r="K1082">
            <v>159</v>
          </cell>
          <cell r="L1082">
            <v>334</v>
          </cell>
          <cell r="M1082">
            <v>105</v>
          </cell>
          <cell r="N1082">
            <v>341</v>
          </cell>
          <cell r="O1082">
            <v>95</v>
          </cell>
          <cell r="P1082">
            <v>439</v>
          </cell>
          <cell r="Q1082">
            <v>128</v>
          </cell>
          <cell r="R1082">
            <v>0</v>
          </cell>
          <cell r="S1082">
            <v>0</v>
          </cell>
          <cell r="T1082">
            <v>0</v>
          </cell>
          <cell r="U1082">
            <v>0</v>
          </cell>
          <cell r="V1082">
            <v>1667</v>
          </cell>
          <cell r="W1082">
            <v>487</v>
          </cell>
        </row>
        <row r="1083">
          <cell r="A1083">
            <v>1810</v>
          </cell>
          <cell r="B1083" t="str">
            <v>2007</v>
          </cell>
          <cell r="C1083" t="str">
            <v>50</v>
          </cell>
          <cell r="D1083" t="str">
            <v>2244</v>
          </cell>
          <cell r="E1083" t="str">
            <v>AA</v>
          </cell>
          <cell r="F1083" t="str">
            <v>1</v>
          </cell>
          <cell r="G1083" t="str">
            <v>D</v>
          </cell>
          <cell r="H1083" t="str">
            <v>E01</v>
          </cell>
          <cell r="I1083" t="str">
            <v>9999</v>
          </cell>
          <cell r="J1083">
            <v>0</v>
          </cell>
          <cell r="K1083">
            <v>234</v>
          </cell>
          <cell r="L1083">
            <v>0</v>
          </cell>
          <cell r="M1083">
            <v>217</v>
          </cell>
          <cell r="N1083">
            <v>0</v>
          </cell>
          <cell r="O1083">
            <v>157</v>
          </cell>
          <cell r="P1083">
            <v>0</v>
          </cell>
          <cell r="Q1083">
            <v>202</v>
          </cell>
          <cell r="R1083">
            <v>0</v>
          </cell>
          <cell r="S1083">
            <v>0</v>
          </cell>
          <cell r="T1083">
            <v>0</v>
          </cell>
          <cell r="U1083">
            <v>0</v>
          </cell>
          <cell r="V1083">
            <v>0</v>
          </cell>
          <cell r="W1083">
            <v>810</v>
          </cell>
        </row>
        <row r="1084">
          <cell r="A1084">
            <v>1861</v>
          </cell>
          <cell r="B1084" t="str">
            <v>2007</v>
          </cell>
          <cell r="C1084" t="str">
            <v>50</v>
          </cell>
          <cell r="D1084" t="str">
            <v>2257</v>
          </cell>
          <cell r="E1084" t="str">
            <v>AA</v>
          </cell>
          <cell r="F1084" t="str">
            <v>1</v>
          </cell>
          <cell r="G1084" t="str">
            <v>D</v>
          </cell>
          <cell r="H1084" t="str">
            <v>E01</v>
          </cell>
          <cell r="I1084" t="str">
            <v>9999</v>
          </cell>
          <cell r="J1084">
            <v>193</v>
          </cell>
          <cell r="K1084">
            <v>88</v>
          </cell>
          <cell r="L1084">
            <v>193</v>
          </cell>
          <cell r="M1084">
            <v>59</v>
          </cell>
          <cell r="N1084">
            <v>176</v>
          </cell>
          <cell r="O1084">
            <v>57</v>
          </cell>
          <cell r="P1084">
            <v>232</v>
          </cell>
          <cell r="Q1084">
            <v>51</v>
          </cell>
          <cell r="R1084">
            <v>0</v>
          </cell>
          <cell r="S1084">
            <v>0</v>
          </cell>
          <cell r="T1084">
            <v>0</v>
          </cell>
          <cell r="U1084">
            <v>0</v>
          </cell>
          <cell r="V1084">
            <v>794</v>
          </cell>
          <cell r="W1084">
            <v>255</v>
          </cell>
        </row>
        <row r="1085">
          <cell r="A1085">
            <v>1909</v>
          </cell>
          <cell r="B1085" t="str">
            <v>2007</v>
          </cell>
          <cell r="C1085" t="str">
            <v>51</v>
          </cell>
          <cell r="D1085" t="str">
            <v>1152</v>
          </cell>
          <cell r="E1085" t="str">
            <v>AA</v>
          </cell>
          <cell r="F1085" t="str">
            <v>1</v>
          </cell>
          <cell r="G1085" t="str">
            <v>D</v>
          </cell>
          <cell r="H1085" t="str">
            <v>E01</v>
          </cell>
          <cell r="I1085" t="str">
            <v>9999</v>
          </cell>
          <cell r="J1085">
            <v>2</v>
          </cell>
          <cell r="K1085">
            <v>1</v>
          </cell>
          <cell r="L1085">
            <v>2</v>
          </cell>
          <cell r="M1085">
            <v>1</v>
          </cell>
          <cell r="N1085">
            <v>27</v>
          </cell>
          <cell r="O1085">
            <v>4</v>
          </cell>
          <cell r="P1085">
            <v>86</v>
          </cell>
          <cell r="Q1085">
            <v>38</v>
          </cell>
          <cell r="R1085">
            <v>0</v>
          </cell>
          <cell r="S1085">
            <v>0</v>
          </cell>
          <cell r="T1085">
            <v>0</v>
          </cell>
          <cell r="U1085">
            <v>0</v>
          </cell>
          <cell r="V1085">
            <v>117</v>
          </cell>
          <cell r="W1085">
            <v>44</v>
          </cell>
        </row>
        <row r="1086">
          <cell r="A1086">
            <v>1956</v>
          </cell>
          <cell r="B1086" t="str">
            <v>2007</v>
          </cell>
          <cell r="C1086" t="str">
            <v>52</v>
          </cell>
          <cell r="D1086" t="str">
            <v>0260</v>
          </cell>
          <cell r="E1086" t="str">
            <v>AA</v>
          </cell>
          <cell r="F1086" t="str">
            <v>1</v>
          </cell>
          <cell r="G1086" t="str">
            <v>D</v>
          </cell>
          <cell r="H1086" t="str">
            <v>E01</v>
          </cell>
          <cell r="I1086" t="str">
            <v>9999</v>
          </cell>
          <cell r="J1086">
            <v>234</v>
          </cell>
          <cell r="K1086">
            <v>58</v>
          </cell>
          <cell r="L1086">
            <v>225</v>
          </cell>
          <cell r="M1086">
            <v>60</v>
          </cell>
          <cell r="N1086">
            <v>219</v>
          </cell>
          <cell r="O1086">
            <v>44</v>
          </cell>
          <cell r="P1086">
            <v>298</v>
          </cell>
          <cell r="Q1086">
            <v>67</v>
          </cell>
          <cell r="R1086">
            <v>0</v>
          </cell>
          <cell r="S1086">
            <v>0</v>
          </cell>
          <cell r="T1086">
            <v>0</v>
          </cell>
          <cell r="U1086">
            <v>0</v>
          </cell>
          <cell r="V1086">
            <v>976</v>
          </cell>
          <cell r="W1086">
            <v>229</v>
          </cell>
        </row>
        <row r="1087">
          <cell r="A1087">
            <v>2036</v>
          </cell>
          <cell r="B1087" t="str">
            <v>2007</v>
          </cell>
          <cell r="C1087" t="str">
            <v>53</v>
          </cell>
          <cell r="D1087" t="str">
            <v>0280</v>
          </cell>
          <cell r="E1087" t="str">
            <v>AA</v>
          </cell>
          <cell r="F1087" t="str">
            <v>1</v>
          </cell>
          <cell r="G1087" t="str">
            <v>D</v>
          </cell>
          <cell r="H1087" t="str">
            <v>E01</v>
          </cell>
          <cell r="I1087" t="str">
            <v>9999</v>
          </cell>
          <cell r="J1087">
            <v>279</v>
          </cell>
          <cell r="K1087">
            <v>38</v>
          </cell>
          <cell r="L1087">
            <v>285</v>
          </cell>
          <cell r="M1087">
            <v>25</v>
          </cell>
          <cell r="N1087">
            <v>281</v>
          </cell>
          <cell r="O1087">
            <v>28</v>
          </cell>
          <cell r="P1087">
            <v>386</v>
          </cell>
          <cell r="Q1087">
            <v>21</v>
          </cell>
          <cell r="V1087">
            <v>1231</v>
          </cell>
          <cell r="W1087">
            <v>112</v>
          </cell>
        </row>
        <row r="1088">
          <cell r="A1088">
            <v>2069</v>
          </cell>
          <cell r="B1088" t="str">
            <v>2007</v>
          </cell>
          <cell r="C1088" t="str">
            <v>53</v>
          </cell>
          <cell r="D1088" t="str">
            <v>2541</v>
          </cell>
          <cell r="E1088" t="str">
            <v>AA</v>
          </cell>
          <cell r="F1088" t="str">
            <v>1</v>
          </cell>
          <cell r="G1088" t="str">
            <v>D</v>
          </cell>
          <cell r="H1088" t="str">
            <v>E01</v>
          </cell>
          <cell r="I1088" t="str">
            <v>9999</v>
          </cell>
          <cell r="J1088">
            <v>150</v>
          </cell>
          <cell r="K1088">
            <v>24</v>
          </cell>
          <cell r="L1088">
            <v>138</v>
          </cell>
          <cell r="M1088">
            <v>11</v>
          </cell>
          <cell r="N1088">
            <v>152</v>
          </cell>
          <cell r="O1088">
            <v>17</v>
          </cell>
          <cell r="P1088">
            <v>157</v>
          </cell>
          <cell r="Q1088">
            <v>19</v>
          </cell>
          <cell r="R1088">
            <v>0</v>
          </cell>
          <cell r="S1088">
            <v>0</v>
          </cell>
          <cell r="T1088">
            <v>0</v>
          </cell>
          <cell r="U1088">
            <v>0</v>
          </cell>
          <cell r="V1088">
            <v>597</v>
          </cell>
          <cell r="W1088">
            <v>71</v>
          </cell>
        </row>
        <row r="1089">
          <cell r="A1089">
            <v>2130</v>
          </cell>
          <cell r="B1089" t="str">
            <v>2007</v>
          </cell>
          <cell r="C1089" t="str">
            <v>54</v>
          </cell>
          <cell r="D1089" t="str">
            <v>1236</v>
          </cell>
          <cell r="E1089" t="str">
            <v>AA</v>
          </cell>
          <cell r="F1089" t="str">
            <v>1</v>
          </cell>
          <cell r="G1089" t="str">
            <v>D</v>
          </cell>
          <cell r="H1089" t="str">
            <v>E01</v>
          </cell>
          <cell r="I1089" t="str">
            <v>9999</v>
          </cell>
          <cell r="J1089">
            <v>122</v>
          </cell>
          <cell r="K1089">
            <v>40</v>
          </cell>
          <cell r="L1089">
            <v>160</v>
          </cell>
          <cell r="M1089">
            <v>31</v>
          </cell>
          <cell r="N1089">
            <v>125</v>
          </cell>
          <cell r="O1089">
            <v>39</v>
          </cell>
          <cell r="P1089">
            <v>127</v>
          </cell>
          <cell r="Q1089">
            <v>41</v>
          </cell>
          <cell r="R1089">
            <v>0</v>
          </cell>
          <cell r="S1089">
            <v>0</v>
          </cell>
          <cell r="T1089">
            <v>0</v>
          </cell>
          <cell r="U1089">
            <v>0</v>
          </cell>
          <cell r="V1089">
            <v>534</v>
          </cell>
          <cell r="W1089">
            <v>151</v>
          </cell>
        </row>
        <row r="1090">
          <cell r="A1090">
            <v>2166</v>
          </cell>
          <cell r="B1090" t="str">
            <v>2007</v>
          </cell>
          <cell r="C1090" t="str">
            <v>55</v>
          </cell>
          <cell r="D1090" t="str">
            <v>0304</v>
          </cell>
          <cell r="E1090" t="str">
            <v>AA</v>
          </cell>
          <cell r="F1090" t="str">
            <v>1</v>
          </cell>
          <cell r="G1090" t="str">
            <v>D</v>
          </cell>
          <cell r="H1090" t="str">
            <v>E01</v>
          </cell>
          <cell r="I1090" t="str">
            <v>9999</v>
          </cell>
          <cell r="J1090">
            <v>99</v>
          </cell>
          <cell r="K1090">
            <v>53</v>
          </cell>
          <cell r="L1090">
            <v>113</v>
          </cell>
          <cell r="M1090">
            <v>38</v>
          </cell>
          <cell r="N1090">
            <v>133</v>
          </cell>
          <cell r="O1090">
            <v>46</v>
          </cell>
          <cell r="P1090">
            <v>201</v>
          </cell>
          <cell r="Q1090">
            <v>48</v>
          </cell>
          <cell r="R1090">
            <v>0</v>
          </cell>
          <cell r="S1090">
            <v>0</v>
          </cell>
          <cell r="T1090">
            <v>0</v>
          </cell>
          <cell r="U1090">
            <v>0</v>
          </cell>
          <cell r="V1090">
            <v>546</v>
          </cell>
          <cell r="W1090">
            <v>185</v>
          </cell>
        </row>
        <row r="1091">
          <cell r="A1091">
            <v>2182</v>
          </cell>
          <cell r="B1091" t="str">
            <v>2007</v>
          </cell>
          <cell r="C1091" t="str">
            <v>55</v>
          </cell>
          <cell r="D1091" t="str">
            <v>1263</v>
          </cell>
          <cell r="E1091" t="str">
            <v>AA</v>
          </cell>
          <cell r="F1091" t="str">
            <v>1</v>
          </cell>
          <cell r="G1091" t="str">
            <v>D</v>
          </cell>
          <cell r="H1091" t="str">
            <v>E01</v>
          </cell>
          <cell r="I1091" t="str">
            <v>9999</v>
          </cell>
          <cell r="J1091">
            <v>141</v>
          </cell>
          <cell r="K1091">
            <v>54</v>
          </cell>
          <cell r="L1091">
            <v>137</v>
          </cell>
          <cell r="M1091">
            <v>55</v>
          </cell>
          <cell r="N1091">
            <v>110</v>
          </cell>
          <cell r="O1091">
            <v>62</v>
          </cell>
          <cell r="P1091">
            <v>120</v>
          </cell>
          <cell r="Q1091">
            <v>53</v>
          </cell>
          <cell r="R1091">
            <v>0</v>
          </cell>
          <cell r="S1091">
            <v>0</v>
          </cell>
          <cell r="T1091">
            <v>0</v>
          </cell>
          <cell r="U1091">
            <v>0</v>
          </cell>
          <cell r="V1091">
            <v>508</v>
          </cell>
          <cell r="W1091">
            <v>224</v>
          </cell>
        </row>
        <row r="1092">
          <cell r="A1092">
            <v>2190</v>
          </cell>
          <cell r="B1092" t="str">
            <v>2007</v>
          </cell>
          <cell r="C1092" t="str">
            <v>55</v>
          </cell>
          <cell r="D1092" t="str">
            <v>2643</v>
          </cell>
          <cell r="E1092" t="str">
            <v>AA</v>
          </cell>
          <cell r="F1092" t="str">
            <v>1</v>
          </cell>
          <cell r="G1092" t="str">
            <v>D</v>
          </cell>
          <cell r="H1092" t="str">
            <v>E01</v>
          </cell>
          <cell r="I1092" t="str">
            <v>9999</v>
          </cell>
          <cell r="J1092">
            <v>0</v>
          </cell>
          <cell r="K1092">
            <v>0</v>
          </cell>
          <cell r="L1092">
            <v>0</v>
          </cell>
          <cell r="M1092">
            <v>0</v>
          </cell>
          <cell r="N1092">
            <v>0</v>
          </cell>
          <cell r="O1092">
            <v>0</v>
          </cell>
          <cell r="P1092">
            <v>8</v>
          </cell>
          <cell r="Q1092">
            <v>0</v>
          </cell>
          <cell r="R1092">
            <v>0</v>
          </cell>
          <cell r="S1092">
            <v>0</v>
          </cell>
          <cell r="T1092">
            <v>0</v>
          </cell>
          <cell r="U1092">
            <v>0</v>
          </cell>
          <cell r="V1092">
            <v>8</v>
          </cell>
          <cell r="W1092">
            <v>0</v>
          </cell>
        </row>
        <row r="1093">
          <cell r="A1093">
            <v>2260</v>
          </cell>
          <cell r="B1093" t="str">
            <v>2007</v>
          </cell>
          <cell r="C1093" t="str">
            <v>57</v>
          </cell>
          <cell r="D1093" t="str">
            <v>0100</v>
          </cell>
          <cell r="E1093" t="str">
            <v>AA</v>
          </cell>
          <cell r="F1093" t="str">
            <v>1</v>
          </cell>
          <cell r="G1093" t="str">
            <v>D</v>
          </cell>
          <cell r="H1093" t="str">
            <v>E01</v>
          </cell>
          <cell r="I1093" t="str">
            <v>9999</v>
          </cell>
          <cell r="J1093">
            <v>275</v>
          </cell>
          <cell r="K1093">
            <v>60</v>
          </cell>
          <cell r="L1093">
            <v>254</v>
          </cell>
          <cell r="M1093">
            <v>74</v>
          </cell>
          <cell r="N1093">
            <v>252</v>
          </cell>
          <cell r="O1093">
            <v>63</v>
          </cell>
          <cell r="P1093">
            <v>312</v>
          </cell>
          <cell r="Q1093">
            <v>70</v>
          </cell>
          <cell r="R1093">
            <v>0</v>
          </cell>
          <cell r="S1093">
            <v>0</v>
          </cell>
          <cell r="T1093">
            <v>0</v>
          </cell>
          <cell r="U1093">
            <v>0</v>
          </cell>
          <cell r="V1093">
            <v>1093</v>
          </cell>
          <cell r="W1093">
            <v>267</v>
          </cell>
        </row>
        <row r="1094">
          <cell r="A1094">
            <v>2323</v>
          </cell>
          <cell r="B1094" t="str">
            <v>2007</v>
          </cell>
          <cell r="C1094" t="str">
            <v>59</v>
          </cell>
          <cell r="D1094" t="str">
            <v>0368</v>
          </cell>
          <cell r="E1094" t="str">
            <v>AA</v>
          </cell>
          <cell r="F1094" t="str">
            <v>1</v>
          </cell>
          <cell r="G1094" t="str">
            <v>D</v>
          </cell>
          <cell r="H1094" t="str">
            <v>E01</v>
          </cell>
          <cell r="I1094" t="str">
            <v>9999</v>
          </cell>
          <cell r="J1094">
            <v>230</v>
          </cell>
          <cell r="K1094">
            <v>71</v>
          </cell>
          <cell r="L1094">
            <v>235</v>
          </cell>
          <cell r="M1094">
            <v>56</v>
          </cell>
          <cell r="N1094">
            <v>251</v>
          </cell>
          <cell r="O1094">
            <v>55</v>
          </cell>
          <cell r="P1094">
            <v>342</v>
          </cell>
          <cell r="Q1094">
            <v>65</v>
          </cell>
          <cell r="R1094">
            <v>0</v>
          </cell>
          <cell r="S1094">
            <v>0</v>
          </cell>
          <cell r="T1094">
            <v>0</v>
          </cell>
          <cell r="U1094">
            <v>0</v>
          </cell>
          <cell r="V1094">
            <v>1058</v>
          </cell>
          <cell r="W1094">
            <v>247</v>
          </cell>
        </row>
        <row r="1095">
          <cell r="A1095">
            <v>2363</v>
          </cell>
          <cell r="B1095" t="str">
            <v>2007</v>
          </cell>
          <cell r="C1095" t="str">
            <v>59</v>
          </cell>
          <cell r="D1095" t="str">
            <v>2854</v>
          </cell>
          <cell r="E1095" t="str">
            <v>AA</v>
          </cell>
          <cell r="F1095" t="str">
            <v>1</v>
          </cell>
          <cell r="G1095" t="str">
            <v>D</v>
          </cell>
          <cell r="H1095" t="str">
            <v>E01</v>
          </cell>
          <cell r="I1095" t="str">
            <v>9999</v>
          </cell>
          <cell r="J1095">
            <v>244</v>
          </cell>
          <cell r="K1095">
            <v>79</v>
          </cell>
          <cell r="L1095">
            <v>189</v>
          </cell>
          <cell r="M1095">
            <v>74</v>
          </cell>
          <cell r="N1095">
            <v>205</v>
          </cell>
          <cell r="O1095">
            <v>60</v>
          </cell>
          <cell r="P1095">
            <v>231</v>
          </cell>
          <cell r="Q1095">
            <v>59</v>
          </cell>
          <cell r="R1095">
            <v>0</v>
          </cell>
          <cell r="S1095">
            <v>0</v>
          </cell>
          <cell r="T1095">
            <v>0</v>
          </cell>
          <cell r="U1095">
            <v>0</v>
          </cell>
          <cell r="V1095">
            <v>869</v>
          </cell>
          <cell r="W1095">
            <v>272</v>
          </cell>
        </row>
        <row r="1096">
          <cell r="A1096">
            <v>2417</v>
          </cell>
          <cell r="B1096" t="str">
            <v>2007</v>
          </cell>
          <cell r="C1096" t="str">
            <v>61</v>
          </cell>
          <cell r="D1096" t="str">
            <v>0132</v>
          </cell>
          <cell r="E1096" t="str">
            <v>AA</v>
          </cell>
          <cell r="F1096" t="str">
            <v>1</v>
          </cell>
          <cell r="G1096" t="str">
            <v>D</v>
          </cell>
          <cell r="H1096" t="str">
            <v>E01</v>
          </cell>
          <cell r="I1096" t="str">
            <v>9999</v>
          </cell>
          <cell r="J1096">
            <v>295</v>
          </cell>
          <cell r="K1096">
            <v>50</v>
          </cell>
          <cell r="L1096">
            <v>300</v>
          </cell>
          <cell r="M1096">
            <v>53</v>
          </cell>
          <cell r="N1096">
            <v>303</v>
          </cell>
          <cell r="O1096">
            <v>53</v>
          </cell>
          <cell r="P1096">
            <v>346</v>
          </cell>
          <cell r="Q1096">
            <v>62</v>
          </cell>
          <cell r="R1096">
            <v>0</v>
          </cell>
          <cell r="S1096">
            <v>0</v>
          </cell>
          <cell r="T1096">
            <v>0</v>
          </cell>
          <cell r="U1096">
            <v>0</v>
          </cell>
          <cell r="V1096">
            <v>1244</v>
          </cell>
          <cell r="W1096">
            <v>218</v>
          </cell>
        </row>
        <row r="1097">
          <cell r="A1097">
            <v>2448</v>
          </cell>
          <cell r="B1097" t="str">
            <v>2007</v>
          </cell>
          <cell r="C1097" t="str">
            <v>62</v>
          </cell>
          <cell r="D1097" t="str">
            <v>0168</v>
          </cell>
          <cell r="E1097" t="str">
            <v>AA</v>
          </cell>
          <cell r="F1097" t="str">
            <v>1</v>
          </cell>
          <cell r="G1097" t="str">
            <v>D</v>
          </cell>
          <cell r="H1097" t="str">
            <v>E01</v>
          </cell>
          <cell r="I1097" t="str">
            <v>9999</v>
          </cell>
          <cell r="J1097">
            <v>179</v>
          </cell>
          <cell r="K1097">
            <v>54</v>
          </cell>
          <cell r="L1097">
            <v>184</v>
          </cell>
          <cell r="M1097">
            <v>49</v>
          </cell>
          <cell r="N1097">
            <v>176</v>
          </cell>
          <cell r="O1097">
            <v>45</v>
          </cell>
          <cell r="P1097">
            <v>200</v>
          </cell>
          <cell r="Q1097">
            <v>61</v>
          </cell>
          <cell r="R1097">
            <v>0</v>
          </cell>
          <cell r="S1097">
            <v>0</v>
          </cell>
          <cell r="T1097">
            <v>0</v>
          </cell>
          <cell r="U1097">
            <v>0</v>
          </cell>
          <cell r="V1097">
            <v>739</v>
          </cell>
          <cell r="W1097">
            <v>209</v>
          </cell>
        </row>
        <row r="1098">
          <cell r="A1098">
            <v>2468</v>
          </cell>
          <cell r="B1098" t="str">
            <v>2007</v>
          </cell>
          <cell r="C1098" t="str">
            <v>63</v>
          </cell>
          <cell r="D1098" t="str">
            <v>0164</v>
          </cell>
          <cell r="E1098" t="str">
            <v>AA</v>
          </cell>
          <cell r="F1098" t="str">
            <v>1</v>
          </cell>
          <cell r="G1098" t="str">
            <v>D</v>
          </cell>
          <cell r="H1098" t="str">
            <v>E01</v>
          </cell>
          <cell r="I1098" t="str">
            <v>9999</v>
          </cell>
          <cell r="J1098">
            <v>156</v>
          </cell>
          <cell r="K1098">
            <v>63</v>
          </cell>
          <cell r="L1098">
            <v>160</v>
          </cell>
          <cell r="M1098">
            <v>53</v>
          </cell>
          <cell r="N1098">
            <v>163</v>
          </cell>
          <cell r="O1098">
            <v>57</v>
          </cell>
          <cell r="P1098">
            <v>201</v>
          </cell>
          <cell r="Q1098">
            <v>64</v>
          </cell>
          <cell r="R1098">
            <v>0</v>
          </cell>
          <cell r="S1098">
            <v>0</v>
          </cell>
          <cell r="T1098">
            <v>0</v>
          </cell>
          <cell r="U1098">
            <v>0</v>
          </cell>
          <cell r="V1098">
            <v>680</v>
          </cell>
          <cell r="W1098">
            <v>237</v>
          </cell>
        </row>
        <row r="1099">
          <cell r="A1099">
            <v>2484</v>
          </cell>
          <cell r="B1099" t="str">
            <v>2007</v>
          </cell>
          <cell r="C1099" t="str">
            <v>64</v>
          </cell>
          <cell r="D1099" t="str">
            <v>0256</v>
          </cell>
          <cell r="E1099" t="str">
            <v>AA</v>
          </cell>
          <cell r="F1099" t="str">
            <v>1</v>
          </cell>
          <cell r="G1099" t="str">
            <v>D</v>
          </cell>
          <cell r="H1099" t="str">
            <v>E01</v>
          </cell>
          <cell r="I1099" t="str">
            <v>9999</v>
          </cell>
          <cell r="J1099">
            <v>169</v>
          </cell>
          <cell r="K1099">
            <v>56</v>
          </cell>
          <cell r="L1099">
            <v>183</v>
          </cell>
          <cell r="M1099">
            <v>38</v>
          </cell>
          <cell r="N1099">
            <v>203</v>
          </cell>
          <cell r="O1099">
            <v>54</v>
          </cell>
          <cell r="P1099">
            <v>190</v>
          </cell>
          <cell r="Q1099">
            <v>56</v>
          </cell>
          <cell r="R1099">
            <v>0</v>
          </cell>
          <cell r="S1099">
            <v>0</v>
          </cell>
          <cell r="T1099">
            <v>0</v>
          </cell>
          <cell r="U1099">
            <v>0</v>
          </cell>
          <cell r="V1099">
            <v>745</v>
          </cell>
          <cell r="W1099">
            <v>204</v>
          </cell>
        </row>
        <row r="1100">
          <cell r="A1100">
            <v>2502</v>
          </cell>
          <cell r="B1100" t="str">
            <v>2007</v>
          </cell>
          <cell r="C1100" t="str">
            <v>65</v>
          </cell>
          <cell r="D1100" t="str">
            <v>1232</v>
          </cell>
          <cell r="E1100" t="str">
            <v>AA</v>
          </cell>
          <cell r="F1100" t="str">
            <v>1</v>
          </cell>
          <cell r="G1100" t="str">
            <v>D</v>
          </cell>
          <cell r="H1100" t="str">
            <v>E01</v>
          </cell>
          <cell r="I1100" t="str">
            <v>9999</v>
          </cell>
          <cell r="Q1100">
            <v>89</v>
          </cell>
          <cell r="W1100">
            <v>89</v>
          </cell>
        </row>
        <row r="1101">
          <cell r="A1101">
            <v>2511</v>
          </cell>
          <cell r="B1101" t="str">
            <v>2007</v>
          </cell>
          <cell r="C1101" t="str">
            <v>65</v>
          </cell>
          <cell r="D1101" t="str">
            <v>1243</v>
          </cell>
          <cell r="E1101" t="str">
            <v>AA</v>
          </cell>
          <cell r="F1101" t="str">
            <v>1</v>
          </cell>
          <cell r="G1101" t="str">
            <v>D</v>
          </cell>
          <cell r="H1101" t="str">
            <v>E01</v>
          </cell>
          <cell r="I1101" t="str">
            <v>9999</v>
          </cell>
          <cell r="J1101">
            <v>106</v>
          </cell>
          <cell r="K1101">
            <v>37</v>
          </cell>
          <cell r="L1101">
            <v>107</v>
          </cell>
          <cell r="M1101">
            <v>37</v>
          </cell>
          <cell r="N1101">
            <v>111</v>
          </cell>
          <cell r="O1101">
            <v>34</v>
          </cell>
          <cell r="V1101">
            <v>324</v>
          </cell>
          <cell r="W1101">
            <v>108</v>
          </cell>
        </row>
        <row r="1102">
          <cell r="A1102">
            <v>2541</v>
          </cell>
          <cell r="B1102" t="str">
            <v>2007</v>
          </cell>
          <cell r="C1102" t="str">
            <v>67</v>
          </cell>
          <cell r="D1102" t="str">
            <v>0228</v>
          </cell>
          <cell r="E1102" t="str">
            <v>AA</v>
          </cell>
          <cell r="F1102" t="str">
            <v>1</v>
          </cell>
          <cell r="G1102" t="str">
            <v>D</v>
          </cell>
          <cell r="H1102" t="str">
            <v>E01</v>
          </cell>
          <cell r="I1102" t="str">
            <v>9999</v>
          </cell>
          <cell r="J1102">
            <v>169</v>
          </cell>
          <cell r="K1102">
            <v>54</v>
          </cell>
          <cell r="L1102">
            <v>173</v>
          </cell>
          <cell r="M1102">
            <v>61</v>
          </cell>
          <cell r="N1102">
            <v>157</v>
          </cell>
          <cell r="O1102">
            <v>55</v>
          </cell>
          <cell r="P1102">
            <v>157</v>
          </cell>
          <cell r="Q1102">
            <v>47</v>
          </cell>
          <cell r="R1102">
            <v>0</v>
          </cell>
          <cell r="S1102">
            <v>0</v>
          </cell>
          <cell r="T1102">
            <v>0</v>
          </cell>
          <cell r="U1102">
            <v>0</v>
          </cell>
          <cell r="V1102">
            <v>656</v>
          </cell>
          <cell r="W1102">
            <v>217</v>
          </cell>
        </row>
        <row r="1103">
          <cell r="A1103">
            <v>791</v>
          </cell>
          <cell r="B1103" t="str">
            <v>2007</v>
          </cell>
          <cell r="C1103" t="str">
            <v>23</v>
          </cell>
          <cell r="D1103" t="str">
            <v>1196</v>
          </cell>
          <cell r="E1103" t="str">
            <v>AA</v>
          </cell>
          <cell r="F1103" t="str">
            <v>1</v>
          </cell>
          <cell r="G1103" t="str">
            <v>D</v>
          </cell>
          <cell r="H1103" t="str">
            <v>E02</v>
          </cell>
          <cell r="I1103" t="str">
            <v>9999</v>
          </cell>
          <cell r="J1103">
            <v>69</v>
          </cell>
          <cell r="K1103">
            <v>13</v>
          </cell>
          <cell r="L1103">
            <v>71</v>
          </cell>
          <cell r="M1103">
            <v>9</v>
          </cell>
          <cell r="N1103">
            <v>73</v>
          </cell>
          <cell r="O1103">
            <v>12</v>
          </cell>
          <cell r="P1103">
            <v>84</v>
          </cell>
          <cell r="Q1103">
            <v>13</v>
          </cell>
          <cell r="R1103">
            <v>0</v>
          </cell>
          <cell r="S1103">
            <v>0</v>
          </cell>
          <cell r="T1103">
            <v>0</v>
          </cell>
          <cell r="U1103">
            <v>0</v>
          </cell>
          <cell r="V1103">
            <v>297</v>
          </cell>
          <cell r="W1103">
            <v>47</v>
          </cell>
        </row>
        <row r="1104">
          <cell r="A1104">
            <v>819</v>
          </cell>
          <cell r="B1104" t="str">
            <v>2007</v>
          </cell>
          <cell r="C1104" t="str">
            <v>23</v>
          </cell>
          <cell r="D1104" t="str">
            <v>2469</v>
          </cell>
          <cell r="E1104" t="str">
            <v>AA</v>
          </cell>
          <cell r="F1104" t="str">
            <v>1</v>
          </cell>
          <cell r="G1104" t="str">
            <v>D</v>
          </cell>
          <cell r="H1104" t="str">
            <v>E02</v>
          </cell>
          <cell r="I1104" t="str">
            <v>9999</v>
          </cell>
          <cell r="J1104">
            <v>1</v>
          </cell>
          <cell r="K1104">
            <v>0</v>
          </cell>
          <cell r="L1104">
            <v>29</v>
          </cell>
          <cell r="M1104">
            <v>0</v>
          </cell>
          <cell r="N1104">
            <v>231</v>
          </cell>
          <cell r="O1104">
            <v>40</v>
          </cell>
          <cell r="P1104">
            <v>305</v>
          </cell>
          <cell r="Q1104">
            <v>60</v>
          </cell>
          <cell r="R1104">
            <v>0</v>
          </cell>
          <cell r="S1104">
            <v>0</v>
          </cell>
          <cell r="T1104">
            <v>0</v>
          </cell>
          <cell r="U1104">
            <v>0</v>
          </cell>
          <cell r="V1104">
            <v>566</v>
          </cell>
          <cell r="W1104">
            <v>100</v>
          </cell>
        </row>
        <row r="1105">
          <cell r="A1105">
            <v>2389</v>
          </cell>
          <cell r="B1105" t="str">
            <v>2007</v>
          </cell>
          <cell r="C1105" t="str">
            <v>60</v>
          </cell>
          <cell r="D1105" t="str">
            <v>1287</v>
          </cell>
          <cell r="E1105" t="str">
            <v>AA</v>
          </cell>
          <cell r="F1105" t="str">
            <v>1</v>
          </cell>
          <cell r="G1105" t="str">
            <v>D</v>
          </cell>
          <cell r="H1105" t="str">
            <v>E02</v>
          </cell>
          <cell r="I1105" t="str">
            <v>9999</v>
          </cell>
          <cell r="J1105">
            <v>198</v>
          </cell>
          <cell r="K1105">
            <v>28</v>
          </cell>
          <cell r="L1105">
            <v>208</v>
          </cell>
          <cell r="M1105">
            <v>39</v>
          </cell>
          <cell r="N1105">
            <v>200</v>
          </cell>
          <cell r="O1105">
            <v>38</v>
          </cell>
          <cell r="P1105">
            <v>199</v>
          </cell>
          <cell r="Q1105">
            <v>30</v>
          </cell>
          <cell r="R1105">
            <v>0</v>
          </cell>
          <cell r="S1105">
            <v>0</v>
          </cell>
          <cell r="T1105">
            <v>0</v>
          </cell>
          <cell r="U1105">
            <v>0</v>
          </cell>
          <cell r="V1105">
            <v>805</v>
          </cell>
          <cell r="W1105">
            <v>135</v>
          </cell>
        </row>
        <row r="1106">
          <cell r="A1106">
            <v>244</v>
          </cell>
          <cell r="B1106" t="str">
            <v>2007</v>
          </cell>
          <cell r="C1106" t="str">
            <v>10</v>
          </cell>
          <cell r="D1106" t="str">
            <v>2237</v>
          </cell>
          <cell r="E1106" t="str">
            <v>AA</v>
          </cell>
          <cell r="F1106" t="str">
            <v>1</v>
          </cell>
          <cell r="G1106" t="str">
            <v>D</v>
          </cell>
          <cell r="H1106" t="str">
            <v>E03</v>
          </cell>
          <cell r="I1106" t="str">
            <v>9999</v>
          </cell>
          <cell r="J1106">
            <v>87</v>
          </cell>
          <cell r="K1106">
            <v>51</v>
          </cell>
          <cell r="L1106">
            <v>71</v>
          </cell>
          <cell r="M1106">
            <v>39</v>
          </cell>
          <cell r="N1106">
            <v>65</v>
          </cell>
          <cell r="O1106">
            <v>32</v>
          </cell>
          <cell r="P1106">
            <v>72</v>
          </cell>
          <cell r="Q1106">
            <v>43</v>
          </cell>
          <cell r="R1106">
            <v>0</v>
          </cell>
          <cell r="S1106">
            <v>0</v>
          </cell>
          <cell r="T1106">
            <v>0</v>
          </cell>
          <cell r="U1106">
            <v>0</v>
          </cell>
          <cell r="V1106">
            <v>295</v>
          </cell>
          <cell r="W1106">
            <v>165</v>
          </cell>
        </row>
        <row r="1107">
          <cell r="A1107">
            <v>465</v>
          </cell>
          <cell r="B1107" t="str">
            <v>2007</v>
          </cell>
          <cell r="C1107" t="str">
            <v>13</v>
          </cell>
          <cell r="D1107" t="str">
            <v>2234</v>
          </cell>
          <cell r="E1107" t="str">
            <v>AA</v>
          </cell>
          <cell r="F1107" t="str">
            <v>1</v>
          </cell>
          <cell r="G1107" t="str">
            <v>D</v>
          </cell>
          <cell r="H1107" t="str">
            <v>E03</v>
          </cell>
          <cell r="I1107" t="str">
            <v>9999</v>
          </cell>
          <cell r="J1107">
            <v>113</v>
          </cell>
          <cell r="K1107">
            <v>86</v>
          </cell>
          <cell r="L1107">
            <v>103</v>
          </cell>
          <cell r="M1107">
            <v>71</v>
          </cell>
          <cell r="N1107">
            <v>104</v>
          </cell>
          <cell r="O1107">
            <v>80</v>
          </cell>
          <cell r="P1107">
            <v>98</v>
          </cell>
          <cell r="Q1107">
            <v>79</v>
          </cell>
          <cell r="R1107">
            <v>0</v>
          </cell>
          <cell r="S1107">
            <v>0</v>
          </cell>
          <cell r="T1107">
            <v>0</v>
          </cell>
          <cell r="U1107">
            <v>0</v>
          </cell>
          <cell r="V1107">
            <v>418</v>
          </cell>
          <cell r="W1107">
            <v>316</v>
          </cell>
        </row>
        <row r="1108">
          <cell r="A1108">
            <v>1262</v>
          </cell>
          <cell r="B1108" t="str">
            <v>2007</v>
          </cell>
          <cell r="C1108" t="str">
            <v>33</v>
          </cell>
          <cell r="D1108" t="str">
            <v>2734</v>
          </cell>
          <cell r="E1108" t="str">
            <v>AA</v>
          </cell>
          <cell r="F1108" t="str">
            <v>1</v>
          </cell>
          <cell r="G1108" t="str">
            <v>D</v>
          </cell>
          <cell r="H1108" t="str">
            <v>E03</v>
          </cell>
          <cell r="I1108" t="str">
            <v>9999</v>
          </cell>
          <cell r="J1108">
            <v>133</v>
          </cell>
          <cell r="K1108">
            <v>116</v>
          </cell>
          <cell r="L1108">
            <v>118</v>
          </cell>
          <cell r="M1108">
            <v>105</v>
          </cell>
          <cell r="N1108">
            <v>107</v>
          </cell>
          <cell r="O1108">
            <v>94</v>
          </cell>
          <cell r="P1108">
            <v>94</v>
          </cell>
          <cell r="Q1108">
            <v>69</v>
          </cell>
          <cell r="R1108">
            <v>0</v>
          </cell>
          <cell r="S1108">
            <v>0</v>
          </cell>
          <cell r="T1108">
            <v>0</v>
          </cell>
          <cell r="U1108">
            <v>0</v>
          </cell>
          <cell r="V1108">
            <v>452</v>
          </cell>
          <cell r="W1108">
            <v>384</v>
          </cell>
        </row>
        <row r="1109">
          <cell r="A1109">
            <v>2558</v>
          </cell>
          <cell r="B1109" t="str">
            <v>2007</v>
          </cell>
          <cell r="C1109" t="str">
            <v>67</v>
          </cell>
          <cell r="D1109" t="str">
            <v>2375</v>
          </cell>
          <cell r="E1109" t="str">
            <v>AA</v>
          </cell>
          <cell r="F1109" t="str">
            <v>1</v>
          </cell>
          <cell r="G1109" t="str">
            <v>D</v>
          </cell>
          <cell r="H1109" t="str">
            <v>E04</v>
          </cell>
          <cell r="I1109" t="str">
            <v>9999</v>
          </cell>
          <cell r="J1109">
            <v>90</v>
          </cell>
          <cell r="K1109">
            <v>52</v>
          </cell>
          <cell r="L1109">
            <v>76</v>
          </cell>
          <cell r="M1109">
            <v>31</v>
          </cell>
          <cell r="N1109">
            <v>98</v>
          </cell>
          <cell r="O1109">
            <v>41</v>
          </cell>
          <cell r="P1109">
            <v>72</v>
          </cell>
          <cell r="Q1109">
            <v>63</v>
          </cell>
          <cell r="R1109">
            <v>0</v>
          </cell>
          <cell r="S1109">
            <v>0</v>
          </cell>
          <cell r="T1109">
            <v>0</v>
          </cell>
          <cell r="U1109">
            <v>0</v>
          </cell>
          <cell r="V1109">
            <v>336</v>
          </cell>
          <cell r="W1109">
            <v>187</v>
          </cell>
        </row>
        <row r="1110">
          <cell r="A1110">
            <v>925</v>
          </cell>
          <cell r="B1110" t="str">
            <v>2007</v>
          </cell>
          <cell r="C1110" t="str">
            <v>25</v>
          </cell>
          <cell r="D1110" t="str">
            <v>2528</v>
          </cell>
          <cell r="E1110" t="str">
            <v>AA</v>
          </cell>
          <cell r="F1110" t="str">
            <v>1</v>
          </cell>
          <cell r="G1110" t="str">
            <v>D</v>
          </cell>
          <cell r="H1110" t="str">
            <v>E05</v>
          </cell>
          <cell r="I1110" t="str">
            <v>9999</v>
          </cell>
          <cell r="J1110">
            <v>172</v>
          </cell>
          <cell r="K1110">
            <v>67</v>
          </cell>
          <cell r="L1110">
            <v>170</v>
          </cell>
          <cell r="M1110">
            <v>80</v>
          </cell>
          <cell r="N1110">
            <v>157</v>
          </cell>
          <cell r="O1110">
            <v>70</v>
          </cell>
          <cell r="P1110">
            <v>155</v>
          </cell>
          <cell r="Q1110">
            <v>56</v>
          </cell>
          <cell r="R1110">
            <v>0</v>
          </cell>
          <cell r="S1110">
            <v>0</v>
          </cell>
          <cell r="T1110">
            <v>0</v>
          </cell>
          <cell r="U1110">
            <v>0</v>
          </cell>
          <cell r="V1110">
            <v>654</v>
          </cell>
          <cell r="W1110">
            <v>273</v>
          </cell>
        </row>
        <row r="1111">
          <cell r="A1111">
            <v>2</v>
          </cell>
          <cell r="B1111" t="str">
            <v>2007</v>
          </cell>
          <cell r="C1111" t="str">
            <v>01</v>
          </cell>
          <cell r="D1111" t="str">
            <v>0108</v>
          </cell>
          <cell r="E1111" t="str">
            <v>AA</v>
          </cell>
          <cell r="F1111" t="str">
            <v>1</v>
          </cell>
          <cell r="G1111" t="str">
            <v>D</v>
          </cell>
          <cell r="H1111" t="str">
            <v>G01</v>
          </cell>
          <cell r="I1111" t="str">
            <v>9999</v>
          </cell>
          <cell r="J1111">
            <v>561</v>
          </cell>
          <cell r="K1111">
            <v>37</v>
          </cell>
          <cell r="L1111">
            <v>541</v>
          </cell>
          <cell r="M1111">
            <v>54</v>
          </cell>
          <cell r="N1111">
            <v>572</v>
          </cell>
          <cell r="O1111">
            <v>67</v>
          </cell>
          <cell r="P1111">
            <v>736</v>
          </cell>
          <cell r="Q1111">
            <v>65</v>
          </cell>
          <cell r="R1111">
            <v>0</v>
          </cell>
          <cell r="S1111">
            <v>0</v>
          </cell>
          <cell r="T1111">
            <v>0</v>
          </cell>
          <cell r="U1111">
            <v>0</v>
          </cell>
          <cell r="V1111">
            <v>2410</v>
          </cell>
          <cell r="W1111">
            <v>223</v>
          </cell>
        </row>
        <row r="1112">
          <cell r="A1112">
            <v>3</v>
          </cell>
          <cell r="B1112" t="str">
            <v>2007</v>
          </cell>
          <cell r="C1112" t="str">
            <v>01</v>
          </cell>
          <cell r="D1112" t="str">
            <v>0108</v>
          </cell>
          <cell r="E1112" t="str">
            <v>AA</v>
          </cell>
          <cell r="F1112" t="str">
            <v>2</v>
          </cell>
          <cell r="G1112" t="str">
            <v>D</v>
          </cell>
          <cell r="H1112" t="str">
            <v>G01</v>
          </cell>
          <cell r="I1112" t="str">
            <v>9999</v>
          </cell>
          <cell r="J1112">
            <v>47</v>
          </cell>
          <cell r="K1112">
            <v>2</v>
          </cell>
          <cell r="L1112">
            <v>46</v>
          </cell>
          <cell r="M1112">
            <v>0</v>
          </cell>
          <cell r="N1112">
            <v>43</v>
          </cell>
          <cell r="O1112">
            <v>5</v>
          </cell>
          <cell r="P1112">
            <v>59</v>
          </cell>
          <cell r="Q1112">
            <v>2</v>
          </cell>
          <cell r="R1112">
            <v>0</v>
          </cell>
          <cell r="S1112">
            <v>0</v>
          </cell>
          <cell r="T1112">
            <v>0</v>
          </cell>
          <cell r="U1112">
            <v>0</v>
          </cell>
          <cell r="V1112">
            <v>195</v>
          </cell>
          <cell r="W1112">
            <v>9</v>
          </cell>
        </row>
        <row r="1113">
          <cell r="A1113">
            <v>8</v>
          </cell>
          <cell r="B1113" t="str">
            <v>2007</v>
          </cell>
          <cell r="C1113" t="str">
            <v>01</v>
          </cell>
          <cell r="D1113" t="str">
            <v>0120</v>
          </cell>
          <cell r="E1113" t="str">
            <v>AA</v>
          </cell>
          <cell r="F1113" t="str">
            <v>1</v>
          </cell>
          <cell r="G1113" t="str">
            <v>D</v>
          </cell>
          <cell r="H1113" t="str">
            <v>G01</v>
          </cell>
          <cell r="I1113" t="str">
            <v>9999</v>
          </cell>
          <cell r="J1113">
            <v>390</v>
          </cell>
          <cell r="K1113">
            <v>28</v>
          </cell>
          <cell r="L1113">
            <v>412</v>
          </cell>
          <cell r="M1113">
            <v>26</v>
          </cell>
          <cell r="N1113">
            <v>403</v>
          </cell>
          <cell r="O1113">
            <v>24</v>
          </cell>
          <cell r="P1113">
            <v>509</v>
          </cell>
          <cell r="Q1113">
            <v>21</v>
          </cell>
          <cell r="R1113">
            <v>0</v>
          </cell>
          <cell r="S1113">
            <v>0</v>
          </cell>
          <cell r="T1113">
            <v>0</v>
          </cell>
          <cell r="U1113">
            <v>0</v>
          </cell>
          <cell r="V1113">
            <v>1714</v>
          </cell>
          <cell r="W1113">
            <v>99</v>
          </cell>
        </row>
        <row r="1114">
          <cell r="A1114">
            <v>58</v>
          </cell>
          <cell r="B1114" t="str">
            <v>2007</v>
          </cell>
          <cell r="C1114" t="str">
            <v>02</v>
          </cell>
          <cell r="D1114" t="str">
            <v>2039</v>
          </cell>
          <cell r="E1114" t="str">
            <v>AA</v>
          </cell>
          <cell r="F1114" t="str">
            <v>1</v>
          </cell>
          <cell r="G1114" t="str">
            <v>D</v>
          </cell>
          <cell r="H1114" t="str">
            <v>G01</v>
          </cell>
          <cell r="I1114" t="str">
            <v>9999</v>
          </cell>
          <cell r="J1114">
            <v>0</v>
          </cell>
          <cell r="K1114">
            <v>0</v>
          </cell>
          <cell r="L1114">
            <v>0</v>
          </cell>
          <cell r="M1114">
            <v>0</v>
          </cell>
          <cell r="N1114">
            <v>0</v>
          </cell>
          <cell r="O1114">
            <v>0</v>
          </cell>
          <cell r="P1114">
            <v>4</v>
          </cell>
          <cell r="Q1114">
            <v>1</v>
          </cell>
          <cell r="R1114">
            <v>0</v>
          </cell>
          <cell r="S1114">
            <v>0</v>
          </cell>
          <cell r="T1114">
            <v>0</v>
          </cell>
          <cell r="U1114">
            <v>0</v>
          </cell>
          <cell r="V1114">
            <v>4</v>
          </cell>
          <cell r="W1114">
            <v>1</v>
          </cell>
        </row>
        <row r="1115">
          <cell r="A1115">
            <v>67</v>
          </cell>
          <cell r="B1115" t="str">
            <v>2007</v>
          </cell>
          <cell r="C1115" t="str">
            <v>02</v>
          </cell>
          <cell r="D1115" t="str">
            <v>2042</v>
          </cell>
          <cell r="E1115" t="str">
            <v>AA</v>
          </cell>
          <cell r="F1115" t="str">
            <v>1</v>
          </cell>
          <cell r="G1115" t="str">
            <v>D</v>
          </cell>
          <cell r="H1115" t="str">
            <v>G01</v>
          </cell>
          <cell r="I1115" t="str">
            <v>9999</v>
          </cell>
          <cell r="J1115">
            <v>301</v>
          </cell>
          <cell r="K1115">
            <v>13</v>
          </cell>
          <cell r="L1115">
            <v>357</v>
          </cell>
          <cell r="M1115">
            <v>21</v>
          </cell>
          <cell r="N1115">
            <v>419</v>
          </cell>
          <cell r="O1115">
            <v>17</v>
          </cell>
          <cell r="P1115">
            <v>391</v>
          </cell>
          <cell r="Q1115">
            <v>29</v>
          </cell>
          <cell r="R1115">
            <v>0</v>
          </cell>
          <cell r="S1115">
            <v>0</v>
          </cell>
          <cell r="T1115">
            <v>0</v>
          </cell>
          <cell r="U1115">
            <v>0</v>
          </cell>
          <cell r="V1115">
            <v>1468</v>
          </cell>
          <cell r="W1115">
            <v>80</v>
          </cell>
        </row>
        <row r="1116">
          <cell r="A1116">
            <v>74</v>
          </cell>
          <cell r="B1116" t="str">
            <v>2007</v>
          </cell>
          <cell r="C1116" t="str">
            <v>03</v>
          </cell>
          <cell r="D1116" t="str">
            <v>0128</v>
          </cell>
          <cell r="E1116" t="str">
            <v>AA</v>
          </cell>
          <cell r="F1116" t="str">
            <v>1</v>
          </cell>
          <cell r="G1116" t="str">
            <v>D</v>
          </cell>
          <cell r="H1116" t="str">
            <v>G01</v>
          </cell>
          <cell r="I1116" t="str">
            <v>9999</v>
          </cell>
          <cell r="J1116">
            <v>402</v>
          </cell>
          <cell r="K1116">
            <v>63</v>
          </cell>
          <cell r="L1116">
            <v>397</v>
          </cell>
          <cell r="M1116">
            <v>68</v>
          </cell>
          <cell r="N1116">
            <v>450</v>
          </cell>
          <cell r="O1116">
            <v>56</v>
          </cell>
          <cell r="P1116">
            <v>576</v>
          </cell>
          <cell r="Q1116">
            <v>69</v>
          </cell>
          <cell r="R1116">
            <v>0</v>
          </cell>
          <cell r="S1116">
            <v>0</v>
          </cell>
          <cell r="T1116">
            <v>0</v>
          </cell>
          <cell r="U1116">
            <v>0</v>
          </cell>
          <cell r="V1116">
            <v>1825</v>
          </cell>
          <cell r="W1116">
            <v>256</v>
          </cell>
        </row>
        <row r="1117">
          <cell r="A1117">
            <v>93</v>
          </cell>
          <cell r="B1117" t="str">
            <v>2007</v>
          </cell>
          <cell r="C1117" t="str">
            <v>04</v>
          </cell>
          <cell r="D1117" t="str">
            <v>2062</v>
          </cell>
          <cell r="E1117" t="str">
            <v>AA</v>
          </cell>
          <cell r="F1117" t="str">
            <v>1</v>
          </cell>
          <cell r="G1117" t="str">
            <v>D</v>
          </cell>
          <cell r="H1117" t="str">
            <v>G01</v>
          </cell>
          <cell r="I1117" t="str">
            <v>9999</v>
          </cell>
          <cell r="J1117">
            <v>542</v>
          </cell>
          <cell r="K1117">
            <v>28</v>
          </cell>
          <cell r="L1117">
            <v>498</v>
          </cell>
          <cell r="M1117">
            <v>40</v>
          </cell>
          <cell r="N1117">
            <v>507</v>
          </cell>
          <cell r="O1117">
            <v>31</v>
          </cell>
          <cell r="P1117">
            <v>408</v>
          </cell>
          <cell r="Q1117">
            <v>40</v>
          </cell>
          <cell r="R1117">
            <v>0</v>
          </cell>
          <cell r="S1117">
            <v>0</v>
          </cell>
          <cell r="T1117">
            <v>0</v>
          </cell>
          <cell r="U1117">
            <v>0</v>
          </cell>
          <cell r="V1117">
            <v>1955</v>
          </cell>
          <cell r="W1117">
            <v>139</v>
          </cell>
        </row>
        <row r="1118">
          <cell r="A1118">
            <v>110</v>
          </cell>
          <cell r="B1118" t="str">
            <v>2007</v>
          </cell>
          <cell r="C1118" t="str">
            <v>06</v>
          </cell>
          <cell r="D1118" t="str">
            <v>0144</v>
          </cell>
          <cell r="E1118" t="str">
            <v>AA</v>
          </cell>
          <cell r="F1118" t="str">
            <v>1</v>
          </cell>
          <cell r="G1118" t="str">
            <v>D</v>
          </cell>
          <cell r="H1118" t="str">
            <v>G01</v>
          </cell>
          <cell r="I1118" t="str">
            <v>9999</v>
          </cell>
          <cell r="J1118">
            <v>541</v>
          </cell>
          <cell r="K1118">
            <v>89</v>
          </cell>
          <cell r="L1118">
            <v>548</v>
          </cell>
          <cell r="M1118">
            <v>82</v>
          </cell>
          <cell r="N1118">
            <v>538</v>
          </cell>
          <cell r="O1118">
            <v>91</v>
          </cell>
          <cell r="P1118">
            <v>714</v>
          </cell>
          <cell r="Q1118">
            <v>92</v>
          </cell>
          <cell r="R1118">
            <v>0</v>
          </cell>
          <cell r="S1118">
            <v>0</v>
          </cell>
          <cell r="T1118">
            <v>0</v>
          </cell>
          <cell r="U1118">
            <v>0</v>
          </cell>
          <cell r="V1118">
            <v>2341</v>
          </cell>
          <cell r="W1118">
            <v>354</v>
          </cell>
        </row>
        <row r="1119">
          <cell r="A1119">
            <v>116</v>
          </cell>
          <cell r="B1119" t="str">
            <v>2007</v>
          </cell>
          <cell r="C1119" t="str">
            <v>06</v>
          </cell>
          <cell r="D1119" t="str">
            <v>0144</v>
          </cell>
          <cell r="E1119" t="str">
            <v>AA</v>
          </cell>
          <cell r="F1119" t="str">
            <v>2</v>
          </cell>
          <cell r="G1119" t="str">
            <v>D</v>
          </cell>
          <cell r="H1119" t="str">
            <v>G01</v>
          </cell>
          <cell r="I1119" t="str">
            <v>9999</v>
          </cell>
          <cell r="J1119">
            <v>86</v>
          </cell>
          <cell r="K1119">
            <v>7</v>
          </cell>
          <cell r="L1119">
            <v>109</v>
          </cell>
          <cell r="M1119">
            <v>11</v>
          </cell>
          <cell r="N1119">
            <v>115</v>
          </cell>
          <cell r="O1119">
            <v>21</v>
          </cell>
          <cell r="P1119">
            <v>161</v>
          </cell>
          <cell r="Q1119">
            <v>23</v>
          </cell>
          <cell r="R1119">
            <v>0</v>
          </cell>
          <cell r="S1119">
            <v>0</v>
          </cell>
          <cell r="T1119">
            <v>0</v>
          </cell>
          <cell r="U1119">
            <v>0</v>
          </cell>
          <cell r="V1119">
            <v>471</v>
          </cell>
          <cell r="W1119">
            <v>62</v>
          </cell>
        </row>
        <row r="1120">
          <cell r="A1120">
            <v>146</v>
          </cell>
          <cell r="B1120" t="str">
            <v>2007</v>
          </cell>
          <cell r="C1120" t="str">
            <v>07</v>
          </cell>
          <cell r="D1120" t="str">
            <v>2240</v>
          </cell>
          <cell r="E1120" t="str">
            <v>AA</v>
          </cell>
          <cell r="F1120" t="str">
            <v>1</v>
          </cell>
          <cell r="G1120" t="str">
            <v>D</v>
          </cell>
          <cell r="H1120" t="str">
            <v>G01</v>
          </cell>
          <cell r="I1120" t="str">
            <v>9999</v>
          </cell>
          <cell r="J1120">
            <v>1007</v>
          </cell>
          <cell r="K1120">
            <v>86</v>
          </cell>
          <cell r="L1120">
            <v>1060</v>
          </cell>
          <cell r="M1120">
            <v>79</v>
          </cell>
          <cell r="N1120">
            <v>983</v>
          </cell>
          <cell r="O1120">
            <v>85</v>
          </cell>
          <cell r="P1120">
            <v>1261</v>
          </cell>
          <cell r="Q1120">
            <v>93</v>
          </cell>
          <cell r="R1120">
            <v>0</v>
          </cell>
          <cell r="S1120">
            <v>0</v>
          </cell>
          <cell r="T1120">
            <v>0</v>
          </cell>
          <cell r="U1120">
            <v>0</v>
          </cell>
          <cell r="V1120">
            <v>4311</v>
          </cell>
          <cell r="W1120">
            <v>343</v>
          </cell>
        </row>
        <row r="1121">
          <cell r="A1121">
            <v>149</v>
          </cell>
          <cell r="B1121" t="str">
            <v>2007</v>
          </cell>
          <cell r="C1121" t="str">
            <v>08</v>
          </cell>
          <cell r="D1121" t="str">
            <v>0152</v>
          </cell>
          <cell r="E1121" t="str">
            <v>AA</v>
          </cell>
          <cell r="F1121" t="str">
            <v>1</v>
          </cell>
          <cell r="G1121" t="str">
            <v>D</v>
          </cell>
          <cell r="H1121" t="str">
            <v>G01</v>
          </cell>
          <cell r="I1121" t="str">
            <v>9999</v>
          </cell>
          <cell r="J1121">
            <v>467</v>
          </cell>
          <cell r="K1121">
            <v>57</v>
          </cell>
          <cell r="L1121">
            <v>482</v>
          </cell>
          <cell r="M1121">
            <v>47</v>
          </cell>
          <cell r="N1121">
            <v>498</v>
          </cell>
          <cell r="O1121">
            <v>48</v>
          </cell>
          <cell r="P1121">
            <v>668</v>
          </cell>
          <cell r="Q1121">
            <v>59</v>
          </cell>
          <cell r="R1121">
            <v>0</v>
          </cell>
          <cell r="S1121">
            <v>0</v>
          </cell>
          <cell r="T1121">
            <v>0</v>
          </cell>
          <cell r="U1121">
            <v>0</v>
          </cell>
          <cell r="V1121">
            <v>2115</v>
          </cell>
          <cell r="W1121">
            <v>211</v>
          </cell>
        </row>
        <row r="1122">
          <cell r="A1122">
            <v>153</v>
          </cell>
          <cell r="B1122" t="str">
            <v>2007</v>
          </cell>
          <cell r="C1122" t="str">
            <v>08</v>
          </cell>
          <cell r="D1122" t="str">
            <v>0152</v>
          </cell>
          <cell r="E1122" t="str">
            <v>AA</v>
          </cell>
          <cell r="F1122" t="str">
            <v>2</v>
          </cell>
          <cell r="G1122" t="str">
            <v>D</v>
          </cell>
          <cell r="H1122" t="str">
            <v>G01</v>
          </cell>
          <cell r="I1122" t="str">
            <v>9999</v>
          </cell>
          <cell r="J1122">
            <v>42</v>
          </cell>
          <cell r="K1122">
            <v>3</v>
          </cell>
          <cell r="L1122">
            <v>42</v>
          </cell>
          <cell r="M1122">
            <v>1</v>
          </cell>
          <cell r="N1122">
            <v>39</v>
          </cell>
          <cell r="O1122">
            <v>4</v>
          </cell>
          <cell r="P1122">
            <v>59</v>
          </cell>
          <cell r="Q1122">
            <v>4</v>
          </cell>
          <cell r="R1122">
            <v>0</v>
          </cell>
          <cell r="S1122">
            <v>0</v>
          </cell>
          <cell r="T1122">
            <v>0</v>
          </cell>
          <cell r="U1122">
            <v>0</v>
          </cell>
          <cell r="V1122">
            <v>182</v>
          </cell>
          <cell r="W1122">
            <v>12</v>
          </cell>
        </row>
        <row r="1123">
          <cell r="A1123">
            <v>189</v>
          </cell>
          <cell r="B1123" t="str">
            <v>2007</v>
          </cell>
          <cell r="C1123" t="str">
            <v>09</v>
          </cell>
          <cell r="D1123" t="str">
            <v>0156</v>
          </cell>
          <cell r="E1123" t="str">
            <v>AA</v>
          </cell>
          <cell r="F1123" t="str">
            <v>1</v>
          </cell>
          <cell r="G1123" t="str">
            <v>D</v>
          </cell>
          <cell r="H1123" t="str">
            <v>G01</v>
          </cell>
          <cell r="I1123" t="str">
            <v>9999</v>
          </cell>
          <cell r="J1123">
            <v>357</v>
          </cell>
          <cell r="K1123">
            <v>63</v>
          </cell>
          <cell r="L1123">
            <v>374</v>
          </cell>
          <cell r="M1123">
            <v>64</v>
          </cell>
          <cell r="N1123">
            <v>395</v>
          </cell>
          <cell r="O1123">
            <v>67</v>
          </cell>
          <cell r="P1123">
            <v>521</v>
          </cell>
          <cell r="Q1123">
            <v>74</v>
          </cell>
          <cell r="R1123">
            <v>0</v>
          </cell>
          <cell r="S1123">
            <v>0</v>
          </cell>
          <cell r="T1123">
            <v>0</v>
          </cell>
          <cell r="U1123">
            <v>0</v>
          </cell>
          <cell r="V1123">
            <v>1647</v>
          </cell>
          <cell r="W1123">
            <v>268</v>
          </cell>
        </row>
        <row r="1124">
          <cell r="A1124">
            <v>194</v>
          </cell>
          <cell r="B1124" t="str">
            <v>2007</v>
          </cell>
          <cell r="C1124" t="str">
            <v>09</v>
          </cell>
          <cell r="D1124" t="str">
            <v>2128</v>
          </cell>
          <cell r="E1124" t="str">
            <v>AA</v>
          </cell>
          <cell r="F1124" t="str">
            <v>1</v>
          </cell>
          <cell r="G1124" t="str">
            <v>D</v>
          </cell>
          <cell r="H1124" t="str">
            <v>G01</v>
          </cell>
          <cell r="I1124" t="str">
            <v>9999</v>
          </cell>
          <cell r="J1124">
            <v>394</v>
          </cell>
          <cell r="K1124">
            <v>15</v>
          </cell>
          <cell r="L1124">
            <v>428</v>
          </cell>
          <cell r="M1124">
            <v>14</v>
          </cell>
          <cell r="N1124">
            <v>495</v>
          </cell>
          <cell r="O1124">
            <v>19</v>
          </cell>
          <cell r="P1124">
            <v>536</v>
          </cell>
          <cell r="Q1124">
            <v>11</v>
          </cell>
          <cell r="R1124">
            <v>0</v>
          </cell>
          <cell r="S1124">
            <v>0</v>
          </cell>
          <cell r="T1124">
            <v>0</v>
          </cell>
          <cell r="U1124">
            <v>0</v>
          </cell>
          <cell r="V1124">
            <v>1853</v>
          </cell>
          <cell r="W1124">
            <v>59</v>
          </cell>
        </row>
        <row r="1125">
          <cell r="A1125">
            <v>215</v>
          </cell>
          <cell r="B1125" t="str">
            <v>2007</v>
          </cell>
          <cell r="C1125" t="str">
            <v>10</v>
          </cell>
          <cell r="D1125" t="str">
            <v>0160</v>
          </cell>
          <cell r="E1125" t="str">
            <v>AA</v>
          </cell>
          <cell r="F1125" t="str">
            <v>1</v>
          </cell>
          <cell r="G1125" t="str">
            <v>D</v>
          </cell>
          <cell r="H1125" t="str">
            <v>G01</v>
          </cell>
          <cell r="I1125" t="str">
            <v>9999</v>
          </cell>
          <cell r="J1125">
            <v>429</v>
          </cell>
          <cell r="K1125">
            <v>102</v>
          </cell>
          <cell r="L1125">
            <v>510</v>
          </cell>
          <cell r="M1125">
            <v>78</v>
          </cell>
          <cell r="N1125">
            <v>563</v>
          </cell>
          <cell r="O1125">
            <v>97</v>
          </cell>
          <cell r="P1125">
            <v>445</v>
          </cell>
          <cell r="Q1125">
            <v>91</v>
          </cell>
          <cell r="R1125">
            <v>0</v>
          </cell>
          <cell r="S1125">
            <v>0</v>
          </cell>
          <cell r="T1125">
            <v>0</v>
          </cell>
          <cell r="U1125">
            <v>0</v>
          </cell>
          <cell r="V1125">
            <v>1947</v>
          </cell>
          <cell r="W1125">
            <v>368</v>
          </cell>
        </row>
        <row r="1126">
          <cell r="A1126">
            <v>218</v>
          </cell>
          <cell r="B1126" t="str">
            <v>2007</v>
          </cell>
          <cell r="C1126" t="str">
            <v>10</v>
          </cell>
          <cell r="D1126" t="str">
            <v>0160</v>
          </cell>
          <cell r="E1126" t="str">
            <v>AA</v>
          </cell>
          <cell r="F1126" t="str">
            <v>2</v>
          </cell>
          <cell r="G1126" t="str">
            <v>D</v>
          </cell>
          <cell r="H1126" t="str">
            <v>G01</v>
          </cell>
          <cell r="I1126" t="str">
            <v>9999</v>
          </cell>
          <cell r="J1126">
            <v>37</v>
          </cell>
          <cell r="K1126">
            <v>0</v>
          </cell>
          <cell r="L1126">
            <v>114</v>
          </cell>
          <cell r="M1126">
            <v>16</v>
          </cell>
          <cell r="N1126">
            <v>117</v>
          </cell>
          <cell r="O1126">
            <v>15</v>
          </cell>
          <cell r="P1126">
            <v>113</v>
          </cell>
          <cell r="Q1126">
            <v>12</v>
          </cell>
          <cell r="R1126">
            <v>0</v>
          </cell>
          <cell r="S1126">
            <v>0</v>
          </cell>
          <cell r="T1126">
            <v>0</v>
          </cell>
          <cell r="U1126">
            <v>0</v>
          </cell>
          <cell r="V1126">
            <v>381</v>
          </cell>
          <cell r="W1126">
            <v>43</v>
          </cell>
        </row>
        <row r="1127">
          <cell r="A1127">
            <v>222</v>
          </cell>
          <cell r="B1127" t="str">
            <v>2007</v>
          </cell>
          <cell r="C1127" t="str">
            <v>10</v>
          </cell>
          <cell r="D1127" t="str">
            <v>1138</v>
          </cell>
          <cell r="E1127" t="str">
            <v>AA</v>
          </cell>
          <cell r="F1127" t="str">
            <v>1</v>
          </cell>
          <cell r="G1127" t="str">
            <v>D</v>
          </cell>
          <cell r="H1127" t="str">
            <v>G01</v>
          </cell>
          <cell r="I1127" t="str">
            <v>9999</v>
          </cell>
          <cell r="J1127">
            <v>198</v>
          </cell>
          <cell r="K1127">
            <v>37</v>
          </cell>
          <cell r="L1127">
            <v>129</v>
          </cell>
          <cell r="M1127">
            <v>34</v>
          </cell>
          <cell r="N1127">
            <v>138</v>
          </cell>
          <cell r="O1127">
            <v>33</v>
          </cell>
          <cell r="P1127">
            <v>180</v>
          </cell>
          <cell r="Q1127">
            <v>33</v>
          </cell>
          <cell r="R1127">
            <v>0</v>
          </cell>
          <cell r="S1127">
            <v>0</v>
          </cell>
          <cell r="T1127">
            <v>0</v>
          </cell>
          <cell r="U1127">
            <v>0</v>
          </cell>
          <cell r="V1127">
            <v>645</v>
          </cell>
          <cell r="W1127">
            <v>137</v>
          </cell>
        </row>
        <row r="1128">
          <cell r="A1128">
            <v>223</v>
          </cell>
          <cell r="B1128" t="str">
            <v>2007</v>
          </cell>
          <cell r="C1128" t="str">
            <v>10</v>
          </cell>
          <cell r="D1128" t="str">
            <v>1138</v>
          </cell>
          <cell r="E1128" t="str">
            <v>AA</v>
          </cell>
          <cell r="F1128" t="str">
            <v>2</v>
          </cell>
          <cell r="G1128" t="str">
            <v>D</v>
          </cell>
          <cell r="H1128" t="str">
            <v>G01</v>
          </cell>
          <cell r="I1128" t="str">
            <v>9999</v>
          </cell>
          <cell r="J1128">
            <v>26</v>
          </cell>
          <cell r="K1128">
            <v>12</v>
          </cell>
          <cell r="L1128">
            <v>68</v>
          </cell>
          <cell r="M1128">
            <v>10</v>
          </cell>
          <cell r="N1128">
            <v>78</v>
          </cell>
          <cell r="O1128">
            <v>11</v>
          </cell>
          <cell r="P1128">
            <v>78</v>
          </cell>
          <cell r="Q1128">
            <v>15</v>
          </cell>
          <cell r="R1128">
            <v>0</v>
          </cell>
          <cell r="S1128">
            <v>0</v>
          </cell>
          <cell r="T1128">
            <v>0</v>
          </cell>
          <cell r="U1128">
            <v>0</v>
          </cell>
          <cell r="V1128">
            <v>250</v>
          </cell>
          <cell r="W1128">
            <v>48</v>
          </cell>
        </row>
        <row r="1129">
          <cell r="A1129">
            <v>282</v>
          </cell>
          <cell r="B1129" t="str">
            <v>2007</v>
          </cell>
          <cell r="C1129" t="str">
            <v>11</v>
          </cell>
          <cell r="D1129" t="str">
            <v>2157</v>
          </cell>
          <cell r="E1129" t="str">
            <v>AA</v>
          </cell>
          <cell r="F1129" t="str">
            <v>1</v>
          </cell>
          <cell r="G1129" t="str">
            <v>D</v>
          </cell>
          <cell r="H1129" t="str">
            <v>G01</v>
          </cell>
          <cell r="I1129" t="str">
            <v>9999</v>
          </cell>
          <cell r="J1129">
            <v>1082</v>
          </cell>
          <cell r="K1129">
            <v>42</v>
          </cell>
          <cell r="L1129">
            <v>1104</v>
          </cell>
          <cell r="M1129">
            <v>34</v>
          </cell>
          <cell r="N1129">
            <v>1083</v>
          </cell>
          <cell r="O1129">
            <v>48</v>
          </cell>
          <cell r="P1129">
            <v>1270</v>
          </cell>
          <cell r="Q1129">
            <v>35</v>
          </cell>
          <cell r="R1129">
            <v>0</v>
          </cell>
          <cell r="S1129">
            <v>0</v>
          </cell>
          <cell r="T1129">
            <v>0</v>
          </cell>
          <cell r="U1129">
            <v>0</v>
          </cell>
          <cell r="V1129">
            <v>4539</v>
          </cell>
          <cell r="W1129">
            <v>159</v>
          </cell>
        </row>
        <row r="1130">
          <cell r="A1130">
            <v>289</v>
          </cell>
          <cell r="B1130" t="str">
            <v>2007</v>
          </cell>
          <cell r="C1130" t="str">
            <v>11</v>
          </cell>
          <cell r="D1130" t="str">
            <v>2161</v>
          </cell>
          <cell r="E1130" t="str">
            <v>AA</v>
          </cell>
          <cell r="F1130" t="str">
            <v>1</v>
          </cell>
          <cell r="G1130" t="str">
            <v>D</v>
          </cell>
          <cell r="H1130" t="str">
            <v>G01</v>
          </cell>
          <cell r="I1130" t="str">
            <v>9999</v>
          </cell>
          <cell r="J1130">
            <v>294</v>
          </cell>
          <cell r="K1130">
            <v>16</v>
          </cell>
          <cell r="L1130">
            <v>325</v>
          </cell>
          <cell r="M1130">
            <v>13</v>
          </cell>
          <cell r="N1130">
            <v>286</v>
          </cell>
          <cell r="O1130">
            <v>11</v>
          </cell>
          <cell r="P1130">
            <v>373</v>
          </cell>
          <cell r="Q1130">
            <v>17</v>
          </cell>
          <cell r="R1130">
            <v>0</v>
          </cell>
          <cell r="S1130">
            <v>0</v>
          </cell>
          <cell r="T1130">
            <v>0</v>
          </cell>
          <cell r="U1130">
            <v>0</v>
          </cell>
          <cell r="V1130">
            <v>1278</v>
          </cell>
          <cell r="W1130">
            <v>57</v>
          </cell>
        </row>
        <row r="1131">
          <cell r="A1131">
            <v>315</v>
          </cell>
          <cell r="B1131" t="str">
            <v>2007</v>
          </cell>
          <cell r="C1131" t="str">
            <v>11</v>
          </cell>
          <cell r="D1131" t="str">
            <v>2237</v>
          </cell>
          <cell r="E1131" t="str">
            <v>AA</v>
          </cell>
          <cell r="F1131" t="str">
            <v>1</v>
          </cell>
          <cell r="G1131" t="str">
            <v>D</v>
          </cell>
          <cell r="H1131" t="str">
            <v>G01</v>
          </cell>
          <cell r="I1131" t="str">
            <v>9999</v>
          </cell>
          <cell r="J1131">
            <v>1177</v>
          </cell>
          <cell r="K1131">
            <v>93</v>
          </cell>
          <cell r="L1131">
            <v>1073</v>
          </cell>
          <cell r="M1131">
            <v>75</v>
          </cell>
          <cell r="N1131">
            <v>919</v>
          </cell>
          <cell r="O1131">
            <v>80</v>
          </cell>
          <cell r="P1131">
            <v>1147</v>
          </cell>
          <cell r="Q1131">
            <v>114</v>
          </cell>
          <cell r="R1131">
            <v>0</v>
          </cell>
          <cell r="S1131">
            <v>0</v>
          </cell>
          <cell r="T1131">
            <v>0</v>
          </cell>
          <cell r="U1131">
            <v>0</v>
          </cell>
          <cell r="V1131">
            <v>4316</v>
          </cell>
          <cell r="W1131">
            <v>362</v>
          </cell>
        </row>
        <row r="1132">
          <cell r="A1132">
            <v>357</v>
          </cell>
          <cell r="B1132" t="str">
            <v>2007</v>
          </cell>
          <cell r="C1132" t="str">
            <v>12</v>
          </cell>
          <cell r="D1132" t="str">
            <v>2173</v>
          </cell>
          <cell r="E1132" t="str">
            <v>AA</v>
          </cell>
          <cell r="F1132" t="str">
            <v>1</v>
          </cell>
          <cell r="G1132" t="str">
            <v>D</v>
          </cell>
          <cell r="H1132" t="str">
            <v>G01</v>
          </cell>
          <cell r="I1132" t="str">
            <v>9999</v>
          </cell>
          <cell r="J1132">
            <v>1119</v>
          </cell>
          <cell r="K1132">
            <v>140</v>
          </cell>
          <cell r="L1132">
            <v>1095</v>
          </cell>
          <cell r="M1132">
            <v>123</v>
          </cell>
          <cell r="N1132">
            <v>878</v>
          </cell>
          <cell r="O1132">
            <v>127</v>
          </cell>
          <cell r="P1132">
            <v>810</v>
          </cell>
          <cell r="Q1132">
            <v>151</v>
          </cell>
          <cell r="R1132">
            <v>0</v>
          </cell>
          <cell r="S1132">
            <v>0</v>
          </cell>
          <cell r="T1132">
            <v>0</v>
          </cell>
          <cell r="U1132">
            <v>0</v>
          </cell>
          <cell r="V1132">
            <v>3902</v>
          </cell>
          <cell r="W1132">
            <v>541</v>
          </cell>
        </row>
        <row r="1133">
          <cell r="A1133">
            <v>360</v>
          </cell>
          <cell r="B1133" t="str">
            <v>2007</v>
          </cell>
          <cell r="C1133" t="str">
            <v>12</v>
          </cell>
          <cell r="D1133" t="str">
            <v>2173</v>
          </cell>
          <cell r="E1133" t="str">
            <v>AA</v>
          </cell>
          <cell r="F1133" t="str">
            <v>2</v>
          </cell>
          <cell r="G1133" t="str">
            <v>D</v>
          </cell>
          <cell r="H1133" t="str">
            <v>G01</v>
          </cell>
          <cell r="I1133" t="str">
            <v>9999</v>
          </cell>
          <cell r="J1133">
            <v>544</v>
          </cell>
          <cell r="K1133">
            <v>34</v>
          </cell>
          <cell r="L1133">
            <v>511</v>
          </cell>
          <cell r="M1133">
            <v>54</v>
          </cell>
          <cell r="N1133">
            <v>435</v>
          </cell>
          <cell r="O1133">
            <v>59</v>
          </cell>
          <cell r="P1133">
            <v>399</v>
          </cell>
          <cell r="Q1133">
            <v>51</v>
          </cell>
          <cell r="R1133">
            <v>0</v>
          </cell>
          <cell r="S1133">
            <v>0</v>
          </cell>
          <cell r="T1133">
            <v>0</v>
          </cell>
          <cell r="U1133">
            <v>0</v>
          </cell>
          <cell r="V1133">
            <v>1889</v>
          </cell>
          <cell r="W1133">
            <v>198</v>
          </cell>
        </row>
        <row r="1134">
          <cell r="A1134">
            <v>410</v>
          </cell>
          <cell r="B1134" t="str">
            <v>2007</v>
          </cell>
          <cell r="C1134" t="str">
            <v>13</v>
          </cell>
          <cell r="D1134" t="str">
            <v>0212</v>
          </cell>
          <cell r="E1134" t="str">
            <v>AA</v>
          </cell>
          <cell r="F1134" t="str">
            <v>1</v>
          </cell>
          <cell r="G1134" t="str">
            <v>D</v>
          </cell>
          <cell r="H1134" t="str">
            <v>G01</v>
          </cell>
          <cell r="I1134" t="str">
            <v>9999</v>
          </cell>
          <cell r="J1134">
            <v>491</v>
          </cell>
          <cell r="K1134">
            <v>82</v>
          </cell>
          <cell r="L1134">
            <v>521</v>
          </cell>
          <cell r="M1134">
            <v>79</v>
          </cell>
          <cell r="N1134">
            <v>537</v>
          </cell>
          <cell r="O1134">
            <v>113</v>
          </cell>
          <cell r="P1134">
            <v>675</v>
          </cell>
          <cell r="Q1134">
            <v>105</v>
          </cell>
          <cell r="R1134">
            <v>0</v>
          </cell>
          <cell r="S1134">
            <v>0</v>
          </cell>
          <cell r="T1134">
            <v>0</v>
          </cell>
          <cell r="U1134">
            <v>0</v>
          </cell>
          <cell r="V1134">
            <v>2224</v>
          </cell>
          <cell r="W1134">
            <v>379</v>
          </cell>
        </row>
        <row r="1135">
          <cell r="A1135">
            <v>423</v>
          </cell>
          <cell r="B1135" t="str">
            <v>2007</v>
          </cell>
          <cell r="C1135" t="str">
            <v>13</v>
          </cell>
          <cell r="D1135" t="str">
            <v>1148</v>
          </cell>
          <cell r="E1135" t="str">
            <v>AA</v>
          </cell>
          <cell r="F1135" t="str">
            <v>1</v>
          </cell>
          <cell r="G1135" t="str">
            <v>D</v>
          </cell>
          <cell r="H1135" t="str">
            <v>G01</v>
          </cell>
          <cell r="I1135" t="str">
            <v>9999</v>
          </cell>
          <cell r="J1135">
            <v>0</v>
          </cell>
          <cell r="K1135">
            <v>0</v>
          </cell>
          <cell r="L1135">
            <v>11</v>
          </cell>
          <cell r="M1135">
            <v>0</v>
          </cell>
          <cell r="N1135">
            <v>8</v>
          </cell>
          <cell r="O1135">
            <v>1</v>
          </cell>
          <cell r="P1135">
            <v>251</v>
          </cell>
          <cell r="Q1135">
            <v>44</v>
          </cell>
          <cell r="R1135">
            <v>0</v>
          </cell>
          <cell r="S1135">
            <v>0</v>
          </cell>
          <cell r="T1135">
            <v>0</v>
          </cell>
          <cell r="U1135">
            <v>0</v>
          </cell>
          <cell r="V1135">
            <v>270</v>
          </cell>
          <cell r="W1135">
            <v>45</v>
          </cell>
        </row>
        <row r="1136">
          <cell r="A1136">
            <v>428</v>
          </cell>
          <cell r="B1136" t="str">
            <v>2007</v>
          </cell>
          <cell r="C1136" t="str">
            <v>13</v>
          </cell>
          <cell r="D1136" t="str">
            <v>1148</v>
          </cell>
          <cell r="E1136" t="str">
            <v>AA</v>
          </cell>
          <cell r="F1136" t="str">
            <v>3</v>
          </cell>
          <cell r="G1136" t="str">
            <v>D</v>
          </cell>
          <cell r="H1136" t="str">
            <v>G01</v>
          </cell>
          <cell r="I1136" t="str">
            <v>9999</v>
          </cell>
          <cell r="J1136">
            <v>0</v>
          </cell>
          <cell r="K1136">
            <v>0</v>
          </cell>
          <cell r="L1136">
            <v>2</v>
          </cell>
          <cell r="M1136">
            <v>0</v>
          </cell>
          <cell r="N1136">
            <v>2</v>
          </cell>
          <cell r="O1136">
            <v>1</v>
          </cell>
          <cell r="P1136">
            <v>5</v>
          </cell>
          <cell r="Q1136">
            <v>0</v>
          </cell>
          <cell r="R1136">
            <v>67</v>
          </cell>
          <cell r="S1136">
            <v>6</v>
          </cell>
          <cell r="T1136">
            <v>0</v>
          </cell>
          <cell r="U1136">
            <v>0</v>
          </cell>
          <cell r="V1136">
            <v>76</v>
          </cell>
          <cell r="W1136">
            <v>7</v>
          </cell>
        </row>
        <row r="1137">
          <cell r="A1137">
            <v>432</v>
          </cell>
          <cell r="B1137" t="str">
            <v>2007</v>
          </cell>
          <cell r="C1137" t="str">
            <v>13</v>
          </cell>
          <cell r="D1137" t="str">
            <v>1150</v>
          </cell>
          <cell r="E1137" t="str">
            <v>AA</v>
          </cell>
          <cell r="F1137" t="str">
            <v>1</v>
          </cell>
          <cell r="G1137" t="str">
            <v>D</v>
          </cell>
          <cell r="H1137" t="str">
            <v>G01</v>
          </cell>
          <cell r="I1137" t="str">
            <v>9999</v>
          </cell>
          <cell r="P1137">
            <v>234</v>
          </cell>
          <cell r="Q1137">
            <v>11</v>
          </cell>
          <cell r="V1137">
            <v>234</v>
          </cell>
          <cell r="W1137">
            <v>11</v>
          </cell>
        </row>
        <row r="1138">
          <cell r="A1138">
            <v>436</v>
          </cell>
          <cell r="B1138" t="str">
            <v>2007</v>
          </cell>
          <cell r="C1138" t="str">
            <v>13</v>
          </cell>
          <cell r="D1138" t="str">
            <v>2198</v>
          </cell>
          <cell r="E1138" t="str">
            <v>AA</v>
          </cell>
          <cell r="F1138" t="str">
            <v>1</v>
          </cell>
          <cell r="G1138" t="str">
            <v>D</v>
          </cell>
          <cell r="H1138" t="str">
            <v>G01</v>
          </cell>
          <cell r="I1138" t="str">
            <v>9999</v>
          </cell>
          <cell r="J1138">
            <v>959</v>
          </cell>
          <cell r="K1138">
            <v>108</v>
          </cell>
          <cell r="L1138">
            <v>832</v>
          </cell>
          <cell r="M1138">
            <v>126</v>
          </cell>
          <cell r="N1138">
            <v>0</v>
          </cell>
          <cell r="O1138">
            <v>0</v>
          </cell>
          <cell r="P1138">
            <v>0</v>
          </cell>
          <cell r="Q1138">
            <v>0</v>
          </cell>
          <cell r="R1138">
            <v>0</v>
          </cell>
          <cell r="S1138">
            <v>0</v>
          </cell>
          <cell r="T1138">
            <v>0</v>
          </cell>
          <cell r="U1138">
            <v>0</v>
          </cell>
          <cell r="V1138">
            <v>1791</v>
          </cell>
          <cell r="W1138">
            <v>234</v>
          </cell>
        </row>
        <row r="1139">
          <cell r="A1139">
            <v>453</v>
          </cell>
          <cell r="B1139" t="str">
            <v>2007</v>
          </cell>
          <cell r="C1139" t="str">
            <v>13</v>
          </cell>
          <cell r="D1139" t="str">
            <v>2221</v>
          </cell>
          <cell r="E1139" t="str">
            <v>AA</v>
          </cell>
          <cell r="F1139" t="str">
            <v>1</v>
          </cell>
          <cell r="G1139" t="str">
            <v>D</v>
          </cell>
          <cell r="H1139" t="str">
            <v>G01</v>
          </cell>
          <cell r="I1139" t="str">
            <v>9999</v>
          </cell>
          <cell r="J1139">
            <v>427</v>
          </cell>
          <cell r="K1139">
            <v>25</v>
          </cell>
          <cell r="L1139">
            <v>336</v>
          </cell>
          <cell r="M1139">
            <v>21</v>
          </cell>
          <cell r="N1139">
            <v>262</v>
          </cell>
          <cell r="O1139">
            <v>28</v>
          </cell>
          <cell r="P1139">
            <v>274</v>
          </cell>
          <cell r="Q1139">
            <v>19</v>
          </cell>
          <cell r="R1139">
            <v>0</v>
          </cell>
          <cell r="S1139">
            <v>0</v>
          </cell>
          <cell r="T1139">
            <v>0</v>
          </cell>
          <cell r="U1139">
            <v>0</v>
          </cell>
          <cell r="V1139">
            <v>1299</v>
          </cell>
          <cell r="W1139">
            <v>93</v>
          </cell>
        </row>
        <row r="1140">
          <cell r="A1140">
            <v>474</v>
          </cell>
          <cell r="B1140" t="str">
            <v>2007</v>
          </cell>
          <cell r="C1140" t="str">
            <v>13</v>
          </cell>
          <cell r="D1140" t="str">
            <v>2249</v>
          </cell>
          <cell r="E1140" t="str">
            <v>AA</v>
          </cell>
          <cell r="F1140" t="str">
            <v>1</v>
          </cell>
          <cell r="G1140" t="str">
            <v>D</v>
          </cell>
          <cell r="H1140" t="str">
            <v>G01</v>
          </cell>
          <cell r="I1140" t="str">
            <v>9999</v>
          </cell>
          <cell r="J1140">
            <v>899</v>
          </cell>
          <cell r="K1140">
            <v>96</v>
          </cell>
          <cell r="L1140">
            <v>902</v>
          </cell>
          <cell r="M1140">
            <v>157</v>
          </cell>
          <cell r="N1140">
            <v>927</v>
          </cell>
          <cell r="O1140">
            <v>117</v>
          </cell>
          <cell r="P1140">
            <v>846</v>
          </cell>
          <cell r="Q1140">
            <v>131</v>
          </cell>
          <cell r="R1140">
            <v>0</v>
          </cell>
          <cell r="S1140">
            <v>0</v>
          </cell>
          <cell r="T1140">
            <v>0</v>
          </cell>
          <cell r="U1140">
            <v>0</v>
          </cell>
          <cell r="V1140">
            <v>3574</v>
          </cell>
          <cell r="W1140">
            <v>501</v>
          </cell>
        </row>
        <row r="1141">
          <cell r="A1141">
            <v>497</v>
          </cell>
          <cell r="B1141" t="str">
            <v>2007</v>
          </cell>
          <cell r="C1141" t="str">
            <v>13</v>
          </cell>
          <cell r="D1141" t="str">
            <v>2301</v>
          </cell>
          <cell r="E1141" t="str">
            <v>AA</v>
          </cell>
          <cell r="F1141" t="str">
            <v>1</v>
          </cell>
          <cell r="G1141" t="str">
            <v>D</v>
          </cell>
          <cell r="H1141" t="str">
            <v>G01</v>
          </cell>
          <cell r="I1141" t="str">
            <v>9999</v>
          </cell>
          <cell r="J1141">
            <v>0</v>
          </cell>
          <cell r="K1141">
            <v>0</v>
          </cell>
          <cell r="L1141">
            <v>0</v>
          </cell>
          <cell r="M1141">
            <v>0</v>
          </cell>
          <cell r="N1141">
            <v>1</v>
          </cell>
          <cell r="O1141">
            <v>0</v>
          </cell>
          <cell r="P1141">
            <v>313</v>
          </cell>
          <cell r="Q1141">
            <v>51</v>
          </cell>
          <cell r="R1141">
            <v>0</v>
          </cell>
          <cell r="S1141">
            <v>0</v>
          </cell>
          <cell r="T1141">
            <v>0</v>
          </cell>
          <cell r="U1141">
            <v>0</v>
          </cell>
          <cell r="V1141">
            <v>314</v>
          </cell>
          <cell r="W1141">
            <v>51</v>
          </cell>
        </row>
        <row r="1142">
          <cell r="A1142">
            <v>501</v>
          </cell>
          <cell r="B1142" t="str">
            <v>2007</v>
          </cell>
          <cell r="C1142" t="str">
            <v>13</v>
          </cell>
          <cell r="D1142" t="str">
            <v>2302</v>
          </cell>
          <cell r="E1142" t="str">
            <v>AA</v>
          </cell>
          <cell r="F1142" t="str">
            <v>1</v>
          </cell>
          <cell r="G1142" t="str">
            <v>D</v>
          </cell>
          <cell r="H1142" t="str">
            <v>G01</v>
          </cell>
          <cell r="I1142" t="str">
            <v>9999</v>
          </cell>
          <cell r="J1142">
            <v>230</v>
          </cell>
          <cell r="K1142">
            <v>29</v>
          </cell>
          <cell r="L1142">
            <v>240</v>
          </cell>
          <cell r="M1142">
            <v>34</v>
          </cell>
          <cell r="N1142">
            <v>270</v>
          </cell>
          <cell r="O1142">
            <v>37</v>
          </cell>
          <cell r="P1142">
            <v>303</v>
          </cell>
          <cell r="Q1142">
            <v>34</v>
          </cell>
          <cell r="R1142">
            <v>0</v>
          </cell>
          <cell r="S1142">
            <v>0</v>
          </cell>
          <cell r="T1142">
            <v>0</v>
          </cell>
          <cell r="U1142">
            <v>0</v>
          </cell>
          <cell r="V1142">
            <v>1043</v>
          </cell>
          <cell r="W1142">
            <v>134</v>
          </cell>
        </row>
        <row r="1143">
          <cell r="A1143">
            <v>553</v>
          </cell>
          <cell r="B1143" t="str">
            <v>2007</v>
          </cell>
          <cell r="C1143" t="str">
            <v>13</v>
          </cell>
          <cell r="D1143" t="str">
            <v>2316</v>
          </cell>
          <cell r="E1143" t="str">
            <v>AA</v>
          </cell>
          <cell r="F1143" t="str">
            <v>1</v>
          </cell>
          <cell r="G1143" t="str">
            <v>D</v>
          </cell>
          <cell r="H1143" t="str">
            <v>G01</v>
          </cell>
          <cell r="I1143" t="str">
            <v>9999</v>
          </cell>
          <cell r="J1143">
            <v>184</v>
          </cell>
          <cell r="K1143">
            <v>51</v>
          </cell>
          <cell r="L1143">
            <v>172</v>
          </cell>
          <cell r="M1143">
            <v>51</v>
          </cell>
          <cell r="N1143">
            <v>195</v>
          </cell>
          <cell r="O1143">
            <v>55</v>
          </cell>
          <cell r="P1143">
            <v>225</v>
          </cell>
          <cell r="Q1143">
            <v>62</v>
          </cell>
          <cell r="R1143">
            <v>0</v>
          </cell>
          <cell r="S1143">
            <v>0</v>
          </cell>
          <cell r="T1143">
            <v>0</v>
          </cell>
          <cell r="U1143">
            <v>0</v>
          </cell>
          <cell r="V1143">
            <v>776</v>
          </cell>
          <cell r="W1143">
            <v>219</v>
          </cell>
        </row>
        <row r="1144">
          <cell r="A1144">
            <v>556</v>
          </cell>
          <cell r="B1144" t="str">
            <v>2007</v>
          </cell>
          <cell r="C1144" t="str">
            <v>13</v>
          </cell>
          <cell r="D1144" t="str">
            <v>2319</v>
          </cell>
          <cell r="E1144" t="str">
            <v>AA</v>
          </cell>
          <cell r="F1144" t="str">
            <v>1</v>
          </cell>
          <cell r="G1144" t="str">
            <v>D</v>
          </cell>
          <cell r="H1144" t="str">
            <v>G01</v>
          </cell>
          <cell r="I1144" t="str">
            <v>9999</v>
          </cell>
          <cell r="J1144">
            <v>0</v>
          </cell>
          <cell r="K1144">
            <v>0</v>
          </cell>
          <cell r="L1144">
            <v>0</v>
          </cell>
          <cell r="M1144">
            <v>0</v>
          </cell>
          <cell r="N1144">
            <v>0</v>
          </cell>
          <cell r="O1144">
            <v>0</v>
          </cell>
          <cell r="P1144">
            <v>19</v>
          </cell>
          <cell r="Q1144">
            <v>2</v>
          </cell>
          <cell r="R1144">
            <v>0</v>
          </cell>
          <cell r="S1144">
            <v>0</v>
          </cell>
          <cell r="T1144">
            <v>0</v>
          </cell>
          <cell r="U1144">
            <v>0</v>
          </cell>
          <cell r="V1144">
            <v>19</v>
          </cell>
          <cell r="W1144">
            <v>2</v>
          </cell>
        </row>
        <row r="1145">
          <cell r="A1145">
            <v>594</v>
          </cell>
          <cell r="B1145" t="str">
            <v>2007</v>
          </cell>
          <cell r="C1145" t="str">
            <v>14</v>
          </cell>
          <cell r="D1145" t="str">
            <v>2224</v>
          </cell>
          <cell r="E1145" t="str">
            <v>AA</v>
          </cell>
          <cell r="F1145" t="str">
            <v>1</v>
          </cell>
          <cell r="G1145" t="str">
            <v>D</v>
          </cell>
          <cell r="H1145" t="str">
            <v>G01</v>
          </cell>
          <cell r="I1145" t="str">
            <v>9999</v>
          </cell>
          <cell r="J1145">
            <v>1211</v>
          </cell>
          <cell r="K1145">
            <v>96</v>
          </cell>
          <cell r="L1145">
            <v>1128</v>
          </cell>
          <cell r="M1145">
            <v>107</v>
          </cell>
          <cell r="N1145">
            <v>1007</v>
          </cell>
          <cell r="O1145">
            <v>107</v>
          </cell>
          <cell r="P1145">
            <v>1331</v>
          </cell>
          <cell r="Q1145">
            <v>143</v>
          </cell>
          <cell r="V1145">
            <v>4677</v>
          </cell>
          <cell r="W1145">
            <v>453</v>
          </cell>
        </row>
        <row r="1146">
          <cell r="A1146">
            <v>616</v>
          </cell>
          <cell r="B1146" t="str">
            <v>2007</v>
          </cell>
          <cell r="C1146" t="str">
            <v>14</v>
          </cell>
          <cell r="D1146" t="str">
            <v>2355</v>
          </cell>
          <cell r="E1146" t="str">
            <v>AA</v>
          </cell>
          <cell r="F1146" t="str">
            <v>1</v>
          </cell>
          <cell r="G1146" t="str">
            <v>D</v>
          </cell>
          <cell r="H1146" t="str">
            <v>G01</v>
          </cell>
          <cell r="I1146" t="str">
            <v>9999</v>
          </cell>
          <cell r="J1146">
            <v>553</v>
          </cell>
          <cell r="K1146">
            <v>16</v>
          </cell>
          <cell r="L1146">
            <v>668</v>
          </cell>
          <cell r="M1146">
            <v>25</v>
          </cell>
          <cell r="N1146">
            <v>664</v>
          </cell>
          <cell r="O1146">
            <v>13</v>
          </cell>
          <cell r="P1146">
            <v>769</v>
          </cell>
          <cell r="Q1146">
            <v>31</v>
          </cell>
          <cell r="R1146">
            <v>0</v>
          </cell>
          <cell r="S1146">
            <v>0</v>
          </cell>
          <cell r="T1146">
            <v>0</v>
          </cell>
          <cell r="U1146">
            <v>0</v>
          </cell>
          <cell r="V1146">
            <v>2654</v>
          </cell>
          <cell r="W1146">
            <v>85</v>
          </cell>
        </row>
        <row r="1147">
          <cell r="A1147">
            <v>618</v>
          </cell>
          <cell r="B1147" t="str">
            <v>2007</v>
          </cell>
          <cell r="C1147" t="str">
            <v>14</v>
          </cell>
          <cell r="D1147" t="str">
            <v>2358</v>
          </cell>
          <cell r="E1147" t="str">
            <v>AA</v>
          </cell>
          <cell r="F1147" t="str">
            <v>1</v>
          </cell>
          <cell r="G1147" t="str">
            <v>D</v>
          </cell>
          <cell r="H1147" t="str">
            <v>G01</v>
          </cell>
          <cell r="I1147" t="str">
            <v>9999</v>
          </cell>
          <cell r="J1147">
            <v>398</v>
          </cell>
          <cell r="K1147">
            <v>57</v>
          </cell>
          <cell r="L1147">
            <v>561</v>
          </cell>
          <cell r="M1147">
            <v>67</v>
          </cell>
          <cell r="N1147">
            <v>460</v>
          </cell>
          <cell r="O1147">
            <v>74</v>
          </cell>
          <cell r="P1147">
            <v>593</v>
          </cell>
          <cell r="Q1147">
            <v>80</v>
          </cell>
          <cell r="R1147">
            <v>0</v>
          </cell>
          <cell r="S1147">
            <v>0</v>
          </cell>
          <cell r="T1147">
            <v>0</v>
          </cell>
          <cell r="U1147">
            <v>0</v>
          </cell>
          <cell r="V1147">
            <v>2012</v>
          </cell>
          <cell r="W1147">
            <v>278</v>
          </cell>
        </row>
        <row r="1148">
          <cell r="A1148">
            <v>621</v>
          </cell>
          <cell r="B1148" t="str">
            <v>2007</v>
          </cell>
          <cell r="C1148" t="str">
            <v>14</v>
          </cell>
          <cell r="D1148" t="str">
            <v>2360</v>
          </cell>
          <cell r="E1148" t="str">
            <v>AA</v>
          </cell>
          <cell r="F1148" t="str">
            <v>1</v>
          </cell>
          <cell r="G1148" t="str">
            <v>D</v>
          </cell>
          <cell r="H1148" t="str">
            <v>G01</v>
          </cell>
          <cell r="I1148" t="str">
            <v>9999</v>
          </cell>
          <cell r="J1148">
            <v>659</v>
          </cell>
          <cell r="K1148">
            <v>39</v>
          </cell>
          <cell r="L1148">
            <v>741</v>
          </cell>
          <cell r="M1148">
            <v>54</v>
          </cell>
          <cell r="N1148">
            <v>579</v>
          </cell>
          <cell r="O1148">
            <v>56</v>
          </cell>
          <cell r="P1148">
            <v>766</v>
          </cell>
          <cell r="Q1148">
            <v>67</v>
          </cell>
          <cell r="R1148">
            <v>0</v>
          </cell>
          <cell r="S1148">
            <v>0</v>
          </cell>
          <cell r="T1148">
            <v>0</v>
          </cell>
          <cell r="U1148">
            <v>0</v>
          </cell>
          <cell r="V1148">
            <v>2745</v>
          </cell>
          <cell r="W1148">
            <v>216</v>
          </cell>
        </row>
        <row r="1149">
          <cell r="A1149">
            <v>627</v>
          </cell>
          <cell r="B1149" t="str">
            <v>2007</v>
          </cell>
          <cell r="C1149" t="str">
            <v>15</v>
          </cell>
          <cell r="D1149" t="str">
            <v>0432</v>
          </cell>
          <cell r="E1149" t="str">
            <v>AA</v>
          </cell>
          <cell r="F1149" t="str">
            <v>1</v>
          </cell>
          <cell r="G1149" t="str">
            <v>D</v>
          </cell>
          <cell r="H1149" t="str">
            <v>G01</v>
          </cell>
          <cell r="I1149" t="str">
            <v>9999</v>
          </cell>
          <cell r="J1149">
            <v>87</v>
          </cell>
          <cell r="K1149">
            <v>11</v>
          </cell>
          <cell r="L1149">
            <v>119</v>
          </cell>
          <cell r="M1149">
            <v>13</v>
          </cell>
          <cell r="N1149">
            <v>476</v>
          </cell>
          <cell r="O1149">
            <v>40</v>
          </cell>
          <cell r="P1149">
            <v>488</v>
          </cell>
          <cell r="Q1149">
            <v>39</v>
          </cell>
          <cell r="R1149">
            <v>0</v>
          </cell>
          <cell r="S1149">
            <v>0</v>
          </cell>
          <cell r="T1149">
            <v>0</v>
          </cell>
          <cell r="U1149">
            <v>0</v>
          </cell>
          <cell r="V1149">
            <v>1170</v>
          </cell>
          <cell r="W1149">
            <v>103</v>
          </cell>
        </row>
        <row r="1150">
          <cell r="A1150">
            <v>632</v>
          </cell>
          <cell r="B1150" t="str">
            <v>2007</v>
          </cell>
          <cell r="C1150" t="str">
            <v>15</v>
          </cell>
          <cell r="D1150" t="str">
            <v>2370</v>
          </cell>
          <cell r="E1150" t="str">
            <v>AA</v>
          </cell>
          <cell r="F1150" t="str">
            <v>1</v>
          </cell>
          <cell r="G1150" t="str">
            <v>D</v>
          </cell>
          <cell r="H1150" t="str">
            <v>G01</v>
          </cell>
          <cell r="I1150" t="str">
            <v>9999</v>
          </cell>
          <cell r="J1150">
            <v>219</v>
          </cell>
          <cell r="K1150">
            <v>10</v>
          </cell>
          <cell r="L1150">
            <v>242</v>
          </cell>
          <cell r="M1150">
            <v>9</v>
          </cell>
          <cell r="N1150">
            <v>239</v>
          </cell>
          <cell r="O1150">
            <v>14</v>
          </cell>
          <cell r="P1150">
            <v>228</v>
          </cell>
          <cell r="Q1150">
            <v>11</v>
          </cell>
          <cell r="R1150">
            <v>0</v>
          </cell>
          <cell r="S1150">
            <v>0</v>
          </cell>
          <cell r="T1150">
            <v>0</v>
          </cell>
          <cell r="U1150">
            <v>0</v>
          </cell>
          <cell r="V1150">
            <v>928</v>
          </cell>
          <cell r="W1150">
            <v>44</v>
          </cell>
        </row>
        <row r="1151">
          <cell r="A1151">
            <v>642</v>
          </cell>
          <cell r="B1151" t="str">
            <v>2007</v>
          </cell>
          <cell r="C1151" t="str">
            <v>16</v>
          </cell>
          <cell r="D1151" t="str">
            <v>0536</v>
          </cell>
          <cell r="E1151" t="str">
            <v>AA</v>
          </cell>
          <cell r="F1151" t="str">
            <v>1</v>
          </cell>
          <cell r="G1151" t="str">
            <v>D</v>
          </cell>
          <cell r="H1151" t="str">
            <v>G01</v>
          </cell>
          <cell r="I1151" t="str">
            <v>9999</v>
          </cell>
          <cell r="J1151">
            <v>431</v>
          </cell>
          <cell r="K1151">
            <v>50</v>
          </cell>
          <cell r="L1151">
            <v>473</v>
          </cell>
          <cell r="M1151">
            <v>38</v>
          </cell>
          <cell r="N1151">
            <v>475</v>
          </cell>
          <cell r="O1151">
            <v>51</v>
          </cell>
          <cell r="P1151">
            <v>379</v>
          </cell>
          <cell r="Q1151">
            <v>47</v>
          </cell>
          <cell r="R1151">
            <v>0</v>
          </cell>
          <cell r="S1151">
            <v>0</v>
          </cell>
          <cell r="T1151">
            <v>0</v>
          </cell>
          <cell r="U1151">
            <v>0</v>
          </cell>
          <cell r="V1151">
            <v>1758</v>
          </cell>
          <cell r="W1151">
            <v>186</v>
          </cell>
        </row>
        <row r="1152">
          <cell r="A1152">
            <v>652</v>
          </cell>
          <cell r="B1152" t="str">
            <v>2007</v>
          </cell>
          <cell r="C1152" t="str">
            <v>16</v>
          </cell>
          <cell r="D1152" t="str">
            <v>1160</v>
          </cell>
          <cell r="E1152" t="str">
            <v>AA</v>
          </cell>
          <cell r="F1152" t="str">
            <v>1</v>
          </cell>
          <cell r="G1152" t="str">
            <v>D</v>
          </cell>
          <cell r="H1152" t="str">
            <v>G01</v>
          </cell>
          <cell r="I1152" t="str">
            <v>9999</v>
          </cell>
          <cell r="J1152">
            <v>172</v>
          </cell>
          <cell r="K1152">
            <v>33</v>
          </cell>
          <cell r="L1152">
            <v>154</v>
          </cell>
          <cell r="M1152">
            <v>35</v>
          </cell>
          <cell r="N1152">
            <v>155</v>
          </cell>
          <cell r="O1152">
            <v>7</v>
          </cell>
          <cell r="P1152">
            <v>209</v>
          </cell>
          <cell r="Q1152">
            <v>11</v>
          </cell>
          <cell r="R1152">
            <v>0</v>
          </cell>
          <cell r="S1152">
            <v>0</v>
          </cell>
          <cell r="T1152">
            <v>0</v>
          </cell>
          <cell r="U1152">
            <v>0</v>
          </cell>
          <cell r="V1152">
            <v>690</v>
          </cell>
          <cell r="W1152">
            <v>86</v>
          </cell>
        </row>
        <row r="1153">
          <cell r="A1153">
            <v>661</v>
          </cell>
          <cell r="B1153" t="str">
            <v>2007</v>
          </cell>
          <cell r="C1153" t="str">
            <v>17</v>
          </cell>
          <cell r="D1153" t="str">
            <v>0236</v>
          </cell>
          <cell r="E1153" t="str">
            <v>AA</v>
          </cell>
          <cell r="F1153" t="str">
            <v>1</v>
          </cell>
          <cell r="G1153" t="str">
            <v>D</v>
          </cell>
          <cell r="H1153" t="str">
            <v>G01</v>
          </cell>
          <cell r="I1153" t="str">
            <v>9999</v>
          </cell>
          <cell r="J1153">
            <v>392</v>
          </cell>
          <cell r="K1153">
            <v>54</v>
          </cell>
          <cell r="L1153">
            <v>423</v>
          </cell>
          <cell r="M1153">
            <v>34</v>
          </cell>
          <cell r="N1153">
            <v>447</v>
          </cell>
          <cell r="O1153">
            <v>56</v>
          </cell>
          <cell r="P1153">
            <v>545</v>
          </cell>
          <cell r="Q1153">
            <v>52</v>
          </cell>
          <cell r="R1153">
            <v>0</v>
          </cell>
          <cell r="S1153">
            <v>0</v>
          </cell>
          <cell r="T1153">
            <v>0</v>
          </cell>
          <cell r="U1153">
            <v>0</v>
          </cell>
          <cell r="V1153">
            <v>1807</v>
          </cell>
          <cell r="W1153">
            <v>196</v>
          </cell>
        </row>
        <row r="1154">
          <cell r="A1154">
            <v>673</v>
          </cell>
          <cell r="B1154" t="str">
            <v>2007</v>
          </cell>
          <cell r="C1154" t="str">
            <v>17</v>
          </cell>
          <cell r="D1154" t="str">
            <v>2387</v>
          </cell>
          <cell r="E1154" t="str">
            <v>AA</v>
          </cell>
          <cell r="F1154" t="str">
            <v>1</v>
          </cell>
          <cell r="G1154" t="str">
            <v>D</v>
          </cell>
          <cell r="H1154" t="str">
            <v>G01</v>
          </cell>
          <cell r="I1154" t="str">
            <v>9999</v>
          </cell>
          <cell r="J1154">
            <v>883</v>
          </cell>
          <cell r="K1154">
            <v>18</v>
          </cell>
          <cell r="L1154">
            <v>905</v>
          </cell>
          <cell r="M1154">
            <v>11</v>
          </cell>
          <cell r="N1154">
            <v>812</v>
          </cell>
          <cell r="O1154">
            <v>19</v>
          </cell>
          <cell r="P1154">
            <v>841</v>
          </cell>
          <cell r="Q1154">
            <v>16</v>
          </cell>
          <cell r="R1154">
            <v>0</v>
          </cell>
          <cell r="S1154">
            <v>0</v>
          </cell>
          <cell r="T1154">
            <v>0</v>
          </cell>
          <cell r="U1154">
            <v>0</v>
          </cell>
          <cell r="V1154">
            <v>3441</v>
          </cell>
          <cell r="W1154">
            <v>64</v>
          </cell>
        </row>
        <row r="1155">
          <cell r="A1155">
            <v>686</v>
          </cell>
          <cell r="B1155" t="str">
            <v>2007</v>
          </cell>
          <cell r="C1155" t="str">
            <v>18</v>
          </cell>
          <cell r="D1155" t="str">
            <v>0508</v>
          </cell>
          <cell r="E1155" t="str">
            <v>AA</v>
          </cell>
          <cell r="F1155" t="str">
            <v>1</v>
          </cell>
          <cell r="G1155" t="str">
            <v>D</v>
          </cell>
          <cell r="H1155" t="str">
            <v>G01</v>
          </cell>
          <cell r="I1155" t="str">
            <v>9999</v>
          </cell>
          <cell r="J1155">
            <v>491</v>
          </cell>
          <cell r="K1155">
            <v>79</v>
          </cell>
          <cell r="L1155">
            <v>518</v>
          </cell>
          <cell r="M1155">
            <v>71</v>
          </cell>
          <cell r="N1155">
            <v>518</v>
          </cell>
          <cell r="O1155">
            <v>77</v>
          </cell>
          <cell r="P1155">
            <v>673</v>
          </cell>
          <cell r="Q1155">
            <v>87</v>
          </cell>
          <cell r="R1155">
            <v>0</v>
          </cell>
          <cell r="S1155">
            <v>0</v>
          </cell>
          <cell r="T1155">
            <v>0</v>
          </cell>
          <cell r="U1155">
            <v>0</v>
          </cell>
          <cell r="V1155">
            <v>2200</v>
          </cell>
          <cell r="W1155">
            <v>314</v>
          </cell>
        </row>
        <row r="1156">
          <cell r="A1156">
            <v>694</v>
          </cell>
          <cell r="B1156" t="str">
            <v>2007</v>
          </cell>
          <cell r="C1156" t="str">
            <v>18</v>
          </cell>
          <cell r="D1156" t="str">
            <v>2395</v>
          </cell>
          <cell r="E1156" t="str">
            <v>AA</v>
          </cell>
          <cell r="F1156" t="str">
            <v>1</v>
          </cell>
          <cell r="G1156" t="str">
            <v>D</v>
          </cell>
          <cell r="H1156" t="str">
            <v>G01</v>
          </cell>
          <cell r="I1156" t="str">
            <v>9999</v>
          </cell>
          <cell r="J1156">
            <v>450</v>
          </cell>
          <cell r="K1156">
            <v>10</v>
          </cell>
          <cell r="L1156">
            <v>492</v>
          </cell>
          <cell r="M1156">
            <v>16</v>
          </cell>
          <cell r="N1156">
            <v>625</v>
          </cell>
          <cell r="O1156">
            <v>16</v>
          </cell>
          <cell r="P1156">
            <v>626</v>
          </cell>
          <cell r="Q1156">
            <v>17</v>
          </cell>
          <cell r="R1156">
            <v>0</v>
          </cell>
          <cell r="S1156">
            <v>0</v>
          </cell>
          <cell r="T1156">
            <v>0</v>
          </cell>
          <cell r="U1156">
            <v>0</v>
          </cell>
          <cell r="V1156">
            <v>2193</v>
          </cell>
          <cell r="W1156">
            <v>59</v>
          </cell>
        </row>
        <row r="1157">
          <cell r="A1157">
            <v>696</v>
          </cell>
          <cell r="B1157" t="str">
            <v>2007</v>
          </cell>
          <cell r="C1157" t="str">
            <v>19</v>
          </cell>
          <cell r="D1157" t="str">
            <v>0500</v>
          </cell>
          <cell r="E1157" t="str">
            <v>AA</v>
          </cell>
          <cell r="F1157" t="str">
            <v>1</v>
          </cell>
          <cell r="G1157" t="str">
            <v>D</v>
          </cell>
          <cell r="H1157" t="str">
            <v>G01</v>
          </cell>
          <cell r="I1157" t="str">
            <v>9999</v>
          </cell>
          <cell r="J1157">
            <v>421</v>
          </cell>
          <cell r="K1157">
            <v>59</v>
          </cell>
          <cell r="L1157">
            <v>419</v>
          </cell>
          <cell r="M1157">
            <v>62</v>
          </cell>
          <cell r="N1157">
            <v>435</v>
          </cell>
          <cell r="O1157">
            <v>62</v>
          </cell>
          <cell r="P1157">
            <v>539</v>
          </cell>
          <cell r="Q1157">
            <v>80</v>
          </cell>
          <cell r="R1157">
            <v>0</v>
          </cell>
          <cell r="S1157">
            <v>0</v>
          </cell>
          <cell r="T1157">
            <v>0</v>
          </cell>
          <cell r="U1157">
            <v>0</v>
          </cell>
          <cell r="V1157">
            <v>1814</v>
          </cell>
          <cell r="W1157">
            <v>263</v>
          </cell>
        </row>
        <row r="1158">
          <cell r="A1158">
            <v>723</v>
          </cell>
          <cell r="B1158" t="str">
            <v>2007</v>
          </cell>
          <cell r="C1158" t="str">
            <v>20</v>
          </cell>
          <cell r="D1158" t="str">
            <v>0248</v>
          </cell>
          <cell r="E1158" t="str">
            <v>AA</v>
          </cell>
          <cell r="F1158" t="str">
            <v>1</v>
          </cell>
          <cell r="G1158" t="str">
            <v>D</v>
          </cell>
          <cell r="H1158" t="str">
            <v>G01</v>
          </cell>
          <cell r="I1158" t="str">
            <v>9999</v>
          </cell>
          <cell r="J1158">
            <v>441</v>
          </cell>
          <cell r="K1158">
            <v>50</v>
          </cell>
          <cell r="L1158">
            <v>447</v>
          </cell>
          <cell r="M1158">
            <v>60</v>
          </cell>
          <cell r="N1158">
            <v>476</v>
          </cell>
          <cell r="O1158">
            <v>62</v>
          </cell>
          <cell r="P1158">
            <v>578</v>
          </cell>
          <cell r="Q1158">
            <v>72</v>
          </cell>
          <cell r="R1158">
            <v>0</v>
          </cell>
          <cell r="S1158">
            <v>0</v>
          </cell>
          <cell r="T1158">
            <v>0</v>
          </cell>
          <cell r="U1158">
            <v>0</v>
          </cell>
          <cell r="V1158">
            <v>1942</v>
          </cell>
          <cell r="W1158">
            <v>244</v>
          </cell>
        </row>
        <row r="1159">
          <cell r="A1159">
            <v>741</v>
          </cell>
          <cell r="B1159" t="str">
            <v>2007</v>
          </cell>
          <cell r="C1159" t="str">
            <v>21</v>
          </cell>
          <cell r="D1159" t="str">
            <v>0252</v>
          </cell>
          <cell r="E1159" t="str">
            <v>AA</v>
          </cell>
          <cell r="F1159" t="str">
            <v>1</v>
          </cell>
          <cell r="G1159" t="str">
            <v>D</v>
          </cell>
          <cell r="H1159" t="str">
            <v>G01</v>
          </cell>
          <cell r="I1159" t="str">
            <v>9999</v>
          </cell>
          <cell r="J1159">
            <v>512</v>
          </cell>
          <cell r="K1159">
            <v>72</v>
          </cell>
          <cell r="L1159">
            <v>481</v>
          </cell>
          <cell r="M1159">
            <v>72</v>
          </cell>
          <cell r="N1159">
            <v>516</v>
          </cell>
          <cell r="O1159">
            <v>72</v>
          </cell>
          <cell r="P1159">
            <v>638</v>
          </cell>
          <cell r="Q1159">
            <v>100</v>
          </cell>
          <cell r="R1159">
            <v>0</v>
          </cell>
          <cell r="S1159">
            <v>0</v>
          </cell>
          <cell r="T1159">
            <v>0</v>
          </cell>
          <cell r="U1159">
            <v>0</v>
          </cell>
          <cell r="V1159">
            <v>2147</v>
          </cell>
          <cell r="W1159">
            <v>316</v>
          </cell>
        </row>
        <row r="1160">
          <cell r="A1160">
            <v>748</v>
          </cell>
          <cell r="B1160" t="str">
            <v>2007</v>
          </cell>
          <cell r="C1160" t="str">
            <v>21</v>
          </cell>
          <cell r="D1160" t="str">
            <v>0252</v>
          </cell>
          <cell r="E1160" t="str">
            <v>AA</v>
          </cell>
          <cell r="F1160" t="str">
            <v>2</v>
          </cell>
          <cell r="G1160" t="str">
            <v>D</v>
          </cell>
          <cell r="H1160" t="str">
            <v>G01</v>
          </cell>
          <cell r="I1160" t="str">
            <v>9999</v>
          </cell>
          <cell r="J1160">
            <v>0</v>
          </cell>
          <cell r="K1160">
            <v>0</v>
          </cell>
          <cell r="L1160">
            <v>26</v>
          </cell>
          <cell r="M1160">
            <v>1</v>
          </cell>
          <cell r="N1160">
            <v>26</v>
          </cell>
          <cell r="O1160">
            <v>3</v>
          </cell>
          <cell r="P1160">
            <v>52</v>
          </cell>
          <cell r="Q1160">
            <v>3</v>
          </cell>
          <cell r="R1160">
            <v>0</v>
          </cell>
          <cell r="S1160">
            <v>0</v>
          </cell>
          <cell r="T1160">
            <v>0</v>
          </cell>
          <cell r="U1160">
            <v>0</v>
          </cell>
          <cell r="V1160">
            <v>104</v>
          </cell>
          <cell r="W1160">
            <v>7</v>
          </cell>
        </row>
        <row r="1161">
          <cell r="A1161">
            <v>788</v>
          </cell>
          <cell r="B1161" t="str">
            <v>2007</v>
          </cell>
          <cell r="C1161" t="str">
            <v>23</v>
          </cell>
          <cell r="D1161" t="str">
            <v>0436</v>
          </cell>
          <cell r="E1161" t="str">
            <v>AA</v>
          </cell>
          <cell r="F1161" t="str">
            <v>1</v>
          </cell>
          <cell r="G1161" t="str">
            <v>D</v>
          </cell>
          <cell r="H1161" t="str">
            <v>G01</v>
          </cell>
          <cell r="I1161" t="str">
            <v>9999</v>
          </cell>
          <cell r="J1161">
            <v>77</v>
          </cell>
          <cell r="K1161">
            <v>13</v>
          </cell>
          <cell r="L1161">
            <v>114</v>
          </cell>
          <cell r="M1161">
            <v>14</v>
          </cell>
          <cell r="N1161">
            <v>438</v>
          </cell>
          <cell r="O1161">
            <v>42</v>
          </cell>
          <cell r="P1161">
            <v>485</v>
          </cell>
          <cell r="Q1161">
            <v>37</v>
          </cell>
          <cell r="R1161">
            <v>0</v>
          </cell>
          <cell r="S1161">
            <v>0</v>
          </cell>
          <cell r="T1161">
            <v>0</v>
          </cell>
          <cell r="U1161">
            <v>0</v>
          </cell>
          <cell r="V1161">
            <v>1114</v>
          </cell>
          <cell r="W1161">
            <v>106</v>
          </cell>
        </row>
        <row r="1162">
          <cell r="A1162">
            <v>796</v>
          </cell>
          <cell r="B1162" t="str">
            <v>2007</v>
          </cell>
          <cell r="C1162" t="str">
            <v>23</v>
          </cell>
          <cell r="D1162" t="str">
            <v>2459</v>
          </cell>
          <cell r="E1162" t="str">
            <v>AA</v>
          </cell>
          <cell r="F1162" t="str">
            <v>1</v>
          </cell>
          <cell r="G1162" t="str">
            <v>D</v>
          </cell>
          <cell r="H1162" t="str">
            <v>G01</v>
          </cell>
          <cell r="I1162" t="str">
            <v>9999</v>
          </cell>
          <cell r="J1162">
            <v>142</v>
          </cell>
          <cell r="K1162">
            <v>0</v>
          </cell>
          <cell r="L1162">
            <v>187</v>
          </cell>
          <cell r="M1162">
            <v>1</v>
          </cell>
          <cell r="N1162">
            <v>238</v>
          </cell>
          <cell r="O1162">
            <v>1</v>
          </cell>
          <cell r="P1162">
            <v>279</v>
          </cell>
          <cell r="Q1162">
            <v>3</v>
          </cell>
          <cell r="R1162">
            <v>0</v>
          </cell>
          <cell r="S1162">
            <v>0</v>
          </cell>
          <cell r="T1162">
            <v>0</v>
          </cell>
          <cell r="U1162">
            <v>0</v>
          </cell>
          <cell r="V1162">
            <v>846</v>
          </cell>
          <cell r="W1162">
            <v>5</v>
          </cell>
        </row>
        <row r="1163">
          <cell r="A1163">
            <v>813</v>
          </cell>
          <cell r="B1163" t="str">
            <v>2007</v>
          </cell>
          <cell r="C1163" t="str">
            <v>23</v>
          </cell>
          <cell r="D1163" t="str">
            <v>2465</v>
          </cell>
          <cell r="E1163" t="str">
            <v>AA</v>
          </cell>
          <cell r="F1163" t="str">
            <v>1</v>
          </cell>
          <cell r="G1163" t="str">
            <v>D</v>
          </cell>
          <cell r="H1163" t="str">
            <v>G01</v>
          </cell>
          <cell r="I1163" t="str">
            <v>9999</v>
          </cell>
          <cell r="J1163">
            <v>1154</v>
          </cell>
          <cell r="K1163">
            <v>58</v>
          </cell>
          <cell r="L1163">
            <v>1134</v>
          </cell>
          <cell r="M1163">
            <v>61</v>
          </cell>
          <cell r="N1163">
            <v>1016</v>
          </cell>
          <cell r="O1163">
            <v>76</v>
          </cell>
          <cell r="P1163">
            <v>878</v>
          </cell>
          <cell r="Q1163">
            <v>68</v>
          </cell>
          <cell r="R1163">
            <v>0</v>
          </cell>
          <cell r="S1163">
            <v>0</v>
          </cell>
          <cell r="T1163">
            <v>0</v>
          </cell>
          <cell r="U1163">
            <v>0</v>
          </cell>
          <cell r="V1163">
            <v>4182</v>
          </cell>
          <cell r="W1163">
            <v>263</v>
          </cell>
        </row>
        <row r="1164">
          <cell r="A1164">
            <v>815</v>
          </cell>
          <cell r="B1164" t="str">
            <v>2007</v>
          </cell>
          <cell r="C1164" t="str">
            <v>23</v>
          </cell>
          <cell r="D1164" t="str">
            <v>2465</v>
          </cell>
          <cell r="E1164" t="str">
            <v>AA</v>
          </cell>
          <cell r="F1164" t="str">
            <v>2</v>
          </cell>
          <cell r="G1164" t="str">
            <v>D</v>
          </cell>
          <cell r="H1164" t="str">
            <v>G01</v>
          </cell>
          <cell r="I1164" t="str">
            <v>9999</v>
          </cell>
          <cell r="J1164">
            <v>1</v>
          </cell>
          <cell r="K1164">
            <v>0</v>
          </cell>
          <cell r="L1164">
            <v>8</v>
          </cell>
          <cell r="M1164">
            <v>1</v>
          </cell>
          <cell r="N1164">
            <v>88</v>
          </cell>
          <cell r="O1164">
            <v>10</v>
          </cell>
          <cell r="P1164">
            <v>94</v>
          </cell>
          <cell r="Q1164">
            <v>8</v>
          </cell>
          <cell r="R1164">
            <v>0</v>
          </cell>
          <cell r="S1164">
            <v>0</v>
          </cell>
          <cell r="T1164">
            <v>0</v>
          </cell>
          <cell r="U1164">
            <v>0</v>
          </cell>
          <cell r="V1164">
            <v>191</v>
          </cell>
          <cell r="W1164">
            <v>19</v>
          </cell>
        </row>
        <row r="1165">
          <cell r="A1165">
            <v>868</v>
          </cell>
          <cell r="B1165" t="str">
            <v>2007</v>
          </cell>
          <cell r="C1165" t="str">
            <v>23</v>
          </cell>
          <cell r="D1165" t="str">
            <v>2491</v>
          </cell>
          <cell r="E1165" t="str">
            <v>AA</v>
          </cell>
          <cell r="F1165" t="str">
            <v>1</v>
          </cell>
          <cell r="G1165" t="str">
            <v>D</v>
          </cell>
          <cell r="H1165" t="str">
            <v>G01</v>
          </cell>
          <cell r="I1165" t="str">
            <v>9999</v>
          </cell>
          <cell r="J1165">
            <v>764</v>
          </cell>
          <cell r="K1165">
            <v>34</v>
          </cell>
          <cell r="L1165">
            <v>665</v>
          </cell>
          <cell r="M1165">
            <v>40</v>
          </cell>
          <cell r="N1165">
            <v>878</v>
          </cell>
          <cell r="O1165">
            <v>36</v>
          </cell>
          <cell r="P1165">
            <v>841</v>
          </cell>
          <cell r="Q1165">
            <v>41</v>
          </cell>
          <cell r="R1165">
            <v>0</v>
          </cell>
          <cell r="S1165">
            <v>0</v>
          </cell>
          <cell r="T1165">
            <v>0</v>
          </cell>
          <cell r="U1165">
            <v>0</v>
          </cell>
          <cell r="V1165">
            <v>3148</v>
          </cell>
          <cell r="W1165">
            <v>151</v>
          </cell>
        </row>
        <row r="1166">
          <cell r="A1166">
            <v>894</v>
          </cell>
          <cell r="B1166" t="str">
            <v>2007</v>
          </cell>
          <cell r="C1166" t="str">
            <v>24</v>
          </cell>
          <cell r="D1166" t="str">
            <v>0272</v>
          </cell>
          <cell r="E1166" t="str">
            <v>AA</v>
          </cell>
          <cell r="F1166" t="str">
            <v>1</v>
          </cell>
          <cell r="G1166" t="str">
            <v>D</v>
          </cell>
          <cell r="H1166" t="str">
            <v>G01</v>
          </cell>
          <cell r="I1166" t="str">
            <v>9999</v>
          </cell>
          <cell r="J1166">
            <v>364</v>
          </cell>
          <cell r="K1166">
            <v>56</v>
          </cell>
          <cell r="L1166">
            <v>396</v>
          </cell>
          <cell r="M1166">
            <v>45</v>
          </cell>
          <cell r="N1166">
            <v>395</v>
          </cell>
          <cell r="O1166">
            <v>56</v>
          </cell>
          <cell r="P1166">
            <v>546</v>
          </cell>
          <cell r="Q1166">
            <v>56</v>
          </cell>
          <cell r="R1166">
            <v>0</v>
          </cell>
          <cell r="S1166">
            <v>0</v>
          </cell>
          <cell r="T1166">
            <v>0</v>
          </cell>
          <cell r="U1166">
            <v>0</v>
          </cell>
          <cell r="V1166">
            <v>1701</v>
          </cell>
          <cell r="W1166">
            <v>213</v>
          </cell>
        </row>
        <row r="1167">
          <cell r="A1167">
            <v>919</v>
          </cell>
          <cell r="B1167" t="str">
            <v>2007</v>
          </cell>
          <cell r="C1167" t="str">
            <v>25</v>
          </cell>
          <cell r="D1167" t="str">
            <v>1216</v>
          </cell>
          <cell r="E1167" t="str">
            <v>AA</v>
          </cell>
          <cell r="F1167" t="str">
            <v>1</v>
          </cell>
          <cell r="G1167" t="str">
            <v>D</v>
          </cell>
          <cell r="H1167" t="str">
            <v>G01</v>
          </cell>
          <cell r="I1167" t="str">
            <v>9999</v>
          </cell>
          <cell r="J1167">
            <v>116</v>
          </cell>
          <cell r="K1167">
            <v>13</v>
          </cell>
          <cell r="L1167">
            <v>114</v>
          </cell>
          <cell r="M1167">
            <v>13</v>
          </cell>
          <cell r="N1167">
            <v>122</v>
          </cell>
          <cell r="O1167">
            <v>9</v>
          </cell>
          <cell r="P1167">
            <v>134</v>
          </cell>
          <cell r="Q1167">
            <v>6</v>
          </cell>
          <cell r="R1167">
            <v>0</v>
          </cell>
          <cell r="S1167">
            <v>0</v>
          </cell>
          <cell r="T1167">
            <v>0</v>
          </cell>
          <cell r="U1167">
            <v>0</v>
          </cell>
          <cell r="V1167">
            <v>486</v>
          </cell>
          <cell r="W1167">
            <v>41</v>
          </cell>
        </row>
        <row r="1168">
          <cell r="A1168">
            <v>941</v>
          </cell>
          <cell r="B1168" t="str">
            <v>2007</v>
          </cell>
          <cell r="C1168" t="str">
            <v>26</v>
          </cell>
          <cell r="D1168" t="str">
            <v>2547</v>
          </cell>
          <cell r="E1168" t="str">
            <v>AA</v>
          </cell>
          <cell r="F1168" t="str">
            <v>1</v>
          </cell>
          <cell r="G1168" t="str">
            <v>D</v>
          </cell>
          <cell r="H1168" t="str">
            <v>G01</v>
          </cell>
          <cell r="I1168" t="str">
            <v>9999</v>
          </cell>
          <cell r="J1168">
            <v>906</v>
          </cell>
          <cell r="K1168">
            <v>100</v>
          </cell>
          <cell r="L1168">
            <v>855</v>
          </cell>
          <cell r="M1168">
            <v>112</v>
          </cell>
          <cell r="N1168">
            <v>814</v>
          </cell>
          <cell r="O1168">
            <v>99</v>
          </cell>
          <cell r="P1168">
            <v>1093</v>
          </cell>
          <cell r="Q1168">
            <v>149</v>
          </cell>
          <cell r="R1168">
            <v>0</v>
          </cell>
          <cell r="S1168">
            <v>0</v>
          </cell>
          <cell r="T1168">
            <v>0</v>
          </cell>
          <cell r="U1168">
            <v>0</v>
          </cell>
          <cell r="V1168">
            <v>3668</v>
          </cell>
          <cell r="W1168">
            <v>460</v>
          </cell>
        </row>
        <row r="1169">
          <cell r="A1169">
            <v>962</v>
          </cell>
          <cell r="B1169" t="str">
            <v>2007</v>
          </cell>
          <cell r="C1169" t="str">
            <v>27</v>
          </cell>
          <cell r="D1169" t="str">
            <v>0292</v>
          </cell>
          <cell r="E1169" t="str">
            <v>AA</v>
          </cell>
          <cell r="F1169" t="str">
            <v>1</v>
          </cell>
          <cell r="G1169" t="str">
            <v>D</v>
          </cell>
          <cell r="H1169" t="str">
            <v>G01</v>
          </cell>
          <cell r="I1169" t="str">
            <v>9999</v>
          </cell>
          <cell r="J1169">
            <v>771</v>
          </cell>
          <cell r="K1169">
            <v>101</v>
          </cell>
          <cell r="L1169">
            <v>792</v>
          </cell>
          <cell r="M1169">
            <v>90</v>
          </cell>
          <cell r="N1169">
            <v>806</v>
          </cell>
          <cell r="O1169">
            <v>77</v>
          </cell>
          <cell r="P1169">
            <v>947</v>
          </cell>
          <cell r="Q1169">
            <v>90</v>
          </cell>
          <cell r="R1169">
            <v>0</v>
          </cell>
          <cell r="S1169">
            <v>0</v>
          </cell>
          <cell r="T1169">
            <v>0</v>
          </cell>
          <cell r="U1169">
            <v>0</v>
          </cell>
          <cell r="V1169">
            <v>3316</v>
          </cell>
          <cell r="W1169">
            <v>358</v>
          </cell>
        </row>
        <row r="1170">
          <cell r="A1170">
            <v>993</v>
          </cell>
          <cell r="B1170" t="str">
            <v>2007</v>
          </cell>
          <cell r="C1170" t="str">
            <v>27</v>
          </cell>
          <cell r="D1170" t="str">
            <v>2582</v>
          </cell>
          <cell r="E1170" t="str">
            <v>AA</v>
          </cell>
          <cell r="F1170" t="str">
            <v>1</v>
          </cell>
          <cell r="G1170" t="str">
            <v>D</v>
          </cell>
          <cell r="H1170" t="str">
            <v>G01</v>
          </cell>
          <cell r="I1170" t="str">
            <v>9999</v>
          </cell>
          <cell r="J1170">
            <v>543</v>
          </cell>
          <cell r="K1170">
            <v>21</v>
          </cell>
          <cell r="L1170">
            <v>426</v>
          </cell>
          <cell r="M1170">
            <v>33</v>
          </cell>
          <cell r="N1170">
            <v>457</v>
          </cell>
          <cell r="O1170">
            <v>33</v>
          </cell>
          <cell r="P1170">
            <v>466</v>
          </cell>
          <cell r="Q1170">
            <v>21</v>
          </cell>
          <cell r="R1170">
            <v>0</v>
          </cell>
          <cell r="S1170">
            <v>0</v>
          </cell>
          <cell r="T1170">
            <v>0</v>
          </cell>
          <cell r="U1170">
            <v>0</v>
          </cell>
          <cell r="V1170">
            <v>1892</v>
          </cell>
          <cell r="W1170">
            <v>108</v>
          </cell>
        </row>
        <row r="1171">
          <cell r="A1171">
            <v>1009</v>
          </cell>
          <cell r="B1171" t="str">
            <v>2007</v>
          </cell>
          <cell r="C1171" t="str">
            <v>27</v>
          </cell>
          <cell r="D1171" t="str">
            <v>2606</v>
          </cell>
          <cell r="E1171" t="str">
            <v>AA</v>
          </cell>
          <cell r="F1171" t="str">
            <v>1</v>
          </cell>
          <cell r="G1171" t="str">
            <v>D</v>
          </cell>
          <cell r="H1171" t="str">
            <v>G01</v>
          </cell>
          <cell r="I1171" t="str">
            <v>9999</v>
          </cell>
          <cell r="J1171">
            <v>762</v>
          </cell>
          <cell r="K1171">
            <v>34</v>
          </cell>
          <cell r="L1171">
            <v>673</v>
          </cell>
          <cell r="M1171">
            <v>34</v>
          </cell>
          <cell r="N1171">
            <v>678</v>
          </cell>
          <cell r="O1171">
            <v>30</v>
          </cell>
          <cell r="P1171">
            <v>934</v>
          </cell>
          <cell r="Q1171">
            <v>50</v>
          </cell>
          <cell r="R1171">
            <v>0</v>
          </cell>
          <cell r="S1171">
            <v>0</v>
          </cell>
          <cell r="T1171">
            <v>0</v>
          </cell>
          <cell r="U1171">
            <v>0</v>
          </cell>
          <cell r="V1171">
            <v>3047</v>
          </cell>
          <cell r="W1171">
            <v>148</v>
          </cell>
        </row>
        <row r="1172">
          <cell r="A1172">
            <v>1011</v>
          </cell>
          <cell r="B1172" t="str">
            <v>2007</v>
          </cell>
          <cell r="C1172" t="str">
            <v>27</v>
          </cell>
          <cell r="D1172" t="str">
            <v>2606</v>
          </cell>
          <cell r="E1172" t="str">
            <v>AA</v>
          </cell>
          <cell r="F1172" t="str">
            <v>2</v>
          </cell>
          <cell r="G1172" t="str">
            <v>D</v>
          </cell>
          <cell r="H1172" t="str">
            <v>G01</v>
          </cell>
          <cell r="I1172" t="str">
            <v>9999</v>
          </cell>
          <cell r="J1172">
            <v>0</v>
          </cell>
          <cell r="K1172">
            <v>0</v>
          </cell>
          <cell r="L1172">
            <v>0</v>
          </cell>
          <cell r="M1172">
            <v>0</v>
          </cell>
          <cell r="N1172">
            <v>0</v>
          </cell>
          <cell r="O1172">
            <v>0</v>
          </cell>
          <cell r="P1172">
            <v>133</v>
          </cell>
          <cell r="Q1172">
            <v>1</v>
          </cell>
          <cell r="R1172">
            <v>0</v>
          </cell>
          <cell r="S1172">
            <v>0</v>
          </cell>
          <cell r="T1172">
            <v>0</v>
          </cell>
          <cell r="U1172">
            <v>0</v>
          </cell>
          <cell r="V1172">
            <v>133</v>
          </cell>
          <cell r="W1172">
            <v>1</v>
          </cell>
        </row>
        <row r="1173">
          <cell r="A1173">
            <v>1018</v>
          </cell>
          <cell r="B1173" t="str">
            <v>2007</v>
          </cell>
          <cell r="C1173" t="str">
            <v>27</v>
          </cell>
          <cell r="D1173" t="str">
            <v>2610</v>
          </cell>
          <cell r="E1173" t="str">
            <v>AA</v>
          </cell>
          <cell r="F1173" t="str">
            <v>1</v>
          </cell>
          <cell r="G1173" t="str">
            <v>D</v>
          </cell>
          <cell r="H1173" t="str">
            <v>G01</v>
          </cell>
          <cell r="I1173" t="str">
            <v>9999</v>
          </cell>
          <cell r="J1173">
            <v>515</v>
          </cell>
          <cell r="K1173">
            <v>15</v>
          </cell>
          <cell r="L1173">
            <v>508</v>
          </cell>
          <cell r="M1173">
            <v>9</v>
          </cell>
          <cell r="N1173">
            <v>444</v>
          </cell>
          <cell r="O1173">
            <v>4</v>
          </cell>
          <cell r="P1173">
            <v>575</v>
          </cell>
          <cell r="Q1173">
            <v>17</v>
          </cell>
          <cell r="R1173">
            <v>0</v>
          </cell>
          <cell r="S1173">
            <v>0</v>
          </cell>
          <cell r="T1173">
            <v>0</v>
          </cell>
          <cell r="U1173">
            <v>0</v>
          </cell>
          <cell r="V1173">
            <v>2042</v>
          </cell>
          <cell r="W1173">
            <v>45</v>
          </cell>
        </row>
        <row r="1174">
          <cell r="A1174">
            <v>1022</v>
          </cell>
          <cell r="B1174" t="str">
            <v>2007</v>
          </cell>
          <cell r="C1174" t="str">
            <v>27</v>
          </cell>
          <cell r="D1174" t="str">
            <v>2610</v>
          </cell>
          <cell r="E1174" t="str">
            <v>AA</v>
          </cell>
          <cell r="F1174" t="str">
            <v>2</v>
          </cell>
          <cell r="G1174" t="str">
            <v>D</v>
          </cell>
          <cell r="H1174" t="str">
            <v>G01</v>
          </cell>
          <cell r="I1174" t="str">
            <v>9999</v>
          </cell>
          <cell r="J1174">
            <v>1</v>
          </cell>
          <cell r="K1174">
            <v>0</v>
          </cell>
          <cell r="L1174">
            <v>14</v>
          </cell>
          <cell r="M1174">
            <v>0</v>
          </cell>
          <cell r="N1174">
            <v>87</v>
          </cell>
          <cell r="O1174">
            <v>1</v>
          </cell>
          <cell r="P1174">
            <v>116</v>
          </cell>
          <cell r="Q1174">
            <v>2</v>
          </cell>
          <cell r="R1174">
            <v>0</v>
          </cell>
          <cell r="S1174">
            <v>0</v>
          </cell>
          <cell r="T1174">
            <v>0</v>
          </cell>
          <cell r="U1174">
            <v>0</v>
          </cell>
          <cell r="V1174">
            <v>218</v>
          </cell>
          <cell r="W1174">
            <v>3</v>
          </cell>
        </row>
        <row r="1175">
          <cell r="A1175">
            <v>1041</v>
          </cell>
          <cell r="B1175" t="str">
            <v>2007</v>
          </cell>
          <cell r="C1175" t="str">
            <v>27</v>
          </cell>
          <cell r="D1175" t="str">
            <v>2614</v>
          </cell>
          <cell r="E1175" t="str">
            <v>AA</v>
          </cell>
          <cell r="F1175" t="str">
            <v>1</v>
          </cell>
          <cell r="G1175" t="str">
            <v>D</v>
          </cell>
          <cell r="H1175" t="str">
            <v>G01</v>
          </cell>
          <cell r="I1175" t="str">
            <v>9999</v>
          </cell>
          <cell r="J1175">
            <v>0</v>
          </cell>
          <cell r="K1175">
            <v>0</v>
          </cell>
          <cell r="L1175">
            <v>1144</v>
          </cell>
          <cell r="M1175">
            <v>166</v>
          </cell>
          <cell r="N1175">
            <v>1098</v>
          </cell>
          <cell r="O1175">
            <v>139</v>
          </cell>
          <cell r="P1175">
            <v>1421</v>
          </cell>
          <cell r="Q1175">
            <v>144</v>
          </cell>
          <cell r="R1175">
            <v>0</v>
          </cell>
          <cell r="S1175">
            <v>0</v>
          </cell>
          <cell r="T1175">
            <v>0</v>
          </cell>
          <cell r="U1175">
            <v>0</v>
          </cell>
          <cell r="V1175">
            <v>3663</v>
          </cell>
          <cell r="W1175">
            <v>449</v>
          </cell>
        </row>
        <row r="1176">
          <cell r="A1176">
            <v>1099</v>
          </cell>
          <cell r="B1176" t="str">
            <v>2007</v>
          </cell>
          <cell r="C1176" t="str">
            <v>28</v>
          </cell>
          <cell r="D1176" t="str">
            <v>1260</v>
          </cell>
          <cell r="E1176" t="str">
            <v>AA</v>
          </cell>
          <cell r="F1176" t="str">
            <v>1</v>
          </cell>
          <cell r="G1176" t="str">
            <v>D</v>
          </cell>
          <cell r="H1176" t="str">
            <v>G01</v>
          </cell>
          <cell r="I1176" t="str">
            <v>9999</v>
          </cell>
          <cell r="P1176">
            <v>92</v>
          </cell>
          <cell r="Q1176">
            <v>2</v>
          </cell>
          <cell r="V1176">
            <v>92</v>
          </cell>
          <cell r="W1176">
            <v>2</v>
          </cell>
        </row>
        <row r="1177">
          <cell r="A1177">
            <v>1197</v>
          </cell>
          <cell r="B1177" t="str">
            <v>2007</v>
          </cell>
          <cell r="C1177" t="str">
            <v>31</v>
          </cell>
          <cell r="D1177" t="str">
            <v>0324</v>
          </cell>
          <cell r="E1177" t="str">
            <v>AA</v>
          </cell>
          <cell r="F1177" t="str">
            <v>1</v>
          </cell>
          <cell r="G1177" t="str">
            <v>D</v>
          </cell>
          <cell r="H1177" t="str">
            <v>G01</v>
          </cell>
          <cell r="I1177" t="str">
            <v>9999</v>
          </cell>
          <cell r="J1177">
            <v>419</v>
          </cell>
          <cell r="K1177">
            <v>60</v>
          </cell>
          <cell r="L1177">
            <v>446</v>
          </cell>
          <cell r="M1177">
            <v>50</v>
          </cell>
          <cell r="N1177">
            <v>433</v>
          </cell>
          <cell r="O1177">
            <v>51</v>
          </cell>
          <cell r="P1177">
            <v>600</v>
          </cell>
          <cell r="Q1177">
            <v>67</v>
          </cell>
          <cell r="R1177">
            <v>0</v>
          </cell>
          <cell r="S1177">
            <v>0</v>
          </cell>
          <cell r="T1177">
            <v>0</v>
          </cell>
          <cell r="U1177">
            <v>0</v>
          </cell>
          <cell r="V1177">
            <v>1898</v>
          </cell>
          <cell r="W1177">
            <v>228</v>
          </cell>
        </row>
        <row r="1178">
          <cell r="A1178">
            <v>1219</v>
          </cell>
          <cell r="B1178" t="str">
            <v>2007</v>
          </cell>
          <cell r="C1178" t="str">
            <v>33</v>
          </cell>
          <cell r="D1178" t="str">
            <v>0332</v>
          </cell>
          <cell r="E1178" t="str">
            <v>AA</v>
          </cell>
          <cell r="F1178" t="str">
            <v>1</v>
          </cell>
          <cell r="G1178" t="str">
            <v>D</v>
          </cell>
          <cell r="H1178" t="str">
            <v>G01</v>
          </cell>
          <cell r="I1178" t="str">
            <v>9999</v>
          </cell>
          <cell r="J1178">
            <v>445</v>
          </cell>
          <cell r="K1178">
            <v>59</v>
          </cell>
          <cell r="L1178">
            <v>547</v>
          </cell>
          <cell r="M1178">
            <v>62</v>
          </cell>
          <cell r="N1178">
            <v>525</v>
          </cell>
          <cell r="O1178">
            <v>69</v>
          </cell>
          <cell r="P1178">
            <v>489</v>
          </cell>
          <cell r="Q1178">
            <v>62</v>
          </cell>
          <cell r="R1178">
            <v>0</v>
          </cell>
          <cell r="S1178">
            <v>0</v>
          </cell>
          <cell r="T1178">
            <v>0</v>
          </cell>
          <cell r="U1178">
            <v>0</v>
          </cell>
          <cell r="V1178">
            <v>2006</v>
          </cell>
          <cell r="W1178">
            <v>252</v>
          </cell>
        </row>
        <row r="1179">
          <cell r="A1179">
            <v>1247</v>
          </cell>
          <cell r="B1179" t="str">
            <v>2007</v>
          </cell>
          <cell r="C1179" t="str">
            <v>33</v>
          </cell>
          <cell r="D1179" t="str">
            <v>2727</v>
          </cell>
          <cell r="E1179" t="str">
            <v>AA</v>
          </cell>
          <cell r="F1179" t="str">
            <v>1</v>
          </cell>
          <cell r="G1179" t="str">
            <v>D</v>
          </cell>
          <cell r="H1179" t="str">
            <v>G01</v>
          </cell>
          <cell r="I1179" t="str">
            <v>9999</v>
          </cell>
          <cell r="J1179">
            <v>354</v>
          </cell>
          <cell r="K1179">
            <v>29</v>
          </cell>
          <cell r="L1179">
            <v>396</v>
          </cell>
          <cell r="M1179">
            <v>16</v>
          </cell>
          <cell r="N1179">
            <v>424</v>
          </cell>
          <cell r="O1179">
            <v>9</v>
          </cell>
          <cell r="P1179">
            <v>456</v>
          </cell>
          <cell r="Q1179">
            <v>22</v>
          </cell>
          <cell r="R1179">
            <v>0</v>
          </cell>
          <cell r="S1179">
            <v>0</v>
          </cell>
          <cell r="T1179">
            <v>0</v>
          </cell>
          <cell r="U1179">
            <v>0</v>
          </cell>
          <cell r="V1179">
            <v>1630</v>
          </cell>
          <cell r="W1179">
            <v>76</v>
          </cell>
        </row>
        <row r="1180">
          <cell r="A1180">
            <v>1277</v>
          </cell>
          <cell r="B1180" t="str">
            <v>2007</v>
          </cell>
          <cell r="C1180" t="str">
            <v>34</v>
          </cell>
          <cell r="D1180" t="str">
            <v>0336</v>
          </cell>
          <cell r="E1180" t="str">
            <v>AA</v>
          </cell>
          <cell r="F1180" t="str">
            <v>1</v>
          </cell>
          <cell r="G1180" t="str">
            <v>D</v>
          </cell>
          <cell r="H1180" t="str">
            <v>G01</v>
          </cell>
          <cell r="I1180" t="str">
            <v>9999</v>
          </cell>
          <cell r="J1180">
            <v>476</v>
          </cell>
          <cell r="K1180">
            <v>55</v>
          </cell>
          <cell r="L1180">
            <v>476</v>
          </cell>
          <cell r="M1180">
            <v>62</v>
          </cell>
          <cell r="N1180">
            <v>527</v>
          </cell>
          <cell r="O1180">
            <v>71</v>
          </cell>
          <cell r="P1180">
            <v>587</v>
          </cell>
          <cell r="Q1180">
            <v>88</v>
          </cell>
          <cell r="R1180">
            <v>0</v>
          </cell>
          <cell r="S1180">
            <v>0</v>
          </cell>
          <cell r="T1180">
            <v>0</v>
          </cell>
          <cell r="U1180">
            <v>0</v>
          </cell>
          <cell r="V1180">
            <v>2066</v>
          </cell>
          <cell r="W1180">
            <v>276</v>
          </cell>
        </row>
        <row r="1181">
          <cell r="A1181">
            <v>1295</v>
          </cell>
          <cell r="B1181" t="str">
            <v>2007</v>
          </cell>
          <cell r="C1181" t="str">
            <v>34</v>
          </cell>
          <cell r="D1181" t="str">
            <v>2617</v>
          </cell>
          <cell r="E1181" t="str">
            <v>AA</v>
          </cell>
          <cell r="F1181" t="str">
            <v>1</v>
          </cell>
          <cell r="G1181" t="str">
            <v>D</v>
          </cell>
          <cell r="H1181" t="str">
            <v>G01</v>
          </cell>
          <cell r="I1181" t="str">
            <v>9999</v>
          </cell>
          <cell r="J1181">
            <v>629</v>
          </cell>
          <cell r="K1181">
            <v>42</v>
          </cell>
          <cell r="L1181">
            <v>509</v>
          </cell>
          <cell r="M1181">
            <v>40</v>
          </cell>
          <cell r="N1181">
            <v>539</v>
          </cell>
          <cell r="O1181">
            <v>50</v>
          </cell>
          <cell r="P1181">
            <v>474</v>
          </cell>
          <cell r="Q1181">
            <v>39</v>
          </cell>
          <cell r="R1181">
            <v>0</v>
          </cell>
          <cell r="S1181">
            <v>0</v>
          </cell>
          <cell r="T1181">
            <v>0</v>
          </cell>
          <cell r="U1181">
            <v>0</v>
          </cell>
          <cell r="V1181">
            <v>2151</v>
          </cell>
          <cell r="W1181">
            <v>171</v>
          </cell>
        </row>
        <row r="1182">
          <cell r="A1182">
            <v>1297</v>
          </cell>
          <cell r="B1182" t="str">
            <v>2007</v>
          </cell>
          <cell r="C1182" t="str">
            <v>34</v>
          </cell>
          <cell r="D1182" t="str">
            <v>2752</v>
          </cell>
          <cell r="E1182" t="str">
            <v>AA</v>
          </cell>
          <cell r="F1182" t="str">
            <v>1</v>
          </cell>
          <cell r="G1182" t="str">
            <v>D</v>
          </cell>
          <cell r="H1182" t="str">
            <v>G01</v>
          </cell>
          <cell r="I1182" t="str">
            <v>9999</v>
          </cell>
          <cell r="J1182">
            <v>127</v>
          </cell>
          <cell r="K1182">
            <v>13</v>
          </cell>
          <cell r="L1182">
            <v>171</v>
          </cell>
          <cell r="M1182">
            <v>9</v>
          </cell>
          <cell r="N1182">
            <v>154</v>
          </cell>
          <cell r="O1182">
            <v>7</v>
          </cell>
          <cell r="P1182">
            <v>200</v>
          </cell>
          <cell r="Q1182">
            <v>10</v>
          </cell>
          <cell r="R1182">
            <v>0</v>
          </cell>
          <cell r="S1182">
            <v>0</v>
          </cell>
          <cell r="T1182">
            <v>0</v>
          </cell>
          <cell r="U1182">
            <v>0</v>
          </cell>
          <cell r="V1182">
            <v>652</v>
          </cell>
          <cell r="W1182">
            <v>39</v>
          </cell>
        </row>
        <row r="1183">
          <cell r="A1183">
            <v>1307</v>
          </cell>
          <cell r="B1183" t="str">
            <v>2007</v>
          </cell>
          <cell r="C1183" t="str">
            <v>34</v>
          </cell>
          <cell r="D1183" t="str">
            <v>2756</v>
          </cell>
          <cell r="E1183" t="str">
            <v>AA</v>
          </cell>
          <cell r="F1183" t="str">
            <v>1</v>
          </cell>
          <cell r="G1183" t="str">
            <v>D</v>
          </cell>
          <cell r="H1183" t="str">
            <v>G01</v>
          </cell>
          <cell r="I1183" t="str">
            <v>9999</v>
          </cell>
          <cell r="J1183">
            <v>200</v>
          </cell>
          <cell r="K1183">
            <v>15</v>
          </cell>
          <cell r="L1183">
            <v>0</v>
          </cell>
          <cell r="M1183">
            <v>0</v>
          </cell>
          <cell r="N1183">
            <v>0</v>
          </cell>
          <cell r="O1183">
            <v>0</v>
          </cell>
          <cell r="P1183">
            <v>0</v>
          </cell>
          <cell r="Q1183">
            <v>0</v>
          </cell>
          <cell r="R1183">
            <v>0</v>
          </cell>
          <cell r="S1183">
            <v>0</v>
          </cell>
          <cell r="T1183">
            <v>0</v>
          </cell>
          <cell r="U1183">
            <v>0</v>
          </cell>
          <cell r="V1183">
            <v>200</v>
          </cell>
          <cell r="W1183">
            <v>15</v>
          </cell>
        </row>
        <row r="1184">
          <cell r="A1184">
            <v>1319</v>
          </cell>
          <cell r="B1184" t="str">
            <v>2007</v>
          </cell>
          <cell r="C1184" t="str">
            <v>35</v>
          </cell>
          <cell r="D1184" t="str">
            <v>0340</v>
          </cell>
          <cell r="E1184" t="str">
            <v>AA</v>
          </cell>
          <cell r="F1184" t="str">
            <v>1</v>
          </cell>
          <cell r="G1184" t="str">
            <v>D</v>
          </cell>
          <cell r="H1184" t="str">
            <v>G01</v>
          </cell>
          <cell r="I1184" t="str">
            <v>9999</v>
          </cell>
          <cell r="J1184">
            <v>500</v>
          </cell>
          <cell r="K1184">
            <v>69</v>
          </cell>
          <cell r="L1184">
            <v>506</v>
          </cell>
          <cell r="M1184">
            <v>103</v>
          </cell>
          <cell r="N1184">
            <v>715</v>
          </cell>
          <cell r="O1184">
            <v>69</v>
          </cell>
          <cell r="P1184">
            <v>434</v>
          </cell>
          <cell r="Q1184">
            <v>80</v>
          </cell>
          <cell r="R1184">
            <v>0</v>
          </cell>
          <cell r="S1184">
            <v>0</v>
          </cell>
          <cell r="T1184">
            <v>0</v>
          </cell>
          <cell r="U1184">
            <v>0</v>
          </cell>
          <cell r="V1184">
            <v>2155</v>
          </cell>
          <cell r="W1184">
            <v>321</v>
          </cell>
        </row>
        <row r="1185">
          <cell r="A1185">
            <v>1324</v>
          </cell>
          <cell r="B1185" t="str">
            <v>2007</v>
          </cell>
          <cell r="C1185" t="str">
            <v>35</v>
          </cell>
          <cell r="D1185" t="str">
            <v>0340</v>
          </cell>
          <cell r="E1185" t="str">
            <v>AA</v>
          </cell>
          <cell r="F1185" t="str">
            <v>2</v>
          </cell>
          <cell r="G1185" t="str">
            <v>D</v>
          </cell>
          <cell r="H1185" t="str">
            <v>G01</v>
          </cell>
          <cell r="I1185" t="str">
            <v>9999</v>
          </cell>
          <cell r="J1185">
            <v>0</v>
          </cell>
          <cell r="K1185">
            <v>0</v>
          </cell>
          <cell r="L1185">
            <v>0</v>
          </cell>
          <cell r="M1185">
            <v>0</v>
          </cell>
          <cell r="N1185">
            <v>58</v>
          </cell>
          <cell r="O1185">
            <v>1</v>
          </cell>
          <cell r="P1185">
            <v>44</v>
          </cell>
          <cell r="Q1185">
            <v>1</v>
          </cell>
          <cell r="R1185">
            <v>0</v>
          </cell>
          <cell r="S1185">
            <v>0</v>
          </cell>
          <cell r="T1185">
            <v>0</v>
          </cell>
          <cell r="U1185">
            <v>0</v>
          </cell>
          <cell r="V1185">
            <v>102</v>
          </cell>
          <cell r="W1185">
            <v>2</v>
          </cell>
        </row>
        <row r="1186">
          <cell r="A1186">
            <v>1342</v>
          </cell>
          <cell r="B1186" t="str">
            <v>2007</v>
          </cell>
          <cell r="C1186" t="str">
            <v>35</v>
          </cell>
          <cell r="D1186" t="str">
            <v>2766</v>
          </cell>
          <cell r="E1186" t="str">
            <v>AA</v>
          </cell>
          <cell r="F1186" t="str">
            <v>1</v>
          </cell>
          <cell r="G1186" t="str">
            <v>D</v>
          </cell>
          <cell r="H1186" t="str">
            <v>G01</v>
          </cell>
          <cell r="I1186" t="str">
            <v>9999</v>
          </cell>
          <cell r="J1186">
            <v>0</v>
          </cell>
          <cell r="K1186">
            <v>0</v>
          </cell>
          <cell r="L1186">
            <v>0</v>
          </cell>
          <cell r="M1186">
            <v>0</v>
          </cell>
          <cell r="N1186">
            <v>0</v>
          </cell>
          <cell r="O1186">
            <v>0</v>
          </cell>
          <cell r="P1186">
            <v>10</v>
          </cell>
          <cell r="Q1186">
            <v>1</v>
          </cell>
          <cell r="R1186">
            <v>0</v>
          </cell>
          <cell r="S1186">
            <v>0</v>
          </cell>
          <cell r="T1186">
            <v>0</v>
          </cell>
          <cell r="U1186">
            <v>0</v>
          </cell>
          <cell r="V1186">
            <v>10</v>
          </cell>
          <cell r="W1186">
            <v>1</v>
          </cell>
        </row>
        <row r="1187">
          <cell r="A1187">
            <v>1354</v>
          </cell>
          <cell r="B1187" t="str">
            <v>2007</v>
          </cell>
          <cell r="C1187" t="str">
            <v>36</v>
          </cell>
          <cell r="D1187" t="str">
            <v>0344</v>
          </cell>
          <cell r="E1187" t="str">
            <v>AA</v>
          </cell>
          <cell r="F1187" t="str">
            <v>1</v>
          </cell>
          <cell r="G1187" t="str">
            <v>D</v>
          </cell>
          <cell r="H1187" t="str">
            <v>G01</v>
          </cell>
          <cell r="I1187" t="str">
            <v>9999</v>
          </cell>
          <cell r="J1187">
            <v>563</v>
          </cell>
          <cell r="K1187">
            <v>85</v>
          </cell>
          <cell r="L1187">
            <v>583</v>
          </cell>
          <cell r="M1187">
            <v>84</v>
          </cell>
          <cell r="N1187">
            <v>557</v>
          </cell>
          <cell r="O1187">
            <v>82</v>
          </cell>
          <cell r="P1187">
            <v>508</v>
          </cell>
          <cell r="Q1187">
            <v>72</v>
          </cell>
          <cell r="R1187">
            <v>0</v>
          </cell>
          <cell r="S1187">
            <v>0</v>
          </cell>
          <cell r="T1187">
            <v>0</v>
          </cell>
          <cell r="U1187">
            <v>0</v>
          </cell>
          <cell r="V1187">
            <v>2211</v>
          </cell>
          <cell r="W1187">
            <v>323</v>
          </cell>
        </row>
        <row r="1188">
          <cell r="A1188">
            <v>1360</v>
          </cell>
          <cell r="B1188" t="str">
            <v>2007</v>
          </cell>
          <cell r="C1188" t="str">
            <v>36</v>
          </cell>
          <cell r="D1188" t="str">
            <v>0344</v>
          </cell>
          <cell r="E1188" t="str">
            <v>AA</v>
          </cell>
          <cell r="F1188" t="str">
            <v>2</v>
          </cell>
          <cell r="G1188" t="str">
            <v>D</v>
          </cell>
          <cell r="H1188" t="str">
            <v>G01</v>
          </cell>
          <cell r="I1188" t="str">
            <v>9999</v>
          </cell>
          <cell r="J1188">
            <v>61</v>
          </cell>
          <cell r="K1188">
            <v>5</v>
          </cell>
          <cell r="L1188">
            <v>66</v>
          </cell>
          <cell r="M1188">
            <v>6</v>
          </cell>
          <cell r="N1188">
            <v>115</v>
          </cell>
          <cell r="O1188">
            <v>12</v>
          </cell>
          <cell r="P1188">
            <v>110</v>
          </cell>
          <cell r="Q1188">
            <v>19</v>
          </cell>
          <cell r="R1188">
            <v>0</v>
          </cell>
          <cell r="S1188">
            <v>0</v>
          </cell>
          <cell r="T1188">
            <v>0</v>
          </cell>
          <cell r="U1188">
            <v>0</v>
          </cell>
          <cell r="V1188">
            <v>352</v>
          </cell>
          <cell r="W1188">
            <v>42</v>
          </cell>
        </row>
        <row r="1189">
          <cell r="A1189">
            <v>1377</v>
          </cell>
          <cell r="B1189" t="str">
            <v>2007</v>
          </cell>
          <cell r="C1189" t="str">
            <v>37</v>
          </cell>
          <cell r="D1189" t="str">
            <v>0516</v>
          </cell>
          <cell r="E1189" t="str">
            <v>AA</v>
          </cell>
          <cell r="F1189" t="str">
            <v>1</v>
          </cell>
          <cell r="G1189" t="str">
            <v>D</v>
          </cell>
          <cell r="H1189" t="str">
            <v>G01</v>
          </cell>
          <cell r="I1189" t="str">
            <v>9999</v>
          </cell>
          <cell r="J1189">
            <v>223</v>
          </cell>
          <cell r="K1189">
            <v>41</v>
          </cell>
          <cell r="L1189">
            <v>244</v>
          </cell>
          <cell r="M1189">
            <v>25</v>
          </cell>
          <cell r="N1189">
            <v>258</v>
          </cell>
          <cell r="O1189">
            <v>28</v>
          </cell>
          <cell r="P1189">
            <v>355</v>
          </cell>
          <cell r="Q1189">
            <v>21</v>
          </cell>
          <cell r="R1189">
            <v>0</v>
          </cell>
          <cell r="S1189">
            <v>0</v>
          </cell>
          <cell r="T1189">
            <v>0</v>
          </cell>
          <cell r="U1189">
            <v>0</v>
          </cell>
          <cell r="V1189">
            <v>1080</v>
          </cell>
          <cell r="W1189">
            <v>115</v>
          </cell>
        </row>
        <row r="1190">
          <cell r="A1190">
            <v>1387</v>
          </cell>
          <cell r="B1190" t="str">
            <v>2007</v>
          </cell>
          <cell r="C1190" t="str">
            <v>37</v>
          </cell>
          <cell r="D1190" t="str">
            <v>2780</v>
          </cell>
          <cell r="E1190" t="str">
            <v>AA</v>
          </cell>
          <cell r="F1190" t="str">
            <v>1</v>
          </cell>
          <cell r="G1190" t="str">
            <v>D</v>
          </cell>
          <cell r="H1190" t="str">
            <v>G01</v>
          </cell>
          <cell r="I1190" t="str">
            <v>9999</v>
          </cell>
          <cell r="J1190">
            <v>96</v>
          </cell>
          <cell r="K1190">
            <v>5</v>
          </cell>
          <cell r="L1190">
            <v>79</v>
          </cell>
          <cell r="M1190">
            <v>4</v>
          </cell>
          <cell r="N1190">
            <v>103</v>
          </cell>
          <cell r="O1190">
            <v>3</v>
          </cell>
          <cell r="P1190">
            <v>156</v>
          </cell>
          <cell r="Q1190">
            <v>13</v>
          </cell>
          <cell r="R1190">
            <v>0</v>
          </cell>
          <cell r="S1190">
            <v>0</v>
          </cell>
          <cell r="T1190">
            <v>0</v>
          </cell>
          <cell r="U1190">
            <v>0</v>
          </cell>
          <cell r="V1190">
            <v>434</v>
          </cell>
          <cell r="W1190">
            <v>25</v>
          </cell>
        </row>
        <row r="1191">
          <cell r="A1191">
            <v>1396</v>
          </cell>
          <cell r="B1191" t="str">
            <v>2007</v>
          </cell>
          <cell r="C1191" t="str">
            <v>38</v>
          </cell>
          <cell r="D1191" t="str">
            <v>0352</v>
          </cell>
          <cell r="E1191" t="str">
            <v>AA</v>
          </cell>
          <cell r="F1191" t="str">
            <v>1</v>
          </cell>
          <cell r="G1191" t="str">
            <v>D</v>
          </cell>
          <cell r="H1191" t="str">
            <v>G01</v>
          </cell>
          <cell r="I1191" t="str">
            <v>9999</v>
          </cell>
          <cell r="J1191">
            <v>473</v>
          </cell>
          <cell r="K1191">
            <v>59</v>
          </cell>
          <cell r="L1191">
            <v>475</v>
          </cell>
          <cell r="M1191">
            <v>39</v>
          </cell>
          <cell r="N1191">
            <v>502</v>
          </cell>
          <cell r="O1191">
            <v>38</v>
          </cell>
          <cell r="P1191">
            <v>642</v>
          </cell>
          <cell r="Q1191">
            <v>44</v>
          </cell>
          <cell r="R1191">
            <v>0</v>
          </cell>
          <cell r="S1191">
            <v>0</v>
          </cell>
          <cell r="T1191">
            <v>0</v>
          </cell>
          <cell r="U1191">
            <v>0</v>
          </cell>
          <cell r="V1191">
            <v>2092</v>
          </cell>
          <cell r="W1191">
            <v>180</v>
          </cell>
        </row>
        <row r="1192">
          <cell r="A1192">
            <v>1424</v>
          </cell>
          <cell r="B1192" t="str">
            <v>2007</v>
          </cell>
          <cell r="C1192" t="str">
            <v>39</v>
          </cell>
          <cell r="D1192" t="str">
            <v>2810</v>
          </cell>
          <cell r="E1192" t="str">
            <v>AA</v>
          </cell>
          <cell r="F1192" t="str">
            <v>1</v>
          </cell>
          <cell r="G1192" t="str">
            <v>D</v>
          </cell>
          <cell r="H1192" t="str">
            <v>G01</v>
          </cell>
          <cell r="I1192" t="str">
            <v>9999</v>
          </cell>
          <cell r="J1192">
            <v>347</v>
          </cell>
          <cell r="K1192">
            <v>25</v>
          </cell>
          <cell r="L1192">
            <v>392</v>
          </cell>
          <cell r="M1192">
            <v>47</v>
          </cell>
          <cell r="N1192">
            <v>406</v>
          </cell>
          <cell r="O1192">
            <v>53</v>
          </cell>
          <cell r="P1192">
            <v>476</v>
          </cell>
          <cell r="Q1192">
            <v>55</v>
          </cell>
          <cell r="R1192">
            <v>0</v>
          </cell>
          <cell r="S1192">
            <v>0</v>
          </cell>
          <cell r="T1192">
            <v>0</v>
          </cell>
          <cell r="U1192">
            <v>0</v>
          </cell>
          <cell r="V1192">
            <v>1621</v>
          </cell>
          <cell r="W1192">
            <v>180</v>
          </cell>
        </row>
        <row r="1193">
          <cell r="A1193">
            <v>1439</v>
          </cell>
          <cell r="B1193" t="str">
            <v>2007</v>
          </cell>
          <cell r="C1193" t="str">
            <v>40</v>
          </cell>
          <cell r="D1193" t="str">
            <v>2853</v>
          </cell>
          <cell r="E1193" t="str">
            <v>AA</v>
          </cell>
          <cell r="F1193" t="str">
            <v>1</v>
          </cell>
          <cell r="G1193" t="str">
            <v>D</v>
          </cell>
          <cell r="H1193" t="str">
            <v>G01</v>
          </cell>
          <cell r="I1193" t="str">
            <v>9999</v>
          </cell>
          <cell r="J1193">
            <v>184</v>
          </cell>
          <cell r="K1193">
            <v>10</v>
          </cell>
          <cell r="L1193">
            <v>189</v>
          </cell>
          <cell r="M1193">
            <v>19</v>
          </cell>
          <cell r="N1193">
            <v>328</v>
          </cell>
          <cell r="O1193">
            <v>39</v>
          </cell>
          <cell r="P1193">
            <v>300</v>
          </cell>
          <cell r="Q1193">
            <v>34</v>
          </cell>
          <cell r="R1193">
            <v>0</v>
          </cell>
          <cell r="S1193">
            <v>0</v>
          </cell>
          <cell r="T1193">
            <v>0</v>
          </cell>
          <cell r="U1193">
            <v>0</v>
          </cell>
          <cell r="V1193">
            <v>1001</v>
          </cell>
          <cell r="W1193">
            <v>102</v>
          </cell>
        </row>
        <row r="1194">
          <cell r="A1194">
            <v>1441</v>
          </cell>
          <cell r="B1194" t="str">
            <v>2007</v>
          </cell>
          <cell r="C1194" t="str">
            <v>40</v>
          </cell>
          <cell r="D1194" t="str">
            <v>2857</v>
          </cell>
          <cell r="E1194" t="str">
            <v>AA</v>
          </cell>
          <cell r="F1194" t="str">
            <v>1</v>
          </cell>
          <cell r="G1194" t="str">
            <v>D</v>
          </cell>
          <cell r="H1194" t="str">
            <v>G01</v>
          </cell>
          <cell r="I1194" t="str">
            <v>9999</v>
          </cell>
          <cell r="J1194">
            <v>235</v>
          </cell>
          <cell r="K1194">
            <v>19</v>
          </cell>
          <cell r="L1194">
            <v>241</v>
          </cell>
          <cell r="M1194">
            <v>12</v>
          </cell>
          <cell r="N1194">
            <v>297</v>
          </cell>
          <cell r="O1194">
            <v>18</v>
          </cell>
          <cell r="P1194">
            <v>323</v>
          </cell>
          <cell r="Q1194">
            <v>22</v>
          </cell>
          <cell r="R1194">
            <v>0</v>
          </cell>
          <cell r="S1194">
            <v>0</v>
          </cell>
          <cell r="T1194">
            <v>0</v>
          </cell>
          <cell r="U1194">
            <v>0</v>
          </cell>
          <cell r="V1194">
            <v>1096</v>
          </cell>
          <cell r="W1194">
            <v>71</v>
          </cell>
        </row>
        <row r="1195">
          <cell r="A1195">
            <v>1459</v>
          </cell>
          <cell r="B1195" t="str">
            <v>2007</v>
          </cell>
          <cell r="C1195" t="str">
            <v>42</v>
          </cell>
          <cell r="D1195" t="str">
            <v>0380</v>
          </cell>
          <cell r="E1195" t="str">
            <v>AA</v>
          </cell>
          <cell r="F1195" t="str">
            <v>1</v>
          </cell>
          <cell r="G1195" t="str">
            <v>D</v>
          </cell>
          <cell r="H1195" t="str">
            <v>G01</v>
          </cell>
          <cell r="I1195" t="str">
            <v>9999</v>
          </cell>
          <cell r="J1195">
            <v>370</v>
          </cell>
          <cell r="K1195">
            <v>58</v>
          </cell>
          <cell r="L1195">
            <v>381</v>
          </cell>
          <cell r="M1195">
            <v>44</v>
          </cell>
          <cell r="N1195">
            <v>394</v>
          </cell>
          <cell r="O1195">
            <v>45</v>
          </cell>
          <cell r="P1195">
            <v>575</v>
          </cell>
          <cell r="Q1195">
            <v>53</v>
          </cell>
          <cell r="R1195">
            <v>0</v>
          </cell>
          <cell r="S1195">
            <v>0</v>
          </cell>
          <cell r="T1195">
            <v>0</v>
          </cell>
          <cell r="U1195">
            <v>0</v>
          </cell>
          <cell r="V1195">
            <v>1720</v>
          </cell>
          <cell r="W1195">
            <v>200</v>
          </cell>
        </row>
        <row r="1196">
          <cell r="A1196">
            <v>1473</v>
          </cell>
          <cell r="B1196" t="str">
            <v>2007</v>
          </cell>
          <cell r="C1196" t="str">
            <v>42</v>
          </cell>
          <cell r="D1196" t="str">
            <v>2882</v>
          </cell>
          <cell r="E1196" t="str">
            <v>AA</v>
          </cell>
          <cell r="F1196" t="str">
            <v>1</v>
          </cell>
          <cell r="G1196" t="str">
            <v>D</v>
          </cell>
          <cell r="H1196" t="str">
            <v>G01</v>
          </cell>
          <cell r="I1196" t="str">
            <v>9999</v>
          </cell>
          <cell r="J1196">
            <v>114</v>
          </cell>
          <cell r="K1196">
            <v>14</v>
          </cell>
          <cell r="L1196">
            <v>136</v>
          </cell>
          <cell r="M1196">
            <v>16</v>
          </cell>
          <cell r="N1196">
            <v>149</v>
          </cell>
          <cell r="O1196">
            <v>19</v>
          </cell>
          <cell r="P1196">
            <v>213</v>
          </cell>
          <cell r="Q1196">
            <v>26</v>
          </cell>
          <cell r="R1196">
            <v>0</v>
          </cell>
          <cell r="S1196">
            <v>0</v>
          </cell>
          <cell r="T1196">
            <v>0</v>
          </cell>
          <cell r="U1196">
            <v>0</v>
          </cell>
          <cell r="V1196">
            <v>612</v>
          </cell>
          <cell r="W1196">
            <v>75</v>
          </cell>
        </row>
        <row r="1197">
          <cell r="A1197">
            <v>1488</v>
          </cell>
          <cell r="B1197" t="str">
            <v>2007</v>
          </cell>
          <cell r="C1197" t="str">
            <v>43</v>
          </cell>
          <cell r="D1197" t="str">
            <v>0384</v>
          </cell>
          <cell r="E1197" t="str">
            <v>AA</v>
          </cell>
          <cell r="F1197" t="str">
            <v>1</v>
          </cell>
          <cell r="G1197" t="str">
            <v>D</v>
          </cell>
          <cell r="H1197" t="str">
            <v>G01</v>
          </cell>
          <cell r="I1197" t="str">
            <v>9999</v>
          </cell>
          <cell r="J1197">
            <v>460</v>
          </cell>
          <cell r="K1197">
            <v>78</v>
          </cell>
          <cell r="L1197">
            <v>464</v>
          </cell>
          <cell r="M1197">
            <v>77</v>
          </cell>
          <cell r="N1197">
            <v>564</v>
          </cell>
          <cell r="O1197">
            <v>66</v>
          </cell>
          <cell r="P1197">
            <v>729</v>
          </cell>
          <cell r="Q1197">
            <v>78</v>
          </cell>
          <cell r="R1197">
            <v>0</v>
          </cell>
          <cell r="S1197">
            <v>0</v>
          </cell>
          <cell r="T1197">
            <v>0</v>
          </cell>
          <cell r="U1197">
            <v>0</v>
          </cell>
          <cell r="V1197">
            <v>2217</v>
          </cell>
          <cell r="W1197">
            <v>299</v>
          </cell>
        </row>
        <row r="1198">
          <cell r="A1198">
            <v>1498</v>
          </cell>
          <cell r="B1198" t="str">
            <v>2007</v>
          </cell>
          <cell r="C1198" t="str">
            <v>43</v>
          </cell>
          <cell r="D1198" t="str">
            <v>2903</v>
          </cell>
          <cell r="E1198" t="str">
            <v>AA</v>
          </cell>
          <cell r="F1198" t="str">
            <v>1</v>
          </cell>
          <cell r="G1198" t="str">
            <v>D</v>
          </cell>
          <cell r="H1198" t="str">
            <v>G01</v>
          </cell>
          <cell r="I1198" t="str">
            <v>9999</v>
          </cell>
          <cell r="J1198">
            <v>301</v>
          </cell>
          <cell r="K1198">
            <v>20</v>
          </cell>
          <cell r="L1198">
            <v>320</v>
          </cell>
          <cell r="M1198">
            <v>39</v>
          </cell>
          <cell r="N1198">
            <v>318</v>
          </cell>
          <cell r="O1198">
            <v>25</v>
          </cell>
          <cell r="P1198">
            <v>569</v>
          </cell>
          <cell r="Q1198">
            <v>62</v>
          </cell>
          <cell r="R1198">
            <v>0</v>
          </cell>
          <cell r="S1198">
            <v>0</v>
          </cell>
          <cell r="T1198">
            <v>0</v>
          </cell>
          <cell r="U1198">
            <v>0</v>
          </cell>
          <cell r="V1198">
            <v>1508</v>
          </cell>
          <cell r="W1198">
            <v>146</v>
          </cell>
        </row>
        <row r="1199">
          <cell r="A1199">
            <v>1503</v>
          </cell>
          <cell r="B1199" t="str">
            <v>2007</v>
          </cell>
          <cell r="C1199" t="str">
            <v>43</v>
          </cell>
          <cell r="D1199" t="str">
            <v>2903</v>
          </cell>
          <cell r="E1199" t="str">
            <v>AA</v>
          </cell>
          <cell r="F1199" t="str">
            <v>2</v>
          </cell>
          <cell r="G1199" t="str">
            <v>D</v>
          </cell>
          <cell r="H1199" t="str">
            <v>G01</v>
          </cell>
          <cell r="I1199" t="str">
            <v>9999</v>
          </cell>
          <cell r="J1199">
            <v>9</v>
          </cell>
          <cell r="K1199">
            <v>2</v>
          </cell>
          <cell r="L1199">
            <v>7</v>
          </cell>
          <cell r="M1199">
            <v>1</v>
          </cell>
          <cell r="N1199">
            <v>11</v>
          </cell>
          <cell r="O1199">
            <v>2</v>
          </cell>
          <cell r="P1199">
            <v>42</v>
          </cell>
          <cell r="Q1199">
            <v>2</v>
          </cell>
          <cell r="R1199">
            <v>0</v>
          </cell>
          <cell r="S1199">
            <v>0</v>
          </cell>
          <cell r="T1199">
            <v>0</v>
          </cell>
          <cell r="U1199">
            <v>0</v>
          </cell>
          <cell r="V1199">
            <v>69</v>
          </cell>
          <cell r="W1199">
            <v>7</v>
          </cell>
        </row>
        <row r="1200">
          <cell r="A1200">
            <v>1520</v>
          </cell>
          <cell r="B1200" t="str">
            <v>2007</v>
          </cell>
          <cell r="C1200" t="str">
            <v>43</v>
          </cell>
          <cell r="D1200" t="str">
            <v>2944</v>
          </cell>
          <cell r="E1200" t="str">
            <v>AA</v>
          </cell>
          <cell r="F1200" t="str">
            <v>1</v>
          </cell>
          <cell r="G1200" t="str">
            <v>D</v>
          </cell>
          <cell r="H1200" t="str">
            <v>G01</v>
          </cell>
          <cell r="I1200" t="str">
            <v>9999</v>
          </cell>
          <cell r="J1200">
            <v>118</v>
          </cell>
          <cell r="K1200">
            <v>6</v>
          </cell>
          <cell r="L1200">
            <v>143</v>
          </cell>
          <cell r="M1200">
            <v>7</v>
          </cell>
          <cell r="N1200">
            <v>181</v>
          </cell>
          <cell r="O1200">
            <v>10</v>
          </cell>
          <cell r="P1200">
            <v>210</v>
          </cell>
          <cell r="Q1200">
            <v>12</v>
          </cell>
          <cell r="R1200">
            <v>0</v>
          </cell>
          <cell r="S1200">
            <v>0</v>
          </cell>
          <cell r="T1200">
            <v>0</v>
          </cell>
          <cell r="U1200">
            <v>0</v>
          </cell>
          <cell r="V1200">
            <v>652</v>
          </cell>
          <cell r="W1200">
            <v>35</v>
          </cell>
        </row>
        <row r="1201">
          <cell r="A1201">
            <v>1524</v>
          </cell>
          <cell r="B1201" t="str">
            <v>2007</v>
          </cell>
          <cell r="C1201" t="str">
            <v>44</v>
          </cell>
          <cell r="D1201" t="str">
            <v>0528</v>
          </cell>
          <cell r="E1201" t="str">
            <v>AA</v>
          </cell>
          <cell r="F1201" t="str">
            <v>1</v>
          </cell>
          <cell r="G1201" t="str">
            <v>D</v>
          </cell>
          <cell r="H1201" t="str">
            <v>G01</v>
          </cell>
          <cell r="I1201" t="str">
            <v>9999</v>
          </cell>
          <cell r="J1201">
            <v>361</v>
          </cell>
          <cell r="K1201">
            <v>51</v>
          </cell>
          <cell r="L1201">
            <v>352</v>
          </cell>
          <cell r="M1201">
            <v>61</v>
          </cell>
          <cell r="N1201">
            <v>341</v>
          </cell>
          <cell r="O1201">
            <v>68</v>
          </cell>
          <cell r="P1201">
            <v>472</v>
          </cell>
          <cell r="Q1201">
            <v>68</v>
          </cell>
          <cell r="R1201">
            <v>0</v>
          </cell>
          <cell r="S1201">
            <v>0</v>
          </cell>
          <cell r="T1201">
            <v>0</v>
          </cell>
          <cell r="U1201">
            <v>0</v>
          </cell>
          <cell r="V1201">
            <v>1526</v>
          </cell>
          <cell r="W1201">
            <v>248</v>
          </cell>
        </row>
        <row r="1202">
          <cell r="A1202">
            <v>1534</v>
          </cell>
          <cell r="B1202" t="str">
            <v>2007</v>
          </cell>
          <cell r="C1202" t="str">
            <v>44</v>
          </cell>
          <cell r="D1202" t="str">
            <v>2914</v>
          </cell>
          <cell r="E1202" t="str">
            <v>AA</v>
          </cell>
          <cell r="F1202" t="str">
            <v>1</v>
          </cell>
          <cell r="G1202" t="str">
            <v>D</v>
          </cell>
          <cell r="H1202" t="str">
            <v>G01</v>
          </cell>
          <cell r="I1202" t="str">
            <v>9999</v>
          </cell>
          <cell r="J1202">
            <v>222</v>
          </cell>
          <cell r="K1202">
            <v>24</v>
          </cell>
          <cell r="L1202">
            <v>241</v>
          </cell>
          <cell r="M1202">
            <v>18</v>
          </cell>
          <cell r="N1202">
            <v>231</v>
          </cell>
          <cell r="O1202">
            <v>20</v>
          </cell>
          <cell r="P1202">
            <v>265</v>
          </cell>
          <cell r="Q1202">
            <v>17</v>
          </cell>
          <cell r="R1202">
            <v>0</v>
          </cell>
          <cell r="S1202">
            <v>0</v>
          </cell>
          <cell r="T1202">
            <v>0</v>
          </cell>
          <cell r="U1202">
            <v>0</v>
          </cell>
          <cell r="V1202">
            <v>959</v>
          </cell>
          <cell r="W1202">
            <v>79</v>
          </cell>
        </row>
        <row r="1203">
          <cell r="A1203">
            <v>1540</v>
          </cell>
          <cell r="B1203" t="str">
            <v>2007</v>
          </cell>
          <cell r="C1203" t="str">
            <v>45</v>
          </cell>
          <cell r="D1203" t="str">
            <v>0532</v>
          </cell>
          <cell r="E1203" t="str">
            <v>AA</v>
          </cell>
          <cell r="F1203" t="str">
            <v>1</v>
          </cell>
          <cell r="G1203" t="str">
            <v>D</v>
          </cell>
          <cell r="H1203" t="str">
            <v>G01</v>
          </cell>
          <cell r="I1203" t="str">
            <v>9999</v>
          </cell>
          <cell r="J1203">
            <v>341</v>
          </cell>
          <cell r="K1203">
            <v>43</v>
          </cell>
          <cell r="L1203">
            <v>348</v>
          </cell>
          <cell r="M1203">
            <v>34</v>
          </cell>
          <cell r="N1203">
            <v>352</v>
          </cell>
          <cell r="O1203">
            <v>34</v>
          </cell>
          <cell r="P1203">
            <v>465</v>
          </cell>
          <cell r="Q1203">
            <v>39</v>
          </cell>
          <cell r="R1203">
            <v>0</v>
          </cell>
          <cell r="S1203">
            <v>0</v>
          </cell>
          <cell r="T1203">
            <v>0</v>
          </cell>
          <cell r="U1203">
            <v>0</v>
          </cell>
          <cell r="V1203">
            <v>1506</v>
          </cell>
          <cell r="W1203">
            <v>150</v>
          </cell>
        </row>
        <row r="1204">
          <cell r="A1204">
            <v>1561</v>
          </cell>
          <cell r="B1204" t="str">
            <v>2007</v>
          </cell>
          <cell r="C1204" t="str">
            <v>46</v>
          </cell>
          <cell r="D1204" t="str">
            <v>0396</v>
          </cell>
          <cell r="E1204" t="str">
            <v>AA</v>
          </cell>
          <cell r="F1204" t="str">
            <v>1</v>
          </cell>
          <cell r="G1204" t="str">
            <v>D</v>
          </cell>
          <cell r="H1204" t="str">
            <v>G01</v>
          </cell>
          <cell r="I1204" t="str">
            <v>9999</v>
          </cell>
          <cell r="J1204">
            <v>475</v>
          </cell>
          <cell r="K1204">
            <v>78</v>
          </cell>
          <cell r="L1204">
            <v>498</v>
          </cell>
          <cell r="M1204">
            <v>65</v>
          </cell>
          <cell r="N1204">
            <v>421</v>
          </cell>
          <cell r="O1204">
            <v>89</v>
          </cell>
          <cell r="P1204">
            <v>511</v>
          </cell>
          <cell r="Q1204">
            <v>74</v>
          </cell>
          <cell r="R1204">
            <v>0</v>
          </cell>
          <cell r="S1204">
            <v>0</v>
          </cell>
          <cell r="T1204">
            <v>0</v>
          </cell>
          <cell r="U1204">
            <v>0</v>
          </cell>
          <cell r="V1204">
            <v>1905</v>
          </cell>
          <cell r="W1204">
            <v>306</v>
          </cell>
        </row>
        <row r="1205">
          <cell r="A1205">
            <v>1576</v>
          </cell>
          <cell r="B1205" t="str">
            <v>2007</v>
          </cell>
          <cell r="C1205" t="str">
            <v>46</v>
          </cell>
          <cell r="D1205" t="str">
            <v>2943</v>
          </cell>
          <cell r="E1205" t="str">
            <v>AA</v>
          </cell>
          <cell r="F1205" t="str">
            <v>1</v>
          </cell>
          <cell r="G1205" t="str">
            <v>D</v>
          </cell>
          <cell r="H1205" t="str">
            <v>G01</v>
          </cell>
          <cell r="I1205" t="str">
            <v>9999</v>
          </cell>
          <cell r="J1205">
            <v>248</v>
          </cell>
          <cell r="K1205">
            <v>8</v>
          </cell>
          <cell r="L1205">
            <v>279</v>
          </cell>
          <cell r="M1205">
            <v>6</v>
          </cell>
          <cell r="N1205">
            <v>315</v>
          </cell>
          <cell r="O1205">
            <v>9</v>
          </cell>
          <cell r="P1205">
            <v>372</v>
          </cell>
          <cell r="Q1205">
            <v>13</v>
          </cell>
          <cell r="V1205">
            <v>1214</v>
          </cell>
          <cell r="W1205">
            <v>36</v>
          </cell>
        </row>
        <row r="1206">
          <cell r="A1206">
            <v>1582</v>
          </cell>
          <cell r="B1206" t="str">
            <v>2007</v>
          </cell>
          <cell r="C1206" t="str">
            <v>47</v>
          </cell>
          <cell r="D1206" t="str">
            <v>0400</v>
          </cell>
          <cell r="E1206" t="str">
            <v>AA</v>
          </cell>
          <cell r="F1206" t="str">
            <v>1</v>
          </cell>
          <cell r="G1206" t="str">
            <v>D</v>
          </cell>
          <cell r="H1206" t="str">
            <v>G01</v>
          </cell>
          <cell r="I1206" t="str">
            <v>9999</v>
          </cell>
          <cell r="J1206">
            <v>314</v>
          </cell>
          <cell r="K1206">
            <v>28</v>
          </cell>
          <cell r="L1206">
            <v>322</v>
          </cell>
          <cell r="M1206">
            <v>32</v>
          </cell>
          <cell r="N1206">
            <v>281</v>
          </cell>
          <cell r="O1206">
            <v>32</v>
          </cell>
          <cell r="P1206">
            <v>372</v>
          </cell>
          <cell r="Q1206">
            <v>31</v>
          </cell>
          <cell r="R1206">
            <v>0</v>
          </cell>
          <cell r="S1206">
            <v>0</v>
          </cell>
          <cell r="T1206">
            <v>0</v>
          </cell>
          <cell r="U1206">
            <v>0</v>
          </cell>
          <cell r="V1206">
            <v>1289</v>
          </cell>
          <cell r="W1206">
            <v>123</v>
          </cell>
        </row>
        <row r="1207">
          <cell r="A1207">
            <v>1588</v>
          </cell>
          <cell r="B1207" t="str">
            <v>2007</v>
          </cell>
          <cell r="C1207" t="str">
            <v>47</v>
          </cell>
          <cell r="D1207" t="str">
            <v>0400</v>
          </cell>
          <cell r="E1207" t="str">
            <v>AA</v>
          </cell>
          <cell r="F1207" t="str">
            <v>2</v>
          </cell>
          <cell r="G1207" t="str">
            <v>D</v>
          </cell>
          <cell r="H1207" t="str">
            <v>G01</v>
          </cell>
          <cell r="I1207" t="str">
            <v>9999</v>
          </cell>
          <cell r="J1207">
            <v>30</v>
          </cell>
          <cell r="K1207">
            <v>3</v>
          </cell>
          <cell r="L1207">
            <v>29</v>
          </cell>
          <cell r="M1207">
            <v>2</v>
          </cell>
          <cell r="N1207">
            <v>30</v>
          </cell>
          <cell r="O1207">
            <v>6</v>
          </cell>
          <cell r="P1207">
            <v>43</v>
          </cell>
          <cell r="Q1207">
            <v>3</v>
          </cell>
          <cell r="R1207">
            <v>0</v>
          </cell>
          <cell r="S1207">
            <v>0</v>
          </cell>
          <cell r="T1207">
            <v>0</v>
          </cell>
          <cell r="U1207">
            <v>0</v>
          </cell>
          <cell r="V1207">
            <v>132</v>
          </cell>
          <cell r="W1207">
            <v>14</v>
          </cell>
        </row>
        <row r="1208">
          <cell r="A1208">
            <v>1614</v>
          </cell>
          <cell r="B1208" t="str">
            <v>2007</v>
          </cell>
          <cell r="C1208" t="str">
            <v>50</v>
          </cell>
          <cell r="D1208" t="str">
            <v>0172</v>
          </cell>
          <cell r="E1208" t="str">
            <v>AA</v>
          </cell>
          <cell r="F1208" t="str">
            <v>1</v>
          </cell>
          <cell r="G1208" t="str">
            <v>D</v>
          </cell>
          <cell r="H1208" t="str">
            <v>G01</v>
          </cell>
          <cell r="I1208" t="str">
            <v>9999</v>
          </cell>
          <cell r="J1208">
            <v>0</v>
          </cell>
          <cell r="K1208">
            <v>0</v>
          </cell>
          <cell r="L1208">
            <v>0</v>
          </cell>
          <cell r="M1208">
            <v>0</v>
          </cell>
          <cell r="N1208">
            <v>898</v>
          </cell>
          <cell r="O1208">
            <v>77</v>
          </cell>
          <cell r="P1208">
            <v>1009</v>
          </cell>
          <cell r="Q1208">
            <v>96</v>
          </cell>
          <cell r="R1208">
            <v>0</v>
          </cell>
          <cell r="S1208">
            <v>0</v>
          </cell>
          <cell r="T1208">
            <v>0</v>
          </cell>
          <cell r="U1208">
            <v>0</v>
          </cell>
          <cell r="V1208">
            <v>1907</v>
          </cell>
          <cell r="W1208">
            <v>173</v>
          </cell>
        </row>
        <row r="1209">
          <cell r="A1209">
            <v>1631</v>
          </cell>
          <cell r="B1209" t="str">
            <v>2007</v>
          </cell>
          <cell r="C1209" t="str">
            <v>50</v>
          </cell>
          <cell r="D1209" t="str">
            <v>0192</v>
          </cell>
          <cell r="E1209" t="str">
            <v>AA</v>
          </cell>
          <cell r="F1209" t="str">
            <v>1</v>
          </cell>
          <cell r="G1209" t="str">
            <v>D</v>
          </cell>
          <cell r="H1209" t="str">
            <v>G01</v>
          </cell>
          <cell r="I1209" t="str">
            <v>9999</v>
          </cell>
          <cell r="J1209">
            <v>735</v>
          </cell>
          <cell r="K1209">
            <v>89</v>
          </cell>
          <cell r="L1209">
            <v>700</v>
          </cell>
          <cell r="M1209">
            <v>89</v>
          </cell>
          <cell r="N1209">
            <v>737</v>
          </cell>
          <cell r="O1209">
            <v>82</v>
          </cell>
          <cell r="P1209">
            <v>910</v>
          </cell>
          <cell r="Q1209">
            <v>72</v>
          </cell>
          <cell r="R1209">
            <v>0</v>
          </cell>
          <cell r="S1209">
            <v>0</v>
          </cell>
          <cell r="T1209">
            <v>0</v>
          </cell>
          <cell r="U1209">
            <v>0</v>
          </cell>
          <cell r="V1209">
            <v>3082</v>
          </cell>
          <cell r="W1209">
            <v>332</v>
          </cell>
        </row>
        <row r="1210">
          <cell r="A1210">
            <v>1682</v>
          </cell>
          <cell r="B1210" t="str">
            <v>2007</v>
          </cell>
          <cell r="C1210" t="str">
            <v>50</v>
          </cell>
          <cell r="D1210" t="str">
            <v>2198</v>
          </cell>
          <cell r="E1210" t="str">
            <v>AA</v>
          </cell>
          <cell r="F1210" t="str">
            <v>1</v>
          </cell>
          <cell r="G1210" t="str">
            <v>D</v>
          </cell>
          <cell r="H1210" t="str">
            <v>G01</v>
          </cell>
          <cell r="I1210" t="str">
            <v>9999</v>
          </cell>
          <cell r="J1210">
            <v>0</v>
          </cell>
          <cell r="K1210">
            <v>0</v>
          </cell>
          <cell r="L1210">
            <v>0</v>
          </cell>
          <cell r="M1210">
            <v>0</v>
          </cell>
          <cell r="N1210">
            <v>1100</v>
          </cell>
          <cell r="O1210">
            <v>133</v>
          </cell>
          <cell r="P1210">
            <v>1185</v>
          </cell>
          <cell r="Q1210">
            <v>150</v>
          </cell>
          <cell r="R1210">
            <v>0</v>
          </cell>
          <cell r="S1210">
            <v>0</v>
          </cell>
          <cell r="T1210">
            <v>0</v>
          </cell>
          <cell r="U1210">
            <v>0</v>
          </cell>
          <cell r="V1210">
            <v>2285</v>
          </cell>
          <cell r="W1210">
            <v>283</v>
          </cell>
        </row>
        <row r="1211">
          <cell r="A1211">
            <v>1684</v>
          </cell>
          <cell r="B1211" t="str">
            <v>2007</v>
          </cell>
          <cell r="C1211" t="str">
            <v>50</v>
          </cell>
          <cell r="D1211" t="str">
            <v>2198</v>
          </cell>
          <cell r="E1211" t="str">
            <v>AA</v>
          </cell>
          <cell r="F1211" t="str">
            <v>2</v>
          </cell>
          <cell r="G1211" t="str">
            <v>D</v>
          </cell>
          <cell r="H1211" t="str">
            <v>G01</v>
          </cell>
          <cell r="I1211" t="str">
            <v>9999</v>
          </cell>
          <cell r="J1211">
            <v>76</v>
          </cell>
          <cell r="K1211">
            <v>9</v>
          </cell>
          <cell r="L1211">
            <v>90</v>
          </cell>
          <cell r="M1211">
            <v>20</v>
          </cell>
          <cell r="N1211">
            <v>151</v>
          </cell>
          <cell r="O1211">
            <v>27</v>
          </cell>
          <cell r="P1211">
            <v>291</v>
          </cell>
          <cell r="Q1211">
            <v>39</v>
          </cell>
          <cell r="R1211">
            <v>0</v>
          </cell>
          <cell r="S1211">
            <v>0</v>
          </cell>
          <cell r="T1211">
            <v>0</v>
          </cell>
          <cell r="U1211">
            <v>0</v>
          </cell>
          <cell r="V1211">
            <v>608</v>
          </cell>
          <cell r="W1211">
            <v>95</v>
          </cell>
        </row>
        <row r="1212">
          <cell r="A1212">
            <v>1696</v>
          </cell>
          <cell r="B1212" t="str">
            <v>2007</v>
          </cell>
          <cell r="C1212" t="str">
            <v>50</v>
          </cell>
          <cell r="D1212" t="str">
            <v>2200</v>
          </cell>
          <cell r="E1212" t="str">
            <v>AA</v>
          </cell>
          <cell r="F1212" t="str">
            <v>1</v>
          </cell>
          <cell r="G1212" t="str">
            <v>D</v>
          </cell>
          <cell r="H1212" t="str">
            <v>G01</v>
          </cell>
          <cell r="I1212" t="str">
            <v>9999</v>
          </cell>
          <cell r="J1212">
            <v>1</v>
          </cell>
          <cell r="K1212">
            <v>0</v>
          </cell>
          <cell r="L1212">
            <v>294</v>
          </cell>
          <cell r="M1212">
            <v>24</v>
          </cell>
          <cell r="N1212">
            <v>293</v>
          </cell>
          <cell r="O1212">
            <v>27</v>
          </cell>
          <cell r="P1212">
            <v>385</v>
          </cell>
          <cell r="Q1212">
            <v>27</v>
          </cell>
          <cell r="R1212">
            <v>0</v>
          </cell>
          <cell r="S1212">
            <v>0</v>
          </cell>
          <cell r="T1212">
            <v>0</v>
          </cell>
          <cell r="U1212">
            <v>0</v>
          </cell>
          <cell r="V1212">
            <v>973</v>
          </cell>
          <cell r="W1212">
            <v>78</v>
          </cell>
        </row>
        <row r="1213">
          <cell r="A1213">
            <v>1710</v>
          </cell>
          <cell r="B1213" t="str">
            <v>2007</v>
          </cell>
          <cell r="C1213" t="str">
            <v>50</v>
          </cell>
          <cell r="D1213" t="str">
            <v>2203</v>
          </cell>
          <cell r="E1213" t="str">
            <v>AA</v>
          </cell>
          <cell r="F1213" t="str">
            <v>1</v>
          </cell>
          <cell r="G1213" t="str">
            <v>D</v>
          </cell>
          <cell r="H1213" t="str">
            <v>G01</v>
          </cell>
          <cell r="I1213" t="str">
            <v>9999</v>
          </cell>
          <cell r="J1213">
            <v>0</v>
          </cell>
          <cell r="K1213">
            <v>0</v>
          </cell>
          <cell r="L1213">
            <v>0</v>
          </cell>
          <cell r="M1213">
            <v>0</v>
          </cell>
          <cell r="N1213">
            <v>1157</v>
          </cell>
          <cell r="O1213">
            <v>174</v>
          </cell>
          <cell r="P1213">
            <v>1073</v>
          </cell>
          <cell r="Q1213">
            <v>160</v>
          </cell>
          <cell r="R1213">
            <v>0</v>
          </cell>
          <cell r="S1213">
            <v>0</v>
          </cell>
          <cell r="T1213">
            <v>0</v>
          </cell>
          <cell r="U1213">
            <v>0</v>
          </cell>
          <cell r="V1213">
            <v>2230</v>
          </cell>
          <cell r="W1213">
            <v>334</v>
          </cell>
        </row>
        <row r="1214">
          <cell r="A1214">
            <v>1711</v>
          </cell>
          <cell r="B1214" t="str">
            <v>2007</v>
          </cell>
          <cell r="C1214" t="str">
            <v>50</v>
          </cell>
          <cell r="D1214" t="str">
            <v>2203</v>
          </cell>
          <cell r="E1214" t="str">
            <v>AA</v>
          </cell>
          <cell r="F1214" t="str">
            <v>2</v>
          </cell>
          <cell r="G1214" t="str">
            <v>D</v>
          </cell>
          <cell r="H1214" t="str">
            <v>G01</v>
          </cell>
          <cell r="I1214" t="str">
            <v>9999</v>
          </cell>
          <cell r="J1214">
            <v>0</v>
          </cell>
          <cell r="K1214">
            <v>0</v>
          </cell>
          <cell r="L1214">
            <v>0</v>
          </cell>
          <cell r="M1214">
            <v>0</v>
          </cell>
          <cell r="N1214">
            <v>0</v>
          </cell>
          <cell r="O1214">
            <v>0</v>
          </cell>
          <cell r="P1214">
            <v>9</v>
          </cell>
          <cell r="Q1214">
            <v>0</v>
          </cell>
          <cell r="R1214">
            <v>0</v>
          </cell>
          <cell r="S1214">
            <v>0</v>
          </cell>
          <cell r="T1214">
            <v>0</v>
          </cell>
          <cell r="U1214">
            <v>0</v>
          </cell>
          <cell r="V1214">
            <v>9</v>
          </cell>
          <cell r="W1214">
            <v>0</v>
          </cell>
        </row>
        <row r="1215">
          <cell r="A1215">
            <v>1760</v>
          </cell>
          <cell r="B1215" t="str">
            <v>2007</v>
          </cell>
          <cell r="C1215" t="str">
            <v>50</v>
          </cell>
          <cell r="D1215" t="str">
            <v>2224</v>
          </cell>
          <cell r="E1215" t="str">
            <v>AA</v>
          </cell>
          <cell r="F1215" t="str">
            <v>2</v>
          </cell>
          <cell r="G1215" t="str">
            <v>D</v>
          </cell>
          <cell r="H1215" t="str">
            <v>G01</v>
          </cell>
          <cell r="I1215" t="str">
            <v>9999</v>
          </cell>
          <cell r="N1215">
            <v>69</v>
          </cell>
          <cell r="O1215">
            <v>11</v>
          </cell>
          <cell r="P1215">
            <v>133</v>
          </cell>
          <cell r="Q1215">
            <v>12</v>
          </cell>
          <cell r="V1215">
            <v>202</v>
          </cell>
          <cell r="W1215">
            <v>23</v>
          </cell>
        </row>
        <row r="1216">
          <cell r="A1216">
            <v>1770</v>
          </cell>
          <cell r="B1216" t="str">
            <v>2007</v>
          </cell>
          <cell r="C1216" t="str">
            <v>50</v>
          </cell>
          <cell r="D1216" t="str">
            <v>2232</v>
          </cell>
          <cell r="E1216" t="str">
            <v>AA</v>
          </cell>
          <cell r="F1216" t="str">
            <v>1</v>
          </cell>
          <cell r="G1216" t="str">
            <v>D</v>
          </cell>
          <cell r="H1216" t="str">
            <v>G01</v>
          </cell>
          <cell r="I1216" t="str">
            <v>9999</v>
          </cell>
          <cell r="J1216">
            <v>751</v>
          </cell>
          <cell r="K1216">
            <v>42</v>
          </cell>
          <cell r="L1216">
            <v>831</v>
          </cell>
          <cell r="M1216">
            <v>80</v>
          </cell>
          <cell r="N1216">
            <v>1028</v>
          </cell>
          <cell r="O1216">
            <v>70</v>
          </cell>
          <cell r="P1216">
            <v>863</v>
          </cell>
          <cell r="Q1216">
            <v>97</v>
          </cell>
          <cell r="R1216">
            <v>0</v>
          </cell>
          <cell r="S1216">
            <v>0</v>
          </cell>
          <cell r="T1216">
            <v>0</v>
          </cell>
          <cell r="U1216">
            <v>0</v>
          </cell>
          <cell r="V1216">
            <v>3473</v>
          </cell>
          <cell r="W1216">
            <v>289</v>
          </cell>
        </row>
        <row r="1217">
          <cell r="A1217">
            <v>1772</v>
          </cell>
          <cell r="B1217" t="str">
            <v>2007</v>
          </cell>
          <cell r="C1217" t="str">
            <v>50</v>
          </cell>
          <cell r="D1217" t="str">
            <v>2232</v>
          </cell>
          <cell r="E1217" t="str">
            <v>AA</v>
          </cell>
          <cell r="F1217" t="str">
            <v>2</v>
          </cell>
          <cell r="G1217" t="str">
            <v>D</v>
          </cell>
          <cell r="H1217" t="str">
            <v>G01</v>
          </cell>
          <cell r="I1217" t="str">
            <v>9999</v>
          </cell>
          <cell r="J1217">
            <v>133</v>
          </cell>
          <cell r="K1217">
            <v>8</v>
          </cell>
          <cell r="L1217">
            <v>310</v>
          </cell>
          <cell r="M1217">
            <v>9</v>
          </cell>
          <cell r="N1217">
            <v>235</v>
          </cell>
          <cell r="O1217">
            <v>8</v>
          </cell>
          <cell r="P1217">
            <v>324</v>
          </cell>
          <cell r="Q1217">
            <v>12</v>
          </cell>
          <cell r="R1217">
            <v>0</v>
          </cell>
          <cell r="S1217">
            <v>0</v>
          </cell>
          <cell r="T1217">
            <v>0</v>
          </cell>
          <cell r="U1217">
            <v>0</v>
          </cell>
          <cell r="V1217">
            <v>1002</v>
          </cell>
          <cell r="W1217">
            <v>37</v>
          </cell>
        </row>
        <row r="1218">
          <cell r="A1218">
            <v>1778</v>
          </cell>
          <cell r="B1218" t="str">
            <v>2007</v>
          </cell>
          <cell r="C1218" t="str">
            <v>50</v>
          </cell>
          <cell r="D1218" t="str">
            <v>2235</v>
          </cell>
          <cell r="E1218" t="str">
            <v>AA</v>
          </cell>
          <cell r="F1218" t="str">
            <v>1</v>
          </cell>
          <cell r="G1218" t="str">
            <v>D</v>
          </cell>
          <cell r="H1218" t="str">
            <v>G01</v>
          </cell>
          <cell r="I1218" t="str">
            <v>9999</v>
          </cell>
          <cell r="J1218">
            <v>541</v>
          </cell>
          <cell r="K1218">
            <v>73</v>
          </cell>
          <cell r="L1218">
            <v>413</v>
          </cell>
          <cell r="M1218">
            <v>57</v>
          </cell>
          <cell r="N1218">
            <v>371</v>
          </cell>
          <cell r="O1218">
            <v>62</v>
          </cell>
          <cell r="P1218">
            <v>490</v>
          </cell>
          <cell r="Q1218">
            <v>71</v>
          </cell>
          <cell r="R1218">
            <v>0</v>
          </cell>
          <cell r="S1218">
            <v>0</v>
          </cell>
          <cell r="T1218">
            <v>0</v>
          </cell>
          <cell r="U1218">
            <v>0</v>
          </cell>
          <cell r="V1218">
            <v>1815</v>
          </cell>
          <cell r="W1218">
            <v>263</v>
          </cell>
        </row>
        <row r="1219">
          <cell r="A1219">
            <v>1780</v>
          </cell>
          <cell r="B1219" t="str">
            <v>2007</v>
          </cell>
          <cell r="C1219" t="str">
            <v>50</v>
          </cell>
          <cell r="D1219" t="str">
            <v>2235</v>
          </cell>
          <cell r="E1219" t="str">
            <v>AA</v>
          </cell>
          <cell r="F1219" t="str">
            <v>2</v>
          </cell>
          <cell r="G1219" t="str">
            <v>D</v>
          </cell>
          <cell r="H1219" t="str">
            <v>G01</v>
          </cell>
          <cell r="I1219" t="str">
            <v>9999</v>
          </cell>
          <cell r="J1219">
            <v>279</v>
          </cell>
          <cell r="K1219">
            <v>48</v>
          </cell>
          <cell r="L1219">
            <v>207</v>
          </cell>
          <cell r="M1219">
            <v>54</v>
          </cell>
          <cell r="N1219">
            <v>194</v>
          </cell>
          <cell r="O1219">
            <v>55</v>
          </cell>
          <cell r="P1219">
            <v>288</v>
          </cell>
          <cell r="Q1219">
            <v>64</v>
          </cell>
          <cell r="R1219">
            <v>0</v>
          </cell>
          <cell r="S1219">
            <v>0</v>
          </cell>
          <cell r="T1219">
            <v>0</v>
          </cell>
          <cell r="U1219">
            <v>0</v>
          </cell>
          <cell r="V1219">
            <v>968</v>
          </cell>
          <cell r="W1219">
            <v>221</v>
          </cell>
        </row>
        <row r="1220">
          <cell r="A1220">
            <v>1834</v>
          </cell>
          <cell r="B1220" t="str">
            <v>2007</v>
          </cell>
          <cell r="C1220" t="str">
            <v>50</v>
          </cell>
          <cell r="D1220" t="str">
            <v>2252</v>
          </cell>
          <cell r="E1220" t="str">
            <v>AA</v>
          </cell>
          <cell r="F1220" t="str">
            <v>1</v>
          </cell>
          <cell r="G1220" t="str">
            <v>D</v>
          </cell>
          <cell r="H1220" t="str">
            <v>G01</v>
          </cell>
          <cell r="I1220" t="str">
            <v>9999</v>
          </cell>
          <cell r="J1220">
            <v>633</v>
          </cell>
          <cell r="K1220">
            <v>63</v>
          </cell>
          <cell r="L1220">
            <v>872</v>
          </cell>
          <cell r="M1220">
            <v>102</v>
          </cell>
          <cell r="N1220">
            <v>813</v>
          </cell>
          <cell r="O1220">
            <v>91</v>
          </cell>
          <cell r="P1220">
            <v>1034</v>
          </cell>
          <cell r="Q1220">
            <v>101</v>
          </cell>
          <cell r="R1220">
            <v>0</v>
          </cell>
          <cell r="S1220">
            <v>0</v>
          </cell>
          <cell r="T1220">
            <v>0</v>
          </cell>
          <cell r="U1220">
            <v>0</v>
          </cell>
          <cell r="V1220">
            <v>3352</v>
          </cell>
          <cell r="W1220">
            <v>357</v>
          </cell>
        </row>
        <row r="1221">
          <cell r="A1221">
            <v>1902</v>
          </cell>
          <cell r="B1221" t="str">
            <v>2007</v>
          </cell>
          <cell r="C1221" t="str">
            <v>51</v>
          </cell>
          <cell r="D1221" t="str">
            <v>0224</v>
          </cell>
          <cell r="E1221" t="str">
            <v>AA</v>
          </cell>
          <cell r="F1221" t="str">
            <v>1</v>
          </cell>
          <cell r="G1221" t="str">
            <v>D</v>
          </cell>
          <cell r="H1221" t="str">
            <v>G01</v>
          </cell>
          <cell r="I1221" t="str">
            <v>9999</v>
          </cell>
          <cell r="J1221">
            <v>624</v>
          </cell>
          <cell r="K1221">
            <v>77</v>
          </cell>
          <cell r="L1221">
            <v>618</v>
          </cell>
          <cell r="M1221">
            <v>72</v>
          </cell>
          <cell r="N1221">
            <v>646</v>
          </cell>
          <cell r="O1221">
            <v>69</v>
          </cell>
          <cell r="P1221">
            <v>779</v>
          </cell>
          <cell r="Q1221">
            <v>89</v>
          </cell>
          <cell r="R1221">
            <v>0</v>
          </cell>
          <cell r="S1221">
            <v>0</v>
          </cell>
          <cell r="T1221">
            <v>0</v>
          </cell>
          <cell r="U1221">
            <v>0</v>
          </cell>
          <cell r="V1221">
            <v>2667</v>
          </cell>
          <cell r="W1221">
            <v>307</v>
          </cell>
        </row>
        <row r="1222">
          <cell r="A1222">
            <v>1906</v>
          </cell>
          <cell r="B1222" t="str">
            <v>2007</v>
          </cell>
          <cell r="C1222" t="str">
            <v>51</v>
          </cell>
          <cell r="D1222" t="str">
            <v>0224</v>
          </cell>
          <cell r="E1222" t="str">
            <v>AA</v>
          </cell>
          <cell r="F1222" t="str">
            <v>3</v>
          </cell>
          <cell r="G1222" t="str">
            <v>D</v>
          </cell>
          <cell r="H1222" t="str">
            <v>G01</v>
          </cell>
          <cell r="I1222" t="str">
            <v>9999</v>
          </cell>
          <cell r="J1222">
            <v>0</v>
          </cell>
          <cell r="K1222">
            <v>0</v>
          </cell>
          <cell r="L1222">
            <v>28</v>
          </cell>
          <cell r="M1222">
            <v>2</v>
          </cell>
          <cell r="N1222">
            <v>31</v>
          </cell>
          <cell r="O1222">
            <v>2</v>
          </cell>
          <cell r="P1222">
            <v>29</v>
          </cell>
          <cell r="Q1222">
            <v>7</v>
          </cell>
          <cell r="R1222">
            <v>56</v>
          </cell>
          <cell r="S1222">
            <v>6</v>
          </cell>
          <cell r="T1222">
            <v>0</v>
          </cell>
          <cell r="U1222">
            <v>0</v>
          </cell>
          <cell r="V1222">
            <v>144</v>
          </cell>
          <cell r="W1222">
            <v>17</v>
          </cell>
        </row>
        <row r="1223">
          <cell r="A1223">
            <v>1930</v>
          </cell>
          <cell r="B1223" t="str">
            <v>2007</v>
          </cell>
          <cell r="C1223" t="str">
            <v>51</v>
          </cell>
          <cell r="D1223" t="str">
            <v>2332</v>
          </cell>
          <cell r="E1223" t="str">
            <v>AA</v>
          </cell>
          <cell r="F1223" t="str">
            <v>1</v>
          </cell>
          <cell r="G1223" t="str">
            <v>D</v>
          </cell>
          <cell r="H1223" t="str">
            <v>G01</v>
          </cell>
          <cell r="I1223" t="str">
            <v>9999</v>
          </cell>
          <cell r="J1223">
            <v>876</v>
          </cell>
          <cell r="K1223">
            <v>59</v>
          </cell>
          <cell r="L1223">
            <v>933</v>
          </cell>
          <cell r="M1223">
            <v>76</v>
          </cell>
          <cell r="N1223">
            <v>819</v>
          </cell>
          <cell r="O1223">
            <v>89</v>
          </cell>
          <cell r="P1223">
            <v>803</v>
          </cell>
          <cell r="Q1223">
            <v>98</v>
          </cell>
          <cell r="R1223">
            <v>0</v>
          </cell>
          <cell r="S1223">
            <v>0</v>
          </cell>
          <cell r="T1223">
            <v>0</v>
          </cell>
          <cell r="U1223">
            <v>0</v>
          </cell>
          <cell r="V1223">
            <v>3431</v>
          </cell>
          <cell r="W1223">
            <v>322</v>
          </cell>
        </row>
        <row r="1224">
          <cell r="A1224">
            <v>1934</v>
          </cell>
          <cell r="B1224" t="str">
            <v>2007</v>
          </cell>
          <cell r="C1224" t="str">
            <v>51</v>
          </cell>
          <cell r="D1224" t="str">
            <v>2332</v>
          </cell>
          <cell r="E1224" t="str">
            <v>AA</v>
          </cell>
          <cell r="F1224" t="str">
            <v>2</v>
          </cell>
          <cell r="G1224" t="str">
            <v>D</v>
          </cell>
          <cell r="H1224" t="str">
            <v>G01</v>
          </cell>
          <cell r="I1224" t="str">
            <v>9999</v>
          </cell>
          <cell r="J1224">
            <v>0</v>
          </cell>
          <cell r="K1224">
            <v>0</v>
          </cell>
          <cell r="L1224">
            <v>0</v>
          </cell>
          <cell r="M1224">
            <v>0</v>
          </cell>
          <cell r="N1224">
            <v>34</v>
          </cell>
          <cell r="O1224">
            <v>1</v>
          </cell>
          <cell r="P1224">
            <v>73</v>
          </cell>
          <cell r="Q1224">
            <v>0</v>
          </cell>
          <cell r="R1224">
            <v>0</v>
          </cell>
          <cell r="S1224">
            <v>0</v>
          </cell>
          <cell r="T1224">
            <v>0</v>
          </cell>
          <cell r="U1224">
            <v>0</v>
          </cell>
          <cell r="V1224">
            <v>107</v>
          </cell>
          <cell r="W1224">
            <v>1</v>
          </cell>
        </row>
        <row r="1225">
          <cell r="A1225">
            <v>1937</v>
          </cell>
          <cell r="B1225" t="str">
            <v>2007</v>
          </cell>
          <cell r="C1225" t="str">
            <v>51</v>
          </cell>
          <cell r="D1225" t="str">
            <v>2333</v>
          </cell>
          <cell r="E1225" t="str">
            <v>AA</v>
          </cell>
          <cell r="F1225" t="str">
            <v>1</v>
          </cell>
          <cell r="G1225" t="str">
            <v>D</v>
          </cell>
          <cell r="H1225" t="str">
            <v>G01</v>
          </cell>
          <cell r="I1225" t="str">
            <v>9999</v>
          </cell>
          <cell r="J1225">
            <v>620</v>
          </cell>
          <cell r="K1225">
            <v>62</v>
          </cell>
          <cell r="L1225">
            <v>551</v>
          </cell>
          <cell r="M1225">
            <v>68</v>
          </cell>
          <cell r="N1225">
            <v>526</v>
          </cell>
          <cell r="O1225">
            <v>48</v>
          </cell>
          <cell r="P1225">
            <v>681</v>
          </cell>
          <cell r="Q1225">
            <v>60</v>
          </cell>
          <cell r="R1225">
            <v>0</v>
          </cell>
          <cell r="S1225">
            <v>0</v>
          </cell>
          <cell r="T1225">
            <v>0</v>
          </cell>
          <cell r="U1225">
            <v>0</v>
          </cell>
          <cell r="V1225">
            <v>2378</v>
          </cell>
          <cell r="W1225">
            <v>238</v>
          </cell>
        </row>
        <row r="1226">
          <cell r="A1226">
            <v>1940</v>
          </cell>
          <cell r="B1226" t="str">
            <v>2007</v>
          </cell>
          <cell r="C1226" t="str">
            <v>51</v>
          </cell>
          <cell r="D1226" t="str">
            <v>2333</v>
          </cell>
          <cell r="E1226" t="str">
            <v>AA</v>
          </cell>
          <cell r="F1226" t="str">
            <v>2</v>
          </cell>
          <cell r="G1226" t="str">
            <v>D</v>
          </cell>
          <cell r="H1226" t="str">
            <v>G01</v>
          </cell>
          <cell r="I1226" t="str">
            <v>9999</v>
          </cell>
          <cell r="J1226">
            <v>0</v>
          </cell>
          <cell r="K1226">
            <v>0</v>
          </cell>
          <cell r="L1226">
            <v>0</v>
          </cell>
          <cell r="M1226">
            <v>0</v>
          </cell>
          <cell r="N1226">
            <v>50</v>
          </cell>
          <cell r="O1226">
            <v>1</v>
          </cell>
          <cell r="P1226">
            <v>107</v>
          </cell>
          <cell r="Q1226">
            <v>7</v>
          </cell>
          <cell r="R1226">
            <v>0</v>
          </cell>
          <cell r="S1226">
            <v>0</v>
          </cell>
          <cell r="T1226">
            <v>0</v>
          </cell>
          <cell r="U1226">
            <v>0</v>
          </cell>
          <cell r="V1226">
            <v>157</v>
          </cell>
          <cell r="W1226">
            <v>8</v>
          </cell>
        </row>
        <row r="1227">
          <cell r="A1227">
            <v>1949</v>
          </cell>
          <cell r="B1227" t="str">
            <v>2007</v>
          </cell>
          <cell r="C1227" t="str">
            <v>51</v>
          </cell>
          <cell r="D1227" t="str">
            <v>2363</v>
          </cell>
          <cell r="E1227" t="str">
            <v>AA</v>
          </cell>
          <cell r="F1227" t="str">
            <v>1</v>
          </cell>
          <cell r="G1227" t="str">
            <v>D</v>
          </cell>
          <cell r="H1227" t="str">
            <v>G01</v>
          </cell>
          <cell r="I1227" t="str">
            <v>9999</v>
          </cell>
          <cell r="J1227">
            <v>76</v>
          </cell>
          <cell r="K1227">
            <v>2</v>
          </cell>
          <cell r="L1227">
            <v>84</v>
          </cell>
          <cell r="M1227">
            <v>3</v>
          </cell>
          <cell r="N1227">
            <v>73</v>
          </cell>
          <cell r="O1227">
            <v>2</v>
          </cell>
          <cell r="P1227">
            <v>147</v>
          </cell>
          <cell r="Q1227">
            <v>21</v>
          </cell>
          <cell r="R1227">
            <v>0</v>
          </cell>
          <cell r="S1227">
            <v>0</v>
          </cell>
          <cell r="T1227">
            <v>0</v>
          </cell>
          <cell r="U1227">
            <v>0</v>
          </cell>
          <cell r="V1227">
            <v>380</v>
          </cell>
          <cell r="W1227">
            <v>28</v>
          </cell>
        </row>
        <row r="1228">
          <cell r="A1228">
            <v>1957</v>
          </cell>
          <cell r="B1228" t="str">
            <v>2007</v>
          </cell>
          <cell r="C1228" t="str">
            <v>52</v>
          </cell>
          <cell r="D1228" t="str">
            <v>0260</v>
          </cell>
          <cell r="E1228" t="str">
            <v>AA</v>
          </cell>
          <cell r="F1228" t="str">
            <v>1</v>
          </cell>
          <cell r="G1228" t="str">
            <v>D</v>
          </cell>
          <cell r="H1228" t="str">
            <v>G01</v>
          </cell>
          <cell r="I1228" t="str">
            <v>9999</v>
          </cell>
          <cell r="J1228">
            <v>708</v>
          </cell>
          <cell r="K1228">
            <v>80</v>
          </cell>
          <cell r="L1228">
            <v>786</v>
          </cell>
          <cell r="M1228">
            <v>56</v>
          </cell>
          <cell r="N1228">
            <v>741</v>
          </cell>
          <cell r="O1228">
            <v>52</v>
          </cell>
          <cell r="P1228">
            <v>826</v>
          </cell>
          <cell r="Q1228">
            <v>61</v>
          </cell>
          <cell r="R1228">
            <v>0</v>
          </cell>
          <cell r="S1228">
            <v>0</v>
          </cell>
          <cell r="T1228">
            <v>0</v>
          </cell>
          <cell r="U1228">
            <v>0</v>
          </cell>
          <cell r="V1228">
            <v>3061</v>
          </cell>
          <cell r="W1228">
            <v>249</v>
          </cell>
        </row>
        <row r="1229">
          <cell r="A1229">
            <v>1963</v>
          </cell>
          <cell r="B1229" t="str">
            <v>2007</v>
          </cell>
          <cell r="C1229" t="str">
            <v>52</v>
          </cell>
          <cell r="D1229" t="str">
            <v>0264</v>
          </cell>
          <cell r="E1229" t="str">
            <v>AA</v>
          </cell>
          <cell r="F1229" t="str">
            <v>1</v>
          </cell>
          <cell r="G1229" t="str">
            <v>D</v>
          </cell>
          <cell r="H1229" t="str">
            <v>G01</v>
          </cell>
          <cell r="I1229" t="str">
            <v>9999</v>
          </cell>
          <cell r="J1229">
            <v>832</v>
          </cell>
          <cell r="K1229">
            <v>117</v>
          </cell>
          <cell r="L1229">
            <v>857</v>
          </cell>
          <cell r="M1229">
            <v>101</v>
          </cell>
          <cell r="N1229">
            <v>838</v>
          </cell>
          <cell r="O1229">
            <v>110</v>
          </cell>
          <cell r="P1229">
            <v>1014</v>
          </cell>
          <cell r="Q1229">
            <v>140</v>
          </cell>
          <cell r="R1229">
            <v>0</v>
          </cell>
          <cell r="S1229">
            <v>0</v>
          </cell>
          <cell r="T1229">
            <v>0</v>
          </cell>
          <cell r="U1229">
            <v>0</v>
          </cell>
          <cell r="V1229">
            <v>3541</v>
          </cell>
          <cell r="W1229">
            <v>468</v>
          </cell>
        </row>
        <row r="1230">
          <cell r="A1230">
            <v>1964</v>
          </cell>
          <cell r="B1230" t="str">
            <v>2007</v>
          </cell>
          <cell r="C1230" t="str">
            <v>52</v>
          </cell>
          <cell r="D1230" t="str">
            <v>0264</v>
          </cell>
          <cell r="E1230" t="str">
            <v>AA</v>
          </cell>
          <cell r="F1230" t="str">
            <v>3</v>
          </cell>
          <cell r="G1230" t="str">
            <v>D</v>
          </cell>
          <cell r="H1230" t="str">
            <v>G01</v>
          </cell>
          <cell r="I1230" t="str">
            <v>9999</v>
          </cell>
          <cell r="J1230">
            <v>137</v>
          </cell>
          <cell r="K1230">
            <v>14</v>
          </cell>
          <cell r="L1230">
            <v>140</v>
          </cell>
          <cell r="M1230">
            <v>8</v>
          </cell>
          <cell r="N1230">
            <v>127</v>
          </cell>
          <cell r="O1230">
            <v>10</v>
          </cell>
          <cell r="P1230">
            <v>131</v>
          </cell>
          <cell r="Q1230">
            <v>15</v>
          </cell>
          <cell r="R1230">
            <v>215</v>
          </cell>
          <cell r="S1230">
            <v>26</v>
          </cell>
          <cell r="T1230">
            <v>0</v>
          </cell>
          <cell r="U1230">
            <v>0</v>
          </cell>
          <cell r="V1230">
            <v>750</v>
          </cell>
          <cell r="W1230">
            <v>73</v>
          </cell>
        </row>
        <row r="1231">
          <cell r="A1231">
            <v>1988</v>
          </cell>
          <cell r="B1231" t="str">
            <v>2007</v>
          </cell>
          <cell r="C1231" t="str">
            <v>52</v>
          </cell>
          <cell r="D1231" t="str">
            <v>2468</v>
          </cell>
          <cell r="E1231" t="str">
            <v>AA</v>
          </cell>
          <cell r="F1231" t="str">
            <v>1</v>
          </cell>
          <cell r="G1231" t="str">
            <v>D</v>
          </cell>
          <cell r="H1231" t="str">
            <v>G01</v>
          </cell>
          <cell r="I1231" t="str">
            <v>9999</v>
          </cell>
          <cell r="J1231">
            <v>514</v>
          </cell>
          <cell r="K1231">
            <v>16</v>
          </cell>
          <cell r="L1231">
            <v>521</v>
          </cell>
          <cell r="M1231">
            <v>13</v>
          </cell>
          <cell r="N1231">
            <v>488</v>
          </cell>
          <cell r="O1231">
            <v>27</v>
          </cell>
          <cell r="P1231">
            <v>666</v>
          </cell>
          <cell r="Q1231">
            <v>20</v>
          </cell>
          <cell r="R1231">
            <v>0</v>
          </cell>
          <cell r="S1231">
            <v>0</v>
          </cell>
          <cell r="T1231">
            <v>0</v>
          </cell>
          <cell r="U1231">
            <v>0</v>
          </cell>
          <cell r="V1231">
            <v>2189</v>
          </cell>
          <cell r="W1231">
            <v>76</v>
          </cell>
        </row>
        <row r="1232">
          <cell r="A1232">
            <v>2024</v>
          </cell>
          <cell r="B1232" t="str">
            <v>2007</v>
          </cell>
          <cell r="C1232" t="str">
            <v>52</v>
          </cell>
          <cell r="D1232" t="str">
            <v>2478</v>
          </cell>
          <cell r="E1232" t="str">
            <v>AA</v>
          </cell>
          <cell r="F1232" t="str">
            <v>1</v>
          </cell>
          <cell r="G1232" t="str">
            <v>D</v>
          </cell>
          <cell r="H1232" t="str">
            <v>G01</v>
          </cell>
          <cell r="I1232" t="str">
            <v>9999</v>
          </cell>
          <cell r="J1232">
            <v>69</v>
          </cell>
          <cell r="K1232">
            <v>4</v>
          </cell>
          <cell r="L1232">
            <v>72</v>
          </cell>
          <cell r="M1232">
            <v>4</v>
          </cell>
          <cell r="N1232">
            <v>106</v>
          </cell>
          <cell r="O1232">
            <v>3</v>
          </cell>
          <cell r="P1232">
            <v>68</v>
          </cell>
          <cell r="Q1232">
            <v>2</v>
          </cell>
          <cell r="R1232">
            <v>0</v>
          </cell>
          <cell r="S1232">
            <v>0</v>
          </cell>
          <cell r="T1232">
            <v>0</v>
          </cell>
          <cell r="U1232">
            <v>0</v>
          </cell>
          <cell r="V1232">
            <v>315</v>
          </cell>
          <cell r="W1232">
            <v>13</v>
          </cell>
        </row>
        <row r="1233">
          <cell r="A1233">
            <v>2037</v>
          </cell>
          <cell r="B1233" t="str">
            <v>2007</v>
          </cell>
          <cell r="C1233" t="str">
            <v>53</v>
          </cell>
          <cell r="D1233" t="str">
            <v>0280</v>
          </cell>
          <cell r="E1233" t="str">
            <v>AA</v>
          </cell>
          <cell r="F1233" t="str">
            <v>1</v>
          </cell>
          <cell r="G1233" t="str">
            <v>D</v>
          </cell>
          <cell r="H1233" t="str">
            <v>G01</v>
          </cell>
          <cell r="I1233" t="str">
            <v>9999</v>
          </cell>
          <cell r="J1233">
            <v>894</v>
          </cell>
          <cell r="K1233">
            <v>83</v>
          </cell>
          <cell r="L1233">
            <v>902</v>
          </cell>
          <cell r="M1233">
            <v>65</v>
          </cell>
          <cell r="N1233">
            <v>925</v>
          </cell>
          <cell r="O1233">
            <v>66</v>
          </cell>
          <cell r="P1233">
            <v>1240</v>
          </cell>
          <cell r="Q1233">
            <v>92</v>
          </cell>
          <cell r="V1233">
            <v>3961</v>
          </cell>
          <cell r="W1233">
            <v>306</v>
          </cell>
        </row>
        <row r="1234">
          <cell r="A1234">
            <v>2070</v>
          </cell>
          <cell r="B1234" t="str">
            <v>2007</v>
          </cell>
          <cell r="C1234" t="str">
            <v>53</v>
          </cell>
          <cell r="D1234" t="str">
            <v>2541</v>
          </cell>
          <cell r="E1234" t="str">
            <v>AA</v>
          </cell>
          <cell r="F1234" t="str">
            <v>1</v>
          </cell>
          <cell r="G1234" t="str">
            <v>D</v>
          </cell>
          <cell r="H1234" t="str">
            <v>G01</v>
          </cell>
          <cell r="I1234" t="str">
            <v>9999</v>
          </cell>
          <cell r="J1234">
            <v>150</v>
          </cell>
          <cell r="K1234">
            <v>23</v>
          </cell>
          <cell r="L1234">
            <v>106</v>
          </cell>
          <cell r="M1234">
            <v>15</v>
          </cell>
          <cell r="N1234">
            <v>96</v>
          </cell>
          <cell r="O1234">
            <v>20</v>
          </cell>
          <cell r="P1234">
            <v>122</v>
          </cell>
          <cell r="Q1234">
            <v>20</v>
          </cell>
          <cell r="R1234">
            <v>0</v>
          </cell>
          <cell r="S1234">
            <v>0</v>
          </cell>
          <cell r="T1234">
            <v>0</v>
          </cell>
          <cell r="U1234">
            <v>0</v>
          </cell>
          <cell r="V1234">
            <v>474</v>
          </cell>
          <cell r="W1234">
            <v>78</v>
          </cell>
        </row>
        <row r="1235">
          <cell r="A1235">
            <v>2131</v>
          </cell>
          <cell r="B1235" t="str">
            <v>2007</v>
          </cell>
          <cell r="C1235" t="str">
            <v>54</v>
          </cell>
          <cell r="D1235" t="str">
            <v>1236</v>
          </cell>
          <cell r="E1235" t="str">
            <v>AA</v>
          </cell>
          <cell r="F1235" t="str">
            <v>1</v>
          </cell>
          <cell r="G1235" t="str">
            <v>D</v>
          </cell>
          <cell r="H1235" t="str">
            <v>G01</v>
          </cell>
          <cell r="I1235" t="str">
            <v>9999</v>
          </cell>
          <cell r="J1235">
            <v>243</v>
          </cell>
          <cell r="K1235">
            <v>45</v>
          </cell>
          <cell r="L1235">
            <v>247</v>
          </cell>
          <cell r="M1235">
            <v>45</v>
          </cell>
          <cell r="N1235">
            <v>304</v>
          </cell>
          <cell r="O1235">
            <v>36</v>
          </cell>
          <cell r="P1235">
            <v>238</v>
          </cell>
          <cell r="Q1235">
            <v>37</v>
          </cell>
          <cell r="R1235">
            <v>0</v>
          </cell>
          <cell r="S1235">
            <v>0</v>
          </cell>
          <cell r="T1235">
            <v>0</v>
          </cell>
          <cell r="U1235">
            <v>0</v>
          </cell>
          <cell r="V1235">
            <v>1032</v>
          </cell>
          <cell r="W1235">
            <v>163</v>
          </cell>
        </row>
        <row r="1236">
          <cell r="A1236">
            <v>2151</v>
          </cell>
          <cell r="B1236" t="str">
            <v>2007</v>
          </cell>
          <cell r="C1236" t="str">
            <v>54</v>
          </cell>
          <cell r="D1236" t="str">
            <v>2578</v>
          </cell>
          <cell r="E1236" t="str">
            <v>AA</v>
          </cell>
          <cell r="F1236" t="str">
            <v>1</v>
          </cell>
          <cell r="G1236" t="str">
            <v>D</v>
          </cell>
          <cell r="H1236" t="str">
            <v>G01</v>
          </cell>
          <cell r="I1236" t="str">
            <v>9999</v>
          </cell>
          <cell r="J1236">
            <v>1076</v>
          </cell>
          <cell r="K1236">
            <v>125</v>
          </cell>
          <cell r="L1236">
            <v>905</v>
          </cell>
          <cell r="M1236">
            <v>113</v>
          </cell>
          <cell r="N1236">
            <v>617</v>
          </cell>
          <cell r="O1236">
            <v>60</v>
          </cell>
          <cell r="P1236">
            <v>904</v>
          </cell>
          <cell r="Q1236">
            <v>82</v>
          </cell>
          <cell r="R1236">
            <v>0</v>
          </cell>
          <cell r="S1236">
            <v>0</v>
          </cell>
          <cell r="T1236">
            <v>0</v>
          </cell>
          <cell r="U1236">
            <v>0</v>
          </cell>
          <cell r="V1236">
            <v>3502</v>
          </cell>
          <cell r="W1236">
            <v>380</v>
          </cell>
        </row>
        <row r="1237">
          <cell r="A1237">
            <v>2152</v>
          </cell>
          <cell r="B1237" t="str">
            <v>2007</v>
          </cell>
          <cell r="C1237" t="str">
            <v>54</v>
          </cell>
          <cell r="D1237" t="str">
            <v>2578</v>
          </cell>
          <cell r="E1237" t="str">
            <v>AA</v>
          </cell>
          <cell r="F1237" t="str">
            <v>2</v>
          </cell>
          <cell r="G1237" t="str">
            <v>D</v>
          </cell>
          <cell r="H1237" t="str">
            <v>G01</v>
          </cell>
          <cell r="I1237" t="str">
            <v>9999</v>
          </cell>
          <cell r="J1237">
            <v>0</v>
          </cell>
          <cell r="K1237">
            <v>0</v>
          </cell>
          <cell r="L1237">
            <v>4</v>
          </cell>
          <cell r="M1237">
            <v>0</v>
          </cell>
          <cell r="N1237">
            <v>433</v>
          </cell>
          <cell r="O1237">
            <v>26</v>
          </cell>
          <cell r="P1237">
            <v>620</v>
          </cell>
          <cell r="Q1237">
            <v>31</v>
          </cell>
          <cell r="R1237">
            <v>0</v>
          </cell>
          <cell r="S1237">
            <v>0</v>
          </cell>
          <cell r="T1237">
            <v>0</v>
          </cell>
          <cell r="U1237">
            <v>0</v>
          </cell>
          <cell r="V1237">
            <v>1057</v>
          </cell>
          <cell r="W1237">
            <v>57</v>
          </cell>
        </row>
        <row r="1238">
          <cell r="A1238">
            <v>2167</v>
          </cell>
          <cell r="B1238" t="str">
            <v>2007</v>
          </cell>
          <cell r="C1238" t="str">
            <v>55</v>
          </cell>
          <cell r="D1238" t="str">
            <v>0304</v>
          </cell>
          <cell r="E1238" t="str">
            <v>AA</v>
          </cell>
          <cell r="F1238" t="str">
            <v>1</v>
          </cell>
          <cell r="G1238" t="str">
            <v>D</v>
          </cell>
          <cell r="H1238" t="str">
            <v>G01</v>
          </cell>
          <cell r="I1238" t="str">
            <v>9999</v>
          </cell>
          <cell r="J1238">
            <v>484</v>
          </cell>
          <cell r="K1238">
            <v>85</v>
          </cell>
          <cell r="L1238">
            <v>487</v>
          </cell>
          <cell r="M1238">
            <v>77</v>
          </cell>
          <cell r="N1238">
            <v>697</v>
          </cell>
          <cell r="O1238">
            <v>62</v>
          </cell>
          <cell r="P1238">
            <v>514</v>
          </cell>
          <cell r="Q1238">
            <v>93</v>
          </cell>
          <cell r="R1238">
            <v>0</v>
          </cell>
          <cell r="S1238">
            <v>0</v>
          </cell>
          <cell r="T1238">
            <v>0</v>
          </cell>
          <cell r="U1238">
            <v>0</v>
          </cell>
          <cell r="V1238">
            <v>2182</v>
          </cell>
          <cell r="W1238">
            <v>317</v>
          </cell>
        </row>
        <row r="1239">
          <cell r="A1239">
            <v>2183</v>
          </cell>
          <cell r="B1239" t="str">
            <v>2007</v>
          </cell>
          <cell r="C1239" t="str">
            <v>55</v>
          </cell>
          <cell r="D1239" t="str">
            <v>1263</v>
          </cell>
          <cell r="E1239" t="str">
            <v>AA</v>
          </cell>
          <cell r="F1239" t="str">
            <v>1</v>
          </cell>
          <cell r="G1239" t="str">
            <v>D</v>
          </cell>
          <cell r="H1239" t="str">
            <v>G01</v>
          </cell>
          <cell r="I1239" t="str">
            <v>9999</v>
          </cell>
          <cell r="J1239">
            <v>334</v>
          </cell>
          <cell r="K1239">
            <v>31</v>
          </cell>
          <cell r="L1239">
            <v>319</v>
          </cell>
          <cell r="M1239">
            <v>31</v>
          </cell>
          <cell r="N1239">
            <v>341</v>
          </cell>
          <cell r="O1239">
            <v>23</v>
          </cell>
          <cell r="P1239">
            <v>355</v>
          </cell>
          <cell r="Q1239">
            <v>36</v>
          </cell>
          <cell r="R1239">
            <v>0</v>
          </cell>
          <cell r="S1239">
            <v>0</v>
          </cell>
          <cell r="T1239">
            <v>0</v>
          </cell>
          <cell r="U1239">
            <v>0</v>
          </cell>
          <cell r="V1239">
            <v>1349</v>
          </cell>
          <cell r="W1239">
            <v>121</v>
          </cell>
        </row>
        <row r="1240">
          <cell r="A1240">
            <v>2225</v>
          </cell>
          <cell r="B1240" t="str">
            <v>2007</v>
          </cell>
          <cell r="C1240" t="str">
            <v>56</v>
          </cell>
          <cell r="D1240" t="str">
            <v>0360</v>
          </cell>
          <cell r="E1240" t="str">
            <v>AA</v>
          </cell>
          <cell r="F1240" t="str">
            <v>1</v>
          </cell>
          <cell r="G1240" t="str">
            <v>D</v>
          </cell>
          <cell r="H1240" t="str">
            <v>G01</v>
          </cell>
          <cell r="I1240" t="str">
            <v>9999</v>
          </cell>
          <cell r="J1240">
            <v>515</v>
          </cell>
          <cell r="K1240">
            <v>54</v>
          </cell>
          <cell r="L1240">
            <v>628</v>
          </cell>
          <cell r="M1240">
            <v>35</v>
          </cell>
          <cell r="N1240">
            <v>538</v>
          </cell>
          <cell r="O1240">
            <v>37</v>
          </cell>
          <cell r="P1240">
            <v>602</v>
          </cell>
          <cell r="Q1240">
            <v>47</v>
          </cell>
          <cell r="R1240">
            <v>0</v>
          </cell>
          <cell r="S1240">
            <v>0</v>
          </cell>
          <cell r="T1240">
            <v>0</v>
          </cell>
          <cell r="U1240">
            <v>0</v>
          </cell>
          <cell r="V1240">
            <v>2283</v>
          </cell>
          <cell r="W1240">
            <v>173</v>
          </cell>
        </row>
        <row r="1241">
          <cell r="A1241">
            <v>2226</v>
          </cell>
          <cell r="B1241" t="str">
            <v>2007</v>
          </cell>
          <cell r="C1241" t="str">
            <v>56</v>
          </cell>
          <cell r="D1241" t="str">
            <v>0360</v>
          </cell>
          <cell r="E1241" t="str">
            <v>AA</v>
          </cell>
          <cell r="F1241" t="str">
            <v>2</v>
          </cell>
          <cell r="G1241" t="str">
            <v>D</v>
          </cell>
          <cell r="H1241" t="str">
            <v>G01</v>
          </cell>
          <cell r="I1241" t="str">
            <v>9999</v>
          </cell>
          <cell r="J1241">
            <v>0</v>
          </cell>
          <cell r="K1241">
            <v>0</v>
          </cell>
          <cell r="L1241">
            <v>0</v>
          </cell>
          <cell r="M1241">
            <v>0</v>
          </cell>
          <cell r="N1241">
            <v>33</v>
          </cell>
          <cell r="O1241">
            <v>2</v>
          </cell>
          <cell r="P1241">
            <v>53</v>
          </cell>
          <cell r="Q1241">
            <v>2</v>
          </cell>
          <cell r="R1241">
            <v>0</v>
          </cell>
          <cell r="S1241">
            <v>0</v>
          </cell>
          <cell r="T1241">
            <v>0</v>
          </cell>
          <cell r="U1241">
            <v>0</v>
          </cell>
          <cell r="V1241">
            <v>86</v>
          </cell>
          <cell r="W1241">
            <v>4</v>
          </cell>
        </row>
        <row r="1242">
          <cell r="A1242">
            <v>2238</v>
          </cell>
          <cell r="B1242" t="str">
            <v>2007</v>
          </cell>
          <cell r="C1242" t="str">
            <v>56</v>
          </cell>
          <cell r="D1242" t="str">
            <v>2827</v>
          </cell>
          <cell r="E1242" t="str">
            <v>AA</v>
          </cell>
          <cell r="F1242" t="str">
            <v>1</v>
          </cell>
          <cell r="G1242" t="str">
            <v>D</v>
          </cell>
          <cell r="H1242" t="str">
            <v>G01</v>
          </cell>
          <cell r="I1242" t="str">
            <v>9999</v>
          </cell>
          <cell r="J1242">
            <v>104</v>
          </cell>
          <cell r="K1242">
            <v>4</v>
          </cell>
          <cell r="L1242">
            <v>138</v>
          </cell>
          <cell r="M1242">
            <v>16</v>
          </cell>
          <cell r="N1242">
            <v>169</v>
          </cell>
          <cell r="O1242">
            <v>27</v>
          </cell>
          <cell r="P1242">
            <v>300</v>
          </cell>
          <cell r="Q1242">
            <v>20</v>
          </cell>
          <cell r="R1242">
            <v>0</v>
          </cell>
          <cell r="S1242">
            <v>0</v>
          </cell>
          <cell r="T1242">
            <v>0</v>
          </cell>
          <cell r="U1242">
            <v>0</v>
          </cell>
          <cell r="V1242">
            <v>711</v>
          </cell>
          <cell r="W1242">
            <v>67</v>
          </cell>
        </row>
        <row r="1243">
          <cell r="A1243">
            <v>2261</v>
          </cell>
          <cell r="B1243" t="str">
            <v>2007</v>
          </cell>
          <cell r="C1243" t="str">
            <v>57</v>
          </cell>
          <cell r="D1243" t="str">
            <v>0100</v>
          </cell>
          <cell r="E1243" t="str">
            <v>AA</v>
          </cell>
          <cell r="F1243" t="str">
            <v>1</v>
          </cell>
          <cell r="G1243" t="str">
            <v>D</v>
          </cell>
          <cell r="H1243" t="str">
            <v>G01</v>
          </cell>
          <cell r="I1243" t="str">
            <v>9999</v>
          </cell>
          <cell r="J1243">
            <v>652</v>
          </cell>
          <cell r="K1243">
            <v>77</v>
          </cell>
          <cell r="L1243">
            <v>693</v>
          </cell>
          <cell r="M1243">
            <v>65</v>
          </cell>
          <cell r="N1243">
            <v>677</v>
          </cell>
          <cell r="O1243">
            <v>68</v>
          </cell>
          <cell r="P1243">
            <v>811</v>
          </cell>
          <cell r="Q1243">
            <v>86</v>
          </cell>
          <cell r="R1243">
            <v>0</v>
          </cell>
          <cell r="S1243">
            <v>0</v>
          </cell>
          <cell r="T1243">
            <v>0</v>
          </cell>
          <cell r="U1243">
            <v>0</v>
          </cell>
          <cell r="V1243">
            <v>2833</v>
          </cell>
          <cell r="W1243">
            <v>296</v>
          </cell>
        </row>
        <row r="1244">
          <cell r="A1244">
            <v>2289</v>
          </cell>
          <cell r="B1244" t="str">
            <v>2007</v>
          </cell>
          <cell r="C1244" t="str">
            <v>57</v>
          </cell>
          <cell r="D1244" t="str">
            <v>2006</v>
          </cell>
          <cell r="E1244" t="str">
            <v>AA</v>
          </cell>
          <cell r="F1244" t="str">
            <v>1</v>
          </cell>
          <cell r="G1244" t="str">
            <v>D</v>
          </cell>
          <cell r="H1244" t="str">
            <v>G01</v>
          </cell>
          <cell r="I1244" t="str">
            <v>9999</v>
          </cell>
          <cell r="J1244">
            <v>298</v>
          </cell>
          <cell r="K1244">
            <v>34</v>
          </cell>
          <cell r="L1244">
            <v>243</v>
          </cell>
          <cell r="M1244">
            <v>30</v>
          </cell>
          <cell r="N1244">
            <v>244</v>
          </cell>
          <cell r="O1244">
            <v>23</v>
          </cell>
          <cell r="P1244">
            <v>304</v>
          </cell>
          <cell r="Q1244">
            <v>21</v>
          </cell>
          <cell r="R1244">
            <v>0</v>
          </cell>
          <cell r="S1244">
            <v>0</v>
          </cell>
          <cell r="T1244">
            <v>0</v>
          </cell>
          <cell r="U1244">
            <v>0</v>
          </cell>
          <cell r="V1244">
            <v>1089</v>
          </cell>
          <cell r="W1244">
            <v>108</v>
          </cell>
        </row>
        <row r="1245">
          <cell r="A1245">
            <v>2294</v>
          </cell>
          <cell r="B1245" t="str">
            <v>2007</v>
          </cell>
          <cell r="C1245" t="str">
            <v>57</v>
          </cell>
          <cell r="D1245" t="str">
            <v>2007</v>
          </cell>
          <cell r="E1245" t="str">
            <v>AA</v>
          </cell>
          <cell r="F1245" t="str">
            <v>1</v>
          </cell>
          <cell r="G1245" t="str">
            <v>D</v>
          </cell>
          <cell r="H1245" t="str">
            <v>G01</v>
          </cell>
          <cell r="I1245" t="str">
            <v>9999</v>
          </cell>
          <cell r="J1245">
            <v>802</v>
          </cell>
          <cell r="K1245">
            <v>69</v>
          </cell>
          <cell r="L1245">
            <v>822</v>
          </cell>
          <cell r="M1245">
            <v>62</v>
          </cell>
          <cell r="N1245">
            <v>875</v>
          </cell>
          <cell r="O1245">
            <v>63</v>
          </cell>
          <cell r="P1245">
            <v>850</v>
          </cell>
          <cell r="Q1245">
            <v>74</v>
          </cell>
          <cell r="R1245">
            <v>0</v>
          </cell>
          <cell r="S1245">
            <v>0</v>
          </cell>
          <cell r="T1245">
            <v>0</v>
          </cell>
          <cell r="U1245">
            <v>0</v>
          </cell>
          <cell r="V1245">
            <v>3349</v>
          </cell>
          <cell r="W1245">
            <v>268</v>
          </cell>
        </row>
        <row r="1246">
          <cell r="A1246">
            <v>2298</v>
          </cell>
          <cell r="B1246" t="str">
            <v>2007</v>
          </cell>
          <cell r="C1246" t="str">
            <v>57</v>
          </cell>
          <cell r="D1246" t="str">
            <v>2013</v>
          </cell>
          <cell r="E1246" t="str">
            <v>AA</v>
          </cell>
          <cell r="F1246" t="str">
            <v>1</v>
          </cell>
          <cell r="G1246" t="str">
            <v>D</v>
          </cell>
          <cell r="H1246" t="str">
            <v>G01</v>
          </cell>
          <cell r="I1246" t="str">
            <v>9999</v>
          </cell>
          <cell r="J1246">
            <v>91</v>
          </cell>
          <cell r="K1246">
            <v>18</v>
          </cell>
          <cell r="L1246">
            <v>102</v>
          </cell>
          <cell r="M1246">
            <v>22</v>
          </cell>
          <cell r="N1246">
            <v>122</v>
          </cell>
          <cell r="O1246">
            <v>25</v>
          </cell>
          <cell r="P1246">
            <v>181</v>
          </cell>
          <cell r="Q1246">
            <v>25</v>
          </cell>
          <cell r="R1246">
            <v>0</v>
          </cell>
          <cell r="S1246">
            <v>0</v>
          </cell>
          <cell r="T1246">
            <v>0</v>
          </cell>
          <cell r="U1246">
            <v>0</v>
          </cell>
          <cell r="V1246">
            <v>496</v>
          </cell>
          <cell r="W1246">
            <v>90</v>
          </cell>
        </row>
        <row r="1247">
          <cell r="A1247">
            <v>2324</v>
          </cell>
          <cell r="B1247" t="str">
            <v>2007</v>
          </cell>
          <cell r="C1247" t="str">
            <v>59</v>
          </cell>
          <cell r="D1247" t="str">
            <v>0368</v>
          </cell>
          <cell r="E1247" t="str">
            <v>AA</v>
          </cell>
          <cell r="F1247" t="str">
            <v>1</v>
          </cell>
          <cell r="G1247" t="str">
            <v>D</v>
          </cell>
          <cell r="H1247" t="str">
            <v>G01</v>
          </cell>
          <cell r="I1247" t="str">
            <v>9999</v>
          </cell>
          <cell r="J1247">
            <v>773</v>
          </cell>
          <cell r="K1247">
            <v>77</v>
          </cell>
          <cell r="L1247">
            <v>782</v>
          </cell>
          <cell r="M1247">
            <v>64</v>
          </cell>
          <cell r="N1247">
            <v>799</v>
          </cell>
          <cell r="O1247">
            <v>72</v>
          </cell>
          <cell r="P1247">
            <v>1014</v>
          </cell>
          <cell r="Q1247">
            <v>74</v>
          </cell>
          <cell r="R1247">
            <v>0</v>
          </cell>
          <cell r="S1247">
            <v>0</v>
          </cell>
          <cell r="T1247">
            <v>0</v>
          </cell>
          <cell r="U1247">
            <v>0</v>
          </cell>
          <cell r="V1247">
            <v>3368</v>
          </cell>
          <cell r="W1247">
            <v>287</v>
          </cell>
        </row>
        <row r="1248">
          <cell r="A1248">
            <v>2341</v>
          </cell>
          <cell r="B1248" t="str">
            <v>2007</v>
          </cell>
          <cell r="C1248" t="str">
            <v>59</v>
          </cell>
          <cell r="D1248" t="str">
            <v>2847</v>
          </cell>
          <cell r="E1248" t="str">
            <v>AA</v>
          </cell>
          <cell r="F1248" t="str">
            <v>1</v>
          </cell>
          <cell r="G1248" t="str">
            <v>D</v>
          </cell>
          <cell r="H1248" t="str">
            <v>G01</v>
          </cell>
          <cell r="I1248" t="str">
            <v>9999</v>
          </cell>
          <cell r="J1248">
            <v>434</v>
          </cell>
          <cell r="K1248">
            <v>44</v>
          </cell>
          <cell r="L1248">
            <v>403</v>
          </cell>
          <cell r="M1248">
            <v>28</v>
          </cell>
          <cell r="N1248">
            <v>506</v>
          </cell>
          <cell r="O1248">
            <v>38</v>
          </cell>
          <cell r="P1248">
            <v>550</v>
          </cell>
          <cell r="Q1248">
            <v>40</v>
          </cell>
          <cell r="R1248">
            <v>0</v>
          </cell>
          <cell r="S1248">
            <v>0</v>
          </cell>
          <cell r="T1248">
            <v>0</v>
          </cell>
          <cell r="U1248">
            <v>0</v>
          </cell>
          <cell r="V1248">
            <v>1893</v>
          </cell>
          <cell r="W1248">
            <v>150</v>
          </cell>
        </row>
        <row r="1249">
          <cell r="A1249">
            <v>2355</v>
          </cell>
          <cell r="B1249" t="str">
            <v>2007</v>
          </cell>
          <cell r="C1249" t="str">
            <v>59</v>
          </cell>
          <cell r="D1249" t="str">
            <v>2851</v>
          </cell>
          <cell r="E1249" t="str">
            <v>AA</v>
          </cell>
          <cell r="F1249" t="str">
            <v>1</v>
          </cell>
          <cell r="G1249" t="str">
            <v>D</v>
          </cell>
          <cell r="H1249" t="str">
            <v>G01</v>
          </cell>
          <cell r="I1249" t="str">
            <v>9999</v>
          </cell>
          <cell r="J1249">
            <v>0</v>
          </cell>
          <cell r="K1249">
            <v>0</v>
          </cell>
          <cell r="L1249">
            <v>74</v>
          </cell>
          <cell r="M1249">
            <v>9</v>
          </cell>
          <cell r="N1249">
            <v>128</v>
          </cell>
          <cell r="O1249">
            <v>13</v>
          </cell>
          <cell r="P1249">
            <v>164</v>
          </cell>
          <cell r="Q1249">
            <v>11</v>
          </cell>
          <cell r="R1249">
            <v>0</v>
          </cell>
          <cell r="S1249">
            <v>0</v>
          </cell>
          <cell r="T1249">
            <v>0</v>
          </cell>
          <cell r="U1249">
            <v>0</v>
          </cell>
          <cell r="V1249">
            <v>366</v>
          </cell>
          <cell r="W1249">
            <v>33</v>
          </cell>
        </row>
        <row r="1250">
          <cell r="A1250">
            <v>2364</v>
          </cell>
          <cell r="B1250" t="str">
            <v>2007</v>
          </cell>
          <cell r="C1250" t="str">
            <v>59</v>
          </cell>
          <cell r="D1250" t="str">
            <v>2854</v>
          </cell>
          <cell r="E1250" t="str">
            <v>AA</v>
          </cell>
          <cell r="F1250" t="str">
            <v>1</v>
          </cell>
          <cell r="G1250" t="str">
            <v>D</v>
          </cell>
          <cell r="H1250" t="str">
            <v>G01</v>
          </cell>
          <cell r="I1250" t="str">
            <v>9999</v>
          </cell>
          <cell r="J1250">
            <v>764</v>
          </cell>
          <cell r="K1250">
            <v>85</v>
          </cell>
          <cell r="L1250">
            <v>626</v>
          </cell>
          <cell r="M1250">
            <v>81</v>
          </cell>
          <cell r="N1250">
            <v>604</v>
          </cell>
          <cell r="O1250">
            <v>75</v>
          </cell>
          <cell r="P1250">
            <v>795</v>
          </cell>
          <cell r="Q1250">
            <v>86</v>
          </cell>
          <cell r="R1250">
            <v>0</v>
          </cell>
          <cell r="S1250">
            <v>0</v>
          </cell>
          <cell r="T1250">
            <v>0</v>
          </cell>
          <cell r="U1250">
            <v>0</v>
          </cell>
          <cell r="V1250">
            <v>2789</v>
          </cell>
          <cell r="W1250">
            <v>327</v>
          </cell>
        </row>
        <row r="1251">
          <cell r="A1251">
            <v>2372</v>
          </cell>
          <cell r="B1251" t="str">
            <v>2007</v>
          </cell>
          <cell r="C1251" t="str">
            <v>59</v>
          </cell>
          <cell r="D1251" t="str">
            <v>2855</v>
          </cell>
          <cell r="E1251" t="str">
            <v>AA</v>
          </cell>
          <cell r="F1251" t="str">
            <v>1</v>
          </cell>
          <cell r="G1251" t="str">
            <v>D</v>
          </cell>
          <cell r="H1251" t="str">
            <v>G01</v>
          </cell>
          <cell r="I1251" t="str">
            <v>9999</v>
          </cell>
          <cell r="J1251">
            <v>424</v>
          </cell>
          <cell r="K1251">
            <v>15</v>
          </cell>
          <cell r="L1251">
            <v>379</v>
          </cell>
          <cell r="M1251">
            <v>17</v>
          </cell>
          <cell r="N1251">
            <v>411</v>
          </cell>
          <cell r="O1251">
            <v>21</v>
          </cell>
          <cell r="P1251">
            <v>388</v>
          </cell>
          <cell r="Q1251">
            <v>12</v>
          </cell>
          <cell r="R1251">
            <v>0</v>
          </cell>
          <cell r="S1251">
            <v>0</v>
          </cell>
          <cell r="T1251">
            <v>0</v>
          </cell>
          <cell r="U1251">
            <v>0</v>
          </cell>
          <cell r="V1251">
            <v>1602</v>
          </cell>
          <cell r="W1251">
            <v>65</v>
          </cell>
        </row>
        <row r="1252">
          <cell r="A1252">
            <v>2394</v>
          </cell>
          <cell r="B1252" t="str">
            <v>2007</v>
          </cell>
          <cell r="C1252" t="str">
            <v>60</v>
          </cell>
          <cell r="D1252" t="str">
            <v>2746</v>
          </cell>
          <cell r="E1252" t="str">
            <v>AA</v>
          </cell>
          <cell r="F1252" t="str">
            <v>1</v>
          </cell>
          <cell r="G1252" t="str">
            <v>D</v>
          </cell>
          <cell r="H1252" t="str">
            <v>G01</v>
          </cell>
          <cell r="I1252" t="str">
            <v>9999</v>
          </cell>
          <cell r="J1252">
            <v>456</v>
          </cell>
          <cell r="K1252">
            <v>11</v>
          </cell>
          <cell r="L1252">
            <v>506</v>
          </cell>
          <cell r="M1252">
            <v>7</v>
          </cell>
          <cell r="N1252">
            <v>625</v>
          </cell>
          <cell r="O1252">
            <v>14</v>
          </cell>
          <cell r="P1252">
            <v>850</v>
          </cell>
          <cell r="Q1252">
            <v>25</v>
          </cell>
          <cell r="R1252">
            <v>0</v>
          </cell>
          <cell r="S1252">
            <v>0</v>
          </cell>
          <cell r="T1252">
            <v>0</v>
          </cell>
          <cell r="U1252">
            <v>0</v>
          </cell>
          <cell r="V1252">
            <v>2437</v>
          </cell>
          <cell r="W1252">
            <v>57</v>
          </cell>
        </row>
        <row r="1253">
          <cell r="A1253">
            <v>2406</v>
          </cell>
          <cell r="B1253" t="str">
            <v>2007</v>
          </cell>
          <cell r="C1253" t="str">
            <v>60</v>
          </cell>
          <cell r="D1253" t="str">
            <v>2749</v>
          </cell>
          <cell r="E1253" t="str">
            <v>AA</v>
          </cell>
          <cell r="F1253" t="str">
            <v>1</v>
          </cell>
          <cell r="G1253" t="str">
            <v>D</v>
          </cell>
          <cell r="H1253" t="str">
            <v>G01</v>
          </cell>
          <cell r="I1253" t="str">
            <v>9999</v>
          </cell>
          <cell r="J1253">
            <v>111</v>
          </cell>
          <cell r="K1253">
            <v>10</v>
          </cell>
          <cell r="L1253">
            <v>111</v>
          </cell>
          <cell r="M1253">
            <v>7</v>
          </cell>
          <cell r="N1253">
            <v>146</v>
          </cell>
          <cell r="O1253">
            <v>6</v>
          </cell>
          <cell r="P1253">
            <v>138</v>
          </cell>
          <cell r="Q1253">
            <v>2</v>
          </cell>
          <cell r="R1253">
            <v>0</v>
          </cell>
          <cell r="S1253">
            <v>0</v>
          </cell>
          <cell r="T1253">
            <v>0</v>
          </cell>
          <cell r="U1253">
            <v>0</v>
          </cell>
          <cell r="V1253">
            <v>506</v>
          </cell>
          <cell r="W1253">
            <v>25</v>
          </cell>
        </row>
        <row r="1254">
          <cell r="A1254">
            <v>2418</v>
          </cell>
          <cell r="B1254" t="str">
            <v>2007</v>
          </cell>
          <cell r="C1254" t="str">
            <v>61</v>
          </cell>
          <cell r="D1254" t="str">
            <v>0132</v>
          </cell>
          <cell r="E1254" t="str">
            <v>AA</v>
          </cell>
          <cell r="F1254" t="str">
            <v>1</v>
          </cell>
          <cell r="G1254" t="str">
            <v>D</v>
          </cell>
          <cell r="H1254" t="str">
            <v>G01</v>
          </cell>
          <cell r="I1254" t="str">
            <v>9999</v>
          </cell>
          <cell r="J1254">
            <v>809</v>
          </cell>
          <cell r="K1254">
            <v>81</v>
          </cell>
          <cell r="L1254">
            <v>819</v>
          </cell>
          <cell r="M1254">
            <v>72</v>
          </cell>
          <cell r="N1254">
            <v>820</v>
          </cell>
          <cell r="O1254">
            <v>75</v>
          </cell>
          <cell r="P1254">
            <v>944</v>
          </cell>
          <cell r="Q1254">
            <v>78</v>
          </cell>
          <cell r="R1254">
            <v>0</v>
          </cell>
          <cell r="S1254">
            <v>0</v>
          </cell>
          <cell r="T1254">
            <v>0</v>
          </cell>
          <cell r="U1254">
            <v>0</v>
          </cell>
          <cell r="V1254">
            <v>3392</v>
          </cell>
          <cell r="W1254">
            <v>306</v>
          </cell>
        </row>
        <row r="1255">
          <cell r="A1255">
            <v>2434</v>
          </cell>
          <cell r="B1255" t="str">
            <v>2007</v>
          </cell>
          <cell r="C1255" t="str">
            <v>61</v>
          </cell>
          <cell r="D1255" t="str">
            <v>2063</v>
          </cell>
          <cell r="E1255" t="str">
            <v>AA</v>
          </cell>
          <cell r="F1255" t="str">
            <v>1</v>
          </cell>
          <cell r="G1255" t="str">
            <v>D</v>
          </cell>
          <cell r="H1255" t="str">
            <v>G01</v>
          </cell>
          <cell r="I1255" t="str">
            <v>9999</v>
          </cell>
          <cell r="J1255">
            <v>654</v>
          </cell>
          <cell r="K1255">
            <v>72</v>
          </cell>
          <cell r="L1255">
            <v>757</v>
          </cell>
          <cell r="M1255">
            <v>74</v>
          </cell>
          <cell r="N1255">
            <v>690</v>
          </cell>
          <cell r="O1255">
            <v>75</v>
          </cell>
          <cell r="P1255">
            <v>707</v>
          </cell>
          <cell r="Q1255">
            <v>101</v>
          </cell>
          <cell r="R1255">
            <v>0</v>
          </cell>
          <cell r="S1255">
            <v>0</v>
          </cell>
          <cell r="T1255">
            <v>0</v>
          </cell>
          <cell r="U1255">
            <v>0</v>
          </cell>
          <cell r="V1255">
            <v>2808</v>
          </cell>
          <cell r="W1255">
            <v>322</v>
          </cell>
        </row>
        <row r="1256">
          <cell r="A1256">
            <v>2449</v>
          </cell>
          <cell r="B1256" t="str">
            <v>2007</v>
          </cell>
          <cell r="C1256" t="str">
            <v>62</v>
          </cell>
          <cell r="D1256" t="str">
            <v>0168</v>
          </cell>
          <cell r="E1256" t="str">
            <v>AA</v>
          </cell>
          <cell r="F1256" t="str">
            <v>1</v>
          </cell>
          <cell r="G1256" t="str">
            <v>D</v>
          </cell>
          <cell r="H1256" t="str">
            <v>G01</v>
          </cell>
          <cell r="I1256" t="str">
            <v>9999</v>
          </cell>
          <cell r="J1256">
            <v>535</v>
          </cell>
          <cell r="K1256">
            <v>128</v>
          </cell>
          <cell r="L1256">
            <v>534</v>
          </cell>
          <cell r="M1256">
            <v>133</v>
          </cell>
          <cell r="N1256">
            <v>602</v>
          </cell>
          <cell r="O1256">
            <v>121</v>
          </cell>
          <cell r="P1256">
            <v>698</v>
          </cell>
          <cell r="Q1256">
            <v>132</v>
          </cell>
          <cell r="R1256">
            <v>0</v>
          </cell>
          <cell r="S1256">
            <v>0</v>
          </cell>
          <cell r="T1256">
            <v>0</v>
          </cell>
          <cell r="U1256">
            <v>0</v>
          </cell>
          <cell r="V1256">
            <v>2369</v>
          </cell>
          <cell r="W1256">
            <v>514</v>
          </cell>
        </row>
        <row r="1257">
          <cell r="A1257">
            <v>2454</v>
          </cell>
          <cell r="B1257" t="str">
            <v>2007</v>
          </cell>
          <cell r="C1257" t="str">
            <v>62</v>
          </cell>
          <cell r="D1257" t="str">
            <v>0168</v>
          </cell>
          <cell r="E1257" t="str">
            <v>AA</v>
          </cell>
          <cell r="F1257" t="str">
            <v>2</v>
          </cell>
          <cell r="G1257" t="str">
            <v>D</v>
          </cell>
          <cell r="H1257" t="str">
            <v>G01</v>
          </cell>
          <cell r="I1257" t="str">
            <v>9999</v>
          </cell>
          <cell r="J1257">
            <v>41</v>
          </cell>
          <cell r="K1257">
            <v>14</v>
          </cell>
          <cell r="L1257">
            <v>36</v>
          </cell>
          <cell r="M1257">
            <v>11</v>
          </cell>
          <cell r="N1257">
            <v>71</v>
          </cell>
          <cell r="O1257">
            <v>16</v>
          </cell>
          <cell r="P1257">
            <v>79</v>
          </cell>
          <cell r="Q1257">
            <v>35</v>
          </cell>
          <cell r="R1257">
            <v>0</v>
          </cell>
          <cell r="S1257">
            <v>0</v>
          </cell>
          <cell r="T1257">
            <v>0</v>
          </cell>
          <cell r="U1257">
            <v>0</v>
          </cell>
          <cell r="V1257">
            <v>227</v>
          </cell>
          <cell r="W1257">
            <v>76</v>
          </cell>
        </row>
        <row r="1258">
          <cell r="A1258">
            <v>2469</v>
          </cell>
          <cell r="B1258" t="str">
            <v>2007</v>
          </cell>
          <cell r="C1258" t="str">
            <v>63</v>
          </cell>
          <cell r="D1258" t="str">
            <v>0164</v>
          </cell>
          <cell r="E1258" t="str">
            <v>AA</v>
          </cell>
          <cell r="F1258" t="str">
            <v>1</v>
          </cell>
          <cell r="G1258" t="str">
            <v>D</v>
          </cell>
          <cell r="H1258" t="str">
            <v>G01</v>
          </cell>
          <cell r="I1258" t="str">
            <v>9999</v>
          </cell>
          <cell r="J1258">
            <v>427</v>
          </cell>
          <cell r="K1258">
            <v>40</v>
          </cell>
          <cell r="L1258">
            <v>442</v>
          </cell>
          <cell r="M1258">
            <v>29</v>
          </cell>
          <cell r="N1258">
            <v>426</v>
          </cell>
          <cell r="O1258">
            <v>35</v>
          </cell>
          <cell r="P1258">
            <v>604</v>
          </cell>
          <cell r="Q1258">
            <v>27</v>
          </cell>
          <cell r="R1258">
            <v>0</v>
          </cell>
          <cell r="S1258">
            <v>0</v>
          </cell>
          <cell r="T1258">
            <v>0</v>
          </cell>
          <cell r="U1258">
            <v>0</v>
          </cell>
          <cell r="V1258">
            <v>1899</v>
          </cell>
          <cell r="W1258">
            <v>131</v>
          </cell>
        </row>
        <row r="1259">
          <cell r="A1259">
            <v>2480</v>
          </cell>
          <cell r="B1259" t="str">
            <v>2007</v>
          </cell>
          <cell r="C1259" t="str">
            <v>63</v>
          </cell>
          <cell r="D1259" t="str">
            <v>2203</v>
          </cell>
          <cell r="E1259" t="str">
            <v>AA</v>
          </cell>
          <cell r="F1259" t="str">
            <v>1</v>
          </cell>
          <cell r="G1259" t="str">
            <v>D</v>
          </cell>
          <cell r="H1259" t="str">
            <v>G01</v>
          </cell>
          <cell r="I1259" t="str">
            <v>9999</v>
          </cell>
          <cell r="J1259">
            <v>1206</v>
          </cell>
          <cell r="K1259">
            <v>152</v>
          </cell>
          <cell r="L1259">
            <v>1071</v>
          </cell>
          <cell r="M1259">
            <v>143</v>
          </cell>
          <cell r="N1259">
            <v>0</v>
          </cell>
          <cell r="O1259">
            <v>0</v>
          </cell>
          <cell r="P1259">
            <v>0</v>
          </cell>
          <cell r="Q1259">
            <v>0</v>
          </cell>
          <cell r="R1259">
            <v>0</v>
          </cell>
          <cell r="S1259">
            <v>0</v>
          </cell>
          <cell r="T1259">
            <v>0</v>
          </cell>
          <cell r="U1259">
            <v>0</v>
          </cell>
          <cell r="V1259">
            <v>2277</v>
          </cell>
          <cell r="W1259">
            <v>295</v>
          </cell>
        </row>
        <row r="1260">
          <cell r="A1260">
            <v>2506</v>
          </cell>
          <cell r="B1260" t="str">
            <v>2007</v>
          </cell>
          <cell r="C1260" t="str">
            <v>65</v>
          </cell>
          <cell r="D1260" t="str">
            <v>1240</v>
          </cell>
          <cell r="E1260" t="str">
            <v>AA</v>
          </cell>
          <cell r="F1260" t="str">
            <v>1</v>
          </cell>
          <cell r="G1260" t="str">
            <v>D</v>
          </cell>
          <cell r="H1260" t="str">
            <v>G01</v>
          </cell>
          <cell r="I1260" t="str">
            <v>9999</v>
          </cell>
          <cell r="N1260">
            <v>101</v>
          </cell>
          <cell r="O1260">
            <v>3</v>
          </cell>
          <cell r="P1260">
            <v>401</v>
          </cell>
          <cell r="Q1260">
            <v>47</v>
          </cell>
          <cell r="V1260">
            <v>502</v>
          </cell>
          <cell r="W1260">
            <v>50</v>
          </cell>
        </row>
        <row r="1261">
          <cell r="A1261">
            <v>2512</v>
          </cell>
          <cell r="B1261" t="str">
            <v>2007</v>
          </cell>
          <cell r="C1261" t="str">
            <v>65</v>
          </cell>
          <cell r="D1261" t="str">
            <v>1243</v>
          </cell>
          <cell r="E1261" t="str">
            <v>AA</v>
          </cell>
          <cell r="F1261" t="str">
            <v>1</v>
          </cell>
          <cell r="G1261" t="str">
            <v>D</v>
          </cell>
          <cell r="H1261" t="str">
            <v>G01</v>
          </cell>
          <cell r="I1261" t="str">
            <v>9999</v>
          </cell>
          <cell r="J1261">
            <v>410</v>
          </cell>
          <cell r="K1261">
            <v>41</v>
          </cell>
          <cell r="L1261">
            <v>449</v>
          </cell>
          <cell r="M1261">
            <v>38</v>
          </cell>
          <cell r="N1261">
            <v>388</v>
          </cell>
          <cell r="O1261">
            <v>35</v>
          </cell>
          <cell r="V1261">
            <v>1247</v>
          </cell>
          <cell r="W1261">
            <v>114</v>
          </cell>
        </row>
        <row r="1262">
          <cell r="A1262">
            <v>2523</v>
          </cell>
          <cell r="B1262" t="str">
            <v>2007</v>
          </cell>
          <cell r="C1262" t="str">
            <v>66</v>
          </cell>
          <cell r="D1262" t="str">
            <v>0256</v>
          </cell>
          <cell r="E1262" t="str">
            <v>AA</v>
          </cell>
          <cell r="F1262" t="str">
            <v>1</v>
          </cell>
          <cell r="G1262" t="str">
            <v>D</v>
          </cell>
          <cell r="H1262" t="str">
            <v>G01</v>
          </cell>
          <cell r="I1262" t="str">
            <v>9999</v>
          </cell>
          <cell r="J1262">
            <v>540</v>
          </cell>
          <cell r="K1262">
            <v>28</v>
          </cell>
          <cell r="L1262">
            <v>522</v>
          </cell>
          <cell r="M1262">
            <v>34</v>
          </cell>
          <cell r="N1262">
            <v>743</v>
          </cell>
          <cell r="O1262">
            <v>51</v>
          </cell>
          <cell r="P1262">
            <v>501</v>
          </cell>
          <cell r="Q1262">
            <v>45</v>
          </cell>
          <cell r="R1262">
            <v>0</v>
          </cell>
          <cell r="S1262">
            <v>0</v>
          </cell>
          <cell r="T1262">
            <v>0</v>
          </cell>
          <cell r="U1262">
            <v>0</v>
          </cell>
          <cell r="V1262">
            <v>2306</v>
          </cell>
          <cell r="W1262">
            <v>158</v>
          </cell>
        </row>
        <row r="1263">
          <cell r="A1263">
            <v>2525</v>
          </cell>
          <cell r="B1263" t="str">
            <v>2007</v>
          </cell>
          <cell r="C1263" t="str">
            <v>66</v>
          </cell>
          <cell r="D1263" t="str">
            <v>0256</v>
          </cell>
          <cell r="E1263" t="str">
            <v>AA</v>
          </cell>
          <cell r="F1263" t="str">
            <v>2</v>
          </cell>
          <cell r="G1263" t="str">
            <v>D</v>
          </cell>
          <cell r="H1263" t="str">
            <v>G01</v>
          </cell>
          <cell r="I1263" t="str">
            <v>9999</v>
          </cell>
          <cell r="J1263">
            <v>0</v>
          </cell>
          <cell r="K1263">
            <v>0</v>
          </cell>
          <cell r="L1263">
            <v>0</v>
          </cell>
          <cell r="M1263">
            <v>0</v>
          </cell>
          <cell r="N1263">
            <v>105</v>
          </cell>
          <cell r="O1263">
            <v>3</v>
          </cell>
          <cell r="P1263">
            <v>72</v>
          </cell>
          <cell r="Q1263">
            <v>2</v>
          </cell>
          <cell r="R1263">
            <v>0</v>
          </cell>
          <cell r="S1263">
            <v>0</v>
          </cell>
          <cell r="T1263">
            <v>0</v>
          </cell>
          <cell r="U1263">
            <v>0</v>
          </cell>
          <cell r="V1263">
            <v>177</v>
          </cell>
          <cell r="W1263">
            <v>5</v>
          </cell>
        </row>
        <row r="1264">
          <cell r="A1264">
            <v>2542</v>
          </cell>
          <cell r="B1264" t="str">
            <v>2007</v>
          </cell>
          <cell r="C1264" t="str">
            <v>67</v>
          </cell>
          <cell r="D1264" t="str">
            <v>0228</v>
          </cell>
          <cell r="E1264" t="str">
            <v>AA</v>
          </cell>
          <cell r="F1264" t="str">
            <v>1</v>
          </cell>
          <cell r="G1264" t="str">
            <v>D</v>
          </cell>
          <cell r="H1264" t="str">
            <v>G01</v>
          </cell>
          <cell r="I1264" t="str">
            <v>9999</v>
          </cell>
          <cell r="J1264">
            <v>463</v>
          </cell>
          <cell r="K1264">
            <v>55</v>
          </cell>
          <cell r="L1264">
            <v>468</v>
          </cell>
          <cell r="M1264">
            <v>40</v>
          </cell>
          <cell r="N1264">
            <v>589</v>
          </cell>
          <cell r="O1264">
            <v>57</v>
          </cell>
          <cell r="P1264">
            <v>503</v>
          </cell>
          <cell r="Q1264">
            <v>59</v>
          </cell>
          <cell r="R1264">
            <v>0</v>
          </cell>
          <cell r="S1264">
            <v>0</v>
          </cell>
          <cell r="T1264">
            <v>0</v>
          </cell>
          <cell r="U1264">
            <v>0</v>
          </cell>
          <cell r="V1264">
            <v>2023</v>
          </cell>
          <cell r="W1264">
            <v>211</v>
          </cell>
        </row>
        <row r="1265">
          <cell r="A1265">
            <v>46</v>
          </cell>
          <cell r="B1265" t="str">
            <v>2007</v>
          </cell>
          <cell r="C1265" t="str">
            <v>01</v>
          </cell>
          <cell r="D1265" t="str">
            <v>2235</v>
          </cell>
          <cell r="E1265" t="str">
            <v>AA</v>
          </cell>
          <cell r="F1265" t="str">
            <v>1</v>
          </cell>
          <cell r="G1265" t="str">
            <v>D</v>
          </cell>
          <cell r="H1265" t="str">
            <v>G02</v>
          </cell>
          <cell r="I1265" t="str">
            <v>9999</v>
          </cell>
          <cell r="J1265">
            <v>225</v>
          </cell>
          <cell r="K1265">
            <v>57</v>
          </cell>
          <cell r="L1265">
            <v>0</v>
          </cell>
          <cell r="M1265">
            <v>0</v>
          </cell>
          <cell r="N1265">
            <v>0</v>
          </cell>
          <cell r="O1265">
            <v>0</v>
          </cell>
          <cell r="P1265">
            <v>0</v>
          </cell>
          <cell r="Q1265">
            <v>0</v>
          </cell>
          <cell r="R1265">
            <v>0</v>
          </cell>
          <cell r="S1265">
            <v>0</v>
          </cell>
          <cell r="T1265">
            <v>0</v>
          </cell>
          <cell r="U1265">
            <v>0</v>
          </cell>
          <cell r="V1265">
            <v>225</v>
          </cell>
          <cell r="W1265">
            <v>57</v>
          </cell>
        </row>
        <row r="1266">
          <cell r="A1266">
            <v>391</v>
          </cell>
          <cell r="B1266" t="str">
            <v>2007</v>
          </cell>
          <cell r="C1266" t="str">
            <v>12</v>
          </cell>
          <cell r="D1266" t="str">
            <v>2235</v>
          </cell>
          <cell r="E1266" t="str">
            <v>AA</v>
          </cell>
          <cell r="F1266" t="str">
            <v>1</v>
          </cell>
          <cell r="G1266" t="str">
            <v>D</v>
          </cell>
          <cell r="H1266" t="str">
            <v>G02</v>
          </cell>
          <cell r="I1266" t="str">
            <v>9999</v>
          </cell>
          <cell r="J1266">
            <v>0</v>
          </cell>
          <cell r="K1266">
            <v>0</v>
          </cell>
          <cell r="L1266">
            <v>271</v>
          </cell>
          <cell r="M1266">
            <v>69</v>
          </cell>
          <cell r="N1266">
            <v>218</v>
          </cell>
          <cell r="O1266">
            <v>57</v>
          </cell>
          <cell r="P1266">
            <v>271</v>
          </cell>
          <cell r="Q1266">
            <v>57</v>
          </cell>
          <cell r="R1266">
            <v>0</v>
          </cell>
          <cell r="S1266">
            <v>0</v>
          </cell>
          <cell r="T1266">
            <v>0</v>
          </cell>
          <cell r="U1266">
            <v>0</v>
          </cell>
          <cell r="V1266">
            <v>760</v>
          </cell>
          <cell r="W1266">
            <v>183</v>
          </cell>
        </row>
        <row r="1267">
          <cell r="A1267">
            <v>963</v>
          </cell>
          <cell r="B1267" t="str">
            <v>2007</v>
          </cell>
          <cell r="C1267" t="str">
            <v>27</v>
          </cell>
          <cell r="D1267" t="str">
            <v>0292</v>
          </cell>
          <cell r="E1267" t="str">
            <v>AA</v>
          </cell>
          <cell r="F1267" t="str">
            <v>1</v>
          </cell>
          <cell r="G1267" t="str">
            <v>D</v>
          </cell>
          <cell r="H1267" t="str">
            <v>G02</v>
          </cell>
          <cell r="I1267" t="str">
            <v>9999</v>
          </cell>
          <cell r="J1267">
            <v>415</v>
          </cell>
          <cell r="K1267">
            <v>30</v>
          </cell>
          <cell r="L1267">
            <v>411</v>
          </cell>
          <cell r="M1267">
            <v>34</v>
          </cell>
          <cell r="N1267">
            <v>431</v>
          </cell>
          <cell r="O1267">
            <v>41</v>
          </cell>
          <cell r="P1267">
            <v>570</v>
          </cell>
          <cell r="Q1267">
            <v>38</v>
          </cell>
          <cell r="R1267">
            <v>0</v>
          </cell>
          <cell r="S1267">
            <v>0</v>
          </cell>
          <cell r="T1267">
            <v>0</v>
          </cell>
          <cell r="U1267">
            <v>0</v>
          </cell>
          <cell r="V1267">
            <v>1827</v>
          </cell>
          <cell r="W1267">
            <v>143</v>
          </cell>
        </row>
        <row r="1268">
          <cell r="A1268">
            <v>1348</v>
          </cell>
          <cell r="B1268" t="str">
            <v>2007</v>
          </cell>
          <cell r="C1268" t="str">
            <v>35</v>
          </cell>
          <cell r="D1268" t="str">
            <v>2767</v>
          </cell>
          <cell r="E1268" t="str">
            <v>AA</v>
          </cell>
          <cell r="F1268" t="str">
            <v>1</v>
          </cell>
          <cell r="G1268" t="str">
            <v>D</v>
          </cell>
          <cell r="H1268" t="str">
            <v>G02</v>
          </cell>
          <cell r="I1268" t="str">
            <v>9999</v>
          </cell>
          <cell r="J1268">
            <v>78</v>
          </cell>
          <cell r="K1268">
            <v>10</v>
          </cell>
          <cell r="L1268">
            <v>93</v>
          </cell>
          <cell r="M1268">
            <v>11</v>
          </cell>
          <cell r="N1268">
            <v>208</v>
          </cell>
          <cell r="O1268">
            <v>14</v>
          </cell>
          <cell r="P1268">
            <v>132</v>
          </cell>
          <cell r="Q1268">
            <v>23</v>
          </cell>
          <cell r="R1268">
            <v>0</v>
          </cell>
          <cell r="S1268">
            <v>0</v>
          </cell>
          <cell r="T1268">
            <v>0</v>
          </cell>
          <cell r="U1268">
            <v>0</v>
          </cell>
          <cell r="V1268">
            <v>511</v>
          </cell>
          <cell r="W1268">
            <v>58</v>
          </cell>
        </row>
        <row r="1269">
          <cell r="A1269">
            <v>400</v>
          </cell>
          <cell r="B1269" t="str">
            <v>2007</v>
          </cell>
          <cell r="C1269" t="str">
            <v>12</v>
          </cell>
          <cell r="D1269" t="str">
            <v>2240</v>
          </cell>
          <cell r="E1269" t="str">
            <v>AA</v>
          </cell>
          <cell r="F1269" t="str">
            <v>1</v>
          </cell>
          <cell r="G1269" t="str">
            <v>D</v>
          </cell>
          <cell r="H1269" t="str">
            <v>G03</v>
          </cell>
          <cell r="I1269" t="str">
            <v>9999</v>
          </cell>
          <cell r="J1269">
            <v>1519</v>
          </cell>
          <cell r="K1269">
            <v>166</v>
          </cell>
          <cell r="L1269">
            <v>1317</v>
          </cell>
          <cell r="M1269">
            <v>178</v>
          </cell>
          <cell r="N1269">
            <v>1290</v>
          </cell>
          <cell r="O1269">
            <v>163</v>
          </cell>
          <cell r="P1269">
            <v>1457</v>
          </cell>
          <cell r="Q1269">
            <v>178</v>
          </cell>
          <cell r="R1269">
            <v>0</v>
          </cell>
          <cell r="S1269">
            <v>0</v>
          </cell>
          <cell r="T1269">
            <v>0</v>
          </cell>
          <cell r="U1269">
            <v>0</v>
          </cell>
          <cell r="V1269">
            <v>5583</v>
          </cell>
          <cell r="W1269">
            <v>685</v>
          </cell>
        </row>
        <row r="1270">
          <cell r="A1270">
            <v>2047</v>
          </cell>
          <cell r="B1270" t="str">
            <v>2007</v>
          </cell>
          <cell r="C1270" t="str">
            <v>53</v>
          </cell>
          <cell r="D1270" t="str">
            <v>0288</v>
          </cell>
          <cell r="E1270" t="str">
            <v>AA</v>
          </cell>
          <cell r="F1270" t="str">
            <v>1</v>
          </cell>
          <cell r="G1270" t="str">
            <v>D</v>
          </cell>
          <cell r="H1270" t="str">
            <v>G04</v>
          </cell>
          <cell r="I1270" t="str">
            <v>9999</v>
          </cell>
          <cell r="J1270">
            <v>0</v>
          </cell>
          <cell r="K1270">
            <v>0</v>
          </cell>
          <cell r="L1270">
            <v>0</v>
          </cell>
          <cell r="M1270">
            <v>0</v>
          </cell>
          <cell r="N1270">
            <v>339</v>
          </cell>
          <cell r="O1270">
            <v>81</v>
          </cell>
          <cell r="P1270">
            <v>412</v>
          </cell>
          <cell r="Q1270">
            <v>114</v>
          </cell>
          <cell r="R1270">
            <v>0</v>
          </cell>
          <cell r="S1270">
            <v>0</v>
          </cell>
          <cell r="T1270">
            <v>0</v>
          </cell>
          <cell r="U1270">
            <v>0</v>
          </cell>
          <cell r="V1270">
            <v>751</v>
          </cell>
          <cell r="W1270">
            <v>195</v>
          </cell>
        </row>
        <row r="1271">
          <cell r="A1271">
            <v>2050</v>
          </cell>
          <cell r="B1271" t="str">
            <v>2007</v>
          </cell>
          <cell r="C1271" t="str">
            <v>53</v>
          </cell>
          <cell r="D1271" t="str">
            <v>0288</v>
          </cell>
          <cell r="E1271" t="str">
            <v>AA</v>
          </cell>
          <cell r="F1271" t="str">
            <v>2</v>
          </cell>
          <cell r="G1271" t="str">
            <v>D</v>
          </cell>
          <cell r="H1271" t="str">
            <v>G04</v>
          </cell>
          <cell r="I1271" t="str">
            <v>9999</v>
          </cell>
          <cell r="J1271">
            <v>0</v>
          </cell>
          <cell r="K1271">
            <v>0</v>
          </cell>
          <cell r="L1271">
            <v>0</v>
          </cell>
          <cell r="M1271">
            <v>0</v>
          </cell>
          <cell r="N1271">
            <v>105</v>
          </cell>
          <cell r="O1271">
            <v>16</v>
          </cell>
          <cell r="P1271">
            <v>134</v>
          </cell>
          <cell r="Q1271">
            <v>33</v>
          </cell>
          <cell r="R1271">
            <v>0</v>
          </cell>
          <cell r="S1271">
            <v>0</v>
          </cell>
          <cell r="T1271">
            <v>0</v>
          </cell>
          <cell r="U1271">
            <v>0</v>
          </cell>
          <cell r="V1271">
            <v>239</v>
          </cell>
          <cell r="W1271">
            <v>49</v>
          </cell>
        </row>
        <row r="1272">
          <cell r="A1272">
            <v>31</v>
          </cell>
          <cell r="B1272" t="str">
            <v>2007</v>
          </cell>
          <cell r="C1272" t="str">
            <v>01</v>
          </cell>
          <cell r="D1272" t="str">
            <v>2013</v>
          </cell>
          <cell r="E1272" t="str">
            <v>AA</v>
          </cell>
          <cell r="F1272" t="str">
            <v>1</v>
          </cell>
          <cell r="G1272" t="str">
            <v>D</v>
          </cell>
          <cell r="H1272" t="str">
            <v>G05</v>
          </cell>
          <cell r="I1272" t="str">
            <v>9999</v>
          </cell>
          <cell r="J1272">
            <v>54</v>
          </cell>
          <cell r="K1272">
            <v>23</v>
          </cell>
          <cell r="L1272">
            <v>50</v>
          </cell>
          <cell r="M1272">
            <v>19</v>
          </cell>
          <cell r="N1272">
            <v>48</v>
          </cell>
          <cell r="O1272">
            <v>19</v>
          </cell>
          <cell r="P1272">
            <v>86</v>
          </cell>
          <cell r="Q1272">
            <v>39</v>
          </cell>
          <cell r="R1272">
            <v>0</v>
          </cell>
          <cell r="S1272">
            <v>0</v>
          </cell>
          <cell r="T1272">
            <v>0</v>
          </cell>
          <cell r="U1272">
            <v>0</v>
          </cell>
          <cell r="V1272">
            <v>238</v>
          </cell>
          <cell r="W1272">
            <v>100</v>
          </cell>
        </row>
        <row r="1273">
          <cell r="A1273">
            <v>1966</v>
          </cell>
          <cell r="B1273" t="str">
            <v>2007</v>
          </cell>
          <cell r="C1273" t="str">
            <v>52</v>
          </cell>
          <cell r="D1273" t="str">
            <v>1204</v>
          </cell>
          <cell r="E1273" t="str">
            <v>AA</v>
          </cell>
          <cell r="F1273" t="str">
            <v>1</v>
          </cell>
          <cell r="G1273" t="str">
            <v>D</v>
          </cell>
          <cell r="H1273" t="str">
            <v>G05</v>
          </cell>
          <cell r="I1273" t="str">
            <v>9999</v>
          </cell>
          <cell r="J1273">
            <v>43</v>
          </cell>
          <cell r="K1273">
            <v>40</v>
          </cell>
          <cell r="L1273">
            <v>40</v>
          </cell>
          <cell r="M1273">
            <v>44</v>
          </cell>
          <cell r="N1273">
            <v>35</v>
          </cell>
          <cell r="O1273">
            <v>48</v>
          </cell>
          <cell r="P1273">
            <v>34</v>
          </cell>
          <cell r="Q1273">
            <v>32</v>
          </cell>
          <cell r="R1273">
            <v>0</v>
          </cell>
          <cell r="S1273">
            <v>0</v>
          </cell>
          <cell r="T1273">
            <v>0</v>
          </cell>
          <cell r="U1273">
            <v>0</v>
          </cell>
          <cell r="V1273">
            <v>152</v>
          </cell>
          <cell r="W1273">
            <v>164</v>
          </cell>
        </row>
        <row r="1274">
          <cell r="A1274">
            <v>2217</v>
          </cell>
          <cell r="B1274" t="str">
            <v>2007</v>
          </cell>
          <cell r="C1274" t="str">
            <v>55</v>
          </cell>
          <cell r="D1274" t="str">
            <v>2679</v>
          </cell>
          <cell r="E1274" t="str">
            <v>AA</v>
          </cell>
          <cell r="F1274" t="str">
            <v>1</v>
          </cell>
          <cell r="G1274" t="str">
            <v>D</v>
          </cell>
          <cell r="H1274" t="str">
            <v>G05</v>
          </cell>
          <cell r="I1274" t="str">
            <v>9999</v>
          </cell>
          <cell r="J1274">
            <v>0</v>
          </cell>
          <cell r="K1274">
            <v>0</v>
          </cell>
          <cell r="L1274">
            <v>0</v>
          </cell>
          <cell r="M1274">
            <v>0</v>
          </cell>
          <cell r="N1274">
            <v>0</v>
          </cell>
          <cell r="O1274">
            <v>0</v>
          </cell>
          <cell r="P1274">
            <v>162</v>
          </cell>
          <cell r="Q1274">
            <v>131</v>
          </cell>
          <cell r="R1274">
            <v>0</v>
          </cell>
          <cell r="S1274">
            <v>0</v>
          </cell>
          <cell r="T1274">
            <v>0</v>
          </cell>
          <cell r="U1274">
            <v>0</v>
          </cell>
          <cell r="V1274">
            <v>162</v>
          </cell>
          <cell r="W1274">
            <v>131</v>
          </cell>
        </row>
        <row r="1275">
          <cell r="A1275">
            <v>2325</v>
          </cell>
          <cell r="B1275" t="str">
            <v>2007</v>
          </cell>
          <cell r="C1275" t="str">
            <v>59</v>
          </cell>
          <cell r="D1275" t="str">
            <v>0368</v>
          </cell>
          <cell r="E1275" t="str">
            <v>AA</v>
          </cell>
          <cell r="F1275" t="str">
            <v>1</v>
          </cell>
          <cell r="G1275" t="str">
            <v>D</v>
          </cell>
          <cell r="H1275" t="str">
            <v>G05</v>
          </cell>
          <cell r="I1275" t="str">
            <v>9999</v>
          </cell>
          <cell r="J1275">
            <v>132</v>
          </cell>
          <cell r="K1275">
            <v>82</v>
          </cell>
          <cell r="L1275">
            <v>124</v>
          </cell>
          <cell r="M1275">
            <v>89</v>
          </cell>
          <cell r="N1275">
            <v>152</v>
          </cell>
          <cell r="O1275">
            <v>72</v>
          </cell>
          <cell r="P1275">
            <v>187</v>
          </cell>
          <cell r="Q1275">
            <v>77</v>
          </cell>
          <cell r="R1275">
            <v>0</v>
          </cell>
          <cell r="S1275">
            <v>0</v>
          </cell>
          <cell r="T1275">
            <v>0</v>
          </cell>
          <cell r="U1275">
            <v>0</v>
          </cell>
          <cell r="V1275">
            <v>595</v>
          </cell>
          <cell r="W1275">
            <v>320</v>
          </cell>
        </row>
        <row r="1276">
          <cell r="A1276">
            <v>413</v>
          </cell>
          <cell r="B1276" t="str">
            <v>2007</v>
          </cell>
          <cell r="C1276" t="str">
            <v>13</v>
          </cell>
          <cell r="D1276" t="str">
            <v>0216</v>
          </cell>
          <cell r="E1276" t="str">
            <v>AA</v>
          </cell>
          <cell r="F1276" t="str">
            <v>1</v>
          </cell>
          <cell r="G1276" t="str">
            <v>D</v>
          </cell>
          <cell r="H1276" t="str">
            <v>G06</v>
          </cell>
          <cell r="I1276" t="str">
            <v>9999</v>
          </cell>
          <cell r="J1276">
            <v>658</v>
          </cell>
          <cell r="K1276">
            <v>66</v>
          </cell>
          <cell r="L1276">
            <v>674</v>
          </cell>
          <cell r="M1276">
            <v>65</v>
          </cell>
          <cell r="N1276">
            <v>705</v>
          </cell>
          <cell r="O1276">
            <v>63</v>
          </cell>
          <cell r="P1276">
            <v>971</v>
          </cell>
          <cell r="Q1276">
            <v>77</v>
          </cell>
          <cell r="R1276">
            <v>0</v>
          </cell>
          <cell r="S1276">
            <v>0</v>
          </cell>
          <cell r="T1276">
            <v>0</v>
          </cell>
          <cell r="U1276">
            <v>0</v>
          </cell>
          <cell r="V1276">
            <v>3008</v>
          </cell>
          <cell r="W1276">
            <v>271</v>
          </cell>
        </row>
        <row r="1277">
          <cell r="A1277">
            <v>414</v>
          </cell>
          <cell r="B1277" t="str">
            <v>2007</v>
          </cell>
          <cell r="C1277" t="str">
            <v>13</v>
          </cell>
          <cell r="D1277" t="str">
            <v>0216</v>
          </cell>
          <cell r="E1277" t="str">
            <v>AA</v>
          </cell>
          <cell r="F1277" t="str">
            <v>2</v>
          </cell>
          <cell r="G1277" t="str">
            <v>D</v>
          </cell>
          <cell r="H1277" t="str">
            <v>G06</v>
          </cell>
          <cell r="I1277" t="str">
            <v>9999</v>
          </cell>
          <cell r="J1277">
            <v>166</v>
          </cell>
          <cell r="K1277">
            <v>29</v>
          </cell>
          <cell r="L1277">
            <v>174</v>
          </cell>
          <cell r="M1277">
            <v>17</v>
          </cell>
          <cell r="N1277">
            <v>170</v>
          </cell>
          <cell r="O1277">
            <v>19</v>
          </cell>
          <cell r="P1277">
            <v>321</v>
          </cell>
          <cell r="Q1277">
            <v>37</v>
          </cell>
          <cell r="R1277">
            <v>0</v>
          </cell>
          <cell r="S1277">
            <v>0</v>
          </cell>
          <cell r="T1277">
            <v>0</v>
          </cell>
          <cell r="U1277">
            <v>0</v>
          </cell>
          <cell r="V1277">
            <v>831</v>
          </cell>
          <cell r="W1277">
            <v>102</v>
          </cell>
        </row>
        <row r="1278">
          <cell r="A1278">
            <v>1233</v>
          </cell>
          <cell r="B1278" t="str">
            <v>2007</v>
          </cell>
          <cell r="C1278" t="str">
            <v>33</v>
          </cell>
          <cell r="D1278" t="str">
            <v>1278</v>
          </cell>
          <cell r="E1278" t="str">
            <v>AA</v>
          </cell>
          <cell r="F1278" t="str">
            <v>1</v>
          </cell>
          <cell r="G1278" t="str">
            <v>D</v>
          </cell>
          <cell r="H1278" t="str">
            <v>G08</v>
          </cell>
          <cell r="I1278" t="str">
            <v>9999</v>
          </cell>
          <cell r="J1278">
            <v>127</v>
          </cell>
          <cell r="K1278">
            <v>23</v>
          </cell>
          <cell r="L1278">
            <v>149</v>
          </cell>
          <cell r="M1278">
            <v>18</v>
          </cell>
          <cell r="N1278">
            <v>109</v>
          </cell>
          <cell r="O1278">
            <v>7</v>
          </cell>
          <cell r="P1278">
            <v>130</v>
          </cell>
          <cell r="Q1278">
            <v>11</v>
          </cell>
          <cell r="R1278">
            <v>0</v>
          </cell>
          <cell r="S1278">
            <v>0</v>
          </cell>
          <cell r="T1278">
            <v>0</v>
          </cell>
          <cell r="U1278">
            <v>0</v>
          </cell>
          <cell r="V1278">
            <v>515</v>
          </cell>
          <cell r="W1278">
            <v>59</v>
          </cell>
        </row>
        <row r="1279">
          <cell r="A1279">
            <v>1425</v>
          </cell>
          <cell r="B1279" t="str">
            <v>2007</v>
          </cell>
          <cell r="C1279" t="str">
            <v>40</v>
          </cell>
          <cell r="D1279" t="str">
            <v>0360</v>
          </cell>
          <cell r="E1279" t="str">
            <v>AA</v>
          </cell>
          <cell r="F1279" t="str">
            <v>1</v>
          </cell>
          <cell r="G1279" t="str">
            <v>D</v>
          </cell>
          <cell r="H1279" t="str">
            <v>G08</v>
          </cell>
          <cell r="I1279" t="str">
            <v>9999</v>
          </cell>
          <cell r="J1279">
            <v>389</v>
          </cell>
          <cell r="K1279">
            <v>37</v>
          </cell>
          <cell r="L1279">
            <v>433</v>
          </cell>
          <cell r="M1279">
            <v>61</v>
          </cell>
          <cell r="N1279">
            <v>449</v>
          </cell>
          <cell r="O1279">
            <v>45</v>
          </cell>
          <cell r="P1279">
            <v>402</v>
          </cell>
          <cell r="Q1279">
            <v>60</v>
          </cell>
          <cell r="R1279">
            <v>0</v>
          </cell>
          <cell r="S1279">
            <v>0</v>
          </cell>
          <cell r="T1279">
            <v>0</v>
          </cell>
          <cell r="U1279">
            <v>0</v>
          </cell>
          <cell r="V1279">
            <v>1673</v>
          </cell>
          <cell r="W1279">
            <v>203</v>
          </cell>
        </row>
        <row r="1280">
          <cell r="A1280">
            <v>2373</v>
          </cell>
          <cell r="B1280" t="str">
            <v>2007</v>
          </cell>
          <cell r="C1280" t="str">
            <v>59</v>
          </cell>
          <cell r="D1280" t="str">
            <v>2855</v>
          </cell>
          <cell r="E1280" t="str">
            <v>AA</v>
          </cell>
          <cell r="F1280" t="str">
            <v>1</v>
          </cell>
          <cell r="G1280" t="str">
            <v>D</v>
          </cell>
          <cell r="H1280" t="str">
            <v>G08</v>
          </cell>
          <cell r="I1280" t="str">
            <v>9999</v>
          </cell>
          <cell r="J1280">
            <v>376</v>
          </cell>
          <cell r="K1280">
            <v>27</v>
          </cell>
          <cell r="L1280">
            <v>403</v>
          </cell>
          <cell r="M1280">
            <v>16</v>
          </cell>
          <cell r="N1280">
            <v>370</v>
          </cell>
          <cell r="O1280">
            <v>30</v>
          </cell>
          <cell r="P1280">
            <v>359</v>
          </cell>
          <cell r="Q1280">
            <v>41</v>
          </cell>
          <cell r="R1280">
            <v>0</v>
          </cell>
          <cell r="S1280">
            <v>0</v>
          </cell>
          <cell r="T1280">
            <v>0</v>
          </cell>
          <cell r="U1280">
            <v>0</v>
          </cell>
          <cell r="V1280">
            <v>1508</v>
          </cell>
          <cell r="W1280">
            <v>114</v>
          </cell>
        </row>
        <row r="1281">
          <cell r="A1281">
            <v>908</v>
          </cell>
          <cell r="B1281" t="str">
            <v>2007</v>
          </cell>
          <cell r="C1281" t="str">
            <v>24</v>
          </cell>
          <cell r="D1281" t="str">
            <v>2518</v>
          </cell>
          <cell r="E1281" t="str">
            <v>AA</v>
          </cell>
          <cell r="F1281" t="str">
            <v>1</v>
          </cell>
          <cell r="G1281" t="str">
            <v>D</v>
          </cell>
          <cell r="H1281" t="str">
            <v>G09</v>
          </cell>
          <cell r="I1281" t="str">
            <v>9999</v>
          </cell>
          <cell r="J1281">
            <v>75</v>
          </cell>
          <cell r="K1281">
            <v>21</v>
          </cell>
          <cell r="L1281">
            <v>74</v>
          </cell>
          <cell r="M1281">
            <v>15</v>
          </cell>
          <cell r="N1281">
            <v>78</v>
          </cell>
          <cell r="O1281">
            <v>19</v>
          </cell>
          <cell r="P1281">
            <v>54</v>
          </cell>
          <cell r="Q1281">
            <v>31</v>
          </cell>
          <cell r="R1281">
            <v>0</v>
          </cell>
          <cell r="S1281">
            <v>0</v>
          </cell>
          <cell r="T1281">
            <v>0</v>
          </cell>
          <cell r="U1281">
            <v>0</v>
          </cell>
          <cell r="V1281">
            <v>281</v>
          </cell>
          <cell r="W1281">
            <v>86</v>
          </cell>
        </row>
        <row r="1282">
          <cell r="A1282">
            <v>1950</v>
          </cell>
          <cell r="B1282" t="str">
            <v>2007</v>
          </cell>
          <cell r="C1282" t="str">
            <v>51</v>
          </cell>
          <cell r="D1282" t="str">
            <v>2363</v>
          </cell>
          <cell r="E1282" t="str">
            <v>AA</v>
          </cell>
          <cell r="F1282" t="str">
            <v>1</v>
          </cell>
          <cell r="G1282" t="str">
            <v>D</v>
          </cell>
          <cell r="H1282" t="str">
            <v>G09</v>
          </cell>
          <cell r="I1282" t="str">
            <v>9999</v>
          </cell>
          <cell r="J1282">
            <v>49</v>
          </cell>
          <cell r="K1282">
            <v>22</v>
          </cell>
          <cell r="L1282">
            <v>60</v>
          </cell>
          <cell r="M1282">
            <v>16</v>
          </cell>
          <cell r="N1282">
            <v>56</v>
          </cell>
          <cell r="O1282">
            <v>26</v>
          </cell>
          <cell r="P1282">
            <v>0</v>
          </cell>
          <cell r="Q1282">
            <v>0</v>
          </cell>
          <cell r="R1282">
            <v>0</v>
          </cell>
          <cell r="S1282">
            <v>0</v>
          </cell>
          <cell r="T1282">
            <v>0</v>
          </cell>
          <cell r="U1282">
            <v>0</v>
          </cell>
          <cell r="V1282">
            <v>165</v>
          </cell>
          <cell r="W1282">
            <v>64</v>
          </cell>
        </row>
        <row r="1283">
          <cell r="A1283">
            <v>737</v>
          </cell>
          <cell r="B1283" t="str">
            <v>2007</v>
          </cell>
          <cell r="C1283" t="str">
            <v>20</v>
          </cell>
          <cell r="D1283" t="str">
            <v>2419</v>
          </cell>
          <cell r="E1283" t="str">
            <v>AA</v>
          </cell>
          <cell r="F1283" t="str">
            <v>1</v>
          </cell>
          <cell r="G1283" t="str">
            <v>D</v>
          </cell>
          <cell r="H1283" t="str">
            <v>G10</v>
          </cell>
          <cell r="I1283" t="str">
            <v>9999</v>
          </cell>
          <cell r="J1283">
            <v>146</v>
          </cell>
          <cell r="K1283">
            <v>7</v>
          </cell>
          <cell r="L1283">
            <v>145</v>
          </cell>
          <cell r="M1283">
            <v>4</v>
          </cell>
          <cell r="N1283">
            <v>162</v>
          </cell>
          <cell r="O1283">
            <v>8</v>
          </cell>
          <cell r="P1283">
            <v>234</v>
          </cell>
          <cell r="Q1283">
            <v>5</v>
          </cell>
          <cell r="R1283">
            <v>0</v>
          </cell>
          <cell r="S1283">
            <v>0</v>
          </cell>
          <cell r="T1283">
            <v>0</v>
          </cell>
          <cell r="U1283">
            <v>0</v>
          </cell>
          <cell r="V1283">
            <v>687</v>
          </cell>
          <cell r="W1283">
            <v>24</v>
          </cell>
        </row>
        <row r="1284">
          <cell r="A1284">
            <v>1189</v>
          </cell>
          <cell r="B1284" t="str">
            <v>2007</v>
          </cell>
          <cell r="C1284" t="str">
            <v>30</v>
          </cell>
          <cell r="D1284" t="str">
            <v>0320</v>
          </cell>
          <cell r="E1284" t="str">
            <v>AA</v>
          </cell>
          <cell r="F1284" t="str">
            <v>1</v>
          </cell>
          <cell r="G1284" t="str">
            <v>D</v>
          </cell>
          <cell r="H1284" t="str">
            <v>G10</v>
          </cell>
          <cell r="I1284" t="str">
            <v>9999</v>
          </cell>
          <cell r="J1284">
            <v>253</v>
          </cell>
          <cell r="K1284">
            <v>50</v>
          </cell>
          <cell r="L1284">
            <v>274</v>
          </cell>
          <cell r="M1284">
            <v>46</v>
          </cell>
          <cell r="N1284">
            <v>289</v>
          </cell>
          <cell r="O1284">
            <v>49</v>
          </cell>
          <cell r="P1284">
            <v>379</v>
          </cell>
          <cell r="Q1284">
            <v>60</v>
          </cell>
          <cell r="R1284">
            <v>0</v>
          </cell>
          <cell r="S1284">
            <v>0</v>
          </cell>
          <cell r="T1284">
            <v>0</v>
          </cell>
          <cell r="U1284">
            <v>0</v>
          </cell>
          <cell r="V1284">
            <v>1195</v>
          </cell>
          <cell r="W1284">
            <v>205</v>
          </cell>
        </row>
        <row r="1285">
          <cell r="A1285">
            <v>2481</v>
          </cell>
          <cell r="B1285" t="str">
            <v>2007</v>
          </cell>
          <cell r="C1285" t="str">
            <v>63</v>
          </cell>
          <cell r="D1285" t="str">
            <v>2203</v>
          </cell>
          <cell r="E1285" t="str">
            <v>AA</v>
          </cell>
          <cell r="F1285" t="str">
            <v>1</v>
          </cell>
          <cell r="G1285" t="str">
            <v>D</v>
          </cell>
          <cell r="H1285" t="str">
            <v>G10</v>
          </cell>
          <cell r="I1285" t="str">
            <v>9999</v>
          </cell>
          <cell r="J1285">
            <v>272</v>
          </cell>
          <cell r="K1285">
            <v>23</v>
          </cell>
          <cell r="L1285">
            <v>269</v>
          </cell>
          <cell r="M1285">
            <v>34</v>
          </cell>
          <cell r="N1285">
            <v>286</v>
          </cell>
          <cell r="O1285">
            <v>39</v>
          </cell>
          <cell r="P1285">
            <v>303</v>
          </cell>
          <cell r="Q1285">
            <v>21</v>
          </cell>
          <cell r="R1285">
            <v>0</v>
          </cell>
          <cell r="S1285">
            <v>0</v>
          </cell>
          <cell r="T1285">
            <v>0</v>
          </cell>
          <cell r="U1285">
            <v>0</v>
          </cell>
          <cell r="V1285">
            <v>1130</v>
          </cell>
          <cell r="W1285">
            <v>117</v>
          </cell>
        </row>
        <row r="1286">
          <cell r="A1286">
            <v>775</v>
          </cell>
          <cell r="B1286" t="str">
            <v>2007</v>
          </cell>
          <cell r="C1286" t="str">
            <v>22</v>
          </cell>
          <cell r="D1286" t="str">
            <v>2224</v>
          </cell>
          <cell r="E1286" t="str">
            <v>AA</v>
          </cell>
          <cell r="F1286" t="str">
            <v>1</v>
          </cell>
          <cell r="G1286" t="str">
            <v>D</v>
          </cell>
          <cell r="H1286" t="str">
            <v>G11</v>
          </cell>
          <cell r="I1286" t="str">
            <v>9999</v>
          </cell>
          <cell r="J1286">
            <v>146</v>
          </cell>
          <cell r="K1286">
            <v>22</v>
          </cell>
          <cell r="L1286">
            <v>163</v>
          </cell>
          <cell r="M1286">
            <v>34</v>
          </cell>
          <cell r="N1286">
            <v>212</v>
          </cell>
          <cell r="O1286">
            <v>45</v>
          </cell>
          <cell r="P1286">
            <v>256</v>
          </cell>
          <cell r="Q1286">
            <v>58</v>
          </cell>
          <cell r="V1286">
            <v>777</v>
          </cell>
          <cell r="W1286">
            <v>159</v>
          </cell>
        </row>
        <row r="1287">
          <cell r="A1287">
            <v>119</v>
          </cell>
          <cell r="B1287" t="str">
            <v>2007</v>
          </cell>
          <cell r="C1287" t="str">
            <v>06</v>
          </cell>
          <cell r="D1287" t="str">
            <v>2090</v>
          </cell>
          <cell r="E1287" t="str">
            <v>AA</v>
          </cell>
          <cell r="F1287" t="str">
            <v>1</v>
          </cell>
          <cell r="G1287" t="str">
            <v>D</v>
          </cell>
          <cell r="H1287" t="str">
            <v>G12</v>
          </cell>
          <cell r="I1287" t="str">
            <v>9999</v>
          </cell>
          <cell r="J1287">
            <v>129</v>
          </cell>
          <cell r="K1287">
            <v>180</v>
          </cell>
          <cell r="L1287">
            <v>137</v>
          </cell>
          <cell r="M1287">
            <v>166</v>
          </cell>
          <cell r="N1287">
            <v>134</v>
          </cell>
          <cell r="O1287">
            <v>150</v>
          </cell>
          <cell r="P1287">
            <v>169</v>
          </cell>
          <cell r="Q1287">
            <v>146</v>
          </cell>
          <cell r="V1287">
            <v>569</v>
          </cell>
          <cell r="W1287">
            <v>642</v>
          </cell>
        </row>
        <row r="1288">
          <cell r="A1288">
            <v>1820</v>
          </cell>
          <cell r="B1288" t="str">
            <v>2007</v>
          </cell>
          <cell r="C1288" t="str">
            <v>50</v>
          </cell>
          <cell r="D1288" t="str">
            <v>2249</v>
          </cell>
          <cell r="E1288" t="str">
            <v>AA</v>
          </cell>
          <cell r="F1288" t="str">
            <v>1</v>
          </cell>
          <cell r="G1288" t="str">
            <v>D</v>
          </cell>
          <cell r="H1288" t="str">
            <v>G12</v>
          </cell>
          <cell r="I1288" t="str">
            <v>9999</v>
          </cell>
          <cell r="J1288">
            <v>289</v>
          </cell>
          <cell r="K1288">
            <v>94</v>
          </cell>
          <cell r="L1288">
            <v>0</v>
          </cell>
          <cell r="M1288">
            <v>0</v>
          </cell>
          <cell r="N1288">
            <v>0</v>
          </cell>
          <cell r="O1288">
            <v>0</v>
          </cell>
          <cell r="P1288">
            <v>0</v>
          </cell>
          <cell r="Q1288">
            <v>0</v>
          </cell>
          <cell r="R1288">
            <v>0</v>
          </cell>
          <cell r="S1288">
            <v>0</v>
          </cell>
          <cell r="T1288">
            <v>0</v>
          </cell>
          <cell r="U1288">
            <v>0</v>
          </cell>
          <cell r="V1288">
            <v>289</v>
          </cell>
          <cell r="W1288">
            <v>94</v>
          </cell>
        </row>
        <row r="1289">
          <cell r="A1289">
            <v>1263</v>
          </cell>
          <cell r="B1289" t="str">
            <v>2007</v>
          </cell>
          <cell r="C1289" t="str">
            <v>33</v>
          </cell>
          <cell r="D1289" t="str">
            <v>2734</v>
          </cell>
          <cell r="E1289" t="str">
            <v>AA</v>
          </cell>
          <cell r="F1289" t="str">
            <v>1</v>
          </cell>
          <cell r="G1289" t="str">
            <v>D</v>
          </cell>
          <cell r="H1289" t="str">
            <v>G13</v>
          </cell>
          <cell r="I1289" t="str">
            <v>9999</v>
          </cell>
          <cell r="J1289">
            <v>64</v>
          </cell>
          <cell r="K1289">
            <v>10</v>
          </cell>
          <cell r="L1289">
            <v>67</v>
          </cell>
          <cell r="M1289">
            <v>11</v>
          </cell>
          <cell r="N1289">
            <v>94</v>
          </cell>
          <cell r="O1289">
            <v>5</v>
          </cell>
          <cell r="P1289">
            <v>100</v>
          </cell>
          <cell r="Q1289">
            <v>9</v>
          </cell>
          <cell r="R1289">
            <v>0</v>
          </cell>
          <cell r="S1289">
            <v>0</v>
          </cell>
          <cell r="T1289">
            <v>0</v>
          </cell>
          <cell r="U1289">
            <v>0</v>
          </cell>
          <cell r="V1289">
            <v>325</v>
          </cell>
          <cell r="W1289">
            <v>35</v>
          </cell>
        </row>
        <row r="1290">
          <cell r="A1290">
            <v>358</v>
          </cell>
          <cell r="B1290" t="str">
            <v>2007</v>
          </cell>
          <cell r="C1290" t="str">
            <v>12</v>
          </cell>
          <cell r="D1290" t="str">
            <v>2173</v>
          </cell>
          <cell r="E1290" t="str">
            <v>AA</v>
          </cell>
          <cell r="F1290" t="str">
            <v>1</v>
          </cell>
          <cell r="G1290" t="str">
            <v>D</v>
          </cell>
          <cell r="H1290" t="str">
            <v>G14</v>
          </cell>
          <cell r="I1290" t="str">
            <v>9999</v>
          </cell>
          <cell r="J1290">
            <v>241</v>
          </cell>
          <cell r="K1290">
            <v>22</v>
          </cell>
          <cell r="L1290">
            <v>211</v>
          </cell>
          <cell r="M1290">
            <v>29</v>
          </cell>
          <cell r="N1290">
            <v>231</v>
          </cell>
          <cell r="O1290">
            <v>29</v>
          </cell>
          <cell r="P1290">
            <v>165</v>
          </cell>
          <cell r="Q1290">
            <v>24</v>
          </cell>
          <cell r="R1290">
            <v>0</v>
          </cell>
          <cell r="S1290">
            <v>0</v>
          </cell>
          <cell r="T1290">
            <v>0</v>
          </cell>
          <cell r="U1290">
            <v>0</v>
          </cell>
          <cell r="V1290">
            <v>848</v>
          </cell>
          <cell r="W1290">
            <v>104</v>
          </cell>
        </row>
        <row r="1291">
          <cell r="A1291">
            <v>361</v>
          </cell>
          <cell r="B1291" t="str">
            <v>2007</v>
          </cell>
          <cell r="C1291" t="str">
            <v>12</v>
          </cell>
          <cell r="D1291" t="str">
            <v>2173</v>
          </cell>
          <cell r="E1291" t="str">
            <v>AA</v>
          </cell>
          <cell r="F1291" t="str">
            <v>2</v>
          </cell>
          <cell r="G1291" t="str">
            <v>D</v>
          </cell>
          <cell r="H1291" t="str">
            <v>G14</v>
          </cell>
          <cell r="I1291" t="str">
            <v>9999</v>
          </cell>
          <cell r="J1291">
            <v>94</v>
          </cell>
          <cell r="K1291">
            <v>10</v>
          </cell>
          <cell r="L1291">
            <v>97</v>
          </cell>
          <cell r="M1291">
            <v>8</v>
          </cell>
          <cell r="N1291">
            <v>87</v>
          </cell>
          <cell r="O1291">
            <v>5</v>
          </cell>
          <cell r="P1291">
            <v>69</v>
          </cell>
          <cell r="Q1291">
            <v>11</v>
          </cell>
          <cell r="R1291">
            <v>0</v>
          </cell>
          <cell r="S1291">
            <v>0</v>
          </cell>
          <cell r="T1291">
            <v>0</v>
          </cell>
          <cell r="U1291">
            <v>0</v>
          </cell>
          <cell r="V1291">
            <v>347</v>
          </cell>
          <cell r="W1291">
            <v>34</v>
          </cell>
        </row>
        <row r="1292">
          <cell r="A1292">
            <v>475</v>
          </cell>
          <cell r="B1292" t="str">
            <v>2007</v>
          </cell>
          <cell r="C1292" t="str">
            <v>13</v>
          </cell>
          <cell r="D1292" t="str">
            <v>2249</v>
          </cell>
          <cell r="E1292" t="str">
            <v>AA</v>
          </cell>
          <cell r="F1292" t="str">
            <v>1</v>
          </cell>
          <cell r="G1292" t="str">
            <v>D</v>
          </cell>
          <cell r="H1292" t="str">
            <v>G14</v>
          </cell>
          <cell r="I1292" t="str">
            <v>9999</v>
          </cell>
          <cell r="J1292">
            <v>193</v>
          </cell>
          <cell r="K1292">
            <v>33</v>
          </cell>
          <cell r="L1292">
            <v>144</v>
          </cell>
          <cell r="M1292">
            <v>31</v>
          </cell>
          <cell r="N1292">
            <v>112</v>
          </cell>
          <cell r="O1292">
            <v>15</v>
          </cell>
          <cell r="P1292">
            <v>134</v>
          </cell>
          <cell r="Q1292">
            <v>22</v>
          </cell>
          <cell r="R1292">
            <v>0</v>
          </cell>
          <cell r="S1292">
            <v>0</v>
          </cell>
          <cell r="T1292">
            <v>0</v>
          </cell>
          <cell r="U1292">
            <v>0</v>
          </cell>
          <cell r="V1292">
            <v>583</v>
          </cell>
          <cell r="W1292">
            <v>101</v>
          </cell>
        </row>
        <row r="1293">
          <cell r="A1293">
            <v>982</v>
          </cell>
          <cell r="B1293" t="str">
            <v>2007</v>
          </cell>
          <cell r="C1293" t="str">
            <v>27</v>
          </cell>
          <cell r="D1293" t="str">
            <v>2578</v>
          </cell>
          <cell r="E1293" t="str">
            <v>AA</v>
          </cell>
          <cell r="F1293" t="str">
            <v>1</v>
          </cell>
          <cell r="G1293" t="str">
            <v>D</v>
          </cell>
          <cell r="H1293" t="str">
            <v>G14</v>
          </cell>
          <cell r="I1293" t="str">
            <v>9999</v>
          </cell>
          <cell r="J1293">
            <v>414</v>
          </cell>
          <cell r="K1293">
            <v>32</v>
          </cell>
          <cell r="L1293">
            <v>437</v>
          </cell>
          <cell r="M1293">
            <v>39</v>
          </cell>
          <cell r="N1293">
            <v>365</v>
          </cell>
          <cell r="O1293">
            <v>26</v>
          </cell>
          <cell r="P1293">
            <v>559</v>
          </cell>
          <cell r="Q1293">
            <v>42</v>
          </cell>
          <cell r="R1293">
            <v>0</v>
          </cell>
          <cell r="S1293">
            <v>0</v>
          </cell>
          <cell r="T1293">
            <v>0</v>
          </cell>
          <cell r="U1293">
            <v>0</v>
          </cell>
          <cell r="V1293">
            <v>1775</v>
          </cell>
          <cell r="W1293">
            <v>139</v>
          </cell>
        </row>
        <row r="1294">
          <cell r="A1294">
            <v>2342</v>
          </cell>
          <cell r="B1294" t="str">
            <v>2007</v>
          </cell>
          <cell r="C1294" t="str">
            <v>59</v>
          </cell>
          <cell r="D1294" t="str">
            <v>2847</v>
          </cell>
          <cell r="E1294" t="str">
            <v>AA</v>
          </cell>
          <cell r="F1294" t="str">
            <v>1</v>
          </cell>
          <cell r="G1294" t="str">
            <v>D</v>
          </cell>
          <cell r="H1294" t="str">
            <v>G14</v>
          </cell>
          <cell r="I1294" t="str">
            <v>9999</v>
          </cell>
          <cell r="J1294">
            <v>117</v>
          </cell>
          <cell r="K1294">
            <v>12</v>
          </cell>
          <cell r="L1294">
            <v>126</v>
          </cell>
          <cell r="M1294">
            <v>12</v>
          </cell>
          <cell r="N1294">
            <v>149</v>
          </cell>
          <cell r="O1294">
            <v>10</v>
          </cell>
          <cell r="P1294">
            <v>179</v>
          </cell>
          <cell r="Q1294">
            <v>14</v>
          </cell>
          <cell r="R1294">
            <v>0</v>
          </cell>
          <cell r="S1294">
            <v>0</v>
          </cell>
          <cell r="T1294">
            <v>0</v>
          </cell>
          <cell r="U1294">
            <v>0</v>
          </cell>
          <cell r="V1294">
            <v>571</v>
          </cell>
          <cell r="W1294">
            <v>48</v>
          </cell>
        </row>
        <row r="1295">
          <cell r="A1295">
            <v>97</v>
          </cell>
          <cell r="B1295" t="str">
            <v>2007</v>
          </cell>
          <cell r="C1295" t="str">
            <v>05</v>
          </cell>
          <cell r="D1295" t="str">
            <v>0140</v>
          </cell>
          <cell r="E1295" t="str">
            <v>AA</v>
          </cell>
          <cell r="F1295" t="str">
            <v>1</v>
          </cell>
          <cell r="G1295" t="str">
            <v>D</v>
          </cell>
          <cell r="H1295" t="str">
            <v>G15</v>
          </cell>
          <cell r="I1295" t="str">
            <v>9999</v>
          </cell>
          <cell r="J1295">
            <v>466</v>
          </cell>
          <cell r="K1295">
            <v>52</v>
          </cell>
          <cell r="L1295">
            <v>471</v>
          </cell>
          <cell r="M1295">
            <v>60</v>
          </cell>
          <cell r="N1295">
            <v>485</v>
          </cell>
          <cell r="O1295">
            <v>64</v>
          </cell>
          <cell r="P1295">
            <v>438</v>
          </cell>
          <cell r="Q1295">
            <v>64</v>
          </cell>
          <cell r="R1295">
            <v>0</v>
          </cell>
          <cell r="S1295">
            <v>0</v>
          </cell>
          <cell r="T1295">
            <v>0</v>
          </cell>
          <cell r="U1295">
            <v>0</v>
          </cell>
          <cell r="V1295">
            <v>1860</v>
          </cell>
          <cell r="W1295">
            <v>240</v>
          </cell>
        </row>
        <row r="1296">
          <cell r="A1296">
            <v>59</v>
          </cell>
          <cell r="B1296" t="str">
            <v>2007</v>
          </cell>
          <cell r="C1296" t="str">
            <v>02</v>
          </cell>
          <cell r="D1296" t="str">
            <v>2039</v>
          </cell>
          <cell r="E1296" t="str">
            <v>AA</v>
          </cell>
          <cell r="F1296" t="str">
            <v>1</v>
          </cell>
          <cell r="G1296" t="str">
            <v>D</v>
          </cell>
          <cell r="H1296" t="str">
            <v>G16</v>
          </cell>
          <cell r="I1296" t="str">
            <v>9999</v>
          </cell>
          <cell r="J1296">
            <v>24</v>
          </cell>
          <cell r="K1296">
            <v>10</v>
          </cell>
          <cell r="L1296">
            <v>26</v>
          </cell>
          <cell r="M1296">
            <v>1</v>
          </cell>
          <cell r="N1296">
            <v>50</v>
          </cell>
          <cell r="O1296">
            <v>3</v>
          </cell>
          <cell r="P1296">
            <v>43</v>
          </cell>
          <cell r="Q1296">
            <v>1</v>
          </cell>
          <cell r="R1296">
            <v>0</v>
          </cell>
          <cell r="S1296">
            <v>0</v>
          </cell>
          <cell r="T1296">
            <v>0</v>
          </cell>
          <cell r="U1296">
            <v>0</v>
          </cell>
          <cell r="V1296">
            <v>143</v>
          </cell>
          <cell r="W1296">
            <v>15</v>
          </cell>
        </row>
        <row r="1297">
          <cell r="A1297">
            <v>81</v>
          </cell>
          <cell r="B1297" t="str">
            <v>2007</v>
          </cell>
          <cell r="C1297" t="str">
            <v>03</v>
          </cell>
          <cell r="D1297" t="str">
            <v>1114</v>
          </cell>
          <cell r="E1297" t="str">
            <v>AA</v>
          </cell>
          <cell r="F1297" t="str">
            <v>1</v>
          </cell>
          <cell r="G1297" t="str">
            <v>D</v>
          </cell>
          <cell r="H1297" t="str">
            <v>G16</v>
          </cell>
          <cell r="I1297" t="str">
            <v>9999</v>
          </cell>
          <cell r="J1297">
            <v>149</v>
          </cell>
          <cell r="K1297">
            <v>31</v>
          </cell>
          <cell r="L1297">
            <v>149</v>
          </cell>
          <cell r="M1297">
            <v>37</v>
          </cell>
          <cell r="N1297">
            <v>157</v>
          </cell>
          <cell r="O1297">
            <v>31</v>
          </cell>
          <cell r="P1297">
            <v>134</v>
          </cell>
          <cell r="Q1297">
            <v>31</v>
          </cell>
          <cell r="R1297">
            <v>0</v>
          </cell>
          <cell r="S1297">
            <v>0</v>
          </cell>
          <cell r="T1297">
            <v>0</v>
          </cell>
          <cell r="U1297">
            <v>0</v>
          </cell>
          <cell r="V1297">
            <v>589</v>
          </cell>
          <cell r="W1297">
            <v>130</v>
          </cell>
        </row>
        <row r="1298">
          <cell r="A1298">
            <v>39</v>
          </cell>
          <cell r="B1298" t="str">
            <v>2007</v>
          </cell>
          <cell r="C1298" t="str">
            <v>01</v>
          </cell>
          <cell r="D1298" t="str">
            <v>2018</v>
          </cell>
          <cell r="E1298" t="str">
            <v>AA</v>
          </cell>
          <cell r="F1298" t="str">
            <v>1</v>
          </cell>
          <cell r="G1298" t="str">
            <v>D</v>
          </cell>
          <cell r="H1298" t="str">
            <v>G17</v>
          </cell>
          <cell r="I1298" t="str">
            <v>9999</v>
          </cell>
          <cell r="J1298">
            <v>176</v>
          </cell>
          <cell r="K1298">
            <v>6</v>
          </cell>
          <cell r="L1298">
            <v>198</v>
          </cell>
          <cell r="M1298">
            <v>15</v>
          </cell>
          <cell r="N1298">
            <v>212</v>
          </cell>
          <cell r="O1298">
            <v>15</v>
          </cell>
          <cell r="P1298">
            <v>221</v>
          </cell>
          <cell r="Q1298">
            <v>6</v>
          </cell>
          <cell r="R1298">
            <v>0</v>
          </cell>
          <cell r="S1298">
            <v>0</v>
          </cell>
          <cell r="T1298">
            <v>0</v>
          </cell>
          <cell r="U1298">
            <v>0</v>
          </cell>
          <cell r="V1298">
            <v>807</v>
          </cell>
          <cell r="W1298">
            <v>42</v>
          </cell>
        </row>
        <row r="1299">
          <cell r="A1299">
            <v>102</v>
          </cell>
          <cell r="B1299" t="str">
            <v>2007</v>
          </cell>
          <cell r="C1299" t="str">
            <v>05</v>
          </cell>
          <cell r="D1299" t="str">
            <v>1120</v>
          </cell>
          <cell r="E1299" t="str">
            <v>AA</v>
          </cell>
          <cell r="F1299" t="str">
            <v>1</v>
          </cell>
          <cell r="G1299" t="str">
            <v>D</v>
          </cell>
          <cell r="H1299" t="str">
            <v>G18</v>
          </cell>
          <cell r="I1299" t="str">
            <v>9999</v>
          </cell>
          <cell r="J1299">
            <v>212</v>
          </cell>
          <cell r="K1299">
            <v>34</v>
          </cell>
          <cell r="L1299">
            <v>250</v>
          </cell>
          <cell r="M1299">
            <v>40</v>
          </cell>
          <cell r="N1299">
            <v>194</v>
          </cell>
          <cell r="O1299">
            <v>46</v>
          </cell>
          <cell r="P1299">
            <v>194</v>
          </cell>
          <cell r="Q1299">
            <v>42</v>
          </cell>
          <cell r="R1299">
            <v>0</v>
          </cell>
          <cell r="S1299">
            <v>0</v>
          </cell>
          <cell r="T1299">
            <v>0</v>
          </cell>
          <cell r="U1299">
            <v>0</v>
          </cell>
          <cell r="V1299">
            <v>850</v>
          </cell>
          <cell r="W1299">
            <v>162</v>
          </cell>
        </row>
        <row r="1300">
          <cell r="A1300">
            <v>139</v>
          </cell>
          <cell r="B1300" t="str">
            <v>2007</v>
          </cell>
          <cell r="C1300" t="str">
            <v>07</v>
          </cell>
          <cell r="D1300" t="str">
            <v>2103</v>
          </cell>
          <cell r="E1300" t="str">
            <v>AA</v>
          </cell>
          <cell r="F1300" t="str">
            <v>1</v>
          </cell>
          <cell r="G1300" t="str">
            <v>D</v>
          </cell>
          <cell r="H1300" t="str">
            <v>G19</v>
          </cell>
          <cell r="I1300" t="str">
            <v>9999</v>
          </cell>
          <cell r="J1300">
            <v>118</v>
          </cell>
          <cell r="K1300">
            <v>15</v>
          </cell>
          <cell r="L1300">
            <v>141</v>
          </cell>
          <cell r="M1300">
            <v>19</v>
          </cell>
          <cell r="N1300">
            <v>155</v>
          </cell>
          <cell r="O1300">
            <v>18</v>
          </cell>
          <cell r="P1300">
            <v>0</v>
          </cell>
          <cell r="Q1300">
            <v>0</v>
          </cell>
          <cell r="R1300">
            <v>0</v>
          </cell>
          <cell r="S1300">
            <v>0</v>
          </cell>
          <cell r="T1300">
            <v>0</v>
          </cell>
          <cell r="U1300">
            <v>0</v>
          </cell>
          <cell r="V1300">
            <v>414</v>
          </cell>
          <cell r="W1300">
            <v>52</v>
          </cell>
        </row>
        <row r="1301">
          <cell r="A1301">
            <v>2443</v>
          </cell>
          <cell r="B1301" t="str">
            <v>2007</v>
          </cell>
          <cell r="C1301" t="str">
            <v>61</v>
          </cell>
          <cell r="D1301" t="str">
            <v>2070</v>
          </cell>
          <cell r="E1301" t="str">
            <v>AA</v>
          </cell>
          <cell r="F1301" t="str">
            <v>1</v>
          </cell>
          <cell r="G1301" t="str">
            <v>D</v>
          </cell>
          <cell r="H1301" t="str">
            <v>G19</v>
          </cell>
          <cell r="I1301" t="str">
            <v>9999</v>
          </cell>
          <cell r="J1301">
            <v>52</v>
          </cell>
          <cell r="K1301">
            <v>8</v>
          </cell>
          <cell r="L1301">
            <v>65</v>
          </cell>
          <cell r="M1301">
            <v>3</v>
          </cell>
          <cell r="N1301">
            <v>31</v>
          </cell>
          <cell r="O1301">
            <v>2</v>
          </cell>
          <cell r="P1301">
            <v>131</v>
          </cell>
          <cell r="Q1301">
            <v>12</v>
          </cell>
          <cell r="R1301">
            <v>0</v>
          </cell>
          <cell r="S1301">
            <v>0</v>
          </cell>
          <cell r="T1301">
            <v>0</v>
          </cell>
          <cell r="U1301">
            <v>0</v>
          </cell>
          <cell r="V1301">
            <v>279</v>
          </cell>
          <cell r="W1301">
            <v>25</v>
          </cell>
        </row>
        <row r="1302">
          <cell r="A1302">
            <v>1019</v>
          </cell>
          <cell r="B1302" t="str">
            <v>2007</v>
          </cell>
          <cell r="C1302" t="str">
            <v>27</v>
          </cell>
          <cell r="D1302" t="str">
            <v>2610</v>
          </cell>
          <cell r="E1302" t="str">
            <v>AA</v>
          </cell>
          <cell r="F1302" t="str">
            <v>1</v>
          </cell>
          <cell r="G1302" t="str">
            <v>D</v>
          </cell>
          <cell r="H1302" t="str">
            <v>G20</v>
          </cell>
          <cell r="I1302" t="str">
            <v>9999</v>
          </cell>
          <cell r="J1302">
            <v>377</v>
          </cell>
          <cell r="K1302">
            <v>47</v>
          </cell>
          <cell r="L1302">
            <v>341</v>
          </cell>
          <cell r="M1302">
            <v>33</v>
          </cell>
          <cell r="N1302">
            <v>382</v>
          </cell>
          <cell r="O1302">
            <v>38</v>
          </cell>
          <cell r="P1302">
            <v>394</v>
          </cell>
          <cell r="Q1302">
            <v>47</v>
          </cell>
          <cell r="R1302">
            <v>0</v>
          </cell>
          <cell r="S1302">
            <v>0</v>
          </cell>
          <cell r="T1302">
            <v>0</v>
          </cell>
          <cell r="U1302">
            <v>0</v>
          </cell>
          <cell r="V1302">
            <v>1494</v>
          </cell>
          <cell r="W1302">
            <v>165</v>
          </cell>
        </row>
        <row r="1303">
          <cell r="A1303">
            <v>251</v>
          </cell>
          <cell r="B1303" t="str">
            <v>2007</v>
          </cell>
          <cell r="C1303" t="str">
            <v>11</v>
          </cell>
          <cell r="D1303" t="str">
            <v>2136</v>
          </cell>
          <cell r="E1303" t="str">
            <v>AA</v>
          </cell>
          <cell r="F1303" t="str">
            <v>1</v>
          </cell>
          <cell r="G1303" t="str">
            <v>D</v>
          </cell>
          <cell r="H1303" t="str">
            <v>G21</v>
          </cell>
          <cell r="I1303" t="str">
            <v>9999</v>
          </cell>
          <cell r="J1303">
            <v>275</v>
          </cell>
          <cell r="K1303">
            <v>21</v>
          </cell>
          <cell r="L1303">
            <v>325</v>
          </cell>
          <cell r="M1303">
            <v>17</v>
          </cell>
          <cell r="N1303">
            <v>351</v>
          </cell>
          <cell r="O1303">
            <v>16</v>
          </cell>
          <cell r="P1303">
            <v>378</v>
          </cell>
          <cell r="Q1303">
            <v>15</v>
          </cell>
          <cell r="R1303">
            <v>0</v>
          </cell>
          <cell r="S1303">
            <v>0</v>
          </cell>
          <cell r="T1303">
            <v>0</v>
          </cell>
          <cell r="U1303">
            <v>0</v>
          </cell>
          <cell r="V1303">
            <v>1329</v>
          </cell>
          <cell r="W1303">
            <v>69</v>
          </cell>
        </row>
        <row r="1304">
          <cell r="A1304">
            <v>2231</v>
          </cell>
          <cell r="B1304" t="str">
            <v>2007</v>
          </cell>
          <cell r="C1304" t="str">
            <v>56</v>
          </cell>
          <cell r="D1304" t="str">
            <v>1312</v>
          </cell>
          <cell r="E1304" t="str">
            <v>AA</v>
          </cell>
          <cell r="F1304" t="str">
            <v>1</v>
          </cell>
          <cell r="G1304" t="str">
            <v>D</v>
          </cell>
          <cell r="H1304" t="str">
            <v>G22</v>
          </cell>
          <cell r="I1304" t="str">
            <v>9999</v>
          </cell>
          <cell r="J1304">
            <v>193</v>
          </cell>
          <cell r="K1304">
            <v>57</v>
          </cell>
          <cell r="L1304">
            <v>197</v>
          </cell>
          <cell r="M1304">
            <v>62</v>
          </cell>
          <cell r="N1304">
            <v>208</v>
          </cell>
          <cell r="O1304">
            <v>64</v>
          </cell>
          <cell r="P1304">
            <v>221</v>
          </cell>
          <cell r="Q1304">
            <v>68</v>
          </cell>
          <cell r="R1304">
            <v>0</v>
          </cell>
          <cell r="S1304">
            <v>0</v>
          </cell>
          <cell r="T1304">
            <v>0</v>
          </cell>
          <cell r="U1304">
            <v>0</v>
          </cell>
          <cell r="V1304">
            <v>819</v>
          </cell>
          <cell r="W1304">
            <v>251</v>
          </cell>
        </row>
        <row r="1305">
          <cell r="A1305">
            <v>390</v>
          </cell>
          <cell r="B1305" t="str">
            <v>2007</v>
          </cell>
          <cell r="C1305" t="str">
            <v>12</v>
          </cell>
          <cell r="D1305" t="str">
            <v>2232</v>
          </cell>
          <cell r="E1305" t="str">
            <v>AA</v>
          </cell>
          <cell r="F1305" t="str">
            <v>1</v>
          </cell>
          <cell r="G1305" t="str">
            <v>D</v>
          </cell>
          <cell r="H1305" t="str">
            <v>G23</v>
          </cell>
          <cell r="I1305" t="str">
            <v>9999</v>
          </cell>
          <cell r="J1305">
            <v>219</v>
          </cell>
          <cell r="K1305">
            <v>20</v>
          </cell>
          <cell r="L1305">
            <v>175</v>
          </cell>
          <cell r="M1305">
            <v>36</v>
          </cell>
          <cell r="N1305">
            <v>178</v>
          </cell>
          <cell r="O1305">
            <v>21</v>
          </cell>
          <cell r="P1305">
            <v>234</v>
          </cell>
          <cell r="Q1305">
            <v>35</v>
          </cell>
          <cell r="R1305">
            <v>0</v>
          </cell>
          <cell r="S1305">
            <v>0</v>
          </cell>
          <cell r="T1305">
            <v>0</v>
          </cell>
          <cell r="U1305">
            <v>0</v>
          </cell>
          <cell r="V1305">
            <v>806</v>
          </cell>
          <cell r="W1305">
            <v>112</v>
          </cell>
        </row>
        <row r="1306">
          <cell r="A1306">
            <v>595</v>
          </cell>
          <cell r="B1306" t="str">
            <v>2007</v>
          </cell>
          <cell r="C1306" t="str">
            <v>14</v>
          </cell>
          <cell r="D1306" t="str">
            <v>2224</v>
          </cell>
          <cell r="E1306" t="str">
            <v>AA</v>
          </cell>
          <cell r="F1306" t="str">
            <v>1</v>
          </cell>
          <cell r="G1306" t="str">
            <v>D</v>
          </cell>
          <cell r="H1306" t="str">
            <v>G24</v>
          </cell>
          <cell r="I1306" t="str">
            <v>9999</v>
          </cell>
          <cell r="N1306">
            <v>696</v>
          </cell>
          <cell r="O1306">
            <v>68</v>
          </cell>
          <cell r="P1306">
            <v>1020</v>
          </cell>
          <cell r="Q1306">
            <v>82</v>
          </cell>
          <cell r="V1306">
            <v>1716</v>
          </cell>
          <cell r="W1306">
            <v>150</v>
          </cell>
        </row>
        <row r="1307">
          <cell r="A1307">
            <v>1308</v>
          </cell>
          <cell r="B1307" t="str">
            <v>2007</v>
          </cell>
          <cell r="C1307" t="str">
            <v>34</v>
          </cell>
          <cell r="D1307" t="str">
            <v>2756</v>
          </cell>
          <cell r="E1307" t="str">
            <v>AA</v>
          </cell>
          <cell r="F1307" t="str">
            <v>1</v>
          </cell>
          <cell r="G1307" t="str">
            <v>D</v>
          </cell>
          <cell r="H1307" t="str">
            <v>G25</v>
          </cell>
          <cell r="I1307" t="str">
            <v>9999</v>
          </cell>
          <cell r="J1307">
            <v>0</v>
          </cell>
          <cell r="K1307">
            <v>0</v>
          </cell>
          <cell r="L1307">
            <v>144</v>
          </cell>
          <cell r="M1307">
            <v>18</v>
          </cell>
          <cell r="N1307">
            <v>151</v>
          </cell>
          <cell r="O1307">
            <v>27</v>
          </cell>
          <cell r="P1307">
            <v>161</v>
          </cell>
          <cell r="Q1307">
            <v>26</v>
          </cell>
          <cell r="R1307">
            <v>0</v>
          </cell>
          <cell r="S1307">
            <v>0</v>
          </cell>
          <cell r="T1307">
            <v>0</v>
          </cell>
          <cell r="U1307">
            <v>0</v>
          </cell>
          <cell r="V1307">
            <v>456</v>
          </cell>
          <cell r="W1307">
            <v>71</v>
          </cell>
        </row>
        <row r="1308">
          <cell r="A1308">
            <v>557</v>
          </cell>
          <cell r="B1308" t="str">
            <v>2007</v>
          </cell>
          <cell r="C1308" t="str">
            <v>13</v>
          </cell>
          <cell r="D1308" t="str">
            <v>2319</v>
          </cell>
          <cell r="E1308" t="str">
            <v>AA</v>
          </cell>
          <cell r="F1308" t="str">
            <v>1</v>
          </cell>
          <cell r="G1308" t="str">
            <v>D</v>
          </cell>
          <cell r="H1308" t="str">
            <v>G26</v>
          </cell>
          <cell r="I1308" t="str">
            <v>9999</v>
          </cell>
          <cell r="J1308">
            <v>417</v>
          </cell>
          <cell r="K1308">
            <v>24</v>
          </cell>
          <cell r="L1308">
            <v>416</v>
          </cell>
          <cell r="M1308">
            <v>38</v>
          </cell>
          <cell r="N1308">
            <v>432</v>
          </cell>
          <cell r="O1308">
            <v>21</v>
          </cell>
          <cell r="P1308">
            <v>413</v>
          </cell>
          <cell r="Q1308">
            <v>33</v>
          </cell>
          <cell r="R1308">
            <v>0</v>
          </cell>
          <cell r="S1308">
            <v>0</v>
          </cell>
          <cell r="T1308">
            <v>0</v>
          </cell>
          <cell r="U1308">
            <v>0</v>
          </cell>
          <cell r="V1308">
            <v>1678</v>
          </cell>
          <cell r="W1308">
            <v>116</v>
          </cell>
        </row>
        <row r="1309">
          <cell r="A1309">
            <v>820</v>
          </cell>
          <cell r="B1309" t="str">
            <v>2007</v>
          </cell>
          <cell r="C1309" t="str">
            <v>23</v>
          </cell>
          <cell r="D1309" t="str">
            <v>2469</v>
          </cell>
          <cell r="E1309" t="str">
            <v>AA</v>
          </cell>
          <cell r="F1309" t="str">
            <v>1</v>
          </cell>
          <cell r="G1309" t="str">
            <v>D</v>
          </cell>
          <cell r="H1309" t="str">
            <v>G27</v>
          </cell>
          <cell r="I1309" t="str">
            <v>9999</v>
          </cell>
          <cell r="J1309">
            <v>85</v>
          </cell>
          <cell r="K1309">
            <v>2</v>
          </cell>
          <cell r="L1309">
            <v>135</v>
          </cell>
          <cell r="M1309">
            <v>11</v>
          </cell>
          <cell r="N1309">
            <v>106</v>
          </cell>
          <cell r="O1309">
            <v>14</v>
          </cell>
          <cell r="P1309">
            <v>139</v>
          </cell>
          <cell r="Q1309">
            <v>16</v>
          </cell>
          <cell r="R1309">
            <v>0</v>
          </cell>
          <cell r="S1309">
            <v>0</v>
          </cell>
          <cell r="T1309">
            <v>0</v>
          </cell>
          <cell r="U1309">
            <v>0</v>
          </cell>
          <cell r="V1309">
            <v>465</v>
          </cell>
          <cell r="W1309">
            <v>43</v>
          </cell>
        </row>
        <row r="1310">
          <cell r="A1310">
            <v>1343</v>
          </cell>
          <cell r="B1310" t="str">
            <v>2007</v>
          </cell>
          <cell r="C1310" t="str">
            <v>35</v>
          </cell>
          <cell r="D1310" t="str">
            <v>2766</v>
          </cell>
          <cell r="E1310" t="str">
            <v>AA</v>
          </cell>
          <cell r="F1310" t="str">
            <v>1</v>
          </cell>
          <cell r="G1310" t="str">
            <v>D</v>
          </cell>
          <cell r="H1310" t="str">
            <v>G28</v>
          </cell>
          <cell r="I1310" t="str">
            <v>9999</v>
          </cell>
          <cell r="J1310">
            <v>77</v>
          </cell>
          <cell r="K1310">
            <v>18</v>
          </cell>
          <cell r="L1310">
            <v>83</v>
          </cell>
          <cell r="M1310">
            <v>12</v>
          </cell>
          <cell r="N1310">
            <v>94</v>
          </cell>
          <cell r="O1310">
            <v>20</v>
          </cell>
          <cell r="P1310">
            <v>101</v>
          </cell>
          <cell r="Q1310">
            <v>17</v>
          </cell>
          <cell r="R1310">
            <v>0</v>
          </cell>
          <cell r="S1310">
            <v>0</v>
          </cell>
          <cell r="T1310">
            <v>0</v>
          </cell>
          <cell r="U1310">
            <v>0</v>
          </cell>
          <cell r="V1310">
            <v>355</v>
          </cell>
          <cell r="W1310">
            <v>67</v>
          </cell>
        </row>
        <row r="1311">
          <cell r="A1311">
            <v>1432</v>
          </cell>
          <cell r="B1311" t="str">
            <v>2007</v>
          </cell>
          <cell r="C1311" t="str">
            <v>40</v>
          </cell>
          <cell r="D1311" t="str">
            <v>2617</v>
          </cell>
          <cell r="E1311" t="str">
            <v>AA</v>
          </cell>
          <cell r="F1311" t="str">
            <v>1</v>
          </cell>
          <cell r="G1311" t="str">
            <v>D</v>
          </cell>
          <cell r="H1311" t="str">
            <v>G29</v>
          </cell>
          <cell r="I1311" t="str">
            <v>9999</v>
          </cell>
          <cell r="J1311">
            <v>394</v>
          </cell>
          <cell r="K1311">
            <v>49</v>
          </cell>
          <cell r="L1311">
            <v>295</v>
          </cell>
          <cell r="M1311">
            <v>34</v>
          </cell>
          <cell r="N1311">
            <v>400</v>
          </cell>
          <cell r="O1311">
            <v>58</v>
          </cell>
          <cell r="P1311">
            <v>428</v>
          </cell>
          <cell r="Q1311">
            <v>65</v>
          </cell>
          <cell r="R1311">
            <v>0</v>
          </cell>
          <cell r="S1311">
            <v>0</v>
          </cell>
          <cell r="T1311">
            <v>0</v>
          </cell>
          <cell r="U1311">
            <v>0</v>
          </cell>
          <cell r="V1311">
            <v>1517</v>
          </cell>
          <cell r="W1311">
            <v>206</v>
          </cell>
        </row>
        <row r="1312">
          <cell r="A1312">
            <v>1020</v>
          </cell>
          <cell r="B1312" t="str">
            <v>2007</v>
          </cell>
          <cell r="C1312" t="str">
            <v>27</v>
          </cell>
          <cell r="D1312" t="str">
            <v>2610</v>
          </cell>
          <cell r="E1312" t="str">
            <v>AA</v>
          </cell>
          <cell r="F1312" t="str">
            <v>1</v>
          </cell>
          <cell r="G1312" t="str">
            <v>D</v>
          </cell>
          <cell r="H1312" t="str">
            <v>G30</v>
          </cell>
          <cell r="I1312" t="str">
            <v>9999</v>
          </cell>
          <cell r="J1312">
            <v>174</v>
          </cell>
          <cell r="K1312">
            <v>27</v>
          </cell>
          <cell r="L1312">
            <v>137</v>
          </cell>
          <cell r="M1312">
            <v>34</v>
          </cell>
          <cell r="N1312">
            <v>134</v>
          </cell>
          <cell r="O1312">
            <v>22</v>
          </cell>
          <cell r="P1312">
            <v>90</v>
          </cell>
          <cell r="Q1312">
            <v>15</v>
          </cell>
          <cell r="R1312">
            <v>0</v>
          </cell>
          <cell r="S1312">
            <v>0</v>
          </cell>
          <cell r="T1312">
            <v>0</v>
          </cell>
          <cell r="U1312">
            <v>0</v>
          </cell>
          <cell r="V1312">
            <v>535</v>
          </cell>
          <cell r="W1312">
            <v>98</v>
          </cell>
        </row>
        <row r="1313">
          <cell r="A1313">
            <v>430</v>
          </cell>
          <cell r="B1313" t="str">
            <v>2007</v>
          </cell>
          <cell r="C1313" t="str">
            <v>13</v>
          </cell>
          <cell r="D1313" t="str">
            <v>1149</v>
          </cell>
          <cell r="E1313" t="str">
            <v>AA</v>
          </cell>
          <cell r="F1313" t="str">
            <v>1</v>
          </cell>
          <cell r="G1313" t="str">
            <v>D</v>
          </cell>
          <cell r="H1313" t="str">
            <v>G31</v>
          </cell>
          <cell r="I1313" t="str">
            <v>9999</v>
          </cell>
          <cell r="J1313">
            <v>235</v>
          </cell>
          <cell r="K1313">
            <v>46</v>
          </cell>
          <cell r="L1313">
            <v>230</v>
          </cell>
          <cell r="M1313">
            <v>52</v>
          </cell>
          <cell r="N1313">
            <v>192</v>
          </cell>
          <cell r="O1313">
            <v>31</v>
          </cell>
          <cell r="P1313">
            <v>0</v>
          </cell>
          <cell r="Q1313">
            <v>0</v>
          </cell>
          <cell r="R1313">
            <v>0</v>
          </cell>
          <cell r="S1313">
            <v>0</v>
          </cell>
          <cell r="T1313">
            <v>0</v>
          </cell>
          <cell r="U1313">
            <v>0</v>
          </cell>
          <cell r="V1313">
            <v>657</v>
          </cell>
          <cell r="W1313">
            <v>129</v>
          </cell>
        </row>
        <row r="1314">
          <cell r="A1314">
            <v>498</v>
          </cell>
          <cell r="B1314" t="str">
            <v>2007</v>
          </cell>
          <cell r="C1314" t="str">
            <v>13</v>
          </cell>
          <cell r="D1314" t="str">
            <v>2301</v>
          </cell>
          <cell r="E1314" t="str">
            <v>AA</v>
          </cell>
          <cell r="F1314" t="str">
            <v>1</v>
          </cell>
          <cell r="G1314" t="str">
            <v>D</v>
          </cell>
          <cell r="H1314" t="str">
            <v>G32</v>
          </cell>
          <cell r="I1314" t="str">
            <v>9999</v>
          </cell>
          <cell r="J1314">
            <v>367</v>
          </cell>
          <cell r="K1314">
            <v>87</v>
          </cell>
          <cell r="L1314">
            <v>343</v>
          </cell>
          <cell r="M1314">
            <v>77</v>
          </cell>
          <cell r="N1314">
            <v>315</v>
          </cell>
          <cell r="O1314">
            <v>75</v>
          </cell>
          <cell r="P1314">
            <v>0</v>
          </cell>
          <cell r="Q1314">
            <v>0</v>
          </cell>
          <cell r="R1314">
            <v>0</v>
          </cell>
          <cell r="S1314">
            <v>0</v>
          </cell>
          <cell r="T1314">
            <v>0</v>
          </cell>
          <cell r="U1314">
            <v>0</v>
          </cell>
          <cell r="V1314">
            <v>1025</v>
          </cell>
          <cell r="W1314">
            <v>239</v>
          </cell>
        </row>
        <row r="1315">
          <cell r="A1315">
            <v>1697</v>
          </cell>
          <cell r="B1315" t="str">
            <v>2007</v>
          </cell>
          <cell r="C1315" t="str">
            <v>50</v>
          </cell>
          <cell r="D1315" t="str">
            <v>2200</v>
          </cell>
          <cell r="E1315" t="str">
            <v>AA</v>
          </cell>
          <cell r="F1315" t="str">
            <v>1</v>
          </cell>
          <cell r="G1315" t="str">
            <v>D</v>
          </cell>
          <cell r="H1315" t="str">
            <v>G32</v>
          </cell>
          <cell r="I1315" t="str">
            <v>9999</v>
          </cell>
          <cell r="J1315">
            <v>359</v>
          </cell>
          <cell r="K1315">
            <v>43</v>
          </cell>
          <cell r="L1315">
            <v>0</v>
          </cell>
          <cell r="M1315">
            <v>0</v>
          </cell>
          <cell r="N1315">
            <v>0</v>
          </cell>
          <cell r="O1315">
            <v>0</v>
          </cell>
          <cell r="P1315">
            <v>0</v>
          </cell>
          <cell r="Q1315">
            <v>0</v>
          </cell>
          <cell r="R1315">
            <v>0</v>
          </cell>
          <cell r="S1315">
            <v>0</v>
          </cell>
          <cell r="T1315">
            <v>0</v>
          </cell>
          <cell r="U1315">
            <v>0</v>
          </cell>
          <cell r="V1315">
            <v>359</v>
          </cell>
          <cell r="W1315">
            <v>43</v>
          </cell>
        </row>
        <row r="1316">
          <cell r="A1316">
            <v>1021</v>
          </cell>
          <cell r="B1316" t="str">
            <v>2007</v>
          </cell>
          <cell r="C1316" t="str">
            <v>27</v>
          </cell>
          <cell r="D1316" t="str">
            <v>2610</v>
          </cell>
          <cell r="E1316" t="str">
            <v>AA</v>
          </cell>
          <cell r="F1316" t="str">
            <v>1</v>
          </cell>
          <cell r="G1316" t="str">
            <v>D</v>
          </cell>
          <cell r="H1316" t="str">
            <v>G33</v>
          </cell>
          <cell r="I1316" t="str">
            <v>9999</v>
          </cell>
          <cell r="J1316">
            <v>378</v>
          </cell>
          <cell r="K1316">
            <v>6</v>
          </cell>
          <cell r="L1316">
            <v>371</v>
          </cell>
          <cell r="M1316">
            <v>11</v>
          </cell>
          <cell r="N1316">
            <v>335</v>
          </cell>
          <cell r="O1316">
            <v>11</v>
          </cell>
          <cell r="P1316">
            <v>0</v>
          </cell>
          <cell r="Q1316">
            <v>0</v>
          </cell>
          <cell r="R1316">
            <v>0</v>
          </cell>
          <cell r="S1316">
            <v>0</v>
          </cell>
          <cell r="T1316">
            <v>0</v>
          </cell>
          <cell r="U1316">
            <v>0</v>
          </cell>
          <cell r="V1316">
            <v>1084</v>
          </cell>
          <cell r="W1316">
            <v>28</v>
          </cell>
        </row>
        <row r="1317">
          <cell r="A1317">
            <v>1499</v>
          </cell>
          <cell r="B1317" t="str">
            <v>2007</v>
          </cell>
          <cell r="C1317" t="str">
            <v>43</v>
          </cell>
          <cell r="D1317" t="str">
            <v>2903</v>
          </cell>
          <cell r="E1317" t="str">
            <v>AA</v>
          </cell>
          <cell r="F1317" t="str">
            <v>1</v>
          </cell>
          <cell r="G1317" t="str">
            <v>D</v>
          </cell>
          <cell r="H1317" t="str">
            <v>G34</v>
          </cell>
          <cell r="I1317" t="str">
            <v>9999</v>
          </cell>
          <cell r="J1317">
            <v>125</v>
          </cell>
          <cell r="K1317">
            <v>44</v>
          </cell>
          <cell r="L1317">
            <v>110</v>
          </cell>
          <cell r="M1317">
            <v>48</v>
          </cell>
          <cell r="N1317">
            <v>134</v>
          </cell>
          <cell r="O1317">
            <v>62</v>
          </cell>
          <cell r="P1317">
            <v>0</v>
          </cell>
          <cell r="Q1317">
            <v>0</v>
          </cell>
          <cell r="R1317">
            <v>0</v>
          </cell>
          <cell r="S1317">
            <v>0</v>
          </cell>
          <cell r="T1317">
            <v>0</v>
          </cell>
          <cell r="U1317">
            <v>0</v>
          </cell>
          <cell r="V1317">
            <v>369</v>
          </cell>
          <cell r="W1317">
            <v>154</v>
          </cell>
        </row>
        <row r="1318">
          <cell r="A1318">
            <v>1504</v>
          </cell>
          <cell r="B1318" t="str">
            <v>2007</v>
          </cell>
          <cell r="C1318" t="str">
            <v>43</v>
          </cell>
          <cell r="D1318" t="str">
            <v>2903</v>
          </cell>
          <cell r="E1318" t="str">
            <v>AA</v>
          </cell>
          <cell r="F1318" t="str">
            <v>2</v>
          </cell>
          <cell r="G1318" t="str">
            <v>D</v>
          </cell>
          <cell r="H1318" t="str">
            <v>G34</v>
          </cell>
          <cell r="I1318" t="str">
            <v>9999</v>
          </cell>
          <cell r="J1318">
            <v>2</v>
          </cell>
          <cell r="K1318">
            <v>1</v>
          </cell>
          <cell r="L1318">
            <v>1</v>
          </cell>
          <cell r="M1318">
            <v>1</v>
          </cell>
          <cell r="N1318">
            <v>8</v>
          </cell>
          <cell r="O1318">
            <v>1</v>
          </cell>
          <cell r="P1318">
            <v>0</v>
          </cell>
          <cell r="Q1318">
            <v>0</v>
          </cell>
          <cell r="R1318">
            <v>0</v>
          </cell>
          <cell r="S1318">
            <v>0</v>
          </cell>
          <cell r="T1318">
            <v>0</v>
          </cell>
          <cell r="U1318">
            <v>0</v>
          </cell>
          <cell r="V1318">
            <v>11</v>
          </cell>
          <cell r="W1318">
            <v>3</v>
          </cell>
        </row>
        <row r="1319">
          <cell r="A1319">
            <v>157</v>
          </cell>
          <cell r="B1319" t="str">
            <v>2007</v>
          </cell>
          <cell r="C1319" t="str">
            <v>08</v>
          </cell>
          <cell r="D1319" t="str">
            <v>0408</v>
          </cell>
          <cell r="E1319" t="str">
            <v>AA</v>
          </cell>
          <cell r="F1319" t="str">
            <v>1</v>
          </cell>
          <cell r="G1319" t="str">
            <v>D</v>
          </cell>
          <cell r="H1319" t="str">
            <v>G35</v>
          </cell>
          <cell r="I1319" t="str">
            <v>9999</v>
          </cell>
          <cell r="J1319">
            <v>174</v>
          </cell>
          <cell r="K1319">
            <v>77</v>
          </cell>
          <cell r="L1319">
            <v>0</v>
          </cell>
          <cell r="M1319">
            <v>0</v>
          </cell>
          <cell r="N1319">
            <v>0</v>
          </cell>
          <cell r="O1319">
            <v>0</v>
          </cell>
          <cell r="P1319">
            <v>0</v>
          </cell>
          <cell r="Q1319">
            <v>0</v>
          </cell>
          <cell r="R1319">
            <v>0</v>
          </cell>
          <cell r="S1319">
            <v>0</v>
          </cell>
          <cell r="T1319">
            <v>0</v>
          </cell>
          <cell r="U1319">
            <v>0</v>
          </cell>
          <cell r="V1319">
            <v>174</v>
          </cell>
          <cell r="W1319">
            <v>77</v>
          </cell>
        </row>
        <row r="1320">
          <cell r="A1320">
            <v>1474</v>
          </cell>
          <cell r="B1320" t="str">
            <v>2007</v>
          </cell>
          <cell r="C1320" t="str">
            <v>42</v>
          </cell>
          <cell r="D1320" t="str">
            <v>2882</v>
          </cell>
          <cell r="E1320" t="str">
            <v>AA</v>
          </cell>
          <cell r="F1320" t="str">
            <v>1</v>
          </cell>
          <cell r="G1320" t="str">
            <v>D</v>
          </cell>
          <cell r="H1320" t="str">
            <v>G35</v>
          </cell>
          <cell r="I1320" t="str">
            <v>9999</v>
          </cell>
          <cell r="J1320">
            <v>63</v>
          </cell>
          <cell r="K1320">
            <v>3</v>
          </cell>
          <cell r="L1320">
            <v>92</v>
          </cell>
          <cell r="M1320">
            <v>6</v>
          </cell>
          <cell r="N1320">
            <v>97</v>
          </cell>
          <cell r="O1320">
            <v>11</v>
          </cell>
          <cell r="P1320">
            <v>0</v>
          </cell>
          <cell r="Q1320">
            <v>0</v>
          </cell>
          <cell r="R1320">
            <v>0</v>
          </cell>
          <cell r="S1320">
            <v>0</v>
          </cell>
          <cell r="T1320">
            <v>0</v>
          </cell>
          <cell r="U1320">
            <v>0</v>
          </cell>
          <cell r="V1320">
            <v>252</v>
          </cell>
          <cell r="W1320">
            <v>20</v>
          </cell>
        </row>
        <row r="1321">
          <cell r="A1321">
            <v>1500</v>
          </cell>
          <cell r="B1321" t="str">
            <v>2007</v>
          </cell>
          <cell r="C1321" t="str">
            <v>43</v>
          </cell>
          <cell r="D1321" t="str">
            <v>2903</v>
          </cell>
          <cell r="E1321" t="str">
            <v>AA</v>
          </cell>
          <cell r="F1321" t="str">
            <v>1</v>
          </cell>
          <cell r="G1321" t="str">
            <v>D</v>
          </cell>
          <cell r="H1321" t="str">
            <v>G35</v>
          </cell>
          <cell r="I1321" t="str">
            <v>9999</v>
          </cell>
          <cell r="J1321">
            <v>130</v>
          </cell>
          <cell r="K1321">
            <v>12</v>
          </cell>
          <cell r="L1321">
            <v>163</v>
          </cell>
          <cell r="M1321">
            <v>8</v>
          </cell>
          <cell r="N1321">
            <v>152</v>
          </cell>
          <cell r="O1321">
            <v>8</v>
          </cell>
          <cell r="P1321">
            <v>0</v>
          </cell>
          <cell r="Q1321">
            <v>0</v>
          </cell>
          <cell r="R1321">
            <v>0</v>
          </cell>
          <cell r="S1321">
            <v>0</v>
          </cell>
          <cell r="T1321">
            <v>0</v>
          </cell>
          <cell r="U1321">
            <v>0</v>
          </cell>
          <cell r="V1321">
            <v>445</v>
          </cell>
          <cell r="W1321">
            <v>28</v>
          </cell>
        </row>
        <row r="1322">
          <cell r="A1322">
            <v>1505</v>
          </cell>
          <cell r="B1322" t="str">
            <v>2007</v>
          </cell>
          <cell r="C1322" t="str">
            <v>43</v>
          </cell>
          <cell r="D1322" t="str">
            <v>2903</v>
          </cell>
          <cell r="E1322" t="str">
            <v>AA</v>
          </cell>
          <cell r="F1322" t="str">
            <v>2</v>
          </cell>
          <cell r="G1322" t="str">
            <v>D</v>
          </cell>
          <cell r="H1322" t="str">
            <v>G35</v>
          </cell>
          <cell r="I1322" t="str">
            <v>9999</v>
          </cell>
          <cell r="J1322">
            <v>4</v>
          </cell>
          <cell r="K1322">
            <v>1</v>
          </cell>
          <cell r="L1322">
            <v>3</v>
          </cell>
          <cell r="M1322">
            <v>0</v>
          </cell>
          <cell r="N1322">
            <v>4</v>
          </cell>
          <cell r="O1322">
            <v>0</v>
          </cell>
          <cell r="P1322">
            <v>0</v>
          </cell>
          <cell r="Q1322">
            <v>0</v>
          </cell>
          <cell r="R1322">
            <v>0</v>
          </cell>
          <cell r="S1322">
            <v>0</v>
          </cell>
          <cell r="T1322">
            <v>0</v>
          </cell>
          <cell r="U1322">
            <v>0</v>
          </cell>
          <cell r="V1322">
            <v>11</v>
          </cell>
          <cell r="W1322">
            <v>1</v>
          </cell>
        </row>
        <row r="1323">
          <cell r="A1323">
            <v>1683</v>
          </cell>
          <cell r="B1323" t="str">
            <v>2007</v>
          </cell>
          <cell r="C1323" t="str">
            <v>50</v>
          </cell>
          <cell r="D1323" t="str">
            <v>2198</v>
          </cell>
          <cell r="E1323" t="str">
            <v>AA</v>
          </cell>
          <cell r="F1323" t="str">
            <v>1</v>
          </cell>
          <cell r="G1323" t="str">
            <v>D</v>
          </cell>
          <cell r="H1323" t="str">
            <v>G35</v>
          </cell>
          <cell r="I1323" t="str">
            <v>9999</v>
          </cell>
          <cell r="J1323">
            <v>207</v>
          </cell>
          <cell r="K1323">
            <v>32</v>
          </cell>
          <cell r="L1323">
            <v>204</v>
          </cell>
          <cell r="M1323">
            <v>32</v>
          </cell>
          <cell r="N1323">
            <v>0</v>
          </cell>
          <cell r="O1323">
            <v>0</v>
          </cell>
          <cell r="P1323">
            <v>0</v>
          </cell>
          <cell r="Q1323">
            <v>0</v>
          </cell>
          <cell r="R1323">
            <v>0</v>
          </cell>
          <cell r="S1323">
            <v>0</v>
          </cell>
          <cell r="T1323">
            <v>0</v>
          </cell>
          <cell r="U1323">
            <v>0</v>
          </cell>
          <cell r="V1323">
            <v>411</v>
          </cell>
          <cell r="W1323">
            <v>64</v>
          </cell>
        </row>
        <row r="1324">
          <cell r="A1324">
            <v>1989</v>
          </cell>
          <cell r="B1324" t="str">
            <v>2007</v>
          </cell>
          <cell r="C1324" t="str">
            <v>52</v>
          </cell>
          <cell r="D1324" t="str">
            <v>2468</v>
          </cell>
          <cell r="E1324" t="str">
            <v>AA</v>
          </cell>
          <cell r="F1324" t="str">
            <v>1</v>
          </cell>
          <cell r="G1324" t="str">
            <v>D</v>
          </cell>
          <cell r="H1324" t="str">
            <v>G35</v>
          </cell>
          <cell r="I1324" t="str">
            <v>9999</v>
          </cell>
          <cell r="J1324">
            <v>198</v>
          </cell>
          <cell r="K1324">
            <v>16</v>
          </cell>
          <cell r="L1324">
            <v>186</v>
          </cell>
          <cell r="M1324">
            <v>11</v>
          </cell>
          <cell r="N1324">
            <v>170</v>
          </cell>
          <cell r="O1324">
            <v>20</v>
          </cell>
          <cell r="P1324">
            <v>256</v>
          </cell>
          <cell r="Q1324">
            <v>18</v>
          </cell>
          <cell r="R1324">
            <v>0</v>
          </cell>
          <cell r="S1324">
            <v>0</v>
          </cell>
          <cell r="T1324">
            <v>0</v>
          </cell>
          <cell r="U1324">
            <v>0</v>
          </cell>
          <cell r="V1324">
            <v>810</v>
          </cell>
          <cell r="W1324">
            <v>65</v>
          </cell>
        </row>
        <row r="1325">
          <cell r="A1325">
            <v>2395</v>
          </cell>
          <cell r="B1325" t="str">
            <v>2007</v>
          </cell>
          <cell r="C1325" t="str">
            <v>60</v>
          </cell>
          <cell r="D1325" t="str">
            <v>2746</v>
          </cell>
          <cell r="E1325" t="str">
            <v>AA</v>
          </cell>
          <cell r="F1325" t="str">
            <v>1</v>
          </cell>
          <cell r="G1325" t="str">
            <v>D</v>
          </cell>
          <cell r="H1325" t="str">
            <v>G35</v>
          </cell>
          <cell r="I1325" t="str">
            <v>9999</v>
          </cell>
          <cell r="J1325">
            <v>269</v>
          </cell>
          <cell r="K1325">
            <v>16</v>
          </cell>
          <cell r="L1325">
            <v>258</v>
          </cell>
          <cell r="M1325">
            <v>17</v>
          </cell>
          <cell r="N1325">
            <v>0</v>
          </cell>
          <cell r="O1325">
            <v>0</v>
          </cell>
          <cell r="P1325">
            <v>0</v>
          </cell>
          <cell r="Q1325">
            <v>0</v>
          </cell>
          <cell r="R1325">
            <v>0</v>
          </cell>
          <cell r="S1325">
            <v>0</v>
          </cell>
          <cell r="T1325">
            <v>0</v>
          </cell>
          <cell r="U1325">
            <v>0</v>
          </cell>
          <cell r="V1325">
            <v>527</v>
          </cell>
          <cell r="W1325">
            <v>33</v>
          </cell>
        </row>
        <row r="1326">
          <cell r="A1326">
            <v>2218</v>
          </cell>
          <cell r="B1326" t="str">
            <v>2007</v>
          </cell>
          <cell r="C1326" t="str">
            <v>55</v>
          </cell>
          <cell r="D1326" t="str">
            <v>2679</v>
          </cell>
          <cell r="E1326" t="str">
            <v>AA</v>
          </cell>
          <cell r="F1326" t="str">
            <v>1</v>
          </cell>
          <cell r="G1326" t="str">
            <v>D</v>
          </cell>
          <cell r="H1326" t="str">
            <v>G36</v>
          </cell>
          <cell r="I1326" t="str">
            <v>9999</v>
          </cell>
          <cell r="J1326">
            <v>135</v>
          </cell>
          <cell r="K1326">
            <v>175</v>
          </cell>
          <cell r="L1326">
            <v>150</v>
          </cell>
          <cell r="M1326">
            <v>169</v>
          </cell>
          <cell r="N1326">
            <v>179</v>
          </cell>
          <cell r="O1326">
            <v>137</v>
          </cell>
          <cell r="P1326">
            <v>0</v>
          </cell>
          <cell r="Q1326">
            <v>0</v>
          </cell>
          <cell r="R1326">
            <v>0</v>
          </cell>
          <cell r="S1326">
            <v>0</v>
          </cell>
          <cell r="T1326">
            <v>0</v>
          </cell>
          <cell r="U1326">
            <v>0</v>
          </cell>
          <cell r="V1326">
            <v>464</v>
          </cell>
          <cell r="W1326">
            <v>481</v>
          </cell>
        </row>
        <row r="1327">
          <cell r="A1327">
            <v>2251</v>
          </cell>
          <cell r="B1327" t="str">
            <v>2007</v>
          </cell>
          <cell r="C1327" t="str">
            <v>56</v>
          </cell>
          <cell r="D1327" t="str">
            <v>2853</v>
          </cell>
          <cell r="E1327" t="str">
            <v>AA</v>
          </cell>
          <cell r="F1327" t="str">
            <v>1</v>
          </cell>
          <cell r="G1327" t="str">
            <v>D</v>
          </cell>
          <cell r="H1327" t="str">
            <v>G36</v>
          </cell>
          <cell r="I1327" t="str">
            <v>9999</v>
          </cell>
          <cell r="J1327">
            <v>132</v>
          </cell>
          <cell r="K1327">
            <v>42</v>
          </cell>
          <cell r="L1327">
            <v>140</v>
          </cell>
          <cell r="M1327">
            <v>36</v>
          </cell>
          <cell r="N1327">
            <v>0</v>
          </cell>
          <cell r="O1327">
            <v>0</v>
          </cell>
          <cell r="P1327">
            <v>0</v>
          </cell>
          <cell r="Q1327">
            <v>0</v>
          </cell>
          <cell r="R1327">
            <v>0</v>
          </cell>
          <cell r="S1327">
            <v>0</v>
          </cell>
          <cell r="T1327">
            <v>0</v>
          </cell>
          <cell r="U1327">
            <v>0</v>
          </cell>
          <cell r="V1327">
            <v>272</v>
          </cell>
          <cell r="W1327">
            <v>78</v>
          </cell>
        </row>
        <row r="1328">
          <cell r="A1328">
            <v>171</v>
          </cell>
          <cell r="B1328" t="str">
            <v>2007</v>
          </cell>
          <cell r="C1328" t="str">
            <v>08</v>
          </cell>
          <cell r="D1328" t="str">
            <v>0540</v>
          </cell>
          <cell r="E1328" t="str">
            <v>AA</v>
          </cell>
          <cell r="F1328" t="str">
            <v>1</v>
          </cell>
          <cell r="G1328" t="str">
            <v>D</v>
          </cell>
          <cell r="H1328" t="str">
            <v>G37</v>
          </cell>
          <cell r="I1328" t="str">
            <v>9999</v>
          </cell>
          <cell r="J1328">
            <v>40</v>
          </cell>
          <cell r="K1328">
            <v>17</v>
          </cell>
          <cell r="L1328">
            <v>24</v>
          </cell>
          <cell r="M1328">
            <v>20</v>
          </cell>
          <cell r="N1328">
            <v>0</v>
          </cell>
          <cell r="O1328">
            <v>0</v>
          </cell>
          <cell r="P1328">
            <v>0</v>
          </cell>
          <cell r="Q1328">
            <v>0</v>
          </cell>
          <cell r="R1328">
            <v>0</v>
          </cell>
          <cell r="S1328">
            <v>0</v>
          </cell>
          <cell r="T1328">
            <v>0</v>
          </cell>
          <cell r="U1328">
            <v>0</v>
          </cell>
          <cell r="V1328">
            <v>64</v>
          </cell>
          <cell r="W1328">
            <v>37</v>
          </cell>
        </row>
        <row r="1329">
          <cell r="A1329">
            <v>1761</v>
          </cell>
          <cell r="B1329" t="str">
            <v>2007</v>
          </cell>
          <cell r="C1329" t="str">
            <v>50</v>
          </cell>
          <cell r="D1329" t="str">
            <v>2224</v>
          </cell>
          <cell r="E1329" t="str">
            <v>AA</v>
          </cell>
          <cell r="F1329" t="str">
            <v>2</v>
          </cell>
          <cell r="G1329" t="str">
            <v>D</v>
          </cell>
          <cell r="H1329" t="str">
            <v>G38</v>
          </cell>
          <cell r="I1329" t="str">
            <v>9999</v>
          </cell>
          <cell r="J1329">
            <v>33</v>
          </cell>
          <cell r="K1329">
            <v>4</v>
          </cell>
          <cell r="L1329">
            <v>50</v>
          </cell>
          <cell r="M1329">
            <v>12</v>
          </cell>
          <cell r="V1329">
            <v>83</v>
          </cell>
          <cell r="W1329">
            <v>16</v>
          </cell>
        </row>
        <row r="1330">
          <cell r="A1330">
            <v>2048</v>
          </cell>
          <cell r="B1330" t="str">
            <v>2007</v>
          </cell>
          <cell r="C1330" t="str">
            <v>53</v>
          </cell>
          <cell r="D1330" t="str">
            <v>0288</v>
          </cell>
          <cell r="E1330" t="str">
            <v>AA</v>
          </cell>
          <cell r="F1330" t="str">
            <v>1</v>
          </cell>
          <cell r="G1330" t="str">
            <v>D</v>
          </cell>
          <cell r="H1330" t="str">
            <v>G39</v>
          </cell>
          <cell r="I1330" t="str">
            <v>9999</v>
          </cell>
          <cell r="J1330">
            <v>484</v>
          </cell>
          <cell r="K1330">
            <v>148</v>
          </cell>
          <cell r="L1330">
            <v>489</v>
          </cell>
          <cell r="M1330">
            <v>164</v>
          </cell>
          <cell r="N1330">
            <v>0</v>
          </cell>
          <cell r="O1330">
            <v>0</v>
          </cell>
          <cell r="P1330">
            <v>0</v>
          </cell>
          <cell r="Q1330">
            <v>0</v>
          </cell>
          <cell r="R1330">
            <v>0</v>
          </cell>
          <cell r="S1330">
            <v>0</v>
          </cell>
          <cell r="T1330">
            <v>0</v>
          </cell>
          <cell r="U1330">
            <v>0</v>
          </cell>
          <cell r="V1330">
            <v>973</v>
          </cell>
          <cell r="W1330">
            <v>312</v>
          </cell>
        </row>
        <row r="1331">
          <cell r="A1331">
            <v>2051</v>
          </cell>
          <cell r="B1331" t="str">
            <v>2007</v>
          </cell>
          <cell r="C1331" t="str">
            <v>53</v>
          </cell>
          <cell r="D1331" t="str">
            <v>0288</v>
          </cell>
          <cell r="E1331" t="str">
            <v>AA</v>
          </cell>
          <cell r="F1331" t="str">
            <v>2</v>
          </cell>
          <cell r="G1331" t="str">
            <v>D</v>
          </cell>
          <cell r="H1331" t="str">
            <v>G39</v>
          </cell>
          <cell r="I1331" t="str">
            <v>9999</v>
          </cell>
          <cell r="J1331">
            <v>36</v>
          </cell>
          <cell r="K1331">
            <v>6</v>
          </cell>
          <cell r="L1331">
            <v>46</v>
          </cell>
          <cell r="M1331">
            <v>11</v>
          </cell>
          <cell r="N1331">
            <v>0</v>
          </cell>
          <cell r="O1331">
            <v>0</v>
          </cell>
          <cell r="P1331">
            <v>0</v>
          </cell>
          <cell r="Q1331">
            <v>0</v>
          </cell>
          <cell r="R1331">
            <v>0</v>
          </cell>
          <cell r="S1331">
            <v>0</v>
          </cell>
          <cell r="T1331">
            <v>0</v>
          </cell>
          <cell r="U1331">
            <v>0</v>
          </cell>
          <cell r="V1331">
            <v>82</v>
          </cell>
          <cell r="W1331">
            <v>17</v>
          </cell>
        </row>
        <row r="1332">
          <cell r="A1332">
            <v>1042</v>
          </cell>
          <cell r="B1332" t="str">
            <v>2007</v>
          </cell>
          <cell r="C1332" t="str">
            <v>27</v>
          </cell>
          <cell r="D1332" t="str">
            <v>2614</v>
          </cell>
          <cell r="E1332" t="str">
            <v>AA</v>
          </cell>
          <cell r="F1332" t="str">
            <v>1</v>
          </cell>
          <cell r="G1332" t="str">
            <v>D</v>
          </cell>
          <cell r="H1332" t="str">
            <v>G40</v>
          </cell>
          <cell r="I1332" t="str">
            <v>9999</v>
          </cell>
          <cell r="J1332">
            <v>331</v>
          </cell>
          <cell r="K1332">
            <v>70</v>
          </cell>
          <cell r="L1332">
            <v>0</v>
          </cell>
          <cell r="M1332">
            <v>0</v>
          </cell>
          <cell r="N1332">
            <v>0</v>
          </cell>
          <cell r="O1332">
            <v>0</v>
          </cell>
          <cell r="P1332">
            <v>0</v>
          </cell>
          <cell r="Q1332">
            <v>0</v>
          </cell>
          <cell r="R1332">
            <v>0</v>
          </cell>
          <cell r="S1332">
            <v>0</v>
          </cell>
          <cell r="T1332">
            <v>0</v>
          </cell>
          <cell r="U1332">
            <v>0</v>
          </cell>
          <cell r="V1332">
            <v>331</v>
          </cell>
          <cell r="W1332">
            <v>70</v>
          </cell>
        </row>
        <row r="1333">
          <cell r="A1333">
            <v>1043</v>
          </cell>
          <cell r="B1333" t="str">
            <v>2007</v>
          </cell>
          <cell r="C1333" t="str">
            <v>27</v>
          </cell>
          <cell r="D1333" t="str">
            <v>2614</v>
          </cell>
          <cell r="E1333" t="str">
            <v>AA</v>
          </cell>
          <cell r="F1333" t="str">
            <v>1</v>
          </cell>
          <cell r="G1333" t="str">
            <v>D</v>
          </cell>
          <cell r="H1333" t="str">
            <v>G41</v>
          </cell>
          <cell r="I1333" t="str">
            <v>9999</v>
          </cell>
          <cell r="J1333">
            <v>315</v>
          </cell>
          <cell r="K1333">
            <v>100</v>
          </cell>
          <cell r="L1333">
            <v>0</v>
          </cell>
          <cell r="M1333">
            <v>0</v>
          </cell>
          <cell r="N1333">
            <v>0</v>
          </cell>
          <cell r="O1333">
            <v>0</v>
          </cell>
          <cell r="P1333">
            <v>0</v>
          </cell>
          <cell r="Q1333">
            <v>0</v>
          </cell>
          <cell r="R1333">
            <v>0</v>
          </cell>
          <cell r="S1333">
            <v>0</v>
          </cell>
          <cell r="T1333">
            <v>0</v>
          </cell>
          <cell r="U1333">
            <v>0</v>
          </cell>
          <cell r="V1333">
            <v>315</v>
          </cell>
          <cell r="W1333">
            <v>100</v>
          </cell>
        </row>
        <row r="1334">
          <cell r="A1334">
            <v>1877</v>
          </cell>
          <cell r="B1334" t="str">
            <v>2007</v>
          </cell>
          <cell r="C1334" t="str">
            <v>50</v>
          </cell>
          <cell r="D1334" t="str">
            <v>2259</v>
          </cell>
          <cell r="E1334" t="str">
            <v>AA</v>
          </cell>
          <cell r="F1334" t="str">
            <v>1</v>
          </cell>
          <cell r="G1334" t="str">
            <v>D</v>
          </cell>
          <cell r="H1334" t="str">
            <v>G42</v>
          </cell>
          <cell r="I1334" t="str">
            <v>9999</v>
          </cell>
          <cell r="J1334">
            <v>543</v>
          </cell>
          <cell r="K1334">
            <v>108</v>
          </cell>
          <cell r="L1334">
            <v>0</v>
          </cell>
          <cell r="M1334">
            <v>0</v>
          </cell>
          <cell r="N1334">
            <v>0</v>
          </cell>
          <cell r="O1334">
            <v>0</v>
          </cell>
          <cell r="P1334">
            <v>0</v>
          </cell>
          <cell r="Q1334">
            <v>0</v>
          </cell>
          <cell r="R1334">
            <v>0</v>
          </cell>
          <cell r="S1334">
            <v>0</v>
          </cell>
          <cell r="T1334">
            <v>0</v>
          </cell>
          <cell r="U1334">
            <v>0</v>
          </cell>
          <cell r="V1334">
            <v>543</v>
          </cell>
          <cell r="W1334">
            <v>108</v>
          </cell>
        </row>
        <row r="1335">
          <cell r="A1335">
            <v>1835</v>
          </cell>
          <cell r="B1335" t="str">
            <v>2007</v>
          </cell>
          <cell r="C1335" t="str">
            <v>50</v>
          </cell>
          <cell r="D1335" t="str">
            <v>2252</v>
          </cell>
          <cell r="E1335" t="str">
            <v>AA</v>
          </cell>
          <cell r="F1335" t="str">
            <v>1</v>
          </cell>
          <cell r="G1335" t="str">
            <v>D</v>
          </cell>
          <cell r="H1335" t="str">
            <v>G43</v>
          </cell>
          <cell r="I1335" t="str">
            <v>9999</v>
          </cell>
          <cell r="J1335">
            <v>271</v>
          </cell>
          <cell r="K1335">
            <v>22</v>
          </cell>
          <cell r="L1335">
            <v>0</v>
          </cell>
          <cell r="M1335">
            <v>0</v>
          </cell>
          <cell r="N1335">
            <v>0</v>
          </cell>
          <cell r="O1335">
            <v>0</v>
          </cell>
          <cell r="P1335">
            <v>0</v>
          </cell>
          <cell r="Q1335">
            <v>0</v>
          </cell>
          <cell r="R1335">
            <v>0</v>
          </cell>
          <cell r="S1335">
            <v>0</v>
          </cell>
          <cell r="T1335">
            <v>0</v>
          </cell>
          <cell r="U1335">
            <v>0</v>
          </cell>
          <cell r="V1335">
            <v>271</v>
          </cell>
          <cell r="W1335">
            <v>22</v>
          </cell>
        </row>
        <row r="1336">
          <cell r="A1336">
            <v>1771</v>
          </cell>
          <cell r="B1336" t="str">
            <v>2007</v>
          </cell>
          <cell r="C1336" t="str">
            <v>50</v>
          </cell>
          <cell r="D1336" t="str">
            <v>2232</v>
          </cell>
          <cell r="E1336" t="str">
            <v>AA</v>
          </cell>
          <cell r="F1336" t="str">
            <v>1</v>
          </cell>
          <cell r="G1336" t="str">
            <v>D</v>
          </cell>
          <cell r="H1336" t="str">
            <v>G44</v>
          </cell>
          <cell r="I1336" t="str">
            <v>9999</v>
          </cell>
          <cell r="J1336">
            <v>365</v>
          </cell>
          <cell r="K1336">
            <v>60</v>
          </cell>
          <cell r="L1336">
            <v>0</v>
          </cell>
          <cell r="M1336">
            <v>0</v>
          </cell>
          <cell r="N1336">
            <v>0</v>
          </cell>
          <cell r="O1336">
            <v>0</v>
          </cell>
          <cell r="P1336">
            <v>0</v>
          </cell>
          <cell r="Q1336">
            <v>0</v>
          </cell>
          <cell r="R1336">
            <v>0</v>
          </cell>
          <cell r="S1336">
            <v>0</v>
          </cell>
          <cell r="T1336">
            <v>0</v>
          </cell>
          <cell r="U1336">
            <v>0</v>
          </cell>
          <cell r="V1336">
            <v>365</v>
          </cell>
          <cell r="W1336">
            <v>60</v>
          </cell>
        </row>
        <row r="1337">
          <cell r="A1337">
            <v>75</v>
          </cell>
          <cell r="B1337" t="str">
            <v>2007</v>
          </cell>
          <cell r="C1337" t="str">
            <v>03</v>
          </cell>
          <cell r="D1337" t="str">
            <v>0128</v>
          </cell>
          <cell r="E1337" t="str">
            <v>AA</v>
          </cell>
          <cell r="F1337" t="str">
            <v>1</v>
          </cell>
          <cell r="G1337" t="str">
            <v>D</v>
          </cell>
          <cell r="H1337" t="str">
            <v>K01</v>
          </cell>
          <cell r="I1337" t="str">
            <v>9999</v>
          </cell>
          <cell r="J1337">
            <v>87</v>
          </cell>
          <cell r="K1337">
            <v>112</v>
          </cell>
          <cell r="L1337">
            <v>102</v>
          </cell>
          <cell r="M1337">
            <v>103</v>
          </cell>
          <cell r="N1337">
            <v>115</v>
          </cell>
          <cell r="O1337">
            <v>100</v>
          </cell>
          <cell r="P1337">
            <v>139</v>
          </cell>
          <cell r="Q1337">
            <v>94</v>
          </cell>
          <cell r="R1337">
            <v>0</v>
          </cell>
          <cell r="S1337">
            <v>0</v>
          </cell>
          <cell r="T1337">
            <v>0</v>
          </cell>
          <cell r="U1337">
            <v>0</v>
          </cell>
          <cell r="V1337">
            <v>443</v>
          </cell>
          <cell r="W1337">
            <v>409</v>
          </cell>
        </row>
        <row r="1338">
          <cell r="A1338">
            <v>111</v>
          </cell>
          <cell r="B1338" t="str">
            <v>2007</v>
          </cell>
          <cell r="C1338" t="str">
            <v>06</v>
          </cell>
          <cell r="D1338" t="str">
            <v>0144</v>
          </cell>
          <cell r="E1338" t="str">
            <v>AA</v>
          </cell>
          <cell r="F1338" t="str">
            <v>1</v>
          </cell>
          <cell r="G1338" t="str">
            <v>D</v>
          </cell>
          <cell r="H1338" t="str">
            <v>K01</v>
          </cell>
          <cell r="I1338" t="str">
            <v>9999</v>
          </cell>
          <cell r="J1338">
            <v>97</v>
          </cell>
          <cell r="K1338">
            <v>71</v>
          </cell>
          <cell r="L1338">
            <v>95</v>
          </cell>
          <cell r="M1338">
            <v>71</v>
          </cell>
          <cell r="N1338">
            <v>120</v>
          </cell>
          <cell r="O1338">
            <v>60</v>
          </cell>
          <cell r="P1338">
            <v>119</v>
          </cell>
          <cell r="Q1338">
            <v>90</v>
          </cell>
          <cell r="R1338">
            <v>0</v>
          </cell>
          <cell r="S1338">
            <v>0</v>
          </cell>
          <cell r="T1338">
            <v>0</v>
          </cell>
          <cell r="U1338">
            <v>0</v>
          </cell>
          <cell r="V1338">
            <v>431</v>
          </cell>
          <cell r="W1338">
            <v>292</v>
          </cell>
        </row>
        <row r="1339">
          <cell r="A1339">
            <v>150</v>
          </cell>
          <cell r="B1339" t="str">
            <v>2007</v>
          </cell>
          <cell r="C1339" t="str">
            <v>08</v>
          </cell>
          <cell r="D1339" t="str">
            <v>0152</v>
          </cell>
          <cell r="E1339" t="str">
            <v>AA</v>
          </cell>
          <cell r="F1339" t="str">
            <v>1</v>
          </cell>
          <cell r="G1339" t="str">
            <v>D</v>
          </cell>
          <cell r="H1339" t="str">
            <v>K01</v>
          </cell>
          <cell r="I1339" t="str">
            <v>9999</v>
          </cell>
          <cell r="J1339">
            <v>73</v>
          </cell>
          <cell r="K1339">
            <v>55</v>
          </cell>
          <cell r="L1339">
            <v>77</v>
          </cell>
          <cell r="M1339">
            <v>57</v>
          </cell>
          <cell r="N1339">
            <v>88</v>
          </cell>
          <cell r="O1339">
            <v>77</v>
          </cell>
          <cell r="P1339">
            <v>72</v>
          </cell>
          <cell r="Q1339">
            <v>85</v>
          </cell>
          <cell r="R1339">
            <v>0</v>
          </cell>
          <cell r="S1339">
            <v>0</v>
          </cell>
          <cell r="T1339">
            <v>0</v>
          </cell>
          <cell r="U1339">
            <v>0</v>
          </cell>
          <cell r="V1339">
            <v>310</v>
          </cell>
          <cell r="W1339">
            <v>274</v>
          </cell>
        </row>
        <row r="1340">
          <cell r="A1340">
            <v>190</v>
          </cell>
          <cell r="B1340" t="str">
            <v>2007</v>
          </cell>
          <cell r="C1340" t="str">
            <v>09</v>
          </cell>
          <cell r="D1340" t="str">
            <v>0156</v>
          </cell>
          <cell r="E1340" t="str">
            <v>AA</v>
          </cell>
          <cell r="F1340" t="str">
            <v>1</v>
          </cell>
          <cell r="G1340" t="str">
            <v>D</v>
          </cell>
          <cell r="H1340" t="str">
            <v>K01</v>
          </cell>
          <cell r="I1340" t="str">
            <v>9999</v>
          </cell>
          <cell r="J1340">
            <v>135</v>
          </cell>
          <cell r="K1340">
            <v>104</v>
          </cell>
          <cell r="L1340">
            <v>136</v>
          </cell>
          <cell r="M1340">
            <v>100</v>
          </cell>
          <cell r="N1340">
            <v>161</v>
          </cell>
          <cell r="O1340">
            <v>111</v>
          </cell>
          <cell r="P1340">
            <v>165</v>
          </cell>
          <cell r="Q1340">
            <v>139</v>
          </cell>
          <cell r="R1340">
            <v>0</v>
          </cell>
          <cell r="S1340">
            <v>0</v>
          </cell>
          <cell r="T1340">
            <v>0</v>
          </cell>
          <cell r="U1340">
            <v>0</v>
          </cell>
          <cell r="V1340">
            <v>597</v>
          </cell>
          <cell r="W1340">
            <v>454</v>
          </cell>
        </row>
        <row r="1341">
          <cell r="A1341">
            <v>411</v>
          </cell>
          <cell r="B1341" t="str">
            <v>2007</v>
          </cell>
          <cell r="C1341" t="str">
            <v>13</v>
          </cell>
          <cell r="D1341" t="str">
            <v>0212</v>
          </cell>
          <cell r="E1341" t="str">
            <v>AA</v>
          </cell>
          <cell r="F1341" t="str">
            <v>1</v>
          </cell>
          <cell r="G1341" t="str">
            <v>D</v>
          </cell>
          <cell r="H1341" t="str">
            <v>K01</v>
          </cell>
          <cell r="I1341" t="str">
            <v>9999</v>
          </cell>
          <cell r="J1341">
            <v>176</v>
          </cell>
          <cell r="K1341">
            <v>128</v>
          </cell>
          <cell r="L1341">
            <v>168</v>
          </cell>
          <cell r="M1341">
            <v>129</v>
          </cell>
          <cell r="N1341">
            <v>196</v>
          </cell>
          <cell r="O1341">
            <v>109</v>
          </cell>
          <cell r="P1341">
            <v>211</v>
          </cell>
          <cell r="Q1341">
            <v>125</v>
          </cell>
          <cell r="R1341">
            <v>0</v>
          </cell>
          <cell r="S1341">
            <v>0</v>
          </cell>
          <cell r="T1341">
            <v>0</v>
          </cell>
          <cell r="U1341">
            <v>0</v>
          </cell>
          <cell r="V1341">
            <v>751</v>
          </cell>
          <cell r="W1341">
            <v>491</v>
          </cell>
        </row>
        <row r="1342">
          <cell r="A1342">
            <v>502</v>
          </cell>
          <cell r="B1342" t="str">
            <v>2007</v>
          </cell>
          <cell r="C1342" t="str">
            <v>13</v>
          </cell>
          <cell r="D1342" t="str">
            <v>2302</v>
          </cell>
          <cell r="E1342" t="str">
            <v>AA</v>
          </cell>
          <cell r="F1342" t="str">
            <v>1</v>
          </cell>
          <cell r="G1342" t="str">
            <v>D</v>
          </cell>
          <cell r="H1342" t="str">
            <v>K01</v>
          </cell>
          <cell r="I1342" t="str">
            <v>9999</v>
          </cell>
          <cell r="J1342">
            <v>196</v>
          </cell>
          <cell r="K1342">
            <v>103</v>
          </cell>
          <cell r="L1342">
            <v>154</v>
          </cell>
          <cell r="M1342">
            <v>106</v>
          </cell>
          <cell r="N1342">
            <v>169</v>
          </cell>
          <cell r="O1342">
            <v>98</v>
          </cell>
          <cell r="P1342">
            <v>117</v>
          </cell>
          <cell r="Q1342">
            <v>109</v>
          </cell>
          <cell r="R1342">
            <v>0</v>
          </cell>
          <cell r="S1342">
            <v>0</v>
          </cell>
          <cell r="T1342">
            <v>0</v>
          </cell>
          <cell r="U1342">
            <v>0</v>
          </cell>
          <cell r="V1342">
            <v>636</v>
          </cell>
          <cell r="W1342">
            <v>416</v>
          </cell>
        </row>
        <row r="1343">
          <cell r="A1343">
            <v>601</v>
          </cell>
          <cell r="B1343" t="str">
            <v>2007</v>
          </cell>
          <cell r="C1343" t="str">
            <v>14</v>
          </cell>
          <cell r="D1343" t="str">
            <v>2233</v>
          </cell>
          <cell r="E1343" t="str">
            <v>AA</v>
          </cell>
          <cell r="F1343" t="str">
            <v>1</v>
          </cell>
          <cell r="G1343" t="str">
            <v>D</v>
          </cell>
          <cell r="H1343" t="str">
            <v>K01</v>
          </cell>
          <cell r="I1343" t="str">
            <v>9999</v>
          </cell>
          <cell r="J1343">
            <v>398</v>
          </cell>
          <cell r="K1343">
            <v>271</v>
          </cell>
          <cell r="L1343">
            <v>367</v>
          </cell>
          <cell r="M1343">
            <v>276</v>
          </cell>
          <cell r="N1343">
            <v>333</v>
          </cell>
          <cell r="O1343">
            <v>183</v>
          </cell>
          <cell r="P1343">
            <v>312</v>
          </cell>
          <cell r="Q1343">
            <v>207</v>
          </cell>
          <cell r="R1343">
            <v>0</v>
          </cell>
          <cell r="S1343">
            <v>0</v>
          </cell>
          <cell r="T1343">
            <v>0</v>
          </cell>
          <cell r="U1343">
            <v>0</v>
          </cell>
          <cell r="V1343">
            <v>1410</v>
          </cell>
          <cell r="W1343">
            <v>937</v>
          </cell>
        </row>
        <row r="1344">
          <cell r="A1344">
            <v>724</v>
          </cell>
          <cell r="B1344" t="str">
            <v>2007</v>
          </cell>
          <cell r="C1344" t="str">
            <v>20</v>
          </cell>
          <cell r="D1344" t="str">
            <v>0248</v>
          </cell>
          <cell r="E1344" t="str">
            <v>AA</v>
          </cell>
          <cell r="F1344" t="str">
            <v>1</v>
          </cell>
          <cell r="G1344" t="str">
            <v>D</v>
          </cell>
          <cell r="H1344" t="str">
            <v>K01</v>
          </cell>
          <cell r="I1344" t="str">
            <v>9999</v>
          </cell>
          <cell r="J1344">
            <v>112</v>
          </cell>
          <cell r="K1344">
            <v>69</v>
          </cell>
          <cell r="L1344">
            <v>110</v>
          </cell>
          <cell r="M1344">
            <v>75</v>
          </cell>
          <cell r="N1344">
            <v>112</v>
          </cell>
          <cell r="O1344">
            <v>77</v>
          </cell>
          <cell r="P1344">
            <v>118</v>
          </cell>
          <cell r="Q1344">
            <v>79</v>
          </cell>
          <cell r="R1344">
            <v>0</v>
          </cell>
          <cell r="S1344">
            <v>0</v>
          </cell>
          <cell r="T1344">
            <v>0</v>
          </cell>
          <cell r="U1344">
            <v>0</v>
          </cell>
          <cell r="V1344">
            <v>452</v>
          </cell>
          <cell r="W1344">
            <v>300</v>
          </cell>
        </row>
        <row r="1345">
          <cell r="A1345">
            <v>742</v>
          </cell>
          <cell r="B1345" t="str">
            <v>2007</v>
          </cell>
          <cell r="C1345" t="str">
            <v>21</v>
          </cell>
          <cell r="D1345" t="str">
            <v>0252</v>
          </cell>
          <cell r="E1345" t="str">
            <v>AA</v>
          </cell>
          <cell r="F1345" t="str">
            <v>1</v>
          </cell>
          <cell r="G1345" t="str">
            <v>D</v>
          </cell>
          <cell r="H1345" t="str">
            <v>K01</v>
          </cell>
          <cell r="I1345" t="str">
            <v>9999</v>
          </cell>
          <cell r="J1345">
            <v>0</v>
          </cell>
          <cell r="K1345">
            <v>0</v>
          </cell>
          <cell r="L1345">
            <v>0</v>
          </cell>
          <cell r="M1345">
            <v>0</v>
          </cell>
          <cell r="N1345">
            <v>2</v>
          </cell>
          <cell r="O1345">
            <v>0</v>
          </cell>
          <cell r="P1345">
            <v>14</v>
          </cell>
          <cell r="Q1345">
            <v>1</v>
          </cell>
          <cell r="R1345">
            <v>0</v>
          </cell>
          <cell r="S1345">
            <v>0</v>
          </cell>
          <cell r="T1345">
            <v>0</v>
          </cell>
          <cell r="U1345">
            <v>0</v>
          </cell>
          <cell r="V1345">
            <v>16</v>
          </cell>
          <cell r="W1345">
            <v>1</v>
          </cell>
        </row>
        <row r="1346">
          <cell r="A1346">
            <v>1168</v>
          </cell>
          <cell r="B1346" t="str">
            <v>2007</v>
          </cell>
          <cell r="C1346" t="str">
            <v>29</v>
          </cell>
          <cell r="D1346" t="str">
            <v>2617</v>
          </cell>
          <cell r="E1346" t="str">
            <v>AA</v>
          </cell>
          <cell r="F1346" t="str">
            <v>1</v>
          </cell>
          <cell r="G1346" t="str">
            <v>D</v>
          </cell>
          <cell r="H1346" t="str">
            <v>K01</v>
          </cell>
          <cell r="I1346" t="str">
            <v>9999</v>
          </cell>
          <cell r="J1346">
            <v>507</v>
          </cell>
          <cell r="K1346">
            <v>273</v>
          </cell>
          <cell r="L1346">
            <v>506</v>
          </cell>
          <cell r="M1346">
            <v>287</v>
          </cell>
          <cell r="N1346">
            <v>408</v>
          </cell>
          <cell r="O1346">
            <v>264</v>
          </cell>
          <cell r="P1346">
            <v>380</v>
          </cell>
          <cell r="Q1346">
            <v>239</v>
          </cell>
          <cell r="R1346">
            <v>0</v>
          </cell>
          <cell r="S1346">
            <v>0</v>
          </cell>
          <cell r="T1346">
            <v>0</v>
          </cell>
          <cell r="U1346">
            <v>0</v>
          </cell>
          <cell r="V1346">
            <v>1801</v>
          </cell>
          <cell r="W1346">
            <v>1063</v>
          </cell>
        </row>
        <row r="1347">
          <cell r="A1347">
            <v>1198</v>
          </cell>
          <cell r="B1347" t="str">
            <v>2007</v>
          </cell>
          <cell r="C1347" t="str">
            <v>31</v>
          </cell>
          <cell r="D1347" t="str">
            <v>0324</v>
          </cell>
          <cell r="E1347" t="str">
            <v>AA</v>
          </cell>
          <cell r="F1347" t="str">
            <v>1</v>
          </cell>
          <cell r="G1347" t="str">
            <v>D</v>
          </cell>
          <cell r="H1347" t="str">
            <v>K01</v>
          </cell>
          <cell r="I1347" t="str">
            <v>9999</v>
          </cell>
          <cell r="J1347">
            <v>114</v>
          </cell>
          <cell r="K1347">
            <v>99</v>
          </cell>
          <cell r="L1347">
            <v>116</v>
          </cell>
          <cell r="M1347">
            <v>108</v>
          </cell>
          <cell r="N1347">
            <v>127</v>
          </cell>
          <cell r="O1347">
            <v>84</v>
          </cell>
          <cell r="P1347">
            <v>153</v>
          </cell>
          <cell r="Q1347">
            <v>93</v>
          </cell>
          <cell r="R1347">
            <v>0</v>
          </cell>
          <cell r="S1347">
            <v>0</v>
          </cell>
          <cell r="T1347">
            <v>0</v>
          </cell>
          <cell r="U1347">
            <v>0</v>
          </cell>
          <cell r="V1347">
            <v>510</v>
          </cell>
          <cell r="W1347">
            <v>384</v>
          </cell>
        </row>
        <row r="1348">
          <cell r="A1348">
            <v>1220</v>
          </cell>
          <cell r="B1348" t="str">
            <v>2007</v>
          </cell>
          <cell r="C1348" t="str">
            <v>33</v>
          </cell>
          <cell r="D1348" t="str">
            <v>0332</v>
          </cell>
          <cell r="E1348" t="str">
            <v>AA</v>
          </cell>
          <cell r="F1348" t="str">
            <v>1</v>
          </cell>
          <cell r="G1348" t="str">
            <v>D</v>
          </cell>
          <cell r="H1348" t="str">
            <v>K01</v>
          </cell>
          <cell r="I1348" t="str">
            <v>9999</v>
          </cell>
          <cell r="J1348">
            <v>71</v>
          </cell>
          <cell r="K1348">
            <v>55</v>
          </cell>
          <cell r="L1348">
            <v>75</v>
          </cell>
          <cell r="M1348">
            <v>73</v>
          </cell>
          <cell r="N1348">
            <v>81</v>
          </cell>
          <cell r="O1348">
            <v>68</v>
          </cell>
          <cell r="P1348">
            <v>65</v>
          </cell>
          <cell r="Q1348">
            <v>71</v>
          </cell>
          <cell r="R1348">
            <v>0</v>
          </cell>
          <cell r="S1348">
            <v>0</v>
          </cell>
          <cell r="T1348">
            <v>0</v>
          </cell>
          <cell r="U1348">
            <v>0</v>
          </cell>
          <cell r="V1348">
            <v>292</v>
          </cell>
          <cell r="W1348">
            <v>267</v>
          </cell>
        </row>
        <row r="1349">
          <cell r="A1349">
            <v>1320</v>
          </cell>
          <cell r="B1349" t="str">
            <v>2007</v>
          </cell>
          <cell r="C1349" t="str">
            <v>35</v>
          </cell>
          <cell r="D1349" t="str">
            <v>0340</v>
          </cell>
          <cell r="E1349" t="str">
            <v>AA</v>
          </cell>
          <cell r="F1349" t="str">
            <v>1</v>
          </cell>
          <cell r="G1349" t="str">
            <v>D</v>
          </cell>
          <cell r="H1349" t="str">
            <v>K01</v>
          </cell>
          <cell r="I1349" t="str">
            <v>9999</v>
          </cell>
          <cell r="J1349">
            <v>62</v>
          </cell>
          <cell r="K1349">
            <v>52</v>
          </cell>
          <cell r="L1349">
            <v>65</v>
          </cell>
          <cell r="M1349">
            <v>46</v>
          </cell>
          <cell r="N1349">
            <v>56</v>
          </cell>
          <cell r="O1349">
            <v>52</v>
          </cell>
          <cell r="P1349">
            <v>58</v>
          </cell>
          <cell r="Q1349">
            <v>53</v>
          </cell>
          <cell r="R1349">
            <v>0</v>
          </cell>
          <cell r="S1349">
            <v>0</v>
          </cell>
          <cell r="T1349">
            <v>0</v>
          </cell>
          <cell r="U1349">
            <v>0</v>
          </cell>
          <cell r="V1349">
            <v>241</v>
          </cell>
          <cell r="W1349">
            <v>203</v>
          </cell>
        </row>
        <row r="1350">
          <cell r="A1350">
            <v>1378</v>
          </cell>
          <cell r="B1350" t="str">
            <v>2007</v>
          </cell>
          <cell r="C1350" t="str">
            <v>37</v>
          </cell>
          <cell r="D1350" t="str">
            <v>0516</v>
          </cell>
          <cell r="E1350" t="str">
            <v>AA</v>
          </cell>
          <cell r="F1350" t="str">
            <v>1</v>
          </cell>
          <cell r="G1350" t="str">
            <v>D</v>
          </cell>
          <cell r="H1350" t="str">
            <v>K01</v>
          </cell>
          <cell r="I1350" t="str">
            <v>9999</v>
          </cell>
          <cell r="J1350">
            <v>88</v>
          </cell>
          <cell r="K1350">
            <v>75</v>
          </cell>
          <cell r="L1350">
            <v>96</v>
          </cell>
          <cell r="M1350">
            <v>67</v>
          </cell>
          <cell r="N1350">
            <v>94</v>
          </cell>
          <cell r="O1350">
            <v>71</v>
          </cell>
          <cell r="P1350">
            <v>119</v>
          </cell>
          <cell r="Q1350">
            <v>79</v>
          </cell>
          <cell r="R1350">
            <v>0</v>
          </cell>
          <cell r="S1350">
            <v>0</v>
          </cell>
          <cell r="T1350">
            <v>0</v>
          </cell>
          <cell r="U1350">
            <v>0</v>
          </cell>
          <cell r="V1350">
            <v>397</v>
          </cell>
          <cell r="W1350">
            <v>292</v>
          </cell>
        </row>
        <row r="1351">
          <cell r="A1351">
            <v>1397</v>
          </cell>
          <cell r="B1351" t="str">
            <v>2007</v>
          </cell>
          <cell r="C1351" t="str">
            <v>38</v>
          </cell>
          <cell r="D1351" t="str">
            <v>0352</v>
          </cell>
          <cell r="E1351" t="str">
            <v>AA</v>
          </cell>
          <cell r="F1351" t="str">
            <v>1</v>
          </cell>
          <cell r="G1351" t="str">
            <v>D</v>
          </cell>
          <cell r="H1351" t="str">
            <v>K01</v>
          </cell>
          <cell r="I1351" t="str">
            <v>9999</v>
          </cell>
          <cell r="J1351">
            <v>98</v>
          </cell>
          <cell r="K1351">
            <v>91</v>
          </cell>
          <cell r="L1351">
            <v>114</v>
          </cell>
          <cell r="M1351">
            <v>80</v>
          </cell>
          <cell r="N1351">
            <v>101</v>
          </cell>
          <cell r="O1351">
            <v>99</v>
          </cell>
          <cell r="P1351">
            <v>139</v>
          </cell>
          <cell r="Q1351">
            <v>90</v>
          </cell>
          <cell r="R1351">
            <v>0</v>
          </cell>
          <cell r="S1351">
            <v>0</v>
          </cell>
          <cell r="T1351">
            <v>0</v>
          </cell>
          <cell r="U1351">
            <v>0</v>
          </cell>
          <cell r="V1351">
            <v>452</v>
          </cell>
          <cell r="W1351">
            <v>360</v>
          </cell>
        </row>
        <row r="1352">
          <cell r="A1352">
            <v>1415</v>
          </cell>
          <cell r="B1352" t="str">
            <v>2007</v>
          </cell>
          <cell r="C1352" t="str">
            <v>39</v>
          </cell>
          <cell r="D1352" t="str">
            <v>0520</v>
          </cell>
          <cell r="E1352" t="str">
            <v>AA</v>
          </cell>
          <cell r="F1352" t="str">
            <v>1</v>
          </cell>
          <cell r="G1352" t="str">
            <v>D</v>
          </cell>
          <cell r="H1352" t="str">
            <v>K01</v>
          </cell>
          <cell r="I1352" t="str">
            <v>9999</v>
          </cell>
          <cell r="J1352">
            <v>113</v>
          </cell>
          <cell r="K1352">
            <v>70</v>
          </cell>
          <cell r="L1352">
            <v>129</v>
          </cell>
          <cell r="M1352">
            <v>55</v>
          </cell>
          <cell r="N1352">
            <v>125</v>
          </cell>
          <cell r="O1352">
            <v>47</v>
          </cell>
          <cell r="P1352">
            <v>160</v>
          </cell>
          <cell r="Q1352">
            <v>49</v>
          </cell>
          <cell r="R1352">
            <v>0</v>
          </cell>
          <cell r="S1352">
            <v>0</v>
          </cell>
          <cell r="T1352">
            <v>0</v>
          </cell>
          <cell r="U1352">
            <v>0</v>
          </cell>
          <cell r="V1352">
            <v>527</v>
          </cell>
          <cell r="W1352">
            <v>221</v>
          </cell>
        </row>
        <row r="1353">
          <cell r="A1353">
            <v>1449</v>
          </cell>
          <cell r="B1353" t="str">
            <v>2007</v>
          </cell>
          <cell r="C1353" t="str">
            <v>41</v>
          </cell>
          <cell r="D1353" t="str">
            <v>0524</v>
          </cell>
          <cell r="E1353" t="str">
            <v>AA</v>
          </cell>
          <cell r="F1353" t="str">
            <v>1</v>
          </cell>
          <cell r="G1353" t="str">
            <v>D</v>
          </cell>
          <cell r="H1353" t="str">
            <v>K01</v>
          </cell>
          <cell r="I1353" t="str">
            <v>9999</v>
          </cell>
          <cell r="J1353">
            <v>74</v>
          </cell>
          <cell r="K1353">
            <v>80</v>
          </cell>
          <cell r="L1353">
            <v>75</v>
          </cell>
          <cell r="M1353">
            <v>82</v>
          </cell>
          <cell r="N1353">
            <v>86</v>
          </cell>
          <cell r="O1353">
            <v>86</v>
          </cell>
          <cell r="P1353">
            <v>80</v>
          </cell>
          <cell r="Q1353">
            <v>105</v>
          </cell>
          <cell r="R1353">
            <v>0</v>
          </cell>
          <cell r="S1353">
            <v>0</v>
          </cell>
          <cell r="T1353">
            <v>0</v>
          </cell>
          <cell r="U1353">
            <v>0</v>
          </cell>
          <cell r="V1353">
            <v>315</v>
          </cell>
          <cell r="W1353">
            <v>353</v>
          </cell>
        </row>
        <row r="1354">
          <cell r="A1354">
            <v>1521</v>
          </cell>
          <cell r="B1354" t="str">
            <v>2007</v>
          </cell>
          <cell r="C1354" t="str">
            <v>43</v>
          </cell>
          <cell r="D1354" t="str">
            <v>2944</v>
          </cell>
          <cell r="E1354" t="str">
            <v>AA</v>
          </cell>
          <cell r="F1354" t="str">
            <v>1</v>
          </cell>
          <cell r="G1354" t="str">
            <v>D</v>
          </cell>
          <cell r="H1354" t="str">
            <v>K01</v>
          </cell>
          <cell r="I1354" t="str">
            <v>9999</v>
          </cell>
          <cell r="J1354">
            <v>156</v>
          </cell>
          <cell r="K1354">
            <v>71</v>
          </cell>
          <cell r="L1354">
            <v>190</v>
          </cell>
          <cell r="M1354">
            <v>70</v>
          </cell>
          <cell r="N1354">
            <v>183</v>
          </cell>
          <cell r="O1354">
            <v>63</v>
          </cell>
          <cell r="P1354">
            <v>200</v>
          </cell>
          <cell r="Q1354">
            <v>77</v>
          </cell>
          <cell r="R1354">
            <v>0</v>
          </cell>
          <cell r="S1354">
            <v>0</v>
          </cell>
          <cell r="T1354">
            <v>0</v>
          </cell>
          <cell r="U1354">
            <v>0</v>
          </cell>
          <cell r="V1354">
            <v>729</v>
          </cell>
          <cell r="W1354">
            <v>281</v>
          </cell>
        </row>
        <row r="1355">
          <cell r="A1355">
            <v>1541</v>
          </cell>
          <cell r="B1355" t="str">
            <v>2007</v>
          </cell>
          <cell r="C1355" t="str">
            <v>45</v>
          </cell>
          <cell r="D1355" t="str">
            <v>0532</v>
          </cell>
          <cell r="E1355" t="str">
            <v>AA</v>
          </cell>
          <cell r="F1355" t="str">
            <v>1</v>
          </cell>
          <cell r="G1355" t="str">
            <v>D</v>
          </cell>
          <cell r="H1355" t="str">
            <v>K01</v>
          </cell>
          <cell r="I1355" t="str">
            <v>9999</v>
          </cell>
          <cell r="J1355">
            <v>150</v>
          </cell>
          <cell r="K1355">
            <v>111</v>
          </cell>
          <cell r="L1355">
            <v>142</v>
          </cell>
          <cell r="M1355">
            <v>104</v>
          </cell>
          <cell r="N1355">
            <v>148</v>
          </cell>
          <cell r="O1355">
            <v>100</v>
          </cell>
          <cell r="P1355">
            <v>161</v>
          </cell>
          <cell r="Q1355">
            <v>111</v>
          </cell>
          <cell r="R1355">
            <v>0</v>
          </cell>
          <cell r="S1355">
            <v>0</v>
          </cell>
          <cell r="T1355">
            <v>0</v>
          </cell>
          <cell r="U1355">
            <v>0</v>
          </cell>
          <cell r="V1355">
            <v>601</v>
          </cell>
          <cell r="W1355">
            <v>426</v>
          </cell>
        </row>
        <row r="1356">
          <cell r="A1356">
            <v>1562</v>
          </cell>
          <cell r="B1356" t="str">
            <v>2007</v>
          </cell>
          <cell r="C1356" t="str">
            <v>46</v>
          </cell>
          <cell r="D1356" t="str">
            <v>0396</v>
          </cell>
          <cell r="E1356" t="str">
            <v>AA</v>
          </cell>
          <cell r="F1356" t="str">
            <v>1</v>
          </cell>
          <cell r="G1356" t="str">
            <v>D</v>
          </cell>
          <cell r="H1356" t="str">
            <v>K01</v>
          </cell>
          <cell r="I1356" t="str">
            <v>9999</v>
          </cell>
          <cell r="J1356">
            <v>125</v>
          </cell>
          <cell r="K1356">
            <v>87</v>
          </cell>
          <cell r="L1356">
            <v>130</v>
          </cell>
          <cell r="M1356">
            <v>94</v>
          </cell>
          <cell r="N1356">
            <v>124</v>
          </cell>
          <cell r="O1356">
            <v>98</v>
          </cell>
          <cell r="P1356">
            <v>158</v>
          </cell>
          <cell r="Q1356">
            <v>93</v>
          </cell>
          <cell r="R1356">
            <v>0</v>
          </cell>
          <cell r="S1356">
            <v>0</v>
          </cell>
          <cell r="T1356">
            <v>0</v>
          </cell>
          <cell r="U1356">
            <v>0</v>
          </cell>
          <cell r="V1356">
            <v>537</v>
          </cell>
          <cell r="W1356">
            <v>372</v>
          </cell>
        </row>
        <row r="1357">
          <cell r="A1357">
            <v>1583</v>
          </cell>
          <cell r="B1357" t="str">
            <v>2007</v>
          </cell>
          <cell r="C1357" t="str">
            <v>47</v>
          </cell>
          <cell r="D1357" t="str">
            <v>0400</v>
          </cell>
          <cell r="E1357" t="str">
            <v>AA</v>
          </cell>
          <cell r="F1357" t="str">
            <v>1</v>
          </cell>
          <cell r="G1357" t="str">
            <v>D</v>
          </cell>
          <cell r="H1357" t="str">
            <v>K01</v>
          </cell>
          <cell r="I1357" t="str">
            <v>9999</v>
          </cell>
          <cell r="J1357">
            <v>86</v>
          </cell>
          <cell r="K1357">
            <v>59</v>
          </cell>
          <cell r="L1357">
            <v>88</v>
          </cell>
          <cell r="M1357">
            <v>59</v>
          </cell>
          <cell r="N1357">
            <v>88</v>
          </cell>
          <cell r="O1357">
            <v>58</v>
          </cell>
          <cell r="P1357">
            <v>99</v>
          </cell>
          <cell r="Q1357">
            <v>54</v>
          </cell>
          <cell r="R1357">
            <v>0</v>
          </cell>
          <cell r="S1357">
            <v>0</v>
          </cell>
          <cell r="T1357">
            <v>0</v>
          </cell>
          <cell r="U1357">
            <v>0</v>
          </cell>
          <cell r="V1357">
            <v>361</v>
          </cell>
          <cell r="W1357">
            <v>230</v>
          </cell>
        </row>
        <row r="1358">
          <cell r="A1358">
            <v>1615</v>
          </cell>
          <cell r="B1358" t="str">
            <v>2007</v>
          </cell>
          <cell r="C1358" t="str">
            <v>50</v>
          </cell>
          <cell r="D1358" t="str">
            <v>0172</v>
          </cell>
          <cell r="E1358" t="str">
            <v>AA</v>
          </cell>
          <cell r="F1358" t="str">
            <v>1</v>
          </cell>
          <cell r="G1358" t="str">
            <v>D</v>
          </cell>
          <cell r="H1358" t="str">
            <v>K01</v>
          </cell>
          <cell r="I1358" t="str">
            <v>9999</v>
          </cell>
          <cell r="J1358">
            <v>0</v>
          </cell>
          <cell r="K1358">
            <v>0</v>
          </cell>
          <cell r="L1358">
            <v>0</v>
          </cell>
          <cell r="M1358">
            <v>0</v>
          </cell>
          <cell r="N1358">
            <v>191</v>
          </cell>
          <cell r="O1358">
            <v>65</v>
          </cell>
          <cell r="P1358">
            <v>233</v>
          </cell>
          <cell r="Q1358">
            <v>60</v>
          </cell>
          <cell r="R1358">
            <v>0</v>
          </cell>
          <cell r="S1358">
            <v>0</v>
          </cell>
          <cell r="T1358">
            <v>0</v>
          </cell>
          <cell r="U1358">
            <v>0</v>
          </cell>
          <cell r="V1358">
            <v>424</v>
          </cell>
          <cell r="W1358">
            <v>125</v>
          </cell>
        </row>
        <row r="1359">
          <cell r="A1359">
            <v>1958</v>
          </cell>
          <cell r="B1359" t="str">
            <v>2007</v>
          </cell>
          <cell r="C1359" t="str">
            <v>52</v>
          </cell>
          <cell r="D1359" t="str">
            <v>0260</v>
          </cell>
          <cell r="E1359" t="str">
            <v>AA</v>
          </cell>
          <cell r="F1359" t="str">
            <v>1</v>
          </cell>
          <cell r="G1359" t="str">
            <v>D</v>
          </cell>
          <cell r="H1359" t="str">
            <v>K01</v>
          </cell>
          <cell r="I1359" t="str">
            <v>9999</v>
          </cell>
          <cell r="J1359">
            <v>83</v>
          </cell>
          <cell r="K1359">
            <v>98</v>
          </cell>
          <cell r="L1359">
            <v>104</v>
          </cell>
          <cell r="M1359">
            <v>80</v>
          </cell>
          <cell r="N1359">
            <v>126</v>
          </cell>
          <cell r="O1359">
            <v>89</v>
          </cell>
          <cell r="P1359">
            <v>119</v>
          </cell>
          <cell r="Q1359">
            <v>70</v>
          </cell>
          <cell r="R1359">
            <v>0</v>
          </cell>
          <cell r="S1359">
            <v>0</v>
          </cell>
          <cell r="T1359">
            <v>0</v>
          </cell>
          <cell r="U1359">
            <v>0</v>
          </cell>
          <cell r="V1359">
            <v>432</v>
          </cell>
          <cell r="W1359">
            <v>337</v>
          </cell>
        </row>
        <row r="1360">
          <cell r="A1360">
            <v>2014</v>
          </cell>
          <cell r="B1360" t="str">
            <v>2007</v>
          </cell>
          <cell r="C1360" t="str">
            <v>52</v>
          </cell>
          <cell r="D1360" t="str">
            <v>2476</v>
          </cell>
          <cell r="E1360" t="str">
            <v>AA</v>
          </cell>
          <cell r="F1360" t="str">
            <v>1</v>
          </cell>
          <cell r="G1360" t="str">
            <v>D</v>
          </cell>
          <cell r="H1360" t="str">
            <v>K01</v>
          </cell>
          <cell r="I1360" t="str">
            <v>9999</v>
          </cell>
          <cell r="J1360">
            <v>242</v>
          </cell>
          <cell r="K1360">
            <v>138</v>
          </cell>
          <cell r="L1360">
            <v>253</v>
          </cell>
          <cell r="M1360">
            <v>127</v>
          </cell>
          <cell r="N1360">
            <v>196</v>
          </cell>
          <cell r="O1360">
            <v>141</v>
          </cell>
          <cell r="P1360">
            <v>165</v>
          </cell>
          <cell r="Q1360">
            <v>122</v>
          </cell>
          <cell r="R1360">
            <v>0</v>
          </cell>
          <cell r="S1360">
            <v>0</v>
          </cell>
          <cell r="T1360">
            <v>0</v>
          </cell>
          <cell r="U1360">
            <v>0</v>
          </cell>
          <cell r="V1360">
            <v>856</v>
          </cell>
          <cell r="W1360">
            <v>528</v>
          </cell>
        </row>
        <row r="1361">
          <cell r="A1361">
            <v>2038</v>
          </cell>
          <cell r="B1361" t="str">
            <v>2007</v>
          </cell>
          <cell r="C1361" t="str">
            <v>53</v>
          </cell>
          <cell r="D1361" t="str">
            <v>0280</v>
          </cell>
          <cell r="E1361" t="str">
            <v>AA</v>
          </cell>
          <cell r="F1361" t="str">
            <v>1</v>
          </cell>
          <cell r="G1361" t="str">
            <v>D</v>
          </cell>
          <cell r="H1361" t="str">
            <v>K01</v>
          </cell>
          <cell r="I1361" t="str">
            <v>9999</v>
          </cell>
          <cell r="J1361">
            <v>201</v>
          </cell>
          <cell r="K1361">
            <v>124</v>
          </cell>
          <cell r="L1361">
            <v>199</v>
          </cell>
          <cell r="M1361">
            <v>109</v>
          </cell>
          <cell r="N1361">
            <v>225</v>
          </cell>
          <cell r="O1361">
            <v>86</v>
          </cell>
          <cell r="P1361">
            <v>289</v>
          </cell>
          <cell r="Q1361">
            <v>76</v>
          </cell>
          <cell r="V1361">
            <v>914</v>
          </cell>
          <cell r="W1361">
            <v>395</v>
          </cell>
        </row>
        <row r="1362">
          <cell r="A1362">
            <v>2057</v>
          </cell>
          <cell r="B1362" t="str">
            <v>2007</v>
          </cell>
          <cell r="C1362" t="str">
            <v>53</v>
          </cell>
          <cell r="D1362" t="str">
            <v>1224</v>
          </cell>
          <cell r="E1362" t="str">
            <v>AA</v>
          </cell>
          <cell r="F1362" t="str">
            <v>1</v>
          </cell>
          <cell r="G1362" t="str">
            <v>D</v>
          </cell>
          <cell r="H1362" t="str">
            <v>K01</v>
          </cell>
          <cell r="I1362" t="str">
            <v>9999</v>
          </cell>
          <cell r="J1362">
            <v>52</v>
          </cell>
          <cell r="K1362">
            <v>64</v>
          </cell>
          <cell r="L1362">
            <v>68</v>
          </cell>
          <cell r="M1362">
            <v>61</v>
          </cell>
          <cell r="N1362">
            <v>57</v>
          </cell>
          <cell r="O1362">
            <v>63</v>
          </cell>
          <cell r="P1362">
            <v>59</v>
          </cell>
          <cell r="Q1362">
            <v>61</v>
          </cell>
          <cell r="R1362">
            <v>0</v>
          </cell>
          <cell r="S1362">
            <v>0</v>
          </cell>
          <cell r="T1362">
            <v>0</v>
          </cell>
          <cell r="U1362">
            <v>0</v>
          </cell>
          <cell r="V1362">
            <v>236</v>
          </cell>
          <cell r="W1362">
            <v>249</v>
          </cell>
        </row>
        <row r="1363">
          <cell r="A1363">
            <v>2168</v>
          </cell>
          <cell r="B1363" t="str">
            <v>2007</v>
          </cell>
          <cell r="C1363" t="str">
            <v>55</v>
          </cell>
          <cell r="D1363" t="str">
            <v>0304</v>
          </cell>
          <cell r="E1363" t="str">
            <v>AA</v>
          </cell>
          <cell r="F1363" t="str">
            <v>1</v>
          </cell>
          <cell r="G1363" t="str">
            <v>D</v>
          </cell>
          <cell r="H1363" t="str">
            <v>K01</v>
          </cell>
          <cell r="I1363" t="str">
            <v>9999</v>
          </cell>
          <cell r="J1363">
            <v>92</v>
          </cell>
          <cell r="K1363">
            <v>75</v>
          </cell>
          <cell r="L1363">
            <v>92</v>
          </cell>
          <cell r="M1363">
            <v>78</v>
          </cell>
          <cell r="N1363">
            <v>107</v>
          </cell>
          <cell r="O1363">
            <v>81</v>
          </cell>
          <cell r="P1363">
            <v>129</v>
          </cell>
          <cell r="Q1363">
            <v>85</v>
          </cell>
          <cell r="R1363">
            <v>0</v>
          </cell>
          <cell r="S1363">
            <v>0</v>
          </cell>
          <cell r="T1363">
            <v>0</v>
          </cell>
          <cell r="U1363">
            <v>0</v>
          </cell>
          <cell r="V1363">
            <v>420</v>
          </cell>
          <cell r="W1363">
            <v>319</v>
          </cell>
        </row>
        <row r="1364">
          <cell r="A1364">
            <v>2262</v>
          </cell>
          <cell r="B1364" t="str">
            <v>2007</v>
          </cell>
          <cell r="C1364" t="str">
            <v>57</v>
          </cell>
          <cell r="D1364" t="str">
            <v>0100</v>
          </cell>
          <cell r="E1364" t="str">
            <v>AA</v>
          </cell>
          <cell r="F1364" t="str">
            <v>1</v>
          </cell>
          <cell r="G1364" t="str">
            <v>D</v>
          </cell>
          <cell r="H1364" t="str">
            <v>K01</v>
          </cell>
          <cell r="I1364" t="str">
            <v>9999</v>
          </cell>
          <cell r="J1364">
            <v>181</v>
          </cell>
          <cell r="K1364">
            <v>56</v>
          </cell>
          <cell r="L1364">
            <v>153</v>
          </cell>
          <cell r="M1364">
            <v>72</v>
          </cell>
          <cell r="N1364">
            <v>150</v>
          </cell>
          <cell r="O1364">
            <v>73</v>
          </cell>
          <cell r="P1364">
            <v>178</v>
          </cell>
          <cell r="Q1364">
            <v>67</v>
          </cell>
          <cell r="R1364">
            <v>0</v>
          </cell>
          <cell r="S1364">
            <v>0</v>
          </cell>
          <cell r="T1364">
            <v>0</v>
          </cell>
          <cell r="U1364">
            <v>0</v>
          </cell>
          <cell r="V1364">
            <v>662</v>
          </cell>
          <cell r="W1364">
            <v>268</v>
          </cell>
        </row>
        <row r="1365">
          <cell r="A1365">
            <v>2314</v>
          </cell>
          <cell r="B1365" t="str">
            <v>2007</v>
          </cell>
          <cell r="C1365" t="str">
            <v>58</v>
          </cell>
          <cell r="D1365" t="str">
            <v>2254</v>
          </cell>
          <cell r="E1365" t="str">
            <v>AA</v>
          </cell>
          <cell r="F1365" t="str">
            <v>1</v>
          </cell>
          <cell r="G1365" t="str">
            <v>D</v>
          </cell>
          <cell r="H1365" t="str">
            <v>K01</v>
          </cell>
          <cell r="I1365" t="str">
            <v>9999</v>
          </cell>
          <cell r="J1365">
            <v>406</v>
          </cell>
          <cell r="K1365">
            <v>210</v>
          </cell>
          <cell r="L1365">
            <v>383</v>
          </cell>
          <cell r="M1365">
            <v>200</v>
          </cell>
          <cell r="N1365">
            <v>347</v>
          </cell>
          <cell r="O1365">
            <v>181</v>
          </cell>
          <cell r="P1365">
            <v>424</v>
          </cell>
          <cell r="Q1365">
            <v>207</v>
          </cell>
          <cell r="R1365">
            <v>0</v>
          </cell>
          <cell r="S1365">
            <v>0</v>
          </cell>
          <cell r="T1365">
            <v>0</v>
          </cell>
          <cell r="U1365">
            <v>0</v>
          </cell>
          <cell r="V1365">
            <v>1560</v>
          </cell>
          <cell r="W1365">
            <v>798</v>
          </cell>
        </row>
        <row r="1366">
          <cell r="A1366">
            <v>2326</v>
          </cell>
          <cell r="B1366" t="str">
            <v>2007</v>
          </cell>
          <cell r="C1366" t="str">
            <v>59</v>
          </cell>
          <cell r="D1366" t="str">
            <v>0368</v>
          </cell>
          <cell r="E1366" t="str">
            <v>AA</v>
          </cell>
          <cell r="F1366" t="str">
            <v>1</v>
          </cell>
          <cell r="G1366" t="str">
            <v>D</v>
          </cell>
          <cell r="H1366" t="str">
            <v>K01</v>
          </cell>
          <cell r="I1366" t="str">
            <v>9999</v>
          </cell>
          <cell r="J1366">
            <v>132</v>
          </cell>
          <cell r="K1366">
            <v>109</v>
          </cell>
          <cell r="L1366">
            <v>156</v>
          </cell>
          <cell r="M1366">
            <v>78</v>
          </cell>
          <cell r="N1366">
            <v>149</v>
          </cell>
          <cell r="O1366">
            <v>93</v>
          </cell>
          <cell r="P1366">
            <v>166</v>
          </cell>
          <cell r="Q1366">
            <v>118</v>
          </cell>
          <cell r="R1366">
            <v>0</v>
          </cell>
          <cell r="S1366">
            <v>0</v>
          </cell>
          <cell r="T1366">
            <v>0</v>
          </cell>
          <cell r="U1366">
            <v>0</v>
          </cell>
          <cell r="V1366">
            <v>603</v>
          </cell>
          <cell r="W1366">
            <v>398</v>
          </cell>
        </row>
        <row r="1367">
          <cell r="A1367">
            <v>2419</v>
          </cell>
          <cell r="B1367" t="str">
            <v>2007</v>
          </cell>
          <cell r="C1367" t="str">
            <v>61</v>
          </cell>
          <cell r="D1367" t="str">
            <v>0132</v>
          </cell>
          <cell r="E1367" t="str">
            <v>AA</v>
          </cell>
          <cell r="F1367" t="str">
            <v>1</v>
          </cell>
          <cell r="G1367" t="str">
            <v>D</v>
          </cell>
          <cell r="H1367" t="str">
            <v>K01</v>
          </cell>
          <cell r="I1367" t="str">
            <v>9999</v>
          </cell>
          <cell r="J1367">
            <v>103</v>
          </cell>
          <cell r="K1367">
            <v>53</v>
          </cell>
          <cell r="L1367">
            <v>111</v>
          </cell>
          <cell r="M1367">
            <v>51</v>
          </cell>
          <cell r="N1367">
            <v>106</v>
          </cell>
          <cell r="O1367">
            <v>54</v>
          </cell>
          <cell r="P1367">
            <v>103</v>
          </cell>
          <cell r="Q1367">
            <v>61</v>
          </cell>
          <cell r="R1367">
            <v>0</v>
          </cell>
          <cell r="S1367">
            <v>0</v>
          </cell>
          <cell r="T1367">
            <v>0</v>
          </cell>
          <cell r="U1367">
            <v>0</v>
          </cell>
          <cell r="V1367">
            <v>423</v>
          </cell>
          <cell r="W1367">
            <v>219</v>
          </cell>
        </row>
        <row r="1368">
          <cell r="A1368">
            <v>2485</v>
          </cell>
          <cell r="B1368" t="str">
            <v>2007</v>
          </cell>
          <cell r="C1368" t="str">
            <v>64</v>
          </cell>
          <cell r="D1368" t="str">
            <v>0256</v>
          </cell>
          <cell r="E1368" t="str">
            <v>AA</v>
          </cell>
          <cell r="F1368" t="str">
            <v>1</v>
          </cell>
          <cell r="G1368" t="str">
            <v>D</v>
          </cell>
          <cell r="H1368" t="str">
            <v>K01</v>
          </cell>
          <cell r="I1368" t="str">
            <v>9999</v>
          </cell>
          <cell r="J1368">
            <v>91</v>
          </cell>
          <cell r="K1368">
            <v>62</v>
          </cell>
          <cell r="L1368">
            <v>108</v>
          </cell>
          <cell r="M1368">
            <v>57</v>
          </cell>
          <cell r="N1368">
            <v>105</v>
          </cell>
          <cell r="O1368">
            <v>72</v>
          </cell>
          <cell r="P1368">
            <v>114</v>
          </cell>
          <cell r="Q1368">
            <v>79</v>
          </cell>
          <cell r="R1368">
            <v>0</v>
          </cell>
          <cell r="S1368">
            <v>0</v>
          </cell>
          <cell r="T1368">
            <v>0</v>
          </cell>
          <cell r="U1368">
            <v>0</v>
          </cell>
          <cell r="V1368">
            <v>418</v>
          </cell>
          <cell r="W1368">
            <v>270</v>
          </cell>
        </row>
        <row r="1369">
          <cell r="A1369">
            <v>2507</v>
          </cell>
          <cell r="B1369" t="str">
            <v>2007</v>
          </cell>
          <cell r="C1369" t="str">
            <v>65</v>
          </cell>
          <cell r="D1369" t="str">
            <v>1240</v>
          </cell>
          <cell r="E1369" t="str">
            <v>AA</v>
          </cell>
          <cell r="F1369" t="str">
            <v>1</v>
          </cell>
          <cell r="G1369" t="str">
            <v>D</v>
          </cell>
          <cell r="H1369" t="str">
            <v>K01</v>
          </cell>
          <cell r="I1369" t="str">
            <v>9999</v>
          </cell>
          <cell r="L1369">
            <v>2</v>
          </cell>
          <cell r="O1369">
            <v>2</v>
          </cell>
          <cell r="P1369">
            <v>92</v>
          </cell>
          <cell r="Q1369">
            <v>50</v>
          </cell>
          <cell r="V1369">
            <v>94</v>
          </cell>
          <cell r="W1369">
            <v>52</v>
          </cell>
        </row>
        <row r="1370">
          <cell r="A1370">
            <v>2543</v>
          </cell>
          <cell r="B1370" t="str">
            <v>2007</v>
          </cell>
          <cell r="C1370" t="str">
            <v>67</v>
          </cell>
          <cell r="D1370" t="str">
            <v>0228</v>
          </cell>
          <cell r="E1370" t="str">
            <v>AA</v>
          </cell>
          <cell r="F1370" t="str">
            <v>1</v>
          </cell>
          <cell r="G1370" t="str">
            <v>D</v>
          </cell>
          <cell r="H1370" t="str">
            <v>K01</v>
          </cell>
          <cell r="I1370" t="str">
            <v>9999</v>
          </cell>
          <cell r="J1370">
            <v>98</v>
          </cell>
          <cell r="K1370">
            <v>65</v>
          </cell>
          <cell r="L1370">
            <v>104</v>
          </cell>
          <cell r="M1370">
            <v>63</v>
          </cell>
          <cell r="N1370">
            <v>121</v>
          </cell>
          <cell r="O1370">
            <v>56</v>
          </cell>
          <cell r="P1370">
            <v>118</v>
          </cell>
          <cell r="Q1370">
            <v>75</v>
          </cell>
          <cell r="R1370">
            <v>0</v>
          </cell>
          <cell r="S1370">
            <v>0</v>
          </cell>
          <cell r="T1370">
            <v>0</v>
          </cell>
          <cell r="U1370">
            <v>0</v>
          </cell>
          <cell r="V1370">
            <v>441</v>
          </cell>
          <cell r="W1370">
            <v>259</v>
          </cell>
        </row>
        <row r="1371">
          <cell r="A1371">
            <v>328</v>
          </cell>
          <cell r="B1371" t="str">
            <v>2007</v>
          </cell>
          <cell r="C1371" t="str">
            <v>12</v>
          </cell>
          <cell r="D1371" t="str">
            <v>0168</v>
          </cell>
          <cell r="E1371" t="str">
            <v>AA</v>
          </cell>
          <cell r="F1371" t="str">
            <v>1</v>
          </cell>
          <cell r="G1371" t="str">
            <v>D</v>
          </cell>
          <cell r="H1371" t="str">
            <v>K02</v>
          </cell>
          <cell r="I1371" t="str">
            <v>9999</v>
          </cell>
          <cell r="J1371">
            <v>113</v>
          </cell>
          <cell r="K1371">
            <v>100</v>
          </cell>
          <cell r="L1371">
            <v>111</v>
          </cell>
          <cell r="M1371">
            <v>100</v>
          </cell>
          <cell r="N1371">
            <v>114</v>
          </cell>
          <cell r="O1371">
            <v>104</v>
          </cell>
          <cell r="P1371">
            <v>122</v>
          </cell>
          <cell r="Q1371">
            <v>112</v>
          </cell>
          <cell r="R1371">
            <v>0</v>
          </cell>
          <cell r="S1371">
            <v>0</v>
          </cell>
          <cell r="T1371">
            <v>0</v>
          </cell>
          <cell r="U1371">
            <v>0</v>
          </cell>
          <cell r="V1371">
            <v>460</v>
          </cell>
          <cell r="W1371">
            <v>416</v>
          </cell>
        </row>
        <row r="1372">
          <cell r="A1372">
            <v>1549</v>
          </cell>
          <cell r="B1372" t="str">
            <v>2007</v>
          </cell>
          <cell r="C1372" t="str">
            <v>45</v>
          </cell>
          <cell r="D1372" t="str">
            <v>2929</v>
          </cell>
          <cell r="E1372" t="str">
            <v>AA</v>
          </cell>
          <cell r="F1372" t="str">
            <v>1</v>
          </cell>
          <cell r="G1372" t="str">
            <v>D</v>
          </cell>
          <cell r="H1372" t="str">
            <v>K02</v>
          </cell>
          <cell r="I1372" t="str">
            <v>9999</v>
          </cell>
          <cell r="J1372">
            <v>50</v>
          </cell>
          <cell r="K1372">
            <v>12</v>
          </cell>
          <cell r="L1372">
            <v>49</v>
          </cell>
          <cell r="M1372">
            <v>14</v>
          </cell>
          <cell r="N1372">
            <v>59</v>
          </cell>
          <cell r="O1372">
            <v>18</v>
          </cell>
          <cell r="P1372">
            <v>60</v>
          </cell>
          <cell r="Q1372">
            <v>26</v>
          </cell>
          <cell r="R1372">
            <v>0</v>
          </cell>
          <cell r="S1372">
            <v>0</v>
          </cell>
          <cell r="T1372">
            <v>0</v>
          </cell>
          <cell r="U1372">
            <v>0</v>
          </cell>
          <cell r="V1372">
            <v>218</v>
          </cell>
          <cell r="W1372">
            <v>70</v>
          </cell>
        </row>
        <row r="1373">
          <cell r="A1373">
            <v>72</v>
          </cell>
          <cell r="B1373" t="str">
            <v>2007</v>
          </cell>
          <cell r="C1373" t="str">
            <v>02</v>
          </cell>
          <cell r="D1373" t="str">
            <v>2194</v>
          </cell>
          <cell r="E1373" t="str">
            <v>AA</v>
          </cell>
          <cell r="F1373" t="str">
            <v>1</v>
          </cell>
          <cell r="G1373" t="str">
            <v>D</v>
          </cell>
          <cell r="H1373" t="str">
            <v>K03</v>
          </cell>
          <cell r="I1373" t="str">
            <v>9999</v>
          </cell>
          <cell r="J1373">
            <v>0</v>
          </cell>
          <cell r="K1373">
            <v>0</v>
          </cell>
          <cell r="L1373">
            <v>143</v>
          </cell>
          <cell r="M1373">
            <v>89</v>
          </cell>
          <cell r="N1373">
            <v>127</v>
          </cell>
          <cell r="O1373">
            <v>79</v>
          </cell>
          <cell r="P1373">
            <v>113</v>
          </cell>
          <cell r="Q1373">
            <v>100</v>
          </cell>
          <cell r="R1373">
            <v>0</v>
          </cell>
          <cell r="S1373">
            <v>0</v>
          </cell>
          <cell r="T1373">
            <v>0</v>
          </cell>
          <cell r="U1373">
            <v>0</v>
          </cell>
          <cell r="V1373">
            <v>383</v>
          </cell>
          <cell r="W1373">
            <v>268</v>
          </cell>
        </row>
        <row r="1374">
          <cell r="A1374">
            <v>523</v>
          </cell>
          <cell r="B1374" t="str">
            <v>2007</v>
          </cell>
          <cell r="C1374" t="str">
            <v>13</v>
          </cell>
          <cell r="D1374" t="str">
            <v>2310</v>
          </cell>
          <cell r="E1374" t="str">
            <v>AA</v>
          </cell>
          <cell r="F1374" t="str">
            <v>1</v>
          </cell>
          <cell r="G1374" t="str">
            <v>D</v>
          </cell>
          <cell r="H1374" t="str">
            <v>K04</v>
          </cell>
          <cell r="I1374" t="str">
            <v>9999</v>
          </cell>
          <cell r="J1374">
            <v>20</v>
          </cell>
          <cell r="K1374">
            <v>75</v>
          </cell>
          <cell r="L1374">
            <v>14</v>
          </cell>
          <cell r="M1374">
            <v>79</v>
          </cell>
          <cell r="N1374">
            <v>11</v>
          </cell>
          <cell r="O1374">
            <v>81</v>
          </cell>
          <cell r="P1374">
            <v>0</v>
          </cell>
          <cell r="Q1374">
            <v>0</v>
          </cell>
          <cell r="R1374">
            <v>0</v>
          </cell>
          <cell r="S1374">
            <v>0</v>
          </cell>
          <cell r="T1374">
            <v>0</v>
          </cell>
          <cell r="U1374">
            <v>0</v>
          </cell>
          <cell r="V1374">
            <v>45</v>
          </cell>
          <cell r="W1374">
            <v>235</v>
          </cell>
        </row>
        <row r="1375">
          <cell r="A1375">
            <v>579</v>
          </cell>
          <cell r="B1375" t="str">
            <v>2007</v>
          </cell>
          <cell r="C1375" t="str">
            <v>14</v>
          </cell>
          <cell r="D1375" t="str">
            <v>2194</v>
          </cell>
          <cell r="E1375" t="str">
            <v>AA</v>
          </cell>
          <cell r="F1375" t="str">
            <v>1</v>
          </cell>
          <cell r="G1375" t="str">
            <v>D</v>
          </cell>
          <cell r="H1375" t="str">
            <v>K04</v>
          </cell>
          <cell r="I1375" t="str">
            <v>9999</v>
          </cell>
          <cell r="J1375">
            <v>144</v>
          </cell>
          <cell r="K1375">
            <v>113</v>
          </cell>
          <cell r="L1375">
            <v>0</v>
          </cell>
          <cell r="M1375">
            <v>0</v>
          </cell>
          <cell r="N1375">
            <v>0</v>
          </cell>
          <cell r="O1375">
            <v>0</v>
          </cell>
          <cell r="P1375">
            <v>0</v>
          </cell>
          <cell r="Q1375">
            <v>0</v>
          </cell>
          <cell r="R1375">
            <v>0</v>
          </cell>
          <cell r="S1375">
            <v>0</v>
          </cell>
          <cell r="T1375">
            <v>0</v>
          </cell>
          <cell r="U1375">
            <v>0</v>
          </cell>
          <cell r="V1375">
            <v>144</v>
          </cell>
          <cell r="W1375">
            <v>113</v>
          </cell>
        </row>
        <row r="1376">
          <cell r="A1376">
            <v>610</v>
          </cell>
          <cell r="B1376" t="str">
            <v>2007</v>
          </cell>
          <cell r="C1376" t="str">
            <v>14</v>
          </cell>
          <cell r="D1376" t="str">
            <v>2352</v>
          </cell>
          <cell r="E1376" t="str">
            <v>AA</v>
          </cell>
          <cell r="F1376" t="str">
            <v>1</v>
          </cell>
          <cell r="G1376" t="str">
            <v>D</v>
          </cell>
          <cell r="H1376" t="str">
            <v>K04</v>
          </cell>
          <cell r="I1376" t="str">
            <v>9999</v>
          </cell>
          <cell r="J1376">
            <v>47</v>
          </cell>
          <cell r="K1376">
            <v>98</v>
          </cell>
          <cell r="L1376">
            <v>47</v>
          </cell>
          <cell r="M1376">
            <v>65</v>
          </cell>
          <cell r="N1376">
            <v>38</v>
          </cell>
          <cell r="O1376">
            <v>69</v>
          </cell>
          <cell r="P1376">
            <v>32</v>
          </cell>
          <cell r="Q1376">
            <v>74</v>
          </cell>
          <cell r="R1376">
            <v>0</v>
          </cell>
          <cell r="S1376">
            <v>0</v>
          </cell>
          <cell r="T1376">
            <v>0</v>
          </cell>
          <cell r="U1376">
            <v>0</v>
          </cell>
          <cell r="V1376">
            <v>164</v>
          </cell>
          <cell r="W1376">
            <v>306</v>
          </cell>
        </row>
        <row r="1377">
          <cell r="A1377">
            <v>6</v>
          </cell>
          <cell r="B1377" t="str">
            <v>2007</v>
          </cell>
          <cell r="C1377" t="str">
            <v>01</v>
          </cell>
          <cell r="D1377" t="str">
            <v>0116</v>
          </cell>
          <cell r="E1377" t="str">
            <v>AA</v>
          </cell>
          <cell r="F1377" t="str">
            <v>1</v>
          </cell>
          <cell r="G1377" t="str">
            <v>D</v>
          </cell>
          <cell r="H1377" t="str">
            <v>K05</v>
          </cell>
          <cell r="I1377" t="str">
            <v>9999</v>
          </cell>
          <cell r="J1377">
            <v>110</v>
          </cell>
          <cell r="K1377">
            <v>105</v>
          </cell>
          <cell r="L1377">
            <v>106</v>
          </cell>
          <cell r="M1377">
            <v>118</v>
          </cell>
          <cell r="N1377">
            <v>109</v>
          </cell>
          <cell r="O1377">
            <v>112</v>
          </cell>
          <cell r="P1377">
            <v>139</v>
          </cell>
          <cell r="Q1377">
            <v>109</v>
          </cell>
          <cell r="R1377">
            <v>0</v>
          </cell>
          <cell r="S1377">
            <v>0</v>
          </cell>
          <cell r="T1377">
            <v>0</v>
          </cell>
          <cell r="U1377">
            <v>0</v>
          </cell>
          <cell r="V1377">
            <v>464</v>
          </cell>
          <cell r="W1377">
            <v>444</v>
          </cell>
        </row>
        <row r="1378">
          <cell r="A1378">
            <v>21</v>
          </cell>
          <cell r="B1378" t="str">
            <v>2007</v>
          </cell>
          <cell r="C1378" t="str">
            <v>01</v>
          </cell>
          <cell r="D1378" t="str">
            <v>2008</v>
          </cell>
          <cell r="E1378" t="str">
            <v>AA</v>
          </cell>
          <cell r="F1378" t="str">
            <v>1</v>
          </cell>
          <cell r="G1378" t="str">
            <v>D</v>
          </cell>
          <cell r="H1378" t="str">
            <v>K07</v>
          </cell>
          <cell r="I1378" t="str">
            <v>9999</v>
          </cell>
          <cell r="J1378">
            <v>336</v>
          </cell>
          <cell r="K1378">
            <v>145</v>
          </cell>
          <cell r="L1378">
            <v>313</v>
          </cell>
          <cell r="M1378">
            <v>144</v>
          </cell>
          <cell r="N1378">
            <v>283</v>
          </cell>
          <cell r="O1378">
            <v>151</v>
          </cell>
          <cell r="P1378">
            <v>318</v>
          </cell>
          <cell r="Q1378">
            <v>182</v>
          </cell>
          <cell r="R1378">
            <v>0</v>
          </cell>
          <cell r="S1378">
            <v>0</v>
          </cell>
          <cell r="T1378">
            <v>0</v>
          </cell>
          <cell r="U1378">
            <v>0</v>
          </cell>
          <cell r="V1378">
            <v>1250</v>
          </cell>
          <cell r="W1378">
            <v>622</v>
          </cell>
        </row>
        <row r="1379">
          <cell r="A1379">
            <v>1</v>
          </cell>
          <cell r="B1379" t="str">
            <v>2007</v>
          </cell>
          <cell r="C1379" t="str">
            <v>01</v>
          </cell>
          <cell r="D1379" t="str">
            <v>0100</v>
          </cell>
          <cell r="E1379" t="str">
            <v>AA</v>
          </cell>
          <cell r="F1379" t="str">
            <v>1</v>
          </cell>
          <cell r="G1379" t="str">
            <v>D</v>
          </cell>
          <cell r="H1379" t="str">
            <v>K08</v>
          </cell>
          <cell r="I1379" t="str">
            <v>9999</v>
          </cell>
          <cell r="J1379">
            <v>0</v>
          </cell>
          <cell r="K1379">
            <v>0</v>
          </cell>
          <cell r="L1379">
            <v>0</v>
          </cell>
          <cell r="M1379">
            <v>0</v>
          </cell>
          <cell r="N1379">
            <v>149</v>
          </cell>
          <cell r="O1379">
            <v>73</v>
          </cell>
          <cell r="P1379">
            <v>163</v>
          </cell>
          <cell r="Q1379">
            <v>66</v>
          </cell>
          <cell r="R1379">
            <v>0</v>
          </cell>
          <cell r="S1379">
            <v>0</v>
          </cell>
          <cell r="T1379">
            <v>0</v>
          </cell>
          <cell r="U1379">
            <v>0</v>
          </cell>
          <cell r="V1379">
            <v>312</v>
          </cell>
          <cell r="W1379">
            <v>139</v>
          </cell>
        </row>
        <row r="1380">
          <cell r="A1380">
            <v>89</v>
          </cell>
          <cell r="B1380" t="str">
            <v>2007</v>
          </cell>
          <cell r="C1380" t="str">
            <v>03</v>
          </cell>
          <cell r="D1380" t="str">
            <v>2194</v>
          </cell>
          <cell r="E1380" t="str">
            <v>AA</v>
          </cell>
          <cell r="F1380" t="str">
            <v>1</v>
          </cell>
          <cell r="G1380" t="str">
            <v>D</v>
          </cell>
          <cell r="H1380" t="str">
            <v>K08</v>
          </cell>
          <cell r="I1380" t="str">
            <v>9999</v>
          </cell>
          <cell r="J1380">
            <v>0</v>
          </cell>
          <cell r="K1380">
            <v>0</v>
          </cell>
          <cell r="L1380">
            <v>134</v>
          </cell>
          <cell r="M1380">
            <v>43</v>
          </cell>
          <cell r="N1380">
            <v>118</v>
          </cell>
          <cell r="O1380">
            <v>42</v>
          </cell>
          <cell r="P1380">
            <v>121</v>
          </cell>
          <cell r="Q1380">
            <v>43</v>
          </cell>
          <cell r="R1380">
            <v>0</v>
          </cell>
          <cell r="S1380">
            <v>0</v>
          </cell>
          <cell r="T1380">
            <v>0</v>
          </cell>
          <cell r="U1380">
            <v>0</v>
          </cell>
          <cell r="V1380">
            <v>373</v>
          </cell>
          <cell r="W1380">
            <v>128</v>
          </cell>
        </row>
        <row r="1381">
          <cell r="A1381">
            <v>580</v>
          </cell>
          <cell r="B1381" t="str">
            <v>2007</v>
          </cell>
          <cell r="C1381" t="str">
            <v>14</v>
          </cell>
          <cell r="D1381" t="str">
            <v>2194</v>
          </cell>
          <cell r="E1381" t="str">
            <v>AA</v>
          </cell>
          <cell r="F1381" t="str">
            <v>1</v>
          </cell>
          <cell r="G1381" t="str">
            <v>D</v>
          </cell>
          <cell r="H1381" t="str">
            <v>K08</v>
          </cell>
          <cell r="I1381" t="str">
            <v>9999</v>
          </cell>
          <cell r="J1381">
            <v>177</v>
          </cell>
          <cell r="K1381">
            <v>33</v>
          </cell>
          <cell r="L1381">
            <v>0</v>
          </cell>
          <cell r="M1381">
            <v>0</v>
          </cell>
          <cell r="N1381">
            <v>0</v>
          </cell>
          <cell r="O1381">
            <v>0</v>
          </cell>
          <cell r="P1381">
            <v>0</v>
          </cell>
          <cell r="Q1381">
            <v>0</v>
          </cell>
          <cell r="R1381">
            <v>0</v>
          </cell>
          <cell r="S1381">
            <v>0</v>
          </cell>
          <cell r="T1381">
            <v>0</v>
          </cell>
          <cell r="U1381">
            <v>0</v>
          </cell>
          <cell r="V1381">
            <v>177</v>
          </cell>
          <cell r="W1381">
            <v>33</v>
          </cell>
        </row>
        <row r="1382">
          <cell r="A1382">
            <v>1460</v>
          </cell>
          <cell r="B1382" t="str">
            <v>2007</v>
          </cell>
          <cell r="C1382" t="str">
            <v>42</v>
          </cell>
          <cell r="D1382" t="str">
            <v>0380</v>
          </cell>
          <cell r="E1382" t="str">
            <v>AA</v>
          </cell>
          <cell r="F1382" t="str">
            <v>1</v>
          </cell>
          <cell r="G1382" t="str">
            <v>D</v>
          </cell>
          <cell r="H1382" t="str">
            <v>K08</v>
          </cell>
          <cell r="I1382" t="str">
            <v>9999</v>
          </cell>
          <cell r="J1382">
            <v>78</v>
          </cell>
          <cell r="K1382">
            <v>40</v>
          </cell>
          <cell r="L1382">
            <v>76</v>
          </cell>
          <cell r="M1382">
            <v>40</v>
          </cell>
          <cell r="N1382">
            <v>68</v>
          </cell>
          <cell r="O1382">
            <v>45</v>
          </cell>
          <cell r="P1382">
            <v>95</v>
          </cell>
          <cell r="Q1382">
            <v>55</v>
          </cell>
          <cell r="R1382">
            <v>0</v>
          </cell>
          <cell r="S1382">
            <v>0</v>
          </cell>
          <cell r="T1382">
            <v>0</v>
          </cell>
          <cell r="U1382">
            <v>0</v>
          </cell>
          <cell r="V1382">
            <v>317</v>
          </cell>
          <cell r="W1382">
            <v>180</v>
          </cell>
        </row>
        <row r="1383">
          <cell r="A1383">
            <v>1563</v>
          </cell>
          <cell r="B1383" t="str">
            <v>2007</v>
          </cell>
          <cell r="C1383" t="str">
            <v>46</v>
          </cell>
          <cell r="D1383" t="str">
            <v>0396</v>
          </cell>
          <cell r="E1383" t="str">
            <v>AA</v>
          </cell>
          <cell r="F1383" t="str">
            <v>1</v>
          </cell>
          <cell r="G1383" t="str">
            <v>D</v>
          </cell>
          <cell r="H1383" t="str">
            <v>K08</v>
          </cell>
          <cell r="I1383" t="str">
            <v>9999</v>
          </cell>
          <cell r="J1383">
            <v>114</v>
          </cell>
          <cell r="K1383">
            <v>34</v>
          </cell>
          <cell r="L1383">
            <v>110</v>
          </cell>
          <cell r="M1383">
            <v>39</v>
          </cell>
          <cell r="N1383">
            <v>111</v>
          </cell>
          <cell r="O1383">
            <v>33</v>
          </cell>
          <cell r="P1383">
            <v>131</v>
          </cell>
          <cell r="Q1383">
            <v>46</v>
          </cell>
          <cell r="R1383">
            <v>0</v>
          </cell>
          <cell r="S1383">
            <v>0</v>
          </cell>
          <cell r="T1383">
            <v>0</v>
          </cell>
          <cell r="U1383">
            <v>0</v>
          </cell>
          <cell r="V1383">
            <v>466</v>
          </cell>
          <cell r="W1383">
            <v>152</v>
          </cell>
        </row>
        <row r="1384">
          <cell r="A1384">
            <v>1635</v>
          </cell>
          <cell r="B1384" t="str">
            <v>2007</v>
          </cell>
          <cell r="C1384" t="str">
            <v>50</v>
          </cell>
          <cell r="D1384" t="str">
            <v>0504</v>
          </cell>
          <cell r="E1384" t="str">
            <v>AA</v>
          </cell>
          <cell r="F1384" t="str">
            <v>1</v>
          </cell>
          <cell r="G1384" t="str">
            <v>D</v>
          </cell>
          <cell r="H1384" t="str">
            <v>K08</v>
          </cell>
          <cell r="I1384" t="str">
            <v>9999</v>
          </cell>
          <cell r="J1384">
            <v>0</v>
          </cell>
          <cell r="K1384">
            <v>0</v>
          </cell>
          <cell r="L1384">
            <v>0</v>
          </cell>
          <cell r="M1384">
            <v>2</v>
          </cell>
          <cell r="N1384">
            <v>5</v>
          </cell>
          <cell r="O1384">
            <v>3</v>
          </cell>
          <cell r="P1384">
            <v>42</v>
          </cell>
          <cell r="Q1384">
            <v>11</v>
          </cell>
          <cell r="R1384">
            <v>0</v>
          </cell>
          <cell r="S1384">
            <v>0</v>
          </cell>
          <cell r="T1384">
            <v>0</v>
          </cell>
          <cell r="U1384">
            <v>0</v>
          </cell>
          <cell r="V1384">
            <v>47</v>
          </cell>
          <cell r="W1384">
            <v>16</v>
          </cell>
        </row>
        <row r="1385">
          <cell r="A1385">
            <v>2263</v>
          </cell>
          <cell r="B1385" t="str">
            <v>2007</v>
          </cell>
          <cell r="C1385" t="str">
            <v>57</v>
          </cell>
          <cell r="D1385" t="str">
            <v>0100</v>
          </cell>
          <cell r="E1385" t="str">
            <v>AA</v>
          </cell>
          <cell r="F1385" t="str">
            <v>1</v>
          </cell>
          <cell r="G1385" t="str">
            <v>D</v>
          </cell>
          <cell r="H1385" t="str">
            <v>K08</v>
          </cell>
          <cell r="I1385" t="str">
            <v>9999</v>
          </cell>
          <cell r="J1385">
            <v>160</v>
          </cell>
          <cell r="K1385">
            <v>76</v>
          </cell>
          <cell r="L1385">
            <v>193</v>
          </cell>
          <cell r="M1385">
            <v>56</v>
          </cell>
          <cell r="N1385">
            <v>0</v>
          </cell>
          <cell r="O1385">
            <v>0</v>
          </cell>
          <cell r="P1385">
            <v>0</v>
          </cell>
          <cell r="Q1385">
            <v>0</v>
          </cell>
          <cell r="R1385">
            <v>0</v>
          </cell>
          <cell r="S1385">
            <v>0</v>
          </cell>
          <cell r="T1385">
            <v>0</v>
          </cell>
          <cell r="U1385">
            <v>0</v>
          </cell>
          <cell r="V1385">
            <v>353</v>
          </cell>
          <cell r="W1385">
            <v>132</v>
          </cell>
        </row>
        <row r="1386">
          <cell r="A1386">
            <v>2495</v>
          </cell>
          <cell r="B1386" t="str">
            <v>2007</v>
          </cell>
          <cell r="C1386" t="str">
            <v>64</v>
          </cell>
          <cell r="D1386" t="str">
            <v>2224</v>
          </cell>
          <cell r="E1386" t="str">
            <v>AA</v>
          </cell>
          <cell r="F1386" t="str">
            <v>1</v>
          </cell>
          <cell r="G1386" t="str">
            <v>D</v>
          </cell>
          <cell r="H1386" t="str">
            <v>K09</v>
          </cell>
          <cell r="I1386" t="str">
            <v>9999</v>
          </cell>
          <cell r="J1386">
            <v>427</v>
          </cell>
          <cell r="K1386">
            <v>97</v>
          </cell>
          <cell r="L1386">
            <v>457</v>
          </cell>
          <cell r="M1386">
            <v>93</v>
          </cell>
          <cell r="N1386">
            <v>484</v>
          </cell>
          <cell r="O1386">
            <v>110</v>
          </cell>
          <cell r="P1386">
            <v>608</v>
          </cell>
          <cell r="Q1386">
            <v>121</v>
          </cell>
          <cell r="V1386">
            <v>1976</v>
          </cell>
          <cell r="W1386">
            <v>421</v>
          </cell>
        </row>
        <row r="1387">
          <cell r="A1387">
            <v>79</v>
          </cell>
          <cell r="B1387" t="str">
            <v>2007</v>
          </cell>
          <cell r="C1387" t="str">
            <v>03</v>
          </cell>
          <cell r="D1387" t="str">
            <v>0128</v>
          </cell>
          <cell r="E1387" t="str">
            <v>AA</v>
          </cell>
          <cell r="F1387" t="str">
            <v>4</v>
          </cell>
          <cell r="G1387" t="str">
            <v>D</v>
          </cell>
          <cell r="H1387" t="str">
            <v>K10</v>
          </cell>
          <cell r="I1387" t="str">
            <v>9999</v>
          </cell>
          <cell r="J1387">
            <v>21</v>
          </cell>
          <cell r="K1387">
            <v>10</v>
          </cell>
          <cell r="L1387">
            <v>26</v>
          </cell>
          <cell r="M1387">
            <v>8</v>
          </cell>
          <cell r="N1387">
            <v>20</v>
          </cell>
          <cell r="O1387">
            <v>13</v>
          </cell>
          <cell r="P1387">
            <v>13</v>
          </cell>
          <cell r="Q1387">
            <v>22</v>
          </cell>
          <cell r="R1387">
            <v>18</v>
          </cell>
          <cell r="S1387">
            <v>17</v>
          </cell>
          <cell r="T1387">
            <v>23</v>
          </cell>
          <cell r="U1387">
            <v>14</v>
          </cell>
          <cell r="V1387">
            <v>121</v>
          </cell>
          <cell r="W1387">
            <v>84</v>
          </cell>
        </row>
        <row r="1388">
          <cell r="A1388">
            <v>412</v>
          </cell>
          <cell r="B1388" t="str">
            <v>2007</v>
          </cell>
          <cell r="C1388" t="str">
            <v>13</v>
          </cell>
          <cell r="D1388" t="str">
            <v>0212</v>
          </cell>
          <cell r="E1388" t="str">
            <v>AA</v>
          </cell>
          <cell r="F1388" t="str">
            <v>4</v>
          </cell>
          <cell r="G1388" t="str">
            <v>D</v>
          </cell>
          <cell r="H1388" t="str">
            <v>K10</v>
          </cell>
          <cell r="I1388" t="str">
            <v>9999</v>
          </cell>
          <cell r="J1388">
            <v>28</v>
          </cell>
          <cell r="K1388">
            <v>10</v>
          </cell>
          <cell r="L1388">
            <v>19</v>
          </cell>
          <cell r="M1388">
            <v>22</v>
          </cell>
          <cell r="N1388">
            <v>23</v>
          </cell>
          <cell r="O1388">
            <v>19</v>
          </cell>
          <cell r="P1388">
            <v>24</v>
          </cell>
          <cell r="Q1388">
            <v>13</v>
          </cell>
          <cell r="R1388">
            <v>30</v>
          </cell>
          <cell r="S1388">
            <v>11</v>
          </cell>
          <cell r="T1388">
            <v>22</v>
          </cell>
          <cell r="U1388">
            <v>15</v>
          </cell>
          <cell r="V1388">
            <v>146</v>
          </cell>
          <cell r="W1388">
            <v>90</v>
          </cell>
        </row>
        <row r="1389">
          <cell r="A1389">
            <v>749</v>
          </cell>
          <cell r="B1389" t="str">
            <v>2007</v>
          </cell>
          <cell r="C1389" t="str">
            <v>21</v>
          </cell>
          <cell r="D1389" t="str">
            <v>0252</v>
          </cell>
          <cell r="E1389" t="str">
            <v>AA</v>
          </cell>
          <cell r="F1389" t="str">
            <v>4</v>
          </cell>
          <cell r="G1389" t="str">
            <v>D</v>
          </cell>
          <cell r="H1389" t="str">
            <v>K10</v>
          </cell>
          <cell r="I1389" t="str">
            <v>9999</v>
          </cell>
          <cell r="J1389">
            <v>0</v>
          </cell>
          <cell r="K1389">
            <v>0</v>
          </cell>
          <cell r="L1389">
            <v>0</v>
          </cell>
          <cell r="M1389">
            <v>0</v>
          </cell>
          <cell r="N1389">
            <v>0</v>
          </cell>
          <cell r="O1389">
            <v>0</v>
          </cell>
          <cell r="P1389">
            <v>0</v>
          </cell>
          <cell r="Q1389">
            <v>1</v>
          </cell>
          <cell r="R1389">
            <v>17</v>
          </cell>
          <cell r="S1389">
            <v>13</v>
          </cell>
          <cell r="T1389">
            <v>14</v>
          </cell>
          <cell r="U1389">
            <v>17</v>
          </cell>
          <cell r="V1389">
            <v>31</v>
          </cell>
          <cell r="W1389">
            <v>31</v>
          </cell>
        </row>
        <row r="1390">
          <cell r="A1390">
            <v>1204</v>
          </cell>
          <cell r="B1390" t="str">
            <v>2007</v>
          </cell>
          <cell r="C1390" t="str">
            <v>31</v>
          </cell>
          <cell r="D1390" t="str">
            <v>0324</v>
          </cell>
          <cell r="E1390" t="str">
            <v>AA</v>
          </cell>
          <cell r="F1390" t="str">
            <v>4</v>
          </cell>
          <cell r="G1390" t="str">
            <v>D</v>
          </cell>
          <cell r="H1390" t="str">
            <v>K10</v>
          </cell>
          <cell r="I1390" t="str">
            <v>9999</v>
          </cell>
          <cell r="J1390">
            <v>18</v>
          </cell>
          <cell r="K1390">
            <v>22</v>
          </cell>
          <cell r="L1390">
            <v>25</v>
          </cell>
          <cell r="M1390">
            <v>19</v>
          </cell>
          <cell r="N1390">
            <v>21</v>
          </cell>
          <cell r="O1390">
            <v>16</v>
          </cell>
          <cell r="P1390">
            <v>27</v>
          </cell>
          <cell r="Q1390">
            <v>9</v>
          </cell>
          <cell r="R1390">
            <v>22</v>
          </cell>
          <cell r="S1390">
            <v>15</v>
          </cell>
          <cell r="T1390">
            <v>17</v>
          </cell>
          <cell r="U1390">
            <v>23</v>
          </cell>
          <cell r="V1390">
            <v>130</v>
          </cell>
          <cell r="W1390">
            <v>104</v>
          </cell>
        </row>
        <row r="1391">
          <cell r="A1391">
            <v>1325</v>
          </cell>
          <cell r="B1391" t="str">
            <v>2007</v>
          </cell>
          <cell r="C1391" t="str">
            <v>35</v>
          </cell>
          <cell r="D1391" t="str">
            <v>0340</v>
          </cell>
          <cell r="E1391" t="str">
            <v>AA</v>
          </cell>
          <cell r="F1391" t="str">
            <v>4</v>
          </cell>
          <cell r="G1391" t="str">
            <v>D</v>
          </cell>
          <cell r="H1391" t="str">
            <v>K10</v>
          </cell>
          <cell r="I1391" t="str">
            <v>9999</v>
          </cell>
          <cell r="J1391">
            <v>19</v>
          </cell>
          <cell r="K1391">
            <v>12</v>
          </cell>
          <cell r="L1391">
            <v>21</v>
          </cell>
          <cell r="M1391">
            <v>12</v>
          </cell>
          <cell r="N1391">
            <v>20</v>
          </cell>
          <cell r="O1391">
            <v>13</v>
          </cell>
          <cell r="P1391">
            <v>20</v>
          </cell>
          <cell r="Q1391">
            <v>9</v>
          </cell>
          <cell r="R1391">
            <v>19</v>
          </cell>
          <cell r="S1391">
            <v>14</v>
          </cell>
          <cell r="T1391">
            <v>19</v>
          </cell>
          <cell r="U1391">
            <v>14</v>
          </cell>
          <cell r="V1391">
            <v>118</v>
          </cell>
          <cell r="W1391">
            <v>74</v>
          </cell>
        </row>
        <row r="1392">
          <cell r="A1392">
            <v>1545</v>
          </cell>
          <cell r="B1392" t="str">
            <v>2007</v>
          </cell>
          <cell r="C1392" t="str">
            <v>45</v>
          </cell>
          <cell r="D1392" t="str">
            <v>0532</v>
          </cell>
          <cell r="E1392" t="str">
            <v>AA</v>
          </cell>
          <cell r="F1392" t="str">
            <v>4</v>
          </cell>
          <cell r="G1392" t="str">
            <v>D</v>
          </cell>
          <cell r="H1392" t="str">
            <v>K10</v>
          </cell>
          <cell r="I1392" t="str">
            <v>9999</v>
          </cell>
          <cell r="J1392">
            <v>13</v>
          </cell>
          <cell r="K1392">
            <v>19</v>
          </cell>
          <cell r="L1392">
            <v>22</v>
          </cell>
          <cell r="M1392">
            <v>9</v>
          </cell>
          <cell r="N1392">
            <v>19</v>
          </cell>
          <cell r="O1392">
            <v>14</v>
          </cell>
          <cell r="P1392">
            <v>16</v>
          </cell>
          <cell r="Q1392">
            <v>17</v>
          </cell>
          <cell r="R1392">
            <v>16</v>
          </cell>
          <cell r="S1392">
            <v>15</v>
          </cell>
          <cell r="T1392">
            <v>20</v>
          </cell>
          <cell r="U1392">
            <v>18</v>
          </cell>
          <cell r="V1392">
            <v>106</v>
          </cell>
          <cell r="W1392">
            <v>92</v>
          </cell>
        </row>
        <row r="1393">
          <cell r="A1393">
            <v>1568</v>
          </cell>
          <cell r="B1393" t="str">
            <v>2007</v>
          </cell>
          <cell r="C1393" t="str">
            <v>46</v>
          </cell>
          <cell r="D1393" t="str">
            <v>0396</v>
          </cell>
          <cell r="E1393" t="str">
            <v>AA</v>
          </cell>
          <cell r="F1393" t="str">
            <v>4</v>
          </cell>
          <cell r="G1393" t="str">
            <v>D</v>
          </cell>
          <cell r="H1393" t="str">
            <v>K10</v>
          </cell>
          <cell r="I1393" t="str">
            <v>9999</v>
          </cell>
          <cell r="J1393">
            <v>19</v>
          </cell>
          <cell r="K1393">
            <v>13</v>
          </cell>
          <cell r="L1393">
            <v>20</v>
          </cell>
          <cell r="M1393">
            <v>12</v>
          </cell>
          <cell r="N1393">
            <v>19</v>
          </cell>
          <cell r="O1393">
            <v>14</v>
          </cell>
          <cell r="P1393">
            <v>18</v>
          </cell>
          <cell r="Q1393">
            <v>16</v>
          </cell>
          <cell r="R1393">
            <v>16</v>
          </cell>
          <cell r="S1393">
            <v>15</v>
          </cell>
          <cell r="T1393">
            <v>23</v>
          </cell>
          <cell r="U1393">
            <v>19</v>
          </cell>
          <cell r="V1393">
            <v>115</v>
          </cell>
          <cell r="W1393">
            <v>89</v>
          </cell>
        </row>
        <row r="1394">
          <cell r="A1394">
            <v>1622</v>
          </cell>
          <cell r="B1394" t="str">
            <v>2007</v>
          </cell>
          <cell r="C1394" t="str">
            <v>50</v>
          </cell>
          <cell r="D1394" t="str">
            <v>0172</v>
          </cell>
          <cell r="E1394" t="str">
            <v>AA</v>
          </cell>
          <cell r="F1394" t="str">
            <v>4</v>
          </cell>
          <cell r="G1394" t="str">
            <v>D</v>
          </cell>
          <cell r="H1394" t="str">
            <v>K10</v>
          </cell>
          <cell r="I1394" t="str">
            <v>9999</v>
          </cell>
          <cell r="J1394">
            <v>0</v>
          </cell>
          <cell r="K1394">
            <v>0</v>
          </cell>
          <cell r="L1394">
            <v>0</v>
          </cell>
          <cell r="M1394">
            <v>0</v>
          </cell>
          <cell r="N1394">
            <v>20</v>
          </cell>
          <cell r="O1394">
            <v>11</v>
          </cell>
          <cell r="P1394">
            <v>22</v>
          </cell>
          <cell r="Q1394">
            <v>10</v>
          </cell>
          <cell r="R1394">
            <v>19</v>
          </cell>
          <cell r="S1394">
            <v>12</v>
          </cell>
          <cell r="T1394">
            <v>21</v>
          </cell>
          <cell r="U1394">
            <v>10</v>
          </cell>
          <cell r="V1394">
            <v>82</v>
          </cell>
          <cell r="W1394">
            <v>43</v>
          </cell>
        </row>
        <row r="1395">
          <cell r="A1395">
            <v>2509</v>
          </cell>
          <cell r="B1395" t="str">
            <v>2007</v>
          </cell>
          <cell r="C1395" t="str">
            <v>65</v>
          </cell>
          <cell r="D1395" t="str">
            <v>1240</v>
          </cell>
          <cell r="E1395" t="str">
            <v>AA</v>
          </cell>
          <cell r="F1395" t="str">
            <v>4</v>
          </cell>
          <cell r="G1395" t="str">
            <v>D</v>
          </cell>
          <cell r="H1395" t="str">
            <v>K10</v>
          </cell>
          <cell r="I1395" t="str">
            <v>9999</v>
          </cell>
          <cell r="N1395">
            <v>2</v>
          </cell>
          <cell r="P1395">
            <v>30</v>
          </cell>
          <cell r="Q1395">
            <v>16</v>
          </cell>
          <cell r="R1395">
            <v>23</v>
          </cell>
          <cell r="S1395">
            <v>23</v>
          </cell>
          <cell r="T1395">
            <v>23</v>
          </cell>
          <cell r="U1395">
            <v>23</v>
          </cell>
          <cell r="V1395">
            <v>78</v>
          </cell>
          <cell r="W1395">
            <v>62</v>
          </cell>
        </row>
        <row r="1396">
          <cell r="A1396">
            <v>73</v>
          </cell>
          <cell r="B1396" t="str">
            <v>2007</v>
          </cell>
          <cell r="C1396" t="str">
            <v>02</v>
          </cell>
          <cell r="D1396" t="str">
            <v>2194</v>
          </cell>
          <cell r="E1396" t="str">
            <v>AA</v>
          </cell>
          <cell r="F1396" t="str">
            <v>4</v>
          </cell>
          <cell r="G1396" t="str">
            <v>D</v>
          </cell>
          <cell r="H1396" t="str">
            <v>K11</v>
          </cell>
          <cell r="I1396" t="str">
            <v>9999</v>
          </cell>
          <cell r="J1396">
            <v>0</v>
          </cell>
          <cell r="K1396">
            <v>0</v>
          </cell>
          <cell r="L1396">
            <v>88</v>
          </cell>
          <cell r="M1396">
            <v>59</v>
          </cell>
          <cell r="N1396">
            <v>69</v>
          </cell>
          <cell r="O1396">
            <v>83</v>
          </cell>
          <cell r="P1396">
            <v>77</v>
          </cell>
          <cell r="Q1396">
            <v>63</v>
          </cell>
          <cell r="R1396">
            <v>88</v>
          </cell>
          <cell r="S1396">
            <v>61</v>
          </cell>
          <cell r="T1396">
            <v>73</v>
          </cell>
          <cell r="U1396">
            <v>63</v>
          </cell>
          <cell r="V1396">
            <v>395</v>
          </cell>
          <cell r="W1396">
            <v>329</v>
          </cell>
        </row>
        <row r="1397">
          <cell r="A1397">
            <v>23</v>
          </cell>
          <cell r="B1397" t="str">
            <v>2007</v>
          </cell>
          <cell r="C1397" t="str">
            <v>01</v>
          </cell>
          <cell r="D1397" t="str">
            <v>2008</v>
          </cell>
          <cell r="E1397" t="str">
            <v>AA</v>
          </cell>
          <cell r="F1397" t="str">
            <v>4</v>
          </cell>
          <cell r="G1397" t="str">
            <v>D</v>
          </cell>
          <cell r="H1397" t="str">
            <v>K12</v>
          </cell>
          <cell r="I1397" t="str">
            <v>9999</v>
          </cell>
          <cell r="J1397">
            <v>88</v>
          </cell>
          <cell r="K1397">
            <v>52</v>
          </cell>
          <cell r="L1397">
            <v>83</v>
          </cell>
          <cell r="M1397">
            <v>56</v>
          </cell>
          <cell r="N1397">
            <v>80</v>
          </cell>
          <cell r="O1397">
            <v>65</v>
          </cell>
          <cell r="P1397">
            <v>81</v>
          </cell>
          <cell r="Q1397">
            <v>65</v>
          </cell>
          <cell r="R1397">
            <v>68</v>
          </cell>
          <cell r="S1397">
            <v>72</v>
          </cell>
          <cell r="T1397">
            <v>69</v>
          </cell>
          <cell r="U1397">
            <v>69</v>
          </cell>
          <cell r="V1397">
            <v>469</v>
          </cell>
          <cell r="W1397">
            <v>379</v>
          </cell>
        </row>
        <row r="1398">
          <cell r="A1398">
            <v>525</v>
          </cell>
          <cell r="B1398" t="str">
            <v>2007</v>
          </cell>
          <cell r="C1398" t="str">
            <v>13</v>
          </cell>
          <cell r="D1398" t="str">
            <v>2310</v>
          </cell>
          <cell r="E1398" t="str">
            <v>AA</v>
          </cell>
          <cell r="F1398" t="str">
            <v>4</v>
          </cell>
          <cell r="G1398" t="str">
            <v>D</v>
          </cell>
          <cell r="H1398" t="str">
            <v>K12</v>
          </cell>
          <cell r="I1398" t="str">
            <v>9999</v>
          </cell>
          <cell r="J1398">
            <v>47</v>
          </cell>
          <cell r="K1398">
            <v>51</v>
          </cell>
          <cell r="L1398">
            <v>46</v>
          </cell>
          <cell r="M1398">
            <v>48</v>
          </cell>
          <cell r="N1398">
            <v>52</v>
          </cell>
          <cell r="O1398">
            <v>43</v>
          </cell>
          <cell r="P1398">
            <v>48</v>
          </cell>
          <cell r="Q1398">
            <v>52</v>
          </cell>
          <cell r="R1398">
            <v>52</v>
          </cell>
          <cell r="S1398">
            <v>41</v>
          </cell>
          <cell r="T1398">
            <v>62</v>
          </cell>
          <cell r="U1398">
            <v>43</v>
          </cell>
          <cell r="V1398">
            <v>307</v>
          </cell>
          <cell r="W1398">
            <v>278</v>
          </cell>
        </row>
        <row r="1399">
          <cell r="A1399">
            <v>583</v>
          </cell>
          <cell r="B1399" t="str">
            <v>2007</v>
          </cell>
          <cell r="C1399" t="str">
            <v>14</v>
          </cell>
          <cell r="D1399" t="str">
            <v>2194</v>
          </cell>
          <cell r="E1399" t="str">
            <v>AA</v>
          </cell>
          <cell r="F1399" t="str">
            <v>4</v>
          </cell>
          <cell r="G1399" t="str">
            <v>D</v>
          </cell>
          <cell r="H1399" t="str">
            <v>K12</v>
          </cell>
          <cell r="I1399" t="str">
            <v>9999</v>
          </cell>
          <cell r="J1399">
            <v>96</v>
          </cell>
          <cell r="K1399">
            <v>48</v>
          </cell>
          <cell r="L1399">
            <v>0</v>
          </cell>
          <cell r="M1399">
            <v>0</v>
          </cell>
          <cell r="N1399">
            <v>0</v>
          </cell>
          <cell r="O1399">
            <v>0</v>
          </cell>
          <cell r="P1399">
            <v>0</v>
          </cell>
          <cell r="Q1399">
            <v>0</v>
          </cell>
          <cell r="R1399">
            <v>0</v>
          </cell>
          <cell r="S1399">
            <v>0</v>
          </cell>
          <cell r="T1399">
            <v>0</v>
          </cell>
          <cell r="U1399">
            <v>0</v>
          </cell>
          <cell r="V1399">
            <v>96</v>
          </cell>
          <cell r="W1399">
            <v>48</v>
          </cell>
        </row>
        <row r="1400">
          <cell r="A1400">
            <v>612</v>
          </cell>
          <cell r="B1400" t="str">
            <v>2007</v>
          </cell>
          <cell r="C1400" t="str">
            <v>14</v>
          </cell>
          <cell r="D1400" t="str">
            <v>2352</v>
          </cell>
          <cell r="E1400" t="str">
            <v>AA</v>
          </cell>
          <cell r="F1400" t="str">
            <v>4</v>
          </cell>
          <cell r="G1400" t="str">
            <v>D</v>
          </cell>
          <cell r="H1400" t="str">
            <v>K12</v>
          </cell>
          <cell r="I1400" t="str">
            <v>9999</v>
          </cell>
          <cell r="J1400">
            <v>88</v>
          </cell>
          <cell r="K1400">
            <v>64</v>
          </cell>
          <cell r="L1400">
            <v>91</v>
          </cell>
          <cell r="M1400">
            <v>65</v>
          </cell>
          <cell r="N1400">
            <v>95</v>
          </cell>
          <cell r="O1400">
            <v>73</v>
          </cell>
          <cell r="P1400">
            <v>88</v>
          </cell>
          <cell r="Q1400">
            <v>73</v>
          </cell>
          <cell r="R1400">
            <v>72</v>
          </cell>
          <cell r="S1400">
            <v>71</v>
          </cell>
          <cell r="T1400">
            <v>84</v>
          </cell>
          <cell r="U1400">
            <v>75</v>
          </cell>
          <cell r="V1400">
            <v>518</v>
          </cell>
          <cell r="W1400">
            <v>421</v>
          </cell>
        </row>
        <row r="1401">
          <cell r="A1401">
            <v>2267</v>
          </cell>
          <cell r="B1401" t="str">
            <v>2007</v>
          </cell>
          <cell r="C1401" t="str">
            <v>57</v>
          </cell>
          <cell r="D1401" t="str">
            <v>0100</v>
          </cell>
          <cell r="E1401" t="str">
            <v>AA</v>
          </cell>
          <cell r="F1401" t="str">
            <v>4</v>
          </cell>
          <cell r="G1401" t="str">
            <v>D</v>
          </cell>
          <cell r="H1401" t="str">
            <v>K12</v>
          </cell>
          <cell r="I1401" t="str">
            <v>9999</v>
          </cell>
          <cell r="J1401">
            <v>22</v>
          </cell>
          <cell r="K1401">
            <v>22</v>
          </cell>
          <cell r="L1401">
            <v>23</v>
          </cell>
          <cell r="M1401">
            <v>21</v>
          </cell>
          <cell r="N1401">
            <v>29</v>
          </cell>
          <cell r="O1401">
            <v>14</v>
          </cell>
          <cell r="P1401">
            <v>37</v>
          </cell>
          <cell r="Q1401">
            <v>12</v>
          </cell>
          <cell r="R1401">
            <v>28</v>
          </cell>
          <cell r="S1401">
            <v>13</v>
          </cell>
          <cell r="T1401">
            <v>33</v>
          </cell>
          <cell r="U1401">
            <v>14</v>
          </cell>
          <cell r="V1401">
            <v>172</v>
          </cell>
          <cell r="W1401">
            <v>96</v>
          </cell>
        </row>
        <row r="1402">
          <cell r="A1402">
            <v>7</v>
          </cell>
          <cell r="B1402" t="str">
            <v>2007</v>
          </cell>
          <cell r="C1402" t="str">
            <v>01</v>
          </cell>
          <cell r="D1402" t="str">
            <v>0116</v>
          </cell>
          <cell r="E1402" t="str">
            <v>AA</v>
          </cell>
          <cell r="F1402" t="str">
            <v>4</v>
          </cell>
          <cell r="G1402" t="str">
            <v>D</v>
          </cell>
          <cell r="H1402" t="str">
            <v>K13</v>
          </cell>
          <cell r="I1402" t="str">
            <v>9999</v>
          </cell>
          <cell r="J1402">
            <v>25</v>
          </cell>
          <cell r="K1402">
            <v>15</v>
          </cell>
          <cell r="L1402">
            <v>28</v>
          </cell>
          <cell r="M1402">
            <v>17</v>
          </cell>
          <cell r="N1402">
            <v>26</v>
          </cell>
          <cell r="O1402">
            <v>17</v>
          </cell>
          <cell r="P1402">
            <v>24</v>
          </cell>
          <cell r="Q1402">
            <v>17</v>
          </cell>
          <cell r="R1402">
            <v>27</v>
          </cell>
          <cell r="S1402">
            <v>14</v>
          </cell>
          <cell r="T1402">
            <v>35</v>
          </cell>
          <cell r="U1402">
            <v>17</v>
          </cell>
          <cell r="V1402">
            <v>165</v>
          </cell>
          <cell r="W1402">
            <v>97</v>
          </cell>
        </row>
        <row r="1403">
          <cell r="A1403">
            <v>603</v>
          </cell>
          <cell r="B1403" t="str">
            <v>2007</v>
          </cell>
          <cell r="C1403" t="str">
            <v>14</v>
          </cell>
          <cell r="D1403" t="str">
            <v>2240</v>
          </cell>
          <cell r="E1403" t="str">
            <v>AA</v>
          </cell>
          <cell r="F1403" t="str">
            <v>4</v>
          </cell>
          <cell r="G1403" t="str">
            <v>D</v>
          </cell>
          <cell r="H1403" t="str">
            <v>K16</v>
          </cell>
          <cell r="I1403" t="str">
            <v>9999</v>
          </cell>
          <cell r="J1403">
            <v>85</v>
          </cell>
          <cell r="K1403">
            <v>68</v>
          </cell>
          <cell r="L1403">
            <v>71</v>
          </cell>
          <cell r="M1403">
            <v>74</v>
          </cell>
          <cell r="N1403">
            <v>76</v>
          </cell>
          <cell r="O1403">
            <v>70</v>
          </cell>
          <cell r="P1403">
            <v>69</v>
          </cell>
          <cell r="Q1403">
            <v>66</v>
          </cell>
          <cell r="R1403">
            <v>63</v>
          </cell>
          <cell r="S1403">
            <v>75</v>
          </cell>
          <cell r="T1403">
            <v>59</v>
          </cell>
          <cell r="U1403">
            <v>88</v>
          </cell>
          <cell r="V1403">
            <v>423</v>
          </cell>
          <cell r="W1403">
            <v>441</v>
          </cell>
        </row>
        <row r="1404">
          <cell r="A1404">
            <v>750</v>
          </cell>
          <cell r="B1404" t="str">
            <v>2007</v>
          </cell>
          <cell r="C1404" t="str">
            <v>21</v>
          </cell>
          <cell r="D1404" t="str">
            <v>0252</v>
          </cell>
          <cell r="E1404" t="str">
            <v>AA</v>
          </cell>
          <cell r="F1404" t="str">
            <v>4</v>
          </cell>
          <cell r="G1404" t="str">
            <v>D</v>
          </cell>
          <cell r="H1404" t="str">
            <v>K17</v>
          </cell>
          <cell r="I1404" t="str">
            <v>9999</v>
          </cell>
          <cell r="J1404">
            <v>16</v>
          </cell>
          <cell r="K1404">
            <v>13</v>
          </cell>
          <cell r="L1404">
            <v>14</v>
          </cell>
          <cell r="M1404">
            <v>15</v>
          </cell>
          <cell r="N1404">
            <v>17</v>
          </cell>
          <cell r="O1404">
            <v>21</v>
          </cell>
          <cell r="P1404">
            <v>20</v>
          </cell>
          <cell r="Q1404">
            <v>13</v>
          </cell>
          <cell r="R1404">
            <v>0</v>
          </cell>
          <cell r="S1404">
            <v>0</v>
          </cell>
          <cell r="T1404">
            <v>0</v>
          </cell>
          <cell r="U1404">
            <v>0</v>
          </cell>
          <cell r="V1404">
            <v>67</v>
          </cell>
          <cell r="W1404">
            <v>62</v>
          </cell>
        </row>
        <row r="1405">
          <cell r="A1405">
            <v>725</v>
          </cell>
          <cell r="B1405" t="str">
            <v>2007</v>
          </cell>
          <cell r="C1405" t="str">
            <v>20</v>
          </cell>
          <cell r="D1405" t="str">
            <v>0248</v>
          </cell>
          <cell r="E1405" t="str">
            <v>AA</v>
          </cell>
          <cell r="F1405" t="str">
            <v>1</v>
          </cell>
          <cell r="G1405" t="str">
            <v>D</v>
          </cell>
          <cell r="H1405" t="str">
            <v>K19</v>
          </cell>
          <cell r="I1405" t="str">
            <v>9999</v>
          </cell>
          <cell r="J1405">
            <v>257</v>
          </cell>
          <cell r="K1405">
            <v>53</v>
          </cell>
          <cell r="L1405">
            <v>261</v>
          </cell>
          <cell r="M1405">
            <v>57</v>
          </cell>
          <cell r="N1405">
            <v>281</v>
          </cell>
          <cell r="O1405">
            <v>65</v>
          </cell>
          <cell r="P1405">
            <v>263</v>
          </cell>
          <cell r="Q1405">
            <v>57</v>
          </cell>
          <cell r="R1405">
            <v>0</v>
          </cell>
          <cell r="S1405">
            <v>0</v>
          </cell>
          <cell r="T1405">
            <v>0</v>
          </cell>
          <cell r="U1405">
            <v>0</v>
          </cell>
          <cell r="V1405">
            <v>1062</v>
          </cell>
          <cell r="W1405">
            <v>232</v>
          </cell>
        </row>
        <row r="1406">
          <cell r="A1406">
            <v>2049</v>
          </cell>
          <cell r="B1406" t="str">
            <v>2007</v>
          </cell>
          <cell r="C1406" t="str">
            <v>53</v>
          </cell>
          <cell r="D1406" t="str">
            <v>0288</v>
          </cell>
          <cell r="E1406" t="str">
            <v>AA</v>
          </cell>
          <cell r="F1406" t="str">
            <v>1</v>
          </cell>
          <cell r="G1406" t="str">
            <v>D</v>
          </cell>
          <cell r="H1406" t="str">
            <v>K19</v>
          </cell>
          <cell r="I1406" t="str">
            <v>9999</v>
          </cell>
          <cell r="J1406">
            <v>0</v>
          </cell>
          <cell r="K1406">
            <v>0</v>
          </cell>
          <cell r="L1406">
            <v>0</v>
          </cell>
          <cell r="M1406">
            <v>0</v>
          </cell>
          <cell r="N1406">
            <v>135</v>
          </cell>
          <cell r="O1406">
            <v>51</v>
          </cell>
          <cell r="P1406">
            <v>177</v>
          </cell>
          <cell r="Q1406">
            <v>58</v>
          </cell>
          <cell r="R1406">
            <v>0</v>
          </cell>
          <cell r="S1406">
            <v>0</v>
          </cell>
          <cell r="T1406">
            <v>0</v>
          </cell>
          <cell r="U1406">
            <v>0</v>
          </cell>
          <cell r="V1406">
            <v>312</v>
          </cell>
          <cell r="W1406">
            <v>109</v>
          </cell>
        </row>
        <row r="1407">
          <cell r="A1407">
            <v>2052</v>
          </cell>
          <cell r="B1407" t="str">
            <v>2007</v>
          </cell>
          <cell r="C1407" t="str">
            <v>53</v>
          </cell>
          <cell r="D1407" t="str">
            <v>0288</v>
          </cell>
          <cell r="E1407" t="str">
            <v>AA</v>
          </cell>
          <cell r="F1407" t="str">
            <v>2</v>
          </cell>
          <cell r="G1407" t="str">
            <v>D</v>
          </cell>
          <cell r="H1407" t="str">
            <v>K19</v>
          </cell>
          <cell r="I1407" t="str">
            <v>9999</v>
          </cell>
          <cell r="J1407">
            <v>0</v>
          </cell>
          <cell r="K1407">
            <v>0</v>
          </cell>
          <cell r="L1407">
            <v>0</v>
          </cell>
          <cell r="M1407">
            <v>0</v>
          </cell>
          <cell r="N1407">
            <v>38</v>
          </cell>
          <cell r="O1407">
            <v>23</v>
          </cell>
          <cell r="P1407">
            <v>43</v>
          </cell>
          <cell r="Q1407">
            <v>33</v>
          </cell>
          <cell r="R1407">
            <v>0</v>
          </cell>
          <cell r="S1407">
            <v>0</v>
          </cell>
          <cell r="T1407">
            <v>0</v>
          </cell>
          <cell r="U1407">
            <v>0</v>
          </cell>
          <cell r="V1407">
            <v>81</v>
          </cell>
          <cell r="W1407">
            <v>56</v>
          </cell>
        </row>
        <row r="1408">
          <cell r="A1408">
            <v>1278</v>
          </cell>
          <cell r="B1408" t="str">
            <v>2007</v>
          </cell>
          <cell r="C1408" t="str">
            <v>34</v>
          </cell>
          <cell r="D1408" t="str">
            <v>0336</v>
          </cell>
          <cell r="E1408" t="str">
            <v>AA</v>
          </cell>
          <cell r="F1408" t="str">
            <v>1</v>
          </cell>
          <cell r="G1408" t="str">
            <v>D</v>
          </cell>
          <cell r="H1408" t="str">
            <v>K20</v>
          </cell>
          <cell r="I1408" t="str">
            <v>9999</v>
          </cell>
          <cell r="J1408">
            <v>46</v>
          </cell>
          <cell r="K1408">
            <v>57</v>
          </cell>
          <cell r="L1408">
            <v>60</v>
          </cell>
          <cell r="M1408">
            <v>47</v>
          </cell>
          <cell r="N1408">
            <v>57</v>
          </cell>
          <cell r="O1408">
            <v>67</v>
          </cell>
          <cell r="P1408">
            <v>62</v>
          </cell>
          <cell r="Q1408">
            <v>60</v>
          </cell>
          <cell r="R1408">
            <v>0</v>
          </cell>
          <cell r="S1408">
            <v>0</v>
          </cell>
          <cell r="T1408">
            <v>0</v>
          </cell>
          <cell r="U1408">
            <v>0</v>
          </cell>
          <cell r="V1408">
            <v>225</v>
          </cell>
          <cell r="W1408">
            <v>231</v>
          </cell>
        </row>
        <row r="1409">
          <cell r="A1409">
            <v>692</v>
          </cell>
          <cell r="B1409" t="str">
            <v>2007</v>
          </cell>
          <cell r="C1409" t="str">
            <v>18</v>
          </cell>
          <cell r="D1409" t="str">
            <v>1166</v>
          </cell>
          <cell r="E1409" t="str">
            <v>AA</v>
          </cell>
          <cell r="F1409" t="str">
            <v>1</v>
          </cell>
          <cell r="G1409" t="str">
            <v>D</v>
          </cell>
          <cell r="H1409" t="str">
            <v>K21</v>
          </cell>
          <cell r="I1409" t="str">
            <v>9999</v>
          </cell>
          <cell r="J1409">
            <v>45</v>
          </cell>
          <cell r="K1409">
            <v>37</v>
          </cell>
          <cell r="L1409">
            <v>48</v>
          </cell>
          <cell r="M1409">
            <v>33</v>
          </cell>
          <cell r="N1409">
            <v>58</v>
          </cell>
          <cell r="O1409">
            <v>26</v>
          </cell>
          <cell r="P1409">
            <v>50</v>
          </cell>
          <cell r="Q1409">
            <v>42</v>
          </cell>
          <cell r="R1409">
            <v>0</v>
          </cell>
          <cell r="S1409">
            <v>0</v>
          </cell>
          <cell r="T1409">
            <v>0</v>
          </cell>
          <cell r="U1409">
            <v>0</v>
          </cell>
          <cell r="V1409">
            <v>201</v>
          </cell>
          <cell r="W1409">
            <v>138</v>
          </cell>
        </row>
        <row r="1410">
          <cell r="A1410">
            <v>895</v>
          </cell>
          <cell r="B1410" t="str">
            <v>2007</v>
          </cell>
          <cell r="C1410" t="str">
            <v>24</v>
          </cell>
          <cell r="D1410" t="str">
            <v>0272</v>
          </cell>
          <cell r="E1410" t="str">
            <v>AA</v>
          </cell>
          <cell r="F1410" t="str">
            <v>1</v>
          </cell>
          <cell r="G1410" t="str">
            <v>D</v>
          </cell>
          <cell r="H1410" t="str">
            <v>K21</v>
          </cell>
          <cell r="I1410" t="str">
            <v>9999</v>
          </cell>
          <cell r="J1410">
            <v>148</v>
          </cell>
          <cell r="K1410">
            <v>110</v>
          </cell>
          <cell r="L1410">
            <v>185</v>
          </cell>
          <cell r="M1410">
            <v>85</v>
          </cell>
          <cell r="N1410">
            <v>190</v>
          </cell>
          <cell r="O1410">
            <v>86</v>
          </cell>
          <cell r="P1410">
            <v>168</v>
          </cell>
          <cell r="Q1410">
            <v>116</v>
          </cell>
          <cell r="R1410">
            <v>0</v>
          </cell>
          <cell r="S1410">
            <v>0</v>
          </cell>
          <cell r="T1410">
            <v>0</v>
          </cell>
          <cell r="U1410">
            <v>0</v>
          </cell>
          <cell r="V1410">
            <v>691</v>
          </cell>
          <cell r="W1410">
            <v>397</v>
          </cell>
        </row>
        <row r="1411">
          <cell r="A1411">
            <v>1294</v>
          </cell>
          <cell r="B1411" t="str">
            <v>2007</v>
          </cell>
          <cell r="C1411" t="str">
            <v>34</v>
          </cell>
          <cell r="D1411" t="str">
            <v>1286</v>
          </cell>
          <cell r="E1411" t="str">
            <v>AA</v>
          </cell>
          <cell r="F1411" t="str">
            <v>1</v>
          </cell>
          <cell r="G1411" t="str">
            <v>D</v>
          </cell>
          <cell r="H1411" t="str">
            <v>K21</v>
          </cell>
          <cell r="I1411" t="str">
            <v>9999</v>
          </cell>
          <cell r="P1411">
            <v>60</v>
          </cell>
          <cell r="Q1411">
            <v>58</v>
          </cell>
          <cell r="V1411">
            <v>60</v>
          </cell>
          <cell r="W1411">
            <v>58</v>
          </cell>
        </row>
        <row r="1412">
          <cell r="A1412">
            <v>45</v>
          </cell>
          <cell r="B1412" t="str">
            <v>2007</v>
          </cell>
          <cell r="C1412" t="str">
            <v>01</v>
          </cell>
          <cell r="D1412" t="str">
            <v>2233</v>
          </cell>
          <cell r="E1412" t="str">
            <v>AA</v>
          </cell>
          <cell r="F1412" t="str">
            <v>1</v>
          </cell>
          <cell r="G1412" t="str">
            <v>D</v>
          </cell>
          <cell r="H1412" t="str">
            <v>K22</v>
          </cell>
          <cell r="I1412" t="str">
            <v>9999</v>
          </cell>
          <cell r="J1412">
            <v>336</v>
          </cell>
          <cell r="K1412">
            <v>85</v>
          </cell>
          <cell r="L1412">
            <v>339</v>
          </cell>
          <cell r="M1412">
            <v>86</v>
          </cell>
          <cell r="N1412">
            <v>306</v>
          </cell>
          <cell r="O1412">
            <v>83</v>
          </cell>
          <cell r="P1412">
            <v>309</v>
          </cell>
          <cell r="Q1412">
            <v>112</v>
          </cell>
          <cell r="R1412">
            <v>0</v>
          </cell>
          <cell r="S1412">
            <v>0</v>
          </cell>
          <cell r="T1412">
            <v>0</v>
          </cell>
          <cell r="U1412">
            <v>0</v>
          </cell>
          <cell r="V1412">
            <v>1290</v>
          </cell>
          <cell r="W1412">
            <v>366</v>
          </cell>
        </row>
        <row r="1413">
          <cell r="A1413">
            <v>103</v>
          </cell>
          <cell r="B1413" t="str">
            <v>2007</v>
          </cell>
          <cell r="C1413" t="str">
            <v>05</v>
          </cell>
          <cell r="D1413" t="str">
            <v>1120</v>
          </cell>
          <cell r="E1413" t="str">
            <v>AA</v>
          </cell>
          <cell r="F1413" t="str">
            <v>1</v>
          </cell>
          <cell r="G1413" t="str">
            <v>D</v>
          </cell>
          <cell r="H1413" t="str">
            <v>K23</v>
          </cell>
          <cell r="I1413" t="str">
            <v>9999</v>
          </cell>
          <cell r="J1413">
            <v>91</v>
          </cell>
          <cell r="K1413">
            <v>73</v>
          </cell>
          <cell r="L1413">
            <v>89</v>
          </cell>
          <cell r="M1413">
            <v>73</v>
          </cell>
          <cell r="N1413">
            <v>57</v>
          </cell>
          <cell r="O1413">
            <v>58</v>
          </cell>
          <cell r="P1413">
            <v>57</v>
          </cell>
          <cell r="Q1413">
            <v>63</v>
          </cell>
          <cell r="R1413">
            <v>0</v>
          </cell>
          <cell r="S1413">
            <v>0</v>
          </cell>
          <cell r="T1413">
            <v>0</v>
          </cell>
          <cell r="U1413">
            <v>0</v>
          </cell>
          <cell r="V1413">
            <v>294</v>
          </cell>
          <cell r="W1413">
            <v>267</v>
          </cell>
        </row>
        <row r="1414">
          <cell r="A1414">
            <v>602</v>
          </cell>
          <cell r="B1414" t="str">
            <v>2007</v>
          </cell>
          <cell r="C1414" t="str">
            <v>14</v>
          </cell>
          <cell r="D1414" t="str">
            <v>2240</v>
          </cell>
          <cell r="E1414" t="str">
            <v>AA</v>
          </cell>
          <cell r="F1414" t="str">
            <v>1</v>
          </cell>
          <cell r="G1414" t="str">
            <v>D</v>
          </cell>
          <cell r="H1414" t="str">
            <v>K23</v>
          </cell>
          <cell r="I1414" t="str">
            <v>9999</v>
          </cell>
          <cell r="J1414">
            <v>958</v>
          </cell>
          <cell r="K1414">
            <v>599</v>
          </cell>
          <cell r="L1414">
            <v>880</v>
          </cell>
          <cell r="M1414">
            <v>590</v>
          </cell>
          <cell r="N1414">
            <v>864</v>
          </cell>
          <cell r="O1414">
            <v>630</v>
          </cell>
          <cell r="P1414">
            <v>820</v>
          </cell>
          <cell r="Q1414">
            <v>624</v>
          </cell>
          <cell r="R1414">
            <v>0</v>
          </cell>
          <cell r="S1414">
            <v>0</v>
          </cell>
          <cell r="T1414">
            <v>0</v>
          </cell>
          <cell r="U1414">
            <v>0</v>
          </cell>
          <cell r="V1414">
            <v>3522</v>
          </cell>
          <cell r="W1414">
            <v>2443</v>
          </cell>
        </row>
        <row r="1415">
          <cell r="A1415">
            <v>1207</v>
          </cell>
          <cell r="B1415" t="str">
            <v>2007</v>
          </cell>
          <cell r="C1415" t="str">
            <v>32</v>
          </cell>
          <cell r="D1415" t="str">
            <v>0512</v>
          </cell>
          <cell r="E1415" t="str">
            <v>AA</v>
          </cell>
          <cell r="F1415" t="str">
            <v>1</v>
          </cell>
          <cell r="G1415" t="str">
            <v>D</v>
          </cell>
          <cell r="H1415" t="str">
            <v>K23</v>
          </cell>
          <cell r="I1415" t="str">
            <v>9999</v>
          </cell>
          <cell r="J1415">
            <v>125</v>
          </cell>
          <cell r="K1415">
            <v>85</v>
          </cell>
          <cell r="L1415">
            <v>128</v>
          </cell>
          <cell r="M1415">
            <v>91</v>
          </cell>
          <cell r="N1415">
            <v>138</v>
          </cell>
          <cell r="O1415">
            <v>91</v>
          </cell>
          <cell r="P1415">
            <v>167</v>
          </cell>
          <cell r="Q1415">
            <v>116</v>
          </cell>
          <cell r="R1415">
            <v>0</v>
          </cell>
          <cell r="S1415">
            <v>0</v>
          </cell>
          <cell r="T1415">
            <v>0</v>
          </cell>
          <cell r="U1415">
            <v>0</v>
          </cell>
          <cell r="V1415">
            <v>558</v>
          </cell>
          <cell r="W1415">
            <v>383</v>
          </cell>
        </row>
        <row r="1416">
          <cell r="A1416">
            <v>48</v>
          </cell>
          <cell r="B1416" t="str">
            <v>2007</v>
          </cell>
          <cell r="C1416" t="str">
            <v>02</v>
          </cell>
          <cell r="D1416" t="str">
            <v>0124</v>
          </cell>
          <cell r="E1416" t="str">
            <v>AA</v>
          </cell>
          <cell r="F1416" t="str">
            <v>1</v>
          </cell>
          <cell r="G1416" t="str">
            <v>D</v>
          </cell>
          <cell r="H1416" t="str">
            <v>K24</v>
          </cell>
          <cell r="I1416" t="str">
            <v>9999</v>
          </cell>
          <cell r="J1416">
            <v>115</v>
          </cell>
          <cell r="K1416">
            <v>71</v>
          </cell>
          <cell r="L1416">
            <v>111</v>
          </cell>
          <cell r="M1416">
            <v>73</v>
          </cell>
          <cell r="N1416">
            <v>117</v>
          </cell>
          <cell r="O1416">
            <v>76</v>
          </cell>
          <cell r="P1416">
            <v>139</v>
          </cell>
          <cell r="Q1416">
            <v>90</v>
          </cell>
          <cell r="R1416">
            <v>0</v>
          </cell>
          <cell r="S1416">
            <v>0</v>
          </cell>
          <cell r="T1416">
            <v>0</v>
          </cell>
          <cell r="U1416">
            <v>0</v>
          </cell>
          <cell r="V1416">
            <v>482</v>
          </cell>
          <cell r="W1416">
            <v>310</v>
          </cell>
        </row>
        <row r="1417">
          <cell r="A1417">
            <v>524</v>
          </cell>
          <cell r="B1417" t="str">
            <v>2007</v>
          </cell>
          <cell r="C1417" t="str">
            <v>13</v>
          </cell>
          <cell r="D1417" t="str">
            <v>2310</v>
          </cell>
          <cell r="E1417" t="str">
            <v>AA</v>
          </cell>
          <cell r="F1417" t="str">
            <v>1</v>
          </cell>
          <cell r="G1417" t="str">
            <v>D</v>
          </cell>
          <cell r="H1417" t="str">
            <v>K25</v>
          </cell>
          <cell r="I1417" t="str">
            <v>9999</v>
          </cell>
          <cell r="J1417">
            <v>88</v>
          </cell>
          <cell r="K1417">
            <v>82</v>
          </cell>
          <cell r="L1417">
            <v>85</v>
          </cell>
          <cell r="M1417">
            <v>70</v>
          </cell>
          <cell r="N1417">
            <v>70</v>
          </cell>
          <cell r="O1417">
            <v>79</v>
          </cell>
          <cell r="P1417">
            <v>57</v>
          </cell>
          <cell r="Q1417">
            <v>83</v>
          </cell>
          <cell r="R1417">
            <v>0</v>
          </cell>
          <cell r="S1417">
            <v>0</v>
          </cell>
          <cell r="T1417">
            <v>0</v>
          </cell>
          <cell r="U1417">
            <v>0</v>
          </cell>
          <cell r="V1417">
            <v>300</v>
          </cell>
          <cell r="W1417">
            <v>314</v>
          </cell>
        </row>
        <row r="1418">
          <cell r="A1418">
            <v>1636</v>
          </cell>
          <cell r="B1418" t="str">
            <v>2007</v>
          </cell>
          <cell r="C1418" t="str">
            <v>50</v>
          </cell>
          <cell r="D1418" t="str">
            <v>0504</v>
          </cell>
          <cell r="E1418" t="str">
            <v>AA</v>
          </cell>
          <cell r="F1418" t="str">
            <v>1</v>
          </cell>
          <cell r="G1418" t="str">
            <v>D</v>
          </cell>
          <cell r="H1418" t="str">
            <v>K26</v>
          </cell>
          <cell r="I1418" t="str">
            <v>9999</v>
          </cell>
          <cell r="J1418">
            <v>183</v>
          </cell>
          <cell r="K1418">
            <v>131</v>
          </cell>
          <cell r="L1418">
            <v>210</v>
          </cell>
          <cell r="M1418">
            <v>131</v>
          </cell>
          <cell r="N1418">
            <v>177</v>
          </cell>
          <cell r="O1418">
            <v>124</v>
          </cell>
          <cell r="P1418">
            <v>144</v>
          </cell>
          <cell r="Q1418">
            <v>126</v>
          </cell>
          <cell r="R1418">
            <v>0</v>
          </cell>
          <cell r="S1418">
            <v>0</v>
          </cell>
          <cell r="T1418">
            <v>0</v>
          </cell>
          <cell r="U1418">
            <v>0</v>
          </cell>
          <cell r="V1418">
            <v>714</v>
          </cell>
          <cell r="W1418">
            <v>512</v>
          </cell>
        </row>
        <row r="1419">
          <cell r="A1419">
            <v>743</v>
          </cell>
          <cell r="B1419" t="str">
            <v>2007</v>
          </cell>
          <cell r="C1419" t="str">
            <v>21</v>
          </cell>
          <cell r="D1419" t="str">
            <v>0252</v>
          </cell>
          <cell r="E1419" t="str">
            <v>AA</v>
          </cell>
          <cell r="F1419" t="str">
            <v>1</v>
          </cell>
          <cell r="G1419" t="str">
            <v>D</v>
          </cell>
          <cell r="H1419" t="str">
            <v>K27</v>
          </cell>
          <cell r="I1419" t="str">
            <v>9999</v>
          </cell>
          <cell r="J1419">
            <v>71</v>
          </cell>
          <cell r="K1419">
            <v>99</v>
          </cell>
          <cell r="L1419">
            <v>80</v>
          </cell>
          <cell r="M1419">
            <v>88</v>
          </cell>
          <cell r="N1419">
            <v>88</v>
          </cell>
          <cell r="O1419">
            <v>104</v>
          </cell>
          <cell r="P1419">
            <v>84</v>
          </cell>
          <cell r="Q1419">
            <v>93</v>
          </cell>
          <cell r="R1419">
            <v>0</v>
          </cell>
          <cell r="S1419">
            <v>0</v>
          </cell>
          <cell r="T1419">
            <v>0</v>
          </cell>
          <cell r="U1419">
            <v>0</v>
          </cell>
          <cell r="V1419">
            <v>323</v>
          </cell>
          <cell r="W1419">
            <v>384</v>
          </cell>
        </row>
        <row r="1420">
          <cell r="A1420">
            <v>2513</v>
          </cell>
          <cell r="B1420" t="str">
            <v>2007</v>
          </cell>
          <cell r="C1420" t="str">
            <v>65</v>
          </cell>
          <cell r="D1420" t="str">
            <v>1243</v>
          </cell>
          <cell r="E1420" t="str">
            <v>AA</v>
          </cell>
          <cell r="F1420" t="str">
            <v>1</v>
          </cell>
          <cell r="G1420" t="str">
            <v>D</v>
          </cell>
          <cell r="H1420" t="str">
            <v>K28</v>
          </cell>
          <cell r="I1420" t="str">
            <v>9999</v>
          </cell>
          <cell r="J1420">
            <v>86</v>
          </cell>
          <cell r="K1420">
            <v>54</v>
          </cell>
          <cell r="L1420">
            <v>81</v>
          </cell>
          <cell r="M1420">
            <v>54</v>
          </cell>
          <cell r="N1420">
            <v>93</v>
          </cell>
          <cell r="O1420">
            <v>43</v>
          </cell>
          <cell r="V1420">
            <v>260</v>
          </cell>
          <cell r="W1420">
            <v>151</v>
          </cell>
        </row>
        <row r="1421">
          <cell r="A1421">
            <v>667</v>
          </cell>
          <cell r="B1421" t="str">
            <v>2007</v>
          </cell>
          <cell r="C1421" t="str">
            <v>17</v>
          </cell>
          <cell r="D1421" t="str">
            <v>1163</v>
          </cell>
          <cell r="E1421" t="str">
            <v>AA</v>
          </cell>
          <cell r="F1421" t="str">
            <v>1</v>
          </cell>
          <cell r="G1421" t="str">
            <v>D</v>
          </cell>
          <cell r="H1421" t="str">
            <v>K29</v>
          </cell>
          <cell r="I1421" t="str">
            <v>9999</v>
          </cell>
          <cell r="J1421">
            <v>62</v>
          </cell>
          <cell r="K1421">
            <v>74</v>
          </cell>
          <cell r="L1421">
            <v>64</v>
          </cell>
          <cell r="M1421">
            <v>69</v>
          </cell>
          <cell r="N1421">
            <v>72</v>
          </cell>
          <cell r="O1421">
            <v>55</v>
          </cell>
          <cell r="P1421">
            <v>0</v>
          </cell>
          <cell r="Q1421">
            <v>0</v>
          </cell>
          <cell r="R1421">
            <v>0</v>
          </cell>
          <cell r="S1421">
            <v>0</v>
          </cell>
          <cell r="T1421">
            <v>0</v>
          </cell>
          <cell r="U1421">
            <v>0</v>
          </cell>
          <cell r="V1421">
            <v>198</v>
          </cell>
          <cell r="W1421">
            <v>198</v>
          </cell>
        </row>
        <row r="1422">
          <cell r="A1422">
            <v>2427</v>
          </cell>
          <cell r="B1422" t="str">
            <v>2007</v>
          </cell>
          <cell r="C1422" t="str">
            <v>61</v>
          </cell>
          <cell r="D1422" t="str">
            <v>1116</v>
          </cell>
          <cell r="E1422" t="str">
            <v>AA</v>
          </cell>
          <cell r="F1422" t="str">
            <v>1</v>
          </cell>
          <cell r="G1422" t="str">
            <v>D</v>
          </cell>
          <cell r="H1422" t="str">
            <v>K30</v>
          </cell>
          <cell r="I1422" t="str">
            <v>9999</v>
          </cell>
          <cell r="J1422">
            <v>52</v>
          </cell>
          <cell r="K1422">
            <v>80</v>
          </cell>
          <cell r="L1422">
            <v>49</v>
          </cell>
          <cell r="M1422">
            <v>71</v>
          </cell>
          <cell r="N1422">
            <v>55</v>
          </cell>
          <cell r="O1422">
            <v>80</v>
          </cell>
          <cell r="P1422">
            <v>0</v>
          </cell>
          <cell r="Q1422">
            <v>0</v>
          </cell>
          <cell r="R1422">
            <v>0</v>
          </cell>
          <cell r="S1422">
            <v>0</v>
          </cell>
          <cell r="T1422">
            <v>0</v>
          </cell>
          <cell r="U1422">
            <v>0</v>
          </cell>
          <cell r="V1422">
            <v>156</v>
          </cell>
          <cell r="W1422">
            <v>231</v>
          </cell>
        </row>
        <row r="1423">
          <cell r="A1423">
            <v>158</v>
          </cell>
          <cell r="B1423" t="str">
            <v>2007</v>
          </cell>
          <cell r="C1423" t="str">
            <v>08</v>
          </cell>
          <cell r="D1423" t="str">
            <v>0408</v>
          </cell>
          <cell r="E1423" t="str">
            <v>AA</v>
          </cell>
          <cell r="F1423" t="str">
            <v>1</v>
          </cell>
          <cell r="G1423" t="str">
            <v>D</v>
          </cell>
          <cell r="H1423" t="str">
            <v>K31</v>
          </cell>
          <cell r="I1423" t="str">
            <v>9999</v>
          </cell>
          <cell r="J1423">
            <v>148</v>
          </cell>
          <cell r="K1423">
            <v>142</v>
          </cell>
          <cell r="L1423">
            <v>0</v>
          </cell>
          <cell r="M1423">
            <v>0</v>
          </cell>
          <cell r="N1423">
            <v>0</v>
          </cell>
          <cell r="O1423">
            <v>0</v>
          </cell>
          <cell r="P1423">
            <v>0</v>
          </cell>
          <cell r="Q1423">
            <v>0</v>
          </cell>
          <cell r="R1423">
            <v>0</v>
          </cell>
          <cell r="S1423">
            <v>0</v>
          </cell>
          <cell r="T1423">
            <v>0</v>
          </cell>
          <cell r="U1423">
            <v>0</v>
          </cell>
          <cell r="V1423">
            <v>148</v>
          </cell>
          <cell r="W1423">
            <v>142</v>
          </cell>
        </row>
        <row r="1424">
          <cell r="A1424">
            <v>1288</v>
          </cell>
          <cell r="B1424" t="str">
            <v>2007</v>
          </cell>
          <cell r="C1424" t="str">
            <v>34</v>
          </cell>
          <cell r="D1424" t="str">
            <v>1282</v>
          </cell>
          <cell r="E1424" t="str">
            <v>AA</v>
          </cell>
          <cell r="F1424" t="str">
            <v>1</v>
          </cell>
          <cell r="G1424" t="str">
            <v>D</v>
          </cell>
          <cell r="H1424" t="str">
            <v>K31</v>
          </cell>
          <cell r="I1424" t="str">
            <v>9999</v>
          </cell>
          <cell r="J1424">
            <v>104</v>
          </cell>
          <cell r="K1424">
            <v>63</v>
          </cell>
          <cell r="L1424">
            <v>105</v>
          </cell>
          <cell r="M1424">
            <v>60</v>
          </cell>
          <cell r="N1424">
            <v>87</v>
          </cell>
          <cell r="O1424">
            <v>84</v>
          </cell>
          <cell r="V1424">
            <v>296</v>
          </cell>
          <cell r="W1424">
            <v>207</v>
          </cell>
        </row>
        <row r="1425">
          <cell r="A1425">
            <v>949</v>
          </cell>
          <cell r="B1425" t="str">
            <v>2007</v>
          </cell>
          <cell r="C1425" t="str">
            <v>26</v>
          </cell>
          <cell r="D1425" t="str">
            <v>2554</v>
          </cell>
          <cell r="E1425" t="str">
            <v>AA</v>
          </cell>
          <cell r="F1425" t="str">
            <v>1</v>
          </cell>
          <cell r="G1425" t="str">
            <v>D</v>
          </cell>
          <cell r="H1425" t="str">
            <v>K32</v>
          </cell>
          <cell r="I1425" t="str">
            <v>9999</v>
          </cell>
          <cell r="J1425">
            <v>128</v>
          </cell>
          <cell r="K1425">
            <v>41</v>
          </cell>
          <cell r="L1425">
            <v>144</v>
          </cell>
          <cell r="M1425">
            <v>56</v>
          </cell>
          <cell r="N1425">
            <v>0</v>
          </cell>
          <cell r="O1425">
            <v>0</v>
          </cell>
          <cell r="P1425">
            <v>0</v>
          </cell>
          <cell r="Q1425">
            <v>0</v>
          </cell>
          <cell r="R1425">
            <v>0</v>
          </cell>
          <cell r="S1425">
            <v>0</v>
          </cell>
          <cell r="T1425">
            <v>0</v>
          </cell>
          <cell r="U1425">
            <v>0</v>
          </cell>
          <cell r="V1425">
            <v>272</v>
          </cell>
          <cell r="W1425">
            <v>97</v>
          </cell>
        </row>
        <row r="1426">
          <cell r="A1426">
            <v>2515</v>
          </cell>
          <cell r="B1426" t="str">
            <v>2007</v>
          </cell>
          <cell r="C1426" t="str">
            <v>65</v>
          </cell>
          <cell r="D1426" t="str">
            <v>1243</v>
          </cell>
          <cell r="E1426" t="str">
            <v>AA</v>
          </cell>
          <cell r="F1426" t="str">
            <v>4</v>
          </cell>
          <cell r="G1426" t="str">
            <v>D</v>
          </cell>
          <cell r="H1426" t="str">
            <v>K33</v>
          </cell>
          <cell r="I1426" t="str">
            <v>9999</v>
          </cell>
          <cell r="J1426">
            <v>29</v>
          </cell>
          <cell r="K1426">
            <v>16</v>
          </cell>
          <cell r="L1426">
            <v>27</v>
          </cell>
          <cell r="M1426">
            <v>18</v>
          </cell>
          <cell r="N1426">
            <v>23</v>
          </cell>
          <cell r="O1426">
            <v>22</v>
          </cell>
          <cell r="V1426">
            <v>79</v>
          </cell>
          <cell r="W1426">
            <v>56</v>
          </cell>
        </row>
        <row r="1427">
          <cell r="A1427">
            <v>10</v>
          </cell>
          <cell r="B1427" t="str">
            <v>2007</v>
          </cell>
          <cell r="C1427" t="str">
            <v>01</v>
          </cell>
          <cell r="D1427" t="str">
            <v>0404</v>
          </cell>
          <cell r="E1427" t="str">
            <v>AA</v>
          </cell>
          <cell r="F1427" t="str">
            <v>4</v>
          </cell>
          <cell r="G1427" t="str">
            <v>D</v>
          </cell>
          <cell r="H1427" t="str">
            <v>M02</v>
          </cell>
          <cell r="I1427" t="str">
            <v>9999</v>
          </cell>
          <cell r="J1427">
            <v>54</v>
          </cell>
          <cell r="K1427">
            <v>42</v>
          </cell>
          <cell r="L1427">
            <v>59</v>
          </cell>
          <cell r="M1427">
            <v>34</v>
          </cell>
          <cell r="N1427">
            <v>55</v>
          </cell>
          <cell r="O1427">
            <v>40</v>
          </cell>
          <cell r="P1427">
            <v>62</v>
          </cell>
          <cell r="Q1427">
            <v>38</v>
          </cell>
          <cell r="R1427">
            <v>68</v>
          </cell>
          <cell r="S1427">
            <v>35</v>
          </cell>
          <cell r="T1427">
            <v>65</v>
          </cell>
          <cell r="U1427">
            <v>31</v>
          </cell>
          <cell r="V1427">
            <v>363</v>
          </cell>
          <cell r="W1427">
            <v>220</v>
          </cell>
        </row>
        <row r="1428">
          <cell r="A1428">
            <v>53</v>
          </cell>
          <cell r="B1428" t="str">
            <v>2007</v>
          </cell>
          <cell r="C1428" t="str">
            <v>02</v>
          </cell>
          <cell r="D1428" t="str">
            <v>0124</v>
          </cell>
          <cell r="E1428" t="str">
            <v>AA</v>
          </cell>
          <cell r="F1428" t="str">
            <v>4</v>
          </cell>
          <cell r="G1428" t="str">
            <v>D</v>
          </cell>
          <cell r="H1428" t="str">
            <v>M02</v>
          </cell>
          <cell r="I1428" t="str">
            <v>9999</v>
          </cell>
          <cell r="J1428">
            <v>51</v>
          </cell>
          <cell r="K1428">
            <v>30</v>
          </cell>
          <cell r="L1428">
            <v>59</v>
          </cell>
          <cell r="M1428">
            <v>26</v>
          </cell>
          <cell r="N1428">
            <v>72</v>
          </cell>
          <cell r="O1428">
            <v>30</v>
          </cell>
          <cell r="P1428">
            <v>79</v>
          </cell>
          <cell r="Q1428">
            <v>24</v>
          </cell>
          <cell r="R1428">
            <v>69</v>
          </cell>
          <cell r="S1428">
            <v>33</v>
          </cell>
          <cell r="T1428">
            <v>69</v>
          </cell>
          <cell r="U1428">
            <v>33</v>
          </cell>
          <cell r="V1428">
            <v>399</v>
          </cell>
          <cell r="W1428">
            <v>176</v>
          </cell>
        </row>
        <row r="1429">
          <cell r="A1429">
            <v>84</v>
          </cell>
          <cell r="B1429" t="str">
            <v>2007</v>
          </cell>
          <cell r="C1429" t="str">
            <v>03</v>
          </cell>
          <cell r="D1429" t="str">
            <v>2052</v>
          </cell>
          <cell r="E1429" t="str">
            <v>AA</v>
          </cell>
          <cell r="F1429" t="str">
            <v>4</v>
          </cell>
          <cell r="G1429" t="str">
            <v>D</v>
          </cell>
          <cell r="H1429" t="str">
            <v>M02</v>
          </cell>
          <cell r="I1429" t="str">
            <v>9999</v>
          </cell>
          <cell r="J1429">
            <v>56</v>
          </cell>
          <cell r="K1429">
            <v>24</v>
          </cell>
          <cell r="L1429">
            <v>64</v>
          </cell>
          <cell r="M1429">
            <v>23</v>
          </cell>
          <cell r="N1429">
            <v>69</v>
          </cell>
          <cell r="O1429">
            <v>24</v>
          </cell>
          <cell r="P1429">
            <v>52</v>
          </cell>
          <cell r="Q1429">
            <v>25</v>
          </cell>
          <cell r="R1429">
            <v>59</v>
          </cell>
          <cell r="S1429">
            <v>28</v>
          </cell>
          <cell r="T1429">
            <v>60</v>
          </cell>
          <cell r="U1429">
            <v>24</v>
          </cell>
          <cell r="V1429">
            <v>360</v>
          </cell>
          <cell r="W1429">
            <v>148</v>
          </cell>
        </row>
        <row r="1430">
          <cell r="A1430">
            <v>101</v>
          </cell>
          <cell r="B1430" t="str">
            <v>2007</v>
          </cell>
          <cell r="C1430" t="str">
            <v>05</v>
          </cell>
          <cell r="D1430" t="str">
            <v>0140</v>
          </cell>
          <cell r="E1430" t="str">
            <v>AA</v>
          </cell>
          <cell r="F1430" t="str">
            <v>4</v>
          </cell>
          <cell r="G1430" t="str">
            <v>D</v>
          </cell>
          <cell r="H1430" t="str">
            <v>M02</v>
          </cell>
          <cell r="I1430" t="str">
            <v>9999</v>
          </cell>
          <cell r="J1430">
            <v>54</v>
          </cell>
          <cell r="K1430">
            <v>43</v>
          </cell>
          <cell r="L1430">
            <v>60</v>
          </cell>
          <cell r="M1430">
            <v>36</v>
          </cell>
          <cell r="N1430">
            <v>63</v>
          </cell>
          <cell r="O1430">
            <v>40</v>
          </cell>
          <cell r="P1430">
            <v>62</v>
          </cell>
          <cell r="Q1430">
            <v>45</v>
          </cell>
          <cell r="R1430">
            <v>49</v>
          </cell>
          <cell r="S1430">
            <v>50</v>
          </cell>
          <cell r="T1430">
            <v>63</v>
          </cell>
          <cell r="U1430">
            <v>45</v>
          </cell>
          <cell r="V1430">
            <v>351</v>
          </cell>
          <cell r="W1430">
            <v>259</v>
          </cell>
        </row>
        <row r="1431">
          <cell r="A1431">
            <v>117</v>
          </cell>
          <cell r="B1431" t="str">
            <v>2007</v>
          </cell>
          <cell r="C1431" t="str">
            <v>06</v>
          </cell>
          <cell r="D1431" t="str">
            <v>0144</v>
          </cell>
          <cell r="E1431" t="str">
            <v>AA</v>
          </cell>
          <cell r="F1431" t="str">
            <v>4</v>
          </cell>
          <cell r="G1431" t="str">
            <v>D</v>
          </cell>
          <cell r="H1431" t="str">
            <v>M02</v>
          </cell>
          <cell r="I1431" t="str">
            <v>9999</v>
          </cell>
          <cell r="J1431">
            <v>68</v>
          </cell>
          <cell r="K1431">
            <v>32</v>
          </cell>
          <cell r="L1431">
            <v>66</v>
          </cell>
          <cell r="M1431">
            <v>33</v>
          </cell>
          <cell r="N1431">
            <v>53</v>
          </cell>
          <cell r="O1431">
            <v>47</v>
          </cell>
          <cell r="P1431">
            <v>63</v>
          </cell>
          <cell r="Q1431">
            <v>34</v>
          </cell>
          <cell r="R1431">
            <v>51</v>
          </cell>
          <cell r="S1431">
            <v>50</v>
          </cell>
          <cell r="T1431">
            <v>68</v>
          </cell>
          <cell r="U1431">
            <v>49</v>
          </cell>
          <cell r="V1431">
            <v>369</v>
          </cell>
          <cell r="W1431">
            <v>245</v>
          </cell>
        </row>
        <row r="1432">
          <cell r="A1432">
            <v>132</v>
          </cell>
          <cell r="B1432" t="str">
            <v>2007</v>
          </cell>
          <cell r="C1432" t="str">
            <v>07</v>
          </cell>
          <cell r="D1432" t="str">
            <v>1124</v>
          </cell>
          <cell r="E1432" t="str">
            <v>AA</v>
          </cell>
          <cell r="F1432" t="str">
            <v>4</v>
          </cell>
          <cell r="G1432" t="str">
            <v>D</v>
          </cell>
          <cell r="H1432" t="str">
            <v>M02</v>
          </cell>
          <cell r="I1432" t="str">
            <v>9999</v>
          </cell>
          <cell r="J1432">
            <v>57</v>
          </cell>
          <cell r="K1432">
            <v>23</v>
          </cell>
          <cell r="L1432">
            <v>46</v>
          </cell>
          <cell r="M1432">
            <v>34</v>
          </cell>
          <cell r="N1432">
            <v>52</v>
          </cell>
          <cell r="O1432">
            <v>34</v>
          </cell>
          <cell r="P1432">
            <v>45</v>
          </cell>
          <cell r="Q1432">
            <v>34</v>
          </cell>
          <cell r="R1432">
            <v>41</v>
          </cell>
          <cell r="S1432">
            <v>38</v>
          </cell>
          <cell r="T1432">
            <v>46</v>
          </cell>
          <cell r="U1432">
            <v>33</v>
          </cell>
          <cell r="V1432">
            <v>287</v>
          </cell>
          <cell r="W1432">
            <v>196</v>
          </cell>
        </row>
        <row r="1433">
          <cell r="A1433">
            <v>169</v>
          </cell>
          <cell r="B1433" t="str">
            <v>2007</v>
          </cell>
          <cell r="C1433" t="str">
            <v>08</v>
          </cell>
          <cell r="D1433" t="str">
            <v>0408</v>
          </cell>
          <cell r="E1433" t="str">
            <v>AA</v>
          </cell>
          <cell r="F1433" t="str">
            <v>4</v>
          </cell>
          <cell r="G1433" t="str">
            <v>D</v>
          </cell>
          <cell r="H1433" t="str">
            <v>M02</v>
          </cell>
          <cell r="I1433" t="str">
            <v>9999</v>
          </cell>
          <cell r="J1433">
            <v>65</v>
          </cell>
          <cell r="K1433">
            <v>30</v>
          </cell>
          <cell r="L1433">
            <v>0</v>
          </cell>
          <cell r="M1433">
            <v>0</v>
          </cell>
          <cell r="N1433">
            <v>0</v>
          </cell>
          <cell r="O1433">
            <v>0</v>
          </cell>
          <cell r="P1433">
            <v>0</v>
          </cell>
          <cell r="Q1433">
            <v>0</v>
          </cell>
          <cell r="R1433">
            <v>0</v>
          </cell>
          <cell r="S1433">
            <v>0</v>
          </cell>
          <cell r="T1433">
            <v>0</v>
          </cell>
          <cell r="U1433">
            <v>0</v>
          </cell>
          <cell r="V1433">
            <v>65</v>
          </cell>
          <cell r="W1433">
            <v>30</v>
          </cell>
        </row>
        <row r="1434">
          <cell r="A1434">
            <v>210</v>
          </cell>
          <cell r="B1434" t="str">
            <v>2007</v>
          </cell>
          <cell r="C1434" t="str">
            <v>09</v>
          </cell>
          <cell r="D1434" t="str">
            <v>2140</v>
          </cell>
          <cell r="E1434" t="str">
            <v>AA</v>
          </cell>
          <cell r="F1434" t="str">
            <v>4</v>
          </cell>
          <cell r="G1434" t="str">
            <v>D</v>
          </cell>
          <cell r="H1434" t="str">
            <v>M02</v>
          </cell>
          <cell r="I1434" t="str">
            <v>9999</v>
          </cell>
          <cell r="J1434">
            <v>93</v>
          </cell>
          <cell r="K1434">
            <v>16</v>
          </cell>
          <cell r="L1434">
            <v>81</v>
          </cell>
          <cell r="M1434">
            <v>27</v>
          </cell>
          <cell r="N1434">
            <v>85</v>
          </cell>
          <cell r="O1434">
            <v>16</v>
          </cell>
          <cell r="P1434">
            <v>81</v>
          </cell>
          <cell r="Q1434">
            <v>21</v>
          </cell>
          <cell r="R1434">
            <v>79</v>
          </cell>
          <cell r="S1434">
            <v>20</v>
          </cell>
          <cell r="T1434">
            <v>72</v>
          </cell>
          <cell r="U1434">
            <v>34</v>
          </cell>
          <cell r="V1434">
            <v>491</v>
          </cell>
          <cell r="W1434">
            <v>134</v>
          </cell>
        </row>
        <row r="1435">
          <cell r="A1435">
            <v>212</v>
          </cell>
          <cell r="B1435" t="str">
            <v>2007</v>
          </cell>
          <cell r="C1435" t="str">
            <v>09</v>
          </cell>
          <cell r="D1435" t="str">
            <v>2141</v>
          </cell>
          <cell r="E1435" t="str">
            <v>AA</v>
          </cell>
          <cell r="F1435" t="str">
            <v>4</v>
          </cell>
          <cell r="G1435" t="str">
            <v>D</v>
          </cell>
          <cell r="H1435" t="str">
            <v>M02</v>
          </cell>
          <cell r="I1435" t="str">
            <v>9999</v>
          </cell>
          <cell r="J1435">
            <v>71</v>
          </cell>
          <cell r="K1435">
            <v>36</v>
          </cell>
          <cell r="L1435">
            <v>82</v>
          </cell>
          <cell r="M1435">
            <v>36</v>
          </cell>
          <cell r="N1435">
            <v>61</v>
          </cell>
          <cell r="O1435">
            <v>34</v>
          </cell>
          <cell r="P1435">
            <v>74</v>
          </cell>
          <cell r="Q1435">
            <v>44</v>
          </cell>
          <cell r="R1435">
            <v>41</v>
          </cell>
          <cell r="S1435">
            <v>35</v>
          </cell>
          <cell r="T1435">
            <v>69</v>
          </cell>
          <cell r="U1435">
            <v>40</v>
          </cell>
          <cell r="V1435">
            <v>398</v>
          </cell>
          <cell r="W1435">
            <v>225</v>
          </cell>
        </row>
        <row r="1436">
          <cell r="A1436">
            <v>219</v>
          </cell>
          <cell r="B1436" t="str">
            <v>2007</v>
          </cell>
          <cell r="C1436" t="str">
            <v>10</v>
          </cell>
          <cell r="D1436" t="str">
            <v>0160</v>
          </cell>
          <cell r="E1436" t="str">
            <v>AA</v>
          </cell>
          <cell r="F1436" t="str">
            <v>4</v>
          </cell>
          <cell r="G1436" t="str">
            <v>D</v>
          </cell>
          <cell r="H1436" t="str">
            <v>M02</v>
          </cell>
          <cell r="I1436" t="str">
            <v>9999</v>
          </cell>
          <cell r="J1436">
            <v>53</v>
          </cell>
          <cell r="K1436">
            <v>33</v>
          </cell>
          <cell r="L1436">
            <v>61</v>
          </cell>
          <cell r="M1436">
            <v>24</v>
          </cell>
          <cell r="N1436">
            <v>74</v>
          </cell>
          <cell r="O1436">
            <v>37</v>
          </cell>
          <cell r="P1436">
            <v>64</v>
          </cell>
          <cell r="Q1436">
            <v>39</v>
          </cell>
          <cell r="R1436">
            <v>61</v>
          </cell>
          <cell r="S1436">
            <v>37</v>
          </cell>
          <cell r="T1436">
            <v>66</v>
          </cell>
          <cell r="U1436">
            <v>38</v>
          </cell>
          <cell r="V1436">
            <v>379</v>
          </cell>
          <cell r="W1436">
            <v>208</v>
          </cell>
        </row>
        <row r="1437">
          <cell r="A1437">
            <v>288</v>
          </cell>
          <cell r="B1437" t="str">
            <v>2007</v>
          </cell>
          <cell r="C1437" t="str">
            <v>11</v>
          </cell>
          <cell r="D1437" t="str">
            <v>2160</v>
          </cell>
          <cell r="E1437" t="str">
            <v>AA</v>
          </cell>
          <cell r="F1437" t="str">
            <v>4</v>
          </cell>
          <cell r="G1437" t="str">
            <v>D</v>
          </cell>
          <cell r="H1437" t="str">
            <v>M02</v>
          </cell>
          <cell r="I1437" t="str">
            <v>9999</v>
          </cell>
          <cell r="J1437">
            <v>79</v>
          </cell>
          <cell r="K1437">
            <v>38</v>
          </cell>
          <cell r="L1437">
            <v>61</v>
          </cell>
          <cell r="M1437">
            <v>41</v>
          </cell>
          <cell r="N1437">
            <v>60</v>
          </cell>
          <cell r="O1437">
            <v>38</v>
          </cell>
          <cell r="P1437">
            <v>64</v>
          </cell>
          <cell r="Q1437">
            <v>46</v>
          </cell>
          <cell r="R1437">
            <v>62</v>
          </cell>
          <cell r="S1437">
            <v>40</v>
          </cell>
          <cell r="T1437">
            <v>60</v>
          </cell>
          <cell r="U1437">
            <v>48</v>
          </cell>
          <cell r="V1437">
            <v>386</v>
          </cell>
          <cell r="W1437">
            <v>251</v>
          </cell>
        </row>
        <row r="1438">
          <cell r="A1438">
            <v>331</v>
          </cell>
          <cell r="B1438" t="str">
            <v>2007</v>
          </cell>
          <cell r="C1438" t="str">
            <v>12</v>
          </cell>
          <cell r="D1438" t="str">
            <v>0176</v>
          </cell>
          <cell r="E1438" t="str">
            <v>AA</v>
          </cell>
          <cell r="F1438" t="str">
            <v>4</v>
          </cell>
          <cell r="G1438" t="str">
            <v>D</v>
          </cell>
          <cell r="H1438" t="str">
            <v>M02</v>
          </cell>
          <cell r="I1438" t="str">
            <v>9999</v>
          </cell>
          <cell r="J1438">
            <v>62</v>
          </cell>
          <cell r="K1438">
            <v>16</v>
          </cell>
          <cell r="L1438">
            <v>66</v>
          </cell>
          <cell r="M1438">
            <v>19</v>
          </cell>
          <cell r="N1438">
            <v>0</v>
          </cell>
          <cell r="O1438">
            <v>0</v>
          </cell>
          <cell r="P1438">
            <v>0</v>
          </cell>
          <cell r="Q1438">
            <v>0</v>
          </cell>
          <cell r="R1438">
            <v>0</v>
          </cell>
          <cell r="S1438">
            <v>0</v>
          </cell>
          <cell r="T1438">
            <v>0</v>
          </cell>
          <cell r="U1438">
            <v>0</v>
          </cell>
          <cell r="V1438">
            <v>128</v>
          </cell>
          <cell r="W1438">
            <v>35</v>
          </cell>
        </row>
        <row r="1439">
          <cell r="A1439">
            <v>389</v>
          </cell>
          <cell r="B1439" t="str">
            <v>2007</v>
          </cell>
          <cell r="C1439" t="str">
            <v>12</v>
          </cell>
          <cell r="D1439" t="str">
            <v>2204</v>
          </cell>
          <cell r="E1439" t="str">
            <v>AA</v>
          </cell>
          <cell r="F1439" t="str">
            <v>4</v>
          </cell>
          <cell r="G1439" t="str">
            <v>D</v>
          </cell>
          <cell r="H1439" t="str">
            <v>M02</v>
          </cell>
          <cell r="I1439" t="str">
            <v>9999</v>
          </cell>
          <cell r="J1439">
            <v>62</v>
          </cell>
          <cell r="K1439">
            <v>30</v>
          </cell>
          <cell r="L1439">
            <v>0</v>
          </cell>
          <cell r="M1439">
            <v>0</v>
          </cell>
          <cell r="N1439">
            <v>0</v>
          </cell>
          <cell r="O1439">
            <v>0</v>
          </cell>
          <cell r="P1439">
            <v>0</v>
          </cell>
          <cell r="Q1439">
            <v>0</v>
          </cell>
          <cell r="R1439">
            <v>0</v>
          </cell>
          <cell r="S1439">
            <v>0</v>
          </cell>
          <cell r="T1439">
            <v>0</v>
          </cell>
          <cell r="U1439">
            <v>0</v>
          </cell>
          <cell r="V1439">
            <v>62</v>
          </cell>
          <cell r="W1439">
            <v>30</v>
          </cell>
        </row>
        <row r="1440">
          <cell r="A1440">
            <v>464</v>
          </cell>
          <cell r="B1440" t="str">
            <v>2007</v>
          </cell>
          <cell r="C1440" t="str">
            <v>13</v>
          </cell>
          <cell r="D1440" t="str">
            <v>2229</v>
          </cell>
          <cell r="E1440" t="str">
            <v>AA</v>
          </cell>
          <cell r="F1440" t="str">
            <v>4</v>
          </cell>
          <cell r="G1440" t="str">
            <v>D</v>
          </cell>
          <cell r="H1440" t="str">
            <v>M02</v>
          </cell>
          <cell r="I1440" t="str">
            <v>9999</v>
          </cell>
          <cell r="J1440">
            <v>82</v>
          </cell>
          <cell r="K1440">
            <v>21</v>
          </cell>
          <cell r="L1440">
            <v>0</v>
          </cell>
          <cell r="M1440">
            <v>0</v>
          </cell>
          <cell r="N1440">
            <v>0</v>
          </cell>
          <cell r="O1440">
            <v>0</v>
          </cell>
          <cell r="P1440">
            <v>0</v>
          </cell>
          <cell r="Q1440">
            <v>0</v>
          </cell>
          <cell r="R1440">
            <v>0</v>
          </cell>
          <cell r="S1440">
            <v>0</v>
          </cell>
          <cell r="T1440">
            <v>0</v>
          </cell>
          <cell r="U1440">
            <v>0</v>
          </cell>
          <cell r="V1440">
            <v>82</v>
          </cell>
          <cell r="W1440">
            <v>21</v>
          </cell>
        </row>
        <row r="1441">
          <cell r="A1441">
            <v>512</v>
          </cell>
          <cell r="B1441" t="str">
            <v>2007</v>
          </cell>
          <cell r="C1441" t="str">
            <v>13</v>
          </cell>
          <cell r="D1441" t="str">
            <v>2304</v>
          </cell>
          <cell r="E1441" t="str">
            <v>AA</v>
          </cell>
          <cell r="F1441" t="str">
            <v>4</v>
          </cell>
          <cell r="G1441" t="str">
            <v>D</v>
          </cell>
          <cell r="H1441" t="str">
            <v>M02</v>
          </cell>
          <cell r="I1441" t="str">
            <v>9999</v>
          </cell>
          <cell r="J1441">
            <v>65</v>
          </cell>
          <cell r="K1441">
            <v>41</v>
          </cell>
          <cell r="L1441">
            <v>0</v>
          </cell>
          <cell r="M1441">
            <v>0</v>
          </cell>
          <cell r="N1441">
            <v>0</v>
          </cell>
          <cell r="O1441">
            <v>0</v>
          </cell>
          <cell r="P1441">
            <v>0</v>
          </cell>
          <cell r="Q1441">
            <v>0</v>
          </cell>
          <cell r="R1441">
            <v>0</v>
          </cell>
          <cell r="S1441">
            <v>0</v>
          </cell>
          <cell r="T1441">
            <v>0</v>
          </cell>
          <cell r="U1441">
            <v>0</v>
          </cell>
          <cell r="V1441">
            <v>65</v>
          </cell>
          <cell r="W1441">
            <v>41</v>
          </cell>
        </row>
        <row r="1442">
          <cell r="A1442">
            <v>548</v>
          </cell>
          <cell r="B1442" t="str">
            <v>2007</v>
          </cell>
          <cell r="C1442" t="str">
            <v>13</v>
          </cell>
          <cell r="D1442" t="str">
            <v>2315</v>
          </cell>
          <cell r="E1442" t="str">
            <v>AA</v>
          </cell>
          <cell r="F1442" t="str">
            <v>4</v>
          </cell>
          <cell r="G1442" t="str">
            <v>D</v>
          </cell>
          <cell r="H1442" t="str">
            <v>M02</v>
          </cell>
          <cell r="I1442" t="str">
            <v>9999</v>
          </cell>
          <cell r="J1442">
            <v>73</v>
          </cell>
          <cell r="K1442">
            <v>23</v>
          </cell>
          <cell r="L1442">
            <v>74</v>
          </cell>
          <cell r="M1442">
            <v>18</v>
          </cell>
          <cell r="N1442">
            <v>60</v>
          </cell>
          <cell r="O1442">
            <v>40</v>
          </cell>
          <cell r="P1442">
            <v>70</v>
          </cell>
          <cell r="Q1442">
            <v>21</v>
          </cell>
          <cell r="R1442">
            <v>68</v>
          </cell>
          <cell r="S1442">
            <v>24</v>
          </cell>
          <cell r="T1442">
            <v>54</v>
          </cell>
          <cell r="U1442">
            <v>33</v>
          </cell>
          <cell r="V1442">
            <v>399</v>
          </cell>
          <cell r="W1442">
            <v>159</v>
          </cell>
        </row>
        <row r="1443">
          <cell r="A1443">
            <v>584</v>
          </cell>
          <cell r="B1443" t="str">
            <v>2007</v>
          </cell>
          <cell r="C1443" t="str">
            <v>14</v>
          </cell>
          <cell r="D1443" t="str">
            <v>2194</v>
          </cell>
          <cell r="E1443" t="str">
            <v>AA</v>
          </cell>
          <cell r="F1443" t="str">
            <v>4</v>
          </cell>
          <cell r="G1443" t="str">
            <v>D</v>
          </cell>
          <cell r="H1443" t="str">
            <v>M02</v>
          </cell>
          <cell r="I1443" t="str">
            <v>9999</v>
          </cell>
          <cell r="J1443">
            <v>74</v>
          </cell>
          <cell r="K1443">
            <v>36</v>
          </cell>
          <cell r="L1443">
            <v>69</v>
          </cell>
          <cell r="M1443">
            <v>46</v>
          </cell>
          <cell r="N1443">
            <v>69</v>
          </cell>
          <cell r="O1443">
            <v>39</v>
          </cell>
          <cell r="P1443">
            <v>65</v>
          </cell>
          <cell r="Q1443">
            <v>39</v>
          </cell>
          <cell r="R1443">
            <v>71</v>
          </cell>
          <cell r="S1443">
            <v>43</v>
          </cell>
          <cell r="T1443">
            <v>63</v>
          </cell>
          <cell r="U1443">
            <v>49</v>
          </cell>
          <cell r="V1443">
            <v>411</v>
          </cell>
          <cell r="W1443">
            <v>252</v>
          </cell>
        </row>
        <row r="1444">
          <cell r="A1444">
            <v>600</v>
          </cell>
          <cell r="B1444" t="str">
            <v>2007</v>
          </cell>
          <cell r="C1444" t="str">
            <v>14</v>
          </cell>
          <cell r="D1444" t="str">
            <v>2224</v>
          </cell>
          <cell r="E1444" t="str">
            <v>AA</v>
          </cell>
          <cell r="F1444" t="str">
            <v>4</v>
          </cell>
          <cell r="G1444" t="str">
            <v>D</v>
          </cell>
          <cell r="H1444" t="str">
            <v>M02</v>
          </cell>
          <cell r="I1444" t="str">
            <v>9999</v>
          </cell>
          <cell r="J1444">
            <v>43</v>
          </cell>
          <cell r="K1444">
            <v>32</v>
          </cell>
          <cell r="L1444">
            <v>79</v>
          </cell>
          <cell r="M1444">
            <v>32</v>
          </cell>
          <cell r="N1444">
            <v>65</v>
          </cell>
          <cell r="O1444">
            <v>58</v>
          </cell>
          <cell r="P1444">
            <v>72</v>
          </cell>
          <cell r="Q1444">
            <v>46</v>
          </cell>
          <cell r="R1444">
            <v>57</v>
          </cell>
          <cell r="S1444">
            <v>33</v>
          </cell>
          <cell r="T1444">
            <v>65</v>
          </cell>
          <cell r="U1444">
            <v>33</v>
          </cell>
          <cell r="V1444">
            <v>381</v>
          </cell>
          <cell r="W1444">
            <v>234</v>
          </cell>
        </row>
        <row r="1445">
          <cell r="A1445">
            <v>650</v>
          </cell>
          <cell r="B1445" t="str">
            <v>2007</v>
          </cell>
          <cell r="C1445" t="str">
            <v>16</v>
          </cell>
          <cell r="D1445" t="str">
            <v>0536</v>
          </cell>
          <cell r="E1445" t="str">
            <v>AA</v>
          </cell>
          <cell r="F1445" t="str">
            <v>4</v>
          </cell>
          <cell r="G1445" t="str">
            <v>D</v>
          </cell>
          <cell r="H1445" t="str">
            <v>M02</v>
          </cell>
          <cell r="I1445" t="str">
            <v>9999</v>
          </cell>
          <cell r="J1445">
            <v>54</v>
          </cell>
          <cell r="K1445">
            <v>37</v>
          </cell>
          <cell r="L1445">
            <v>69</v>
          </cell>
          <cell r="M1445">
            <v>40</v>
          </cell>
          <cell r="N1445">
            <v>61</v>
          </cell>
          <cell r="O1445">
            <v>20</v>
          </cell>
          <cell r="P1445">
            <v>69</v>
          </cell>
          <cell r="Q1445">
            <v>30</v>
          </cell>
          <cell r="R1445">
            <v>74</v>
          </cell>
          <cell r="S1445">
            <v>20</v>
          </cell>
          <cell r="T1445">
            <v>72</v>
          </cell>
          <cell r="U1445">
            <v>23</v>
          </cell>
          <cell r="V1445">
            <v>399</v>
          </cell>
          <cell r="W1445">
            <v>170</v>
          </cell>
        </row>
        <row r="1446">
          <cell r="A1446">
            <v>666</v>
          </cell>
          <cell r="B1446" t="str">
            <v>2007</v>
          </cell>
          <cell r="C1446" t="str">
            <v>17</v>
          </cell>
          <cell r="D1446" t="str">
            <v>0236</v>
          </cell>
          <cell r="E1446" t="str">
            <v>AA</v>
          </cell>
          <cell r="F1446" t="str">
            <v>4</v>
          </cell>
          <cell r="G1446" t="str">
            <v>D</v>
          </cell>
          <cell r="H1446" t="str">
            <v>M02</v>
          </cell>
          <cell r="I1446" t="str">
            <v>9999</v>
          </cell>
          <cell r="J1446">
            <v>82</v>
          </cell>
          <cell r="K1446">
            <v>15</v>
          </cell>
          <cell r="L1446">
            <v>79</v>
          </cell>
          <cell r="M1446">
            <v>17</v>
          </cell>
          <cell r="N1446">
            <v>83</v>
          </cell>
          <cell r="O1446">
            <v>25</v>
          </cell>
          <cell r="P1446">
            <v>83</v>
          </cell>
          <cell r="Q1446">
            <v>20</v>
          </cell>
          <cell r="R1446">
            <v>78</v>
          </cell>
          <cell r="S1446">
            <v>21</v>
          </cell>
          <cell r="T1446">
            <v>81</v>
          </cell>
          <cell r="U1446">
            <v>21</v>
          </cell>
          <cell r="V1446">
            <v>486</v>
          </cell>
          <cell r="W1446">
            <v>119</v>
          </cell>
        </row>
        <row r="1447">
          <cell r="A1447">
            <v>677</v>
          </cell>
          <cell r="B1447" t="str">
            <v>2007</v>
          </cell>
          <cell r="C1447" t="str">
            <v>17</v>
          </cell>
          <cell r="D1447" t="str">
            <v>2388</v>
          </cell>
          <cell r="E1447" t="str">
            <v>AA</v>
          </cell>
          <cell r="F1447" t="str">
            <v>4</v>
          </cell>
          <cell r="G1447" t="str">
            <v>D</v>
          </cell>
          <cell r="H1447" t="str">
            <v>M02</v>
          </cell>
          <cell r="I1447" t="str">
            <v>9999</v>
          </cell>
          <cell r="J1447">
            <v>60</v>
          </cell>
          <cell r="K1447">
            <v>41</v>
          </cell>
          <cell r="L1447">
            <v>78</v>
          </cell>
          <cell r="M1447">
            <v>44</v>
          </cell>
          <cell r="N1447">
            <v>60</v>
          </cell>
          <cell r="O1447">
            <v>38</v>
          </cell>
          <cell r="P1447">
            <v>69</v>
          </cell>
          <cell r="Q1447">
            <v>46</v>
          </cell>
          <cell r="R1447">
            <v>69</v>
          </cell>
          <cell r="S1447">
            <v>34</v>
          </cell>
          <cell r="T1447">
            <v>68</v>
          </cell>
          <cell r="U1447">
            <v>52</v>
          </cell>
          <cell r="V1447">
            <v>404</v>
          </cell>
          <cell r="W1447">
            <v>255</v>
          </cell>
        </row>
        <row r="1448">
          <cell r="A1448">
            <v>690</v>
          </cell>
          <cell r="B1448" t="str">
            <v>2007</v>
          </cell>
          <cell r="C1448" t="str">
            <v>18</v>
          </cell>
          <cell r="D1448" t="str">
            <v>0508</v>
          </cell>
          <cell r="E1448" t="str">
            <v>AA</v>
          </cell>
          <cell r="F1448" t="str">
            <v>4</v>
          </cell>
          <cell r="G1448" t="str">
            <v>D</v>
          </cell>
          <cell r="H1448" t="str">
            <v>M02</v>
          </cell>
          <cell r="I1448" t="str">
            <v>9999</v>
          </cell>
          <cell r="J1448">
            <v>59</v>
          </cell>
          <cell r="K1448">
            <v>41</v>
          </cell>
          <cell r="L1448">
            <v>65</v>
          </cell>
          <cell r="M1448">
            <v>36</v>
          </cell>
          <cell r="N1448">
            <v>60</v>
          </cell>
          <cell r="O1448">
            <v>36</v>
          </cell>
          <cell r="P1448">
            <v>55</v>
          </cell>
          <cell r="Q1448">
            <v>51</v>
          </cell>
          <cell r="R1448">
            <v>50</v>
          </cell>
          <cell r="S1448">
            <v>43</v>
          </cell>
          <cell r="T1448">
            <v>57</v>
          </cell>
          <cell r="U1448">
            <v>53</v>
          </cell>
          <cell r="V1448">
            <v>346</v>
          </cell>
          <cell r="W1448">
            <v>260</v>
          </cell>
        </row>
        <row r="1449">
          <cell r="A1449">
            <v>700</v>
          </cell>
          <cell r="B1449" t="str">
            <v>2007</v>
          </cell>
          <cell r="C1449" t="str">
            <v>19</v>
          </cell>
          <cell r="D1449" t="str">
            <v>0500</v>
          </cell>
          <cell r="E1449" t="str">
            <v>AA</v>
          </cell>
          <cell r="F1449" t="str">
            <v>4</v>
          </cell>
          <cell r="G1449" t="str">
            <v>D</v>
          </cell>
          <cell r="H1449" t="str">
            <v>M02</v>
          </cell>
          <cell r="I1449" t="str">
            <v>9999</v>
          </cell>
          <cell r="J1449">
            <v>81</v>
          </cell>
          <cell r="K1449">
            <v>26</v>
          </cell>
          <cell r="L1449">
            <v>95</v>
          </cell>
          <cell r="M1449">
            <v>18</v>
          </cell>
          <cell r="N1449">
            <v>73</v>
          </cell>
          <cell r="O1449">
            <v>21</v>
          </cell>
          <cell r="P1449">
            <v>80</v>
          </cell>
          <cell r="Q1449">
            <v>27</v>
          </cell>
          <cell r="R1449">
            <v>66</v>
          </cell>
          <cell r="S1449">
            <v>31</v>
          </cell>
          <cell r="T1449">
            <v>76</v>
          </cell>
          <cell r="U1449">
            <v>24</v>
          </cell>
          <cell r="V1449">
            <v>471</v>
          </cell>
          <cell r="W1449">
            <v>147</v>
          </cell>
        </row>
        <row r="1450">
          <cell r="A1450">
            <v>708</v>
          </cell>
          <cell r="B1450" t="str">
            <v>2007</v>
          </cell>
          <cell r="C1450" t="str">
            <v>19</v>
          </cell>
          <cell r="D1450" t="str">
            <v>2206</v>
          </cell>
          <cell r="E1450" t="str">
            <v>AA</v>
          </cell>
          <cell r="F1450" t="str">
            <v>4</v>
          </cell>
          <cell r="G1450" t="str">
            <v>D</v>
          </cell>
          <cell r="H1450" t="str">
            <v>M02</v>
          </cell>
          <cell r="I1450" t="str">
            <v>9999</v>
          </cell>
          <cell r="J1450">
            <v>87</v>
          </cell>
          <cell r="K1450">
            <v>29</v>
          </cell>
          <cell r="L1450">
            <v>0</v>
          </cell>
          <cell r="M1450">
            <v>0</v>
          </cell>
          <cell r="N1450">
            <v>0</v>
          </cell>
          <cell r="O1450">
            <v>0</v>
          </cell>
          <cell r="P1450">
            <v>0</v>
          </cell>
          <cell r="Q1450">
            <v>0</v>
          </cell>
          <cell r="R1450">
            <v>0</v>
          </cell>
          <cell r="S1450">
            <v>0</v>
          </cell>
          <cell r="T1450">
            <v>0</v>
          </cell>
          <cell r="U1450">
            <v>0</v>
          </cell>
          <cell r="V1450">
            <v>87</v>
          </cell>
          <cell r="W1450">
            <v>29</v>
          </cell>
        </row>
        <row r="1451">
          <cell r="A1451">
            <v>729</v>
          </cell>
          <cell r="B1451" t="str">
            <v>2007</v>
          </cell>
          <cell r="C1451" t="str">
            <v>20</v>
          </cell>
          <cell r="D1451" t="str">
            <v>0248</v>
          </cell>
          <cell r="E1451" t="str">
            <v>AA</v>
          </cell>
          <cell r="F1451" t="str">
            <v>4</v>
          </cell>
          <cell r="G1451" t="str">
            <v>D</v>
          </cell>
          <cell r="H1451" t="str">
            <v>M02</v>
          </cell>
          <cell r="I1451" t="str">
            <v>9999</v>
          </cell>
          <cell r="J1451">
            <v>72</v>
          </cell>
          <cell r="K1451">
            <v>29</v>
          </cell>
          <cell r="L1451">
            <v>81</v>
          </cell>
          <cell r="M1451">
            <v>16</v>
          </cell>
          <cell r="N1451">
            <v>91</v>
          </cell>
          <cell r="O1451">
            <v>22</v>
          </cell>
          <cell r="P1451">
            <v>66</v>
          </cell>
          <cell r="Q1451">
            <v>20</v>
          </cell>
          <cell r="R1451">
            <v>72</v>
          </cell>
          <cell r="S1451">
            <v>19</v>
          </cell>
          <cell r="T1451">
            <v>69</v>
          </cell>
          <cell r="U1451">
            <v>31</v>
          </cell>
          <cell r="V1451">
            <v>451</v>
          </cell>
          <cell r="W1451">
            <v>137</v>
          </cell>
        </row>
        <row r="1452">
          <cell r="A1452">
            <v>751</v>
          </cell>
          <cell r="B1452" t="str">
            <v>2007</v>
          </cell>
          <cell r="C1452" t="str">
            <v>21</v>
          </cell>
          <cell r="D1452" t="str">
            <v>0252</v>
          </cell>
          <cell r="E1452" t="str">
            <v>AA</v>
          </cell>
          <cell r="F1452" t="str">
            <v>4</v>
          </cell>
          <cell r="G1452" t="str">
            <v>D</v>
          </cell>
          <cell r="H1452" t="str">
            <v>M02</v>
          </cell>
          <cell r="I1452" t="str">
            <v>9999</v>
          </cell>
          <cell r="J1452">
            <v>64</v>
          </cell>
          <cell r="K1452">
            <v>17</v>
          </cell>
          <cell r="L1452">
            <v>62</v>
          </cell>
          <cell r="M1452">
            <v>19</v>
          </cell>
          <cell r="N1452">
            <v>55</v>
          </cell>
          <cell r="O1452">
            <v>32</v>
          </cell>
          <cell r="P1452">
            <v>50</v>
          </cell>
          <cell r="Q1452">
            <v>32</v>
          </cell>
          <cell r="R1452">
            <v>54</v>
          </cell>
          <cell r="S1452">
            <v>21</v>
          </cell>
          <cell r="T1452">
            <v>55</v>
          </cell>
          <cell r="U1452">
            <v>27</v>
          </cell>
          <cell r="V1452">
            <v>340</v>
          </cell>
          <cell r="W1452">
            <v>148</v>
          </cell>
        </row>
        <row r="1453">
          <cell r="A1453">
            <v>873</v>
          </cell>
          <cell r="B1453" t="str">
            <v>2007</v>
          </cell>
          <cell r="C1453" t="str">
            <v>23</v>
          </cell>
          <cell r="D1453" t="str">
            <v>2492</v>
          </cell>
          <cell r="E1453" t="str">
            <v>AA</v>
          </cell>
          <cell r="F1453" t="str">
            <v>4</v>
          </cell>
          <cell r="G1453" t="str">
            <v>D</v>
          </cell>
          <cell r="H1453" t="str">
            <v>M02</v>
          </cell>
          <cell r="I1453" t="str">
            <v>9999</v>
          </cell>
          <cell r="J1453">
            <v>67</v>
          </cell>
          <cell r="K1453">
            <v>42</v>
          </cell>
          <cell r="L1453">
            <v>79</v>
          </cell>
          <cell r="M1453">
            <v>42</v>
          </cell>
          <cell r="N1453">
            <v>66</v>
          </cell>
          <cell r="O1453">
            <v>34</v>
          </cell>
          <cell r="P1453">
            <v>48</v>
          </cell>
          <cell r="Q1453">
            <v>52</v>
          </cell>
          <cell r="R1453">
            <v>58</v>
          </cell>
          <cell r="S1453">
            <v>42</v>
          </cell>
          <cell r="T1453">
            <v>88</v>
          </cell>
          <cell r="U1453">
            <v>50</v>
          </cell>
          <cell r="V1453">
            <v>406</v>
          </cell>
          <cell r="W1453">
            <v>262</v>
          </cell>
        </row>
        <row r="1454">
          <cell r="A1454">
            <v>879</v>
          </cell>
          <cell r="B1454" t="str">
            <v>2007</v>
          </cell>
          <cell r="C1454" t="str">
            <v>23</v>
          </cell>
          <cell r="D1454" t="str">
            <v>2494</v>
          </cell>
          <cell r="E1454" t="str">
            <v>AA</v>
          </cell>
          <cell r="F1454" t="str">
            <v>4</v>
          </cell>
          <cell r="G1454" t="str">
            <v>D</v>
          </cell>
          <cell r="H1454" t="str">
            <v>M02</v>
          </cell>
          <cell r="I1454" t="str">
            <v>9999</v>
          </cell>
          <cell r="J1454">
            <v>63</v>
          </cell>
          <cell r="K1454">
            <v>39</v>
          </cell>
          <cell r="L1454">
            <v>66</v>
          </cell>
          <cell r="M1454">
            <v>46</v>
          </cell>
          <cell r="N1454">
            <v>55</v>
          </cell>
          <cell r="O1454">
            <v>44</v>
          </cell>
          <cell r="P1454">
            <v>62</v>
          </cell>
          <cell r="Q1454">
            <v>46</v>
          </cell>
          <cell r="R1454">
            <v>65</v>
          </cell>
          <cell r="S1454">
            <v>35</v>
          </cell>
          <cell r="T1454">
            <v>62</v>
          </cell>
          <cell r="U1454">
            <v>38</v>
          </cell>
          <cell r="V1454">
            <v>373</v>
          </cell>
          <cell r="W1454">
            <v>248</v>
          </cell>
        </row>
        <row r="1455">
          <cell r="A1455">
            <v>899</v>
          </cell>
          <cell r="B1455" t="str">
            <v>2007</v>
          </cell>
          <cell r="C1455" t="str">
            <v>24</v>
          </cell>
          <cell r="D1455" t="str">
            <v>0272</v>
          </cell>
          <cell r="E1455" t="str">
            <v>AA</v>
          </cell>
          <cell r="F1455" t="str">
            <v>4</v>
          </cell>
          <cell r="G1455" t="str">
            <v>D</v>
          </cell>
          <cell r="H1455" t="str">
            <v>M02</v>
          </cell>
          <cell r="I1455" t="str">
            <v>9999</v>
          </cell>
          <cell r="J1455">
            <v>76</v>
          </cell>
          <cell r="K1455">
            <v>28</v>
          </cell>
          <cell r="L1455">
            <v>84</v>
          </cell>
          <cell r="M1455">
            <v>19</v>
          </cell>
          <cell r="N1455">
            <v>83</v>
          </cell>
          <cell r="O1455">
            <v>18</v>
          </cell>
          <cell r="P1455">
            <v>62</v>
          </cell>
          <cell r="Q1455">
            <v>37</v>
          </cell>
          <cell r="R1455">
            <v>73</v>
          </cell>
          <cell r="S1455">
            <v>31</v>
          </cell>
          <cell r="T1455">
            <v>76</v>
          </cell>
          <cell r="U1455">
            <v>31</v>
          </cell>
          <cell r="V1455">
            <v>454</v>
          </cell>
          <cell r="W1455">
            <v>164</v>
          </cell>
        </row>
        <row r="1456">
          <cell r="A1456">
            <v>918</v>
          </cell>
          <cell r="B1456" t="str">
            <v>2007</v>
          </cell>
          <cell r="C1456" t="str">
            <v>25</v>
          </cell>
          <cell r="D1456" t="str">
            <v>0420</v>
          </cell>
          <cell r="E1456" t="str">
            <v>AA</v>
          </cell>
          <cell r="F1456" t="str">
            <v>4</v>
          </cell>
          <cell r="G1456" t="str">
            <v>D</v>
          </cell>
          <cell r="H1456" t="str">
            <v>M02</v>
          </cell>
          <cell r="I1456" t="str">
            <v>9999</v>
          </cell>
          <cell r="J1456">
            <v>52</v>
          </cell>
          <cell r="K1456">
            <v>34</v>
          </cell>
          <cell r="L1456">
            <v>61</v>
          </cell>
          <cell r="M1456">
            <v>30</v>
          </cell>
          <cell r="N1456">
            <v>68</v>
          </cell>
          <cell r="O1456">
            <v>37</v>
          </cell>
          <cell r="P1456">
            <v>54</v>
          </cell>
          <cell r="Q1456">
            <v>51</v>
          </cell>
          <cell r="R1456">
            <v>54</v>
          </cell>
          <cell r="S1456">
            <v>41</v>
          </cell>
          <cell r="T1456">
            <v>61</v>
          </cell>
          <cell r="U1456">
            <v>40</v>
          </cell>
          <cell r="V1456">
            <v>350</v>
          </cell>
          <cell r="W1456">
            <v>233</v>
          </cell>
        </row>
        <row r="1457">
          <cell r="A1457">
            <v>967</v>
          </cell>
          <cell r="B1457" t="str">
            <v>2007</v>
          </cell>
          <cell r="C1457" t="str">
            <v>27</v>
          </cell>
          <cell r="D1457" t="str">
            <v>0292</v>
          </cell>
          <cell r="E1457" t="str">
            <v>AA</v>
          </cell>
          <cell r="F1457" t="str">
            <v>4</v>
          </cell>
          <cell r="G1457" t="str">
            <v>D</v>
          </cell>
          <cell r="H1457" t="str">
            <v>M02</v>
          </cell>
          <cell r="I1457" t="str">
            <v>9999</v>
          </cell>
          <cell r="J1457">
            <v>74</v>
          </cell>
          <cell r="K1457">
            <v>18</v>
          </cell>
          <cell r="L1457">
            <v>85</v>
          </cell>
          <cell r="M1457">
            <v>12</v>
          </cell>
          <cell r="N1457">
            <v>81</v>
          </cell>
          <cell r="O1457">
            <v>16</v>
          </cell>
          <cell r="P1457">
            <v>92</v>
          </cell>
          <cell r="Q1457">
            <v>14</v>
          </cell>
          <cell r="R1457">
            <v>87</v>
          </cell>
          <cell r="S1457">
            <v>19</v>
          </cell>
          <cell r="T1457">
            <v>88</v>
          </cell>
          <cell r="U1457">
            <v>14</v>
          </cell>
          <cell r="V1457">
            <v>507</v>
          </cell>
          <cell r="W1457">
            <v>93</v>
          </cell>
        </row>
        <row r="1458">
          <cell r="A1458">
            <v>996</v>
          </cell>
          <cell r="B1458" t="str">
            <v>2007</v>
          </cell>
          <cell r="C1458" t="str">
            <v>27</v>
          </cell>
          <cell r="D1458" t="str">
            <v>2602</v>
          </cell>
          <cell r="E1458" t="str">
            <v>AA</v>
          </cell>
          <cell r="F1458" t="str">
            <v>4</v>
          </cell>
          <cell r="G1458" t="str">
            <v>D</v>
          </cell>
          <cell r="H1458" t="str">
            <v>M02</v>
          </cell>
          <cell r="I1458" t="str">
            <v>9999</v>
          </cell>
          <cell r="J1458">
            <v>73</v>
          </cell>
          <cell r="K1458">
            <v>29</v>
          </cell>
          <cell r="L1458">
            <v>80</v>
          </cell>
          <cell r="M1458">
            <v>28</v>
          </cell>
          <cell r="N1458">
            <v>70</v>
          </cell>
          <cell r="O1458">
            <v>36</v>
          </cell>
          <cell r="P1458">
            <v>58</v>
          </cell>
          <cell r="Q1458">
            <v>37</v>
          </cell>
          <cell r="R1458">
            <v>63</v>
          </cell>
          <cell r="S1458">
            <v>36</v>
          </cell>
          <cell r="T1458">
            <v>78</v>
          </cell>
          <cell r="U1458">
            <v>28</v>
          </cell>
          <cell r="V1458">
            <v>422</v>
          </cell>
          <cell r="W1458">
            <v>194</v>
          </cell>
        </row>
        <row r="1459">
          <cell r="A1459">
            <v>1052</v>
          </cell>
          <cell r="B1459" t="str">
            <v>2007</v>
          </cell>
          <cell r="C1459" t="str">
            <v>27</v>
          </cell>
          <cell r="D1459" t="str">
            <v>2615</v>
          </cell>
          <cell r="E1459" t="str">
            <v>AA</v>
          </cell>
          <cell r="F1459" t="str">
            <v>4</v>
          </cell>
          <cell r="G1459" t="str">
            <v>D</v>
          </cell>
          <cell r="H1459" t="str">
            <v>M02</v>
          </cell>
          <cell r="I1459" t="str">
            <v>9999</v>
          </cell>
          <cell r="J1459">
            <v>64</v>
          </cell>
          <cell r="K1459">
            <v>40</v>
          </cell>
          <cell r="L1459">
            <v>79</v>
          </cell>
          <cell r="M1459">
            <v>30</v>
          </cell>
          <cell r="N1459">
            <v>63</v>
          </cell>
          <cell r="O1459">
            <v>46</v>
          </cell>
          <cell r="P1459">
            <v>66</v>
          </cell>
          <cell r="Q1459">
            <v>28</v>
          </cell>
          <cell r="R1459">
            <v>64</v>
          </cell>
          <cell r="S1459">
            <v>33</v>
          </cell>
          <cell r="T1459">
            <v>53</v>
          </cell>
          <cell r="U1459">
            <v>41</v>
          </cell>
          <cell r="V1459">
            <v>389</v>
          </cell>
          <cell r="W1459">
            <v>218</v>
          </cell>
        </row>
        <row r="1460">
          <cell r="A1460">
            <v>1066</v>
          </cell>
          <cell r="B1460" t="str">
            <v>2007</v>
          </cell>
          <cell r="C1460" t="str">
            <v>27</v>
          </cell>
          <cell r="D1460" t="str">
            <v>2617</v>
          </cell>
          <cell r="E1460" t="str">
            <v>AA</v>
          </cell>
          <cell r="F1460" t="str">
            <v>4</v>
          </cell>
          <cell r="G1460" t="str">
            <v>D</v>
          </cell>
          <cell r="H1460" t="str">
            <v>M02</v>
          </cell>
          <cell r="I1460" t="str">
            <v>9999</v>
          </cell>
          <cell r="J1460">
            <v>73</v>
          </cell>
          <cell r="K1460">
            <v>30</v>
          </cell>
          <cell r="L1460">
            <v>82</v>
          </cell>
          <cell r="M1460">
            <v>22</v>
          </cell>
          <cell r="N1460">
            <v>78</v>
          </cell>
          <cell r="O1460">
            <v>23</v>
          </cell>
          <cell r="P1460">
            <v>76</v>
          </cell>
          <cell r="Q1460">
            <v>29</v>
          </cell>
          <cell r="R1460">
            <v>63</v>
          </cell>
          <cell r="S1460">
            <v>39</v>
          </cell>
          <cell r="T1460">
            <v>64</v>
          </cell>
          <cell r="U1460">
            <v>39</v>
          </cell>
          <cell r="V1460">
            <v>436</v>
          </cell>
          <cell r="W1460">
            <v>182</v>
          </cell>
        </row>
        <row r="1461">
          <cell r="A1461">
            <v>1139</v>
          </cell>
          <cell r="B1461" t="str">
            <v>2007</v>
          </cell>
          <cell r="C1461" t="str">
            <v>28</v>
          </cell>
          <cell r="D1461" t="str">
            <v>2675</v>
          </cell>
          <cell r="E1461" t="str">
            <v>AA</v>
          </cell>
          <cell r="F1461" t="str">
            <v>4</v>
          </cell>
          <cell r="G1461" t="str">
            <v>D</v>
          </cell>
          <cell r="H1461" t="str">
            <v>M02</v>
          </cell>
          <cell r="I1461" t="str">
            <v>9999</v>
          </cell>
          <cell r="J1461">
            <v>60</v>
          </cell>
          <cell r="K1461">
            <v>49</v>
          </cell>
          <cell r="L1461">
            <v>57</v>
          </cell>
          <cell r="M1461">
            <v>49</v>
          </cell>
          <cell r="N1461">
            <v>68</v>
          </cell>
          <cell r="O1461">
            <v>40</v>
          </cell>
          <cell r="P1461">
            <v>58</v>
          </cell>
          <cell r="Q1461">
            <v>40</v>
          </cell>
          <cell r="R1461">
            <v>67</v>
          </cell>
          <cell r="S1461">
            <v>45</v>
          </cell>
          <cell r="T1461">
            <v>57</v>
          </cell>
          <cell r="U1461">
            <v>44</v>
          </cell>
          <cell r="V1461">
            <v>367</v>
          </cell>
          <cell r="W1461">
            <v>267</v>
          </cell>
        </row>
        <row r="1462">
          <cell r="A1462">
            <v>1163</v>
          </cell>
          <cell r="B1462" t="str">
            <v>2007</v>
          </cell>
          <cell r="C1462" t="str">
            <v>29</v>
          </cell>
          <cell r="D1462" t="str">
            <v>1264</v>
          </cell>
          <cell r="E1462" t="str">
            <v>AA</v>
          </cell>
          <cell r="F1462" t="str">
            <v>4</v>
          </cell>
          <cell r="G1462" t="str">
            <v>D</v>
          </cell>
          <cell r="H1462" t="str">
            <v>M02</v>
          </cell>
          <cell r="I1462" t="str">
            <v>9999</v>
          </cell>
          <cell r="J1462">
            <v>73</v>
          </cell>
          <cell r="K1462">
            <v>25</v>
          </cell>
          <cell r="L1462">
            <v>66</v>
          </cell>
          <cell r="M1462">
            <v>31</v>
          </cell>
          <cell r="N1462">
            <v>75</v>
          </cell>
          <cell r="O1462">
            <v>24</v>
          </cell>
          <cell r="P1462">
            <v>70</v>
          </cell>
          <cell r="Q1462">
            <v>28</v>
          </cell>
          <cell r="R1462">
            <v>54</v>
          </cell>
          <cell r="S1462">
            <v>42</v>
          </cell>
          <cell r="T1462">
            <v>51</v>
          </cell>
          <cell r="U1462">
            <v>36</v>
          </cell>
          <cell r="V1462">
            <v>389</v>
          </cell>
          <cell r="W1462">
            <v>186</v>
          </cell>
        </row>
        <row r="1463">
          <cell r="A1463">
            <v>1194</v>
          </cell>
          <cell r="B1463" t="str">
            <v>2007</v>
          </cell>
          <cell r="C1463" t="str">
            <v>30</v>
          </cell>
          <cell r="D1463" t="str">
            <v>1268</v>
          </cell>
          <cell r="E1463" t="str">
            <v>AA</v>
          </cell>
          <cell r="F1463" t="str">
            <v>4</v>
          </cell>
          <cell r="G1463" t="str">
            <v>D</v>
          </cell>
          <cell r="H1463" t="str">
            <v>M02</v>
          </cell>
          <cell r="I1463" t="str">
            <v>9999</v>
          </cell>
          <cell r="J1463">
            <v>41</v>
          </cell>
          <cell r="K1463">
            <v>22</v>
          </cell>
          <cell r="L1463">
            <v>43</v>
          </cell>
          <cell r="M1463">
            <v>17</v>
          </cell>
          <cell r="N1463">
            <v>40</v>
          </cell>
          <cell r="O1463">
            <v>23</v>
          </cell>
          <cell r="P1463">
            <v>35</v>
          </cell>
          <cell r="Q1463">
            <v>22</v>
          </cell>
          <cell r="R1463">
            <v>38</v>
          </cell>
          <cell r="S1463">
            <v>25</v>
          </cell>
          <cell r="T1463">
            <v>33</v>
          </cell>
          <cell r="U1463">
            <v>25</v>
          </cell>
          <cell r="V1463">
            <v>230</v>
          </cell>
          <cell r="W1463">
            <v>134</v>
          </cell>
        </row>
        <row r="1464">
          <cell r="A1464">
            <v>1205</v>
          </cell>
          <cell r="B1464" t="str">
            <v>2007</v>
          </cell>
          <cell r="C1464" t="str">
            <v>31</v>
          </cell>
          <cell r="D1464" t="str">
            <v>0324</v>
          </cell>
          <cell r="E1464" t="str">
            <v>AA</v>
          </cell>
          <cell r="F1464" t="str">
            <v>4</v>
          </cell>
          <cell r="G1464" t="str">
            <v>D</v>
          </cell>
          <cell r="H1464" t="str">
            <v>M02</v>
          </cell>
          <cell r="I1464" t="str">
            <v>9999</v>
          </cell>
          <cell r="J1464">
            <v>46</v>
          </cell>
          <cell r="K1464">
            <v>29</v>
          </cell>
          <cell r="L1464">
            <v>59</v>
          </cell>
          <cell r="M1464">
            <v>20</v>
          </cell>
          <cell r="N1464">
            <v>65</v>
          </cell>
          <cell r="O1464">
            <v>25</v>
          </cell>
          <cell r="P1464">
            <v>57</v>
          </cell>
          <cell r="Q1464">
            <v>24</v>
          </cell>
          <cell r="R1464">
            <v>63</v>
          </cell>
          <cell r="S1464">
            <v>21</v>
          </cell>
          <cell r="T1464">
            <v>57</v>
          </cell>
          <cell r="U1464">
            <v>22</v>
          </cell>
          <cell r="V1464">
            <v>347</v>
          </cell>
          <cell r="W1464">
            <v>141</v>
          </cell>
        </row>
        <row r="1465">
          <cell r="A1465">
            <v>1213</v>
          </cell>
          <cell r="B1465" t="str">
            <v>2007</v>
          </cell>
          <cell r="C1465" t="str">
            <v>32</v>
          </cell>
          <cell r="D1465" t="str">
            <v>0512</v>
          </cell>
          <cell r="E1465" t="str">
            <v>AA</v>
          </cell>
          <cell r="F1465" t="str">
            <v>4</v>
          </cell>
          <cell r="G1465" t="str">
            <v>D</v>
          </cell>
          <cell r="H1465" t="str">
            <v>M02</v>
          </cell>
          <cell r="I1465" t="str">
            <v>9999</v>
          </cell>
          <cell r="J1465">
            <v>40</v>
          </cell>
          <cell r="K1465">
            <v>45</v>
          </cell>
          <cell r="L1465">
            <v>53</v>
          </cell>
          <cell r="M1465">
            <v>37</v>
          </cell>
          <cell r="N1465">
            <v>65</v>
          </cell>
          <cell r="O1465">
            <v>45</v>
          </cell>
          <cell r="P1465">
            <v>51</v>
          </cell>
          <cell r="Q1465">
            <v>36</v>
          </cell>
          <cell r="R1465">
            <v>59</v>
          </cell>
          <cell r="S1465">
            <v>51</v>
          </cell>
          <cell r="T1465">
            <v>48</v>
          </cell>
          <cell r="U1465">
            <v>42</v>
          </cell>
          <cell r="V1465">
            <v>316</v>
          </cell>
          <cell r="W1465">
            <v>256</v>
          </cell>
        </row>
        <row r="1466">
          <cell r="A1466">
            <v>1230</v>
          </cell>
          <cell r="B1466" t="str">
            <v>2007</v>
          </cell>
          <cell r="C1466" t="str">
            <v>33</v>
          </cell>
          <cell r="D1466" t="str">
            <v>0332</v>
          </cell>
          <cell r="E1466" t="str">
            <v>AA</v>
          </cell>
          <cell r="F1466" t="str">
            <v>4</v>
          </cell>
          <cell r="G1466" t="str">
            <v>D</v>
          </cell>
          <cell r="H1466" t="str">
            <v>M02</v>
          </cell>
          <cell r="I1466" t="str">
            <v>9999</v>
          </cell>
          <cell r="J1466">
            <v>71</v>
          </cell>
          <cell r="K1466">
            <v>24</v>
          </cell>
          <cell r="L1466">
            <v>71</v>
          </cell>
          <cell r="M1466">
            <v>26</v>
          </cell>
          <cell r="N1466">
            <v>77</v>
          </cell>
          <cell r="O1466">
            <v>31</v>
          </cell>
          <cell r="P1466">
            <v>74</v>
          </cell>
          <cell r="Q1466">
            <v>25</v>
          </cell>
          <cell r="R1466">
            <v>85</v>
          </cell>
          <cell r="S1466">
            <v>22</v>
          </cell>
          <cell r="T1466">
            <v>65</v>
          </cell>
          <cell r="U1466">
            <v>28</v>
          </cell>
          <cell r="V1466">
            <v>443</v>
          </cell>
          <cell r="W1466">
            <v>156</v>
          </cell>
        </row>
        <row r="1467">
          <cell r="A1467">
            <v>1253</v>
          </cell>
          <cell r="B1467" t="str">
            <v>2007</v>
          </cell>
          <cell r="C1467" t="str">
            <v>33</v>
          </cell>
          <cell r="D1467" t="str">
            <v>2730</v>
          </cell>
          <cell r="E1467" t="str">
            <v>AA</v>
          </cell>
          <cell r="F1467" t="str">
            <v>4</v>
          </cell>
          <cell r="G1467" t="str">
            <v>D</v>
          </cell>
          <cell r="H1467" t="str">
            <v>M02</v>
          </cell>
          <cell r="I1467" t="str">
            <v>9999</v>
          </cell>
          <cell r="J1467">
            <v>62</v>
          </cell>
          <cell r="K1467">
            <v>47</v>
          </cell>
          <cell r="L1467">
            <v>74</v>
          </cell>
          <cell r="M1467">
            <v>46</v>
          </cell>
          <cell r="N1467">
            <v>71</v>
          </cell>
          <cell r="O1467">
            <v>31</v>
          </cell>
          <cell r="P1467">
            <v>73</v>
          </cell>
          <cell r="Q1467">
            <v>39</v>
          </cell>
          <cell r="R1467">
            <v>58</v>
          </cell>
          <cell r="S1467">
            <v>42</v>
          </cell>
          <cell r="T1467">
            <v>83</v>
          </cell>
          <cell r="U1467">
            <v>39</v>
          </cell>
          <cell r="V1467">
            <v>421</v>
          </cell>
          <cell r="W1467">
            <v>244</v>
          </cell>
        </row>
        <row r="1468">
          <cell r="A1468">
            <v>1285</v>
          </cell>
          <cell r="B1468" t="str">
            <v>2007</v>
          </cell>
          <cell r="C1468" t="str">
            <v>34</v>
          </cell>
          <cell r="D1468" t="str">
            <v>0336</v>
          </cell>
          <cell r="E1468" t="str">
            <v>AA</v>
          </cell>
          <cell r="F1468" t="str">
            <v>4</v>
          </cell>
          <cell r="G1468" t="str">
            <v>D</v>
          </cell>
          <cell r="H1468" t="str">
            <v>M02</v>
          </cell>
          <cell r="I1468" t="str">
            <v>9999</v>
          </cell>
          <cell r="J1468">
            <v>70</v>
          </cell>
          <cell r="K1468">
            <v>31</v>
          </cell>
          <cell r="L1468">
            <v>0</v>
          </cell>
          <cell r="M1468">
            <v>0</v>
          </cell>
          <cell r="N1468">
            <v>0</v>
          </cell>
          <cell r="O1468">
            <v>0</v>
          </cell>
          <cell r="P1468">
            <v>0</v>
          </cell>
          <cell r="Q1468">
            <v>0</v>
          </cell>
          <cell r="R1468">
            <v>0</v>
          </cell>
          <cell r="S1468">
            <v>0</v>
          </cell>
          <cell r="T1468">
            <v>0</v>
          </cell>
          <cell r="U1468">
            <v>0</v>
          </cell>
          <cell r="V1468">
            <v>70</v>
          </cell>
          <cell r="W1468">
            <v>31</v>
          </cell>
        </row>
        <row r="1469">
          <cell r="A1469">
            <v>1326</v>
          </cell>
          <cell r="B1469" t="str">
            <v>2007</v>
          </cell>
          <cell r="C1469" t="str">
            <v>35</v>
          </cell>
          <cell r="D1469" t="str">
            <v>0340</v>
          </cell>
          <cell r="E1469" t="str">
            <v>AA</v>
          </cell>
          <cell r="F1469" t="str">
            <v>4</v>
          </cell>
          <cell r="G1469" t="str">
            <v>D</v>
          </cell>
          <cell r="H1469" t="str">
            <v>M02</v>
          </cell>
          <cell r="I1469" t="str">
            <v>9999</v>
          </cell>
          <cell r="J1469">
            <v>44</v>
          </cell>
          <cell r="K1469">
            <v>42</v>
          </cell>
          <cell r="L1469">
            <v>57</v>
          </cell>
          <cell r="M1469">
            <v>36</v>
          </cell>
          <cell r="N1469">
            <v>63</v>
          </cell>
          <cell r="O1469">
            <v>36</v>
          </cell>
          <cell r="P1469">
            <v>69</v>
          </cell>
          <cell r="Q1469">
            <v>27</v>
          </cell>
          <cell r="R1469">
            <v>63</v>
          </cell>
          <cell r="S1469">
            <v>34</v>
          </cell>
          <cell r="T1469">
            <v>61</v>
          </cell>
          <cell r="U1469">
            <v>36</v>
          </cell>
          <cell r="V1469">
            <v>357</v>
          </cell>
          <cell r="W1469">
            <v>211</v>
          </cell>
        </row>
        <row r="1470">
          <cell r="A1470">
            <v>1361</v>
          </cell>
          <cell r="B1470" t="str">
            <v>2007</v>
          </cell>
          <cell r="C1470" t="str">
            <v>36</v>
          </cell>
          <cell r="D1470" t="str">
            <v>0344</v>
          </cell>
          <cell r="E1470" t="str">
            <v>AA</v>
          </cell>
          <cell r="F1470" t="str">
            <v>4</v>
          </cell>
          <cell r="G1470" t="str">
            <v>D</v>
          </cell>
          <cell r="H1470" t="str">
            <v>M02</v>
          </cell>
          <cell r="I1470" t="str">
            <v>9999</v>
          </cell>
          <cell r="J1470">
            <v>63</v>
          </cell>
          <cell r="K1470">
            <v>32</v>
          </cell>
          <cell r="L1470">
            <v>72</v>
          </cell>
          <cell r="M1470">
            <v>26</v>
          </cell>
          <cell r="N1470">
            <v>67</v>
          </cell>
          <cell r="O1470">
            <v>30</v>
          </cell>
          <cell r="P1470">
            <v>74</v>
          </cell>
          <cell r="Q1470">
            <v>29</v>
          </cell>
          <cell r="R1470">
            <v>63</v>
          </cell>
          <cell r="S1470">
            <v>38</v>
          </cell>
          <cell r="T1470">
            <v>66</v>
          </cell>
          <cell r="U1470">
            <v>29</v>
          </cell>
          <cell r="V1470">
            <v>405</v>
          </cell>
          <cell r="W1470">
            <v>184</v>
          </cell>
        </row>
        <row r="1471">
          <cell r="A1471">
            <v>1384</v>
          </cell>
          <cell r="B1471" t="str">
            <v>2007</v>
          </cell>
          <cell r="C1471" t="str">
            <v>37</v>
          </cell>
          <cell r="D1471" t="str">
            <v>0516</v>
          </cell>
          <cell r="E1471" t="str">
            <v>AA</v>
          </cell>
          <cell r="F1471" t="str">
            <v>4</v>
          </cell>
          <cell r="G1471" t="str">
            <v>D</v>
          </cell>
          <cell r="H1471" t="str">
            <v>M02</v>
          </cell>
          <cell r="I1471" t="str">
            <v>9999</v>
          </cell>
          <cell r="J1471">
            <v>55</v>
          </cell>
          <cell r="K1471">
            <v>35</v>
          </cell>
          <cell r="L1471">
            <v>60</v>
          </cell>
          <cell r="M1471">
            <v>36</v>
          </cell>
          <cell r="N1471">
            <v>68</v>
          </cell>
          <cell r="O1471">
            <v>32</v>
          </cell>
          <cell r="P1471">
            <v>68</v>
          </cell>
          <cell r="Q1471">
            <v>36</v>
          </cell>
          <cell r="R1471">
            <v>55</v>
          </cell>
          <cell r="S1471">
            <v>35</v>
          </cell>
          <cell r="T1471">
            <v>59</v>
          </cell>
          <cell r="U1471">
            <v>30</v>
          </cell>
          <cell r="V1471">
            <v>365</v>
          </cell>
          <cell r="W1471">
            <v>204</v>
          </cell>
        </row>
        <row r="1472">
          <cell r="A1472">
            <v>1403</v>
          </cell>
          <cell r="B1472" t="str">
            <v>2007</v>
          </cell>
          <cell r="C1472" t="str">
            <v>38</v>
          </cell>
          <cell r="D1472" t="str">
            <v>0352</v>
          </cell>
          <cell r="E1472" t="str">
            <v>AA</v>
          </cell>
          <cell r="F1472" t="str">
            <v>4</v>
          </cell>
          <cell r="G1472" t="str">
            <v>D</v>
          </cell>
          <cell r="H1472" t="str">
            <v>M02</v>
          </cell>
          <cell r="I1472" t="str">
            <v>9999</v>
          </cell>
          <cell r="J1472">
            <v>57</v>
          </cell>
          <cell r="K1472">
            <v>33</v>
          </cell>
          <cell r="L1472">
            <v>71</v>
          </cell>
          <cell r="M1472">
            <v>29</v>
          </cell>
          <cell r="N1472">
            <v>65</v>
          </cell>
          <cell r="O1472">
            <v>33</v>
          </cell>
          <cell r="P1472">
            <v>60</v>
          </cell>
          <cell r="Q1472">
            <v>35</v>
          </cell>
          <cell r="R1472">
            <v>57</v>
          </cell>
          <cell r="S1472">
            <v>37</v>
          </cell>
          <cell r="T1472">
            <v>61</v>
          </cell>
          <cell r="U1472">
            <v>35</v>
          </cell>
          <cell r="V1472">
            <v>371</v>
          </cell>
          <cell r="W1472">
            <v>202</v>
          </cell>
        </row>
        <row r="1473">
          <cell r="A1473">
            <v>1419</v>
          </cell>
          <cell r="B1473" t="str">
            <v>2007</v>
          </cell>
          <cell r="C1473" t="str">
            <v>39</v>
          </cell>
          <cell r="D1473" t="str">
            <v>0520</v>
          </cell>
          <cell r="E1473" t="str">
            <v>AA</v>
          </cell>
          <cell r="F1473" t="str">
            <v>4</v>
          </cell>
          <cell r="G1473" t="str">
            <v>D</v>
          </cell>
          <cell r="H1473" t="str">
            <v>M02</v>
          </cell>
          <cell r="I1473" t="str">
            <v>9999</v>
          </cell>
          <cell r="J1473">
            <v>55</v>
          </cell>
          <cell r="K1473">
            <v>35</v>
          </cell>
          <cell r="L1473">
            <v>57</v>
          </cell>
          <cell r="M1473">
            <v>39</v>
          </cell>
          <cell r="N1473">
            <v>70</v>
          </cell>
          <cell r="O1473">
            <v>32</v>
          </cell>
          <cell r="P1473">
            <v>56</v>
          </cell>
          <cell r="Q1473">
            <v>39</v>
          </cell>
          <cell r="R1473">
            <v>43</v>
          </cell>
          <cell r="S1473">
            <v>45</v>
          </cell>
          <cell r="T1473">
            <v>58</v>
          </cell>
          <cell r="U1473">
            <v>37</v>
          </cell>
          <cell r="V1473">
            <v>339</v>
          </cell>
          <cell r="W1473">
            <v>227</v>
          </cell>
        </row>
        <row r="1474">
          <cell r="A1474">
            <v>1438</v>
          </cell>
          <cell r="B1474" t="str">
            <v>2007</v>
          </cell>
          <cell r="C1474" t="str">
            <v>40</v>
          </cell>
          <cell r="D1474" t="str">
            <v>2848</v>
          </cell>
          <cell r="E1474" t="str">
            <v>AA</v>
          </cell>
          <cell r="F1474" t="str">
            <v>4</v>
          </cell>
          <cell r="G1474" t="str">
            <v>D</v>
          </cell>
          <cell r="H1474" t="str">
            <v>M02</v>
          </cell>
          <cell r="I1474" t="str">
            <v>9999</v>
          </cell>
          <cell r="J1474">
            <v>81</v>
          </cell>
          <cell r="K1474">
            <v>21</v>
          </cell>
          <cell r="L1474">
            <v>86</v>
          </cell>
          <cell r="M1474">
            <v>20</v>
          </cell>
          <cell r="N1474">
            <v>66</v>
          </cell>
          <cell r="O1474">
            <v>40</v>
          </cell>
          <cell r="P1474">
            <v>63</v>
          </cell>
          <cell r="Q1474">
            <v>40</v>
          </cell>
          <cell r="R1474">
            <v>60</v>
          </cell>
          <cell r="S1474">
            <v>36</v>
          </cell>
          <cell r="T1474">
            <v>80</v>
          </cell>
          <cell r="U1474">
            <v>34</v>
          </cell>
          <cell r="V1474">
            <v>436</v>
          </cell>
          <cell r="W1474">
            <v>191</v>
          </cell>
        </row>
        <row r="1475">
          <cell r="A1475">
            <v>1454</v>
          </cell>
          <cell r="B1475" t="str">
            <v>2007</v>
          </cell>
          <cell r="C1475" t="str">
            <v>41</v>
          </cell>
          <cell r="D1475" t="str">
            <v>0524</v>
          </cell>
          <cell r="E1475" t="str">
            <v>AA</v>
          </cell>
          <cell r="F1475" t="str">
            <v>4</v>
          </cell>
          <cell r="G1475" t="str">
            <v>D</v>
          </cell>
          <cell r="H1475" t="str">
            <v>M02</v>
          </cell>
          <cell r="I1475" t="str">
            <v>9999</v>
          </cell>
          <cell r="J1475">
            <v>51</v>
          </cell>
          <cell r="K1475">
            <v>44</v>
          </cell>
          <cell r="L1475">
            <v>68</v>
          </cell>
          <cell r="M1475">
            <v>39</v>
          </cell>
          <cell r="N1475">
            <v>50</v>
          </cell>
          <cell r="O1475">
            <v>45</v>
          </cell>
          <cell r="P1475">
            <v>40</v>
          </cell>
          <cell r="Q1475">
            <v>49</v>
          </cell>
          <cell r="R1475">
            <v>57</v>
          </cell>
          <cell r="S1475">
            <v>42</v>
          </cell>
          <cell r="T1475">
            <v>41</v>
          </cell>
          <cell r="U1475">
            <v>50</v>
          </cell>
          <cell r="V1475">
            <v>307</v>
          </cell>
          <cell r="W1475">
            <v>269</v>
          </cell>
        </row>
        <row r="1476">
          <cell r="A1476">
            <v>1467</v>
          </cell>
          <cell r="B1476" t="str">
            <v>2007</v>
          </cell>
          <cell r="C1476" t="str">
            <v>42</v>
          </cell>
          <cell r="D1476" t="str">
            <v>0380</v>
          </cell>
          <cell r="E1476" t="str">
            <v>AA</v>
          </cell>
          <cell r="F1476" t="str">
            <v>4</v>
          </cell>
          <cell r="G1476" t="str">
            <v>D</v>
          </cell>
          <cell r="H1476" t="str">
            <v>M02</v>
          </cell>
          <cell r="I1476" t="str">
            <v>9999</v>
          </cell>
          <cell r="J1476">
            <v>62</v>
          </cell>
          <cell r="K1476">
            <v>37</v>
          </cell>
          <cell r="L1476">
            <v>67</v>
          </cell>
          <cell r="M1476">
            <v>36</v>
          </cell>
          <cell r="N1476">
            <v>77</v>
          </cell>
          <cell r="O1476">
            <v>31</v>
          </cell>
          <cell r="P1476">
            <v>84</v>
          </cell>
          <cell r="Q1476">
            <v>28</v>
          </cell>
          <cell r="R1476">
            <v>67</v>
          </cell>
          <cell r="S1476">
            <v>36</v>
          </cell>
          <cell r="T1476">
            <v>42</v>
          </cell>
          <cell r="U1476">
            <v>38</v>
          </cell>
          <cell r="V1476">
            <v>399</v>
          </cell>
          <cell r="W1476">
            <v>206</v>
          </cell>
        </row>
        <row r="1477">
          <cell r="A1477">
            <v>1493</v>
          </cell>
          <cell r="B1477" t="str">
            <v>2007</v>
          </cell>
          <cell r="C1477" t="str">
            <v>43</v>
          </cell>
          <cell r="D1477" t="str">
            <v>0384</v>
          </cell>
          <cell r="E1477" t="str">
            <v>AA</v>
          </cell>
          <cell r="F1477" t="str">
            <v>4</v>
          </cell>
          <cell r="G1477" t="str">
            <v>D</v>
          </cell>
          <cell r="H1477" t="str">
            <v>M02</v>
          </cell>
          <cell r="I1477" t="str">
            <v>9999</v>
          </cell>
          <cell r="J1477">
            <v>81</v>
          </cell>
          <cell r="K1477">
            <v>31</v>
          </cell>
          <cell r="L1477">
            <v>81</v>
          </cell>
          <cell r="M1477">
            <v>27</v>
          </cell>
          <cell r="N1477">
            <v>68</v>
          </cell>
          <cell r="O1477">
            <v>35</v>
          </cell>
          <cell r="P1477">
            <v>63</v>
          </cell>
          <cell r="Q1477">
            <v>34</v>
          </cell>
          <cell r="R1477">
            <v>74</v>
          </cell>
          <cell r="S1477">
            <v>29</v>
          </cell>
          <cell r="T1477">
            <v>65</v>
          </cell>
          <cell r="U1477">
            <v>29</v>
          </cell>
          <cell r="V1477">
            <v>432</v>
          </cell>
          <cell r="W1477">
            <v>185</v>
          </cell>
        </row>
        <row r="1478">
          <cell r="A1478">
            <v>1530</v>
          </cell>
          <cell r="B1478" t="str">
            <v>2007</v>
          </cell>
          <cell r="C1478" t="str">
            <v>44</v>
          </cell>
          <cell r="D1478" t="str">
            <v>0528</v>
          </cell>
          <cell r="E1478" t="str">
            <v>AA</v>
          </cell>
          <cell r="F1478" t="str">
            <v>4</v>
          </cell>
          <cell r="G1478" t="str">
            <v>D</v>
          </cell>
          <cell r="H1478" t="str">
            <v>M02</v>
          </cell>
          <cell r="I1478" t="str">
            <v>9999</v>
          </cell>
          <cell r="J1478">
            <v>52</v>
          </cell>
          <cell r="K1478">
            <v>33</v>
          </cell>
          <cell r="L1478">
            <v>55</v>
          </cell>
          <cell r="M1478">
            <v>30</v>
          </cell>
          <cell r="N1478">
            <v>60</v>
          </cell>
          <cell r="O1478">
            <v>35</v>
          </cell>
          <cell r="P1478">
            <v>53</v>
          </cell>
          <cell r="Q1478">
            <v>41</v>
          </cell>
          <cell r="R1478">
            <v>46</v>
          </cell>
          <cell r="S1478">
            <v>47</v>
          </cell>
          <cell r="T1478">
            <v>66</v>
          </cell>
          <cell r="U1478">
            <v>47</v>
          </cell>
          <cell r="V1478">
            <v>332</v>
          </cell>
          <cell r="W1478">
            <v>233</v>
          </cell>
        </row>
        <row r="1479">
          <cell r="A1479">
            <v>1546</v>
          </cell>
          <cell r="B1479" t="str">
            <v>2007</v>
          </cell>
          <cell r="C1479" t="str">
            <v>45</v>
          </cell>
          <cell r="D1479" t="str">
            <v>0532</v>
          </cell>
          <cell r="E1479" t="str">
            <v>AA</v>
          </cell>
          <cell r="F1479" t="str">
            <v>4</v>
          </cell>
          <cell r="G1479" t="str">
            <v>D</v>
          </cell>
          <cell r="H1479" t="str">
            <v>M02</v>
          </cell>
          <cell r="I1479" t="str">
            <v>9999</v>
          </cell>
          <cell r="J1479">
            <v>60</v>
          </cell>
          <cell r="K1479">
            <v>44</v>
          </cell>
          <cell r="L1479">
            <v>66</v>
          </cell>
          <cell r="M1479">
            <v>49</v>
          </cell>
          <cell r="N1479">
            <v>70</v>
          </cell>
          <cell r="O1479">
            <v>41</v>
          </cell>
          <cell r="P1479">
            <v>59</v>
          </cell>
          <cell r="Q1479">
            <v>36</v>
          </cell>
          <cell r="R1479">
            <v>61</v>
          </cell>
          <cell r="S1479">
            <v>40</v>
          </cell>
          <cell r="T1479">
            <v>41</v>
          </cell>
          <cell r="U1479">
            <v>56</v>
          </cell>
          <cell r="V1479">
            <v>357</v>
          </cell>
          <cell r="W1479">
            <v>266</v>
          </cell>
        </row>
        <row r="1480">
          <cell r="A1480">
            <v>1569</v>
          </cell>
          <cell r="B1480" t="str">
            <v>2007</v>
          </cell>
          <cell r="C1480" t="str">
            <v>46</v>
          </cell>
          <cell r="D1480" t="str">
            <v>0396</v>
          </cell>
          <cell r="E1480" t="str">
            <v>AA</v>
          </cell>
          <cell r="F1480" t="str">
            <v>4</v>
          </cell>
          <cell r="G1480" t="str">
            <v>D</v>
          </cell>
          <cell r="H1480" t="str">
            <v>M02</v>
          </cell>
          <cell r="I1480" t="str">
            <v>9999</v>
          </cell>
          <cell r="J1480">
            <v>60</v>
          </cell>
          <cell r="K1480">
            <v>27</v>
          </cell>
          <cell r="L1480">
            <v>57</v>
          </cell>
          <cell r="M1480">
            <v>34</v>
          </cell>
          <cell r="N1480">
            <v>63</v>
          </cell>
          <cell r="O1480">
            <v>30</v>
          </cell>
          <cell r="P1480">
            <v>71</v>
          </cell>
          <cell r="Q1480">
            <v>32</v>
          </cell>
          <cell r="R1480">
            <v>62</v>
          </cell>
          <cell r="S1480">
            <v>36</v>
          </cell>
          <cell r="T1480">
            <v>71</v>
          </cell>
          <cell r="U1480">
            <v>35</v>
          </cell>
          <cell r="V1480">
            <v>384</v>
          </cell>
          <cell r="W1480">
            <v>194</v>
          </cell>
        </row>
        <row r="1481">
          <cell r="A1481">
            <v>1590</v>
          </cell>
          <cell r="B1481" t="str">
            <v>2007</v>
          </cell>
          <cell r="C1481" t="str">
            <v>47</v>
          </cell>
          <cell r="D1481" t="str">
            <v>0400</v>
          </cell>
          <cell r="E1481" t="str">
            <v>AA</v>
          </cell>
          <cell r="F1481" t="str">
            <v>4</v>
          </cell>
          <cell r="G1481" t="str">
            <v>D</v>
          </cell>
          <cell r="H1481" t="str">
            <v>M02</v>
          </cell>
          <cell r="I1481" t="str">
            <v>9999</v>
          </cell>
          <cell r="J1481">
            <v>56</v>
          </cell>
          <cell r="K1481">
            <v>41</v>
          </cell>
          <cell r="L1481">
            <v>65</v>
          </cell>
          <cell r="M1481">
            <v>30</v>
          </cell>
          <cell r="N1481">
            <v>66</v>
          </cell>
          <cell r="O1481">
            <v>39</v>
          </cell>
          <cell r="P1481">
            <v>72</v>
          </cell>
          <cell r="Q1481">
            <v>28</v>
          </cell>
          <cell r="R1481">
            <v>63</v>
          </cell>
          <cell r="S1481">
            <v>41</v>
          </cell>
          <cell r="T1481">
            <v>78</v>
          </cell>
          <cell r="U1481">
            <v>47</v>
          </cell>
          <cell r="V1481">
            <v>400</v>
          </cell>
          <cell r="W1481">
            <v>226</v>
          </cell>
        </row>
        <row r="1482">
          <cell r="A1482">
            <v>1623</v>
          </cell>
          <cell r="B1482" t="str">
            <v>2007</v>
          </cell>
          <cell r="C1482" t="str">
            <v>50</v>
          </cell>
          <cell r="D1482" t="str">
            <v>0172</v>
          </cell>
          <cell r="E1482" t="str">
            <v>AA</v>
          </cell>
          <cell r="F1482" t="str">
            <v>4</v>
          </cell>
          <cell r="G1482" t="str">
            <v>D</v>
          </cell>
          <cell r="H1482" t="str">
            <v>M02</v>
          </cell>
          <cell r="I1482" t="str">
            <v>9999</v>
          </cell>
          <cell r="J1482">
            <v>0</v>
          </cell>
          <cell r="K1482">
            <v>0</v>
          </cell>
          <cell r="L1482">
            <v>0</v>
          </cell>
          <cell r="M1482">
            <v>0</v>
          </cell>
          <cell r="N1482">
            <v>83</v>
          </cell>
          <cell r="O1482">
            <v>17</v>
          </cell>
          <cell r="P1482">
            <v>80</v>
          </cell>
          <cell r="Q1482">
            <v>22</v>
          </cell>
          <cell r="R1482">
            <v>87</v>
          </cell>
          <cell r="S1482">
            <v>16</v>
          </cell>
          <cell r="T1482">
            <v>104</v>
          </cell>
          <cell r="U1482">
            <v>16</v>
          </cell>
          <cell r="V1482">
            <v>354</v>
          </cell>
          <cell r="W1482">
            <v>71</v>
          </cell>
        </row>
        <row r="1483">
          <cell r="A1483">
            <v>1626</v>
          </cell>
          <cell r="B1483" t="str">
            <v>2007</v>
          </cell>
          <cell r="C1483" t="str">
            <v>50</v>
          </cell>
          <cell r="D1483" t="str">
            <v>0176</v>
          </cell>
          <cell r="E1483" t="str">
            <v>AA</v>
          </cell>
          <cell r="F1483" t="str">
            <v>4</v>
          </cell>
          <cell r="G1483" t="str">
            <v>D</v>
          </cell>
          <cell r="H1483" t="str">
            <v>M02</v>
          </cell>
          <cell r="I1483" t="str">
            <v>9999</v>
          </cell>
          <cell r="J1483">
            <v>0</v>
          </cell>
          <cell r="K1483">
            <v>0</v>
          </cell>
          <cell r="L1483">
            <v>0</v>
          </cell>
          <cell r="M1483">
            <v>0</v>
          </cell>
          <cell r="N1483">
            <v>62</v>
          </cell>
          <cell r="O1483">
            <v>26</v>
          </cell>
          <cell r="P1483">
            <v>51</v>
          </cell>
          <cell r="Q1483">
            <v>30</v>
          </cell>
          <cell r="R1483">
            <v>52</v>
          </cell>
          <cell r="S1483">
            <v>33</v>
          </cell>
          <cell r="T1483">
            <v>70</v>
          </cell>
          <cell r="U1483">
            <v>20</v>
          </cell>
          <cell r="V1483">
            <v>235</v>
          </cell>
          <cell r="W1483">
            <v>109</v>
          </cell>
        </row>
        <row r="1484">
          <cell r="A1484">
            <v>1681</v>
          </cell>
          <cell r="B1484" t="str">
            <v>2007</v>
          </cell>
          <cell r="C1484" t="str">
            <v>50</v>
          </cell>
          <cell r="D1484" t="str">
            <v>2197</v>
          </cell>
          <cell r="E1484" t="str">
            <v>AA</v>
          </cell>
          <cell r="F1484" t="str">
            <v>4</v>
          </cell>
          <cell r="G1484" t="str">
            <v>D</v>
          </cell>
          <cell r="H1484" t="str">
            <v>M02</v>
          </cell>
          <cell r="I1484" t="str">
            <v>9999</v>
          </cell>
          <cell r="J1484">
            <v>0</v>
          </cell>
          <cell r="K1484">
            <v>0</v>
          </cell>
          <cell r="L1484">
            <v>83</v>
          </cell>
          <cell r="M1484">
            <v>18</v>
          </cell>
          <cell r="N1484">
            <v>84</v>
          </cell>
          <cell r="O1484">
            <v>17</v>
          </cell>
          <cell r="P1484">
            <v>91</v>
          </cell>
          <cell r="Q1484">
            <v>15</v>
          </cell>
          <cell r="R1484">
            <v>74</v>
          </cell>
          <cell r="S1484">
            <v>25</v>
          </cell>
          <cell r="T1484">
            <v>67</v>
          </cell>
          <cell r="U1484">
            <v>22</v>
          </cell>
          <cell r="V1484">
            <v>399</v>
          </cell>
          <cell r="W1484">
            <v>97</v>
          </cell>
        </row>
        <row r="1485">
          <cell r="A1485">
            <v>1712</v>
          </cell>
          <cell r="B1485" t="str">
            <v>2007</v>
          </cell>
          <cell r="C1485" t="str">
            <v>50</v>
          </cell>
          <cell r="D1485" t="str">
            <v>2204</v>
          </cell>
          <cell r="E1485" t="str">
            <v>AA</v>
          </cell>
          <cell r="F1485" t="str">
            <v>4</v>
          </cell>
          <cell r="G1485" t="str">
            <v>D</v>
          </cell>
          <cell r="H1485" t="str">
            <v>M02</v>
          </cell>
          <cell r="I1485" t="str">
            <v>9999</v>
          </cell>
          <cell r="J1485">
            <v>0</v>
          </cell>
          <cell r="K1485">
            <v>0</v>
          </cell>
          <cell r="L1485">
            <v>68</v>
          </cell>
          <cell r="M1485">
            <v>29</v>
          </cell>
          <cell r="N1485">
            <v>70</v>
          </cell>
          <cell r="O1485">
            <v>29</v>
          </cell>
          <cell r="P1485">
            <v>63</v>
          </cell>
          <cell r="Q1485">
            <v>30</v>
          </cell>
          <cell r="R1485">
            <v>54</v>
          </cell>
          <cell r="S1485">
            <v>36</v>
          </cell>
          <cell r="T1485">
            <v>65</v>
          </cell>
          <cell r="U1485">
            <v>31</v>
          </cell>
          <cell r="V1485">
            <v>320</v>
          </cell>
          <cell r="W1485">
            <v>155</v>
          </cell>
        </row>
        <row r="1486">
          <cell r="A1486">
            <v>1723</v>
          </cell>
          <cell r="B1486" t="str">
            <v>2007</v>
          </cell>
          <cell r="C1486" t="str">
            <v>50</v>
          </cell>
          <cell r="D1486" t="str">
            <v>2206</v>
          </cell>
          <cell r="E1486" t="str">
            <v>AA</v>
          </cell>
          <cell r="F1486" t="str">
            <v>4</v>
          </cell>
          <cell r="G1486" t="str">
            <v>D</v>
          </cell>
          <cell r="H1486" t="str">
            <v>M02</v>
          </cell>
          <cell r="I1486" t="str">
            <v>9999</v>
          </cell>
          <cell r="J1486">
            <v>0</v>
          </cell>
          <cell r="K1486">
            <v>0</v>
          </cell>
          <cell r="L1486">
            <v>82</v>
          </cell>
          <cell r="M1486">
            <v>34</v>
          </cell>
          <cell r="N1486">
            <v>91</v>
          </cell>
          <cell r="O1486">
            <v>29</v>
          </cell>
          <cell r="P1486">
            <v>88</v>
          </cell>
          <cell r="Q1486">
            <v>32</v>
          </cell>
          <cell r="R1486">
            <v>94</v>
          </cell>
          <cell r="S1486">
            <v>17</v>
          </cell>
          <cell r="T1486">
            <v>92</v>
          </cell>
          <cell r="U1486">
            <v>30</v>
          </cell>
          <cell r="V1486">
            <v>447</v>
          </cell>
          <cell r="W1486">
            <v>142</v>
          </cell>
        </row>
        <row r="1487">
          <cell r="A1487">
            <v>1762</v>
          </cell>
          <cell r="B1487" t="str">
            <v>2007</v>
          </cell>
          <cell r="C1487" t="str">
            <v>50</v>
          </cell>
          <cell r="D1487" t="str">
            <v>2225</v>
          </cell>
          <cell r="E1487" t="str">
            <v>AA</v>
          </cell>
          <cell r="F1487" t="str">
            <v>4</v>
          </cell>
          <cell r="G1487" t="str">
            <v>D</v>
          </cell>
          <cell r="H1487" t="str">
            <v>M02</v>
          </cell>
          <cell r="I1487" t="str">
            <v>9999</v>
          </cell>
          <cell r="J1487">
            <v>86</v>
          </cell>
          <cell r="K1487">
            <v>33</v>
          </cell>
          <cell r="L1487">
            <v>79</v>
          </cell>
          <cell r="M1487">
            <v>33</v>
          </cell>
          <cell r="N1487">
            <v>94</v>
          </cell>
          <cell r="O1487">
            <v>27</v>
          </cell>
          <cell r="P1487">
            <v>80</v>
          </cell>
          <cell r="Q1487">
            <v>26</v>
          </cell>
          <cell r="R1487">
            <v>92</v>
          </cell>
          <cell r="S1487">
            <v>37</v>
          </cell>
          <cell r="T1487">
            <v>79</v>
          </cell>
          <cell r="U1487">
            <v>30</v>
          </cell>
          <cell r="V1487">
            <v>510</v>
          </cell>
          <cell r="W1487">
            <v>186</v>
          </cell>
        </row>
        <row r="1488">
          <cell r="A1488">
            <v>1764</v>
          </cell>
          <cell r="B1488" t="str">
            <v>2007</v>
          </cell>
          <cell r="C1488" t="str">
            <v>50</v>
          </cell>
          <cell r="D1488" t="str">
            <v>2229</v>
          </cell>
          <cell r="E1488" t="str">
            <v>AA</v>
          </cell>
          <cell r="F1488" t="str">
            <v>4</v>
          </cell>
          <cell r="G1488" t="str">
            <v>D</v>
          </cell>
          <cell r="H1488" t="str">
            <v>M02</v>
          </cell>
          <cell r="I1488" t="str">
            <v>9999</v>
          </cell>
          <cell r="J1488">
            <v>0</v>
          </cell>
          <cell r="K1488">
            <v>0</v>
          </cell>
          <cell r="L1488">
            <v>78</v>
          </cell>
          <cell r="M1488">
            <v>20</v>
          </cell>
          <cell r="N1488">
            <v>68</v>
          </cell>
          <cell r="O1488">
            <v>38</v>
          </cell>
          <cell r="P1488">
            <v>71</v>
          </cell>
          <cell r="Q1488">
            <v>34</v>
          </cell>
          <cell r="R1488">
            <v>67</v>
          </cell>
          <cell r="S1488">
            <v>37</v>
          </cell>
          <cell r="T1488">
            <v>73</v>
          </cell>
          <cell r="U1488">
            <v>27</v>
          </cell>
          <cell r="V1488">
            <v>357</v>
          </cell>
          <cell r="W1488">
            <v>156</v>
          </cell>
        </row>
        <row r="1489">
          <cell r="A1489">
            <v>1769</v>
          </cell>
          <cell r="B1489" t="str">
            <v>2007</v>
          </cell>
          <cell r="C1489" t="str">
            <v>50</v>
          </cell>
          <cell r="D1489" t="str">
            <v>2231</v>
          </cell>
          <cell r="E1489" t="str">
            <v>AA</v>
          </cell>
          <cell r="F1489" t="str">
            <v>4</v>
          </cell>
          <cell r="G1489" t="str">
            <v>D</v>
          </cell>
          <cell r="H1489" t="str">
            <v>M02</v>
          </cell>
          <cell r="I1489" t="str">
            <v>9999</v>
          </cell>
          <cell r="J1489">
            <v>0</v>
          </cell>
          <cell r="K1489">
            <v>102</v>
          </cell>
          <cell r="L1489">
            <v>0</v>
          </cell>
          <cell r="M1489">
            <v>99</v>
          </cell>
          <cell r="N1489">
            <v>0</v>
          </cell>
          <cell r="O1489">
            <v>105</v>
          </cell>
          <cell r="P1489">
            <v>0</v>
          </cell>
          <cell r="Q1489">
            <v>105</v>
          </cell>
          <cell r="R1489">
            <v>0</v>
          </cell>
          <cell r="S1489">
            <v>98</v>
          </cell>
          <cell r="T1489">
            <v>0</v>
          </cell>
          <cell r="U1489">
            <v>96</v>
          </cell>
          <cell r="V1489">
            <v>0</v>
          </cell>
          <cell r="W1489">
            <v>605</v>
          </cell>
        </row>
        <row r="1490">
          <cell r="A1490">
            <v>1782</v>
          </cell>
          <cell r="B1490" t="str">
            <v>2007</v>
          </cell>
          <cell r="C1490" t="str">
            <v>50</v>
          </cell>
          <cell r="D1490" t="str">
            <v>2236</v>
          </cell>
          <cell r="E1490" t="str">
            <v>AA</v>
          </cell>
          <cell r="F1490" t="str">
            <v>4</v>
          </cell>
          <cell r="G1490" t="str">
            <v>D</v>
          </cell>
          <cell r="H1490" t="str">
            <v>M02</v>
          </cell>
          <cell r="I1490" t="str">
            <v>9999</v>
          </cell>
          <cell r="J1490">
            <v>66</v>
          </cell>
          <cell r="K1490">
            <v>41</v>
          </cell>
          <cell r="L1490">
            <v>67</v>
          </cell>
          <cell r="M1490">
            <v>37</v>
          </cell>
          <cell r="N1490">
            <v>61</v>
          </cell>
          <cell r="O1490">
            <v>42</v>
          </cell>
          <cell r="P1490">
            <v>75</v>
          </cell>
          <cell r="Q1490">
            <v>33</v>
          </cell>
          <cell r="R1490">
            <v>56</v>
          </cell>
          <cell r="S1490">
            <v>36</v>
          </cell>
          <cell r="T1490">
            <v>66</v>
          </cell>
          <cell r="U1490">
            <v>40</v>
          </cell>
          <cell r="V1490">
            <v>391</v>
          </cell>
          <cell r="W1490">
            <v>229</v>
          </cell>
        </row>
        <row r="1491">
          <cell r="A1491">
            <v>1805</v>
          </cell>
          <cell r="B1491" t="str">
            <v>2007</v>
          </cell>
          <cell r="C1491" t="str">
            <v>50</v>
          </cell>
          <cell r="D1491" t="str">
            <v>2240</v>
          </cell>
          <cell r="E1491" t="str">
            <v>AA</v>
          </cell>
          <cell r="F1491" t="str">
            <v>4</v>
          </cell>
          <cell r="G1491" t="str">
            <v>D</v>
          </cell>
          <cell r="H1491" t="str">
            <v>M02</v>
          </cell>
          <cell r="I1491" t="str">
            <v>9999</v>
          </cell>
          <cell r="J1491">
            <v>74</v>
          </cell>
          <cell r="K1491">
            <v>43</v>
          </cell>
          <cell r="L1491">
            <v>95</v>
          </cell>
          <cell r="M1491">
            <v>35</v>
          </cell>
          <cell r="N1491">
            <v>77</v>
          </cell>
          <cell r="O1491">
            <v>26</v>
          </cell>
          <cell r="P1491">
            <v>79</v>
          </cell>
          <cell r="Q1491">
            <v>38</v>
          </cell>
          <cell r="R1491">
            <v>79</v>
          </cell>
          <cell r="S1491">
            <v>36</v>
          </cell>
          <cell r="T1491">
            <v>64</v>
          </cell>
          <cell r="U1491">
            <v>33</v>
          </cell>
          <cell r="V1491">
            <v>468</v>
          </cell>
          <cell r="W1491">
            <v>211</v>
          </cell>
        </row>
        <row r="1492">
          <cell r="A1492">
            <v>1807</v>
          </cell>
          <cell r="B1492" t="str">
            <v>2007</v>
          </cell>
          <cell r="C1492" t="str">
            <v>50</v>
          </cell>
          <cell r="D1492" t="str">
            <v>2241</v>
          </cell>
          <cell r="E1492" t="str">
            <v>AA</v>
          </cell>
          <cell r="F1492" t="str">
            <v>4</v>
          </cell>
          <cell r="G1492" t="str">
            <v>D</v>
          </cell>
          <cell r="H1492" t="str">
            <v>M02</v>
          </cell>
          <cell r="I1492" t="str">
            <v>9999</v>
          </cell>
          <cell r="J1492">
            <v>0</v>
          </cell>
          <cell r="K1492">
            <v>0</v>
          </cell>
          <cell r="L1492">
            <v>73</v>
          </cell>
          <cell r="M1492">
            <v>31</v>
          </cell>
          <cell r="N1492">
            <v>67</v>
          </cell>
          <cell r="O1492">
            <v>33</v>
          </cell>
          <cell r="P1492">
            <v>71</v>
          </cell>
          <cell r="Q1492">
            <v>30</v>
          </cell>
          <cell r="R1492">
            <v>67</v>
          </cell>
          <cell r="S1492">
            <v>29</v>
          </cell>
          <cell r="T1492">
            <v>67</v>
          </cell>
          <cell r="U1492">
            <v>35</v>
          </cell>
          <cell r="V1492">
            <v>345</v>
          </cell>
          <cell r="W1492">
            <v>158</v>
          </cell>
        </row>
        <row r="1493">
          <cell r="A1493">
            <v>1887</v>
          </cell>
          <cell r="B1493" t="str">
            <v>2007</v>
          </cell>
          <cell r="C1493" t="str">
            <v>50</v>
          </cell>
          <cell r="D1493" t="str">
            <v>2304</v>
          </cell>
          <cell r="E1493" t="str">
            <v>AA</v>
          </cell>
          <cell r="F1493" t="str">
            <v>4</v>
          </cell>
          <cell r="G1493" t="str">
            <v>D</v>
          </cell>
          <cell r="H1493" t="str">
            <v>M02</v>
          </cell>
          <cell r="I1493" t="str">
            <v>9999</v>
          </cell>
          <cell r="J1493">
            <v>0</v>
          </cell>
          <cell r="K1493">
            <v>0</v>
          </cell>
          <cell r="L1493">
            <v>77</v>
          </cell>
          <cell r="M1493">
            <v>37</v>
          </cell>
          <cell r="N1493">
            <v>93</v>
          </cell>
          <cell r="O1493">
            <v>30</v>
          </cell>
          <cell r="P1493">
            <v>80</v>
          </cell>
          <cell r="Q1493">
            <v>29</v>
          </cell>
          <cell r="R1493">
            <v>78</v>
          </cell>
          <cell r="S1493">
            <v>27</v>
          </cell>
          <cell r="T1493">
            <v>93</v>
          </cell>
          <cell r="U1493">
            <v>34</v>
          </cell>
          <cell r="V1493">
            <v>421</v>
          </cell>
          <cell r="W1493">
            <v>157</v>
          </cell>
        </row>
        <row r="1494">
          <cell r="A1494">
            <v>1912</v>
          </cell>
          <cell r="B1494" t="str">
            <v>2007</v>
          </cell>
          <cell r="C1494" t="str">
            <v>51</v>
          </cell>
          <cell r="D1494" t="str">
            <v>1152</v>
          </cell>
          <cell r="E1494" t="str">
            <v>AA</v>
          </cell>
          <cell r="F1494" t="str">
            <v>4</v>
          </cell>
          <cell r="G1494" t="str">
            <v>D</v>
          </cell>
          <cell r="H1494" t="str">
            <v>M02</v>
          </cell>
          <cell r="I1494" t="str">
            <v>9999</v>
          </cell>
          <cell r="J1494">
            <v>45</v>
          </cell>
          <cell r="K1494">
            <v>16</v>
          </cell>
          <cell r="L1494">
            <v>47</v>
          </cell>
          <cell r="M1494">
            <v>15</v>
          </cell>
          <cell r="N1494">
            <v>44</v>
          </cell>
          <cell r="O1494">
            <v>16</v>
          </cell>
          <cell r="P1494">
            <v>34</v>
          </cell>
          <cell r="Q1494">
            <v>26</v>
          </cell>
          <cell r="R1494">
            <v>36</v>
          </cell>
          <cell r="S1494">
            <v>25</v>
          </cell>
          <cell r="T1494">
            <v>35</v>
          </cell>
          <cell r="U1494">
            <v>27</v>
          </cell>
          <cell r="V1494">
            <v>241</v>
          </cell>
          <cell r="W1494">
            <v>125</v>
          </cell>
        </row>
        <row r="1495">
          <cell r="A1495">
            <v>1918</v>
          </cell>
          <cell r="B1495" t="str">
            <v>2007</v>
          </cell>
          <cell r="C1495" t="str">
            <v>51</v>
          </cell>
          <cell r="D1495" t="str">
            <v>2197</v>
          </cell>
          <cell r="E1495" t="str">
            <v>AA</v>
          </cell>
          <cell r="F1495" t="str">
            <v>4</v>
          </cell>
          <cell r="G1495" t="str">
            <v>D</v>
          </cell>
          <cell r="H1495" t="str">
            <v>M02</v>
          </cell>
          <cell r="I1495" t="str">
            <v>9999</v>
          </cell>
          <cell r="J1495">
            <v>84</v>
          </cell>
          <cell r="K1495">
            <v>20</v>
          </cell>
          <cell r="L1495">
            <v>0</v>
          </cell>
          <cell r="M1495">
            <v>0</v>
          </cell>
          <cell r="N1495">
            <v>0</v>
          </cell>
          <cell r="O1495">
            <v>0</v>
          </cell>
          <cell r="P1495">
            <v>0</v>
          </cell>
          <cell r="Q1495">
            <v>0</v>
          </cell>
          <cell r="R1495">
            <v>0</v>
          </cell>
          <cell r="S1495">
            <v>0</v>
          </cell>
          <cell r="T1495">
            <v>0</v>
          </cell>
          <cell r="U1495">
            <v>0</v>
          </cell>
          <cell r="V1495">
            <v>84</v>
          </cell>
          <cell r="W1495">
            <v>20</v>
          </cell>
        </row>
        <row r="1496">
          <cell r="A1496">
            <v>1962</v>
          </cell>
          <cell r="B1496" t="str">
            <v>2007</v>
          </cell>
          <cell r="C1496" t="str">
            <v>52</v>
          </cell>
          <cell r="D1496" t="str">
            <v>0260</v>
          </cell>
          <cell r="E1496" t="str">
            <v>AA</v>
          </cell>
          <cell r="F1496" t="str">
            <v>4</v>
          </cell>
          <cell r="G1496" t="str">
            <v>D</v>
          </cell>
          <cell r="H1496" t="str">
            <v>M02</v>
          </cell>
          <cell r="I1496" t="str">
            <v>9999</v>
          </cell>
          <cell r="J1496">
            <v>87</v>
          </cell>
          <cell r="K1496">
            <v>13</v>
          </cell>
          <cell r="L1496">
            <v>84</v>
          </cell>
          <cell r="M1496">
            <v>20</v>
          </cell>
          <cell r="N1496">
            <v>81</v>
          </cell>
          <cell r="O1496">
            <v>22</v>
          </cell>
          <cell r="P1496">
            <v>87</v>
          </cell>
          <cell r="Q1496">
            <v>19</v>
          </cell>
          <cell r="R1496">
            <v>70</v>
          </cell>
          <cell r="S1496">
            <v>25</v>
          </cell>
          <cell r="T1496">
            <v>72</v>
          </cell>
          <cell r="U1496">
            <v>30</v>
          </cell>
          <cell r="V1496">
            <v>481</v>
          </cell>
          <cell r="W1496">
            <v>129</v>
          </cell>
        </row>
        <row r="1497">
          <cell r="A1497">
            <v>1970</v>
          </cell>
          <cell r="B1497" t="str">
            <v>2007</v>
          </cell>
          <cell r="C1497" t="str">
            <v>52</v>
          </cell>
          <cell r="D1497" t="str">
            <v>1204</v>
          </cell>
          <cell r="E1497" t="str">
            <v>AA</v>
          </cell>
          <cell r="F1497" t="str">
            <v>4</v>
          </cell>
          <cell r="G1497" t="str">
            <v>D</v>
          </cell>
          <cell r="H1497" t="str">
            <v>M02</v>
          </cell>
          <cell r="I1497" t="str">
            <v>9999</v>
          </cell>
          <cell r="J1497">
            <v>55</v>
          </cell>
          <cell r="K1497">
            <v>25</v>
          </cell>
          <cell r="L1497">
            <v>59</v>
          </cell>
          <cell r="M1497">
            <v>28</v>
          </cell>
          <cell r="N1497">
            <v>64</v>
          </cell>
          <cell r="O1497">
            <v>18</v>
          </cell>
          <cell r="P1497">
            <v>54</v>
          </cell>
          <cell r="Q1497">
            <v>24</v>
          </cell>
          <cell r="R1497">
            <v>64</v>
          </cell>
          <cell r="S1497">
            <v>19</v>
          </cell>
          <cell r="T1497">
            <v>54</v>
          </cell>
          <cell r="U1497">
            <v>16</v>
          </cell>
          <cell r="V1497">
            <v>350</v>
          </cell>
          <cell r="W1497">
            <v>130</v>
          </cell>
        </row>
        <row r="1498">
          <cell r="A1498">
            <v>2043</v>
          </cell>
          <cell r="B1498" t="str">
            <v>2007</v>
          </cell>
          <cell r="C1498" t="str">
            <v>53</v>
          </cell>
          <cell r="D1498" t="str">
            <v>0280</v>
          </cell>
          <cell r="E1498" t="str">
            <v>AA</v>
          </cell>
          <cell r="F1498" t="str">
            <v>4</v>
          </cell>
          <cell r="G1498" t="str">
            <v>D</v>
          </cell>
          <cell r="H1498" t="str">
            <v>M02</v>
          </cell>
          <cell r="I1498" t="str">
            <v>9999</v>
          </cell>
          <cell r="J1498">
            <v>87</v>
          </cell>
          <cell r="K1498">
            <v>18</v>
          </cell>
          <cell r="L1498">
            <v>92</v>
          </cell>
          <cell r="M1498">
            <v>17</v>
          </cell>
          <cell r="N1498">
            <v>90</v>
          </cell>
          <cell r="O1498">
            <v>12</v>
          </cell>
          <cell r="P1498">
            <v>84</v>
          </cell>
          <cell r="Q1498">
            <v>22</v>
          </cell>
          <cell r="R1498">
            <v>89</v>
          </cell>
          <cell r="S1498">
            <v>22</v>
          </cell>
          <cell r="T1498">
            <v>83</v>
          </cell>
          <cell r="U1498">
            <v>16</v>
          </cell>
          <cell r="V1498">
            <v>525</v>
          </cell>
          <cell r="W1498">
            <v>107</v>
          </cell>
        </row>
        <row r="1499">
          <cell r="A1499">
            <v>2060</v>
          </cell>
          <cell r="B1499" t="str">
            <v>2007</v>
          </cell>
          <cell r="C1499" t="str">
            <v>53</v>
          </cell>
          <cell r="D1499" t="str">
            <v>1228</v>
          </cell>
          <cell r="E1499" t="str">
            <v>AA</v>
          </cell>
          <cell r="F1499" t="str">
            <v>4</v>
          </cell>
          <cell r="G1499" t="str">
            <v>D</v>
          </cell>
          <cell r="H1499" t="str">
            <v>M02</v>
          </cell>
          <cell r="I1499" t="str">
            <v>9999</v>
          </cell>
          <cell r="J1499">
            <v>80</v>
          </cell>
          <cell r="K1499">
            <v>27</v>
          </cell>
          <cell r="L1499">
            <v>76</v>
          </cell>
          <cell r="M1499">
            <v>28</v>
          </cell>
          <cell r="N1499">
            <v>84</v>
          </cell>
          <cell r="O1499">
            <v>26</v>
          </cell>
          <cell r="P1499">
            <v>62</v>
          </cell>
          <cell r="Q1499">
            <v>31</v>
          </cell>
          <cell r="R1499">
            <v>70</v>
          </cell>
          <cell r="S1499">
            <v>27</v>
          </cell>
          <cell r="T1499">
            <v>76</v>
          </cell>
          <cell r="U1499">
            <v>21</v>
          </cell>
          <cell r="V1499">
            <v>448</v>
          </cell>
          <cell r="W1499">
            <v>160</v>
          </cell>
        </row>
        <row r="1500">
          <cell r="A1500">
            <v>2142</v>
          </cell>
          <cell r="B1500" t="str">
            <v>2007</v>
          </cell>
          <cell r="C1500" t="str">
            <v>54</v>
          </cell>
          <cell r="D1500" t="str">
            <v>1236</v>
          </cell>
          <cell r="E1500" t="str">
            <v>AA</v>
          </cell>
          <cell r="F1500" t="str">
            <v>4</v>
          </cell>
          <cell r="G1500" t="str">
            <v>D</v>
          </cell>
          <cell r="H1500" t="str">
            <v>M02</v>
          </cell>
          <cell r="I1500" t="str">
            <v>9999</v>
          </cell>
          <cell r="J1500">
            <v>59</v>
          </cell>
          <cell r="K1500">
            <v>21</v>
          </cell>
          <cell r="L1500">
            <v>65</v>
          </cell>
          <cell r="M1500">
            <v>25</v>
          </cell>
          <cell r="N1500">
            <v>54</v>
          </cell>
          <cell r="O1500">
            <v>31</v>
          </cell>
          <cell r="P1500">
            <v>50</v>
          </cell>
          <cell r="Q1500">
            <v>26</v>
          </cell>
          <cell r="R1500">
            <v>59</v>
          </cell>
          <cell r="S1500">
            <v>22</v>
          </cell>
          <cell r="T1500">
            <v>61</v>
          </cell>
          <cell r="U1500">
            <v>19</v>
          </cell>
          <cell r="V1500">
            <v>348</v>
          </cell>
          <cell r="W1500">
            <v>144</v>
          </cell>
        </row>
        <row r="1501">
          <cell r="A1501">
            <v>2175</v>
          </cell>
          <cell r="B1501" t="str">
            <v>2007</v>
          </cell>
          <cell r="C1501" t="str">
            <v>55</v>
          </cell>
          <cell r="D1501" t="str">
            <v>0304</v>
          </cell>
          <cell r="E1501" t="str">
            <v>AA</v>
          </cell>
          <cell r="F1501" t="str">
            <v>4</v>
          </cell>
          <cell r="G1501" t="str">
            <v>D</v>
          </cell>
          <cell r="H1501" t="str">
            <v>M02</v>
          </cell>
          <cell r="I1501" t="str">
            <v>9999</v>
          </cell>
          <cell r="J1501">
            <v>63</v>
          </cell>
          <cell r="K1501">
            <v>38</v>
          </cell>
          <cell r="L1501">
            <v>67</v>
          </cell>
          <cell r="M1501">
            <v>37</v>
          </cell>
          <cell r="N1501">
            <v>64</v>
          </cell>
          <cell r="O1501">
            <v>31</v>
          </cell>
          <cell r="P1501">
            <v>75</v>
          </cell>
          <cell r="Q1501">
            <v>34</v>
          </cell>
          <cell r="R1501">
            <v>61</v>
          </cell>
          <cell r="S1501">
            <v>31</v>
          </cell>
          <cell r="T1501">
            <v>64</v>
          </cell>
          <cell r="U1501">
            <v>37</v>
          </cell>
          <cell r="V1501">
            <v>394</v>
          </cell>
          <cell r="W1501">
            <v>208</v>
          </cell>
        </row>
        <row r="1502">
          <cell r="A1502">
            <v>2253</v>
          </cell>
          <cell r="B1502" t="str">
            <v>2007</v>
          </cell>
          <cell r="C1502" t="str">
            <v>56</v>
          </cell>
          <cell r="D1502" t="str">
            <v>2858</v>
          </cell>
          <cell r="E1502" t="str">
            <v>AA</v>
          </cell>
          <cell r="F1502" t="str">
            <v>4</v>
          </cell>
          <cell r="G1502" t="str">
            <v>D</v>
          </cell>
          <cell r="H1502" t="str">
            <v>M02</v>
          </cell>
          <cell r="I1502" t="str">
            <v>9999</v>
          </cell>
          <cell r="J1502">
            <v>68</v>
          </cell>
          <cell r="K1502">
            <v>32</v>
          </cell>
          <cell r="L1502">
            <v>64</v>
          </cell>
          <cell r="M1502">
            <v>35</v>
          </cell>
          <cell r="N1502">
            <v>66</v>
          </cell>
          <cell r="O1502">
            <v>31</v>
          </cell>
          <cell r="P1502">
            <v>68</v>
          </cell>
          <cell r="Q1502">
            <v>24</v>
          </cell>
          <cell r="R1502">
            <v>65</v>
          </cell>
          <cell r="S1502">
            <v>37</v>
          </cell>
          <cell r="T1502">
            <v>54</v>
          </cell>
          <cell r="U1502">
            <v>35</v>
          </cell>
          <cell r="V1502">
            <v>385</v>
          </cell>
          <cell r="W1502">
            <v>194</v>
          </cell>
        </row>
        <row r="1503">
          <cell r="A1503">
            <v>2268</v>
          </cell>
          <cell r="B1503" t="str">
            <v>2007</v>
          </cell>
          <cell r="C1503" t="str">
            <v>57</v>
          </cell>
          <cell r="D1503" t="str">
            <v>0100</v>
          </cell>
          <cell r="E1503" t="str">
            <v>AA</v>
          </cell>
          <cell r="F1503" t="str">
            <v>4</v>
          </cell>
          <cell r="G1503" t="str">
            <v>D</v>
          </cell>
          <cell r="H1503" t="str">
            <v>M02</v>
          </cell>
          <cell r="I1503" t="str">
            <v>9999</v>
          </cell>
          <cell r="J1503">
            <v>84</v>
          </cell>
          <cell r="K1503">
            <v>11</v>
          </cell>
          <cell r="L1503">
            <v>79</v>
          </cell>
          <cell r="M1503">
            <v>20</v>
          </cell>
          <cell r="N1503">
            <v>98</v>
          </cell>
          <cell r="O1503">
            <v>15</v>
          </cell>
          <cell r="P1503">
            <v>77</v>
          </cell>
          <cell r="Q1503">
            <v>24</v>
          </cell>
          <cell r="R1503">
            <v>67</v>
          </cell>
          <cell r="S1503">
            <v>20</v>
          </cell>
          <cell r="T1503">
            <v>83</v>
          </cell>
          <cell r="U1503">
            <v>27</v>
          </cell>
          <cell r="V1503">
            <v>488</v>
          </cell>
          <cell r="W1503">
            <v>117</v>
          </cell>
        </row>
        <row r="1504">
          <cell r="A1504">
            <v>2273</v>
          </cell>
          <cell r="B1504" t="str">
            <v>2007</v>
          </cell>
          <cell r="C1504" t="str">
            <v>57</v>
          </cell>
          <cell r="D1504" t="str">
            <v>1100</v>
          </cell>
          <cell r="E1504" t="str">
            <v>AA</v>
          </cell>
          <cell r="F1504" t="str">
            <v>4</v>
          </cell>
          <cell r="G1504" t="str">
            <v>D</v>
          </cell>
          <cell r="H1504" t="str">
            <v>M02</v>
          </cell>
          <cell r="I1504" t="str">
            <v>9999</v>
          </cell>
          <cell r="J1504">
            <v>72</v>
          </cell>
          <cell r="K1504">
            <v>29</v>
          </cell>
          <cell r="L1504">
            <v>72</v>
          </cell>
          <cell r="M1504">
            <v>31</v>
          </cell>
          <cell r="N1504">
            <v>56</v>
          </cell>
          <cell r="O1504">
            <v>44</v>
          </cell>
          <cell r="P1504">
            <v>73</v>
          </cell>
          <cell r="Q1504">
            <v>28</v>
          </cell>
          <cell r="R1504">
            <v>73</v>
          </cell>
          <cell r="S1504">
            <v>26</v>
          </cell>
          <cell r="T1504">
            <v>68</v>
          </cell>
          <cell r="U1504">
            <v>35</v>
          </cell>
          <cell r="V1504">
            <v>414</v>
          </cell>
          <cell r="W1504">
            <v>193</v>
          </cell>
        </row>
        <row r="1505">
          <cell r="A1505">
            <v>2312</v>
          </cell>
          <cell r="B1505" t="str">
            <v>2007</v>
          </cell>
          <cell r="C1505" t="str">
            <v>58</v>
          </cell>
          <cell r="D1505" t="str">
            <v>2241</v>
          </cell>
          <cell r="E1505" t="str">
            <v>AA</v>
          </cell>
          <cell r="F1505" t="str">
            <v>4</v>
          </cell>
          <cell r="G1505" t="str">
            <v>D</v>
          </cell>
          <cell r="H1505" t="str">
            <v>M02</v>
          </cell>
          <cell r="I1505" t="str">
            <v>9999</v>
          </cell>
          <cell r="J1505">
            <v>69</v>
          </cell>
          <cell r="K1505">
            <v>31</v>
          </cell>
          <cell r="L1505">
            <v>0</v>
          </cell>
          <cell r="M1505">
            <v>0</v>
          </cell>
          <cell r="N1505">
            <v>0</v>
          </cell>
          <cell r="O1505">
            <v>0</v>
          </cell>
          <cell r="P1505">
            <v>0</v>
          </cell>
          <cell r="Q1505">
            <v>0</v>
          </cell>
          <cell r="R1505">
            <v>0</v>
          </cell>
          <cell r="S1505">
            <v>0</v>
          </cell>
          <cell r="T1505">
            <v>0</v>
          </cell>
          <cell r="U1505">
            <v>0</v>
          </cell>
          <cell r="V1505">
            <v>69</v>
          </cell>
          <cell r="W1505">
            <v>31</v>
          </cell>
        </row>
        <row r="1506">
          <cell r="A1506">
            <v>2317</v>
          </cell>
          <cell r="B1506" t="str">
            <v>2007</v>
          </cell>
          <cell r="C1506" t="str">
            <v>58</v>
          </cell>
          <cell r="D1506" t="str">
            <v>2359</v>
          </cell>
          <cell r="E1506" t="str">
            <v>AA</v>
          </cell>
          <cell r="F1506" t="str">
            <v>4</v>
          </cell>
          <cell r="G1506" t="str">
            <v>D</v>
          </cell>
          <cell r="H1506" t="str">
            <v>M02</v>
          </cell>
          <cell r="I1506" t="str">
            <v>9999</v>
          </cell>
          <cell r="J1506">
            <v>74</v>
          </cell>
          <cell r="K1506">
            <v>36</v>
          </cell>
          <cell r="L1506">
            <v>72</v>
          </cell>
          <cell r="M1506">
            <v>36</v>
          </cell>
          <cell r="N1506">
            <v>65</v>
          </cell>
          <cell r="O1506">
            <v>38</v>
          </cell>
          <cell r="P1506">
            <v>63</v>
          </cell>
          <cell r="Q1506">
            <v>33</v>
          </cell>
          <cell r="R1506">
            <v>62</v>
          </cell>
          <cell r="S1506">
            <v>37</v>
          </cell>
          <cell r="T1506">
            <v>69</v>
          </cell>
          <cell r="U1506">
            <v>33</v>
          </cell>
          <cell r="V1506">
            <v>405</v>
          </cell>
          <cell r="W1506">
            <v>213</v>
          </cell>
        </row>
        <row r="1507">
          <cell r="A1507">
            <v>2331</v>
          </cell>
          <cell r="B1507" t="str">
            <v>2007</v>
          </cell>
          <cell r="C1507" t="str">
            <v>59</v>
          </cell>
          <cell r="D1507" t="str">
            <v>0368</v>
          </cell>
          <cell r="E1507" t="str">
            <v>AA</v>
          </cell>
          <cell r="F1507" t="str">
            <v>4</v>
          </cell>
          <cell r="G1507" t="str">
            <v>D</v>
          </cell>
          <cell r="H1507" t="str">
            <v>M02</v>
          </cell>
          <cell r="I1507" t="str">
            <v>9999</v>
          </cell>
          <cell r="J1507">
            <v>82</v>
          </cell>
          <cell r="K1507">
            <v>20</v>
          </cell>
          <cell r="L1507">
            <v>91</v>
          </cell>
          <cell r="M1507">
            <v>22</v>
          </cell>
          <cell r="N1507">
            <v>90</v>
          </cell>
          <cell r="O1507">
            <v>12</v>
          </cell>
          <cell r="P1507">
            <v>100</v>
          </cell>
          <cell r="Q1507">
            <v>12</v>
          </cell>
          <cell r="R1507">
            <v>79</v>
          </cell>
          <cell r="S1507">
            <v>21</v>
          </cell>
          <cell r="T1507">
            <v>79</v>
          </cell>
          <cell r="U1507">
            <v>22</v>
          </cell>
          <cell r="V1507">
            <v>521</v>
          </cell>
          <cell r="W1507">
            <v>109</v>
          </cell>
        </row>
        <row r="1508">
          <cell r="A1508">
            <v>2369</v>
          </cell>
          <cell r="B1508" t="str">
            <v>2007</v>
          </cell>
          <cell r="C1508" t="str">
            <v>59</v>
          </cell>
          <cell r="D1508" t="str">
            <v>2854</v>
          </cell>
          <cell r="E1508" t="str">
            <v>AA</v>
          </cell>
          <cell r="F1508" t="str">
            <v>4</v>
          </cell>
          <cell r="G1508" t="str">
            <v>D</v>
          </cell>
          <cell r="H1508" t="str">
            <v>M02</v>
          </cell>
          <cell r="I1508" t="str">
            <v>9999</v>
          </cell>
          <cell r="J1508">
            <v>70</v>
          </cell>
          <cell r="K1508">
            <v>31</v>
          </cell>
          <cell r="L1508">
            <v>71</v>
          </cell>
          <cell r="M1508">
            <v>34</v>
          </cell>
          <cell r="N1508">
            <v>73</v>
          </cell>
          <cell r="O1508">
            <v>35</v>
          </cell>
          <cell r="P1508">
            <v>69</v>
          </cell>
          <cell r="Q1508">
            <v>35</v>
          </cell>
          <cell r="R1508">
            <v>70</v>
          </cell>
          <cell r="S1508">
            <v>42</v>
          </cell>
          <cell r="T1508">
            <v>70</v>
          </cell>
          <cell r="U1508">
            <v>28</v>
          </cell>
          <cell r="V1508">
            <v>423</v>
          </cell>
          <cell r="W1508">
            <v>205</v>
          </cell>
        </row>
        <row r="1509">
          <cell r="A1509">
            <v>2382</v>
          </cell>
          <cell r="B1509" t="str">
            <v>2007</v>
          </cell>
          <cell r="C1509" t="str">
            <v>60</v>
          </cell>
          <cell r="D1509" t="str">
            <v>0336</v>
          </cell>
          <cell r="E1509" t="str">
            <v>AA</v>
          </cell>
          <cell r="F1509" t="str">
            <v>4</v>
          </cell>
          <cell r="G1509" t="str">
            <v>D</v>
          </cell>
          <cell r="H1509" t="str">
            <v>M02</v>
          </cell>
          <cell r="I1509" t="str">
            <v>9999</v>
          </cell>
          <cell r="J1509">
            <v>0</v>
          </cell>
          <cell r="K1509">
            <v>0</v>
          </cell>
          <cell r="L1509">
            <v>64</v>
          </cell>
          <cell r="M1509">
            <v>37</v>
          </cell>
          <cell r="N1509">
            <v>76</v>
          </cell>
          <cell r="O1509">
            <v>34</v>
          </cell>
          <cell r="P1509">
            <v>78</v>
          </cell>
          <cell r="Q1509">
            <v>26</v>
          </cell>
          <cell r="R1509">
            <v>58</v>
          </cell>
          <cell r="S1509">
            <v>37</v>
          </cell>
          <cell r="T1509">
            <v>68</v>
          </cell>
          <cell r="U1509">
            <v>31</v>
          </cell>
          <cell r="V1509">
            <v>344</v>
          </cell>
          <cell r="W1509">
            <v>165</v>
          </cell>
        </row>
        <row r="1510">
          <cell r="A1510">
            <v>2423</v>
          </cell>
          <cell r="B1510" t="str">
            <v>2007</v>
          </cell>
          <cell r="C1510" t="str">
            <v>61</v>
          </cell>
          <cell r="D1510" t="str">
            <v>0132</v>
          </cell>
          <cell r="E1510" t="str">
            <v>AA</v>
          </cell>
          <cell r="F1510" t="str">
            <v>4</v>
          </cell>
          <cell r="G1510" t="str">
            <v>D</v>
          </cell>
          <cell r="H1510" t="str">
            <v>M02</v>
          </cell>
          <cell r="I1510" t="str">
            <v>9999</v>
          </cell>
          <cell r="J1510">
            <v>92</v>
          </cell>
          <cell r="K1510">
            <v>14</v>
          </cell>
          <cell r="L1510">
            <v>102</v>
          </cell>
          <cell r="M1510">
            <v>10</v>
          </cell>
          <cell r="N1510">
            <v>88</v>
          </cell>
          <cell r="O1510">
            <v>22</v>
          </cell>
          <cell r="P1510">
            <v>88</v>
          </cell>
          <cell r="Q1510">
            <v>14</v>
          </cell>
          <cell r="R1510">
            <v>95</v>
          </cell>
          <cell r="S1510">
            <v>12</v>
          </cell>
          <cell r="T1510">
            <v>75</v>
          </cell>
          <cell r="U1510">
            <v>16</v>
          </cell>
          <cell r="V1510">
            <v>540</v>
          </cell>
          <cell r="W1510">
            <v>88</v>
          </cell>
        </row>
        <row r="1511">
          <cell r="A1511">
            <v>2455</v>
          </cell>
          <cell r="B1511" t="str">
            <v>2007</v>
          </cell>
          <cell r="C1511" t="str">
            <v>62</v>
          </cell>
          <cell r="D1511" t="str">
            <v>0168</v>
          </cell>
          <cell r="E1511" t="str">
            <v>AA</v>
          </cell>
          <cell r="F1511" t="str">
            <v>4</v>
          </cell>
          <cell r="G1511" t="str">
            <v>D</v>
          </cell>
          <cell r="H1511" t="str">
            <v>M02</v>
          </cell>
          <cell r="I1511" t="str">
            <v>9999</v>
          </cell>
          <cell r="J1511">
            <v>57</v>
          </cell>
          <cell r="K1511">
            <v>39</v>
          </cell>
          <cell r="L1511">
            <v>61</v>
          </cell>
          <cell r="M1511">
            <v>35</v>
          </cell>
          <cell r="N1511">
            <v>79</v>
          </cell>
          <cell r="O1511">
            <v>28</v>
          </cell>
          <cell r="P1511">
            <v>71</v>
          </cell>
          <cell r="Q1511">
            <v>33</v>
          </cell>
          <cell r="R1511">
            <v>66</v>
          </cell>
          <cell r="S1511">
            <v>26</v>
          </cell>
          <cell r="T1511">
            <v>70</v>
          </cell>
          <cell r="U1511">
            <v>41</v>
          </cell>
          <cell r="V1511">
            <v>404</v>
          </cell>
          <cell r="W1511">
            <v>202</v>
          </cell>
        </row>
        <row r="1512">
          <cell r="A1512">
            <v>2527</v>
          </cell>
          <cell r="B1512" t="str">
            <v>2007</v>
          </cell>
          <cell r="C1512" t="str">
            <v>66</v>
          </cell>
          <cell r="D1512" t="str">
            <v>0412</v>
          </cell>
          <cell r="E1512" t="str">
            <v>AA</v>
          </cell>
          <cell r="F1512" t="str">
            <v>4</v>
          </cell>
          <cell r="G1512" t="str">
            <v>D</v>
          </cell>
          <cell r="H1512" t="str">
            <v>M02</v>
          </cell>
          <cell r="I1512" t="str">
            <v>9999</v>
          </cell>
          <cell r="J1512">
            <v>72</v>
          </cell>
          <cell r="K1512">
            <v>23</v>
          </cell>
          <cell r="L1512">
            <v>68</v>
          </cell>
          <cell r="M1512">
            <v>28</v>
          </cell>
          <cell r="N1512">
            <v>75</v>
          </cell>
          <cell r="O1512">
            <v>32</v>
          </cell>
          <cell r="P1512">
            <v>69</v>
          </cell>
          <cell r="Q1512">
            <v>36</v>
          </cell>
          <cell r="R1512">
            <v>58</v>
          </cell>
          <cell r="S1512">
            <v>38</v>
          </cell>
          <cell r="T1512">
            <v>81</v>
          </cell>
          <cell r="U1512">
            <v>32</v>
          </cell>
          <cell r="V1512">
            <v>423</v>
          </cell>
          <cell r="W1512">
            <v>189</v>
          </cell>
        </row>
        <row r="1513">
          <cell r="A1513">
            <v>2550</v>
          </cell>
          <cell r="B1513" t="str">
            <v>2007</v>
          </cell>
          <cell r="C1513" t="str">
            <v>67</v>
          </cell>
          <cell r="D1513" t="str">
            <v>0228</v>
          </cell>
          <cell r="E1513" t="str">
            <v>AA</v>
          </cell>
          <cell r="F1513" t="str">
            <v>4</v>
          </cell>
          <cell r="G1513" t="str">
            <v>D</v>
          </cell>
          <cell r="H1513" t="str">
            <v>M02</v>
          </cell>
          <cell r="I1513" t="str">
            <v>9999</v>
          </cell>
          <cell r="J1513">
            <v>70</v>
          </cell>
          <cell r="K1513">
            <v>26</v>
          </cell>
          <cell r="L1513">
            <v>71</v>
          </cell>
          <cell r="M1513">
            <v>32</v>
          </cell>
          <cell r="N1513">
            <v>70</v>
          </cell>
          <cell r="O1513">
            <v>33</v>
          </cell>
          <cell r="P1513">
            <v>75</v>
          </cell>
          <cell r="Q1513">
            <v>25</v>
          </cell>
          <cell r="R1513">
            <v>90</v>
          </cell>
          <cell r="S1513">
            <v>23</v>
          </cell>
          <cell r="T1513">
            <v>67</v>
          </cell>
          <cell r="U1513">
            <v>27</v>
          </cell>
          <cell r="V1513">
            <v>443</v>
          </cell>
          <cell r="W1513">
            <v>166</v>
          </cell>
        </row>
        <row r="1514">
          <cell r="A1514">
            <v>2376</v>
          </cell>
          <cell r="B1514" t="str">
            <v>2007</v>
          </cell>
          <cell r="C1514" t="str">
            <v>60</v>
          </cell>
          <cell r="D1514" t="str">
            <v>0336</v>
          </cell>
          <cell r="E1514" t="str">
            <v>AA</v>
          </cell>
          <cell r="F1514" t="str">
            <v>1</v>
          </cell>
          <cell r="G1514" t="str">
            <v>D</v>
          </cell>
          <cell r="H1514" t="str">
            <v>M03</v>
          </cell>
          <cell r="I1514" t="str">
            <v>9999</v>
          </cell>
          <cell r="J1514">
            <v>0</v>
          </cell>
          <cell r="K1514">
            <v>0</v>
          </cell>
          <cell r="L1514">
            <v>0</v>
          </cell>
          <cell r="M1514">
            <v>0</v>
          </cell>
          <cell r="N1514">
            <v>24</v>
          </cell>
          <cell r="O1514">
            <v>42</v>
          </cell>
          <cell r="P1514">
            <v>24</v>
          </cell>
          <cell r="Q1514">
            <v>45</v>
          </cell>
          <cell r="R1514">
            <v>0</v>
          </cell>
          <cell r="S1514">
            <v>0</v>
          </cell>
          <cell r="T1514">
            <v>0</v>
          </cell>
          <cell r="U1514">
            <v>0</v>
          </cell>
          <cell r="V1514">
            <v>48</v>
          </cell>
          <cell r="W1514">
            <v>87</v>
          </cell>
        </row>
        <row r="1515">
          <cell r="A1515">
            <v>9</v>
          </cell>
          <cell r="B1515" t="str">
            <v>2007</v>
          </cell>
          <cell r="C1515" t="str">
            <v>01</v>
          </cell>
          <cell r="D1515" t="str">
            <v>0404</v>
          </cell>
          <cell r="E1515" t="str">
            <v>AA</v>
          </cell>
          <cell r="F1515" t="str">
            <v>1</v>
          </cell>
          <cell r="G1515" t="str">
            <v>D</v>
          </cell>
          <cell r="H1515" t="str">
            <v>M04</v>
          </cell>
          <cell r="I1515" t="str">
            <v>9999</v>
          </cell>
          <cell r="J1515">
            <v>4</v>
          </cell>
          <cell r="K1515">
            <v>56</v>
          </cell>
          <cell r="L1515">
            <v>6</v>
          </cell>
          <cell r="M1515">
            <v>54</v>
          </cell>
          <cell r="N1515">
            <v>5</v>
          </cell>
          <cell r="O1515">
            <v>66</v>
          </cell>
          <cell r="P1515">
            <v>5</v>
          </cell>
          <cell r="Q1515">
            <v>65</v>
          </cell>
          <cell r="R1515">
            <v>0</v>
          </cell>
          <cell r="S1515">
            <v>0</v>
          </cell>
          <cell r="T1515">
            <v>0</v>
          </cell>
          <cell r="U1515">
            <v>0</v>
          </cell>
          <cell r="V1515">
            <v>20</v>
          </cell>
          <cell r="W1515">
            <v>241</v>
          </cell>
        </row>
        <row r="1516">
          <cell r="A1516">
            <v>49</v>
          </cell>
          <cell r="B1516" t="str">
            <v>2007</v>
          </cell>
          <cell r="C1516" t="str">
            <v>02</v>
          </cell>
          <cell r="D1516" t="str">
            <v>0124</v>
          </cell>
          <cell r="E1516" t="str">
            <v>AA</v>
          </cell>
          <cell r="F1516" t="str">
            <v>1</v>
          </cell>
          <cell r="G1516" t="str">
            <v>D</v>
          </cell>
          <cell r="H1516" t="str">
            <v>M04</v>
          </cell>
          <cell r="I1516" t="str">
            <v>9999</v>
          </cell>
          <cell r="J1516">
            <v>80</v>
          </cell>
          <cell r="K1516">
            <v>121</v>
          </cell>
          <cell r="L1516">
            <v>77</v>
          </cell>
          <cell r="M1516">
            <v>125</v>
          </cell>
          <cell r="N1516">
            <v>87</v>
          </cell>
          <cell r="O1516">
            <v>130</v>
          </cell>
          <cell r="P1516">
            <v>89</v>
          </cell>
          <cell r="Q1516">
            <v>150</v>
          </cell>
          <cell r="R1516">
            <v>0</v>
          </cell>
          <cell r="S1516">
            <v>0</v>
          </cell>
          <cell r="T1516">
            <v>0</v>
          </cell>
          <cell r="U1516">
            <v>0</v>
          </cell>
          <cell r="V1516">
            <v>333</v>
          </cell>
          <cell r="W1516">
            <v>526</v>
          </cell>
        </row>
        <row r="1517">
          <cell r="A1517">
            <v>98</v>
          </cell>
          <cell r="B1517" t="str">
            <v>2007</v>
          </cell>
          <cell r="C1517" t="str">
            <v>05</v>
          </cell>
          <cell r="D1517" t="str">
            <v>0140</v>
          </cell>
          <cell r="E1517" t="str">
            <v>AA</v>
          </cell>
          <cell r="F1517" t="str">
            <v>1</v>
          </cell>
          <cell r="G1517" t="str">
            <v>D</v>
          </cell>
          <cell r="H1517" t="str">
            <v>M04</v>
          </cell>
          <cell r="I1517" t="str">
            <v>9999</v>
          </cell>
          <cell r="J1517">
            <v>25</v>
          </cell>
          <cell r="K1517">
            <v>89</v>
          </cell>
          <cell r="L1517">
            <v>27</v>
          </cell>
          <cell r="M1517">
            <v>81</v>
          </cell>
          <cell r="N1517">
            <v>34</v>
          </cell>
          <cell r="O1517">
            <v>85</v>
          </cell>
          <cell r="P1517">
            <v>33</v>
          </cell>
          <cell r="Q1517">
            <v>83</v>
          </cell>
          <cell r="R1517">
            <v>0</v>
          </cell>
          <cell r="S1517">
            <v>0</v>
          </cell>
          <cell r="T1517">
            <v>0</v>
          </cell>
          <cell r="U1517">
            <v>0</v>
          </cell>
          <cell r="V1517">
            <v>119</v>
          </cell>
          <cell r="W1517">
            <v>338</v>
          </cell>
        </row>
        <row r="1518">
          <cell r="A1518">
            <v>112</v>
          </cell>
          <cell r="B1518" t="str">
            <v>2007</v>
          </cell>
          <cell r="C1518" t="str">
            <v>06</v>
          </cell>
          <cell r="D1518" t="str">
            <v>0144</v>
          </cell>
          <cell r="E1518" t="str">
            <v>AA</v>
          </cell>
          <cell r="F1518" t="str">
            <v>1</v>
          </cell>
          <cell r="G1518" t="str">
            <v>D</v>
          </cell>
          <cell r="H1518" t="str">
            <v>M04</v>
          </cell>
          <cell r="I1518" t="str">
            <v>9999</v>
          </cell>
          <cell r="J1518">
            <v>10</v>
          </cell>
          <cell r="K1518">
            <v>50</v>
          </cell>
          <cell r="L1518">
            <v>8</v>
          </cell>
          <cell r="M1518">
            <v>51</v>
          </cell>
          <cell r="N1518">
            <v>3</v>
          </cell>
          <cell r="O1518">
            <v>63</v>
          </cell>
          <cell r="P1518">
            <v>1</v>
          </cell>
          <cell r="Q1518">
            <v>79</v>
          </cell>
          <cell r="R1518">
            <v>0</v>
          </cell>
          <cell r="S1518">
            <v>0</v>
          </cell>
          <cell r="T1518">
            <v>0</v>
          </cell>
          <cell r="U1518">
            <v>0</v>
          </cell>
          <cell r="V1518">
            <v>22</v>
          </cell>
          <cell r="W1518">
            <v>243</v>
          </cell>
        </row>
        <row r="1519">
          <cell r="A1519">
            <v>216</v>
          </cell>
          <cell r="B1519" t="str">
            <v>2007</v>
          </cell>
          <cell r="C1519" t="str">
            <v>10</v>
          </cell>
          <cell r="D1519" t="str">
            <v>0160</v>
          </cell>
          <cell r="E1519" t="str">
            <v>AA</v>
          </cell>
          <cell r="F1519" t="str">
            <v>1</v>
          </cell>
          <cell r="G1519" t="str">
            <v>D</v>
          </cell>
          <cell r="H1519" t="str">
            <v>M04</v>
          </cell>
          <cell r="I1519" t="str">
            <v>9999</v>
          </cell>
          <cell r="J1519">
            <v>36</v>
          </cell>
          <cell r="K1519">
            <v>142</v>
          </cell>
          <cell r="L1519">
            <v>48</v>
          </cell>
          <cell r="M1519">
            <v>118</v>
          </cell>
          <cell r="N1519">
            <v>35</v>
          </cell>
          <cell r="O1519">
            <v>160</v>
          </cell>
          <cell r="P1519">
            <v>40</v>
          </cell>
          <cell r="Q1519">
            <v>147</v>
          </cell>
          <cell r="R1519">
            <v>0</v>
          </cell>
          <cell r="S1519">
            <v>0</v>
          </cell>
          <cell r="T1519">
            <v>0</v>
          </cell>
          <cell r="U1519">
            <v>0</v>
          </cell>
          <cell r="V1519">
            <v>159</v>
          </cell>
          <cell r="W1519">
            <v>567</v>
          </cell>
        </row>
        <row r="1520">
          <cell r="A1520">
            <v>329</v>
          </cell>
          <cell r="B1520" t="str">
            <v>2007</v>
          </cell>
          <cell r="C1520" t="str">
            <v>12</v>
          </cell>
          <cell r="D1520" t="str">
            <v>0176</v>
          </cell>
          <cell r="E1520" t="str">
            <v>AA</v>
          </cell>
          <cell r="F1520" t="str">
            <v>1</v>
          </cell>
          <cell r="G1520" t="str">
            <v>D</v>
          </cell>
          <cell r="H1520" t="str">
            <v>M04</v>
          </cell>
          <cell r="I1520" t="str">
            <v>9999</v>
          </cell>
          <cell r="J1520">
            <v>12</v>
          </cell>
          <cell r="K1520">
            <v>75</v>
          </cell>
          <cell r="L1520">
            <v>0</v>
          </cell>
          <cell r="M1520">
            <v>0</v>
          </cell>
          <cell r="N1520">
            <v>0</v>
          </cell>
          <cell r="O1520">
            <v>0</v>
          </cell>
          <cell r="P1520">
            <v>0</v>
          </cell>
          <cell r="Q1520">
            <v>0</v>
          </cell>
          <cell r="R1520">
            <v>0</v>
          </cell>
          <cell r="S1520">
            <v>0</v>
          </cell>
          <cell r="T1520">
            <v>0</v>
          </cell>
          <cell r="U1520">
            <v>0</v>
          </cell>
          <cell r="V1520">
            <v>12</v>
          </cell>
          <cell r="W1520">
            <v>75</v>
          </cell>
        </row>
        <row r="1521">
          <cell r="A1521">
            <v>463</v>
          </cell>
          <cell r="B1521" t="str">
            <v>2007</v>
          </cell>
          <cell r="C1521" t="str">
            <v>13</v>
          </cell>
          <cell r="D1521" t="str">
            <v>2229</v>
          </cell>
          <cell r="E1521" t="str">
            <v>AA</v>
          </cell>
          <cell r="F1521" t="str">
            <v>1</v>
          </cell>
          <cell r="G1521" t="str">
            <v>D</v>
          </cell>
          <cell r="H1521" t="str">
            <v>M04</v>
          </cell>
          <cell r="I1521" t="str">
            <v>9999</v>
          </cell>
          <cell r="J1521">
            <v>1</v>
          </cell>
          <cell r="K1521">
            <v>41</v>
          </cell>
          <cell r="L1521">
            <v>0</v>
          </cell>
          <cell r="M1521">
            <v>37</v>
          </cell>
          <cell r="N1521">
            <v>0</v>
          </cell>
          <cell r="O1521">
            <v>37</v>
          </cell>
          <cell r="P1521">
            <v>1</v>
          </cell>
          <cell r="Q1521">
            <v>33</v>
          </cell>
          <cell r="R1521">
            <v>0</v>
          </cell>
          <cell r="S1521">
            <v>0</v>
          </cell>
          <cell r="T1521">
            <v>0</v>
          </cell>
          <cell r="U1521">
            <v>0</v>
          </cell>
          <cell r="V1521">
            <v>2</v>
          </cell>
          <cell r="W1521">
            <v>148</v>
          </cell>
        </row>
        <row r="1522">
          <cell r="A1522">
            <v>643</v>
          </cell>
          <cell r="B1522" t="str">
            <v>2007</v>
          </cell>
          <cell r="C1522" t="str">
            <v>16</v>
          </cell>
          <cell r="D1522" t="str">
            <v>0536</v>
          </cell>
          <cell r="E1522" t="str">
            <v>AA</v>
          </cell>
          <cell r="F1522" t="str">
            <v>1</v>
          </cell>
          <cell r="G1522" t="str">
            <v>D</v>
          </cell>
          <cell r="H1522" t="str">
            <v>M04</v>
          </cell>
          <cell r="I1522" t="str">
            <v>9999</v>
          </cell>
          <cell r="J1522">
            <v>2</v>
          </cell>
          <cell r="K1522">
            <v>60</v>
          </cell>
          <cell r="L1522">
            <v>5</v>
          </cell>
          <cell r="M1522">
            <v>59</v>
          </cell>
          <cell r="N1522">
            <v>4</v>
          </cell>
          <cell r="O1522">
            <v>69</v>
          </cell>
          <cell r="P1522">
            <v>3</v>
          </cell>
          <cell r="Q1522">
            <v>64</v>
          </cell>
          <cell r="R1522">
            <v>0</v>
          </cell>
          <cell r="S1522">
            <v>0</v>
          </cell>
          <cell r="T1522">
            <v>0</v>
          </cell>
          <cell r="U1522">
            <v>0</v>
          </cell>
          <cell r="V1522">
            <v>14</v>
          </cell>
          <cell r="W1522">
            <v>252</v>
          </cell>
        </row>
        <row r="1523">
          <cell r="A1523">
            <v>662</v>
          </cell>
          <cell r="B1523" t="str">
            <v>2007</v>
          </cell>
          <cell r="C1523" t="str">
            <v>17</v>
          </cell>
          <cell r="D1523" t="str">
            <v>0236</v>
          </cell>
          <cell r="E1523" t="str">
            <v>AA</v>
          </cell>
          <cell r="F1523" t="str">
            <v>1</v>
          </cell>
          <cell r="G1523" t="str">
            <v>D</v>
          </cell>
          <cell r="H1523" t="str">
            <v>M04</v>
          </cell>
          <cell r="I1523" t="str">
            <v>9999</v>
          </cell>
          <cell r="J1523">
            <v>59</v>
          </cell>
          <cell r="K1523">
            <v>147</v>
          </cell>
          <cell r="L1523">
            <v>51</v>
          </cell>
          <cell r="M1523">
            <v>154</v>
          </cell>
          <cell r="N1523">
            <v>71</v>
          </cell>
          <cell r="O1523">
            <v>155</v>
          </cell>
          <cell r="P1523">
            <v>68</v>
          </cell>
          <cell r="Q1523">
            <v>175</v>
          </cell>
          <cell r="R1523">
            <v>0</v>
          </cell>
          <cell r="S1523">
            <v>0</v>
          </cell>
          <cell r="T1523">
            <v>0</v>
          </cell>
          <cell r="U1523">
            <v>0</v>
          </cell>
          <cell r="V1523">
            <v>249</v>
          </cell>
          <cell r="W1523">
            <v>631</v>
          </cell>
        </row>
        <row r="1524">
          <cell r="A1524">
            <v>687</v>
          </cell>
          <cell r="B1524" t="str">
            <v>2007</v>
          </cell>
          <cell r="C1524" t="str">
            <v>18</v>
          </cell>
          <cell r="D1524" t="str">
            <v>0508</v>
          </cell>
          <cell r="E1524" t="str">
            <v>AA</v>
          </cell>
          <cell r="F1524" t="str">
            <v>1</v>
          </cell>
          <cell r="G1524" t="str">
            <v>D</v>
          </cell>
          <cell r="H1524" t="str">
            <v>M04</v>
          </cell>
          <cell r="I1524" t="str">
            <v>9999</v>
          </cell>
          <cell r="J1524">
            <v>4</v>
          </cell>
          <cell r="K1524">
            <v>57</v>
          </cell>
          <cell r="L1524">
            <v>5</v>
          </cell>
          <cell r="M1524">
            <v>56</v>
          </cell>
          <cell r="N1524">
            <v>7</v>
          </cell>
          <cell r="O1524">
            <v>57</v>
          </cell>
          <cell r="P1524">
            <v>5</v>
          </cell>
          <cell r="Q1524">
            <v>63</v>
          </cell>
          <cell r="R1524">
            <v>0</v>
          </cell>
          <cell r="S1524">
            <v>0</v>
          </cell>
          <cell r="T1524">
            <v>0</v>
          </cell>
          <cell r="U1524">
            <v>0</v>
          </cell>
          <cell r="V1524">
            <v>21</v>
          </cell>
          <cell r="W1524">
            <v>233</v>
          </cell>
        </row>
        <row r="1525">
          <cell r="A1525">
            <v>697</v>
          </cell>
          <cell r="B1525" t="str">
            <v>2007</v>
          </cell>
          <cell r="C1525" t="str">
            <v>19</v>
          </cell>
          <cell r="D1525" t="str">
            <v>0500</v>
          </cell>
          <cell r="E1525" t="str">
            <v>AA</v>
          </cell>
          <cell r="F1525" t="str">
            <v>1</v>
          </cell>
          <cell r="G1525" t="str">
            <v>D</v>
          </cell>
          <cell r="H1525" t="str">
            <v>M04</v>
          </cell>
          <cell r="I1525" t="str">
            <v>9999</v>
          </cell>
          <cell r="J1525">
            <v>4</v>
          </cell>
          <cell r="K1525">
            <v>60</v>
          </cell>
          <cell r="L1525">
            <v>8</v>
          </cell>
          <cell r="M1525">
            <v>55</v>
          </cell>
          <cell r="N1525">
            <v>7</v>
          </cell>
          <cell r="O1525">
            <v>66</v>
          </cell>
          <cell r="P1525">
            <v>8</v>
          </cell>
          <cell r="Q1525">
            <v>63</v>
          </cell>
          <cell r="R1525">
            <v>0</v>
          </cell>
          <cell r="S1525">
            <v>0</v>
          </cell>
          <cell r="T1525">
            <v>0</v>
          </cell>
          <cell r="U1525">
            <v>0</v>
          </cell>
          <cell r="V1525">
            <v>27</v>
          </cell>
          <cell r="W1525">
            <v>244</v>
          </cell>
        </row>
        <row r="1526">
          <cell r="A1526">
            <v>726</v>
          </cell>
          <cell r="B1526" t="str">
            <v>2007</v>
          </cell>
          <cell r="C1526" t="str">
            <v>20</v>
          </cell>
          <cell r="D1526" t="str">
            <v>0248</v>
          </cell>
          <cell r="E1526" t="str">
            <v>AA</v>
          </cell>
          <cell r="F1526" t="str">
            <v>1</v>
          </cell>
          <cell r="G1526" t="str">
            <v>D</v>
          </cell>
          <cell r="H1526" t="str">
            <v>M04</v>
          </cell>
          <cell r="I1526" t="str">
            <v>9999</v>
          </cell>
          <cell r="J1526">
            <v>46</v>
          </cell>
          <cell r="K1526">
            <v>114</v>
          </cell>
          <cell r="L1526">
            <v>41</v>
          </cell>
          <cell r="M1526">
            <v>120</v>
          </cell>
          <cell r="N1526">
            <v>40</v>
          </cell>
          <cell r="O1526">
            <v>105</v>
          </cell>
          <cell r="P1526">
            <v>46</v>
          </cell>
          <cell r="Q1526">
            <v>113</v>
          </cell>
          <cell r="R1526">
            <v>0</v>
          </cell>
          <cell r="S1526">
            <v>0</v>
          </cell>
          <cell r="T1526">
            <v>0</v>
          </cell>
          <cell r="U1526">
            <v>0</v>
          </cell>
          <cell r="V1526">
            <v>173</v>
          </cell>
          <cell r="W1526">
            <v>452</v>
          </cell>
        </row>
        <row r="1527">
          <cell r="A1527">
            <v>744</v>
          </cell>
          <cell r="B1527" t="str">
            <v>2007</v>
          </cell>
          <cell r="C1527" t="str">
            <v>21</v>
          </cell>
          <cell r="D1527" t="str">
            <v>0252</v>
          </cell>
          <cell r="E1527" t="str">
            <v>AA</v>
          </cell>
          <cell r="F1527" t="str">
            <v>1</v>
          </cell>
          <cell r="G1527" t="str">
            <v>D</v>
          </cell>
          <cell r="H1527" t="str">
            <v>M04</v>
          </cell>
          <cell r="I1527" t="str">
            <v>9999</v>
          </cell>
          <cell r="J1527">
            <v>6</v>
          </cell>
          <cell r="K1527">
            <v>77</v>
          </cell>
          <cell r="L1527">
            <v>4</v>
          </cell>
          <cell r="M1527">
            <v>76</v>
          </cell>
          <cell r="N1527">
            <v>13</v>
          </cell>
          <cell r="O1527">
            <v>78</v>
          </cell>
          <cell r="P1527">
            <v>5</v>
          </cell>
          <cell r="Q1527">
            <v>87</v>
          </cell>
          <cell r="R1527">
            <v>0</v>
          </cell>
          <cell r="S1527">
            <v>0</v>
          </cell>
          <cell r="T1527">
            <v>0</v>
          </cell>
          <cell r="U1527">
            <v>0</v>
          </cell>
          <cell r="V1527">
            <v>28</v>
          </cell>
          <cell r="W1527">
            <v>318</v>
          </cell>
        </row>
        <row r="1528">
          <cell r="A1528">
            <v>896</v>
          </cell>
          <cell r="B1528" t="str">
            <v>2007</v>
          </cell>
          <cell r="C1528" t="str">
            <v>24</v>
          </cell>
          <cell r="D1528" t="str">
            <v>0272</v>
          </cell>
          <cell r="E1528" t="str">
            <v>AA</v>
          </cell>
          <cell r="F1528" t="str">
            <v>1</v>
          </cell>
          <cell r="G1528" t="str">
            <v>D</v>
          </cell>
          <cell r="H1528" t="str">
            <v>M04</v>
          </cell>
          <cell r="I1528" t="str">
            <v>9999</v>
          </cell>
          <cell r="J1528">
            <v>3</v>
          </cell>
          <cell r="K1528">
            <v>77</v>
          </cell>
          <cell r="L1528">
            <v>5</v>
          </cell>
          <cell r="M1528">
            <v>82</v>
          </cell>
          <cell r="N1528">
            <v>3</v>
          </cell>
          <cell r="O1528">
            <v>84</v>
          </cell>
          <cell r="P1528">
            <v>3</v>
          </cell>
          <cell r="Q1528">
            <v>92</v>
          </cell>
          <cell r="R1528">
            <v>0</v>
          </cell>
          <cell r="S1528">
            <v>0</v>
          </cell>
          <cell r="T1528">
            <v>0</v>
          </cell>
          <cell r="U1528">
            <v>0</v>
          </cell>
          <cell r="V1528">
            <v>14</v>
          </cell>
          <cell r="W1528">
            <v>335</v>
          </cell>
        </row>
        <row r="1529">
          <cell r="A1529">
            <v>917</v>
          </cell>
          <cell r="B1529" t="str">
            <v>2007</v>
          </cell>
          <cell r="C1529" t="str">
            <v>25</v>
          </cell>
          <cell r="D1529" t="str">
            <v>0420</v>
          </cell>
          <cell r="E1529" t="str">
            <v>AA</v>
          </cell>
          <cell r="F1529" t="str">
            <v>1</v>
          </cell>
          <cell r="G1529" t="str">
            <v>D</v>
          </cell>
          <cell r="H1529" t="str">
            <v>M04</v>
          </cell>
          <cell r="I1529" t="str">
            <v>9999</v>
          </cell>
          <cell r="J1529">
            <v>6</v>
          </cell>
          <cell r="K1529">
            <v>54</v>
          </cell>
          <cell r="L1529">
            <v>3</v>
          </cell>
          <cell r="M1529">
            <v>62</v>
          </cell>
          <cell r="N1529">
            <v>4</v>
          </cell>
          <cell r="O1529">
            <v>64</v>
          </cell>
          <cell r="P1529">
            <v>4</v>
          </cell>
          <cell r="Q1529">
            <v>69</v>
          </cell>
          <cell r="R1529">
            <v>0</v>
          </cell>
          <cell r="S1529">
            <v>0</v>
          </cell>
          <cell r="T1529">
            <v>0</v>
          </cell>
          <cell r="U1529">
            <v>0</v>
          </cell>
          <cell r="V1529">
            <v>17</v>
          </cell>
          <cell r="W1529">
            <v>249</v>
          </cell>
        </row>
        <row r="1530">
          <cell r="A1530">
            <v>964</v>
          </cell>
          <cell r="B1530" t="str">
            <v>2007</v>
          </cell>
          <cell r="C1530" t="str">
            <v>27</v>
          </cell>
          <cell r="D1530" t="str">
            <v>0292</v>
          </cell>
          <cell r="E1530" t="str">
            <v>AA</v>
          </cell>
          <cell r="F1530" t="str">
            <v>1</v>
          </cell>
          <cell r="G1530" t="str">
            <v>D</v>
          </cell>
          <cell r="H1530" t="str">
            <v>M04</v>
          </cell>
          <cell r="I1530" t="str">
            <v>9999</v>
          </cell>
          <cell r="J1530">
            <v>41</v>
          </cell>
          <cell r="K1530">
            <v>132</v>
          </cell>
          <cell r="L1530">
            <v>39</v>
          </cell>
          <cell r="M1530">
            <v>129</v>
          </cell>
          <cell r="N1530">
            <v>43</v>
          </cell>
          <cell r="O1530">
            <v>144</v>
          </cell>
          <cell r="P1530">
            <v>53</v>
          </cell>
          <cell r="Q1530">
            <v>148</v>
          </cell>
          <cell r="R1530">
            <v>0</v>
          </cell>
          <cell r="S1530">
            <v>0</v>
          </cell>
          <cell r="T1530">
            <v>0</v>
          </cell>
          <cell r="U1530">
            <v>0</v>
          </cell>
          <cell r="V1530">
            <v>176</v>
          </cell>
          <cell r="W1530">
            <v>553</v>
          </cell>
        </row>
        <row r="1531">
          <cell r="A1531">
            <v>1162</v>
          </cell>
          <cell r="B1531" t="str">
            <v>2007</v>
          </cell>
          <cell r="C1531" t="str">
            <v>29</v>
          </cell>
          <cell r="D1531" t="str">
            <v>1264</v>
          </cell>
          <cell r="E1531" t="str">
            <v>AA</v>
          </cell>
          <cell r="F1531" t="str">
            <v>1</v>
          </cell>
          <cell r="G1531" t="str">
            <v>D</v>
          </cell>
          <cell r="H1531" t="str">
            <v>M04</v>
          </cell>
          <cell r="I1531" t="str">
            <v>9999</v>
          </cell>
          <cell r="J1531">
            <v>3</v>
          </cell>
          <cell r="K1531">
            <v>77</v>
          </cell>
          <cell r="L1531">
            <v>3</v>
          </cell>
          <cell r="M1531">
            <v>79</v>
          </cell>
          <cell r="N1531">
            <v>4</v>
          </cell>
          <cell r="O1531">
            <v>80</v>
          </cell>
          <cell r="P1531">
            <v>5</v>
          </cell>
          <cell r="Q1531">
            <v>85</v>
          </cell>
          <cell r="R1531">
            <v>0</v>
          </cell>
          <cell r="S1531">
            <v>0</v>
          </cell>
          <cell r="T1531">
            <v>0</v>
          </cell>
          <cell r="U1531">
            <v>0</v>
          </cell>
          <cell r="V1531">
            <v>15</v>
          </cell>
          <cell r="W1531">
            <v>321</v>
          </cell>
        </row>
        <row r="1532">
          <cell r="A1532">
            <v>1199</v>
          </cell>
          <cell r="B1532" t="str">
            <v>2007</v>
          </cell>
          <cell r="C1532" t="str">
            <v>31</v>
          </cell>
          <cell r="D1532" t="str">
            <v>0324</v>
          </cell>
          <cell r="E1532" t="str">
            <v>AA</v>
          </cell>
          <cell r="F1532" t="str">
            <v>1</v>
          </cell>
          <cell r="G1532" t="str">
            <v>D</v>
          </cell>
          <cell r="H1532" t="str">
            <v>M04</v>
          </cell>
          <cell r="I1532" t="str">
            <v>9999</v>
          </cell>
          <cell r="J1532">
            <v>31</v>
          </cell>
          <cell r="K1532">
            <v>96</v>
          </cell>
          <cell r="L1532">
            <v>24</v>
          </cell>
          <cell r="M1532">
            <v>101</v>
          </cell>
          <cell r="N1532">
            <v>23</v>
          </cell>
          <cell r="O1532">
            <v>118</v>
          </cell>
          <cell r="P1532">
            <v>17</v>
          </cell>
          <cell r="Q1532">
            <v>113</v>
          </cell>
          <cell r="R1532">
            <v>0</v>
          </cell>
          <cell r="S1532">
            <v>0</v>
          </cell>
          <cell r="T1532">
            <v>0</v>
          </cell>
          <cell r="U1532">
            <v>0</v>
          </cell>
          <cell r="V1532">
            <v>95</v>
          </cell>
          <cell r="W1532">
            <v>428</v>
          </cell>
        </row>
        <row r="1533">
          <cell r="A1533">
            <v>1208</v>
          </cell>
          <cell r="B1533" t="str">
            <v>2007</v>
          </cell>
          <cell r="C1533" t="str">
            <v>32</v>
          </cell>
          <cell r="D1533" t="str">
            <v>0512</v>
          </cell>
          <cell r="E1533" t="str">
            <v>AA</v>
          </cell>
          <cell r="F1533" t="str">
            <v>1</v>
          </cell>
          <cell r="G1533" t="str">
            <v>D</v>
          </cell>
          <cell r="H1533" t="str">
            <v>M04</v>
          </cell>
          <cell r="I1533" t="str">
            <v>9999</v>
          </cell>
          <cell r="J1533">
            <v>3</v>
          </cell>
          <cell r="K1533">
            <v>60</v>
          </cell>
          <cell r="L1533">
            <v>5</v>
          </cell>
          <cell r="M1533">
            <v>60</v>
          </cell>
          <cell r="N1533">
            <v>2</v>
          </cell>
          <cell r="O1533">
            <v>67</v>
          </cell>
          <cell r="P1533">
            <v>6</v>
          </cell>
          <cell r="Q1533">
            <v>58</v>
          </cell>
          <cell r="R1533">
            <v>0</v>
          </cell>
          <cell r="S1533">
            <v>0</v>
          </cell>
          <cell r="T1533">
            <v>0</v>
          </cell>
          <cell r="U1533">
            <v>0</v>
          </cell>
          <cell r="V1533">
            <v>16</v>
          </cell>
          <cell r="W1533">
            <v>245</v>
          </cell>
        </row>
        <row r="1534">
          <cell r="A1534">
            <v>1221</v>
          </cell>
          <cell r="B1534" t="str">
            <v>2007</v>
          </cell>
          <cell r="C1534" t="str">
            <v>33</v>
          </cell>
          <cell r="D1534" t="str">
            <v>0332</v>
          </cell>
          <cell r="E1534" t="str">
            <v>AA</v>
          </cell>
          <cell r="F1534" t="str">
            <v>1</v>
          </cell>
          <cell r="G1534" t="str">
            <v>D</v>
          </cell>
          <cell r="H1534" t="str">
            <v>M04</v>
          </cell>
          <cell r="I1534" t="str">
            <v>9999</v>
          </cell>
          <cell r="J1534">
            <v>45</v>
          </cell>
          <cell r="K1534">
            <v>132</v>
          </cell>
          <cell r="L1534">
            <v>54</v>
          </cell>
          <cell r="M1534">
            <v>125</v>
          </cell>
          <cell r="N1534">
            <v>45</v>
          </cell>
          <cell r="O1534">
            <v>135</v>
          </cell>
          <cell r="P1534">
            <v>39</v>
          </cell>
          <cell r="Q1534">
            <v>136</v>
          </cell>
          <cell r="R1534">
            <v>0</v>
          </cell>
          <cell r="S1534">
            <v>0</v>
          </cell>
          <cell r="T1534">
            <v>0</v>
          </cell>
          <cell r="U1534">
            <v>0</v>
          </cell>
          <cell r="V1534">
            <v>183</v>
          </cell>
          <cell r="W1534">
            <v>528</v>
          </cell>
        </row>
        <row r="1535">
          <cell r="A1535">
            <v>1279</v>
          </cell>
          <cell r="B1535" t="str">
            <v>2007</v>
          </cell>
          <cell r="C1535" t="str">
            <v>34</v>
          </cell>
          <cell r="D1535" t="str">
            <v>0336</v>
          </cell>
          <cell r="E1535" t="str">
            <v>AA</v>
          </cell>
          <cell r="F1535" t="str">
            <v>1</v>
          </cell>
          <cell r="G1535" t="str">
            <v>D</v>
          </cell>
          <cell r="H1535" t="str">
            <v>M04</v>
          </cell>
          <cell r="I1535" t="str">
            <v>9999</v>
          </cell>
          <cell r="J1535">
            <v>31</v>
          </cell>
          <cell r="K1535">
            <v>98</v>
          </cell>
          <cell r="L1535">
            <v>0</v>
          </cell>
          <cell r="M1535">
            <v>0</v>
          </cell>
          <cell r="N1535">
            <v>0</v>
          </cell>
          <cell r="O1535">
            <v>0</v>
          </cell>
          <cell r="P1535">
            <v>0</v>
          </cell>
          <cell r="Q1535">
            <v>0</v>
          </cell>
          <cell r="R1535">
            <v>0</v>
          </cell>
          <cell r="S1535">
            <v>0</v>
          </cell>
          <cell r="T1535">
            <v>0</v>
          </cell>
          <cell r="U1535">
            <v>0</v>
          </cell>
          <cell r="V1535">
            <v>31</v>
          </cell>
          <cell r="W1535">
            <v>98</v>
          </cell>
        </row>
        <row r="1536">
          <cell r="A1536">
            <v>1321</v>
          </cell>
          <cell r="B1536" t="str">
            <v>2007</v>
          </cell>
          <cell r="C1536" t="str">
            <v>35</v>
          </cell>
          <cell r="D1536" t="str">
            <v>0340</v>
          </cell>
          <cell r="E1536" t="str">
            <v>AA</v>
          </cell>
          <cell r="F1536" t="str">
            <v>1</v>
          </cell>
          <cell r="G1536" t="str">
            <v>D</v>
          </cell>
          <cell r="H1536" t="str">
            <v>M04</v>
          </cell>
          <cell r="I1536" t="str">
            <v>9999</v>
          </cell>
          <cell r="J1536">
            <v>22</v>
          </cell>
          <cell r="K1536">
            <v>99</v>
          </cell>
          <cell r="L1536">
            <v>16</v>
          </cell>
          <cell r="M1536">
            <v>108</v>
          </cell>
          <cell r="N1536">
            <v>18</v>
          </cell>
          <cell r="O1536">
            <v>124</v>
          </cell>
          <cell r="P1536">
            <v>19</v>
          </cell>
          <cell r="Q1536">
            <v>113</v>
          </cell>
          <cell r="R1536">
            <v>0</v>
          </cell>
          <cell r="S1536">
            <v>0</v>
          </cell>
          <cell r="T1536">
            <v>0</v>
          </cell>
          <cell r="U1536">
            <v>0</v>
          </cell>
          <cell r="V1536">
            <v>75</v>
          </cell>
          <cell r="W1536">
            <v>444</v>
          </cell>
        </row>
        <row r="1537">
          <cell r="A1537">
            <v>1355</v>
          </cell>
          <cell r="B1537" t="str">
            <v>2007</v>
          </cell>
          <cell r="C1537" t="str">
            <v>36</v>
          </cell>
          <cell r="D1537" t="str">
            <v>0344</v>
          </cell>
          <cell r="E1537" t="str">
            <v>AA</v>
          </cell>
          <cell r="F1537" t="str">
            <v>1</v>
          </cell>
          <cell r="G1537" t="str">
            <v>D</v>
          </cell>
          <cell r="H1537" t="str">
            <v>M04</v>
          </cell>
          <cell r="I1537" t="str">
            <v>9999</v>
          </cell>
          <cell r="J1537">
            <v>44</v>
          </cell>
          <cell r="K1537">
            <v>93</v>
          </cell>
          <cell r="L1537">
            <v>45</v>
          </cell>
          <cell r="M1537">
            <v>91</v>
          </cell>
          <cell r="N1537">
            <v>47</v>
          </cell>
          <cell r="O1537">
            <v>102</v>
          </cell>
          <cell r="P1537">
            <v>41</v>
          </cell>
          <cell r="Q1537">
            <v>91</v>
          </cell>
          <cell r="R1537">
            <v>0</v>
          </cell>
          <cell r="S1537">
            <v>0</v>
          </cell>
          <cell r="T1537">
            <v>0</v>
          </cell>
          <cell r="U1537">
            <v>0</v>
          </cell>
          <cell r="V1537">
            <v>177</v>
          </cell>
          <cell r="W1537">
            <v>377</v>
          </cell>
        </row>
        <row r="1538">
          <cell r="A1538">
            <v>1379</v>
          </cell>
          <cell r="B1538" t="str">
            <v>2007</v>
          </cell>
          <cell r="C1538" t="str">
            <v>37</v>
          </cell>
          <cell r="D1538" t="str">
            <v>0516</v>
          </cell>
          <cell r="E1538" t="str">
            <v>AA</v>
          </cell>
          <cell r="F1538" t="str">
            <v>1</v>
          </cell>
          <cell r="G1538" t="str">
            <v>D</v>
          </cell>
          <cell r="H1538" t="str">
            <v>M04</v>
          </cell>
          <cell r="I1538" t="str">
            <v>9999</v>
          </cell>
          <cell r="J1538">
            <v>11</v>
          </cell>
          <cell r="K1538">
            <v>51</v>
          </cell>
          <cell r="L1538">
            <v>10</v>
          </cell>
          <cell r="M1538">
            <v>50</v>
          </cell>
          <cell r="N1538">
            <v>7</v>
          </cell>
          <cell r="O1538">
            <v>61</v>
          </cell>
          <cell r="P1538">
            <v>7</v>
          </cell>
          <cell r="Q1538">
            <v>60</v>
          </cell>
          <cell r="R1538">
            <v>0</v>
          </cell>
          <cell r="S1538">
            <v>0</v>
          </cell>
          <cell r="T1538">
            <v>0</v>
          </cell>
          <cell r="U1538">
            <v>0</v>
          </cell>
          <cell r="V1538">
            <v>35</v>
          </cell>
          <cell r="W1538">
            <v>222</v>
          </cell>
        </row>
        <row r="1539">
          <cell r="A1539">
            <v>1398</v>
          </cell>
          <cell r="B1539" t="str">
            <v>2007</v>
          </cell>
          <cell r="C1539" t="str">
            <v>38</v>
          </cell>
          <cell r="D1539" t="str">
            <v>0352</v>
          </cell>
          <cell r="E1539" t="str">
            <v>AA</v>
          </cell>
          <cell r="F1539" t="str">
            <v>1</v>
          </cell>
          <cell r="G1539" t="str">
            <v>D</v>
          </cell>
          <cell r="H1539" t="str">
            <v>M04</v>
          </cell>
          <cell r="I1539" t="str">
            <v>9999</v>
          </cell>
          <cell r="J1539">
            <v>7</v>
          </cell>
          <cell r="K1539">
            <v>56</v>
          </cell>
          <cell r="L1539">
            <v>4</v>
          </cell>
          <cell r="M1539">
            <v>58</v>
          </cell>
          <cell r="N1539">
            <v>6</v>
          </cell>
          <cell r="O1539">
            <v>62</v>
          </cell>
          <cell r="P1539">
            <v>7</v>
          </cell>
          <cell r="Q1539">
            <v>64</v>
          </cell>
          <cell r="R1539">
            <v>0</v>
          </cell>
          <cell r="S1539">
            <v>0</v>
          </cell>
          <cell r="T1539">
            <v>0</v>
          </cell>
          <cell r="U1539">
            <v>0</v>
          </cell>
          <cell r="V1539">
            <v>24</v>
          </cell>
          <cell r="W1539">
            <v>240</v>
          </cell>
        </row>
        <row r="1540">
          <cell r="A1540">
            <v>1416</v>
          </cell>
          <cell r="B1540" t="str">
            <v>2007</v>
          </cell>
          <cell r="C1540" t="str">
            <v>39</v>
          </cell>
          <cell r="D1540" t="str">
            <v>0520</v>
          </cell>
          <cell r="E1540" t="str">
            <v>AA</v>
          </cell>
          <cell r="F1540" t="str">
            <v>1</v>
          </cell>
          <cell r="G1540" t="str">
            <v>D</v>
          </cell>
          <cell r="H1540" t="str">
            <v>M04</v>
          </cell>
          <cell r="I1540" t="str">
            <v>9999</v>
          </cell>
          <cell r="J1540">
            <v>7</v>
          </cell>
          <cell r="K1540">
            <v>55</v>
          </cell>
          <cell r="L1540">
            <v>9</v>
          </cell>
          <cell r="M1540">
            <v>50</v>
          </cell>
          <cell r="N1540">
            <v>12</v>
          </cell>
          <cell r="O1540">
            <v>58</v>
          </cell>
          <cell r="P1540">
            <v>15</v>
          </cell>
          <cell r="Q1540">
            <v>55</v>
          </cell>
          <cell r="R1540">
            <v>0</v>
          </cell>
          <cell r="S1540">
            <v>0</v>
          </cell>
          <cell r="T1540">
            <v>0</v>
          </cell>
          <cell r="U1540">
            <v>0</v>
          </cell>
          <cell r="V1540">
            <v>43</v>
          </cell>
          <cell r="W1540">
            <v>218</v>
          </cell>
        </row>
        <row r="1541">
          <cell r="A1541">
            <v>1437</v>
          </cell>
          <cell r="B1541" t="str">
            <v>2007</v>
          </cell>
          <cell r="C1541" t="str">
            <v>40</v>
          </cell>
          <cell r="D1541" t="str">
            <v>2848</v>
          </cell>
          <cell r="E1541" t="str">
            <v>AA</v>
          </cell>
          <cell r="F1541" t="str">
            <v>1</v>
          </cell>
          <cell r="G1541" t="str">
            <v>D</v>
          </cell>
          <cell r="H1541" t="str">
            <v>M04</v>
          </cell>
          <cell r="I1541" t="str">
            <v>9999</v>
          </cell>
          <cell r="J1541">
            <v>8</v>
          </cell>
          <cell r="K1541">
            <v>104</v>
          </cell>
          <cell r="L1541">
            <v>9</v>
          </cell>
          <cell r="M1541">
            <v>103</v>
          </cell>
          <cell r="N1541">
            <v>5</v>
          </cell>
          <cell r="O1541">
            <v>112</v>
          </cell>
          <cell r="P1541">
            <v>7</v>
          </cell>
          <cell r="Q1541">
            <v>109</v>
          </cell>
          <cell r="R1541">
            <v>0</v>
          </cell>
          <cell r="S1541">
            <v>0</v>
          </cell>
          <cell r="T1541">
            <v>0</v>
          </cell>
          <cell r="U1541">
            <v>0</v>
          </cell>
          <cell r="V1541">
            <v>29</v>
          </cell>
          <cell r="W1541">
            <v>428</v>
          </cell>
        </row>
        <row r="1542">
          <cell r="A1542">
            <v>1450</v>
          </cell>
          <cell r="B1542" t="str">
            <v>2007</v>
          </cell>
          <cell r="C1542" t="str">
            <v>41</v>
          </cell>
          <cell r="D1542" t="str">
            <v>0524</v>
          </cell>
          <cell r="E1542" t="str">
            <v>AA</v>
          </cell>
          <cell r="F1542" t="str">
            <v>1</v>
          </cell>
          <cell r="G1542" t="str">
            <v>D</v>
          </cell>
          <cell r="H1542" t="str">
            <v>M04</v>
          </cell>
          <cell r="I1542" t="str">
            <v>9999</v>
          </cell>
          <cell r="J1542">
            <v>6</v>
          </cell>
          <cell r="K1542">
            <v>54</v>
          </cell>
          <cell r="L1542">
            <v>5</v>
          </cell>
          <cell r="M1542">
            <v>59</v>
          </cell>
          <cell r="N1542">
            <v>5</v>
          </cell>
          <cell r="O1542">
            <v>74</v>
          </cell>
          <cell r="P1542">
            <v>0</v>
          </cell>
          <cell r="Q1542">
            <v>62</v>
          </cell>
          <cell r="R1542">
            <v>0</v>
          </cell>
          <cell r="S1542">
            <v>0</v>
          </cell>
          <cell r="T1542">
            <v>0</v>
          </cell>
          <cell r="U1542">
            <v>0</v>
          </cell>
          <cell r="V1542">
            <v>16</v>
          </cell>
          <cell r="W1542">
            <v>249</v>
          </cell>
        </row>
        <row r="1543">
          <cell r="A1543">
            <v>1461</v>
          </cell>
          <cell r="B1543" t="str">
            <v>2007</v>
          </cell>
          <cell r="C1543" t="str">
            <v>42</v>
          </cell>
          <cell r="D1543" t="str">
            <v>0380</v>
          </cell>
          <cell r="E1543" t="str">
            <v>AA</v>
          </cell>
          <cell r="F1543" t="str">
            <v>1</v>
          </cell>
          <cell r="G1543" t="str">
            <v>D</v>
          </cell>
          <cell r="H1543" t="str">
            <v>M04</v>
          </cell>
          <cell r="I1543" t="str">
            <v>9999</v>
          </cell>
          <cell r="J1543">
            <v>24</v>
          </cell>
          <cell r="K1543">
            <v>82</v>
          </cell>
          <cell r="L1543">
            <v>23</v>
          </cell>
          <cell r="M1543">
            <v>82</v>
          </cell>
          <cell r="N1543">
            <v>32</v>
          </cell>
          <cell r="O1543">
            <v>92</v>
          </cell>
          <cell r="P1543">
            <v>22</v>
          </cell>
          <cell r="Q1543">
            <v>97</v>
          </cell>
          <cell r="R1543">
            <v>0</v>
          </cell>
          <cell r="S1543">
            <v>0</v>
          </cell>
          <cell r="T1543">
            <v>0</v>
          </cell>
          <cell r="U1543">
            <v>0</v>
          </cell>
          <cell r="V1543">
            <v>101</v>
          </cell>
          <cell r="W1543">
            <v>353</v>
          </cell>
        </row>
        <row r="1544">
          <cell r="A1544">
            <v>1489</v>
          </cell>
          <cell r="B1544" t="str">
            <v>2007</v>
          </cell>
          <cell r="C1544" t="str">
            <v>43</v>
          </cell>
          <cell r="D1544" t="str">
            <v>0384</v>
          </cell>
          <cell r="E1544" t="str">
            <v>AA</v>
          </cell>
          <cell r="F1544" t="str">
            <v>1</v>
          </cell>
          <cell r="G1544" t="str">
            <v>D</v>
          </cell>
          <cell r="H1544" t="str">
            <v>M04</v>
          </cell>
          <cell r="I1544" t="str">
            <v>9999</v>
          </cell>
          <cell r="J1544">
            <v>36</v>
          </cell>
          <cell r="K1544">
            <v>112</v>
          </cell>
          <cell r="L1544">
            <v>54</v>
          </cell>
          <cell r="M1544">
            <v>112</v>
          </cell>
          <cell r="N1544">
            <v>52</v>
          </cell>
          <cell r="O1544">
            <v>119</v>
          </cell>
          <cell r="P1544">
            <v>29</v>
          </cell>
          <cell r="Q1544">
            <v>102</v>
          </cell>
          <cell r="R1544">
            <v>0</v>
          </cell>
          <cell r="S1544">
            <v>0</v>
          </cell>
          <cell r="T1544">
            <v>0</v>
          </cell>
          <cell r="U1544">
            <v>0</v>
          </cell>
          <cell r="V1544">
            <v>171</v>
          </cell>
          <cell r="W1544">
            <v>445</v>
          </cell>
        </row>
        <row r="1545">
          <cell r="A1545">
            <v>1525</v>
          </cell>
          <cell r="B1545" t="str">
            <v>2007</v>
          </cell>
          <cell r="C1545" t="str">
            <v>44</v>
          </cell>
          <cell r="D1545" t="str">
            <v>0528</v>
          </cell>
          <cell r="E1545" t="str">
            <v>AA</v>
          </cell>
          <cell r="F1545" t="str">
            <v>1</v>
          </cell>
          <cell r="G1545" t="str">
            <v>D</v>
          </cell>
          <cell r="H1545" t="str">
            <v>M04</v>
          </cell>
          <cell r="I1545" t="str">
            <v>9999</v>
          </cell>
          <cell r="J1545">
            <v>5</v>
          </cell>
          <cell r="K1545">
            <v>56</v>
          </cell>
          <cell r="L1545">
            <v>8</v>
          </cell>
          <cell r="M1545">
            <v>54</v>
          </cell>
          <cell r="N1545">
            <v>6</v>
          </cell>
          <cell r="O1545">
            <v>64</v>
          </cell>
          <cell r="P1545">
            <v>6</v>
          </cell>
          <cell r="Q1545">
            <v>74</v>
          </cell>
          <cell r="R1545">
            <v>0</v>
          </cell>
          <cell r="S1545">
            <v>0</v>
          </cell>
          <cell r="T1545">
            <v>0</v>
          </cell>
          <cell r="U1545">
            <v>0</v>
          </cell>
          <cell r="V1545">
            <v>25</v>
          </cell>
          <cell r="W1545">
            <v>248</v>
          </cell>
        </row>
        <row r="1546">
          <cell r="A1546">
            <v>1542</v>
          </cell>
          <cell r="B1546" t="str">
            <v>2007</v>
          </cell>
          <cell r="C1546" t="str">
            <v>45</v>
          </cell>
          <cell r="D1546" t="str">
            <v>0532</v>
          </cell>
          <cell r="E1546" t="str">
            <v>AA</v>
          </cell>
          <cell r="F1546" t="str">
            <v>1</v>
          </cell>
          <cell r="G1546" t="str">
            <v>D</v>
          </cell>
          <cell r="H1546" t="str">
            <v>M04</v>
          </cell>
          <cell r="I1546" t="str">
            <v>9999</v>
          </cell>
          <cell r="J1546">
            <v>3</v>
          </cell>
          <cell r="K1546">
            <v>58</v>
          </cell>
          <cell r="L1546">
            <v>12</v>
          </cell>
          <cell r="M1546">
            <v>51</v>
          </cell>
          <cell r="N1546">
            <v>18</v>
          </cell>
          <cell r="O1546">
            <v>57</v>
          </cell>
          <cell r="P1546">
            <v>4</v>
          </cell>
          <cell r="Q1546">
            <v>59</v>
          </cell>
          <cell r="R1546">
            <v>0</v>
          </cell>
          <cell r="S1546">
            <v>0</v>
          </cell>
          <cell r="T1546">
            <v>0</v>
          </cell>
          <cell r="U1546">
            <v>0</v>
          </cell>
          <cell r="V1546">
            <v>37</v>
          </cell>
          <cell r="W1546">
            <v>225</v>
          </cell>
        </row>
        <row r="1547">
          <cell r="A1547">
            <v>1564</v>
          </cell>
          <cell r="B1547" t="str">
            <v>2007</v>
          </cell>
          <cell r="C1547" t="str">
            <v>46</v>
          </cell>
          <cell r="D1547" t="str">
            <v>0396</v>
          </cell>
          <cell r="E1547" t="str">
            <v>AA</v>
          </cell>
          <cell r="F1547" t="str">
            <v>1</v>
          </cell>
          <cell r="G1547" t="str">
            <v>D</v>
          </cell>
          <cell r="H1547" t="str">
            <v>M04</v>
          </cell>
          <cell r="I1547" t="str">
            <v>9999</v>
          </cell>
          <cell r="J1547">
            <v>34</v>
          </cell>
          <cell r="K1547">
            <v>87</v>
          </cell>
          <cell r="L1547">
            <v>38</v>
          </cell>
          <cell r="M1547">
            <v>82</v>
          </cell>
          <cell r="N1547">
            <v>38</v>
          </cell>
          <cell r="O1547">
            <v>102</v>
          </cell>
          <cell r="P1547">
            <v>29</v>
          </cell>
          <cell r="Q1547">
            <v>100</v>
          </cell>
          <cell r="R1547">
            <v>0</v>
          </cell>
          <cell r="S1547">
            <v>0</v>
          </cell>
          <cell r="T1547">
            <v>0</v>
          </cell>
          <cell r="U1547">
            <v>0</v>
          </cell>
          <cell r="V1547">
            <v>139</v>
          </cell>
          <cell r="W1547">
            <v>371</v>
          </cell>
        </row>
        <row r="1548">
          <cell r="A1548">
            <v>1584</v>
          </cell>
          <cell r="B1548" t="str">
            <v>2007</v>
          </cell>
          <cell r="C1548" t="str">
            <v>47</v>
          </cell>
          <cell r="D1548" t="str">
            <v>0400</v>
          </cell>
          <cell r="E1548" t="str">
            <v>AA</v>
          </cell>
          <cell r="F1548" t="str">
            <v>1</v>
          </cell>
          <cell r="G1548" t="str">
            <v>D</v>
          </cell>
          <cell r="H1548" t="str">
            <v>M04</v>
          </cell>
          <cell r="I1548" t="str">
            <v>9999</v>
          </cell>
          <cell r="J1548">
            <v>16</v>
          </cell>
          <cell r="K1548">
            <v>47</v>
          </cell>
          <cell r="L1548">
            <v>20</v>
          </cell>
          <cell r="M1548">
            <v>52</v>
          </cell>
          <cell r="N1548">
            <v>15</v>
          </cell>
          <cell r="O1548">
            <v>39</v>
          </cell>
          <cell r="P1548">
            <v>16</v>
          </cell>
          <cell r="Q1548">
            <v>47</v>
          </cell>
          <cell r="R1548">
            <v>0</v>
          </cell>
          <cell r="S1548">
            <v>0</v>
          </cell>
          <cell r="T1548">
            <v>0</v>
          </cell>
          <cell r="U1548">
            <v>0</v>
          </cell>
          <cell r="V1548">
            <v>67</v>
          </cell>
          <cell r="W1548">
            <v>185</v>
          </cell>
        </row>
        <row r="1549">
          <cell r="A1549">
            <v>1616</v>
          </cell>
          <cell r="B1549" t="str">
            <v>2007</v>
          </cell>
          <cell r="C1549" t="str">
            <v>50</v>
          </cell>
          <cell r="D1549" t="str">
            <v>0172</v>
          </cell>
          <cell r="E1549" t="str">
            <v>AA</v>
          </cell>
          <cell r="F1549" t="str">
            <v>1</v>
          </cell>
          <cell r="G1549" t="str">
            <v>D</v>
          </cell>
          <cell r="H1549" t="str">
            <v>M04</v>
          </cell>
          <cell r="I1549" t="str">
            <v>9999</v>
          </cell>
          <cell r="J1549">
            <v>0</v>
          </cell>
          <cell r="K1549">
            <v>0</v>
          </cell>
          <cell r="L1549">
            <v>0</v>
          </cell>
          <cell r="M1549">
            <v>0</v>
          </cell>
          <cell r="N1549">
            <v>9</v>
          </cell>
          <cell r="O1549">
            <v>18</v>
          </cell>
          <cell r="P1549">
            <v>13</v>
          </cell>
          <cell r="Q1549">
            <v>14</v>
          </cell>
          <cell r="R1549">
            <v>0</v>
          </cell>
          <cell r="S1549">
            <v>0</v>
          </cell>
          <cell r="T1549">
            <v>0</v>
          </cell>
          <cell r="U1549">
            <v>0</v>
          </cell>
          <cell r="V1549">
            <v>22</v>
          </cell>
          <cell r="W1549">
            <v>32</v>
          </cell>
        </row>
        <row r="1550">
          <cell r="A1550">
            <v>1624</v>
          </cell>
          <cell r="B1550" t="str">
            <v>2007</v>
          </cell>
          <cell r="C1550" t="str">
            <v>50</v>
          </cell>
          <cell r="D1550" t="str">
            <v>0176</v>
          </cell>
          <cell r="E1550" t="str">
            <v>AA</v>
          </cell>
          <cell r="F1550" t="str">
            <v>1</v>
          </cell>
          <cell r="G1550" t="str">
            <v>D</v>
          </cell>
          <cell r="H1550" t="str">
            <v>M04</v>
          </cell>
          <cell r="I1550" t="str">
            <v>9999</v>
          </cell>
          <cell r="J1550">
            <v>0</v>
          </cell>
          <cell r="K1550">
            <v>0</v>
          </cell>
          <cell r="L1550">
            <v>14</v>
          </cell>
          <cell r="M1550">
            <v>69</v>
          </cell>
          <cell r="N1550">
            <v>13</v>
          </cell>
          <cell r="O1550">
            <v>84</v>
          </cell>
          <cell r="P1550">
            <v>17</v>
          </cell>
          <cell r="Q1550">
            <v>87</v>
          </cell>
          <cell r="R1550">
            <v>0</v>
          </cell>
          <cell r="S1550">
            <v>0</v>
          </cell>
          <cell r="T1550">
            <v>0</v>
          </cell>
          <cell r="U1550">
            <v>0</v>
          </cell>
          <cell r="V1550">
            <v>44</v>
          </cell>
          <cell r="W1550">
            <v>240</v>
          </cell>
        </row>
        <row r="1551">
          <cell r="A1551">
            <v>1781</v>
          </cell>
          <cell r="B1551" t="str">
            <v>2007</v>
          </cell>
          <cell r="C1551" t="str">
            <v>50</v>
          </cell>
          <cell r="D1551" t="str">
            <v>2236</v>
          </cell>
          <cell r="E1551" t="str">
            <v>AA</v>
          </cell>
          <cell r="F1551" t="str">
            <v>1</v>
          </cell>
          <cell r="G1551" t="str">
            <v>D</v>
          </cell>
          <cell r="H1551" t="str">
            <v>M04</v>
          </cell>
          <cell r="I1551" t="str">
            <v>9999</v>
          </cell>
          <cell r="J1551">
            <v>11</v>
          </cell>
          <cell r="K1551">
            <v>104</v>
          </cell>
          <cell r="L1551">
            <v>16</v>
          </cell>
          <cell r="M1551">
            <v>102</v>
          </cell>
          <cell r="N1551">
            <v>8</v>
          </cell>
          <cell r="O1551">
            <v>90</v>
          </cell>
          <cell r="P1551">
            <v>6</v>
          </cell>
          <cell r="Q1551">
            <v>106</v>
          </cell>
          <cell r="R1551">
            <v>0</v>
          </cell>
          <cell r="S1551">
            <v>0</v>
          </cell>
          <cell r="T1551">
            <v>0</v>
          </cell>
          <cell r="U1551">
            <v>0</v>
          </cell>
          <cell r="V1551">
            <v>41</v>
          </cell>
          <cell r="W1551">
            <v>402</v>
          </cell>
        </row>
        <row r="1552">
          <cell r="A1552">
            <v>1910</v>
          </cell>
          <cell r="B1552" t="str">
            <v>2007</v>
          </cell>
          <cell r="C1552" t="str">
            <v>51</v>
          </cell>
          <cell r="D1552" t="str">
            <v>1152</v>
          </cell>
          <cell r="E1552" t="str">
            <v>AA</v>
          </cell>
          <cell r="F1552" t="str">
            <v>1</v>
          </cell>
          <cell r="G1552" t="str">
            <v>D</v>
          </cell>
          <cell r="H1552" t="str">
            <v>M04</v>
          </cell>
          <cell r="I1552" t="str">
            <v>9999</v>
          </cell>
          <cell r="J1552">
            <v>6</v>
          </cell>
          <cell r="K1552">
            <v>74</v>
          </cell>
          <cell r="L1552">
            <v>2</v>
          </cell>
          <cell r="M1552">
            <v>77</v>
          </cell>
          <cell r="N1552">
            <v>10</v>
          </cell>
          <cell r="O1552">
            <v>86</v>
          </cell>
          <cell r="P1552">
            <v>0</v>
          </cell>
          <cell r="Q1552">
            <v>0</v>
          </cell>
          <cell r="R1552">
            <v>0</v>
          </cell>
          <cell r="S1552">
            <v>0</v>
          </cell>
          <cell r="T1552">
            <v>0</v>
          </cell>
          <cell r="U1552">
            <v>0</v>
          </cell>
          <cell r="V1552">
            <v>18</v>
          </cell>
          <cell r="W1552">
            <v>237</v>
          </cell>
        </row>
        <row r="1553">
          <cell r="A1553">
            <v>1959</v>
          </cell>
          <cell r="B1553" t="str">
            <v>2007</v>
          </cell>
          <cell r="C1553" t="str">
            <v>52</v>
          </cell>
          <cell r="D1553" t="str">
            <v>0260</v>
          </cell>
          <cell r="E1553" t="str">
            <v>AA</v>
          </cell>
          <cell r="F1553" t="str">
            <v>1</v>
          </cell>
          <cell r="G1553" t="str">
            <v>D</v>
          </cell>
          <cell r="H1553" t="str">
            <v>M04</v>
          </cell>
          <cell r="I1553" t="str">
            <v>9999</v>
          </cell>
          <cell r="J1553">
            <v>60</v>
          </cell>
          <cell r="K1553">
            <v>145</v>
          </cell>
          <cell r="L1553">
            <v>56</v>
          </cell>
          <cell r="M1553">
            <v>153</v>
          </cell>
          <cell r="N1553">
            <v>57</v>
          </cell>
          <cell r="O1553">
            <v>163</v>
          </cell>
          <cell r="P1553">
            <v>64</v>
          </cell>
          <cell r="Q1553">
            <v>171</v>
          </cell>
          <cell r="R1553">
            <v>0</v>
          </cell>
          <cell r="S1553">
            <v>0</v>
          </cell>
          <cell r="T1553">
            <v>0</v>
          </cell>
          <cell r="U1553">
            <v>0</v>
          </cell>
          <cell r="V1553">
            <v>237</v>
          </cell>
          <cell r="W1553">
            <v>632</v>
          </cell>
        </row>
        <row r="1554">
          <cell r="A1554">
            <v>2039</v>
          </cell>
          <cell r="B1554" t="str">
            <v>2007</v>
          </cell>
          <cell r="C1554" t="str">
            <v>53</v>
          </cell>
          <cell r="D1554" t="str">
            <v>0280</v>
          </cell>
          <cell r="E1554" t="str">
            <v>AA</v>
          </cell>
          <cell r="F1554" t="str">
            <v>1</v>
          </cell>
          <cell r="G1554" t="str">
            <v>D</v>
          </cell>
          <cell r="H1554" t="str">
            <v>M04</v>
          </cell>
          <cell r="I1554" t="str">
            <v>9999</v>
          </cell>
          <cell r="J1554">
            <v>47</v>
          </cell>
          <cell r="K1554">
            <v>103</v>
          </cell>
          <cell r="L1554">
            <v>71</v>
          </cell>
          <cell r="M1554">
            <v>98</v>
          </cell>
          <cell r="N1554">
            <v>51</v>
          </cell>
          <cell r="O1554">
            <v>96</v>
          </cell>
          <cell r="P1554">
            <v>48</v>
          </cell>
          <cell r="Q1554">
            <v>83</v>
          </cell>
          <cell r="V1554">
            <v>217</v>
          </cell>
          <cell r="W1554">
            <v>380</v>
          </cell>
        </row>
        <row r="1555">
          <cell r="A1555">
            <v>2059</v>
          </cell>
          <cell r="B1555" t="str">
            <v>2007</v>
          </cell>
          <cell r="C1555" t="str">
            <v>53</v>
          </cell>
          <cell r="D1555" t="str">
            <v>1228</v>
          </cell>
          <cell r="E1555" t="str">
            <v>AA</v>
          </cell>
          <cell r="F1555" t="str">
            <v>1</v>
          </cell>
          <cell r="G1555" t="str">
            <v>D</v>
          </cell>
          <cell r="H1555" t="str">
            <v>M04</v>
          </cell>
          <cell r="I1555" t="str">
            <v>9999</v>
          </cell>
          <cell r="J1555">
            <v>1</v>
          </cell>
          <cell r="K1555">
            <v>74</v>
          </cell>
          <cell r="L1555">
            <v>3</v>
          </cell>
          <cell r="M1555">
            <v>73</v>
          </cell>
          <cell r="N1555">
            <v>1</v>
          </cell>
          <cell r="O1555">
            <v>89</v>
          </cell>
          <cell r="P1555">
            <v>5</v>
          </cell>
          <cell r="Q1555">
            <v>92</v>
          </cell>
          <cell r="V1555">
            <v>10</v>
          </cell>
          <cell r="W1555">
            <v>328</v>
          </cell>
        </row>
        <row r="1556">
          <cell r="A1556">
            <v>2132</v>
          </cell>
          <cell r="B1556" t="str">
            <v>2007</v>
          </cell>
          <cell r="C1556" t="str">
            <v>54</v>
          </cell>
          <cell r="D1556" t="str">
            <v>1236</v>
          </cell>
          <cell r="E1556" t="str">
            <v>AA</v>
          </cell>
          <cell r="F1556" t="str">
            <v>1</v>
          </cell>
          <cell r="G1556" t="str">
            <v>D</v>
          </cell>
          <cell r="H1556" t="str">
            <v>M04</v>
          </cell>
          <cell r="I1556" t="str">
            <v>9999</v>
          </cell>
          <cell r="J1556">
            <v>1</v>
          </cell>
          <cell r="K1556">
            <v>40</v>
          </cell>
          <cell r="L1556">
            <v>3</v>
          </cell>
          <cell r="M1556">
            <v>54</v>
          </cell>
          <cell r="N1556">
            <v>5</v>
          </cell>
          <cell r="O1556">
            <v>60</v>
          </cell>
          <cell r="P1556">
            <v>4</v>
          </cell>
          <cell r="Q1556">
            <v>63</v>
          </cell>
          <cell r="R1556">
            <v>0</v>
          </cell>
          <cell r="S1556">
            <v>0</v>
          </cell>
          <cell r="T1556">
            <v>0</v>
          </cell>
          <cell r="U1556">
            <v>0</v>
          </cell>
          <cell r="V1556">
            <v>13</v>
          </cell>
          <cell r="W1556">
            <v>217</v>
          </cell>
        </row>
        <row r="1557">
          <cell r="A1557">
            <v>2169</v>
          </cell>
          <cell r="B1557" t="str">
            <v>2007</v>
          </cell>
          <cell r="C1557" t="str">
            <v>55</v>
          </cell>
          <cell r="D1557" t="str">
            <v>0304</v>
          </cell>
          <cell r="E1557" t="str">
            <v>AA</v>
          </cell>
          <cell r="F1557" t="str">
            <v>1</v>
          </cell>
          <cell r="G1557" t="str">
            <v>D</v>
          </cell>
          <cell r="H1557" t="str">
            <v>M04</v>
          </cell>
          <cell r="I1557" t="str">
            <v>9999</v>
          </cell>
          <cell r="J1557">
            <v>34</v>
          </cell>
          <cell r="K1557">
            <v>137</v>
          </cell>
          <cell r="L1557">
            <v>40</v>
          </cell>
          <cell r="M1557">
            <v>128</v>
          </cell>
          <cell r="N1557">
            <v>48</v>
          </cell>
          <cell r="O1557">
            <v>133</v>
          </cell>
          <cell r="P1557">
            <v>38</v>
          </cell>
          <cell r="Q1557">
            <v>140</v>
          </cell>
          <cell r="R1557">
            <v>0</v>
          </cell>
          <cell r="S1557">
            <v>0</v>
          </cell>
          <cell r="T1557">
            <v>0</v>
          </cell>
          <cell r="U1557">
            <v>0</v>
          </cell>
          <cell r="V1557">
            <v>160</v>
          </cell>
          <cell r="W1557">
            <v>538</v>
          </cell>
        </row>
        <row r="1558">
          <cell r="A1558">
            <v>2264</v>
          </cell>
          <cell r="B1558" t="str">
            <v>2007</v>
          </cell>
          <cell r="C1558" t="str">
            <v>57</v>
          </cell>
          <cell r="D1558" t="str">
            <v>0100</v>
          </cell>
          <cell r="E1558" t="str">
            <v>AA</v>
          </cell>
          <cell r="F1558" t="str">
            <v>1</v>
          </cell>
          <cell r="G1558" t="str">
            <v>D</v>
          </cell>
          <cell r="H1558" t="str">
            <v>M04</v>
          </cell>
          <cell r="I1558" t="str">
            <v>9999</v>
          </cell>
          <cell r="J1558">
            <v>72</v>
          </cell>
          <cell r="K1558">
            <v>127</v>
          </cell>
          <cell r="L1558">
            <v>93</v>
          </cell>
          <cell r="M1558">
            <v>115</v>
          </cell>
          <cell r="N1558">
            <v>87</v>
          </cell>
          <cell r="O1558">
            <v>131</v>
          </cell>
          <cell r="P1558">
            <v>72</v>
          </cell>
          <cell r="Q1558">
            <v>110</v>
          </cell>
          <cell r="R1558">
            <v>0</v>
          </cell>
          <cell r="S1558">
            <v>0</v>
          </cell>
          <cell r="T1558">
            <v>0</v>
          </cell>
          <cell r="U1558">
            <v>0</v>
          </cell>
          <cell r="V1558">
            <v>324</v>
          </cell>
          <cell r="W1558">
            <v>483</v>
          </cell>
        </row>
        <row r="1559">
          <cell r="A1559">
            <v>2327</v>
          </cell>
          <cell r="B1559" t="str">
            <v>2007</v>
          </cell>
          <cell r="C1559" t="str">
            <v>59</v>
          </cell>
          <cell r="D1559" t="str">
            <v>0368</v>
          </cell>
          <cell r="E1559" t="str">
            <v>AA</v>
          </cell>
          <cell r="F1559" t="str">
            <v>1</v>
          </cell>
          <cell r="G1559" t="str">
            <v>D</v>
          </cell>
          <cell r="H1559" t="str">
            <v>M04</v>
          </cell>
          <cell r="I1559" t="str">
            <v>9999</v>
          </cell>
          <cell r="J1559">
            <v>39</v>
          </cell>
          <cell r="K1559">
            <v>110</v>
          </cell>
          <cell r="L1559">
            <v>34</v>
          </cell>
          <cell r="M1559">
            <v>119</v>
          </cell>
          <cell r="N1559">
            <v>38</v>
          </cell>
          <cell r="O1559">
            <v>118</v>
          </cell>
          <cell r="P1559">
            <v>48</v>
          </cell>
          <cell r="Q1559">
            <v>127</v>
          </cell>
          <cell r="R1559">
            <v>0</v>
          </cell>
          <cell r="S1559">
            <v>0</v>
          </cell>
          <cell r="T1559">
            <v>0</v>
          </cell>
          <cell r="U1559">
            <v>0</v>
          </cell>
          <cell r="V1559">
            <v>159</v>
          </cell>
          <cell r="W1559">
            <v>474</v>
          </cell>
        </row>
        <row r="1560">
          <cell r="A1560">
            <v>2365</v>
          </cell>
          <cell r="B1560" t="str">
            <v>2007</v>
          </cell>
          <cell r="C1560" t="str">
            <v>59</v>
          </cell>
          <cell r="D1560" t="str">
            <v>2854</v>
          </cell>
          <cell r="E1560" t="str">
            <v>AA</v>
          </cell>
          <cell r="F1560" t="str">
            <v>1</v>
          </cell>
          <cell r="G1560" t="str">
            <v>D</v>
          </cell>
          <cell r="H1560" t="str">
            <v>M04</v>
          </cell>
          <cell r="I1560" t="str">
            <v>9999</v>
          </cell>
          <cell r="J1560">
            <v>2</v>
          </cell>
          <cell r="K1560">
            <v>108</v>
          </cell>
          <cell r="L1560">
            <v>0</v>
          </cell>
          <cell r="M1560">
            <v>0</v>
          </cell>
          <cell r="N1560">
            <v>0</v>
          </cell>
          <cell r="O1560">
            <v>0</v>
          </cell>
          <cell r="P1560">
            <v>0</v>
          </cell>
          <cell r="Q1560">
            <v>0</v>
          </cell>
          <cell r="R1560">
            <v>0</v>
          </cell>
          <cell r="S1560">
            <v>0</v>
          </cell>
          <cell r="T1560">
            <v>0</v>
          </cell>
          <cell r="U1560">
            <v>0</v>
          </cell>
          <cell r="V1560">
            <v>2</v>
          </cell>
          <cell r="W1560">
            <v>108</v>
          </cell>
        </row>
        <row r="1561">
          <cell r="A1561">
            <v>2377</v>
          </cell>
          <cell r="B1561" t="str">
            <v>2007</v>
          </cell>
          <cell r="C1561" t="str">
            <v>60</v>
          </cell>
          <cell r="D1561" t="str">
            <v>0336</v>
          </cell>
          <cell r="E1561" t="str">
            <v>AA</v>
          </cell>
          <cell r="F1561" t="str">
            <v>1</v>
          </cell>
          <cell r="G1561" t="str">
            <v>D</v>
          </cell>
          <cell r="H1561" t="str">
            <v>M04</v>
          </cell>
          <cell r="I1561" t="str">
            <v>9999</v>
          </cell>
          <cell r="J1561">
            <v>0</v>
          </cell>
          <cell r="K1561">
            <v>0</v>
          </cell>
          <cell r="L1561">
            <v>26</v>
          </cell>
          <cell r="M1561">
            <v>99</v>
          </cell>
          <cell r="N1561">
            <v>32</v>
          </cell>
          <cell r="O1561">
            <v>107</v>
          </cell>
          <cell r="P1561">
            <v>38</v>
          </cell>
          <cell r="Q1561">
            <v>108</v>
          </cell>
          <cell r="R1561">
            <v>0</v>
          </cell>
          <cell r="S1561">
            <v>0</v>
          </cell>
          <cell r="T1561">
            <v>0</v>
          </cell>
          <cell r="U1561">
            <v>0</v>
          </cell>
          <cell r="V1561">
            <v>96</v>
          </cell>
          <cell r="W1561">
            <v>314</v>
          </cell>
        </row>
        <row r="1562">
          <cell r="A1562">
            <v>2420</v>
          </cell>
          <cell r="B1562" t="str">
            <v>2007</v>
          </cell>
          <cell r="C1562" t="str">
            <v>61</v>
          </cell>
          <cell r="D1562" t="str">
            <v>0132</v>
          </cell>
          <cell r="E1562" t="str">
            <v>AA</v>
          </cell>
          <cell r="F1562" t="str">
            <v>1</v>
          </cell>
          <cell r="G1562" t="str">
            <v>D</v>
          </cell>
          <cell r="H1562" t="str">
            <v>M04</v>
          </cell>
          <cell r="I1562" t="str">
            <v>9999</v>
          </cell>
          <cell r="J1562">
            <v>46</v>
          </cell>
          <cell r="K1562">
            <v>100</v>
          </cell>
          <cell r="L1562">
            <v>57</v>
          </cell>
          <cell r="M1562">
            <v>100</v>
          </cell>
          <cell r="N1562">
            <v>45</v>
          </cell>
          <cell r="O1562">
            <v>108</v>
          </cell>
          <cell r="P1562">
            <v>52</v>
          </cell>
          <cell r="Q1562">
            <v>94</v>
          </cell>
          <cell r="R1562">
            <v>0</v>
          </cell>
          <cell r="S1562">
            <v>0</v>
          </cell>
          <cell r="T1562">
            <v>0</v>
          </cell>
          <cell r="U1562">
            <v>0</v>
          </cell>
          <cell r="V1562">
            <v>200</v>
          </cell>
          <cell r="W1562">
            <v>402</v>
          </cell>
        </row>
        <row r="1563">
          <cell r="A1563">
            <v>2526</v>
          </cell>
          <cell r="B1563" t="str">
            <v>2007</v>
          </cell>
          <cell r="C1563" t="str">
            <v>66</v>
          </cell>
          <cell r="D1563" t="str">
            <v>0412</v>
          </cell>
          <cell r="E1563" t="str">
            <v>AA</v>
          </cell>
          <cell r="F1563" t="str">
            <v>1</v>
          </cell>
          <cell r="G1563" t="str">
            <v>D</v>
          </cell>
          <cell r="H1563" t="str">
            <v>M04</v>
          </cell>
          <cell r="I1563" t="str">
            <v>9999</v>
          </cell>
          <cell r="J1563">
            <v>4</v>
          </cell>
          <cell r="K1563">
            <v>57</v>
          </cell>
          <cell r="L1563">
            <v>3</v>
          </cell>
          <cell r="M1563">
            <v>57</v>
          </cell>
          <cell r="N1563">
            <v>8</v>
          </cell>
          <cell r="O1563">
            <v>61</v>
          </cell>
          <cell r="P1563">
            <v>5</v>
          </cell>
          <cell r="Q1563">
            <v>65</v>
          </cell>
          <cell r="R1563">
            <v>0</v>
          </cell>
          <cell r="S1563">
            <v>0</v>
          </cell>
          <cell r="T1563">
            <v>0</v>
          </cell>
          <cell r="U1563">
            <v>0</v>
          </cell>
          <cell r="V1563">
            <v>20</v>
          </cell>
          <cell r="W1563">
            <v>240</v>
          </cell>
        </row>
        <row r="1564">
          <cell r="A1564">
            <v>2544</v>
          </cell>
          <cell r="B1564" t="str">
            <v>2007</v>
          </cell>
          <cell r="C1564" t="str">
            <v>67</v>
          </cell>
          <cell r="D1564" t="str">
            <v>0228</v>
          </cell>
          <cell r="E1564" t="str">
            <v>AA</v>
          </cell>
          <cell r="F1564" t="str">
            <v>1</v>
          </cell>
          <cell r="G1564" t="str">
            <v>D</v>
          </cell>
          <cell r="H1564" t="str">
            <v>M04</v>
          </cell>
          <cell r="I1564" t="str">
            <v>9999</v>
          </cell>
          <cell r="J1564">
            <v>38</v>
          </cell>
          <cell r="K1564">
            <v>122</v>
          </cell>
          <cell r="L1564">
            <v>43</v>
          </cell>
          <cell r="M1564">
            <v>118</v>
          </cell>
          <cell r="N1564">
            <v>55</v>
          </cell>
          <cell r="O1564">
            <v>127</v>
          </cell>
          <cell r="P1564">
            <v>43</v>
          </cell>
          <cell r="Q1564">
            <v>136</v>
          </cell>
          <cell r="R1564">
            <v>0</v>
          </cell>
          <cell r="S1564">
            <v>0</v>
          </cell>
          <cell r="T1564">
            <v>0</v>
          </cell>
          <cell r="U1564">
            <v>0</v>
          </cell>
          <cell r="V1564">
            <v>179</v>
          </cell>
          <cell r="W1564">
            <v>503</v>
          </cell>
        </row>
        <row r="1565">
          <cell r="A1565">
            <v>1356</v>
          </cell>
          <cell r="B1565" t="str">
            <v>2007</v>
          </cell>
          <cell r="C1565" t="str">
            <v>36</v>
          </cell>
          <cell r="D1565" t="str">
            <v>0344</v>
          </cell>
          <cell r="E1565" t="str">
            <v>AA</v>
          </cell>
          <cell r="F1565" t="str">
            <v>1</v>
          </cell>
          <cell r="G1565" t="str">
            <v>D</v>
          </cell>
          <cell r="H1565" t="str">
            <v>M05</v>
          </cell>
          <cell r="I1565" t="str">
            <v>9999</v>
          </cell>
          <cell r="J1565">
            <v>5</v>
          </cell>
          <cell r="K1565">
            <v>49</v>
          </cell>
          <cell r="L1565">
            <v>17</v>
          </cell>
          <cell r="M1565">
            <v>37</v>
          </cell>
          <cell r="N1565">
            <v>12</v>
          </cell>
          <cell r="O1565">
            <v>40</v>
          </cell>
          <cell r="P1565">
            <v>5</v>
          </cell>
          <cell r="Q1565">
            <v>44</v>
          </cell>
          <cell r="R1565">
            <v>0</v>
          </cell>
          <cell r="S1565">
            <v>0</v>
          </cell>
          <cell r="T1565">
            <v>0</v>
          </cell>
          <cell r="U1565">
            <v>0</v>
          </cell>
          <cell r="V1565">
            <v>39</v>
          </cell>
          <cell r="W1565">
            <v>170</v>
          </cell>
        </row>
        <row r="1566">
          <cell r="A1566">
            <v>159</v>
          </cell>
          <cell r="B1566" t="str">
            <v>2007</v>
          </cell>
          <cell r="C1566" t="str">
            <v>08</v>
          </cell>
          <cell r="D1566" t="str">
            <v>0408</v>
          </cell>
          <cell r="E1566" t="str">
            <v>AA</v>
          </cell>
          <cell r="F1566" t="str">
            <v>1</v>
          </cell>
          <cell r="G1566" t="str">
            <v>D</v>
          </cell>
          <cell r="H1566" t="str">
            <v>M06</v>
          </cell>
          <cell r="I1566" t="str">
            <v>9999</v>
          </cell>
          <cell r="J1566">
            <v>21</v>
          </cell>
          <cell r="K1566">
            <v>88</v>
          </cell>
          <cell r="L1566">
            <v>0</v>
          </cell>
          <cell r="M1566">
            <v>0</v>
          </cell>
          <cell r="N1566">
            <v>0</v>
          </cell>
          <cell r="O1566">
            <v>0</v>
          </cell>
          <cell r="P1566">
            <v>0</v>
          </cell>
          <cell r="Q1566">
            <v>0</v>
          </cell>
          <cell r="R1566">
            <v>0</v>
          </cell>
          <cell r="S1566">
            <v>0</v>
          </cell>
          <cell r="T1566">
            <v>0</v>
          </cell>
          <cell r="U1566">
            <v>0</v>
          </cell>
          <cell r="V1566">
            <v>21</v>
          </cell>
          <cell r="W1566">
            <v>88</v>
          </cell>
        </row>
        <row r="1567">
          <cell r="A1567">
            <v>1200</v>
          </cell>
          <cell r="B1567" t="str">
            <v>2007</v>
          </cell>
          <cell r="C1567" t="str">
            <v>31</v>
          </cell>
          <cell r="D1567" t="str">
            <v>0324</v>
          </cell>
          <cell r="E1567" t="str">
            <v>AA</v>
          </cell>
          <cell r="F1567" t="str">
            <v>1</v>
          </cell>
          <cell r="G1567" t="str">
            <v>D</v>
          </cell>
          <cell r="H1567" t="str">
            <v>M06</v>
          </cell>
          <cell r="I1567" t="str">
            <v>9999</v>
          </cell>
          <cell r="J1567">
            <v>28</v>
          </cell>
          <cell r="K1567">
            <v>15</v>
          </cell>
          <cell r="L1567">
            <v>22</v>
          </cell>
          <cell r="M1567">
            <v>21</v>
          </cell>
          <cell r="N1567">
            <v>22</v>
          </cell>
          <cell r="O1567">
            <v>19</v>
          </cell>
          <cell r="P1567">
            <v>16</v>
          </cell>
          <cell r="Q1567">
            <v>18</v>
          </cell>
          <cell r="R1567">
            <v>0</v>
          </cell>
          <cell r="S1567">
            <v>0</v>
          </cell>
          <cell r="T1567">
            <v>0</v>
          </cell>
          <cell r="U1567">
            <v>0</v>
          </cell>
          <cell r="V1567">
            <v>88</v>
          </cell>
          <cell r="W1567">
            <v>73</v>
          </cell>
        </row>
        <row r="1568">
          <cell r="A1568">
            <v>2328</v>
          </cell>
          <cell r="B1568" t="str">
            <v>2007</v>
          </cell>
          <cell r="C1568" t="str">
            <v>59</v>
          </cell>
          <cell r="D1568" t="str">
            <v>0368</v>
          </cell>
          <cell r="E1568" t="str">
            <v>AA</v>
          </cell>
          <cell r="F1568" t="str">
            <v>1</v>
          </cell>
          <cell r="G1568" t="str">
            <v>D</v>
          </cell>
          <cell r="H1568" t="str">
            <v>M06</v>
          </cell>
          <cell r="I1568" t="str">
            <v>9999</v>
          </cell>
          <cell r="J1568">
            <v>8</v>
          </cell>
          <cell r="K1568">
            <v>7</v>
          </cell>
          <cell r="L1568">
            <v>0</v>
          </cell>
          <cell r="M1568">
            <v>0</v>
          </cell>
          <cell r="N1568">
            <v>0</v>
          </cell>
          <cell r="O1568">
            <v>0</v>
          </cell>
          <cell r="P1568">
            <v>0</v>
          </cell>
          <cell r="Q1568">
            <v>0</v>
          </cell>
          <cell r="R1568">
            <v>0</v>
          </cell>
          <cell r="S1568">
            <v>0</v>
          </cell>
          <cell r="T1568">
            <v>0</v>
          </cell>
          <cell r="U1568">
            <v>0</v>
          </cell>
          <cell r="V1568">
            <v>8</v>
          </cell>
          <cell r="W1568">
            <v>7</v>
          </cell>
        </row>
        <row r="1569">
          <cell r="A1569">
            <v>29</v>
          </cell>
          <cell r="B1569" t="str">
            <v>2007</v>
          </cell>
          <cell r="C1569" t="str">
            <v>01</v>
          </cell>
          <cell r="D1569" t="str">
            <v>2011</v>
          </cell>
          <cell r="E1569" t="str">
            <v>AA</v>
          </cell>
          <cell r="F1569" t="str">
            <v>4</v>
          </cell>
          <cell r="G1569" t="str">
            <v>D</v>
          </cell>
          <cell r="H1569" t="str">
            <v>M08</v>
          </cell>
          <cell r="I1569" t="str">
            <v>9999</v>
          </cell>
          <cell r="J1569">
            <v>69</v>
          </cell>
          <cell r="K1569">
            <v>29</v>
          </cell>
          <cell r="L1569">
            <v>76</v>
          </cell>
          <cell r="M1569">
            <v>34</v>
          </cell>
          <cell r="N1569">
            <v>61</v>
          </cell>
          <cell r="O1569">
            <v>26</v>
          </cell>
          <cell r="P1569">
            <v>63</v>
          </cell>
          <cell r="Q1569">
            <v>34</v>
          </cell>
          <cell r="R1569">
            <v>71</v>
          </cell>
          <cell r="S1569">
            <v>32</v>
          </cell>
          <cell r="T1569">
            <v>81</v>
          </cell>
          <cell r="U1569">
            <v>38</v>
          </cell>
          <cell r="V1569">
            <v>421</v>
          </cell>
          <cell r="W1569">
            <v>193</v>
          </cell>
        </row>
        <row r="1570">
          <cell r="A1570">
            <v>85</v>
          </cell>
          <cell r="B1570" t="str">
            <v>2007</v>
          </cell>
          <cell r="C1570" t="str">
            <v>03</v>
          </cell>
          <cell r="D1570" t="str">
            <v>2052</v>
          </cell>
          <cell r="E1570" t="str">
            <v>AA</v>
          </cell>
          <cell r="F1570" t="str">
            <v>4</v>
          </cell>
          <cell r="G1570" t="str">
            <v>D</v>
          </cell>
          <cell r="H1570" t="str">
            <v>M08</v>
          </cell>
          <cell r="I1570" t="str">
            <v>9999</v>
          </cell>
          <cell r="J1570">
            <v>60</v>
          </cell>
          <cell r="K1570">
            <v>22</v>
          </cell>
          <cell r="L1570">
            <v>64</v>
          </cell>
          <cell r="M1570">
            <v>24</v>
          </cell>
          <cell r="N1570">
            <v>65</v>
          </cell>
          <cell r="O1570">
            <v>21</v>
          </cell>
          <cell r="P1570">
            <v>65</v>
          </cell>
          <cell r="Q1570">
            <v>15</v>
          </cell>
          <cell r="R1570">
            <v>52</v>
          </cell>
          <cell r="S1570">
            <v>26</v>
          </cell>
          <cell r="T1570">
            <v>59</v>
          </cell>
          <cell r="U1570">
            <v>26</v>
          </cell>
          <cell r="V1570">
            <v>365</v>
          </cell>
          <cell r="W1570">
            <v>134</v>
          </cell>
        </row>
        <row r="1571">
          <cell r="A1571">
            <v>136</v>
          </cell>
          <cell r="B1571" t="str">
            <v>2007</v>
          </cell>
          <cell r="C1571" t="str">
            <v>07</v>
          </cell>
          <cell r="D1571" t="str">
            <v>2101</v>
          </cell>
          <cell r="E1571" t="str">
            <v>AA</v>
          </cell>
          <cell r="F1571" t="str">
            <v>4</v>
          </cell>
          <cell r="G1571" t="str">
            <v>D</v>
          </cell>
          <cell r="H1571" t="str">
            <v>M08</v>
          </cell>
          <cell r="I1571" t="str">
            <v>9999</v>
          </cell>
          <cell r="J1571">
            <v>77</v>
          </cell>
          <cell r="K1571">
            <v>21</v>
          </cell>
          <cell r="L1571">
            <v>93</v>
          </cell>
          <cell r="M1571">
            <v>24</v>
          </cell>
          <cell r="N1571">
            <v>75</v>
          </cell>
          <cell r="O1571">
            <v>16</v>
          </cell>
          <cell r="P1571">
            <v>68</v>
          </cell>
          <cell r="Q1571">
            <v>26</v>
          </cell>
          <cell r="R1571">
            <v>74</v>
          </cell>
          <cell r="S1571">
            <v>24</v>
          </cell>
          <cell r="T1571">
            <v>83</v>
          </cell>
          <cell r="U1571">
            <v>20</v>
          </cell>
          <cell r="V1571">
            <v>470</v>
          </cell>
          <cell r="W1571">
            <v>131</v>
          </cell>
        </row>
        <row r="1572">
          <cell r="A1572">
            <v>286</v>
          </cell>
          <cell r="B1572" t="str">
            <v>2007</v>
          </cell>
          <cell r="C1572" t="str">
            <v>11</v>
          </cell>
          <cell r="D1572" t="str">
            <v>2159</v>
          </cell>
          <cell r="E1572" t="str">
            <v>AA</v>
          </cell>
          <cell r="F1572" t="str">
            <v>4</v>
          </cell>
          <cell r="G1572" t="str">
            <v>D</v>
          </cell>
          <cell r="H1572" t="str">
            <v>M08</v>
          </cell>
          <cell r="I1572" t="str">
            <v>9999</v>
          </cell>
          <cell r="J1572">
            <v>85</v>
          </cell>
          <cell r="K1572">
            <v>41</v>
          </cell>
          <cell r="L1572">
            <v>80</v>
          </cell>
          <cell r="M1572">
            <v>47</v>
          </cell>
          <cell r="N1572">
            <v>100</v>
          </cell>
          <cell r="O1572">
            <v>44</v>
          </cell>
          <cell r="P1572">
            <v>61</v>
          </cell>
          <cell r="Q1572">
            <v>46</v>
          </cell>
          <cell r="R1572">
            <v>76</v>
          </cell>
          <cell r="S1572">
            <v>43</v>
          </cell>
          <cell r="T1572">
            <v>96</v>
          </cell>
          <cell r="U1572">
            <v>40</v>
          </cell>
          <cell r="V1572">
            <v>498</v>
          </cell>
          <cell r="W1572">
            <v>261</v>
          </cell>
        </row>
        <row r="1573">
          <cell r="A1573">
            <v>332</v>
          </cell>
          <cell r="B1573" t="str">
            <v>2007</v>
          </cell>
          <cell r="C1573" t="str">
            <v>12</v>
          </cell>
          <cell r="D1573" t="str">
            <v>0176</v>
          </cell>
          <cell r="E1573" t="str">
            <v>AA</v>
          </cell>
          <cell r="F1573" t="str">
            <v>4</v>
          </cell>
          <cell r="G1573" t="str">
            <v>D</v>
          </cell>
          <cell r="H1573" t="str">
            <v>M08</v>
          </cell>
          <cell r="I1573" t="str">
            <v>9999</v>
          </cell>
          <cell r="J1573">
            <v>31</v>
          </cell>
          <cell r="K1573">
            <v>25</v>
          </cell>
          <cell r="L1573">
            <v>40</v>
          </cell>
          <cell r="M1573">
            <v>22</v>
          </cell>
          <cell r="N1573">
            <v>0</v>
          </cell>
          <cell r="O1573">
            <v>0</v>
          </cell>
          <cell r="P1573">
            <v>0</v>
          </cell>
          <cell r="Q1573">
            <v>0</v>
          </cell>
          <cell r="R1573">
            <v>0</v>
          </cell>
          <cell r="S1573">
            <v>0</v>
          </cell>
          <cell r="T1573">
            <v>0</v>
          </cell>
          <cell r="U1573">
            <v>0</v>
          </cell>
          <cell r="V1573">
            <v>71</v>
          </cell>
          <cell r="W1573">
            <v>47</v>
          </cell>
        </row>
        <row r="1574">
          <cell r="A1574">
            <v>403</v>
          </cell>
          <cell r="B1574" t="str">
            <v>2007</v>
          </cell>
          <cell r="C1574" t="str">
            <v>12</v>
          </cell>
          <cell r="D1574" t="str">
            <v>2240</v>
          </cell>
          <cell r="E1574" t="str">
            <v>AA</v>
          </cell>
          <cell r="F1574" t="str">
            <v>4</v>
          </cell>
          <cell r="G1574" t="str">
            <v>D</v>
          </cell>
          <cell r="H1574" t="str">
            <v>M08</v>
          </cell>
          <cell r="I1574" t="str">
            <v>9999</v>
          </cell>
          <cell r="J1574">
            <v>72</v>
          </cell>
          <cell r="K1574">
            <v>64</v>
          </cell>
          <cell r="L1574">
            <v>81</v>
          </cell>
          <cell r="M1574">
            <v>60</v>
          </cell>
          <cell r="N1574">
            <v>82</v>
          </cell>
          <cell r="O1574">
            <v>66</v>
          </cell>
          <cell r="P1574">
            <v>57</v>
          </cell>
          <cell r="Q1574">
            <v>61</v>
          </cell>
          <cell r="R1574">
            <v>73</v>
          </cell>
          <cell r="S1574">
            <v>46</v>
          </cell>
          <cell r="T1574">
            <v>91</v>
          </cell>
          <cell r="U1574">
            <v>59</v>
          </cell>
          <cell r="V1574">
            <v>456</v>
          </cell>
          <cell r="W1574">
            <v>356</v>
          </cell>
        </row>
        <row r="1575">
          <cell r="A1575">
            <v>613</v>
          </cell>
          <cell r="B1575" t="str">
            <v>2007</v>
          </cell>
          <cell r="C1575" t="str">
            <v>14</v>
          </cell>
          <cell r="D1575" t="str">
            <v>2353</v>
          </cell>
          <cell r="E1575" t="str">
            <v>AA</v>
          </cell>
          <cell r="F1575" t="str">
            <v>4</v>
          </cell>
          <cell r="G1575" t="str">
            <v>D</v>
          </cell>
          <cell r="H1575" t="str">
            <v>M08</v>
          </cell>
          <cell r="I1575" t="str">
            <v>9999</v>
          </cell>
          <cell r="J1575">
            <v>93</v>
          </cell>
          <cell r="K1575">
            <v>53</v>
          </cell>
          <cell r="L1575">
            <v>76</v>
          </cell>
          <cell r="M1575">
            <v>37</v>
          </cell>
          <cell r="N1575">
            <v>77</v>
          </cell>
          <cell r="O1575">
            <v>52</v>
          </cell>
          <cell r="P1575">
            <v>70</v>
          </cell>
          <cell r="Q1575">
            <v>42</v>
          </cell>
          <cell r="R1575">
            <v>61</v>
          </cell>
          <cell r="S1575">
            <v>45</v>
          </cell>
          <cell r="T1575">
            <v>104</v>
          </cell>
          <cell r="U1575">
            <v>42</v>
          </cell>
          <cell r="V1575">
            <v>481</v>
          </cell>
          <cell r="W1575">
            <v>271</v>
          </cell>
        </row>
        <row r="1576">
          <cell r="A1576">
            <v>709</v>
          </cell>
          <cell r="B1576" t="str">
            <v>2007</v>
          </cell>
          <cell r="C1576" t="str">
            <v>19</v>
          </cell>
          <cell r="D1576" t="str">
            <v>2206</v>
          </cell>
          <cell r="E1576" t="str">
            <v>AA</v>
          </cell>
          <cell r="F1576" t="str">
            <v>4</v>
          </cell>
          <cell r="G1576" t="str">
            <v>D</v>
          </cell>
          <cell r="H1576" t="str">
            <v>M08</v>
          </cell>
          <cell r="I1576" t="str">
            <v>9999</v>
          </cell>
          <cell r="J1576">
            <v>44</v>
          </cell>
          <cell r="K1576">
            <v>53</v>
          </cell>
          <cell r="L1576">
            <v>0</v>
          </cell>
          <cell r="M1576">
            <v>0</v>
          </cell>
          <cell r="N1576">
            <v>0</v>
          </cell>
          <cell r="O1576">
            <v>0</v>
          </cell>
          <cell r="P1576">
            <v>0</v>
          </cell>
          <cell r="Q1576">
            <v>0</v>
          </cell>
          <cell r="R1576">
            <v>0</v>
          </cell>
          <cell r="S1576">
            <v>0</v>
          </cell>
          <cell r="T1576">
            <v>0</v>
          </cell>
          <cell r="U1576">
            <v>0</v>
          </cell>
          <cell r="V1576">
            <v>44</v>
          </cell>
          <cell r="W1576">
            <v>53</v>
          </cell>
        </row>
        <row r="1577">
          <cell r="A1577">
            <v>735</v>
          </cell>
          <cell r="B1577" t="str">
            <v>2007</v>
          </cell>
          <cell r="C1577" t="str">
            <v>20</v>
          </cell>
          <cell r="D1577" t="str">
            <v>2418</v>
          </cell>
          <cell r="E1577" t="str">
            <v>AA</v>
          </cell>
          <cell r="F1577" t="str">
            <v>4</v>
          </cell>
          <cell r="G1577" t="str">
            <v>D</v>
          </cell>
          <cell r="H1577" t="str">
            <v>M08</v>
          </cell>
          <cell r="I1577" t="str">
            <v>9999</v>
          </cell>
          <cell r="J1577">
            <v>98</v>
          </cell>
          <cell r="K1577">
            <v>18</v>
          </cell>
          <cell r="L1577">
            <v>104</v>
          </cell>
          <cell r="M1577">
            <v>27</v>
          </cell>
          <cell r="N1577">
            <v>92</v>
          </cell>
          <cell r="O1577">
            <v>33</v>
          </cell>
          <cell r="P1577">
            <v>70</v>
          </cell>
          <cell r="Q1577">
            <v>24</v>
          </cell>
          <cell r="R1577">
            <v>73</v>
          </cell>
          <cell r="S1577">
            <v>26</v>
          </cell>
          <cell r="T1577">
            <v>90</v>
          </cell>
          <cell r="U1577">
            <v>34</v>
          </cell>
          <cell r="V1577">
            <v>527</v>
          </cell>
          <cell r="W1577">
            <v>162</v>
          </cell>
        </row>
        <row r="1578">
          <cell r="A1578">
            <v>763</v>
          </cell>
          <cell r="B1578" t="str">
            <v>2007</v>
          </cell>
          <cell r="C1578" t="str">
            <v>21</v>
          </cell>
          <cell r="D1578" t="str">
            <v>2434</v>
          </cell>
          <cell r="E1578" t="str">
            <v>AA</v>
          </cell>
          <cell r="F1578" t="str">
            <v>4</v>
          </cell>
          <cell r="G1578" t="str">
            <v>D</v>
          </cell>
          <cell r="H1578" t="str">
            <v>M08</v>
          </cell>
          <cell r="I1578" t="str">
            <v>9999</v>
          </cell>
          <cell r="J1578">
            <v>94</v>
          </cell>
          <cell r="K1578">
            <v>56</v>
          </cell>
          <cell r="L1578">
            <v>95</v>
          </cell>
          <cell r="M1578">
            <v>46</v>
          </cell>
          <cell r="N1578">
            <v>90</v>
          </cell>
          <cell r="O1578">
            <v>36</v>
          </cell>
          <cell r="P1578">
            <v>97</v>
          </cell>
          <cell r="Q1578">
            <v>42</v>
          </cell>
          <cell r="R1578">
            <v>80</v>
          </cell>
          <cell r="S1578">
            <v>52</v>
          </cell>
          <cell r="T1578">
            <v>118</v>
          </cell>
          <cell r="U1578">
            <v>46</v>
          </cell>
          <cell r="V1578">
            <v>574</v>
          </cell>
          <cell r="W1578">
            <v>278</v>
          </cell>
        </row>
        <row r="1579">
          <cell r="A1579">
            <v>810</v>
          </cell>
          <cell r="B1579" t="str">
            <v>2007</v>
          </cell>
          <cell r="C1579" t="str">
            <v>23</v>
          </cell>
          <cell r="D1579" t="str">
            <v>2464</v>
          </cell>
          <cell r="E1579" t="str">
            <v>AA</v>
          </cell>
          <cell r="F1579" t="str">
            <v>4</v>
          </cell>
          <cell r="G1579" t="str">
            <v>D</v>
          </cell>
          <cell r="H1579" t="str">
            <v>M08</v>
          </cell>
          <cell r="I1579" t="str">
            <v>9999</v>
          </cell>
          <cell r="J1579">
            <v>89</v>
          </cell>
          <cell r="K1579">
            <v>42</v>
          </cell>
          <cell r="V1579">
            <v>89</v>
          </cell>
          <cell r="W1579">
            <v>42</v>
          </cell>
        </row>
        <row r="1580">
          <cell r="A1580">
            <v>968</v>
          </cell>
          <cell r="B1580" t="str">
            <v>2007</v>
          </cell>
          <cell r="C1580" t="str">
            <v>27</v>
          </cell>
          <cell r="D1580" t="str">
            <v>0292</v>
          </cell>
          <cell r="E1580" t="str">
            <v>AA</v>
          </cell>
          <cell r="F1580" t="str">
            <v>4</v>
          </cell>
          <cell r="G1580" t="str">
            <v>D</v>
          </cell>
          <cell r="H1580" t="str">
            <v>M08</v>
          </cell>
          <cell r="I1580" t="str">
            <v>9999</v>
          </cell>
          <cell r="J1580">
            <v>29</v>
          </cell>
          <cell r="K1580">
            <v>31</v>
          </cell>
          <cell r="L1580">
            <v>41</v>
          </cell>
          <cell r="M1580">
            <v>24</v>
          </cell>
          <cell r="N1580">
            <v>50</v>
          </cell>
          <cell r="O1580">
            <v>26</v>
          </cell>
          <cell r="P1580">
            <v>40</v>
          </cell>
          <cell r="Q1580">
            <v>24</v>
          </cell>
          <cell r="R1580">
            <v>39</v>
          </cell>
          <cell r="S1580">
            <v>24</v>
          </cell>
          <cell r="T1580">
            <v>36</v>
          </cell>
          <cell r="U1580">
            <v>29</v>
          </cell>
          <cell r="V1580">
            <v>235</v>
          </cell>
          <cell r="W1580">
            <v>158</v>
          </cell>
        </row>
        <row r="1581">
          <cell r="A1581">
            <v>983</v>
          </cell>
          <cell r="B1581" t="str">
            <v>2007</v>
          </cell>
          <cell r="C1581" t="str">
            <v>27</v>
          </cell>
          <cell r="D1581" t="str">
            <v>2579</v>
          </cell>
          <cell r="E1581" t="str">
            <v>AA</v>
          </cell>
          <cell r="F1581" t="str">
            <v>4</v>
          </cell>
          <cell r="G1581" t="str">
            <v>D</v>
          </cell>
          <cell r="H1581" t="str">
            <v>M08</v>
          </cell>
          <cell r="I1581" t="str">
            <v>9999</v>
          </cell>
          <cell r="J1581">
            <v>80</v>
          </cell>
          <cell r="K1581">
            <v>53</v>
          </cell>
          <cell r="L1581">
            <v>78</v>
          </cell>
          <cell r="M1581">
            <v>47</v>
          </cell>
          <cell r="N1581">
            <v>76</v>
          </cell>
          <cell r="O1581">
            <v>51</v>
          </cell>
          <cell r="P1581">
            <v>77</v>
          </cell>
          <cell r="Q1581">
            <v>48</v>
          </cell>
          <cell r="R1581">
            <v>70</v>
          </cell>
          <cell r="S1581">
            <v>57</v>
          </cell>
          <cell r="T1581">
            <v>96</v>
          </cell>
          <cell r="U1581">
            <v>55</v>
          </cell>
          <cell r="V1581">
            <v>477</v>
          </cell>
          <cell r="W1581">
            <v>311</v>
          </cell>
        </row>
        <row r="1582">
          <cell r="A1582">
            <v>1231</v>
          </cell>
          <cell r="B1582" t="str">
            <v>2007</v>
          </cell>
          <cell r="C1582" t="str">
            <v>33</v>
          </cell>
          <cell r="D1582" t="str">
            <v>0332</v>
          </cell>
          <cell r="E1582" t="str">
            <v>AA</v>
          </cell>
          <cell r="F1582" t="str">
            <v>4</v>
          </cell>
          <cell r="G1582" t="str">
            <v>D</v>
          </cell>
          <cell r="H1582" t="str">
            <v>M08</v>
          </cell>
          <cell r="I1582" t="str">
            <v>9999</v>
          </cell>
          <cell r="J1582">
            <v>21</v>
          </cell>
          <cell r="K1582">
            <v>35</v>
          </cell>
          <cell r="L1582">
            <v>29</v>
          </cell>
          <cell r="M1582">
            <v>27</v>
          </cell>
          <cell r="N1582">
            <v>35</v>
          </cell>
          <cell r="O1582">
            <v>30</v>
          </cell>
          <cell r="P1582">
            <v>28</v>
          </cell>
          <cell r="Q1582">
            <v>32</v>
          </cell>
          <cell r="R1582">
            <v>20</v>
          </cell>
          <cell r="S1582">
            <v>43</v>
          </cell>
          <cell r="T1582">
            <v>33</v>
          </cell>
          <cell r="U1582">
            <v>26</v>
          </cell>
          <cell r="V1582">
            <v>166</v>
          </cell>
          <cell r="W1582">
            <v>193</v>
          </cell>
        </row>
        <row r="1583">
          <cell r="A1583">
            <v>1286</v>
          </cell>
          <cell r="B1583" t="str">
            <v>2007</v>
          </cell>
          <cell r="C1583" t="str">
            <v>34</v>
          </cell>
          <cell r="D1583" t="str">
            <v>0336</v>
          </cell>
          <cell r="E1583" t="str">
            <v>AA</v>
          </cell>
          <cell r="F1583" t="str">
            <v>4</v>
          </cell>
          <cell r="G1583" t="str">
            <v>D</v>
          </cell>
          <cell r="H1583" t="str">
            <v>M08</v>
          </cell>
          <cell r="I1583" t="str">
            <v>9999</v>
          </cell>
          <cell r="J1583">
            <v>31</v>
          </cell>
          <cell r="K1583">
            <v>25</v>
          </cell>
          <cell r="L1583">
            <v>0</v>
          </cell>
          <cell r="M1583">
            <v>0</v>
          </cell>
          <cell r="N1583">
            <v>0</v>
          </cell>
          <cell r="O1583">
            <v>0</v>
          </cell>
          <cell r="P1583">
            <v>0</v>
          </cell>
          <cell r="Q1583">
            <v>0</v>
          </cell>
          <cell r="R1583">
            <v>0</v>
          </cell>
          <cell r="S1583">
            <v>0</v>
          </cell>
          <cell r="T1583">
            <v>0</v>
          </cell>
          <cell r="U1583">
            <v>0</v>
          </cell>
          <cell r="V1583">
            <v>31</v>
          </cell>
          <cell r="W1583">
            <v>25</v>
          </cell>
        </row>
        <row r="1584">
          <cell r="A1584">
            <v>1362</v>
          </cell>
          <cell r="B1584" t="str">
            <v>2007</v>
          </cell>
          <cell r="C1584" t="str">
            <v>36</v>
          </cell>
          <cell r="D1584" t="str">
            <v>0344</v>
          </cell>
          <cell r="E1584" t="str">
            <v>AA</v>
          </cell>
          <cell r="F1584" t="str">
            <v>4</v>
          </cell>
          <cell r="G1584" t="str">
            <v>D</v>
          </cell>
          <cell r="H1584" t="str">
            <v>M08</v>
          </cell>
          <cell r="I1584" t="str">
            <v>9999</v>
          </cell>
          <cell r="J1584">
            <v>19</v>
          </cell>
          <cell r="K1584">
            <v>21</v>
          </cell>
          <cell r="L1584">
            <v>39</v>
          </cell>
          <cell r="M1584">
            <v>16</v>
          </cell>
          <cell r="N1584">
            <v>33</v>
          </cell>
          <cell r="O1584">
            <v>26</v>
          </cell>
          <cell r="P1584">
            <v>33</v>
          </cell>
          <cell r="Q1584">
            <v>15</v>
          </cell>
          <cell r="R1584">
            <v>39</v>
          </cell>
          <cell r="S1584">
            <v>25</v>
          </cell>
          <cell r="T1584">
            <v>28</v>
          </cell>
          <cell r="U1584">
            <v>26</v>
          </cell>
          <cell r="V1584">
            <v>191</v>
          </cell>
          <cell r="W1584">
            <v>129</v>
          </cell>
        </row>
        <row r="1585">
          <cell r="A1585">
            <v>1468</v>
          </cell>
          <cell r="B1585" t="str">
            <v>2007</v>
          </cell>
          <cell r="C1585" t="str">
            <v>42</v>
          </cell>
          <cell r="D1585" t="str">
            <v>0380</v>
          </cell>
          <cell r="E1585" t="str">
            <v>AA</v>
          </cell>
          <cell r="F1585" t="str">
            <v>4</v>
          </cell>
          <cell r="G1585" t="str">
            <v>D</v>
          </cell>
          <cell r="H1585" t="str">
            <v>M08</v>
          </cell>
          <cell r="I1585" t="str">
            <v>9999</v>
          </cell>
          <cell r="J1585">
            <v>32</v>
          </cell>
          <cell r="K1585">
            <v>18</v>
          </cell>
          <cell r="L1585">
            <v>35</v>
          </cell>
          <cell r="M1585">
            <v>16</v>
          </cell>
          <cell r="N1585">
            <v>33</v>
          </cell>
          <cell r="O1585">
            <v>26</v>
          </cell>
          <cell r="P1585">
            <v>28</v>
          </cell>
          <cell r="Q1585">
            <v>28</v>
          </cell>
          <cell r="R1585">
            <v>37</v>
          </cell>
          <cell r="S1585">
            <v>18</v>
          </cell>
          <cell r="T1585">
            <v>27</v>
          </cell>
          <cell r="U1585">
            <v>34</v>
          </cell>
          <cell r="V1585">
            <v>192</v>
          </cell>
          <cell r="W1585">
            <v>140</v>
          </cell>
        </row>
        <row r="1586">
          <cell r="A1586">
            <v>1570</v>
          </cell>
          <cell r="B1586" t="str">
            <v>2007</v>
          </cell>
          <cell r="C1586" t="str">
            <v>46</v>
          </cell>
          <cell r="D1586" t="str">
            <v>0396</v>
          </cell>
          <cell r="E1586" t="str">
            <v>AA</v>
          </cell>
          <cell r="F1586" t="str">
            <v>4</v>
          </cell>
          <cell r="G1586" t="str">
            <v>D</v>
          </cell>
          <cell r="H1586" t="str">
            <v>M08</v>
          </cell>
          <cell r="I1586" t="str">
            <v>9999</v>
          </cell>
          <cell r="J1586">
            <v>34</v>
          </cell>
          <cell r="K1586">
            <v>24</v>
          </cell>
          <cell r="L1586">
            <v>35</v>
          </cell>
          <cell r="M1586">
            <v>23</v>
          </cell>
          <cell r="N1586">
            <v>43</v>
          </cell>
          <cell r="O1586">
            <v>12</v>
          </cell>
          <cell r="P1586">
            <v>26</v>
          </cell>
          <cell r="Q1586">
            <v>23</v>
          </cell>
          <cell r="R1586">
            <v>37</v>
          </cell>
          <cell r="S1586">
            <v>15</v>
          </cell>
          <cell r="T1586">
            <v>47</v>
          </cell>
          <cell r="U1586">
            <v>23</v>
          </cell>
          <cell r="V1586">
            <v>222</v>
          </cell>
          <cell r="W1586">
            <v>120</v>
          </cell>
        </row>
        <row r="1587">
          <cell r="A1587">
            <v>1627</v>
          </cell>
          <cell r="B1587" t="str">
            <v>2007</v>
          </cell>
          <cell r="C1587" t="str">
            <v>50</v>
          </cell>
          <cell r="D1587" t="str">
            <v>0176</v>
          </cell>
          <cell r="E1587" t="str">
            <v>AA</v>
          </cell>
          <cell r="F1587" t="str">
            <v>4</v>
          </cell>
          <cell r="G1587" t="str">
            <v>D</v>
          </cell>
          <cell r="H1587" t="str">
            <v>M08</v>
          </cell>
          <cell r="I1587" t="str">
            <v>9999</v>
          </cell>
          <cell r="J1587">
            <v>0</v>
          </cell>
          <cell r="K1587">
            <v>0</v>
          </cell>
          <cell r="L1587">
            <v>0</v>
          </cell>
          <cell r="M1587">
            <v>0</v>
          </cell>
          <cell r="N1587">
            <v>39</v>
          </cell>
          <cell r="O1587">
            <v>27</v>
          </cell>
          <cell r="P1587">
            <v>37</v>
          </cell>
          <cell r="Q1587">
            <v>25</v>
          </cell>
          <cell r="R1587">
            <v>31</v>
          </cell>
          <cell r="S1587">
            <v>32</v>
          </cell>
          <cell r="T1587">
            <v>36</v>
          </cell>
          <cell r="U1587">
            <v>31</v>
          </cell>
          <cell r="V1587">
            <v>143</v>
          </cell>
          <cell r="W1587">
            <v>115</v>
          </cell>
        </row>
        <row r="1588">
          <cell r="A1588">
            <v>1724</v>
          </cell>
          <cell r="B1588" t="str">
            <v>2007</v>
          </cell>
          <cell r="C1588" t="str">
            <v>50</v>
          </cell>
          <cell r="D1588" t="str">
            <v>2206</v>
          </cell>
          <cell r="E1588" t="str">
            <v>AA</v>
          </cell>
          <cell r="F1588" t="str">
            <v>4</v>
          </cell>
          <cell r="G1588" t="str">
            <v>D</v>
          </cell>
          <cell r="H1588" t="str">
            <v>M08</v>
          </cell>
          <cell r="I1588" t="str">
            <v>9999</v>
          </cell>
          <cell r="J1588">
            <v>0</v>
          </cell>
          <cell r="K1588">
            <v>0</v>
          </cell>
          <cell r="L1588">
            <v>56</v>
          </cell>
          <cell r="M1588">
            <v>59</v>
          </cell>
          <cell r="N1588">
            <v>50</v>
          </cell>
          <cell r="O1588">
            <v>50</v>
          </cell>
          <cell r="P1588">
            <v>51</v>
          </cell>
          <cell r="Q1588">
            <v>50</v>
          </cell>
          <cell r="R1588">
            <v>46</v>
          </cell>
          <cell r="S1588">
            <v>50</v>
          </cell>
          <cell r="T1588">
            <v>47</v>
          </cell>
          <cell r="U1588">
            <v>47</v>
          </cell>
          <cell r="V1588">
            <v>250</v>
          </cell>
          <cell r="W1588">
            <v>256</v>
          </cell>
        </row>
        <row r="1589">
          <cell r="A1589">
            <v>1806</v>
          </cell>
          <cell r="B1589" t="str">
            <v>2007</v>
          </cell>
          <cell r="C1589" t="str">
            <v>50</v>
          </cell>
          <cell r="D1589" t="str">
            <v>2240</v>
          </cell>
          <cell r="E1589" t="str">
            <v>AA</v>
          </cell>
          <cell r="F1589" t="str">
            <v>4</v>
          </cell>
          <cell r="G1589" t="str">
            <v>D</v>
          </cell>
          <cell r="H1589" t="str">
            <v>M08</v>
          </cell>
          <cell r="I1589" t="str">
            <v>9999</v>
          </cell>
          <cell r="J1589">
            <v>89</v>
          </cell>
          <cell r="K1589">
            <v>47</v>
          </cell>
          <cell r="L1589">
            <v>75</v>
          </cell>
          <cell r="M1589">
            <v>58</v>
          </cell>
          <cell r="N1589">
            <v>81</v>
          </cell>
          <cell r="O1589">
            <v>48</v>
          </cell>
          <cell r="P1589">
            <v>86</v>
          </cell>
          <cell r="Q1589">
            <v>47</v>
          </cell>
          <cell r="R1589">
            <v>69</v>
          </cell>
          <cell r="S1589">
            <v>56</v>
          </cell>
          <cell r="T1589">
            <v>65</v>
          </cell>
          <cell r="U1589">
            <v>53</v>
          </cell>
          <cell r="V1589">
            <v>465</v>
          </cell>
          <cell r="W1589">
            <v>309</v>
          </cell>
        </row>
        <row r="1590">
          <cell r="A1590">
            <v>1808</v>
          </cell>
          <cell r="B1590" t="str">
            <v>2007</v>
          </cell>
          <cell r="C1590" t="str">
            <v>50</v>
          </cell>
          <cell r="D1590" t="str">
            <v>2242</v>
          </cell>
          <cell r="E1590" t="str">
            <v>AA</v>
          </cell>
          <cell r="F1590" t="str">
            <v>4</v>
          </cell>
          <cell r="G1590" t="str">
            <v>D</v>
          </cell>
          <cell r="H1590" t="str">
            <v>M08</v>
          </cell>
          <cell r="I1590" t="str">
            <v>9999</v>
          </cell>
          <cell r="J1590">
            <v>70</v>
          </cell>
          <cell r="K1590">
            <v>60</v>
          </cell>
          <cell r="L1590">
            <v>76</v>
          </cell>
          <cell r="M1590">
            <v>57</v>
          </cell>
          <cell r="N1590">
            <v>76</v>
          </cell>
          <cell r="O1590">
            <v>51</v>
          </cell>
          <cell r="P1590">
            <v>69</v>
          </cell>
          <cell r="Q1590">
            <v>53</v>
          </cell>
          <cell r="R1590">
            <v>80</v>
          </cell>
          <cell r="S1590">
            <v>51</v>
          </cell>
          <cell r="T1590">
            <v>92</v>
          </cell>
          <cell r="U1590">
            <v>56</v>
          </cell>
          <cell r="V1590">
            <v>463</v>
          </cell>
          <cell r="W1590">
            <v>328</v>
          </cell>
        </row>
        <row r="1591">
          <cell r="A1591">
            <v>1942</v>
          </cell>
          <cell r="B1591" t="str">
            <v>2007</v>
          </cell>
          <cell r="C1591" t="str">
            <v>51</v>
          </cell>
          <cell r="D1591" t="str">
            <v>2334</v>
          </cell>
          <cell r="E1591" t="str">
            <v>AA</v>
          </cell>
          <cell r="F1591" t="str">
            <v>4</v>
          </cell>
          <cell r="G1591" t="str">
            <v>D</v>
          </cell>
          <cell r="H1591" t="str">
            <v>M08</v>
          </cell>
          <cell r="I1591" t="str">
            <v>9999</v>
          </cell>
          <cell r="J1591">
            <v>84</v>
          </cell>
          <cell r="K1591">
            <v>54</v>
          </cell>
          <cell r="L1591">
            <v>81</v>
          </cell>
          <cell r="M1591">
            <v>64</v>
          </cell>
          <cell r="N1591">
            <v>86</v>
          </cell>
          <cell r="O1591">
            <v>46</v>
          </cell>
          <cell r="P1591">
            <v>71</v>
          </cell>
          <cell r="Q1591">
            <v>61</v>
          </cell>
          <cell r="R1591">
            <v>86</v>
          </cell>
          <cell r="S1591">
            <v>52</v>
          </cell>
          <cell r="T1591">
            <v>108</v>
          </cell>
          <cell r="U1591">
            <v>49</v>
          </cell>
          <cell r="V1591">
            <v>516</v>
          </cell>
          <cell r="W1591">
            <v>326</v>
          </cell>
        </row>
        <row r="1592">
          <cell r="A1592">
            <v>1974</v>
          </cell>
          <cell r="B1592" t="str">
            <v>2007</v>
          </cell>
          <cell r="C1592" t="str">
            <v>52</v>
          </cell>
          <cell r="D1592" t="str">
            <v>2464</v>
          </cell>
          <cell r="E1592" t="str">
            <v>AA</v>
          </cell>
          <cell r="F1592" t="str">
            <v>4</v>
          </cell>
          <cell r="G1592" t="str">
            <v>D</v>
          </cell>
          <cell r="H1592" t="str">
            <v>M08</v>
          </cell>
          <cell r="I1592" t="str">
            <v>9999</v>
          </cell>
          <cell r="L1592">
            <v>87</v>
          </cell>
          <cell r="M1592">
            <v>51</v>
          </cell>
          <cell r="N1592">
            <v>94</v>
          </cell>
          <cell r="O1592">
            <v>39</v>
          </cell>
          <cell r="P1592">
            <v>95</v>
          </cell>
          <cell r="Q1592">
            <v>38</v>
          </cell>
          <cell r="R1592">
            <v>84</v>
          </cell>
          <cell r="S1592">
            <v>43</v>
          </cell>
          <cell r="T1592">
            <v>84</v>
          </cell>
          <cell r="U1592">
            <v>51</v>
          </cell>
          <cell r="V1592">
            <v>444</v>
          </cell>
          <cell r="W1592">
            <v>222</v>
          </cell>
        </row>
        <row r="1593">
          <cell r="A1593">
            <v>2236</v>
          </cell>
          <cell r="B1593" t="str">
            <v>2007</v>
          </cell>
          <cell r="C1593" t="str">
            <v>56</v>
          </cell>
          <cell r="D1593" t="str">
            <v>1316</v>
          </cell>
          <cell r="E1593" t="str">
            <v>AA</v>
          </cell>
          <cell r="F1593" t="str">
            <v>4</v>
          </cell>
          <cell r="G1593" t="str">
            <v>D</v>
          </cell>
          <cell r="H1593" t="str">
            <v>M08</v>
          </cell>
          <cell r="I1593" t="str">
            <v>9999</v>
          </cell>
          <cell r="J1593">
            <v>61</v>
          </cell>
          <cell r="K1593">
            <v>37</v>
          </cell>
          <cell r="L1593">
            <v>62</v>
          </cell>
          <cell r="M1593">
            <v>35</v>
          </cell>
          <cell r="N1593">
            <v>58</v>
          </cell>
          <cell r="O1593">
            <v>37</v>
          </cell>
          <cell r="P1593">
            <v>65</v>
          </cell>
          <cell r="Q1593">
            <v>26</v>
          </cell>
          <cell r="R1593">
            <v>57</v>
          </cell>
          <cell r="S1593">
            <v>39</v>
          </cell>
          <cell r="T1593">
            <v>66</v>
          </cell>
          <cell r="U1593">
            <v>44</v>
          </cell>
          <cell r="V1593">
            <v>369</v>
          </cell>
          <cell r="W1593">
            <v>218</v>
          </cell>
        </row>
        <row r="1594">
          <cell r="A1594">
            <v>2269</v>
          </cell>
          <cell r="B1594" t="str">
            <v>2007</v>
          </cell>
          <cell r="C1594" t="str">
            <v>57</v>
          </cell>
          <cell r="D1594" t="str">
            <v>0100</v>
          </cell>
          <cell r="E1594" t="str">
            <v>AA</v>
          </cell>
          <cell r="F1594" t="str">
            <v>4</v>
          </cell>
          <cell r="G1594" t="str">
            <v>D</v>
          </cell>
          <cell r="H1594" t="str">
            <v>M08</v>
          </cell>
          <cell r="I1594" t="str">
            <v>9999</v>
          </cell>
          <cell r="J1594">
            <v>37</v>
          </cell>
          <cell r="K1594">
            <v>23</v>
          </cell>
          <cell r="L1594">
            <v>34</v>
          </cell>
          <cell r="M1594">
            <v>29</v>
          </cell>
          <cell r="N1594">
            <v>40</v>
          </cell>
          <cell r="O1594">
            <v>25</v>
          </cell>
          <cell r="P1594">
            <v>36</v>
          </cell>
          <cell r="Q1594">
            <v>25</v>
          </cell>
          <cell r="R1594">
            <v>41</v>
          </cell>
          <cell r="S1594">
            <v>20</v>
          </cell>
          <cell r="T1594">
            <v>29</v>
          </cell>
          <cell r="U1594">
            <v>27</v>
          </cell>
          <cell r="V1594">
            <v>217</v>
          </cell>
          <cell r="W1594">
            <v>149</v>
          </cell>
        </row>
        <row r="1595">
          <cell r="A1595">
            <v>2332</v>
          </cell>
          <cell r="B1595" t="str">
            <v>2007</v>
          </cell>
          <cell r="C1595" t="str">
            <v>59</v>
          </cell>
          <cell r="D1595" t="str">
            <v>0368</v>
          </cell>
          <cell r="E1595" t="str">
            <v>AA</v>
          </cell>
          <cell r="F1595" t="str">
            <v>4</v>
          </cell>
          <cell r="G1595" t="str">
            <v>D</v>
          </cell>
          <cell r="H1595" t="str">
            <v>M08</v>
          </cell>
          <cell r="I1595" t="str">
            <v>9999</v>
          </cell>
          <cell r="J1595">
            <v>34</v>
          </cell>
          <cell r="K1595">
            <v>22</v>
          </cell>
          <cell r="L1595">
            <v>38</v>
          </cell>
          <cell r="M1595">
            <v>27</v>
          </cell>
          <cell r="N1595">
            <v>40</v>
          </cell>
          <cell r="O1595">
            <v>23</v>
          </cell>
          <cell r="P1595">
            <v>33</v>
          </cell>
          <cell r="Q1595">
            <v>25</v>
          </cell>
          <cell r="R1595">
            <v>40</v>
          </cell>
          <cell r="S1595">
            <v>21</v>
          </cell>
          <cell r="T1595">
            <v>35</v>
          </cell>
          <cell r="U1595">
            <v>22</v>
          </cell>
          <cell r="V1595">
            <v>220</v>
          </cell>
          <cell r="W1595">
            <v>140</v>
          </cell>
        </row>
        <row r="1596">
          <cell r="A1596">
            <v>2336</v>
          </cell>
          <cell r="B1596" t="str">
            <v>2007</v>
          </cell>
          <cell r="C1596" t="str">
            <v>59</v>
          </cell>
          <cell r="D1596" t="str">
            <v>2830</v>
          </cell>
          <cell r="E1596" t="str">
            <v>AA</v>
          </cell>
          <cell r="F1596" t="str">
            <v>4</v>
          </cell>
          <cell r="G1596" t="str">
            <v>D</v>
          </cell>
          <cell r="H1596" t="str">
            <v>M08</v>
          </cell>
          <cell r="I1596" t="str">
            <v>9999</v>
          </cell>
          <cell r="J1596">
            <v>58</v>
          </cell>
          <cell r="K1596">
            <v>41</v>
          </cell>
          <cell r="L1596">
            <v>64</v>
          </cell>
          <cell r="M1596">
            <v>40</v>
          </cell>
          <cell r="N1596">
            <v>51</v>
          </cell>
          <cell r="O1596">
            <v>44</v>
          </cell>
          <cell r="P1596">
            <v>52</v>
          </cell>
          <cell r="Q1596">
            <v>48</v>
          </cell>
          <cell r="R1596">
            <v>55</v>
          </cell>
          <cell r="S1596">
            <v>40</v>
          </cell>
          <cell r="T1596">
            <v>70</v>
          </cell>
          <cell r="U1596">
            <v>39</v>
          </cell>
          <cell r="V1596">
            <v>350</v>
          </cell>
          <cell r="W1596">
            <v>252</v>
          </cell>
        </row>
        <row r="1597">
          <cell r="A1597">
            <v>2383</v>
          </cell>
          <cell r="B1597" t="str">
            <v>2007</v>
          </cell>
          <cell r="C1597" t="str">
            <v>60</v>
          </cell>
          <cell r="D1597" t="str">
            <v>0336</v>
          </cell>
          <cell r="E1597" t="str">
            <v>AA</v>
          </cell>
          <cell r="F1597" t="str">
            <v>4</v>
          </cell>
          <cell r="G1597" t="str">
            <v>D</v>
          </cell>
          <cell r="H1597" t="str">
            <v>M08</v>
          </cell>
          <cell r="I1597" t="str">
            <v>9999</v>
          </cell>
          <cell r="J1597">
            <v>0</v>
          </cell>
          <cell r="K1597">
            <v>0</v>
          </cell>
          <cell r="L1597">
            <v>24</v>
          </cell>
          <cell r="M1597">
            <v>35</v>
          </cell>
          <cell r="N1597">
            <v>41</v>
          </cell>
          <cell r="O1597">
            <v>25</v>
          </cell>
          <cell r="P1597">
            <v>27</v>
          </cell>
          <cell r="Q1597">
            <v>27</v>
          </cell>
          <cell r="R1597">
            <v>33</v>
          </cell>
          <cell r="S1597">
            <v>30</v>
          </cell>
          <cell r="T1597">
            <v>33</v>
          </cell>
          <cell r="U1597">
            <v>25</v>
          </cell>
          <cell r="V1597">
            <v>158</v>
          </cell>
          <cell r="W1597">
            <v>142</v>
          </cell>
        </row>
        <row r="1598">
          <cell r="A1598">
            <v>2424</v>
          </cell>
          <cell r="B1598" t="str">
            <v>2007</v>
          </cell>
          <cell r="C1598" t="str">
            <v>61</v>
          </cell>
          <cell r="D1598" t="str">
            <v>0132</v>
          </cell>
          <cell r="E1598" t="str">
            <v>AA</v>
          </cell>
          <cell r="F1598" t="str">
            <v>4</v>
          </cell>
          <cell r="G1598" t="str">
            <v>D</v>
          </cell>
          <cell r="H1598" t="str">
            <v>M08</v>
          </cell>
          <cell r="I1598" t="str">
            <v>9999</v>
          </cell>
          <cell r="J1598">
            <v>39</v>
          </cell>
          <cell r="K1598">
            <v>16</v>
          </cell>
          <cell r="L1598">
            <v>47</v>
          </cell>
          <cell r="M1598">
            <v>19</v>
          </cell>
          <cell r="N1598">
            <v>40</v>
          </cell>
          <cell r="O1598">
            <v>17</v>
          </cell>
          <cell r="P1598">
            <v>31</v>
          </cell>
          <cell r="Q1598">
            <v>19</v>
          </cell>
          <cell r="R1598">
            <v>27</v>
          </cell>
          <cell r="S1598">
            <v>23</v>
          </cell>
          <cell r="T1598">
            <v>33</v>
          </cell>
          <cell r="U1598">
            <v>21</v>
          </cell>
          <cell r="V1598">
            <v>217</v>
          </cell>
          <cell r="W1598">
            <v>115</v>
          </cell>
        </row>
        <row r="1599">
          <cell r="A1599">
            <v>2465</v>
          </cell>
          <cell r="B1599" t="str">
            <v>2007</v>
          </cell>
          <cell r="C1599" t="str">
            <v>62</v>
          </cell>
          <cell r="D1599" t="str">
            <v>2228</v>
          </cell>
          <cell r="E1599" t="str">
            <v>AA</v>
          </cell>
          <cell r="F1599" t="str">
            <v>4</v>
          </cell>
          <cell r="G1599" t="str">
            <v>D</v>
          </cell>
          <cell r="H1599" t="str">
            <v>M08</v>
          </cell>
          <cell r="I1599" t="str">
            <v>9999</v>
          </cell>
          <cell r="J1599">
            <v>78</v>
          </cell>
          <cell r="K1599">
            <v>51</v>
          </cell>
          <cell r="L1599">
            <v>88</v>
          </cell>
          <cell r="M1599">
            <v>54</v>
          </cell>
          <cell r="N1599">
            <v>87</v>
          </cell>
          <cell r="O1599">
            <v>50</v>
          </cell>
          <cell r="P1599">
            <v>90</v>
          </cell>
          <cell r="Q1599">
            <v>40</v>
          </cell>
          <cell r="R1599">
            <v>76</v>
          </cell>
          <cell r="S1599">
            <v>58</v>
          </cell>
          <cell r="T1599">
            <v>100</v>
          </cell>
          <cell r="U1599">
            <v>44</v>
          </cell>
          <cell r="V1599">
            <v>519</v>
          </cell>
          <cell r="W1599">
            <v>297</v>
          </cell>
        </row>
        <row r="1600">
          <cell r="A1600">
            <v>2551</v>
          </cell>
          <cell r="B1600" t="str">
            <v>2007</v>
          </cell>
          <cell r="C1600" t="str">
            <v>67</v>
          </cell>
          <cell r="D1600" t="str">
            <v>0228</v>
          </cell>
          <cell r="E1600" t="str">
            <v>AA</v>
          </cell>
          <cell r="F1600" t="str">
            <v>4</v>
          </cell>
          <cell r="G1600" t="str">
            <v>D</v>
          </cell>
          <cell r="H1600" t="str">
            <v>M08</v>
          </cell>
          <cell r="I1600" t="str">
            <v>9999</v>
          </cell>
          <cell r="J1600">
            <v>21</v>
          </cell>
          <cell r="K1600">
            <v>19</v>
          </cell>
          <cell r="L1600">
            <v>25</v>
          </cell>
          <cell r="M1600">
            <v>16</v>
          </cell>
          <cell r="N1600">
            <v>25</v>
          </cell>
          <cell r="O1600">
            <v>22</v>
          </cell>
          <cell r="P1600">
            <v>15</v>
          </cell>
          <cell r="Q1600">
            <v>27</v>
          </cell>
          <cell r="R1600">
            <v>29</v>
          </cell>
          <cell r="S1600">
            <v>27</v>
          </cell>
          <cell r="T1600">
            <v>34</v>
          </cell>
          <cell r="U1600">
            <v>18</v>
          </cell>
          <cell r="V1600">
            <v>149</v>
          </cell>
          <cell r="W1600">
            <v>129</v>
          </cell>
        </row>
        <row r="1601">
          <cell r="A1601">
            <v>2552</v>
          </cell>
          <cell r="B1601" t="str">
            <v>2007</v>
          </cell>
          <cell r="C1601" t="str">
            <v>67</v>
          </cell>
          <cell r="D1601" t="str">
            <v>2242</v>
          </cell>
          <cell r="E1601" t="str">
            <v>AA</v>
          </cell>
          <cell r="F1601" t="str">
            <v>4</v>
          </cell>
          <cell r="G1601" t="str">
            <v>D</v>
          </cell>
          <cell r="H1601" t="str">
            <v>M08</v>
          </cell>
          <cell r="I1601" t="str">
            <v>9999</v>
          </cell>
          <cell r="J1601">
            <v>64</v>
          </cell>
          <cell r="K1601">
            <v>39</v>
          </cell>
          <cell r="L1601">
            <v>80</v>
          </cell>
          <cell r="M1601">
            <v>30</v>
          </cell>
          <cell r="N1601">
            <v>74</v>
          </cell>
          <cell r="O1601">
            <v>35</v>
          </cell>
          <cell r="P1601">
            <v>57</v>
          </cell>
          <cell r="Q1601">
            <v>32</v>
          </cell>
          <cell r="R1601">
            <v>45</v>
          </cell>
          <cell r="S1601">
            <v>29</v>
          </cell>
          <cell r="T1601">
            <v>72</v>
          </cell>
          <cell r="U1601">
            <v>40</v>
          </cell>
          <cell r="V1601">
            <v>392</v>
          </cell>
          <cell r="W1601">
            <v>205</v>
          </cell>
        </row>
        <row r="1602">
          <cell r="A1602">
            <v>330</v>
          </cell>
          <cell r="B1602" t="str">
            <v>2007</v>
          </cell>
          <cell r="C1602" t="str">
            <v>12</v>
          </cell>
          <cell r="D1602" t="str">
            <v>0176</v>
          </cell>
          <cell r="E1602" t="str">
            <v>AA</v>
          </cell>
          <cell r="F1602" t="str">
            <v>1</v>
          </cell>
          <cell r="G1602" t="str">
            <v>D</v>
          </cell>
          <cell r="H1602" t="str">
            <v>M09</v>
          </cell>
          <cell r="I1602" t="str">
            <v>9999</v>
          </cell>
          <cell r="J1602">
            <v>1</v>
          </cell>
          <cell r="K1602">
            <v>26</v>
          </cell>
          <cell r="L1602">
            <v>0</v>
          </cell>
          <cell r="M1602">
            <v>0</v>
          </cell>
          <cell r="N1602">
            <v>0</v>
          </cell>
          <cell r="O1602">
            <v>0</v>
          </cell>
          <cell r="P1602">
            <v>0</v>
          </cell>
          <cell r="Q1602">
            <v>0</v>
          </cell>
          <cell r="R1602">
            <v>0</v>
          </cell>
          <cell r="S1602">
            <v>0</v>
          </cell>
          <cell r="T1602">
            <v>0</v>
          </cell>
          <cell r="U1602">
            <v>0</v>
          </cell>
          <cell r="V1602">
            <v>1</v>
          </cell>
          <cell r="W1602">
            <v>26</v>
          </cell>
        </row>
        <row r="1603">
          <cell r="A1603">
            <v>1280</v>
          </cell>
          <cell r="B1603" t="str">
            <v>2007</v>
          </cell>
          <cell r="C1603" t="str">
            <v>34</v>
          </cell>
          <cell r="D1603" t="str">
            <v>0336</v>
          </cell>
          <cell r="E1603" t="str">
            <v>AA</v>
          </cell>
          <cell r="F1603" t="str">
            <v>1</v>
          </cell>
          <cell r="G1603" t="str">
            <v>D</v>
          </cell>
          <cell r="H1603" t="str">
            <v>M09</v>
          </cell>
          <cell r="I1603" t="str">
            <v>9999</v>
          </cell>
          <cell r="J1603">
            <v>9</v>
          </cell>
          <cell r="K1603">
            <v>36</v>
          </cell>
          <cell r="L1603">
            <v>0</v>
          </cell>
          <cell r="M1603">
            <v>0</v>
          </cell>
          <cell r="N1603">
            <v>0</v>
          </cell>
          <cell r="O1603">
            <v>0</v>
          </cell>
          <cell r="P1603">
            <v>0</v>
          </cell>
          <cell r="Q1603">
            <v>0</v>
          </cell>
          <cell r="R1603">
            <v>0</v>
          </cell>
          <cell r="S1603">
            <v>0</v>
          </cell>
          <cell r="T1603">
            <v>0</v>
          </cell>
          <cell r="U1603">
            <v>0</v>
          </cell>
          <cell r="V1603">
            <v>9</v>
          </cell>
          <cell r="W1603">
            <v>36</v>
          </cell>
        </row>
        <row r="1604">
          <cell r="A1604">
            <v>1357</v>
          </cell>
          <cell r="B1604" t="str">
            <v>2007</v>
          </cell>
          <cell r="C1604" t="str">
            <v>36</v>
          </cell>
          <cell r="D1604" t="str">
            <v>0344</v>
          </cell>
          <cell r="E1604" t="str">
            <v>AA</v>
          </cell>
          <cell r="F1604" t="str">
            <v>1</v>
          </cell>
          <cell r="G1604" t="str">
            <v>D</v>
          </cell>
          <cell r="H1604" t="str">
            <v>M09</v>
          </cell>
          <cell r="I1604" t="str">
            <v>9999</v>
          </cell>
          <cell r="J1604">
            <v>2</v>
          </cell>
          <cell r="K1604">
            <v>14</v>
          </cell>
          <cell r="L1604">
            <v>0</v>
          </cell>
          <cell r="M1604">
            <v>0</v>
          </cell>
          <cell r="N1604">
            <v>0</v>
          </cell>
          <cell r="O1604">
            <v>0</v>
          </cell>
          <cell r="P1604">
            <v>0</v>
          </cell>
          <cell r="Q1604">
            <v>0</v>
          </cell>
          <cell r="R1604">
            <v>0</v>
          </cell>
          <cell r="S1604">
            <v>0</v>
          </cell>
          <cell r="T1604">
            <v>0</v>
          </cell>
          <cell r="U1604">
            <v>0</v>
          </cell>
          <cell r="V1604">
            <v>2</v>
          </cell>
          <cell r="W1604">
            <v>14</v>
          </cell>
        </row>
        <row r="1605">
          <cell r="A1605">
            <v>1625</v>
          </cell>
          <cell r="B1605" t="str">
            <v>2007</v>
          </cell>
          <cell r="C1605" t="str">
            <v>50</v>
          </cell>
          <cell r="D1605" t="str">
            <v>0176</v>
          </cell>
          <cell r="E1605" t="str">
            <v>AA</v>
          </cell>
          <cell r="F1605" t="str">
            <v>1</v>
          </cell>
          <cell r="G1605" t="str">
            <v>D</v>
          </cell>
          <cell r="H1605" t="str">
            <v>M09</v>
          </cell>
          <cell r="I1605" t="str">
            <v>9999</v>
          </cell>
          <cell r="J1605">
            <v>0</v>
          </cell>
          <cell r="K1605">
            <v>0</v>
          </cell>
          <cell r="L1605">
            <v>2</v>
          </cell>
          <cell r="M1605">
            <v>25</v>
          </cell>
          <cell r="N1605">
            <v>1</v>
          </cell>
          <cell r="O1605">
            <v>31</v>
          </cell>
          <cell r="P1605">
            <v>0</v>
          </cell>
          <cell r="Q1605">
            <v>30</v>
          </cell>
          <cell r="R1605">
            <v>0</v>
          </cell>
          <cell r="S1605">
            <v>0</v>
          </cell>
          <cell r="T1605">
            <v>0</v>
          </cell>
          <cell r="U1605">
            <v>0</v>
          </cell>
          <cell r="V1605">
            <v>3</v>
          </cell>
          <cell r="W1605">
            <v>86</v>
          </cell>
        </row>
        <row r="1606">
          <cell r="A1606">
            <v>2378</v>
          </cell>
          <cell r="B1606" t="str">
            <v>2007</v>
          </cell>
          <cell r="C1606" t="str">
            <v>60</v>
          </cell>
          <cell r="D1606" t="str">
            <v>0336</v>
          </cell>
          <cell r="E1606" t="str">
            <v>AA</v>
          </cell>
          <cell r="F1606" t="str">
            <v>1</v>
          </cell>
          <cell r="G1606" t="str">
            <v>D</v>
          </cell>
          <cell r="H1606" t="str">
            <v>M09</v>
          </cell>
          <cell r="I1606" t="str">
            <v>9999</v>
          </cell>
          <cell r="J1606">
            <v>0</v>
          </cell>
          <cell r="K1606">
            <v>0</v>
          </cell>
          <cell r="L1606">
            <v>12</v>
          </cell>
          <cell r="M1606">
            <v>30</v>
          </cell>
          <cell r="N1606">
            <v>8</v>
          </cell>
          <cell r="O1606">
            <v>32</v>
          </cell>
          <cell r="P1606">
            <v>0</v>
          </cell>
          <cell r="Q1606">
            <v>0</v>
          </cell>
          <cell r="R1606">
            <v>0</v>
          </cell>
          <cell r="S1606">
            <v>0</v>
          </cell>
          <cell r="T1606">
            <v>0</v>
          </cell>
          <cell r="U1606">
            <v>0</v>
          </cell>
          <cell r="V1606">
            <v>20</v>
          </cell>
          <cell r="W1606">
            <v>62</v>
          </cell>
        </row>
        <row r="1607">
          <cell r="A1607">
            <v>2545</v>
          </cell>
          <cell r="B1607" t="str">
            <v>2007</v>
          </cell>
          <cell r="C1607" t="str">
            <v>67</v>
          </cell>
          <cell r="D1607" t="str">
            <v>0228</v>
          </cell>
          <cell r="E1607" t="str">
            <v>AA</v>
          </cell>
          <cell r="F1607" t="str">
            <v>1</v>
          </cell>
          <cell r="G1607" t="str">
            <v>D</v>
          </cell>
          <cell r="H1607" t="str">
            <v>M09</v>
          </cell>
          <cell r="I1607" t="str">
            <v>9999</v>
          </cell>
          <cell r="J1607">
            <v>0</v>
          </cell>
          <cell r="K1607">
            <v>20</v>
          </cell>
          <cell r="L1607">
            <v>3</v>
          </cell>
          <cell r="M1607">
            <v>19</v>
          </cell>
          <cell r="N1607">
            <v>1</v>
          </cell>
          <cell r="O1607">
            <v>29</v>
          </cell>
          <cell r="P1607">
            <v>2</v>
          </cell>
          <cell r="Q1607">
            <v>26</v>
          </cell>
          <cell r="R1607">
            <v>0</v>
          </cell>
          <cell r="S1607">
            <v>0</v>
          </cell>
          <cell r="T1607">
            <v>0</v>
          </cell>
          <cell r="U1607">
            <v>0</v>
          </cell>
          <cell r="V1607">
            <v>6</v>
          </cell>
          <cell r="W1607">
            <v>94</v>
          </cell>
        </row>
        <row r="1608">
          <cell r="A1608">
            <v>25</v>
          </cell>
          <cell r="B1608" t="str">
            <v>2007</v>
          </cell>
          <cell r="C1608" t="str">
            <v>01</v>
          </cell>
          <cell r="D1608" t="str">
            <v>2010</v>
          </cell>
          <cell r="E1608" t="str">
            <v>AA</v>
          </cell>
          <cell r="F1608" t="str">
            <v>1</v>
          </cell>
          <cell r="G1608" t="str">
            <v>D</v>
          </cell>
          <cell r="H1608" t="str">
            <v>M10</v>
          </cell>
          <cell r="I1608" t="str">
            <v>9999</v>
          </cell>
          <cell r="J1608">
            <v>0</v>
          </cell>
          <cell r="K1608">
            <v>0</v>
          </cell>
          <cell r="L1608">
            <v>28</v>
          </cell>
          <cell r="M1608">
            <v>16</v>
          </cell>
          <cell r="N1608">
            <v>112</v>
          </cell>
          <cell r="O1608">
            <v>100</v>
          </cell>
          <cell r="P1608">
            <v>109</v>
          </cell>
          <cell r="Q1608">
            <v>101</v>
          </cell>
          <cell r="R1608">
            <v>0</v>
          </cell>
          <cell r="S1608">
            <v>0</v>
          </cell>
          <cell r="T1608">
            <v>0</v>
          </cell>
          <cell r="U1608">
            <v>0</v>
          </cell>
          <cell r="V1608">
            <v>249</v>
          </cell>
          <cell r="W1608">
            <v>217</v>
          </cell>
        </row>
        <row r="1609">
          <cell r="A1609">
            <v>27</v>
          </cell>
          <cell r="B1609" t="str">
            <v>2007</v>
          </cell>
          <cell r="C1609" t="str">
            <v>01</v>
          </cell>
          <cell r="D1609" t="str">
            <v>2011</v>
          </cell>
          <cell r="E1609" t="str">
            <v>AA</v>
          </cell>
          <cell r="F1609" t="str">
            <v>1</v>
          </cell>
          <cell r="G1609" t="str">
            <v>D</v>
          </cell>
          <cell r="H1609" t="str">
            <v>M10</v>
          </cell>
          <cell r="I1609" t="str">
            <v>9999</v>
          </cell>
          <cell r="J1609">
            <v>0</v>
          </cell>
          <cell r="K1609">
            <v>0</v>
          </cell>
          <cell r="L1609">
            <v>6</v>
          </cell>
          <cell r="M1609">
            <v>3</v>
          </cell>
          <cell r="N1609">
            <v>95</v>
          </cell>
          <cell r="O1609">
            <v>71</v>
          </cell>
          <cell r="P1609">
            <v>84</v>
          </cell>
          <cell r="Q1609">
            <v>104</v>
          </cell>
          <cell r="R1609">
            <v>0</v>
          </cell>
          <cell r="S1609">
            <v>0</v>
          </cell>
          <cell r="T1609">
            <v>0</v>
          </cell>
          <cell r="U1609">
            <v>0</v>
          </cell>
          <cell r="V1609">
            <v>185</v>
          </cell>
          <cell r="W1609">
            <v>178</v>
          </cell>
        </row>
        <row r="1610">
          <cell r="A1610">
            <v>60</v>
          </cell>
          <cell r="B1610" t="str">
            <v>2007</v>
          </cell>
          <cell r="C1610" t="str">
            <v>02</v>
          </cell>
          <cell r="D1610" t="str">
            <v>2039</v>
          </cell>
          <cell r="E1610" t="str">
            <v>AA</v>
          </cell>
          <cell r="F1610" t="str">
            <v>1</v>
          </cell>
          <cell r="G1610" t="str">
            <v>D</v>
          </cell>
          <cell r="H1610" t="str">
            <v>M10</v>
          </cell>
          <cell r="I1610" t="str">
            <v>9999</v>
          </cell>
          <cell r="J1610">
            <v>0</v>
          </cell>
          <cell r="K1610">
            <v>0</v>
          </cell>
          <cell r="L1610">
            <v>0</v>
          </cell>
          <cell r="M1610">
            <v>0</v>
          </cell>
          <cell r="N1610">
            <v>72</v>
          </cell>
          <cell r="O1610">
            <v>56</v>
          </cell>
          <cell r="P1610">
            <v>58</v>
          </cell>
          <cell r="Q1610">
            <v>66</v>
          </cell>
          <cell r="R1610">
            <v>0</v>
          </cell>
          <cell r="S1610">
            <v>0</v>
          </cell>
          <cell r="T1610">
            <v>0</v>
          </cell>
          <cell r="U1610">
            <v>0</v>
          </cell>
          <cell r="V1610">
            <v>130</v>
          </cell>
          <cell r="W1610">
            <v>122</v>
          </cell>
        </row>
        <row r="1611">
          <cell r="A1611">
            <v>135</v>
          </cell>
          <cell r="B1611" t="str">
            <v>2007</v>
          </cell>
          <cell r="C1611" t="str">
            <v>07</v>
          </cell>
          <cell r="D1611" t="str">
            <v>2101</v>
          </cell>
          <cell r="E1611" t="str">
            <v>AA</v>
          </cell>
          <cell r="F1611" t="str">
            <v>1</v>
          </cell>
          <cell r="G1611" t="str">
            <v>D</v>
          </cell>
          <cell r="H1611" t="str">
            <v>M10</v>
          </cell>
          <cell r="I1611" t="str">
            <v>9999</v>
          </cell>
          <cell r="J1611">
            <v>0</v>
          </cell>
          <cell r="K1611">
            <v>0</v>
          </cell>
          <cell r="L1611">
            <v>3</v>
          </cell>
          <cell r="M1611">
            <v>4</v>
          </cell>
          <cell r="N1611">
            <v>80</v>
          </cell>
          <cell r="O1611">
            <v>149</v>
          </cell>
          <cell r="P1611">
            <v>0</v>
          </cell>
          <cell r="Q1611">
            <v>0</v>
          </cell>
          <cell r="R1611">
            <v>0</v>
          </cell>
          <cell r="S1611">
            <v>0</v>
          </cell>
          <cell r="T1611">
            <v>0</v>
          </cell>
          <cell r="U1611">
            <v>0</v>
          </cell>
          <cell r="V1611">
            <v>83</v>
          </cell>
          <cell r="W1611">
            <v>153</v>
          </cell>
        </row>
        <row r="1612">
          <cell r="A1612">
            <v>203</v>
          </cell>
          <cell r="B1612" t="str">
            <v>2007</v>
          </cell>
          <cell r="C1612" t="str">
            <v>09</v>
          </cell>
          <cell r="D1612" t="str">
            <v>2133</v>
          </cell>
          <cell r="E1612" t="str">
            <v>AA</v>
          </cell>
          <cell r="F1612" t="str">
            <v>1</v>
          </cell>
          <cell r="G1612" t="str">
            <v>D</v>
          </cell>
          <cell r="H1612" t="str">
            <v>M10</v>
          </cell>
          <cell r="I1612" t="str">
            <v>9999</v>
          </cell>
          <cell r="J1612">
            <v>0</v>
          </cell>
          <cell r="K1612">
            <v>0</v>
          </cell>
          <cell r="L1612">
            <v>5</v>
          </cell>
          <cell r="M1612">
            <v>1</v>
          </cell>
          <cell r="N1612">
            <v>82</v>
          </cell>
          <cell r="O1612">
            <v>102</v>
          </cell>
          <cell r="P1612">
            <v>0</v>
          </cell>
          <cell r="Q1612">
            <v>0</v>
          </cell>
          <cell r="R1612">
            <v>0</v>
          </cell>
          <cell r="S1612">
            <v>0</v>
          </cell>
          <cell r="T1612">
            <v>0</v>
          </cell>
          <cell r="U1612">
            <v>0</v>
          </cell>
          <cell r="V1612">
            <v>87</v>
          </cell>
          <cell r="W1612">
            <v>103</v>
          </cell>
        </row>
        <row r="1613">
          <cell r="A1613">
            <v>248</v>
          </cell>
          <cell r="B1613" t="str">
            <v>2007</v>
          </cell>
          <cell r="C1613" t="str">
            <v>11</v>
          </cell>
          <cell r="D1613" t="str">
            <v>2125</v>
          </cell>
          <cell r="E1613" t="str">
            <v>AA</v>
          </cell>
          <cell r="F1613" t="str">
            <v>1</v>
          </cell>
          <cell r="G1613" t="str">
            <v>D</v>
          </cell>
          <cell r="H1613" t="str">
            <v>M10</v>
          </cell>
          <cell r="I1613" t="str">
            <v>9999</v>
          </cell>
          <cell r="J1613">
            <v>0</v>
          </cell>
          <cell r="K1613">
            <v>0</v>
          </cell>
          <cell r="L1613">
            <v>23</v>
          </cell>
          <cell r="M1613">
            <v>12</v>
          </cell>
          <cell r="N1613">
            <v>214</v>
          </cell>
          <cell r="O1613">
            <v>198</v>
          </cell>
          <cell r="P1613">
            <v>159</v>
          </cell>
          <cell r="Q1613">
            <v>197</v>
          </cell>
          <cell r="R1613">
            <v>0</v>
          </cell>
          <cell r="S1613">
            <v>0</v>
          </cell>
          <cell r="T1613">
            <v>0</v>
          </cell>
          <cell r="U1613">
            <v>0</v>
          </cell>
          <cell r="V1613">
            <v>396</v>
          </cell>
          <cell r="W1613">
            <v>407</v>
          </cell>
        </row>
        <row r="1614">
          <cell r="A1614">
            <v>274</v>
          </cell>
          <cell r="B1614" t="str">
            <v>2007</v>
          </cell>
          <cell r="C1614" t="str">
            <v>11</v>
          </cell>
          <cell r="D1614" t="str">
            <v>2154</v>
          </cell>
          <cell r="E1614" t="str">
            <v>AA</v>
          </cell>
          <cell r="F1614" t="str">
            <v>1</v>
          </cell>
          <cell r="G1614" t="str">
            <v>D</v>
          </cell>
          <cell r="H1614" t="str">
            <v>M10</v>
          </cell>
          <cell r="I1614" t="str">
            <v>9999</v>
          </cell>
          <cell r="J1614">
            <v>52</v>
          </cell>
          <cell r="K1614">
            <v>108</v>
          </cell>
          <cell r="L1614">
            <v>66</v>
          </cell>
          <cell r="M1614">
            <v>127</v>
          </cell>
          <cell r="N1614">
            <v>155</v>
          </cell>
          <cell r="O1614">
            <v>278</v>
          </cell>
          <cell r="P1614">
            <v>173</v>
          </cell>
          <cell r="Q1614">
            <v>313</v>
          </cell>
          <cell r="V1614">
            <v>446</v>
          </cell>
          <cell r="W1614">
            <v>826</v>
          </cell>
        </row>
        <row r="1615">
          <cell r="A1615">
            <v>333</v>
          </cell>
          <cell r="B1615" t="str">
            <v>2007</v>
          </cell>
          <cell r="C1615" t="str">
            <v>12</v>
          </cell>
          <cell r="D1615" t="str">
            <v>2123</v>
          </cell>
          <cell r="E1615" t="str">
            <v>AA</v>
          </cell>
          <cell r="F1615" t="str">
            <v>1</v>
          </cell>
          <cell r="G1615" t="str">
            <v>D</v>
          </cell>
          <cell r="H1615" t="str">
            <v>M10</v>
          </cell>
          <cell r="I1615" t="str">
            <v>9999</v>
          </cell>
          <cell r="J1615">
            <v>34</v>
          </cell>
          <cell r="K1615">
            <v>23</v>
          </cell>
          <cell r="L1615">
            <v>22</v>
          </cell>
          <cell r="M1615">
            <v>8</v>
          </cell>
          <cell r="N1615">
            <v>137</v>
          </cell>
          <cell r="O1615">
            <v>147</v>
          </cell>
          <cell r="P1615">
            <v>108</v>
          </cell>
          <cell r="Q1615">
            <v>136</v>
          </cell>
          <cell r="R1615">
            <v>0</v>
          </cell>
          <cell r="S1615">
            <v>0</v>
          </cell>
          <cell r="T1615">
            <v>0</v>
          </cell>
          <cell r="U1615">
            <v>0</v>
          </cell>
          <cell r="V1615">
            <v>301</v>
          </cell>
          <cell r="W1615">
            <v>314</v>
          </cell>
        </row>
        <row r="1616">
          <cell r="A1616">
            <v>352</v>
          </cell>
          <cell r="B1616" t="str">
            <v>2007</v>
          </cell>
          <cell r="C1616" t="str">
            <v>12</v>
          </cell>
          <cell r="D1616" t="str">
            <v>2170</v>
          </cell>
          <cell r="E1616" t="str">
            <v>AA</v>
          </cell>
          <cell r="F1616" t="str">
            <v>1</v>
          </cell>
          <cell r="G1616" t="str">
            <v>D</v>
          </cell>
          <cell r="H1616" t="str">
            <v>M10</v>
          </cell>
          <cell r="I1616" t="str">
            <v>9999</v>
          </cell>
          <cell r="J1616">
            <v>2</v>
          </cell>
          <cell r="K1616">
            <v>1</v>
          </cell>
          <cell r="L1616">
            <v>12</v>
          </cell>
          <cell r="M1616">
            <v>3</v>
          </cell>
          <cell r="N1616">
            <v>104</v>
          </cell>
          <cell r="O1616">
            <v>107</v>
          </cell>
          <cell r="P1616">
            <v>77</v>
          </cell>
          <cell r="Q1616">
            <v>100</v>
          </cell>
          <cell r="R1616">
            <v>0</v>
          </cell>
          <cell r="S1616">
            <v>0</v>
          </cell>
          <cell r="T1616">
            <v>0</v>
          </cell>
          <cell r="U1616">
            <v>0</v>
          </cell>
          <cell r="V1616">
            <v>195</v>
          </cell>
          <cell r="W1616">
            <v>211</v>
          </cell>
        </row>
        <row r="1617">
          <cell r="A1617">
            <v>371</v>
          </cell>
          <cell r="B1617" t="str">
            <v>2007</v>
          </cell>
          <cell r="C1617" t="str">
            <v>12</v>
          </cell>
          <cell r="D1617" t="str">
            <v>2182</v>
          </cell>
          <cell r="E1617" t="str">
            <v>AA</v>
          </cell>
          <cell r="F1617" t="str">
            <v>1</v>
          </cell>
          <cell r="G1617" t="str">
            <v>D</v>
          </cell>
          <cell r="H1617" t="str">
            <v>M10</v>
          </cell>
          <cell r="I1617" t="str">
            <v>9999</v>
          </cell>
          <cell r="J1617">
            <v>0</v>
          </cell>
          <cell r="K1617">
            <v>0</v>
          </cell>
          <cell r="L1617">
            <v>0</v>
          </cell>
          <cell r="M1617">
            <v>0</v>
          </cell>
          <cell r="N1617">
            <v>111</v>
          </cell>
          <cell r="O1617">
            <v>156</v>
          </cell>
          <cell r="P1617">
            <v>80</v>
          </cell>
          <cell r="Q1617">
            <v>105</v>
          </cell>
          <cell r="R1617">
            <v>0</v>
          </cell>
          <cell r="S1617">
            <v>0</v>
          </cell>
          <cell r="T1617">
            <v>0</v>
          </cell>
          <cell r="U1617">
            <v>0</v>
          </cell>
          <cell r="V1617">
            <v>191</v>
          </cell>
          <cell r="W1617">
            <v>261</v>
          </cell>
        </row>
        <row r="1618">
          <cell r="A1618">
            <v>392</v>
          </cell>
          <cell r="B1618" t="str">
            <v>2007</v>
          </cell>
          <cell r="C1618" t="str">
            <v>12</v>
          </cell>
          <cell r="D1618" t="str">
            <v>2235</v>
          </cell>
          <cell r="E1618" t="str">
            <v>AA</v>
          </cell>
          <cell r="F1618" t="str">
            <v>1</v>
          </cell>
          <cell r="G1618" t="str">
            <v>D</v>
          </cell>
          <cell r="H1618" t="str">
            <v>M10</v>
          </cell>
          <cell r="I1618" t="str">
            <v>9999</v>
          </cell>
          <cell r="J1618">
            <v>93</v>
          </cell>
          <cell r="K1618">
            <v>47</v>
          </cell>
          <cell r="L1618">
            <v>81</v>
          </cell>
          <cell r="M1618">
            <v>38</v>
          </cell>
          <cell r="N1618">
            <v>125</v>
          </cell>
          <cell r="O1618">
            <v>106</v>
          </cell>
          <cell r="P1618">
            <v>102</v>
          </cell>
          <cell r="Q1618">
            <v>83</v>
          </cell>
          <cell r="R1618">
            <v>0</v>
          </cell>
          <cell r="S1618">
            <v>0</v>
          </cell>
          <cell r="T1618">
            <v>0</v>
          </cell>
          <cell r="U1618">
            <v>0</v>
          </cell>
          <cell r="V1618">
            <v>401</v>
          </cell>
          <cell r="W1618">
            <v>274</v>
          </cell>
        </row>
        <row r="1619">
          <cell r="A1619">
            <v>396</v>
          </cell>
          <cell r="B1619" t="str">
            <v>2007</v>
          </cell>
          <cell r="C1619" t="str">
            <v>12</v>
          </cell>
          <cell r="D1619" t="str">
            <v>2236</v>
          </cell>
          <cell r="E1619" t="str">
            <v>AA</v>
          </cell>
          <cell r="F1619" t="str">
            <v>1</v>
          </cell>
          <cell r="G1619" t="str">
            <v>D</v>
          </cell>
          <cell r="H1619" t="str">
            <v>M10</v>
          </cell>
          <cell r="I1619" t="str">
            <v>9999</v>
          </cell>
          <cell r="J1619">
            <v>0</v>
          </cell>
          <cell r="K1619">
            <v>0</v>
          </cell>
          <cell r="L1619">
            <v>6</v>
          </cell>
          <cell r="M1619">
            <v>2</v>
          </cell>
          <cell r="N1619">
            <v>107</v>
          </cell>
          <cell r="O1619">
            <v>151</v>
          </cell>
          <cell r="P1619">
            <v>89</v>
          </cell>
          <cell r="Q1619">
            <v>181</v>
          </cell>
          <cell r="R1619">
            <v>0</v>
          </cell>
          <cell r="S1619">
            <v>0</v>
          </cell>
          <cell r="T1619">
            <v>0</v>
          </cell>
          <cell r="U1619">
            <v>0</v>
          </cell>
          <cell r="V1619">
            <v>202</v>
          </cell>
          <cell r="W1619">
            <v>334</v>
          </cell>
        </row>
        <row r="1620">
          <cell r="A1620">
            <v>401</v>
          </cell>
          <cell r="B1620" t="str">
            <v>2007</v>
          </cell>
          <cell r="C1620" t="str">
            <v>12</v>
          </cell>
          <cell r="D1620" t="str">
            <v>2240</v>
          </cell>
          <cell r="E1620" t="str">
            <v>AA</v>
          </cell>
          <cell r="F1620" t="str">
            <v>1</v>
          </cell>
          <cell r="G1620" t="str">
            <v>D</v>
          </cell>
          <cell r="H1620" t="str">
            <v>M10</v>
          </cell>
          <cell r="I1620" t="str">
            <v>9999</v>
          </cell>
          <cell r="J1620">
            <v>0</v>
          </cell>
          <cell r="K1620">
            <v>0</v>
          </cell>
          <cell r="L1620">
            <v>0</v>
          </cell>
          <cell r="M1620">
            <v>0</v>
          </cell>
          <cell r="N1620">
            <v>130</v>
          </cell>
          <cell r="O1620">
            <v>134</v>
          </cell>
          <cell r="P1620">
            <v>127</v>
          </cell>
          <cell r="Q1620">
            <v>178</v>
          </cell>
          <cell r="R1620">
            <v>0</v>
          </cell>
          <cell r="S1620">
            <v>0</v>
          </cell>
          <cell r="T1620">
            <v>0</v>
          </cell>
          <cell r="U1620">
            <v>0</v>
          </cell>
          <cell r="V1620">
            <v>257</v>
          </cell>
          <cell r="W1620">
            <v>312</v>
          </cell>
        </row>
        <row r="1621">
          <cell r="A1621">
            <v>446</v>
          </cell>
          <cell r="B1621" t="str">
            <v>2007</v>
          </cell>
          <cell r="C1621" t="str">
            <v>13</v>
          </cell>
          <cell r="D1621" t="str">
            <v>2208</v>
          </cell>
          <cell r="E1621" t="str">
            <v>AA</v>
          </cell>
          <cell r="F1621" t="str">
            <v>1</v>
          </cell>
          <cell r="G1621" t="str">
            <v>D</v>
          </cell>
          <cell r="H1621" t="str">
            <v>M10</v>
          </cell>
          <cell r="I1621" t="str">
            <v>9999</v>
          </cell>
          <cell r="J1621">
            <v>0</v>
          </cell>
          <cell r="K1621">
            <v>0</v>
          </cell>
          <cell r="L1621">
            <v>0</v>
          </cell>
          <cell r="M1621">
            <v>0</v>
          </cell>
          <cell r="N1621">
            <v>126</v>
          </cell>
          <cell r="O1621">
            <v>160</v>
          </cell>
          <cell r="P1621">
            <v>116</v>
          </cell>
          <cell r="Q1621">
            <v>203</v>
          </cell>
          <cell r="R1621">
            <v>0</v>
          </cell>
          <cell r="S1621">
            <v>0</v>
          </cell>
          <cell r="T1621">
            <v>0</v>
          </cell>
          <cell r="U1621">
            <v>0</v>
          </cell>
          <cell r="V1621">
            <v>242</v>
          </cell>
          <cell r="W1621">
            <v>363</v>
          </cell>
        </row>
        <row r="1622">
          <cell r="A1622">
            <v>466</v>
          </cell>
          <cell r="B1622" t="str">
            <v>2007</v>
          </cell>
          <cell r="C1622" t="str">
            <v>13</v>
          </cell>
          <cell r="D1622" t="str">
            <v>2234</v>
          </cell>
          <cell r="E1622" t="str">
            <v>AA</v>
          </cell>
          <cell r="F1622" t="str">
            <v>1</v>
          </cell>
          <cell r="G1622" t="str">
            <v>D</v>
          </cell>
          <cell r="H1622" t="str">
            <v>M10</v>
          </cell>
          <cell r="I1622" t="str">
            <v>9999</v>
          </cell>
          <cell r="J1622">
            <v>0</v>
          </cell>
          <cell r="K1622">
            <v>0</v>
          </cell>
          <cell r="L1622">
            <v>17</v>
          </cell>
          <cell r="M1622">
            <v>15</v>
          </cell>
          <cell r="N1622">
            <v>223</v>
          </cell>
          <cell r="O1622">
            <v>218</v>
          </cell>
          <cell r="P1622">
            <v>263</v>
          </cell>
          <cell r="Q1622">
            <v>229</v>
          </cell>
          <cell r="R1622">
            <v>0</v>
          </cell>
          <cell r="S1622">
            <v>0</v>
          </cell>
          <cell r="T1622">
            <v>0</v>
          </cell>
          <cell r="U1622">
            <v>0</v>
          </cell>
          <cell r="V1622">
            <v>503</v>
          </cell>
          <cell r="W1622">
            <v>462</v>
          </cell>
        </row>
        <row r="1623">
          <cell r="A1623">
            <v>476</v>
          </cell>
          <cell r="B1623" t="str">
            <v>2007</v>
          </cell>
          <cell r="C1623" t="str">
            <v>13</v>
          </cell>
          <cell r="D1623" t="str">
            <v>2256</v>
          </cell>
          <cell r="E1623" t="str">
            <v>AA</v>
          </cell>
          <cell r="F1623" t="str">
            <v>1</v>
          </cell>
          <cell r="G1623" t="str">
            <v>D</v>
          </cell>
          <cell r="H1623" t="str">
            <v>M10</v>
          </cell>
          <cell r="I1623" t="str">
            <v>9999</v>
          </cell>
          <cell r="J1623">
            <v>51</v>
          </cell>
          <cell r="K1623">
            <v>22</v>
          </cell>
          <cell r="L1623">
            <v>58</v>
          </cell>
          <cell r="M1623">
            <v>25</v>
          </cell>
          <cell r="N1623">
            <v>205</v>
          </cell>
          <cell r="O1623">
            <v>230</v>
          </cell>
          <cell r="P1623">
            <v>174</v>
          </cell>
          <cell r="Q1623">
            <v>265</v>
          </cell>
          <cell r="R1623">
            <v>0</v>
          </cell>
          <cell r="S1623">
            <v>0</v>
          </cell>
          <cell r="T1623">
            <v>0</v>
          </cell>
          <cell r="U1623">
            <v>0</v>
          </cell>
          <cell r="V1623">
            <v>488</v>
          </cell>
          <cell r="W1623">
            <v>542</v>
          </cell>
        </row>
        <row r="1624">
          <cell r="A1624">
            <v>528</v>
          </cell>
          <cell r="B1624" t="str">
            <v>2007</v>
          </cell>
          <cell r="C1624" t="str">
            <v>13</v>
          </cell>
          <cell r="D1624" t="str">
            <v>2311</v>
          </cell>
          <cell r="E1624" t="str">
            <v>AA</v>
          </cell>
          <cell r="F1624" t="str">
            <v>1</v>
          </cell>
          <cell r="G1624" t="str">
            <v>D</v>
          </cell>
          <cell r="H1624" t="str">
            <v>M10</v>
          </cell>
          <cell r="I1624" t="str">
            <v>9999</v>
          </cell>
          <cell r="J1624">
            <v>1</v>
          </cell>
          <cell r="K1624">
            <v>0</v>
          </cell>
          <cell r="L1624">
            <v>6</v>
          </cell>
          <cell r="M1624">
            <v>4</v>
          </cell>
          <cell r="N1624">
            <v>49</v>
          </cell>
          <cell r="O1624">
            <v>61</v>
          </cell>
          <cell r="P1624">
            <v>43</v>
          </cell>
          <cell r="Q1624">
            <v>70</v>
          </cell>
          <cell r="R1624">
            <v>0</v>
          </cell>
          <cell r="S1624">
            <v>0</v>
          </cell>
          <cell r="T1624">
            <v>0</v>
          </cell>
          <cell r="U1624">
            <v>0</v>
          </cell>
          <cell r="V1624">
            <v>99</v>
          </cell>
          <cell r="W1624">
            <v>135</v>
          </cell>
        </row>
        <row r="1625">
          <cell r="A1625">
            <v>604</v>
          </cell>
          <cell r="B1625" t="str">
            <v>2007</v>
          </cell>
          <cell r="C1625" t="str">
            <v>14</v>
          </cell>
          <cell r="D1625" t="str">
            <v>2304</v>
          </cell>
          <cell r="E1625" t="str">
            <v>AA</v>
          </cell>
          <cell r="F1625" t="str">
            <v>1</v>
          </cell>
          <cell r="G1625" t="str">
            <v>D</v>
          </cell>
          <cell r="H1625" t="str">
            <v>M10</v>
          </cell>
          <cell r="I1625" t="str">
            <v>9999</v>
          </cell>
          <cell r="J1625">
            <v>2</v>
          </cell>
          <cell r="K1625">
            <v>2</v>
          </cell>
          <cell r="L1625">
            <v>21</v>
          </cell>
          <cell r="M1625">
            <v>11</v>
          </cell>
          <cell r="N1625">
            <v>184</v>
          </cell>
          <cell r="O1625">
            <v>163</v>
          </cell>
          <cell r="P1625">
            <v>234</v>
          </cell>
          <cell r="Q1625">
            <v>204</v>
          </cell>
          <cell r="R1625">
            <v>0</v>
          </cell>
          <cell r="S1625">
            <v>0</v>
          </cell>
          <cell r="T1625">
            <v>0</v>
          </cell>
          <cell r="U1625">
            <v>0</v>
          </cell>
          <cell r="V1625">
            <v>441</v>
          </cell>
          <cell r="W1625">
            <v>380</v>
          </cell>
        </row>
        <row r="1626">
          <cell r="A1626">
            <v>644</v>
          </cell>
          <cell r="B1626" t="str">
            <v>2007</v>
          </cell>
          <cell r="C1626" t="str">
            <v>16</v>
          </cell>
          <cell r="D1626" t="str">
            <v>0536</v>
          </cell>
          <cell r="E1626" t="str">
            <v>AA</v>
          </cell>
          <cell r="F1626" t="str">
            <v>1</v>
          </cell>
          <cell r="G1626" t="str">
            <v>D</v>
          </cell>
          <cell r="H1626" t="str">
            <v>M10</v>
          </cell>
          <cell r="I1626" t="str">
            <v>9999</v>
          </cell>
          <cell r="J1626">
            <v>38</v>
          </cell>
          <cell r="K1626">
            <v>16</v>
          </cell>
          <cell r="L1626">
            <v>42</v>
          </cell>
          <cell r="M1626">
            <v>16</v>
          </cell>
          <cell r="N1626">
            <v>73</v>
          </cell>
          <cell r="O1626">
            <v>36</v>
          </cell>
          <cell r="P1626">
            <v>55</v>
          </cell>
          <cell r="Q1626">
            <v>48</v>
          </cell>
          <cell r="R1626">
            <v>0</v>
          </cell>
          <cell r="S1626">
            <v>0</v>
          </cell>
          <cell r="T1626">
            <v>0</v>
          </cell>
          <cell r="U1626">
            <v>0</v>
          </cell>
          <cell r="V1626">
            <v>208</v>
          </cell>
          <cell r="W1626">
            <v>116</v>
          </cell>
        </row>
        <row r="1627">
          <cell r="A1627">
            <v>663</v>
          </cell>
          <cell r="B1627" t="str">
            <v>2007</v>
          </cell>
          <cell r="C1627" t="str">
            <v>17</v>
          </cell>
          <cell r="D1627" t="str">
            <v>0236</v>
          </cell>
          <cell r="E1627" t="str">
            <v>AA</v>
          </cell>
          <cell r="F1627" t="str">
            <v>1</v>
          </cell>
          <cell r="G1627" t="str">
            <v>D</v>
          </cell>
          <cell r="H1627" t="str">
            <v>M10</v>
          </cell>
          <cell r="I1627" t="str">
            <v>9999</v>
          </cell>
          <cell r="J1627">
            <v>49</v>
          </cell>
          <cell r="K1627">
            <v>29</v>
          </cell>
          <cell r="L1627">
            <v>42</v>
          </cell>
          <cell r="M1627">
            <v>39</v>
          </cell>
          <cell r="N1627">
            <v>44</v>
          </cell>
          <cell r="O1627">
            <v>35</v>
          </cell>
          <cell r="P1627">
            <v>52</v>
          </cell>
          <cell r="Q1627">
            <v>36</v>
          </cell>
          <cell r="R1627">
            <v>0</v>
          </cell>
          <cell r="S1627">
            <v>0</v>
          </cell>
          <cell r="T1627">
            <v>0</v>
          </cell>
          <cell r="U1627">
            <v>0</v>
          </cell>
          <cell r="V1627">
            <v>187</v>
          </cell>
          <cell r="W1627">
            <v>139</v>
          </cell>
        </row>
        <row r="1628">
          <cell r="A1628">
            <v>678</v>
          </cell>
          <cell r="B1628" t="str">
            <v>2007</v>
          </cell>
          <cell r="C1628" t="str">
            <v>17</v>
          </cell>
          <cell r="D1628" t="str">
            <v>2389</v>
          </cell>
          <cell r="E1628" t="str">
            <v>AA</v>
          </cell>
          <cell r="F1628" t="str">
            <v>1</v>
          </cell>
          <cell r="G1628" t="str">
            <v>D</v>
          </cell>
          <cell r="H1628" t="str">
            <v>M10</v>
          </cell>
          <cell r="I1628" t="str">
            <v>9999</v>
          </cell>
          <cell r="J1628">
            <v>0</v>
          </cell>
          <cell r="K1628">
            <v>0</v>
          </cell>
          <cell r="L1628">
            <v>35</v>
          </cell>
          <cell r="M1628">
            <v>15</v>
          </cell>
          <cell r="N1628">
            <v>289</v>
          </cell>
          <cell r="O1628">
            <v>270</v>
          </cell>
          <cell r="P1628">
            <v>184</v>
          </cell>
          <cell r="Q1628">
            <v>315</v>
          </cell>
          <cell r="R1628">
            <v>0</v>
          </cell>
          <cell r="S1628">
            <v>0</v>
          </cell>
          <cell r="T1628">
            <v>0</v>
          </cell>
          <cell r="U1628">
            <v>0</v>
          </cell>
          <cell r="V1628">
            <v>508</v>
          </cell>
          <cell r="W1628">
            <v>600</v>
          </cell>
        </row>
        <row r="1629">
          <cell r="A1629">
            <v>706</v>
          </cell>
          <cell r="B1629" t="str">
            <v>2007</v>
          </cell>
          <cell r="C1629" t="str">
            <v>19</v>
          </cell>
          <cell r="D1629" t="str">
            <v>2206</v>
          </cell>
          <cell r="E1629" t="str">
            <v>AA</v>
          </cell>
          <cell r="F1629" t="str">
            <v>1</v>
          </cell>
          <cell r="G1629" t="str">
            <v>D</v>
          </cell>
          <cell r="H1629" t="str">
            <v>M10</v>
          </cell>
          <cell r="I1629" t="str">
            <v>9999</v>
          </cell>
          <cell r="J1629">
            <v>0</v>
          </cell>
          <cell r="K1629">
            <v>1</v>
          </cell>
          <cell r="L1629">
            <v>0</v>
          </cell>
          <cell r="M1629">
            <v>0</v>
          </cell>
          <cell r="N1629">
            <v>0</v>
          </cell>
          <cell r="O1629">
            <v>0</v>
          </cell>
          <cell r="P1629">
            <v>0</v>
          </cell>
          <cell r="Q1629">
            <v>0</v>
          </cell>
          <cell r="R1629">
            <v>0</v>
          </cell>
          <cell r="S1629">
            <v>0</v>
          </cell>
          <cell r="T1629">
            <v>0</v>
          </cell>
          <cell r="U1629">
            <v>0</v>
          </cell>
          <cell r="V1629">
            <v>0</v>
          </cell>
          <cell r="W1629">
            <v>1</v>
          </cell>
        </row>
        <row r="1630">
          <cell r="A1630">
            <v>752</v>
          </cell>
          <cell r="B1630" t="str">
            <v>2007</v>
          </cell>
          <cell r="C1630" t="str">
            <v>21</v>
          </cell>
          <cell r="D1630" t="str">
            <v>1184</v>
          </cell>
          <cell r="E1630" t="str">
            <v>AA</v>
          </cell>
          <cell r="F1630" t="str">
            <v>1</v>
          </cell>
          <cell r="G1630" t="str">
            <v>D</v>
          </cell>
          <cell r="H1630" t="str">
            <v>M10</v>
          </cell>
          <cell r="I1630" t="str">
            <v>9999</v>
          </cell>
          <cell r="J1630">
            <v>34</v>
          </cell>
          <cell r="K1630">
            <v>16</v>
          </cell>
          <cell r="L1630">
            <v>31</v>
          </cell>
          <cell r="M1630">
            <v>11</v>
          </cell>
          <cell r="N1630">
            <v>66</v>
          </cell>
          <cell r="O1630">
            <v>68</v>
          </cell>
          <cell r="P1630">
            <v>69</v>
          </cell>
          <cell r="Q1630">
            <v>83</v>
          </cell>
          <cell r="R1630">
            <v>0</v>
          </cell>
          <cell r="S1630">
            <v>0</v>
          </cell>
          <cell r="T1630">
            <v>0</v>
          </cell>
          <cell r="U1630">
            <v>0</v>
          </cell>
          <cell r="V1630">
            <v>200</v>
          </cell>
          <cell r="W1630">
            <v>178</v>
          </cell>
        </row>
        <row r="1631">
          <cell r="A1631">
            <v>807</v>
          </cell>
          <cell r="B1631" t="str">
            <v>2007</v>
          </cell>
          <cell r="C1631" t="str">
            <v>23</v>
          </cell>
          <cell r="D1631" t="str">
            <v>2464</v>
          </cell>
          <cell r="E1631" t="str">
            <v>AA</v>
          </cell>
          <cell r="F1631" t="str">
            <v>1</v>
          </cell>
          <cell r="G1631" t="str">
            <v>D</v>
          </cell>
          <cell r="H1631" t="str">
            <v>M10</v>
          </cell>
          <cell r="I1631" t="str">
            <v>9999</v>
          </cell>
          <cell r="K1631">
            <v>1</v>
          </cell>
          <cell r="W1631">
            <v>1</v>
          </cell>
        </row>
        <row r="1632">
          <cell r="A1632">
            <v>943</v>
          </cell>
          <cell r="B1632" t="str">
            <v>2007</v>
          </cell>
          <cell r="C1632" t="str">
            <v>26</v>
          </cell>
          <cell r="D1632" t="str">
            <v>2548</v>
          </cell>
          <cell r="E1632" t="str">
            <v>AA</v>
          </cell>
          <cell r="F1632" t="str">
            <v>1</v>
          </cell>
          <cell r="G1632" t="str">
            <v>D</v>
          </cell>
          <cell r="H1632" t="str">
            <v>M10</v>
          </cell>
          <cell r="I1632" t="str">
            <v>9999</v>
          </cell>
          <cell r="J1632">
            <v>0</v>
          </cell>
          <cell r="K1632">
            <v>0</v>
          </cell>
          <cell r="L1632">
            <v>0</v>
          </cell>
          <cell r="M1632">
            <v>0</v>
          </cell>
          <cell r="N1632">
            <v>0</v>
          </cell>
          <cell r="O1632">
            <v>148</v>
          </cell>
          <cell r="P1632">
            <v>0</v>
          </cell>
          <cell r="Q1632">
            <v>0</v>
          </cell>
          <cell r="R1632">
            <v>0</v>
          </cell>
          <cell r="S1632">
            <v>0</v>
          </cell>
          <cell r="T1632">
            <v>0</v>
          </cell>
          <cell r="U1632">
            <v>0</v>
          </cell>
          <cell r="V1632">
            <v>0</v>
          </cell>
          <cell r="W1632">
            <v>148</v>
          </cell>
        </row>
        <row r="1633">
          <cell r="A1633">
            <v>965</v>
          </cell>
          <cell r="B1633" t="str">
            <v>2007</v>
          </cell>
          <cell r="C1633" t="str">
            <v>27</v>
          </cell>
          <cell r="D1633" t="str">
            <v>0292</v>
          </cell>
          <cell r="E1633" t="str">
            <v>AA</v>
          </cell>
          <cell r="F1633" t="str">
            <v>1</v>
          </cell>
          <cell r="G1633" t="str">
            <v>D</v>
          </cell>
          <cell r="H1633" t="str">
            <v>M10</v>
          </cell>
          <cell r="I1633" t="str">
            <v>9999</v>
          </cell>
          <cell r="J1633">
            <v>40</v>
          </cell>
          <cell r="K1633">
            <v>18</v>
          </cell>
          <cell r="L1633">
            <v>40</v>
          </cell>
          <cell r="M1633">
            <v>18</v>
          </cell>
          <cell r="N1633">
            <v>56</v>
          </cell>
          <cell r="O1633">
            <v>33</v>
          </cell>
          <cell r="P1633">
            <v>56</v>
          </cell>
          <cell r="Q1633">
            <v>38</v>
          </cell>
          <cell r="R1633">
            <v>0</v>
          </cell>
          <cell r="S1633">
            <v>0</v>
          </cell>
          <cell r="T1633">
            <v>0</v>
          </cell>
          <cell r="U1633">
            <v>0</v>
          </cell>
          <cell r="V1633">
            <v>192</v>
          </cell>
          <cell r="W1633">
            <v>107</v>
          </cell>
        </row>
        <row r="1634">
          <cell r="A1634">
            <v>994</v>
          </cell>
          <cell r="B1634" t="str">
            <v>2007</v>
          </cell>
          <cell r="C1634" t="str">
            <v>27</v>
          </cell>
          <cell r="D1634" t="str">
            <v>2582</v>
          </cell>
          <cell r="E1634" t="str">
            <v>AA</v>
          </cell>
          <cell r="F1634" t="str">
            <v>1</v>
          </cell>
          <cell r="G1634" t="str">
            <v>D</v>
          </cell>
          <cell r="H1634" t="str">
            <v>M10</v>
          </cell>
          <cell r="I1634" t="str">
            <v>9999</v>
          </cell>
          <cell r="J1634">
            <v>0</v>
          </cell>
          <cell r="K1634">
            <v>0</v>
          </cell>
          <cell r="L1634">
            <v>0</v>
          </cell>
          <cell r="M1634">
            <v>1</v>
          </cell>
          <cell r="N1634">
            <v>130</v>
          </cell>
          <cell r="O1634">
            <v>97</v>
          </cell>
          <cell r="P1634">
            <v>143</v>
          </cell>
          <cell r="Q1634">
            <v>151</v>
          </cell>
          <cell r="R1634">
            <v>0</v>
          </cell>
          <cell r="S1634">
            <v>0</v>
          </cell>
          <cell r="T1634">
            <v>0</v>
          </cell>
          <cell r="U1634">
            <v>0</v>
          </cell>
          <cell r="V1634">
            <v>273</v>
          </cell>
          <cell r="W1634">
            <v>249</v>
          </cell>
        </row>
        <row r="1635">
          <cell r="A1635">
            <v>1023</v>
          </cell>
          <cell r="B1635" t="str">
            <v>2007</v>
          </cell>
          <cell r="C1635" t="str">
            <v>27</v>
          </cell>
          <cell r="D1635" t="str">
            <v>2611</v>
          </cell>
          <cell r="E1635" t="str">
            <v>AA</v>
          </cell>
          <cell r="F1635" t="str">
            <v>1</v>
          </cell>
          <cell r="G1635" t="str">
            <v>D</v>
          </cell>
          <cell r="H1635" t="str">
            <v>M10</v>
          </cell>
          <cell r="I1635" t="str">
            <v>9999</v>
          </cell>
          <cell r="J1635">
            <v>0</v>
          </cell>
          <cell r="K1635">
            <v>1</v>
          </cell>
          <cell r="L1635">
            <v>15</v>
          </cell>
          <cell r="M1635">
            <v>9</v>
          </cell>
          <cell r="N1635">
            <v>132</v>
          </cell>
          <cell r="O1635">
            <v>199</v>
          </cell>
          <cell r="P1635">
            <v>124</v>
          </cell>
          <cell r="Q1635">
            <v>206</v>
          </cell>
          <cell r="R1635">
            <v>0</v>
          </cell>
          <cell r="S1635">
            <v>0</v>
          </cell>
          <cell r="T1635">
            <v>0</v>
          </cell>
          <cell r="U1635">
            <v>0</v>
          </cell>
          <cell r="V1635">
            <v>271</v>
          </cell>
          <cell r="W1635">
            <v>415</v>
          </cell>
        </row>
        <row r="1636">
          <cell r="A1636">
            <v>1060</v>
          </cell>
          <cell r="B1636" t="str">
            <v>2007</v>
          </cell>
          <cell r="C1636" t="str">
            <v>27</v>
          </cell>
          <cell r="D1636" t="str">
            <v>2617</v>
          </cell>
          <cell r="E1636" t="str">
            <v>AA</v>
          </cell>
          <cell r="F1636" t="str">
            <v>1</v>
          </cell>
          <cell r="G1636" t="str">
            <v>D</v>
          </cell>
          <cell r="H1636" t="str">
            <v>M10</v>
          </cell>
          <cell r="I1636" t="str">
            <v>9999</v>
          </cell>
          <cell r="J1636">
            <v>22</v>
          </cell>
          <cell r="K1636">
            <v>13</v>
          </cell>
          <cell r="L1636">
            <v>31</v>
          </cell>
          <cell r="M1636">
            <v>11</v>
          </cell>
          <cell r="N1636">
            <v>92</v>
          </cell>
          <cell r="O1636">
            <v>93</v>
          </cell>
          <cell r="P1636">
            <v>69</v>
          </cell>
          <cell r="Q1636">
            <v>100</v>
          </cell>
          <cell r="R1636">
            <v>0</v>
          </cell>
          <cell r="S1636">
            <v>0</v>
          </cell>
          <cell r="T1636">
            <v>0</v>
          </cell>
          <cell r="U1636">
            <v>0</v>
          </cell>
          <cell r="V1636">
            <v>214</v>
          </cell>
          <cell r="W1636">
            <v>217</v>
          </cell>
        </row>
        <row r="1637">
          <cell r="A1637">
            <v>1135</v>
          </cell>
          <cell r="B1637" t="str">
            <v>2007</v>
          </cell>
          <cell r="C1637" t="str">
            <v>28</v>
          </cell>
          <cell r="D1637" t="str">
            <v>2674</v>
          </cell>
          <cell r="E1637" t="str">
            <v>AA</v>
          </cell>
          <cell r="F1637" t="str">
            <v>1</v>
          </cell>
          <cell r="G1637" t="str">
            <v>D</v>
          </cell>
          <cell r="H1637" t="str">
            <v>M10</v>
          </cell>
          <cell r="I1637" t="str">
            <v>9999</v>
          </cell>
          <cell r="J1637">
            <v>0</v>
          </cell>
          <cell r="K1637">
            <v>25</v>
          </cell>
          <cell r="L1637">
            <v>0</v>
          </cell>
          <cell r="M1637">
            <v>40</v>
          </cell>
          <cell r="N1637">
            <v>0</v>
          </cell>
          <cell r="O1637">
            <v>197</v>
          </cell>
          <cell r="P1637">
            <v>0</v>
          </cell>
          <cell r="Q1637">
            <v>226</v>
          </cell>
          <cell r="R1637">
            <v>0</v>
          </cell>
          <cell r="S1637">
            <v>0</v>
          </cell>
          <cell r="T1637">
            <v>0</v>
          </cell>
          <cell r="U1637">
            <v>0</v>
          </cell>
          <cell r="V1637">
            <v>0</v>
          </cell>
          <cell r="W1637">
            <v>488</v>
          </cell>
        </row>
        <row r="1638">
          <cell r="A1638">
            <v>1222</v>
          </cell>
          <cell r="B1638" t="str">
            <v>2007</v>
          </cell>
          <cell r="C1638" t="str">
            <v>33</v>
          </cell>
          <cell r="D1638" t="str">
            <v>0332</v>
          </cell>
          <cell r="E1638" t="str">
            <v>AA</v>
          </cell>
          <cell r="F1638" t="str">
            <v>1</v>
          </cell>
          <cell r="G1638" t="str">
            <v>D</v>
          </cell>
          <cell r="H1638" t="str">
            <v>M10</v>
          </cell>
          <cell r="I1638" t="str">
            <v>9999</v>
          </cell>
          <cell r="J1638">
            <v>30</v>
          </cell>
          <cell r="K1638">
            <v>13</v>
          </cell>
          <cell r="L1638">
            <v>29</v>
          </cell>
          <cell r="M1638">
            <v>13</v>
          </cell>
          <cell r="N1638">
            <v>46</v>
          </cell>
          <cell r="O1638">
            <v>39</v>
          </cell>
          <cell r="P1638">
            <v>48</v>
          </cell>
          <cell r="Q1638">
            <v>36</v>
          </cell>
          <cell r="R1638">
            <v>0</v>
          </cell>
          <cell r="S1638">
            <v>0</v>
          </cell>
          <cell r="T1638">
            <v>0</v>
          </cell>
          <cell r="U1638">
            <v>0</v>
          </cell>
          <cell r="V1638">
            <v>153</v>
          </cell>
          <cell r="W1638">
            <v>101</v>
          </cell>
        </row>
        <row r="1639">
          <cell r="A1639">
            <v>1256</v>
          </cell>
          <cell r="B1639" t="str">
            <v>2007</v>
          </cell>
          <cell r="C1639" t="str">
            <v>33</v>
          </cell>
          <cell r="D1639" t="str">
            <v>2731</v>
          </cell>
          <cell r="E1639" t="str">
            <v>AA</v>
          </cell>
          <cell r="F1639" t="str">
            <v>1</v>
          </cell>
          <cell r="G1639" t="str">
            <v>D</v>
          </cell>
          <cell r="H1639" t="str">
            <v>M10</v>
          </cell>
          <cell r="I1639" t="str">
            <v>9999</v>
          </cell>
          <cell r="J1639">
            <v>0</v>
          </cell>
          <cell r="K1639">
            <v>0</v>
          </cell>
          <cell r="L1639">
            <v>10</v>
          </cell>
          <cell r="M1639">
            <v>2</v>
          </cell>
          <cell r="N1639">
            <v>59</v>
          </cell>
          <cell r="O1639">
            <v>116</v>
          </cell>
          <cell r="P1639">
            <v>79</v>
          </cell>
          <cell r="Q1639">
            <v>116</v>
          </cell>
          <cell r="R1639">
            <v>0</v>
          </cell>
          <cell r="S1639">
            <v>0</v>
          </cell>
          <cell r="T1639">
            <v>0</v>
          </cell>
          <cell r="U1639">
            <v>0</v>
          </cell>
          <cell r="V1639">
            <v>148</v>
          </cell>
          <cell r="W1639">
            <v>234</v>
          </cell>
        </row>
        <row r="1640">
          <cell r="A1640">
            <v>1281</v>
          </cell>
          <cell r="B1640" t="str">
            <v>2007</v>
          </cell>
          <cell r="C1640" t="str">
            <v>34</v>
          </cell>
          <cell r="D1640" t="str">
            <v>0336</v>
          </cell>
          <cell r="E1640" t="str">
            <v>AA</v>
          </cell>
          <cell r="F1640" t="str">
            <v>1</v>
          </cell>
          <cell r="G1640" t="str">
            <v>D</v>
          </cell>
          <cell r="H1640" t="str">
            <v>M10</v>
          </cell>
          <cell r="I1640" t="str">
            <v>9999</v>
          </cell>
          <cell r="J1640">
            <v>14</v>
          </cell>
          <cell r="K1640">
            <v>10</v>
          </cell>
          <cell r="L1640">
            <v>0</v>
          </cell>
          <cell r="M1640">
            <v>0</v>
          </cell>
          <cell r="N1640">
            <v>0</v>
          </cell>
          <cell r="O1640">
            <v>0</v>
          </cell>
          <cell r="P1640">
            <v>0</v>
          </cell>
          <cell r="Q1640">
            <v>0</v>
          </cell>
          <cell r="R1640">
            <v>0</v>
          </cell>
          <cell r="S1640">
            <v>0</v>
          </cell>
          <cell r="T1640">
            <v>0</v>
          </cell>
          <cell r="U1640">
            <v>0</v>
          </cell>
          <cell r="V1640">
            <v>14</v>
          </cell>
          <cell r="W1640">
            <v>10</v>
          </cell>
        </row>
        <row r="1641">
          <cell r="A1641">
            <v>1298</v>
          </cell>
          <cell r="B1641" t="str">
            <v>2007</v>
          </cell>
          <cell r="C1641" t="str">
            <v>34</v>
          </cell>
          <cell r="D1641" t="str">
            <v>2752</v>
          </cell>
          <cell r="E1641" t="str">
            <v>AA</v>
          </cell>
          <cell r="F1641" t="str">
            <v>1</v>
          </cell>
          <cell r="G1641" t="str">
            <v>D</v>
          </cell>
          <cell r="H1641" t="str">
            <v>M10</v>
          </cell>
          <cell r="I1641" t="str">
            <v>9999</v>
          </cell>
          <cell r="J1641">
            <v>0</v>
          </cell>
          <cell r="K1641">
            <v>0</v>
          </cell>
          <cell r="L1641">
            <v>10</v>
          </cell>
          <cell r="M1641">
            <v>13</v>
          </cell>
          <cell r="N1641">
            <v>89</v>
          </cell>
          <cell r="O1641">
            <v>125</v>
          </cell>
          <cell r="P1641">
            <v>83</v>
          </cell>
          <cell r="Q1641">
            <v>191</v>
          </cell>
          <cell r="R1641">
            <v>0</v>
          </cell>
          <cell r="S1641">
            <v>0</v>
          </cell>
          <cell r="T1641">
            <v>0</v>
          </cell>
          <cell r="U1641">
            <v>0</v>
          </cell>
          <cell r="V1641">
            <v>182</v>
          </cell>
          <cell r="W1641">
            <v>329</v>
          </cell>
        </row>
        <row r="1642">
          <cell r="A1642">
            <v>1309</v>
          </cell>
          <cell r="B1642" t="str">
            <v>2007</v>
          </cell>
          <cell r="C1642" t="str">
            <v>34</v>
          </cell>
          <cell r="D1642" t="str">
            <v>2756</v>
          </cell>
          <cell r="E1642" t="str">
            <v>AA</v>
          </cell>
          <cell r="F1642" t="str">
            <v>1</v>
          </cell>
          <cell r="G1642" t="str">
            <v>D</v>
          </cell>
          <cell r="H1642" t="str">
            <v>M10</v>
          </cell>
          <cell r="I1642" t="str">
            <v>9999</v>
          </cell>
          <cell r="J1642">
            <v>0</v>
          </cell>
          <cell r="K1642">
            <v>0</v>
          </cell>
          <cell r="L1642">
            <v>3</v>
          </cell>
          <cell r="M1642">
            <v>2</v>
          </cell>
          <cell r="N1642">
            <v>71</v>
          </cell>
          <cell r="O1642">
            <v>112</v>
          </cell>
          <cell r="P1642">
            <v>60</v>
          </cell>
          <cell r="Q1642">
            <v>117</v>
          </cell>
          <cell r="R1642">
            <v>0</v>
          </cell>
          <cell r="S1642">
            <v>0</v>
          </cell>
          <cell r="T1642">
            <v>0</v>
          </cell>
          <cell r="U1642">
            <v>0</v>
          </cell>
          <cell r="V1642">
            <v>134</v>
          </cell>
          <cell r="W1642">
            <v>231</v>
          </cell>
        </row>
        <row r="1643">
          <cell r="A1643">
            <v>1358</v>
          </cell>
          <cell r="B1643" t="str">
            <v>2007</v>
          </cell>
          <cell r="C1643" t="str">
            <v>36</v>
          </cell>
          <cell r="D1643" t="str">
            <v>0344</v>
          </cell>
          <cell r="E1643" t="str">
            <v>AA</v>
          </cell>
          <cell r="F1643" t="str">
            <v>1</v>
          </cell>
          <cell r="G1643" t="str">
            <v>D</v>
          </cell>
          <cell r="H1643" t="str">
            <v>M10</v>
          </cell>
          <cell r="I1643" t="str">
            <v>9999</v>
          </cell>
          <cell r="J1643">
            <v>0</v>
          </cell>
          <cell r="K1643">
            <v>0</v>
          </cell>
          <cell r="L1643">
            <v>1</v>
          </cell>
          <cell r="M1643">
            <v>2</v>
          </cell>
          <cell r="N1643">
            <v>51</v>
          </cell>
          <cell r="O1643">
            <v>55</v>
          </cell>
          <cell r="P1643">
            <v>38</v>
          </cell>
          <cell r="Q1643">
            <v>54</v>
          </cell>
          <cell r="R1643">
            <v>0</v>
          </cell>
          <cell r="S1643">
            <v>0</v>
          </cell>
          <cell r="T1643">
            <v>0</v>
          </cell>
          <cell r="U1643">
            <v>0</v>
          </cell>
          <cell r="V1643">
            <v>90</v>
          </cell>
          <cell r="W1643">
            <v>111</v>
          </cell>
        </row>
        <row r="1644">
          <cell r="A1644">
            <v>1370</v>
          </cell>
          <cell r="B1644" t="str">
            <v>2007</v>
          </cell>
          <cell r="C1644" t="str">
            <v>36</v>
          </cell>
          <cell r="D1644" t="str">
            <v>2780</v>
          </cell>
          <cell r="E1644" t="str">
            <v>AA</v>
          </cell>
          <cell r="F1644" t="str">
            <v>1</v>
          </cell>
          <cell r="G1644" t="str">
            <v>D</v>
          </cell>
          <cell r="H1644" t="str">
            <v>M10</v>
          </cell>
          <cell r="I1644" t="str">
            <v>9999</v>
          </cell>
          <cell r="J1644">
            <v>0</v>
          </cell>
          <cell r="K1644">
            <v>0</v>
          </cell>
          <cell r="L1644">
            <v>0</v>
          </cell>
          <cell r="M1644">
            <v>0</v>
          </cell>
          <cell r="N1644">
            <v>130</v>
          </cell>
          <cell r="O1644">
            <v>139</v>
          </cell>
          <cell r="P1644">
            <v>121</v>
          </cell>
          <cell r="Q1644">
            <v>136</v>
          </cell>
          <cell r="R1644">
            <v>0</v>
          </cell>
          <cell r="S1644">
            <v>0</v>
          </cell>
          <cell r="T1644">
            <v>0</v>
          </cell>
          <cell r="U1644">
            <v>0</v>
          </cell>
          <cell r="V1644">
            <v>251</v>
          </cell>
          <cell r="W1644">
            <v>275</v>
          </cell>
        </row>
        <row r="1645">
          <cell r="A1645">
            <v>1388</v>
          </cell>
          <cell r="B1645" t="str">
            <v>2007</v>
          </cell>
          <cell r="C1645" t="str">
            <v>37</v>
          </cell>
          <cell r="D1645" t="str">
            <v>2780</v>
          </cell>
          <cell r="E1645" t="str">
            <v>AA</v>
          </cell>
          <cell r="F1645" t="str">
            <v>1</v>
          </cell>
          <cell r="G1645" t="str">
            <v>D</v>
          </cell>
          <cell r="H1645" t="str">
            <v>M10</v>
          </cell>
          <cell r="I1645" t="str">
            <v>9999</v>
          </cell>
          <cell r="J1645">
            <v>3</v>
          </cell>
          <cell r="K1645">
            <v>1</v>
          </cell>
          <cell r="L1645">
            <v>20</v>
          </cell>
          <cell r="M1645">
            <v>19</v>
          </cell>
          <cell r="N1645">
            <v>79</v>
          </cell>
          <cell r="O1645">
            <v>89</v>
          </cell>
          <cell r="P1645">
            <v>50</v>
          </cell>
          <cell r="Q1645">
            <v>97</v>
          </cell>
          <cell r="R1645">
            <v>0</v>
          </cell>
          <cell r="S1645">
            <v>0</v>
          </cell>
          <cell r="T1645">
            <v>0</v>
          </cell>
          <cell r="U1645">
            <v>0</v>
          </cell>
          <cell r="V1645">
            <v>152</v>
          </cell>
          <cell r="W1645">
            <v>206</v>
          </cell>
        </row>
        <row r="1646">
          <cell r="A1646">
            <v>1462</v>
          </cell>
          <cell r="B1646" t="str">
            <v>2007</v>
          </cell>
          <cell r="C1646" t="str">
            <v>42</v>
          </cell>
          <cell r="D1646" t="str">
            <v>0380</v>
          </cell>
          <cell r="E1646" t="str">
            <v>AA</v>
          </cell>
          <cell r="F1646" t="str">
            <v>1</v>
          </cell>
          <cell r="G1646" t="str">
            <v>D</v>
          </cell>
          <cell r="H1646" t="str">
            <v>M10</v>
          </cell>
          <cell r="I1646" t="str">
            <v>9999</v>
          </cell>
          <cell r="J1646">
            <v>23</v>
          </cell>
          <cell r="K1646">
            <v>21</v>
          </cell>
          <cell r="L1646">
            <v>26</v>
          </cell>
          <cell r="M1646">
            <v>17</v>
          </cell>
          <cell r="N1646">
            <v>42</v>
          </cell>
          <cell r="O1646">
            <v>42</v>
          </cell>
          <cell r="P1646">
            <v>46</v>
          </cell>
          <cell r="Q1646">
            <v>42</v>
          </cell>
          <cell r="R1646">
            <v>0</v>
          </cell>
          <cell r="S1646">
            <v>0</v>
          </cell>
          <cell r="T1646">
            <v>0</v>
          </cell>
          <cell r="U1646">
            <v>0</v>
          </cell>
          <cell r="V1646">
            <v>137</v>
          </cell>
          <cell r="W1646">
            <v>122</v>
          </cell>
        </row>
        <row r="1647">
          <cell r="A1647">
            <v>1490</v>
          </cell>
          <cell r="B1647" t="str">
            <v>2007</v>
          </cell>
          <cell r="C1647" t="str">
            <v>43</v>
          </cell>
          <cell r="D1647" t="str">
            <v>0384</v>
          </cell>
          <cell r="E1647" t="str">
            <v>AA</v>
          </cell>
          <cell r="F1647" t="str">
            <v>1</v>
          </cell>
          <cell r="G1647" t="str">
            <v>D</v>
          </cell>
          <cell r="H1647" t="str">
            <v>M10</v>
          </cell>
          <cell r="I1647" t="str">
            <v>9999</v>
          </cell>
          <cell r="J1647">
            <v>21</v>
          </cell>
          <cell r="K1647">
            <v>18</v>
          </cell>
          <cell r="L1647">
            <v>27</v>
          </cell>
          <cell r="M1647">
            <v>12</v>
          </cell>
          <cell r="N1647">
            <v>50</v>
          </cell>
          <cell r="O1647">
            <v>53</v>
          </cell>
          <cell r="P1647">
            <v>54</v>
          </cell>
          <cell r="Q1647">
            <v>39</v>
          </cell>
          <cell r="R1647">
            <v>0</v>
          </cell>
          <cell r="S1647">
            <v>0</v>
          </cell>
          <cell r="T1647">
            <v>0</v>
          </cell>
          <cell r="U1647">
            <v>0</v>
          </cell>
          <cell r="V1647">
            <v>152</v>
          </cell>
          <cell r="W1647">
            <v>122</v>
          </cell>
        </row>
        <row r="1648">
          <cell r="A1648">
            <v>1501</v>
          </cell>
          <cell r="B1648" t="str">
            <v>2007</v>
          </cell>
          <cell r="C1648" t="str">
            <v>43</v>
          </cell>
          <cell r="D1648" t="str">
            <v>2903</v>
          </cell>
          <cell r="E1648" t="str">
            <v>AA</v>
          </cell>
          <cell r="F1648" t="str">
            <v>1</v>
          </cell>
          <cell r="G1648" t="str">
            <v>D</v>
          </cell>
          <cell r="H1648" t="str">
            <v>M10</v>
          </cell>
          <cell r="I1648" t="str">
            <v>9999</v>
          </cell>
          <cell r="J1648">
            <v>0</v>
          </cell>
          <cell r="K1648">
            <v>1</v>
          </cell>
          <cell r="L1648">
            <v>3</v>
          </cell>
          <cell r="M1648">
            <v>3</v>
          </cell>
          <cell r="N1648">
            <v>64</v>
          </cell>
          <cell r="O1648">
            <v>101</v>
          </cell>
          <cell r="P1648">
            <v>0</v>
          </cell>
          <cell r="Q1648">
            <v>0</v>
          </cell>
          <cell r="R1648">
            <v>0</v>
          </cell>
          <cell r="S1648">
            <v>0</v>
          </cell>
          <cell r="T1648">
            <v>0</v>
          </cell>
          <cell r="U1648">
            <v>0</v>
          </cell>
          <cell r="V1648">
            <v>67</v>
          </cell>
          <cell r="W1648">
            <v>105</v>
          </cell>
        </row>
        <row r="1649">
          <cell r="A1649">
            <v>1557</v>
          </cell>
          <cell r="B1649" t="str">
            <v>2007</v>
          </cell>
          <cell r="C1649" t="str">
            <v>45</v>
          </cell>
          <cell r="D1649" t="str">
            <v>2932</v>
          </cell>
          <cell r="E1649" t="str">
            <v>AA</v>
          </cell>
          <cell r="F1649" t="str">
            <v>1</v>
          </cell>
          <cell r="G1649" t="str">
            <v>D</v>
          </cell>
          <cell r="H1649" t="str">
            <v>M10</v>
          </cell>
          <cell r="I1649" t="str">
            <v>9999</v>
          </cell>
          <cell r="J1649">
            <v>0</v>
          </cell>
          <cell r="K1649">
            <v>0</v>
          </cell>
          <cell r="L1649">
            <v>13</v>
          </cell>
          <cell r="M1649">
            <v>11</v>
          </cell>
          <cell r="N1649">
            <v>57</v>
          </cell>
          <cell r="O1649">
            <v>83</v>
          </cell>
          <cell r="P1649">
            <v>43</v>
          </cell>
          <cell r="Q1649">
            <v>96</v>
          </cell>
          <cell r="R1649">
            <v>0</v>
          </cell>
          <cell r="S1649">
            <v>0</v>
          </cell>
          <cell r="T1649">
            <v>0</v>
          </cell>
          <cell r="U1649">
            <v>0</v>
          </cell>
          <cell r="V1649">
            <v>113</v>
          </cell>
          <cell r="W1649">
            <v>190</v>
          </cell>
        </row>
        <row r="1650">
          <cell r="A1650">
            <v>1617</v>
          </cell>
          <cell r="B1650" t="str">
            <v>2007</v>
          </cell>
          <cell r="C1650" t="str">
            <v>50</v>
          </cell>
          <cell r="D1650" t="str">
            <v>0172</v>
          </cell>
          <cell r="E1650" t="str">
            <v>AA</v>
          </cell>
          <cell r="F1650" t="str">
            <v>1</v>
          </cell>
          <cell r="G1650" t="str">
            <v>D</v>
          </cell>
          <cell r="H1650" t="str">
            <v>M10</v>
          </cell>
          <cell r="I1650" t="str">
            <v>9999</v>
          </cell>
          <cell r="J1650">
            <v>0</v>
          </cell>
          <cell r="K1650">
            <v>0</v>
          </cell>
          <cell r="L1650">
            <v>0</v>
          </cell>
          <cell r="M1650">
            <v>0</v>
          </cell>
          <cell r="N1650">
            <v>61</v>
          </cell>
          <cell r="O1650">
            <v>31</v>
          </cell>
          <cell r="P1650">
            <v>66</v>
          </cell>
          <cell r="Q1650">
            <v>26</v>
          </cell>
          <cell r="R1650">
            <v>0</v>
          </cell>
          <cell r="S1650">
            <v>0</v>
          </cell>
          <cell r="T1650">
            <v>0</v>
          </cell>
          <cell r="U1650">
            <v>0</v>
          </cell>
          <cell r="V1650">
            <v>127</v>
          </cell>
          <cell r="W1650">
            <v>57</v>
          </cell>
        </row>
        <row r="1651">
          <cell r="A1651">
            <v>1669</v>
          </cell>
          <cell r="B1651" t="str">
            <v>2007</v>
          </cell>
          <cell r="C1651" t="str">
            <v>50</v>
          </cell>
          <cell r="D1651" t="str">
            <v>2194</v>
          </cell>
          <cell r="E1651" t="str">
            <v>AA</v>
          </cell>
          <cell r="F1651" t="str">
            <v>1</v>
          </cell>
          <cell r="G1651" t="str">
            <v>D</v>
          </cell>
          <cell r="H1651" t="str">
            <v>M10</v>
          </cell>
          <cell r="I1651" t="str">
            <v>9999</v>
          </cell>
          <cell r="J1651">
            <v>0</v>
          </cell>
          <cell r="K1651">
            <v>0</v>
          </cell>
          <cell r="L1651">
            <v>114</v>
          </cell>
          <cell r="M1651">
            <v>167</v>
          </cell>
          <cell r="N1651">
            <v>112</v>
          </cell>
          <cell r="O1651">
            <v>182</v>
          </cell>
          <cell r="P1651">
            <v>120</v>
          </cell>
          <cell r="Q1651">
            <v>177</v>
          </cell>
          <cell r="R1651">
            <v>0</v>
          </cell>
          <cell r="S1651">
            <v>0</v>
          </cell>
          <cell r="T1651">
            <v>0</v>
          </cell>
          <cell r="U1651">
            <v>0</v>
          </cell>
          <cell r="V1651">
            <v>346</v>
          </cell>
          <cell r="W1651">
            <v>526</v>
          </cell>
        </row>
        <row r="1652">
          <cell r="A1652">
            <v>1674</v>
          </cell>
          <cell r="B1652" t="str">
            <v>2007</v>
          </cell>
          <cell r="C1652" t="str">
            <v>50</v>
          </cell>
          <cell r="D1652" t="str">
            <v>2196</v>
          </cell>
          <cell r="E1652" t="str">
            <v>AA</v>
          </cell>
          <cell r="F1652" t="str">
            <v>1</v>
          </cell>
          <cell r="G1652" t="str">
            <v>D</v>
          </cell>
          <cell r="H1652" t="str">
            <v>M10</v>
          </cell>
          <cell r="I1652" t="str">
            <v>9999</v>
          </cell>
          <cell r="J1652">
            <v>27</v>
          </cell>
          <cell r="K1652">
            <v>10</v>
          </cell>
          <cell r="L1652">
            <v>17</v>
          </cell>
          <cell r="M1652">
            <v>17</v>
          </cell>
          <cell r="N1652">
            <v>80</v>
          </cell>
          <cell r="O1652">
            <v>121</v>
          </cell>
          <cell r="P1652">
            <v>65</v>
          </cell>
          <cell r="Q1652">
            <v>136</v>
          </cell>
          <cell r="R1652">
            <v>0</v>
          </cell>
          <cell r="S1652">
            <v>0</v>
          </cell>
          <cell r="T1652">
            <v>0</v>
          </cell>
          <cell r="U1652">
            <v>0</v>
          </cell>
          <cell r="V1652">
            <v>189</v>
          </cell>
          <cell r="W1652">
            <v>284</v>
          </cell>
        </row>
        <row r="1653">
          <cell r="A1653">
            <v>1722</v>
          </cell>
          <cell r="B1653" t="str">
            <v>2007</v>
          </cell>
          <cell r="C1653" t="str">
            <v>50</v>
          </cell>
          <cell r="D1653" t="str">
            <v>2206</v>
          </cell>
          <cell r="E1653" t="str">
            <v>AA</v>
          </cell>
          <cell r="F1653" t="str">
            <v>1</v>
          </cell>
          <cell r="G1653" t="str">
            <v>D</v>
          </cell>
          <cell r="H1653" t="str">
            <v>M10</v>
          </cell>
          <cell r="I1653" t="str">
            <v>9999</v>
          </cell>
          <cell r="J1653">
            <v>0</v>
          </cell>
          <cell r="K1653">
            <v>0</v>
          </cell>
          <cell r="L1653">
            <v>3</v>
          </cell>
          <cell r="M1653">
            <v>9</v>
          </cell>
          <cell r="N1653">
            <v>71</v>
          </cell>
          <cell r="O1653">
            <v>129</v>
          </cell>
          <cell r="P1653">
            <v>78</v>
          </cell>
          <cell r="Q1653">
            <v>138</v>
          </cell>
          <cell r="R1653">
            <v>0</v>
          </cell>
          <cell r="S1653">
            <v>0</v>
          </cell>
          <cell r="T1653">
            <v>0</v>
          </cell>
          <cell r="U1653">
            <v>0</v>
          </cell>
          <cell r="V1653">
            <v>152</v>
          </cell>
          <cell r="W1653">
            <v>276</v>
          </cell>
        </row>
        <row r="1654">
          <cell r="A1654">
            <v>1829</v>
          </cell>
          <cell r="B1654" t="str">
            <v>2007</v>
          </cell>
          <cell r="C1654" t="str">
            <v>50</v>
          </cell>
          <cell r="D1654" t="str">
            <v>2250</v>
          </cell>
          <cell r="E1654" t="str">
            <v>AA</v>
          </cell>
          <cell r="F1654" t="str">
            <v>1</v>
          </cell>
          <cell r="G1654" t="str">
            <v>D</v>
          </cell>
          <cell r="H1654" t="str">
            <v>M10</v>
          </cell>
          <cell r="I1654" t="str">
            <v>9999</v>
          </cell>
          <cell r="J1654">
            <v>22</v>
          </cell>
          <cell r="K1654">
            <v>16</v>
          </cell>
          <cell r="L1654">
            <v>34</v>
          </cell>
          <cell r="M1654">
            <v>21</v>
          </cell>
          <cell r="N1654">
            <v>118</v>
          </cell>
          <cell r="O1654">
            <v>161</v>
          </cell>
          <cell r="P1654">
            <v>127</v>
          </cell>
          <cell r="Q1654">
            <v>174</v>
          </cell>
          <cell r="R1654">
            <v>0</v>
          </cell>
          <cell r="S1654">
            <v>0</v>
          </cell>
          <cell r="T1654">
            <v>0</v>
          </cell>
          <cell r="U1654">
            <v>0</v>
          </cell>
          <cell r="V1654">
            <v>301</v>
          </cell>
          <cell r="W1654">
            <v>372</v>
          </cell>
        </row>
        <row r="1655">
          <cell r="A1655">
            <v>1967</v>
          </cell>
          <cell r="B1655" t="str">
            <v>2007</v>
          </cell>
          <cell r="C1655" t="str">
            <v>52</v>
          </cell>
          <cell r="D1655" t="str">
            <v>1204</v>
          </cell>
          <cell r="E1655" t="str">
            <v>AA</v>
          </cell>
          <cell r="F1655" t="str">
            <v>1</v>
          </cell>
          <cell r="G1655" t="str">
            <v>D</v>
          </cell>
          <cell r="H1655" t="str">
            <v>M10</v>
          </cell>
          <cell r="I1655" t="str">
            <v>9999</v>
          </cell>
          <cell r="J1655">
            <v>31</v>
          </cell>
          <cell r="K1655">
            <v>14</v>
          </cell>
          <cell r="L1655">
            <v>32</v>
          </cell>
          <cell r="M1655">
            <v>13</v>
          </cell>
          <cell r="N1655">
            <v>55</v>
          </cell>
          <cell r="O1655">
            <v>44</v>
          </cell>
          <cell r="P1655">
            <v>48</v>
          </cell>
          <cell r="Q1655">
            <v>42</v>
          </cell>
          <cell r="R1655">
            <v>0</v>
          </cell>
          <cell r="S1655">
            <v>0</v>
          </cell>
          <cell r="T1655">
            <v>0</v>
          </cell>
          <cell r="U1655">
            <v>0</v>
          </cell>
          <cell r="V1655">
            <v>166</v>
          </cell>
          <cell r="W1655">
            <v>113</v>
          </cell>
        </row>
        <row r="1656">
          <cell r="A1656">
            <v>1973</v>
          </cell>
          <cell r="B1656" t="str">
            <v>2007</v>
          </cell>
          <cell r="C1656" t="str">
            <v>52</v>
          </cell>
          <cell r="D1656" t="str">
            <v>2464</v>
          </cell>
          <cell r="E1656" t="str">
            <v>AA</v>
          </cell>
          <cell r="F1656" t="str">
            <v>1</v>
          </cell>
          <cell r="G1656" t="str">
            <v>D</v>
          </cell>
          <cell r="H1656" t="str">
            <v>M10</v>
          </cell>
          <cell r="I1656" t="str">
            <v>9999</v>
          </cell>
          <cell r="N1656">
            <v>74</v>
          </cell>
          <cell r="O1656">
            <v>92</v>
          </cell>
          <cell r="V1656">
            <v>74</v>
          </cell>
          <cell r="W1656">
            <v>92</v>
          </cell>
        </row>
        <row r="1657">
          <cell r="A1657">
            <v>1978</v>
          </cell>
          <cell r="B1657" t="str">
            <v>2007</v>
          </cell>
          <cell r="C1657" t="str">
            <v>52</v>
          </cell>
          <cell r="D1657" t="str">
            <v>2466</v>
          </cell>
          <cell r="E1657" t="str">
            <v>AA</v>
          </cell>
          <cell r="F1657" t="str">
            <v>1</v>
          </cell>
          <cell r="G1657" t="str">
            <v>D</v>
          </cell>
          <cell r="H1657" t="str">
            <v>M10</v>
          </cell>
          <cell r="I1657" t="str">
            <v>9999</v>
          </cell>
          <cell r="J1657">
            <v>0</v>
          </cell>
          <cell r="K1657">
            <v>0</v>
          </cell>
          <cell r="L1657">
            <v>0</v>
          </cell>
          <cell r="M1657">
            <v>0</v>
          </cell>
          <cell r="N1657">
            <v>0</v>
          </cell>
          <cell r="O1657">
            <v>195</v>
          </cell>
          <cell r="P1657">
            <v>0</v>
          </cell>
          <cell r="Q1657">
            <v>0</v>
          </cell>
          <cell r="R1657">
            <v>0</v>
          </cell>
          <cell r="S1657">
            <v>0</v>
          </cell>
          <cell r="T1657">
            <v>0</v>
          </cell>
          <cell r="U1657">
            <v>0</v>
          </cell>
          <cell r="V1657">
            <v>0</v>
          </cell>
          <cell r="W1657">
            <v>195</v>
          </cell>
        </row>
        <row r="1658">
          <cell r="A1658">
            <v>2015</v>
          </cell>
          <cell r="B1658" t="str">
            <v>2007</v>
          </cell>
          <cell r="C1658" t="str">
            <v>52</v>
          </cell>
          <cell r="D1658" t="str">
            <v>2476</v>
          </cell>
          <cell r="E1658" t="str">
            <v>AA</v>
          </cell>
          <cell r="F1658" t="str">
            <v>1</v>
          </cell>
          <cell r="G1658" t="str">
            <v>D</v>
          </cell>
          <cell r="H1658" t="str">
            <v>M10</v>
          </cell>
          <cell r="I1658" t="str">
            <v>9999</v>
          </cell>
          <cell r="J1658">
            <v>3</v>
          </cell>
          <cell r="K1658">
            <v>0</v>
          </cell>
          <cell r="L1658">
            <v>25</v>
          </cell>
          <cell r="M1658">
            <v>18</v>
          </cell>
          <cell r="N1658">
            <v>148</v>
          </cell>
          <cell r="O1658">
            <v>208</v>
          </cell>
          <cell r="P1658">
            <v>121</v>
          </cell>
          <cell r="Q1658">
            <v>156</v>
          </cell>
          <cell r="R1658">
            <v>0</v>
          </cell>
          <cell r="S1658">
            <v>0</v>
          </cell>
          <cell r="T1658">
            <v>0</v>
          </cell>
          <cell r="U1658">
            <v>0</v>
          </cell>
          <cell r="V1658">
            <v>297</v>
          </cell>
          <cell r="W1658">
            <v>382</v>
          </cell>
        </row>
        <row r="1659">
          <cell r="A1659">
            <v>2040</v>
          </cell>
          <cell r="B1659" t="str">
            <v>2007</v>
          </cell>
          <cell r="C1659" t="str">
            <v>53</v>
          </cell>
          <cell r="D1659" t="str">
            <v>0280</v>
          </cell>
          <cell r="E1659" t="str">
            <v>AA</v>
          </cell>
          <cell r="F1659" t="str">
            <v>1</v>
          </cell>
          <cell r="G1659" t="str">
            <v>D</v>
          </cell>
          <cell r="H1659" t="str">
            <v>M10</v>
          </cell>
          <cell r="I1659" t="str">
            <v>9999</v>
          </cell>
          <cell r="J1659">
            <v>42</v>
          </cell>
          <cell r="K1659">
            <v>15</v>
          </cell>
          <cell r="L1659">
            <v>46</v>
          </cell>
          <cell r="M1659">
            <v>11</v>
          </cell>
          <cell r="N1659">
            <v>60</v>
          </cell>
          <cell r="O1659">
            <v>29</v>
          </cell>
          <cell r="P1659">
            <v>64</v>
          </cell>
          <cell r="Q1659">
            <v>33</v>
          </cell>
          <cell r="V1659">
            <v>212</v>
          </cell>
          <cell r="W1659">
            <v>88</v>
          </cell>
        </row>
        <row r="1660">
          <cell r="A1660">
            <v>2075</v>
          </cell>
          <cell r="B1660" t="str">
            <v>2007</v>
          </cell>
          <cell r="C1660" t="str">
            <v>53</v>
          </cell>
          <cell r="D1660" t="str">
            <v>2543</v>
          </cell>
          <cell r="E1660" t="str">
            <v>AA</v>
          </cell>
          <cell r="F1660" t="str">
            <v>1</v>
          </cell>
          <cell r="G1660" t="str">
            <v>D</v>
          </cell>
          <cell r="H1660" t="str">
            <v>M10</v>
          </cell>
          <cell r="I1660" t="str">
            <v>9999</v>
          </cell>
          <cell r="J1660">
            <v>0</v>
          </cell>
          <cell r="K1660">
            <v>0</v>
          </cell>
          <cell r="L1660">
            <v>14</v>
          </cell>
          <cell r="M1660">
            <v>11</v>
          </cell>
          <cell r="N1660">
            <v>135</v>
          </cell>
          <cell r="O1660">
            <v>243</v>
          </cell>
          <cell r="P1660">
            <v>164</v>
          </cell>
          <cell r="Q1660">
            <v>259</v>
          </cell>
          <cell r="R1660">
            <v>0</v>
          </cell>
          <cell r="S1660">
            <v>0</v>
          </cell>
          <cell r="T1660">
            <v>0</v>
          </cell>
          <cell r="U1660">
            <v>0</v>
          </cell>
          <cell r="V1660">
            <v>313</v>
          </cell>
          <cell r="W1660">
            <v>513</v>
          </cell>
        </row>
        <row r="1661">
          <cell r="A1661">
            <v>2200</v>
          </cell>
          <cell r="B1661" t="str">
            <v>2007</v>
          </cell>
          <cell r="C1661" t="str">
            <v>55</v>
          </cell>
          <cell r="D1661" t="str">
            <v>2646</v>
          </cell>
          <cell r="E1661" t="str">
            <v>AA</v>
          </cell>
          <cell r="F1661" t="str">
            <v>1</v>
          </cell>
          <cell r="G1661" t="str">
            <v>D</v>
          </cell>
          <cell r="H1661" t="str">
            <v>M10</v>
          </cell>
          <cell r="I1661" t="str">
            <v>9999</v>
          </cell>
          <cell r="J1661">
            <v>2</v>
          </cell>
          <cell r="K1661">
            <v>1</v>
          </cell>
          <cell r="L1661">
            <v>12</v>
          </cell>
          <cell r="M1661">
            <v>18</v>
          </cell>
          <cell r="N1661">
            <v>72</v>
          </cell>
          <cell r="O1661">
            <v>153</v>
          </cell>
          <cell r="P1661">
            <v>84</v>
          </cell>
          <cell r="Q1661">
            <v>151</v>
          </cell>
          <cell r="R1661">
            <v>0</v>
          </cell>
          <cell r="S1661">
            <v>0</v>
          </cell>
          <cell r="T1661">
            <v>0</v>
          </cell>
          <cell r="U1661">
            <v>0</v>
          </cell>
          <cell r="V1661">
            <v>170</v>
          </cell>
          <cell r="W1661">
            <v>323</v>
          </cell>
        </row>
        <row r="1662">
          <cell r="A1662">
            <v>2207</v>
          </cell>
          <cell r="B1662" t="str">
            <v>2007</v>
          </cell>
          <cell r="C1662" t="str">
            <v>55</v>
          </cell>
          <cell r="D1662" t="str">
            <v>2648</v>
          </cell>
          <cell r="E1662" t="str">
            <v>AA</v>
          </cell>
          <cell r="F1662" t="str">
            <v>1</v>
          </cell>
          <cell r="G1662" t="str">
            <v>D</v>
          </cell>
          <cell r="H1662" t="str">
            <v>M10</v>
          </cell>
          <cell r="I1662" t="str">
            <v>9999</v>
          </cell>
          <cell r="J1662">
            <v>0</v>
          </cell>
          <cell r="K1662">
            <v>0</v>
          </cell>
          <cell r="L1662">
            <v>17</v>
          </cell>
          <cell r="M1662">
            <v>11</v>
          </cell>
          <cell r="N1662">
            <v>93</v>
          </cell>
          <cell r="O1662">
            <v>192</v>
          </cell>
          <cell r="P1662">
            <v>102</v>
          </cell>
          <cell r="Q1662">
            <v>188</v>
          </cell>
          <cell r="R1662">
            <v>0</v>
          </cell>
          <cell r="S1662">
            <v>0</v>
          </cell>
          <cell r="T1662">
            <v>0</v>
          </cell>
          <cell r="U1662">
            <v>0</v>
          </cell>
          <cell r="V1662">
            <v>212</v>
          </cell>
          <cell r="W1662">
            <v>391</v>
          </cell>
        </row>
        <row r="1663">
          <cell r="A1663">
            <v>2265</v>
          </cell>
          <cell r="B1663" t="str">
            <v>2007</v>
          </cell>
          <cell r="C1663" t="str">
            <v>57</v>
          </cell>
          <cell r="D1663" t="str">
            <v>0100</v>
          </cell>
          <cell r="E1663" t="str">
            <v>AA</v>
          </cell>
          <cell r="F1663" t="str">
            <v>1</v>
          </cell>
          <cell r="G1663" t="str">
            <v>D</v>
          </cell>
          <cell r="H1663" t="str">
            <v>M10</v>
          </cell>
          <cell r="I1663" t="str">
            <v>9999</v>
          </cell>
          <cell r="J1663">
            <v>61</v>
          </cell>
          <cell r="K1663">
            <v>26</v>
          </cell>
          <cell r="L1663">
            <v>52</v>
          </cell>
          <cell r="M1663">
            <v>27</v>
          </cell>
          <cell r="N1663">
            <v>55</v>
          </cell>
          <cell r="O1663">
            <v>30</v>
          </cell>
          <cell r="P1663">
            <v>54</v>
          </cell>
          <cell r="Q1663">
            <v>33</v>
          </cell>
          <cell r="R1663">
            <v>0</v>
          </cell>
          <cell r="S1663">
            <v>0</v>
          </cell>
          <cell r="T1663">
            <v>0</v>
          </cell>
          <cell r="U1663">
            <v>0</v>
          </cell>
          <cell r="V1663">
            <v>222</v>
          </cell>
          <cell r="W1663">
            <v>116</v>
          </cell>
        </row>
        <row r="1664">
          <cell r="A1664">
            <v>2329</v>
          </cell>
          <cell r="B1664" t="str">
            <v>2007</v>
          </cell>
          <cell r="C1664" t="str">
            <v>59</v>
          </cell>
          <cell r="D1664" t="str">
            <v>0368</v>
          </cell>
          <cell r="E1664" t="str">
            <v>AA</v>
          </cell>
          <cell r="F1664" t="str">
            <v>1</v>
          </cell>
          <cell r="G1664" t="str">
            <v>D</v>
          </cell>
          <cell r="H1664" t="str">
            <v>M10</v>
          </cell>
          <cell r="I1664" t="str">
            <v>9999</v>
          </cell>
          <cell r="J1664">
            <v>36</v>
          </cell>
          <cell r="K1664">
            <v>18</v>
          </cell>
          <cell r="L1664">
            <v>39</v>
          </cell>
          <cell r="M1664">
            <v>17</v>
          </cell>
          <cell r="N1664">
            <v>46</v>
          </cell>
          <cell r="O1664">
            <v>42</v>
          </cell>
          <cell r="P1664">
            <v>31</v>
          </cell>
          <cell r="Q1664">
            <v>53</v>
          </cell>
          <cell r="R1664">
            <v>0</v>
          </cell>
          <cell r="S1664">
            <v>0</v>
          </cell>
          <cell r="T1664">
            <v>0</v>
          </cell>
          <cell r="U1664">
            <v>0</v>
          </cell>
          <cell r="V1664">
            <v>152</v>
          </cell>
          <cell r="W1664">
            <v>130</v>
          </cell>
        </row>
        <row r="1665">
          <cell r="A1665">
            <v>2353</v>
          </cell>
          <cell r="B1665" t="str">
            <v>2007</v>
          </cell>
          <cell r="C1665" t="str">
            <v>59</v>
          </cell>
          <cell r="D1665" t="str">
            <v>2850</v>
          </cell>
          <cell r="E1665" t="str">
            <v>AA</v>
          </cell>
          <cell r="F1665" t="str">
            <v>1</v>
          </cell>
          <cell r="G1665" t="str">
            <v>D</v>
          </cell>
          <cell r="H1665" t="str">
            <v>M10</v>
          </cell>
          <cell r="I1665" t="str">
            <v>9999</v>
          </cell>
          <cell r="J1665">
            <v>0</v>
          </cell>
          <cell r="K1665">
            <v>0</v>
          </cell>
          <cell r="L1665">
            <v>57</v>
          </cell>
          <cell r="M1665">
            <v>24</v>
          </cell>
          <cell r="N1665">
            <v>252</v>
          </cell>
          <cell r="O1665">
            <v>198</v>
          </cell>
          <cell r="P1665">
            <v>407</v>
          </cell>
          <cell r="Q1665">
            <v>299</v>
          </cell>
          <cell r="R1665">
            <v>0</v>
          </cell>
          <cell r="S1665">
            <v>0</v>
          </cell>
          <cell r="T1665">
            <v>0</v>
          </cell>
          <cell r="U1665">
            <v>0</v>
          </cell>
          <cell r="V1665">
            <v>716</v>
          </cell>
          <cell r="W1665">
            <v>521</v>
          </cell>
        </row>
        <row r="1666">
          <cell r="A1666">
            <v>2366</v>
          </cell>
          <cell r="B1666" t="str">
            <v>2007</v>
          </cell>
          <cell r="C1666" t="str">
            <v>59</v>
          </cell>
          <cell r="D1666" t="str">
            <v>2854</v>
          </cell>
          <cell r="E1666" t="str">
            <v>AA</v>
          </cell>
          <cell r="F1666" t="str">
            <v>1</v>
          </cell>
          <cell r="G1666" t="str">
            <v>D</v>
          </cell>
          <cell r="H1666" t="str">
            <v>M10</v>
          </cell>
          <cell r="I1666" t="str">
            <v>9999</v>
          </cell>
          <cell r="J1666">
            <v>0</v>
          </cell>
          <cell r="K1666">
            <v>0</v>
          </cell>
          <cell r="L1666">
            <v>0</v>
          </cell>
          <cell r="M1666">
            <v>0</v>
          </cell>
          <cell r="N1666">
            <v>93</v>
          </cell>
          <cell r="O1666">
            <v>133</v>
          </cell>
          <cell r="P1666">
            <v>94</v>
          </cell>
          <cell r="Q1666">
            <v>146</v>
          </cell>
          <cell r="R1666">
            <v>0</v>
          </cell>
          <cell r="S1666">
            <v>0</v>
          </cell>
          <cell r="T1666">
            <v>0</v>
          </cell>
          <cell r="U1666">
            <v>0</v>
          </cell>
          <cell r="V1666">
            <v>187</v>
          </cell>
          <cell r="W1666">
            <v>279</v>
          </cell>
        </row>
        <row r="1667">
          <cell r="A1667">
            <v>2379</v>
          </cell>
          <cell r="B1667" t="str">
            <v>2007</v>
          </cell>
          <cell r="C1667" t="str">
            <v>60</v>
          </cell>
          <cell r="D1667" t="str">
            <v>0336</v>
          </cell>
          <cell r="E1667" t="str">
            <v>AA</v>
          </cell>
          <cell r="F1667" t="str">
            <v>1</v>
          </cell>
          <cell r="G1667" t="str">
            <v>D</v>
          </cell>
          <cell r="H1667" t="str">
            <v>M10</v>
          </cell>
          <cell r="I1667" t="str">
            <v>9999</v>
          </cell>
          <cell r="J1667">
            <v>0</v>
          </cell>
          <cell r="K1667">
            <v>0</v>
          </cell>
          <cell r="L1667">
            <v>16</v>
          </cell>
          <cell r="M1667">
            <v>10</v>
          </cell>
          <cell r="N1667">
            <v>0</v>
          </cell>
          <cell r="O1667">
            <v>0</v>
          </cell>
          <cell r="P1667">
            <v>0</v>
          </cell>
          <cell r="Q1667">
            <v>0</v>
          </cell>
          <cell r="R1667">
            <v>0</v>
          </cell>
          <cell r="S1667">
            <v>0</v>
          </cell>
          <cell r="T1667">
            <v>0</v>
          </cell>
          <cell r="U1667">
            <v>0</v>
          </cell>
          <cell r="V1667">
            <v>16</v>
          </cell>
          <cell r="W1667">
            <v>10</v>
          </cell>
        </row>
        <row r="1668">
          <cell r="A1668">
            <v>2421</v>
          </cell>
          <cell r="B1668" t="str">
            <v>2007</v>
          </cell>
          <cell r="C1668" t="str">
            <v>61</v>
          </cell>
          <cell r="D1668" t="str">
            <v>0132</v>
          </cell>
          <cell r="E1668" t="str">
            <v>AA</v>
          </cell>
          <cell r="F1668" t="str">
            <v>1</v>
          </cell>
          <cell r="G1668" t="str">
            <v>D</v>
          </cell>
          <cell r="H1668" t="str">
            <v>M10</v>
          </cell>
          <cell r="I1668" t="str">
            <v>9999</v>
          </cell>
          <cell r="J1668">
            <v>60</v>
          </cell>
          <cell r="K1668">
            <v>26</v>
          </cell>
          <cell r="L1668">
            <v>70</v>
          </cell>
          <cell r="M1668">
            <v>28</v>
          </cell>
          <cell r="N1668">
            <v>66</v>
          </cell>
          <cell r="O1668">
            <v>19</v>
          </cell>
          <cell r="P1668">
            <v>51</v>
          </cell>
          <cell r="Q1668">
            <v>27</v>
          </cell>
          <cell r="R1668">
            <v>0</v>
          </cell>
          <cell r="S1668">
            <v>0</v>
          </cell>
          <cell r="T1668">
            <v>0</v>
          </cell>
          <cell r="U1668">
            <v>0</v>
          </cell>
          <cell r="V1668">
            <v>247</v>
          </cell>
          <cell r="W1668">
            <v>100</v>
          </cell>
        </row>
        <row r="1669">
          <cell r="A1669">
            <v>2438</v>
          </cell>
          <cell r="B1669" t="str">
            <v>2007</v>
          </cell>
          <cell r="C1669" t="str">
            <v>61</v>
          </cell>
          <cell r="D1669" t="str">
            <v>2065</v>
          </cell>
          <cell r="E1669" t="str">
            <v>AA</v>
          </cell>
          <cell r="F1669" t="str">
            <v>1</v>
          </cell>
          <cell r="G1669" t="str">
            <v>D</v>
          </cell>
          <cell r="H1669" t="str">
            <v>M10</v>
          </cell>
          <cell r="I1669" t="str">
            <v>9999</v>
          </cell>
          <cell r="J1669">
            <v>14</v>
          </cell>
          <cell r="K1669">
            <v>19</v>
          </cell>
          <cell r="L1669">
            <v>29</v>
          </cell>
          <cell r="M1669">
            <v>18</v>
          </cell>
          <cell r="N1669">
            <v>191</v>
          </cell>
          <cell r="O1669">
            <v>221</v>
          </cell>
          <cell r="P1669">
            <v>202</v>
          </cell>
          <cell r="Q1669">
            <v>217</v>
          </cell>
          <cell r="R1669">
            <v>0</v>
          </cell>
          <cell r="S1669">
            <v>0</v>
          </cell>
          <cell r="T1669">
            <v>0</v>
          </cell>
          <cell r="U1669">
            <v>0</v>
          </cell>
          <cell r="V1669">
            <v>436</v>
          </cell>
          <cell r="W1669">
            <v>475</v>
          </cell>
        </row>
        <row r="1670">
          <cell r="A1670">
            <v>2450</v>
          </cell>
          <cell r="B1670" t="str">
            <v>2007</v>
          </cell>
          <cell r="C1670" t="str">
            <v>62</v>
          </cell>
          <cell r="D1670" t="str">
            <v>0168</v>
          </cell>
          <cell r="E1670" t="str">
            <v>AA</v>
          </cell>
          <cell r="F1670" t="str">
            <v>1</v>
          </cell>
          <cell r="G1670" t="str">
            <v>D</v>
          </cell>
          <cell r="H1670" t="str">
            <v>M10</v>
          </cell>
          <cell r="I1670" t="str">
            <v>9999</v>
          </cell>
          <cell r="J1670">
            <v>0</v>
          </cell>
          <cell r="K1670">
            <v>0</v>
          </cell>
          <cell r="L1670">
            <v>8</v>
          </cell>
          <cell r="M1670">
            <v>0</v>
          </cell>
          <cell r="N1670">
            <v>42</v>
          </cell>
          <cell r="O1670">
            <v>41</v>
          </cell>
          <cell r="P1670">
            <v>45</v>
          </cell>
          <cell r="Q1670">
            <v>49</v>
          </cell>
          <cell r="R1670">
            <v>0</v>
          </cell>
          <cell r="S1670">
            <v>0</v>
          </cell>
          <cell r="T1670">
            <v>0</v>
          </cell>
          <cell r="U1670">
            <v>0</v>
          </cell>
          <cell r="V1670">
            <v>95</v>
          </cell>
          <cell r="W1670">
            <v>90</v>
          </cell>
        </row>
        <row r="1671">
          <cell r="A1671">
            <v>2490</v>
          </cell>
          <cell r="B1671" t="str">
            <v>2007</v>
          </cell>
          <cell r="C1671" t="str">
            <v>64</v>
          </cell>
          <cell r="D1671" t="str">
            <v>1190</v>
          </cell>
          <cell r="E1671" t="str">
            <v>AA</v>
          </cell>
          <cell r="F1671" t="str">
            <v>1</v>
          </cell>
          <cell r="G1671" t="str">
            <v>D</v>
          </cell>
          <cell r="H1671" t="str">
            <v>M10</v>
          </cell>
          <cell r="I1671" t="str">
            <v>9999</v>
          </cell>
          <cell r="J1671">
            <v>0</v>
          </cell>
          <cell r="K1671">
            <v>0</v>
          </cell>
          <cell r="L1671">
            <v>0</v>
          </cell>
          <cell r="M1671">
            <v>0</v>
          </cell>
          <cell r="N1671">
            <v>81</v>
          </cell>
          <cell r="O1671">
            <v>45</v>
          </cell>
          <cell r="P1671">
            <v>87</v>
          </cell>
          <cell r="Q1671">
            <v>50</v>
          </cell>
          <cell r="R1671">
            <v>0</v>
          </cell>
          <cell r="S1671">
            <v>0</v>
          </cell>
          <cell r="T1671">
            <v>0</v>
          </cell>
          <cell r="U1671">
            <v>0</v>
          </cell>
          <cell r="V1671">
            <v>168</v>
          </cell>
          <cell r="W1671">
            <v>95</v>
          </cell>
        </row>
        <row r="1672">
          <cell r="A1672">
            <v>2559</v>
          </cell>
          <cell r="B1672" t="str">
            <v>2007</v>
          </cell>
          <cell r="C1672" t="str">
            <v>67</v>
          </cell>
          <cell r="D1672" t="str">
            <v>2375</v>
          </cell>
          <cell r="E1672" t="str">
            <v>AA</v>
          </cell>
          <cell r="F1672" t="str">
            <v>1</v>
          </cell>
          <cell r="G1672" t="str">
            <v>D</v>
          </cell>
          <cell r="H1672" t="str">
            <v>M10</v>
          </cell>
          <cell r="I1672" t="str">
            <v>9999</v>
          </cell>
          <cell r="J1672">
            <v>0</v>
          </cell>
          <cell r="K1672">
            <v>0</v>
          </cell>
          <cell r="L1672">
            <v>7</v>
          </cell>
          <cell r="M1672">
            <v>9</v>
          </cell>
          <cell r="N1672">
            <v>114</v>
          </cell>
          <cell r="O1672">
            <v>106</v>
          </cell>
          <cell r="P1672">
            <v>98</v>
          </cell>
          <cell r="Q1672">
            <v>123</v>
          </cell>
          <cell r="R1672">
            <v>0</v>
          </cell>
          <cell r="S1672">
            <v>0</v>
          </cell>
          <cell r="T1672">
            <v>0</v>
          </cell>
          <cell r="U1672">
            <v>0</v>
          </cell>
          <cell r="V1672">
            <v>219</v>
          </cell>
          <cell r="W1672">
            <v>238</v>
          </cell>
        </row>
        <row r="1673">
          <cell r="A1673">
            <v>546</v>
          </cell>
          <cell r="B1673" t="str">
            <v>2007</v>
          </cell>
          <cell r="C1673" t="str">
            <v>13</v>
          </cell>
          <cell r="D1673" t="str">
            <v>2315</v>
          </cell>
          <cell r="E1673" t="str">
            <v>AA</v>
          </cell>
          <cell r="F1673" t="str">
            <v>1</v>
          </cell>
          <cell r="G1673" t="str">
            <v>D</v>
          </cell>
          <cell r="H1673" t="str">
            <v>M11</v>
          </cell>
          <cell r="I1673" t="str">
            <v>9999</v>
          </cell>
          <cell r="J1673">
            <v>121</v>
          </cell>
          <cell r="K1673">
            <v>224</v>
          </cell>
          <cell r="L1673">
            <v>107</v>
          </cell>
          <cell r="M1673">
            <v>194</v>
          </cell>
          <cell r="N1673">
            <v>58</v>
          </cell>
          <cell r="O1673">
            <v>196</v>
          </cell>
          <cell r="P1673">
            <v>42</v>
          </cell>
          <cell r="Q1673">
            <v>198</v>
          </cell>
          <cell r="R1673">
            <v>0</v>
          </cell>
          <cell r="S1673">
            <v>0</v>
          </cell>
          <cell r="T1673">
            <v>0</v>
          </cell>
          <cell r="U1673">
            <v>0</v>
          </cell>
          <cell r="V1673">
            <v>328</v>
          </cell>
          <cell r="W1673">
            <v>812</v>
          </cell>
        </row>
        <row r="1674">
          <cell r="A1674">
            <v>41</v>
          </cell>
          <cell r="B1674" t="str">
            <v>2007</v>
          </cell>
          <cell r="C1674" t="str">
            <v>01</v>
          </cell>
          <cell r="D1674" t="str">
            <v>2020</v>
          </cell>
          <cell r="E1674" t="str">
            <v>AA</v>
          </cell>
          <cell r="F1674" t="str">
            <v>1</v>
          </cell>
          <cell r="G1674" t="str">
            <v>D</v>
          </cell>
          <cell r="H1674" t="str">
            <v>M12</v>
          </cell>
          <cell r="I1674" t="str">
            <v>9999</v>
          </cell>
          <cell r="J1674">
            <v>20</v>
          </cell>
          <cell r="K1674">
            <v>90</v>
          </cell>
          <cell r="L1674">
            <v>19</v>
          </cell>
          <cell r="M1674">
            <v>88</v>
          </cell>
          <cell r="N1674">
            <v>13</v>
          </cell>
          <cell r="O1674">
            <v>95</v>
          </cell>
          <cell r="P1674">
            <v>14</v>
          </cell>
          <cell r="Q1674">
            <v>97</v>
          </cell>
          <cell r="V1674">
            <v>66</v>
          </cell>
          <cell r="W1674">
            <v>370</v>
          </cell>
        </row>
        <row r="1675">
          <cell r="A1675">
            <v>66</v>
          </cell>
          <cell r="B1675" t="str">
            <v>2007</v>
          </cell>
          <cell r="C1675" t="str">
            <v>02</v>
          </cell>
          <cell r="D1675" t="str">
            <v>2041</v>
          </cell>
          <cell r="E1675" t="str">
            <v>AA</v>
          </cell>
          <cell r="F1675" t="str">
            <v>1</v>
          </cell>
          <cell r="G1675" t="str">
            <v>D</v>
          </cell>
          <cell r="H1675" t="str">
            <v>M12</v>
          </cell>
          <cell r="I1675" t="str">
            <v>9999</v>
          </cell>
          <cell r="J1675">
            <v>13</v>
          </cell>
          <cell r="K1675">
            <v>50</v>
          </cell>
          <cell r="L1675">
            <v>16</v>
          </cell>
          <cell r="M1675">
            <v>47</v>
          </cell>
          <cell r="N1675">
            <v>8</v>
          </cell>
          <cell r="O1675">
            <v>49</v>
          </cell>
          <cell r="P1675">
            <v>0</v>
          </cell>
          <cell r="Q1675">
            <v>0</v>
          </cell>
          <cell r="R1675">
            <v>0</v>
          </cell>
          <cell r="S1675">
            <v>0</v>
          </cell>
          <cell r="T1675">
            <v>0</v>
          </cell>
          <cell r="U1675">
            <v>0</v>
          </cell>
          <cell r="V1675">
            <v>37</v>
          </cell>
          <cell r="W1675">
            <v>146</v>
          </cell>
        </row>
        <row r="1676">
          <cell r="A1676">
            <v>82</v>
          </cell>
          <cell r="B1676" t="str">
            <v>2007</v>
          </cell>
          <cell r="C1676" t="str">
            <v>03</v>
          </cell>
          <cell r="D1676" t="str">
            <v>1114</v>
          </cell>
          <cell r="E1676" t="str">
            <v>AA</v>
          </cell>
          <cell r="F1676" t="str">
            <v>1</v>
          </cell>
          <cell r="G1676" t="str">
            <v>D</v>
          </cell>
          <cell r="H1676" t="str">
            <v>M12</v>
          </cell>
          <cell r="I1676" t="str">
            <v>9999</v>
          </cell>
          <cell r="J1676">
            <v>7</v>
          </cell>
          <cell r="K1676">
            <v>84</v>
          </cell>
          <cell r="L1676">
            <v>7</v>
          </cell>
          <cell r="M1676">
            <v>87</v>
          </cell>
          <cell r="N1676">
            <v>8</v>
          </cell>
          <cell r="O1676">
            <v>90</v>
          </cell>
          <cell r="P1676">
            <v>5</v>
          </cell>
          <cell r="Q1676">
            <v>94</v>
          </cell>
          <cell r="R1676">
            <v>0</v>
          </cell>
          <cell r="S1676">
            <v>0</v>
          </cell>
          <cell r="T1676">
            <v>0</v>
          </cell>
          <cell r="U1676">
            <v>0</v>
          </cell>
          <cell r="V1676">
            <v>27</v>
          </cell>
          <cell r="W1676">
            <v>355</v>
          </cell>
        </row>
        <row r="1677">
          <cell r="A1677">
            <v>90</v>
          </cell>
          <cell r="B1677" t="str">
            <v>2007</v>
          </cell>
          <cell r="C1677" t="str">
            <v>04</v>
          </cell>
          <cell r="D1677" t="str">
            <v>1116</v>
          </cell>
          <cell r="E1677" t="str">
            <v>AA</v>
          </cell>
          <cell r="F1677" t="str">
            <v>1</v>
          </cell>
          <cell r="G1677" t="str">
            <v>D</v>
          </cell>
          <cell r="H1677" t="str">
            <v>M12</v>
          </cell>
          <cell r="I1677" t="str">
            <v>9999</v>
          </cell>
          <cell r="J1677">
            <v>12</v>
          </cell>
          <cell r="K1677">
            <v>80</v>
          </cell>
          <cell r="L1677">
            <v>10</v>
          </cell>
          <cell r="M1677">
            <v>91</v>
          </cell>
          <cell r="N1677">
            <v>14</v>
          </cell>
          <cell r="O1677">
            <v>101</v>
          </cell>
          <cell r="P1677">
            <v>10</v>
          </cell>
          <cell r="Q1677">
            <v>88</v>
          </cell>
          <cell r="R1677">
            <v>0</v>
          </cell>
          <cell r="S1677">
            <v>0</v>
          </cell>
          <cell r="T1677">
            <v>0</v>
          </cell>
          <cell r="U1677">
            <v>0</v>
          </cell>
          <cell r="V1677">
            <v>46</v>
          </cell>
          <cell r="W1677">
            <v>360</v>
          </cell>
        </row>
        <row r="1678">
          <cell r="A1678">
            <v>131</v>
          </cell>
          <cell r="B1678" t="str">
            <v>2007</v>
          </cell>
          <cell r="C1678" t="str">
            <v>07</v>
          </cell>
          <cell r="D1678" t="str">
            <v>1124</v>
          </cell>
          <cell r="E1678" t="str">
            <v>AA</v>
          </cell>
          <cell r="F1678" t="str">
            <v>1</v>
          </cell>
          <cell r="G1678" t="str">
            <v>D</v>
          </cell>
          <cell r="H1678" t="str">
            <v>M12</v>
          </cell>
          <cell r="I1678" t="str">
            <v>9999</v>
          </cell>
          <cell r="J1678">
            <v>4</v>
          </cell>
          <cell r="K1678">
            <v>80</v>
          </cell>
          <cell r="L1678">
            <v>8</v>
          </cell>
          <cell r="M1678">
            <v>84</v>
          </cell>
          <cell r="N1678">
            <v>8</v>
          </cell>
          <cell r="O1678">
            <v>78</v>
          </cell>
          <cell r="P1678">
            <v>5</v>
          </cell>
          <cell r="Q1678">
            <v>85</v>
          </cell>
          <cell r="V1678">
            <v>25</v>
          </cell>
          <cell r="W1678">
            <v>327</v>
          </cell>
        </row>
        <row r="1679">
          <cell r="A1679">
            <v>175</v>
          </cell>
          <cell r="B1679" t="str">
            <v>2007</v>
          </cell>
          <cell r="C1679" t="str">
            <v>08</v>
          </cell>
          <cell r="D1679" t="str">
            <v>2113</v>
          </cell>
          <cell r="E1679" t="str">
            <v>AA</v>
          </cell>
          <cell r="F1679" t="str">
            <v>1</v>
          </cell>
          <cell r="G1679" t="str">
            <v>D</v>
          </cell>
          <cell r="H1679" t="str">
            <v>M12</v>
          </cell>
          <cell r="I1679" t="str">
            <v>9999</v>
          </cell>
          <cell r="J1679">
            <v>14</v>
          </cell>
          <cell r="K1679">
            <v>74</v>
          </cell>
          <cell r="L1679">
            <v>10</v>
          </cell>
          <cell r="M1679">
            <v>76</v>
          </cell>
          <cell r="N1679">
            <v>10</v>
          </cell>
          <cell r="O1679">
            <v>76</v>
          </cell>
          <cell r="P1679">
            <v>6</v>
          </cell>
          <cell r="Q1679">
            <v>70</v>
          </cell>
          <cell r="R1679">
            <v>0</v>
          </cell>
          <cell r="S1679">
            <v>0</v>
          </cell>
          <cell r="T1679">
            <v>0</v>
          </cell>
          <cell r="U1679">
            <v>0</v>
          </cell>
          <cell r="V1679">
            <v>40</v>
          </cell>
          <cell r="W1679">
            <v>296</v>
          </cell>
        </row>
        <row r="1680">
          <cell r="A1680">
            <v>209</v>
          </cell>
          <cell r="B1680" t="str">
            <v>2007</v>
          </cell>
          <cell r="C1680" t="str">
            <v>09</v>
          </cell>
          <cell r="D1680" t="str">
            <v>2140</v>
          </cell>
          <cell r="E1680" t="str">
            <v>AA</v>
          </cell>
          <cell r="F1680" t="str">
            <v>1</v>
          </cell>
          <cell r="G1680" t="str">
            <v>D</v>
          </cell>
          <cell r="H1680" t="str">
            <v>M12</v>
          </cell>
          <cell r="I1680" t="str">
            <v>9999</v>
          </cell>
          <cell r="J1680">
            <v>0</v>
          </cell>
          <cell r="K1680">
            <v>106</v>
          </cell>
          <cell r="L1680">
            <v>6</v>
          </cell>
          <cell r="M1680">
            <v>96</v>
          </cell>
          <cell r="N1680">
            <v>5</v>
          </cell>
          <cell r="O1680">
            <v>105</v>
          </cell>
          <cell r="P1680">
            <v>2</v>
          </cell>
          <cell r="Q1680">
            <v>109</v>
          </cell>
          <cell r="R1680">
            <v>0</v>
          </cell>
          <cell r="S1680">
            <v>0</v>
          </cell>
          <cell r="T1680">
            <v>0</v>
          </cell>
          <cell r="U1680">
            <v>0</v>
          </cell>
          <cell r="V1680">
            <v>13</v>
          </cell>
          <cell r="W1680">
            <v>416</v>
          </cell>
        </row>
        <row r="1681">
          <cell r="A1681">
            <v>211</v>
          </cell>
          <cell r="B1681" t="str">
            <v>2007</v>
          </cell>
          <cell r="C1681" t="str">
            <v>09</v>
          </cell>
          <cell r="D1681" t="str">
            <v>2141</v>
          </cell>
          <cell r="E1681" t="str">
            <v>AA</v>
          </cell>
          <cell r="F1681" t="str">
            <v>1</v>
          </cell>
          <cell r="G1681" t="str">
            <v>D</v>
          </cell>
          <cell r="H1681" t="str">
            <v>M12</v>
          </cell>
          <cell r="I1681" t="str">
            <v>9999</v>
          </cell>
          <cell r="J1681">
            <v>7</v>
          </cell>
          <cell r="K1681">
            <v>94</v>
          </cell>
          <cell r="L1681">
            <v>0</v>
          </cell>
          <cell r="M1681">
            <v>0</v>
          </cell>
          <cell r="N1681">
            <v>0</v>
          </cell>
          <cell r="O1681">
            <v>0</v>
          </cell>
          <cell r="P1681">
            <v>0</v>
          </cell>
          <cell r="Q1681">
            <v>0</v>
          </cell>
          <cell r="R1681">
            <v>0</v>
          </cell>
          <cell r="S1681">
            <v>0</v>
          </cell>
          <cell r="T1681">
            <v>0</v>
          </cell>
          <cell r="U1681">
            <v>0</v>
          </cell>
          <cell r="V1681">
            <v>7</v>
          </cell>
          <cell r="W1681">
            <v>94</v>
          </cell>
        </row>
        <row r="1682">
          <cell r="A1682">
            <v>226</v>
          </cell>
          <cell r="B1682" t="str">
            <v>2007</v>
          </cell>
          <cell r="C1682" t="str">
            <v>10</v>
          </cell>
          <cell r="D1682" t="str">
            <v>1142</v>
          </cell>
          <cell r="E1682" t="str">
            <v>AA</v>
          </cell>
          <cell r="F1682" t="str">
            <v>1</v>
          </cell>
          <cell r="G1682" t="str">
            <v>D</v>
          </cell>
          <cell r="H1682" t="str">
            <v>M12</v>
          </cell>
          <cell r="I1682" t="str">
            <v>9999</v>
          </cell>
          <cell r="J1682">
            <v>8</v>
          </cell>
          <cell r="K1682">
            <v>74</v>
          </cell>
          <cell r="L1682">
            <v>13</v>
          </cell>
          <cell r="M1682">
            <v>69</v>
          </cell>
          <cell r="N1682">
            <v>16</v>
          </cell>
          <cell r="O1682">
            <v>62</v>
          </cell>
          <cell r="P1682">
            <v>0</v>
          </cell>
          <cell r="Q1682">
            <v>0</v>
          </cell>
          <cell r="R1682">
            <v>0</v>
          </cell>
          <cell r="S1682">
            <v>0</v>
          </cell>
          <cell r="T1682">
            <v>0</v>
          </cell>
          <cell r="U1682">
            <v>0</v>
          </cell>
          <cell r="V1682">
            <v>37</v>
          </cell>
          <cell r="W1682">
            <v>205</v>
          </cell>
        </row>
        <row r="1683">
          <cell r="A1683">
            <v>232</v>
          </cell>
          <cell r="B1683" t="str">
            <v>2007</v>
          </cell>
          <cell r="C1683" t="str">
            <v>10</v>
          </cell>
          <cell r="D1683" t="str">
            <v>2137</v>
          </cell>
          <cell r="E1683" t="str">
            <v>AA</v>
          </cell>
          <cell r="F1683" t="str">
            <v>1</v>
          </cell>
          <cell r="G1683" t="str">
            <v>D</v>
          </cell>
          <cell r="H1683" t="str">
            <v>M12</v>
          </cell>
          <cell r="I1683" t="str">
            <v>9999</v>
          </cell>
          <cell r="J1683">
            <v>12</v>
          </cell>
          <cell r="K1683">
            <v>84</v>
          </cell>
          <cell r="L1683">
            <v>13</v>
          </cell>
          <cell r="M1683">
            <v>69</v>
          </cell>
          <cell r="N1683">
            <v>0</v>
          </cell>
          <cell r="O1683">
            <v>7</v>
          </cell>
          <cell r="P1683">
            <v>1</v>
          </cell>
          <cell r="Q1683">
            <v>4</v>
          </cell>
          <cell r="R1683">
            <v>0</v>
          </cell>
          <cell r="S1683">
            <v>0</v>
          </cell>
          <cell r="T1683">
            <v>0</v>
          </cell>
          <cell r="U1683">
            <v>0</v>
          </cell>
          <cell r="V1683">
            <v>26</v>
          </cell>
          <cell r="W1683">
            <v>164</v>
          </cell>
        </row>
        <row r="1684">
          <cell r="A1684">
            <v>238</v>
          </cell>
          <cell r="B1684" t="str">
            <v>2007</v>
          </cell>
          <cell r="C1684" t="str">
            <v>10</v>
          </cell>
          <cell r="D1684" t="str">
            <v>2139</v>
          </cell>
          <cell r="E1684" t="str">
            <v>AA</v>
          </cell>
          <cell r="F1684" t="str">
            <v>1</v>
          </cell>
          <cell r="G1684" t="str">
            <v>D</v>
          </cell>
          <cell r="H1684" t="str">
            <v>M12</v>
          </cell>
          <cell r="I1684" t="str">
            <v>9999</v>
          </cell>
          <cell r="J1684">
            <v>10</v>
          </cell>
          <cell r="K1684">
            <v>53</v>
          </cell>
          <cell r="L1684">
            <v>19</v>
          </cell>
          <cell r="M1684">
            <v>48</v>
          </cell>
          <cell r="N1684">
            <v>5</v>
          </cell>
          <cell r="O1684">
            <v>60</v>
          </cell>
          <cell r="P1684">
            <v>14</v>
          </cell>
          <cell r="Q1684">
            <v>44</v>
          </cell>
          <cell r="R1684">
            <v>0</v>
          </cell>
          <cell r="S1684">
            <v>0</v>
          </cell>
          <cell r="T1684">
            <v>0</v>
          </cell>
          <cell r="U1684">
            <v>0</v>
          </cell>
          <cell r="V1684">
            <v>48</v>
          </cell>
          <cell r="W1684">
            <v>205</v>
          </cell>
        </row>
        <row r="1685">
          <cell r="A1685">
            <v>529</v>
          </cell>
          <cell r="B1685" t="str">
            <v>2007</v>
          </cell>
          <cell r="C1685" t="str">
            <v>13</v>
          </cell>
          <cell r="D1685" t="str">
            <v>2311</v>
          </cell>
          <cell r="E1685" t="str">
            <v>AA</v>
          </cell>
          <cell r="F1685" t="str">
            <v>1</v>
          </cell>
          <cell r="G1685" t="str">
            <v>D</v>
          </cell>
          <cell r="H1685" t="str">
            <v>M12</v>
          </cell>
          <cell r="I1685" t="str">
            <v>9999</v>
          </cell>
          <cell r="J1685">
            <v>15</v>
          </cell>
          <cell r="K1685">
            <v>89</v>
          </cell>
          <cell r="L1685">
            <v>8</v>
          </cell>
          <cell r="M1685">
            <v>86</v>
          </cell>
          <cell r="N1685">
            <v>0</v>
          </cell>
          <cell r="O1685">
            <v>0</v>
          </cell>
          <cell r="P1685">
            <v>0</v>
          </cell>
          <cell r="Q1685">
            <v>0</v>
          </cell>
          <cell r="R1685">
            <v>0</v>
          </cell>
          <cell r="S1685">
            <v>0</v>
          </cell>
          <cell r="T1685">
            <v>0</v>
          </cell>
          <cell r="U1685">
            <v>0</v>
          </cell>
          <cell r="V1685">
            <v>23</v>
          </cell>
          <cell r="W1685">
            <v>175</v>
          </cell>
        </row>
        <row r="1686">
          <cell r="A1686">
            <v>560</v>
          </cell>
          <cell r="B1686" t="str">
            <v>2007</v>
          </cell>
          <cell r="C1686" t="str">
            <v>13</v>
          </cell>
          <cell r="D1686" t="str">
            <v>2320</v>
          </cell>
          <cell r="E1686" t="str">
            <v>AA</v>
          </cell>
          <cell r="F1686" t="str">
            <v>1</v>
          </cell>
          <cell r="G1686" t="str">
            <v>D</v>
          </cell>
          <cell r="H1686" t="str">
            <v>M12</v>
          </cell>
          <cell r="I1686" t="str">
            <v>9999</v>
          </cell>
          <cell r="J1686">
            <v>10</v>
          </cell>
          <cell r="K1686">
            <v>131</v>
          </cell>
          <cell r="V1686">
            <v>10</v>
          </cell>
          <cell r="W1686">
            <v>131</v>
          </cell>
        </row>
        <row r="1687">
          <cell r="A1687">
            <v>581</v>
          </cell>
          <cell r="B1687" t="str">
            <v>2007</v>
          </cell>
          <cell r="C1687" t="str">
            <v>14</v>
          </cell>
          <cell r="D1687" t="str">
            <v>2194</v>
          </cell>
          <cell r="E1687" t="str">
            <v>AA</v>
          </cell>
          <cell r="F1687" t="str">
            <v>1</v>
          </cell>
          <cell r="G1687" t="str">
            <v>D</v>
          </cell>
          <cell r="H1687" t="str">
            <v>M12</v>
          </cell>
          <cell r="I1687" t="str">
            <v>9999</v>
          </cell>
          <cell r="J1687">
            <v>11</v>
          </cell>
          <cell r="K1687">
            <v>108</v>
          </cell>
          <cell r="L1687">
            <v>11</v>
          </cell>
          <cell r="M1687">
            <v>110</v>
          </cell>
          <cell r="N1687">
            <v>14</v>
          </cell>
          <cell r="O1687">
            <v>102</v>
          </cell>
          <cell r="P1687">
            <v>6</v>
          </cell>
          <cell r="Q1687">
            <v>110</v>
          </cell>
          <cell r="R1687">
            <v>0</v>
          </cell>
          <cell r="S1687">
            <v>0</v>
          </cell>
          <cell r="T1687">
            <v>0</v>
          </cell>
          <cell r="U1687">
            <v>0</v>
          </cell>
          <cell r="V1687">
            <v>42</v>
          </cell>
          <cell r="W1687">
            <v>430</v>
          </cell>
        </row>
        <row r="1688">
          <cell r="A1688">
            <v>629</v>
          </cell>
          <cell r="B1688" t="str">
            <v>2007</v>
          </cell>
          <cell r="C1688" t="str">
            <v>15</v>
          </cell>
          <cell r="D1688" t="str">
            <v>1155</v>
          </cell>
          <cell r="E1688" t="str">
            <v>AA</v>
          </cell>
          <cell r="F1688" t="str">
            <v>1</v>
          </cell>
          <cell r="G1688" t="str">
            <v>D</v>
          </cell>
          <cell r="H1688" t="str">
            <v>M12</v>
          </cell>
          <cell r="I1688" t="str">
            <v>9999</v>
          </cell>
          <cell r="J1688">
            <v>5</v>
          </cell>
          <cell r="K1688">
            <v>83</v>
          </cell>
          <cell r="L1688">
            <v>8</v>
          </cell>
          <cell r="M1688">
            <v>85</v>
          </cell>
          <cell r="N1688">
            <v>9</v>
          </cell>
          <cell r="O1688">
            <v>79</v>
          </cell>
          <cell r="P1688">
            <v>9</v>
          </cell>
          <cell r="Q1688">
            <v>89</v>
          </cell>
          <cell r="R1688">
            <v>0</v>
          </cell>
          <cell r="S1688">
            <v>0</v>
          </cell>
          <cell r="T1688">
            <v>0</v>
          </cell>
          <cell r="U1688">
            <v>0</v>
          </cell>
          <cell r="V1688">
            <v>31</v>
          </cell>
          <cell r="W1688">
            <v>336</v>
          </cell>
        </row>
        <row r="1689">
          <cell r="A1689">
            <v>669</v>
          </cell>
          <cell r="B1689" t="str">
            <v>2007</v>
          </cell>
          <cell r="C1689" t="str">
            <v>17</v>
          </cell>
          <cell r="D1689" t="str">
            <v>1165</v>
          </cell>
          <cell r="E1689" t="str">
            <v>AA</v>
          </cell>
          <cell r="F1689" t="str">
            <v>1</v>
          </cell>
          <cell r="G1689" t="str">
            <v>D</v>
          </cell>
          <cell r="H1689" t="str">
            <v>M12</v>
          </cell>
          <cell r="I1689" t="str">
            <v>9999</v>
          </cell>
          <cell r="J1689">
            <v>8</v>
          </cell>
          <cell r="K1689">
            <v>75</v>
          </cell>
          <cell r="L1689">
            <v>6</v>
          </cell>
          <cell r="M1689">
            <v>75</v>
          </cell>
          <cell r="N1689">
            <v>6</v>
          </cell>
          <cell r="O1689">
            <v>85</v>
          </cell>
          <cell r="P1689">
            <v>3</v>
          </cell>
          <cell r="Q1689">
            <v>90</v>
          </cell>
          <cell r="R1689">
            <v>0</v>
          </cell>
          <cell r="S1689">
            <v>0</v>
          </cell>
          <cell r="T1689">
            <v>0</v>
          </cell>
          <cell r="U1689">
            <v>0</v>
          </cell>
          <cell r="V1689">
            <v>23</v>
          </cell>
          <cell r="W1689">
            <v>325</v>
          </cell>
        </row>
        <row r="1690">
          <cell r="A1690">
            <v>676</v>
          </cell>
          <cell r="B1690" t="str">
            <v>2007</v>
          </cell>
          <cell r="C1690" t="str">
            <v>17</v>
          </cell>
          <cell r="D1690" t="str">
            <v>2388</v>
          </cell>
          <cell r="E1690" t="str">
            <v>AA</v>
          </cell>
          <cell r="F1690" t="str">
            <v>1</v>
          </cell>
          <cell r="G1690" t="str">
            <v>D</v>
          </cell>
          <cell r="H1690" t="str">
            <v>M12</v>
          </cell>
          <cell r="I1690" t="str">
            <v>9999</v>
          </cell>
          <cell r="J1690">
            <v>4</v>
          </cell>
          <cell r="K1690">
            <v>60</v>
          </cell>
          <cell r="L1690">
            <v>0</v>
          </cell>
          <cell r="M1690">
            <v>0</v>
          </cell>
          <cell r="N1690">
            <v>0</v>
          </cell>
          <cell r="O1690">
            <v>0</v>
          </cell>
          <cell r="P1690">
            <v>0</v>
          </cell>
          <cell r="Q1690">
            <v>0</v>
          </cell>
          <cell r="R1690">
            <v>0</v>
          </cell>
          <cell r="S1690">
            <v>0</v>
          </cell>
          <cell r="T1690">
            <v>0</v>
          </cell>
          <cell r="U1690">
            <v>0</v>
          </cell>
          <cell r="V1690">
            <v>4</v>
          </cell>
          <cell r="W1690">
            <v>60</v>
          </cell>
        </row>
        <row r="1691">
          <cell r="A1691">
            <v>702</v>
          </cell>
          <cell r="B1691" t="str">
            <v>2007</v>
          </cell>
          <cell r="C1691" t="str">
            <v>19</v>
          </cell>
          <cell r="D1691" t="str">
            <v>1176</v>
          </cell>
          <cell r="E1691" t="str">
            <v>AA</v>
          </cell>
          <cell r="F1691" t="str">
            <v>1</v>
          </cell>
          <cell r="G1691" t="str">
            <v>D</v>
          </cell>
          <cell r="H1691" t="str">
            <v>M12</v>
          </cell>
          <cell r="I1691" t="str">
            <v>9999</v>
          </cell>
          <cell r="J1691">
            <v>0</v>
          </cell>
          <cell r="K1691">
            <v>0</v>
          </cell>
          <cell r="L1691">
            <v>0</v>
          </cell>
          <cell r="M1691">
            <v>0</v>
          </cell>
          <cell r="N1691">
            <v>0</v>
          </cell>
          <cell r="O1691">
            <v>0</v>
          </cell>
          <cell r="P1691">
            <v>2</v>
          </cell>
          <cell r="Q1691">
            <v>58</v>
          </cell>
          <cell r="R1691">
            <v>0</v>
          </cell>
          <cell r="S1691">
            <v>0</v>
          </cell>
          <cell r="T1691">
            <v>0</v>
          </cell>
          <cell r="U1691">
            <v>0</v>
          </cell>
          <cell r="V1691">
            <v>2</v>
          </cell>
          <cell r="W1691">
            <v>58</v>
          </cell>
        </row>
        <row r="1692">
          <cell r="A1692">
            <v>705</v>
          </cell>
          <cell r="B1692" t="str">
            <v>2007</v>
          </cell>
          <cell r="C1692" t="str">
            <v>19</v>
          </cell>
          <cell r="D1692" t="str">
            <v>1177</v>
          </cell>
          <cell r="E1692" t="str">
            <v>AA</v>
          </cell>
          <cell r="F1692" t="str">
            <v>1</v>
          </cell>
          <cell r="G1692" t="str">
            <v>D</v>
          </cell>
          <cell r="H1692" t="str">
            <v>M12</v>
          </cell>
          <cell r="I1692" t="str">
            <v>9999</v>
          </cell>
          <cell r="J1692">
            <v>9</v>
          </cell>
          <cell r="K1692">
            <v>92</v>
          </cell>
          <cell r="L1692">
            <v>5</v>
          </cell>
          <cell r="M1692">
            <v>96</v>
          </cell>
          <cell r="N1692">
            <v>3</v>
          </cell>
          <cell r="O1692">
            <v>51</v>
          </cell>
          <cell r="P1692">
            <v>0</v>
          </cell>
          <cell r="Q1692">
            <v>0</v>
          </cell>
          <cell r="R1692">
            <v>0</v>
          </cell>
          <cell r="S1692">
            <v>0</v>
          </cell>
          <cell r="T1692">
            <v>0</v>
          </cell>
          <cell r="U1692">
            <v>0</v>
          </cell>
          <cell r="V1692">
            <v>17</v>
          </cell>
          <cell r="W1692">
            <v>239</v>
          </cell>
        </row>
        <row r="1693">
          <cell r="A1693">
            <v>730</v>
          </cell>
          <cell r="B1693" t="str">
            <v>2007</v>
          </cell>
          <cell r="C1693" t="str">
            <v>20</v>
          </cell>
          <cell r="D1693" t="str">
            <v>1182</v>
          </cell>
          <cell r="E1693" t="str">
            <v>AA</v>
          </cell>
          <cell r="F1693" t="str">
            <v>1</v>
          </cell>
          <cell r="G1693" t="str">
            <v>D</v>
          </cell>
          <cell r="H1693" t="str">
            <v>M12</v>
          </cell>
          <cell r="I1693" t="str">
            <v>9999</v>
          </cell>
          <cell r="J1693">
            <v>6</v>
          </cell>
          <cell r="K1693">
            <v>74</v>
          </cell>
          <cell r="L1693">
            <v>3</v>
          </cell>
          <cell r="M1693">
            <v>78</v>
          </cell>
          <cell r="N1693">
            <v>6</v>
          </cell>
          <cell r="O1693">
            <v>86</v>
          </cell>
          <cell r="P1693">
            <v>5</v>
          </cell>
          <cell r="Q1693">
            <v>87</v>
          </cell>
          <cell r="R1693">
            <v>0</v>
          </cell>
          <cell r="S1693">
            <v>0</v>
          </cell>
          <cell r="T1693">
            <v>0</v>
          </cell>
          <cell r="U1693">
            <v>0</v>
          </cell>
          <cell r="V1693">
            <v>20</v>
          </cell>
          <cell r="W1693">
            <v>325</v>
          </cell>
        </row>
        <row r="1694">
          <cell r="A1694">
            <v>754</v>
          </cell>
          <cell r="B1694" t="str">
            <v>2007</v>
          </cell>
          <cell r="C1694" t="str">
            <v>21</v>
          </cell>
          <cell r="D1694" t="str">
            <v>1185</v>
          </cell>
          <cell r="E1694" t="str">
            <v>AA</v>
          </cell>
          <cell r="F1694" t="str">
            <v>1</v>
          </cell>
          <cell r="G1694" t="str">
            <v>D</v>
          </cell>
          <cell r="H1694" t="str">
            <v>M12</v>
          </cell>
          <cell r="I1694" t="str">
            <v>9999</v>
          </cell>
          <cell r="J1694">
            <v>1</v>
          </cell>
          <cell r="K1694">
            <v>79</v>
          </cell>
          <cell r="L1694">
            <v>4</v>
          </cell>
          <cell r="M1694">
            <v>76</v>
          </cell>
          <cell r="N1694">
            <v>4</v>
          </cell>
          <cell r="O1694">
            <v>85</v>
          </cell>
          <cell r="P1694">
            <v>5</v>
          </cell>
          <cell r="Q1694">
            <v>75</v>
          </cell>
          <cell r="V1694">
            <v>14</v>
          </cell>
          <cell r="W1694">
            <v>315</v>
          </cell>
        </row>
        <row r="1695">
          <cell r="A1695">
            <v>776</v>
          </cell>
          <cell r="B1695" t="str">
            <v>2007</v>
          </cell>
          <cell r="C1695" t="str">
            <v>22</v>
          </cell>
          <cell r="D1695" t="str">
            <v>2231</v>
          </cell>
          <cell r="E1695" t="str">
            <v>AA</v>
          </cell>
          <cell r="F1695" t="str">
            <v>1</v>
          </cell>
          <cell r="G1695" t="str">
            <v>D</v>
          </cell>
          <cell r="H1695" t="str">
            <v>M12</v>
          </cell>
          <cell r="I1695" t="str">
            <v>9999</v>
          </cell>
          <cell r="J1695">
            <v>0</v>
          </cell>
          <cell r="K1695">
            <v>90</v>
          </cell>
          <cell r="L1695">
            <v>0</v>
          </cell>
          <cell r="M1695">
            <v>0</v>
          </cell>
          <cell r="N1695">
            <v>0</v>
          </cell>
          <cell r="O1695">
            <v>0</v>
          </cell>
          <cell r="P1695">
            <v>0</v>
          </cell>
          <cell r="Q1695">
            <v>0</v>
          </cell>
          <cell r="R1695">
            <v>0</v>
          </cell>
          <cell r="S1695">
            <v>0</v>
          </cell>
          <cell r="T1695">
            <v>0</v>
          </cell>
          <cell r="U1695">
            <v>0</v>
          </cell>
          <cell r="V1695">
            <v>0</v>
          </cell>
          <cell r="W1695">
            <v>90</v>
          </cell>
        </row>
        <row r="1696">
          <cell r="A1696">
            <v>878</v>
          </cell>
          <cell r="B1696" t="str">
            <v>2007</v>
          </cell>
          <cell r="C1696" t="str">
            <v>23</v>
          </cell>
          <cell r="D1696" t="str">
            <v>2494</v>
          </cell>
          <cell r="E1696" t="str">
            <v>AA</v>
          </cell>
          <cell r="F1696" t="str">
            <v>1</v>
          </cell>
          <cell r="G1696" t="str">
            <v>D</v>
          </cell>
          <cell r="H1696" t="str">
            <v>M12</v>
          </cell>
          <cell r="I1696" t="str">
            <v>9999</v>
          </cell>
          <cell r="J1696">
            <v>17</v>
          </cell>
          <cell r="K1696">
            <v>93</v>
          </cell>
          <cell r="L1696">
            <v>16</v>
          </cell>
          <cell r="M1696">
            <v>104</v>
          </cell>
          <cell r="N1696">
            <v>8</v>
          </cell>
          <cell r="O1696">
            <v>92</v>
          </cell>
          <cell r="P1696">
            <v>8</v>
          </cell>
          <cell r="Q1696">
            <v>99</v>
          </cell>
          <cell r="R1696">
            <v>0</v>
          </cell>
          <cell r="S1696">
            <v>0</v>
          </cell>
          <cell r="T1696">
            <v>0</v>
          </cell>
          <cell r="U1696">
            <v>0</v>
          </cell>
          <cell r="V1696">
            <v>49</v>
          </cell>
          <cell r="W1696">
            <v>388</v>
          </cell>
        </row>
        <row r="1697">
          <cell r="A1697">
            <v>892</v>
          </cell>
          <cell r="B1697" t="str">
            <v>2007</v>
          </cell>
          <cell r="C1697" t="str">
            <v>23</v>
          </cell>
          <cell r="D1697" t="str">
            <v>2501</v>
          </cell>
          <cell r="E1697" t="str">
            <v>AA</v>
          </cell>
          <cell r="F1697" t="str">
            <v>1</v>
          </cell>
          <cell r="G1697" t="str">
            <v>D</v>
          </cell>
          <cell r="H1697" t="str">
            <v>M12</v>
          </cell>
          <cell r="I1697" t="str">
            <v>9999</v>
          </cell>
          <cell r="J1697">
            <v>10</v>
          </cell>
          <cell r="K1697">
            <v>125</v>
          </cell>
          <cell r="L1697">
            <v>15</v>
          </cell>
          <cell r="M1697">
            <v>120</v>
          </cell>
          <cell r="N1697">
            <v>11</v>
          </cell>
          <cell r="O1697">
            <v>130</v>
          </cell>
          <cell r="P1697">
            <v>8</v>
          </cell>
          <cell r="Q1697">
            <v>134</v>
          </cell>
          <cell r="R1697">
            <v>0</v>
          </cell>
          <cell r="S1697">
            <v>0</v>
          </cell>
          <cell r="T1697">
            <v>0</v>
          </cell>
          <cell r="U1697">
            <v>0</v>
          </cell>
          <cell r="V1697">
            <v>44</v>
          </cell>
          <cell r="W1697">
            <v>509</v>
          </cell>
        </row>
        <row r="1698">
          <cell r="A1698">
            <v>900</v>
          </cell>
          <cell r="B1698" t="str">
            <v>2007</v>
          </cell>
          <cell r="C1698" t="str">
            <v>24</v>
          </cell>
          <cell r="D1698" t="str">
            <v>1215</v>
          </cell>
          <cell r="E1698" t="str">
            <v>AA</v>
          </cell>
          <cell r="F1698" t="str">
            <v>1</v>
          </cell>
          <cell r="G1698" t="str">
            <v>D</v>
          </cell>
          <cell r="H1698" t="str">
            <v>M12</v>
          </cell>
          <cell r="I1698" t="str">
            <v>9999</v>
          </cell>
          <cell r="J1698">
            <v>8</v>
          </cell>
          <cell r="K1698">
            <v>92</v>
          </cell>
          <cell r="L1698">
            <v>14</v>
          </cell>
          <cell r="M1698">
            <v>92</v>
          </cell>
          <cell r="N1698">
            <v>17</v>
          </cell>
          <cell r="O1698">
            <v>99</v>
          </cell>
          <cell r="P1698">
            <v>4</v>
          </cell>
          <cell r="Q1698">
            <v>78</v>
          </cell>
          <cell r="R1698">
            <v>0</v>
          </cell>
          <cell r="S1698">
            <v>0</v>
          </cell>
          <cell r="T1698">
            <v>0</v>
          </cell>
          <cell r="U1698">
            <v>0</v>
          </cell>
          <cell r="V1698">
            <v>43</v>
          </cell>
          <cell r="W1698">
            <v>361</v>
          </cell>
        </row>
        <row r="1699">
          <cell r="A1699">
            <v>912</v>
          </cell>
          <cell r="B1699" t="str">
            <v>2007</v>
          </cell>
          <cell r="C1699" t="str">
            <v>24</v>
          </cell>
          <cell r="D1699" t="str">
            <v>2520</v>
          </cell>
          <cell r="E1699" t="str">
            <v>AA</v>
          </cell>
          <cell r="F1699" t="str">
            <v>1</v>
          </cell>
          <cell r="G1699" t="str">
            <v>D</v>
          </cell>
          <cell r="H1699" t="str">
            <v>M12</v>
          </cell>
          <cell r="I1699" t="str">
            <v>9999</v>
          </cell>
          <cell r="J1699">
            <v>12</v>
          </cell>
          <cell r="K1699">
            <v>131</v>
          </cell>
          <cell r="L1699">
            <v>0</v>
          </cell>
          <cell r="M1699">
            <v>0</v>
          </cell>
          <cell r="N1699">
            <v>0</v>
          </cell>
          <cell r="O1699">
            <v>0</v>
          </cell>
          <cell r="P1699">
            <v>0</v>
          </cell>
          <cell r="Q1699">
            <v>0</v>
          </cell>
          <cell r="R1699">
            <v>0</v>
          </cell>
          <cell r="S1699">
            <v>0</v>
          </cell>
          <cell r="T1699">
            <v>0</v>
          </cell>
          <cell r="U1699">
            <v>0</v>
          </cell>
          <cell r="V1699">
            <v>12</v>
          </cell>
          <cell r="W1699">
            <v>131</v>
          </cell>
        </row>
        <row r="1700">
          <cell r="A1700">
            <v>951</v>
          </cell>
          <cell r="B1700" t="str">
            <v>2007</v>
          </cell>
          <cell r="C1700" t="str">
            <v>26</v>
          </cell>
          <cell r="D1700" t="str">
            <v>2556</v>
          </cell>
          <cell r="E1700" t="str">
            <v>AA</v>
          </cell>
          <cell r="F1700" t="str">
            <v>1</v>
          </cell>
          <cell r="G1700" t="str">
            <v>D</v>
          </cell>
          <cell r="H1700" t="str">
            <v>M12</v>
          </cell>
          <cell r="I1700" t="str">
            <v>9999</v>
          </cell>
          <cell r="J1700">
            <v>8</v>
          </cell>
          <cell r="K1700">
            <v>27</v>
          </cell>
          <cell r="L1700">
            <v>13</v>
          </cell>
          <cell r="M1700">
            <v>19</v>
          </cell>
          <cell r="N1700">
            <v>0</v>
          </cell>
          <cell r="O1700">
            <v>0</v>
          </cell>
          <cell r="P1700">
            <v>0</v>
          </cell>
          <cell r="Q1700">
            <v>0</v>
          </cell>
          <cell r="R1700">
            <v>0</v>
          </cell>
          <cell r="S1700">
            <v>0</v>
          </cell>
          <cell r="T1700">
            <v>0</v>
          </cell>
          <cell r="U1700">
            <v>0</v>
          </cell>
          <cell r="V1700">
            <v>21</v>
          </cell>
          <cell r="W1700">
            <v>46</v>
          </cell>
        </row>
        <row r="1701">
          <cell r="A1701">
            <v>974</v>
          </cell>
          <cell r="B1701" t="str">
            <v>2007</v>
          </cell>
          <cell r="C1701" t="str">
            <v>27</v>
          </cell>
          <cell r="D1701" t="str">
            <v>1242</v>
          </cell>
          <cell r="E1701" t="str">
            <v>AA</v>
          </cell>
          <cell r="F1701" t="str">
            <v>1</v>
          </cell>
          <cell r="G1701" t="str">
            <v>D</v>
          </cell>
          <cell r="H1701" t="str">
            <v>M12</v>
          </cell>
          <cell r="I1701" t="str">
            <v>9999</v>
          </cell>
          <cell r="P1701">
            <v>8</v>
          </cell>
          <cell r="Q1701">
            <v>130</v>
          </cell>
          <cell r="V1701">
            <v>8</v>
          </cell>
          <cell r="W1701">
            <v>130</v>
          </cell>
        </row>
        <row r="1702">
          <cell r="A1702">
            <v>976</v>
          </cell>
          <cell r="B1702" t="str">
            <v>2007</v>
          </cell>
          <cell r="C1702" t="str">
            <v>27</v>
          </cell>
          <cell r="D1702" t="str">
            <v>1243</v>
          </cell>
          <cell r="E1702" t="str">
            <v>AA</v>
          </cell>
          <cell r="F1702" t="str">
            <v>1</v>
          </cell>
          <cell r="G1702" t="str">
            <v>D</v>
          </cell>
          <cell r="H1702" t="str">
            <v>M12</v>
          </cell>
          <cell r="I1702" t="str">
            <v>9999</v>
          </cell>
          <cell r="J1702">
            <v>12</v>
          </cell>
          <cell r="K1702">
            <v>98</v>
          </cell>
          <cell r="L1702">
            <v>10</v>
          </cell>
          <cell r="M1702">
            <v>112</v>
          </cell>
          <cell r="N1702">
            <v>8</v>
          </cell>
          <cell r="O1702">
            <v>125</v>
          </cell>
          <cell r="V1702">
            <v>30</v>
          </cell>
          <cell r="W1702">
            <v>335</v>
          </cell>
        </row>
        <row r="1703">
          <cell r="A1703">
            <v>1101</v>
          </cell>
          <cell r="B1703" t="str">
            <v>2007</v>
          </cell>
          <cell r="C1703" t="str">
            <v>28</v>
          </cell>
          <cell r="D1703" t="str">
            <v>1262</v>
          </cell>
          <cell r="E1703" t="str">
            <v>AA</v>
          </cell>
          <cell r="F1703" t="str">
            <v>1</v>
          </cell>
          <cell r="G1703" t="str">
            <v>D</v>
          </cell>
          <cell r="H1703" t="str">
            <v>M12</v>
          </cell>
          <cell r="I1703" t="str">
            <v>9999</v>
          </cell>
          <cell r="Q1703">
            <v>1</v>
          </cell>
          <cell r="W1703">
            <v>1</v>
          </cell>
        </row>
        <row r="1704">
          <cell r="A1704">
            <v>1148</v>
          </cell>
          <cell r="B1704" t="str">
            <v>2007</v>
          </cell>
          <cell r="C1704" t="str">
            <v>28</v>
          </cell>
          <cell r="D1704" t="str">
            <v>2680</v>
          </cell>
          <cell r="E1704" t="str">
            <v>AA</v>
          </cell>
          <cell r="F1704" t="str">
            <v>1</v>
          </cell>
          <cell r="G1704" t="str">
            <v>D</v>
          </cell>
          <cell r="H1704" t="str">
            <v>M12</v>
          </cell>
          <cell r="I1704" t="str">
            <v>9999</v>
          </cell>
          <cell r="J1704">
            <v>9</v>
          </cell>
          <cell r="K1704">
            <v>86</v>
          </cell>
          <cell r="L1704">
            <v>14</v>
          </cell>
          <cell r="M1704">
            <v>71</v>
          </cell>
          <cell r="N1704">
            <v>0</v>
          </cell>
          <cell r="O1704">
            <v>0</v>
          </cell>
          <cell r="P1704">
            <v>0</v>
          </cell>
          <cell r="Q1704">
            <v>0</v>
          </cell>
          <cell r="R1704">
            <v>0</v>
          </cell>
          <cell r="S1704">
            <v>0</v>
          </cell>
          <cell r="T1704">
            <v>0</v>
          </cell>
          <cell r="U1704">
            <v>0</v>
          </cell>
          <cell r="V1704">
            <v>23</v>
          </cell>
          <cell r="W1704">
            <v>157</v>
          </cell>
        </row>
        <row r="1705">
          <cell r="A1705">
            <v>1155</v>
          </cell>
          <cell r="B1705" t="str">
            <v>2007</v>
          </cell>
          <cell r="C1705" t="str">
            <v>28</v>
          </cell>
          <cell r="D1705" t="str">
            <v>2686</v>
          </cell>
          <cell r="E1705" t="str">
            <v>AA</v>
          </cell>
          <cell r="F1705" t="str">
            <v>1</v>
          </cell>
          <cell r="G1705" t="str">
            <v>D</v>
          </cell>
          <cell r="H1705" t="str">
            <v>M12</v>
          </cell>
          <cell r="I1705" t="str">
            <v>9999</v>
          </cell>
          <cell r="J1705">
            <v>25</v>
          </cell>
          <cell r="K1705">
            <v>79</v>
          </cell>
          <cell r="L1705">
            <v>21</v>
          </cell>
          <cell r="M1705">
            <v>70</v>
          </cell>
          <cell r="N1705">
            <v>0</v>
          </cell>
          <cell r="O1705">
            <v>0</v>
          </cell>
          <cell r="P1705">
            <v>0</v>
          </cell>
          <cell r="Q1705">
            <v>0</v>
          </cell>
          <cell r="R1705">
            <v>0</v>
          </cell>
          <cell r="S1705">
            <v>0</v>
          </cell>
          <cell r="T1705">
            <v>0</v>
          </cell>
          <cell r="U1705">
            <v>0</v>
          </cell>
          <cell r="V1705">
            <v>46</v>
          </cell>
          <cell r="W1705">
            <v>149</v>
          </cell>
        </row>
        <row r="1706">
          <cell r="A1706">
            <v>1156</v>
          </cell>
          <cell r="B1706" t="str">
            <v>2007</v>
          </cell>
          <cell r="C1706" t="str">
            <v>28</v>
          </cell>
          <cell r="D1706" t="str">
            <v>2689</v>
          </cell>
          <cell r="E1706" t="str">
            <v>AA</v>
          </cell>
          <cell r="F1706" t="str">
            <v>1</v>
          </cell>
          <cell r="G1706" t="str">
            <v>D</v>
          </cell>
          <cell r="H1706" t="str">
            <v>M12</v>
          </cell>
          <cell r="I1706" t="str">
            <v>9999</v>
          </cell>
          <cell r="J1706">
            <v>20</v>
          </cell>
          <cell r="K1706">
            <v>93</v>
          </cell>
          <cell r="V1706">
            <v>20</v>
          </cell>
          <cell r="W1706">
            <v>93</v>
          </cell>
        </row>
        <row r="1707">
          <cell r="A1707">
            <v>1303</v>
          </cell>
          <cell r="B1707" t="str">
            <v>2007</v>
          </cell>
          <cell r="C1707" t="str">
            <v>34</v>
          </cell>
          <cell r="D1707" t="str">
            <v>2754</v>
          </cell>
          <cell r="E1707" t="str">
            <v>AA</v>
          </cell>
          <cell r="F1707" t="str">
            <v>1</v>
          </cell>
          <cell r="G1707" t="str">
            <v>D</v>
          </cell>
          <cell r="H1707" t="str">
            <v>M12</v>
          </cell>
          <cell r="I1707" t="str">
            <v>9999</v>
          </cell>
          <cell r="J1707">
            <v>11</v>
          </cell>
          <cell r="K1707">
            <v>64</v>
          </cell>
          <cell r="L1707">
            <v>0</v>
          </cell>
          <cell r="M1707">
            <v>0</v>
          </cell>
          <cell r="N1707">
            <v>0</v>
          </cell>
          <cell r="O1707">
            <v>0</v>
          </cell>
          <cell r="P1707">
            <v>0</v>
          </cell>
          <cell r="Q1707">
            <v>0</v>
          </cell>
          <cell r="R1707">
            <v>0</v>
          </cell>
          <cell r="S1707">
            <v>0</v>
          </cell>
          <cell r="T1707">
            <v>0</v>
          </cell>
          <cell r="U1707">
            <v>0</v>
          </cell>
          <cell r="V1707">
            <v>11</v>
          </cell>
          <cell r="W1707">
            <v>64</v>
          </cell>
        </row>
        <row r="1708">
          <cell r="A1708">
            <v>1306</v>
          </cell>
          <cell r="B1708" t="str">
            <v>2007</v>
          </cell>
          <cell r="C1708" t="str">
            <v>34</v>
          </cell>
          <cell r="D1708" t="str">
            <v>2755</v>
          </cell>
          <cell r="E1708" t="str">
            <v>AA</v>
          </cell>
          <cell r="F1708" t="str">
            <v>1</v>
          </cell>
          <cell r="G1708" t="str">
            <v>D</v>
          </cell>
          <cell r="H1708" t="str">
            <v>M12</v>
          </cell>
          <cell r="I1708" t="str">
            <v>9999</v>
          </cell>
          <cell r="J1708">
            <v>19</v>
          </cell>
          <cell r="K1708">
            <v>106</v>
          </cell>
          <cell r="L1708">
            <v>22</v>
          </cell>
          <cell r="M1708">
            <v>96</v>
          </cell>
          <cell r="N1708">
            <v>26</v>
          </cell>
          <cell r="O1708">
            <v>104</v>
          </cell>
          <cell r="P1708">
            <v>20</v>
          </cell>
          <cell r="Q1708">
            <v>107</v>
          </cell>
          <cell r="R1708">
            <v>0</v>
          </cell>
          <cell r="S1708">
            <v>0</v>
          </cell>
          <cell r="T1708">
            <v>0</v>
          </cell>
          <cell r="U1708">
            <v>0</v>
          </cell>
          <cell r="V1708">
            <v>87</v>
          </cell>
          <cell r="W1708">
            <v>413</v>
          </cell>
        </row>
        <row r="1709">
          <cell r="A1709">
            <v>1310</v>
          </cell>
          <cell r="B1709" t="str">
            <v>2007</v>
          </cell>
          <cell r="C1709" t="str">
            <v>34</v>
          </cell>
          <cell r="D1709" t="str">
            <v>2756</v>
          </cell>
          <cell r="E1709" t="str">
            <v>AA</v>
          </cell>
          <cell r="F1709" t="str">
            <v>1</v>
          </cell>
          <cell r="G1709" t="str">
            <v>D</v>
          </cell>
          <cell r="H1709" t="str">
            <v>M12</v>
          </cell>
          <cell r="I1709" t="str">
            <v>9999</v>
          </cell>
          <cell r="J1709">
            <v>22</v>
          </cell>
          <cell r="K1709">
            <v>111</v>
          </cell>
          <cell r="L1709">
            <v>15</v>
          </cell>
          <cell r="M1709">
            <v>105</v>
          </cell>
          <cell r="N1709">
            <v>17</v>
          </cell>
          <cell r="O1709">
            <v>119</v>
          </cell>
          <cell r="P1709">
            <v>8</v>
          </cell>
          <cell r="Q1709">
            <v>131</v>
          </cell>
          <cell r="R1709">
            <v>0</v>
          </cell>
          <cell r="S1709">
            <v>0</v>
          </cell>
          <cell r="T1709">
            <v>0</v>
          </cell>
          <cell r="U1709">
            <v>0</v>
          </cell>
          <cell r="V1709">
            <v>62</v>
          </cell>
          <cell r="W1709">
            <v>466</v>
          </cell>
        </row>
        <row r="1710">
          <cell r="A1710">
            <v>1315</v>
          </cell>
          <cell r="B1710" t="str">
            <v>2007</v>
          </cell>
          <cell r="C1710" t="str">
            <v>34</v>
          </cell>
          <cell r="D1710" t="str">
            <v>2757</v>
          </cell>
          <cell r="E1710" t="str">
            <v>AA</v>
          </cell>
          <cell r="F1710" t="str">
            <v>1</v>
          </cell>
          <cell r="G1710" t="str">
            <v>D</v>
          </cell>
          <cell r="H1710" t="str">
            <v>M12</v>
          </cell>
          <cell r="I1710" t="str">
            <v>9999</v>
          </cell>
          <cell r="J1710">
            <v>5</v>
          </cell>
          <cell r="K1710">
            <v>128</v>
          </cell>
          <cell r="L1710">
            <v>12</v>
          </cell>
          <cell r="M1710">
            <v>157</v>
          </cell>
          <cell r="N1710">
            <v>11</v>
          </cell>
          <cell r="O1710">
            <v>133</v>
          </cell>
          <cell r="P1710">
            <v>3</v>
          </cell>
          <cell r="Q1710">
            <v>146</v>
          </cell>
          <cell r="R1710">
            <v>0</v>
          </cell>
          <cell r="S1710">
            <v>0</v>
          </cell>
          <cell r="T1710">
            <v>0</v>
          </cell>
          <cell r="U1710">
            <v>0</v>
          </cell>
          <cell r="V1710">
            <v>31</v>
          </cell>
          <cell r="W1710">
            <v>564</v>
          </cell>
        </row>
        <row r="1711">
          <cell r="A1711">
            <v>1330</v>
          </cell>
          <cell r="B1711" t="str">
            <v>2007</v>
          </cell>
          <cell r="C1711" t="str">
            <v>35</v>
          </cell>
          <cell r="D1711" t="str">
            <v>1292</v>
          </cell>
          <cell r="E1711" t="str">
            <v>AA</v>
          </cell>
          <cell r="F1711" t="str">
            <v>1</v>
          </cell>
          <cell r="G1711" t="str">
            <v>D</v>
          </cell>
          <cell r="H1711" t="str">
            <v>M12</v>
          </cell>
          <cell r="I1711" t="str">
            <v>9999</v>
          </cell>
          <cell r="J1711">
            <v>0</v>
          </cell>
          <cell r="K1711">
            <v>0</v>
          </cell>
          <cell r="L1711">
            <v>3</v>
          </cell>
          <cell r="M1711">
            <v>39</v>
          </cell>
          <cell r="N1711">
            <v>1</v>
          </cell>
          <cell r="O1711">
            <v>52</v>
          </cell>
          <cell r="P1711">
            <v>4</v>
          </cell>
          <cell r="Q1711">
            <v>53</v>
          </cell>
          <cell r="R1711">
            <v>0</v>
          </cell>
          <cell r="S1711">
            <v>0</v>
          </cell>
          <cell r="T1711">
            <v>0</v>
          </cell>
          <cell r="U1711">
            <v>0</v>
          </cell>
          <cell r="V1711">
            <v>8</v>
          </cell>
          <cell r="W1711">
            <v>144</v>
          </cell>
        </row>
        <row r="1712">
          <cell r="A1712">
            <v>1422</v>
          </cell>
          <cell r="B1712" t="str">
            <v>2007</v>
          </cell>
          <cell r="C1712" t="str">
            <v>39</v>
          </cell>
          <cell r="D1712" t="str">
            <v>1308</v>
          </cell>
          <cell r="E1712" t="str">
            <v>AA</v>
          </cell>
          <cell r="F1712" t="str">
            <v>1</v>
          </cell>
          <cell r="G1712" t="str">
            <v>D</v>
          </cell>
          <cell r="H1712" t="str">
            <v>M12</v>
          </cell>
          <cell r="I1712" t="str">
            <v>9999</v>
          </cell>
          <cell r="J1712">
            <v>0</v>
          </cell>
          <cell r="K1712">
            <v>45</v>
          </cell>
          <cell r="L1712">
            <v>0</v>
          </cell>
          <cell r="M1712">
            <v>43</v>
          </cell>
          <cell r="N1712">
            <v>0</v>
          </cell>
          <cell r="O1712">
            <v>47</v>
          </cell>
          <cell r="P1712">
            <v>0</v>
          </cell>
          <cell r="Q1712">
            <v>49</v>
          </cell>
          <cell r="R1712">
            <v>0</v>
          </cell>
          <cell r="S1712">
            <v>0</v>
          </cell>
          <cell r="T1712">
            <v>0</v>
          </cell>
          <cell r="U1712">
            <v>0</v>
          </cell>
          <cell r="V1712">
            <v>0</v>
          </cell>
          <cell r="W1712">
            <v>184</v>
          </cell>
        </row>
        <row r="1713">
          <cell r="A1713">
            <v>1428</v>
          </cell>
          <cell r="B1713" t="str">
            <v>2007</v>
          </cell>
          <cell r="C1713" t="str">
            <v>40</v>
          </cell>
          <cell r="D1713" t="str">
            <v>1322</v>
          </cell>
          <cell r="E1713" t="str">
            <v>AA</v>
          </cell>
          <cell r="F1713" t="str">
            <v>1</v>
          </cell>
          <cell r="G1713" t="str">
            <v>D</v>
          </cell>
          <cell r="H1713" t="str">
            <v>M12</v>
          </cell>
          <cell r="I1713" t="str">
            <v>9999</v>
          </cell>
          <cell r="J1713">
            <v>8</v>
          </cell>
          <cell r="K1713">
            <v>72</v>
          </cell>
          <cell r="L1713">
            <v>5</v>
          </cell>
          <cell r="M1713">
            <v>76</v>
          </cell>
          <cell r="N1713">
            <v>6</v>
          </cell>
          <cell r="O1713">
            <v>90</v>
          </cell>
          <cell r="P1713">
            <v>5</v>
          </cell>
          <cell r="Q1713">
            <v>97</v>
          </cell>
          <cell r="R1713">
            <v>0</v>
          </cell>
          <cell r="S1713">
            <v>0</v>
          </cell>
          <cell r="T1713">
            <v>0</v>
          </cell>
          <cell r="U1713">
            <v>0</v>
          </cell>
          <cell r="V1713">
            <v>24</v>
          </cell>
          <cell r="W1713">
            <v>335</v>
          </cell>
        </row>
        <row r="1714">
          <cell r="A1714">
            <v>1445</v>
          </cell>
          <cell r="B1714" t="str">
            <v>2007</v>
          </cell>
          <cell r="C1714" t="str">
            <v>40</v>
          </cell>
          <cell r="D1714" t="str">
            <v>2865</v>
          </cell>
          <cell r="E1714" t="str">
            <v>AA</v>
          </cell>
          <cell r="F1714" t="str">
            <v>1</v>
          </cell>
          <cell r="G1714" t="str">
            <v>D</v>
          </cell>
          <cell r="H1714" t="str">
            <v>M12</v>
          </cell>
          <cell r="I1714" t="str">
            <v>9999</v>
          </cell>
          <cell r="J1714">
            <v>14</v>
          </cell>
          <cell r="K1714">
            <v>102</v>
          </cell>
          <cell r="L1714">
            <v>12</v>
          </cell>
          <cell r="M1714">
            <v>116</v>
          </cell>
          <cell r="N1714">
            <v>5</v>
          </cell>
          <cell r="O1714">
            <v>100</v>
          </cell>
          <cell r="P1714">
            <v>12</v>
          </cell>
          <cell r="Q1714">
            <v>110</v>
          </cell>
          <cell r="R1714">
            <v>0</v>
          </cell>
          <cell r="S1714">
            <v>0</v>
          </cell>
          <cell r="T1714">
            <v>0</v>
          </cell>
          <cell r="U1714">
            <v>0</v>
          </cell>
          <cell r="V1714">
            <v>43</v>
          </cell>
          <cell r="W1714">
            <v>428</v>
          </cell>
        </row>
        <row r="1715">
          <cell r="A1715">
            <v>1447</v>
          </cell>
          <cell r="B1715" t="str">
            <v>2007</v>
          </cell>
          <cell r="C1715" t="str">
            <v>40</v>
          </cell>
          <cell r="D1715" t="str">
            <v>2867</v>
          </cell>
          <cell r="E1715" t="str">
            <v>AA</v>
          </cell>
          <cell r="F1715" t="str">
            <v>1</v>
          </cell>
          <cell r="G1715" t="str">
            <v>D</v>
          </cell>
          <cell r="H1715" t="str">
            <v>M12</v>
          </cell>
          <cell r="I1715" t="str">
            <v>9999</v>
          </cell>
          <cell r="J1715">
            <v>13</v>
          </cell>
          <cell r="K1715">
            <v>107</v>
          </cell>
          <cell r="L1715">
            <v>11</v>
          </cell>
          <cell r="M1715">
            <v>99</v>
          </cell>
          <cell r="N1715">
            <v>0</v>
          </cell>
          <cell r="O1715">
            <v>0</v>
          </cell>
          <cell r="P1715">
            <v>0</v>
          </cell>
          <cell r="Q1715">
            <v>0</v>
          </cell>
          <cell r="R1715">
            <v>0</v>
          </cell>
          <cell r="S1715">
            <v>0</v>
          </cell>
          <cell r="T1715">
            <v>0</v>
          </cell>
          <cell r="U1715">
            <v>0</v>
          </cell>
          <cell r="V1715">
            <v>24</v>
          </cell>
          <cell r="W1715">
            <v>206</v>
          </cell>
        </row>
        <row r="1716">
          <cell r="A1716">
            <v>1531</v>
          </cell>
          <cell r="B1716" t="str">
            <v>2007</v>
          </cell>
          <cell r="C1716" t="str">
            <v>44</v>
          </cell>
          <cell r="D1716" t="str">
            <v>1334</v>
          </cell>
          <cell r="E1716" t="str">
            <v>AA</v>
          </cell>
          <cell r="F1716" t="str">
            <v>1</v>
          </cell>
          <cell r="G1716" t="str">
            <v>D</v>
          </cell>
          <cell r="H1716" t="str">
            <v>M12</v>
          </cell>
          <cell r="I1716" t="str">
            <v>9999</v>
          </cell>
          <cell r="J1716">
            <v>8</v>
          </cell>
          <cell r="K1716">
            <v>77</v>
          </cell>
          <cell r="L1716">
            <v>11</v>
          </cell>
          <cell r="M1716">
            <v>76</v>
          </cell>
          <cell r="N1716">
            <v>10</v>
          </cell>
          <cell r="O1716">
            <v>72</v>
          </cell>
          <cell r="P1716">
            <v>7</v>
          </cell>
          <cell r="Q1716">
            <v>88</v>
          </cell>
          <cell r="R1716">
            <v>0</v>
          </cell>
          <cell r="S1716">
            <v>0</v>
          </cell>
          <cell r="T1716">
            <v>0</v>
          </cell>
          <cell r="U1716">
            <v>0</v>
          </cell>
          <cell r="V1716">
            <v>36</v>
          </cell>
          <cell r="W1716">
            <v>313</v>
          </cell>
        </row>
        <row r="1717">
          <cell r="A1717">
            <v>1548</v>
          </cell>
          <cell r="B1717" t="str">
            <v>2007</v>
          </cell>
          <cell r="C1717" t="str">
            <v>45</v>
          </cell>
          <cell r="D1717" t="str">
            <v>1338</v>
          </cell>
          <cell r="E1717" t="str">
            <v>AA</v>
          </cell>
          <cell r="F1717" t="str">
            <v>1</v>
          </cell>
          <cell r="G1717" t="str">
            <v>D</v>
          </cell>
          <cell r="H1717" t="str">
            <v>M12</v>
          </cell>
          <cell r="I1717" t="str">
            <v>9999</v>
          </cell>
          <cell r="J1717">
            <v>11</v>
          </cell>
          <cell r="K1717">
            <v>91</v>
          </cell>
          <cell r="L1717">
            <v>10</v>
          </cell>
          <cell r="M1717">
            <v>96</v>
          </cell>
          <cell r="N1717">
            <v>6</v>
          </cell>
          <cell r="O1717">
            <v>94</v>
          </cell>
          <cell r="P1717">
            <v>10</v>
          </cell>
          <cell r="Q1717">
            <v>94</v>
          </cell>
          <cell r="R1717">
            <v>0</v>
          </cell>
          <cell r="S1717">
            <v>0</v>
          </cell>
          <cell r="T1717">
            <v>0</v>
          </cell>
          <cell r="U1717">
            <v>0</v>
          </cell>
          <cell r="V1717">
            <v>37</v>
          </cell>
          <cell r="W1717">
            <v>375</v>
          </cell>
        </row>
        <row r="1718">
          <cell r="A1718">
            <v>1593</v>
          </cell>
          <cell r="B1718" t="str">
            <v>2007</v>
          </cell>
          <cell r="C1718" t="str">
            <v>47</v>
          </cell>
          <cell r="D1718" t="str">
            <v>1349</v>
          </cell>
          <cell r="E1718" t="str">
            <v>AA</v>
          </cell>
          <cell r="F1718" t="str">
            <v>1</v>
          </cell>
          <cell r="G1718" t="str">
            <v>D</v>
          </cell>
          <cell r="H1718" t="str">
            <v>M12</v>
          </cell>
          <cell r="I1718" t="str">
            <v>9999</v>
          </cell>
          <cell r="J1718">
            <v>9</v>
          </cell>
          <cell r="K1718">
            <v>71</v>
          </cell>
          <cell r="L1718">
            <v>13</v>
          </cell>
          <cell r="M1718">
            <v>72</v>
          </cell>
          <cell r="N1718">
            <v>18</v>
          </cell>
          <cell r="O1718">
            <v>61</v>
          </cell>
          <cell r="P1718">
            <v>14</v>
          </cell>
          <cell r="Q1718">
            <v>67</v>
          </cell>
          <cell r="R1718">
            <v>0</v>
          </cell>
          <cell r="S1718">
            <v>0</v>
          </cell>
          <cell r="T1718">
            <v>0</v>
          </cell>
          <cell r="U1718">
            <v>0</v>
          </cell>
          <cell r="V1718">
            <v>54</v>
          </cell>
          <cell r="W1718">
            <v>271</v>
          </cell>
        </row>
        <row r="1719">
          <cell r="A1719">
            <v>1737</v>
          </cell>
          <cell r="B1719" t="str">
            <v>2007</v>
          </cell>
          <cell r="C1719" t="str">
            <v>50</v>
          </cell>
          <cell r="D1719" t="str">
            <v>2215</v>
          </cell>
          <cell r="E1719" t="str">
            <v>AA</v>
          </cell>
          <cell r="F1719" t="str">
            <v>1</v>
          </cell>
          <cell r="G1719" t="str">
            <v>D</v>
          </cell>
          <cell r="H1719" t="str">
            <v>M12</v>
          </cell>
          <cell r="I1719" t="str">
            <v>9999</v>
          </cell>
          <cell r="J1719">
            <v>3</v>
          </cell>
          <cell r="K1719">
            <v>68</v>
          </cell>
          <cell r="L1719">
            <v>4</v>
          </cell>
          <cell r="M1719">
            <v>90</v>
          </cell>
          <cell r="N1719">
            <v>1</v>
          </cell>
          <cell r="O1719">
            <v>90</v>
          </cell>
          <cell r="P1719">
            <v>4</v>
          </cell>
          <cell r="Q1719">
            <v>85</v>
          </cell>
          <cell r="V1719">
            <v>12</v>
          </cell>
          <cell r="W1719">
            <v>333</v>
          </cell>
        </row>
        <row r="1720">
          <cell r="A1720">
            <v>1742</v>
          </cell>
          <cell r="B1720" t="str">
            <v>2007</v>
          </cell>
          <cell r="C1720" t="str">
            <v>50</v>
          </cell>
          <cell r="D1720" t="str">
            <v>2217</v>
          </cell>
          <cell r="E1720" t="str">
            <v>AA</v>
          </cell>
          <cell r="F1720" t="str">
            <v>1</v>
          </cell>
          <cell r="G1720" t="str">
            <v>D</v>
          </cell>
          <cell r="H1720" t="str">
            <v>M12</v>
          </cell>
          <cell r="I1720" t="str">
            <v>9999</v>
          </cell>
          <cell r="J1720">
            <v>2</v>
          </cell>
          <cell r="K1720">
            <v>46</v>
          </cell>
          <cell r="L1720">
            <v>3</v>
          </cell>
          <cell r="M1720">
            <v>45</v>
          </cell>
          <cell r="N1720">
            <v>2</v>
          </cell>
          <cell r="O1720">
            <v>38</v>
          </cell>
          <cell r="P1720">
            <v>0</v>
          </cell>
          <cell r="Q1720">
            <v>41</v>
          </cell>
          <cell r="R1720">
            <v>0</v>
          </cell>
          <cell r="S1720">
            <v>0</v>
          </cell>
          <cell r="T1720">
            <v>0</v>
          </cell>
          <cell r="U1720">
            <v>0</v>
          </cell>
          <cell r="V1720">
            <v>7</v>
          </cell>
          <cell r="W1720">
            <v>170</v>
          </cell>
        </row>
        <row r="1721">
          <cell r="A1721">
            <v>1768</v>
          </cell>
          <cell r="B1721" t="str">
            <v>2007</v>
          </cell>
          <cell r="C1721" t="str">
            <v>50</v>
          </cell>
          <cell r="D1721" t="str">
            <v>2231</v>
          </cell>
          <cell r="E1721" t="str">
            <v>AA</v>
          </cell>
          <cell r="F1721" t="str">
            <v>1</v>
          </cell>
          <cell r="G1721" t="str">
            <v>D</v>
          </cell>
          <cell r="H1721" t="str">
            <v>M12</v>
          </cell>
          <cell r="I1721" t="str">
            <v>9999</v>
          </cell>
          <cell r="J1721">
            <v>0</v>
          </cell>
          <cell r="K1721">
            <v>0</v>
          </cell>
          <cell r="L1721">
            <v>0</v>
          </cell>
          <cell r="M1721">
            <v>88</v>
          </cell>
          <cell r="N1721">
            <v>0</v>
          </cell>
          <cell r="O1721">
            <v>93</v>
          </cell>
          <cell r="P1721">
            <v>0</v>
          </cell>
          <cell r="Q1721">
            <v>87</v>
          </cell>
          <cell r="R1721">
            <v>0</v>
          </cell>
          <cell r="S1721">
            <v>0</v>
          </cell>
          <cell r="T1721">
            <v>0</v>
          </cell>
          <cell r="U1721">
            <v>0</v>
          </cell>
          <cell r="V1721">
            <v>0</v>
          </cell>
          <cell r="W1721">
            <v>268</v>
          </cell>
        </row>
        <row r="1722">
          <cell r="A1722">
            <v>1888</v>
          </cell>
          <cell r="B1722" t="str">
            <v>2007</v>
          </cell>
          <cell r="C1722" t="str">
            <v>50</v>
          </cell>
          <cell r="D1722" t="str">
            <v>2320</v>
          </cell>
          <cell r="E1722" t="str">
            <v>AA</v>
          </cell>
          <cell r="F1722" t="str">
            <v>1</v>
          </cell>
          <cell r="G1722" t="str">
            <v>D</v>
          </cell>
          <cell r="H1722" t="str">
            <v>M12</v>
          </cell>
          <cell r="I1722" t="str">
            <v>9999</v>
          </cell>
          <cell r="L1722">
            <v>10</v>
          </cell>
          <cell r="M1722">
            <v>130</v>
          </cell>
          <cell r="N1722">
            <v>4</v>
          </cell>
          <cell r="O1722">
            <v>139</v>
          </cell>
          <cell r="P1722">
            <v>2</v>
          </cell>
          <cell r="Q1722">
            <v>95</v>
          </cell>
          <cell r="V1722">
            <v>16</v>
          </cell>
          <cell r="W1722">
            <v>364</v>
          </cell>
        </row>
        <row r="1723">
          <cell r="A1723">
            <v>1968</v>
          </cell>
          <cell r="B1723" t="str">
            <v>2007</v>
          </cell>
          <cell r="C1723" t="str">
            <v>52</v>
          </cell>
          <cell r="D1723" t="str">
            <v>1204</v>
          </cell>
          <cell r="E1723" t="str">
            <v>AA</v>
          </cell>
          <cell r="F1723" t="str">
            <v>1</v>
          </cell>
          <cell r="G1723" t="str">
            <v>D</v>
          </cell>
          <cell r="H1723" t="str">
            <v>M12</v>
          </cell>
          <cell r="I1723" t="str">
            <v>9999</v>
          </cell>
          <cell r="J1723">
            <v>10</v>
          </cell>
          <cell r="K1723">
            <v>80</v>
          </cell>
          <cell r="L1723">
            <v>2</v>
          </cell>
          <cell r="M1723">
            <v>74</v>
          </cell>
          <cell r="N1723">
            <v>4</v>
          </cell>
          <cell r="O1723">
            <v>76</v>
          </cell>
          <cell r="P1723">
            <v>8</v>
          </cell>
          <cell r="Q1723">
            <v>73</v>
          </cell>
          <cell r="R1723">
            <v>0</v>
          </cell>
          <cell r="S1723">
            <v>0</v>
          </cell>
          <cell r="T1723">
            <v>0</v>
          </cell>
          <cell r="U1723">
            <v>0</v>
          </cell>
          <cell r="V1723">
            <v>24</v>
          </cell>
          <cell r="W1723">
            <v>303</v>
          </cell>
        </row>
        <row r="1724">
          <cell r="A1724">
            <v>1972</v>
          </cell>
          <cell r="B1724" t="str">
            <v>2007</v>
          </cell>
          <cell r="C1724" t="str">
            <v>52</v>
          </cell>
          <cell r="D1724" t="str">
            <v>1214</v>
          </cell>
          <cell r="E1724" t="str">
            <v>AA</v>
          </cell>
          <cell r="F1724" t="str">
            <v>1</v>
          </cell>
          <cell r="G1724" t="str">
            <v>D</v>
          </cell>
          <cell r="H1724" t="str">
            <v>M12</v>
          </cell>
          <cell r="I1724" t="str">
            <v>9999</v>
          </cell>
          <cell r="J1724">
            <v>2</v>
          </cell>
          <cell r="K1724">
            <v>80</v>
          </cell>
          <cell r="L1724">
            <v>2</v>
          </cell>
          <cell r="M1724">
            <v>81</v>
          </cell>
          <cell r="N1724">
            <v>3</v>
          </cell>
          <cell r="O1724">
            <v>84</v>
          </cell>
          <cell r="P1724">
            <v>5</v>
          </cell>
          <cell r="Q1724">
            <v>86</v>
          </cell>
          <cell r="R1724">
            <v>0</v>
          </cell>
          <cell r="S1724">
            <v>0</v>
          </cell>
          <cell r="T1724">
            <v>0</v>
          </cell>
          <cell r="U1724">
            <v>0</v>
          </cell>
          <cell r="V1724">
            <v>12</v>
          </cell>
          <cell r="W1724">
            <v>331</v>
          </cell>
        </row>
        <row r="1725">
          <cell r="A1725">
            <v>2081</v>
          </cell>
          <cell r="B1725" t="str">
            <v>2007</v>
          </cell>
          <cell r="C1725" t="str">
            <v>53</v>
          </cell>
          <cell r="D1725" t="str">
            <v>2546</v>
          </cell>
          <cell r="E1725" t="str">
            <v>AA</v>
          </cell>
          <cell r="F1725" t="str">
            <v>1</v>
          </cell>
          <cell r="G1725" t="str">
            <v>D</v>
          </cell>
          <cell r="H1725" t="str">
            <v>M12</v>
          </cell>
          <cell r="I1725" t="str">
            <v>9999</v>
          </cell>
          <cell r="J1725">
            <v>12</v>
          </cell>
          <cell r="K1725">
            <v>96</v>
          </cell>
          <cell r="L1725">
            <v>6</v>
          </cell>
          <cell r="M1725">
            <v>79</v>
          </cell>
          <cell r="N1725">
            <v>10</v>
          </cell>
          <cell r="O1725">
            <v>82</v>
          </cell>
          <cell r="P1725">
            <v>0</v>
          </cell>
          <cell r="Q1725">
            <v>0</v>
          </cell>
          <cell r="R1725">
            <v>0</v>
          </cell>
          <cell r="S1725">
            <v>0</v>
          </cell>
          <cell r="T1725">
            <v>0</v>
          </cell>
          <cell r="U1725">
            <v>0</v>
          </cell>
          <cell r="V1725">
            <v>28</v>
          </cell>
          <cell r="W1725">
            <v>257</v>
          </cell>
        </row>
        <row r="1726">
          <cell r="A1726">
            <v>2179</v>
          </cell>
          <cell r="B1726" t="str">
            <v>2007</v>
          </cell>
          <cell r="C1726" t="str">
            <v>55</v>
          </cell>
          <cell r="D1726" t="str">
            <v>1258</v>
          </cell>
          <cell r="E1726" t="str">
            <v>AA</v>
          </cell>
          <cell r="F1726" t="str">
            <v>1</v>
          </cell>
          <cell r="G1726" t="str">
            <v>D</v>
          </cell>
          <cell r="H1726" t="str">
            <v>M12</v>
          </cell>
          <cell r="I1726" t="str">
            <v>9999</v>
          </cell>
          <cell r="J1726">
            <v>2</v>
          </cell>
          <cell r="K1726">
            <v>78</v>
          </cell>
          <cell r="L1726">
            <v>7</v>
          </cell>
          <cell r="M1726">
            <v>78</v>
          </cell>
          <cell r="N1726">
            <v>11</v>
          </cell>
          <cell r="O1726">
            <v>114</v>
          </cell>
          <cell r="P1726">
            <v>6</v>
          </cell>
          <cell r="Q1726">
            <v>115</v>
          </cell>
          <cell r="R1726">
            <v>0</v>
          </cell>
          <cell r="S1726">
            <v>0</v>
          </cell>
          <cell r="T1726">
            <v>0</v>
          </cell>
          <cell r="U1726">
            <v>0</v>
          </cell>
          <cell r="V1726">
            <v>26</v>
          </cell>
          <cell r="W1726">
            <v>385</v>
          </cell>
        </row>
        <row r="1727">
          <cell r="A1727">
            <v>2184</v>
          </cell>
          <cell r="B1727" t="str">
            <v>2007</v>
          </cell>
          <cell r="C1727" t="str">
            <v>55</v>
          </cell>
          <cell r="D1727" t="str">
            <v>1263</v>
          </cell>
          <cell r="E1727" t="str">
            <v>AA</v>
          </cell>
          <cell r="F1727" t="str">
            <v>1</v>
          </cell>
          <cell r="G1727" t="str">
            <v>D</v>
          </cell>
          <cell r="H1727" t="str">
            <v>M12</v>
          </cell>
          <cell r="I1727" t="str">
            <v>9999</v>
          </cell>
          <cell r="J1727">
            <v>3</v>
          </cell>
          <cell r="K1727">
            <v>99</v>
          </cell>
          <cell r="L1727">
            <v>4</v>
          </cell>
          <cell r="M1727">
            <v>98</v>
          </cell>
          <cell r="N1727">
            <v>5</v>
          </cell>
          <cell r="O1727">
            <v>104</v>
          </cell>
          <cell r="P1727">
            <v>5</v>
          </cell>
          <cell r="Q1727">
            <v>109</v>
          </cell>
          <cell r="R1727">
            <v>0</v>
          </cell>
          <cell r="S1727">
            <v>0</v>
          </cell>
          <cell r="T1727">
            <v>0</v>
          </cell>
          <cell r="U1727">
            <v>0</v>
          </cell>
          <cell r="V1727">
            <v>17</v>
          </cell>
          <cell r="W1727">
            <v>410</v>
          </cell>
        </row>
        <row r="1728">
          <cell r="A1728">
            <v>2222</v>
          </cell>
          <cell r="B1728" t="str">
            <v>2007</v>
          </cell>
          <cell r="C1728" t="str">
            <v>55</v>
          </cell>
          <cell r="D1728" t="str">
            <v>2688</v>
          </cell>
          <cell r="E1728" t="str">
            <v>AA</v>
          </cell>
          <cell r="F1728" t="str">
            <v>1</v>
          </cell>
          <cell r="G1728" t="str">
            <v>D</v>
          </cell>
          <cell r="H1728" t="str">
            <v>M12</v>
          </cell>
          <cell r="I1728" t="str">
            <v>9999</v>
          </cell>
          <cell r="J1728">
            <v>4</v>
          </cell>
          <cell r="K1728">
            <v>108</v>
          </cell>
          <cell r="V1728">
            <v>4</v>
          </cell>
          <cell r="W1728">
            <v>108</v>
          </cell>
        </row>
        <row r="1729">
          <cell r="A1729">
            <v>2274</v>
          </cell>
          <cell r="B1729" t="str">
            <v>2007</v>
          </cell>
          <cell r="C1729" t="str">
            <v>57</v>
          </cell>
          <cell r="D1729" t="str">
            <v>1106</v>
          </cell>
          <cell r="E1729" t="str">
            <v>AA</v>
          </cell>
          <cell r="F1729" t="str">
            <v>1</v>
          </cell>
          <cell r="G1729" t="str">
            <v>D</v>
          </cell>
          <cell r="H1729" t="str">
            <v>M12</v>
          </cell>
          <cell r="I1729" t="str">
            <v>9999</v>
          </cell>
          <cell r="J1729">
            <v>6</v>
          </cell>
          <cell r="K1729">
            <v>76</v>
          </cell>
          <cell r="L1729">
            <v>11</v>
          </cell>
          <cell r="M1729">
            <v>70</v>
          </cell>
          <cell r="N1729">
            <v>0</v>
          </cell>
          <cell r="O1729">
            <v>0</v>
          </cell>
          <cell r="P1729">
            <v>0</v>
          </cell>
          <cell r="Q1729">
            <v>0</v>
          </cell>
          <cell r="R1729">
            <v>0</v>
          </cell>
          <cell r="S1729">
            <v>0</v>
          </cell>
          <cell r="T1729">
            <v>0</v>
          </cell>
          <cell r="U1729">
            <v>0</v>
          </cell>
          <cell r="V1729">
            <v>17</v>
          </cell>
          <cell r="W1729">
            <v>146</v>
          </cell>
        </row>
        <row r="1730">
          <cell r="A1730">
            <v>2451</v>
          </cell>
          <cell r="B1730" t="str">
            <v>2007</v>
          </cell>
          <cell r="C1730" t="str">
            <v>62</v>
          </cell>
          <cell r="D1730" t="str">
            <v>0168</v>
          </cell>
          <cell r="E1730" t="str">
            <v>AA</v>
          </cell>
          <cell r="F1730" t="str">
            <v>1</v>
          </cell>
          <cell r="G1730" t="str">
            <v>D</v>
          </cell>
          <cell r="H1730" t="str">
            <v>M12</v>
          </cell>
          <cell r="I1730" t="str">
            <v>9999</v>
          </cell>
          <cell r="J1730">
            <v>2</v>
          </cell>
          <cell r="K1730">
            <v>84</v>
          </cell>
          <cell r="L1730">
            <v>8</v>
          </cell>
          <cell r="M1730">
            <v>81</v>
          </cell>
          <cell r="N1730">
            <v>7</v>
          </cell>
          <cell r="O1730">
            <v>83</v>
          </cell>
          <cell r="P1730">
            <v>5</v>
          </cell>
          <cell r="Q1730">
            <v>88</v>
          </cell>
          <cell r="R1730">
            <v>0</v>
          </cell>
          <cell r="S1730">
            <v>0</v>
          </cell>
          <cell r="T1730">
            <v>0</v>
          </cell>
          <cell r="U1730">
            <v>0</v>
          </cell>
          <cell r="V1730">
            <v>22</v>
          </cell>
          <cell r="W1730">
            <v>336</v>
          </cell>
        </row>
        <row r="1731">
          <cell r="A1731">
            <v>2459</v>
          </cell>
          <cell r="B1731" t="str">
            <v>2007</v>
          </cell>
          <cell r="C1731" t="str">
            <v>62</v>
          </cell>
          <cell r="D1731" t="str">
            <v>2171</v>
          </cell>
          <cell r="E1731" t="str">
            <v>AA</v>
          </cell>
          <cell r="F1731" t="str">
            <v>1</v>
          </cell>
          <cell r="G1731" t="str">
            <v>D</v>
          </cell>
          <cell r="H1731" t="str">
            <v>M12</v>
          </cell>
          <cell r="I1731" t="str">
            <v>9999</v>
          </cell>
          <cell r="J1731">
            <v>15</v>
          </cell>
          <cell r="K1731">
            <v>98</v>
          </cell>
          <cell r="L1731">
            <v>0</v>
          </cell>
          <cell r="M1731">
            <v>0</v>
          </cell>
          <cell r="N1731">
            <v>0</v>
          </cell>
          <cell r="O1731">
            <v>0</v>
          </cell>
          <cell r="P1731">
            <v>0</v>
          </cell>
          <cell r="Q1731">
            <v>0</v>
          </cell>
          <cell r="R1731">
            <v>0</v>
          </cell>
          <cell r="S1731">
            <v>0</v>
          </cell>
          <cell r="T1731">
            <v>0</v>
          </cell>
          <cell r="U1731">
            <v>0</v>
          </cell>
          <cell r="V1731">
            <v>15</v>
          </cell>
          <cell r="W1731">
            <v>98</v>
          </cell>
        </row>
        <row r="1732">
          <cell r="A1732">
            <v>2478</v>
          </cell>
          <cell r="B1732" t="str">
            <v>2007</v>
          </cell>
          <cell r="C1732" t="str">
            <v>63</v>
          </cell>
          <cell r="D1732" t="str">
            <v>2165</v>
          </cell>
          <cell r="E1732" t="str">
            <v>AA</v>
          </cell>
          <cell r="F1732" t="str">
            <v>1</v>
          </cell>
          <cell r="G1732" t="str">
            <v>D</v>
          </cell>
          <cell r="H1732" t="str">
            <v>M12</v>
          </cell>
          <cell r="I1732" t="str">
            <v>9999</v>
          </cell>
          <cell r="J1732">
            <v>11</v>
          </cell>
          <cell r="K1732">
            <v>87</v>
          </cell>
          <cell r="L1732">
            <v>11</v>
          </cell>
          <cell r="M1732">
            <v>81</v>
          </cell>
          <cell r="N1732">
            <v>0</v>
          </cell>
          <cell r="O1732">
            <v>0</v>
          </cell>
          <cell r="P1732">
            <v>0</v>
          </cell>
          <cell r="Q1732">
            <v>0</v>
          </cell>
          <cell r="R1732">
            <v>0</v>
          </cell>
          <cell r="S1732">
            <v>0</v>
          </cell>
          <cell r="T1732">
            <v>0</v>
          </cell>
          <cell r="U1732">
            <v>0</v>
          </cell>
          <cell r="V1732">
            <v>22</v>
          </cell>
          <cell r="W1732">
            <v>168</v>
          </cell>
        </row>
        <row r="1733">
          <cell r="A1733">
            <v>2491</v>
          </cell>
          <cell r="B1733" t="str">
            <v>2007</v>
          </cell>
          <cell r="C1733" t="str">
            <v>64</v>
          </cell>
          <cell r="D1733" t="str">
            <v>1190</v>
          </cell>
          <cell r="E1733" t="str">
            <v>AA</v>
          </cell>
          <cell r="F1733" t="str">
            <v>1</v>
          </cell>
          <cell r="G1733" t="str">
            <v>D</v>
          </cell>
          <cell r="H1733" t="str">
            <v>M12</v>
          </cell>
          <cell r="I1733" t="str">
            <v>9999</v>
          </cell>
          <cell r="J1733">
            <v>0</v>
          </cell>
          <cell r="K1733">
            <v>57</v>
          </cell>
          <cell r="L1733">
            <v>3</v>
          </cell>
          <cell r="M1733">
            <v>52</v>
          </cell>
          <cell r="N1733">
            <v>5</v>
          </cell>
          <cell r="O1733">
            <v>60</v>
          </cell>
          <cell r="P1733">
            <v>3</v>
          </cell>
          <cell r="Q1733">
            <v>72</v>
          </cell>
          <cell r="R1733">
            <v>0</v>
          </cell>
          <cell r="S1733">
            <v>0</v>
          </cell>
          <cell r="T1733">
            <v>0</v>
          </cell>
          <cell r="U1733">
            <v>0</v>
          </cell>
          <cell r="V1733">
            <v>11</v>
          </cell>
          <cell r="W1733">
            <v>241</v>
          </cell>
        </row>
        <row r="1734">
          <cell r="A1734">
            <v>2519</v>
          </cell>
          <cell r="B1734" t="str">
            <v>2007</v>
          </cell>
          <cell r="C1734" t="str">
            <v>65</v>
          </cell>
          <cell r="D1734" t="str">
            <v>2626</v>
          </cell>
          <cell r="E1734" t="str">
            <v>AA</v>
          </cell>
          <cell r="F1734" t="str">
            <v>1</v>
          </cell>
          <cell r="G1734" t="str">
            <v>D</v>
          </cell>
          <cell r="H1734" t="str">
            <v>M12</v>
          </cell>
          <cell r="I1734" t="str">
            <v>9999</v>
          </cell>
          <cell r="J1734">
            <v>0</v>
          </cell>
          <cell r="K1734">
            <v>86</v>
          </cell>
          <cell r="L1734">
            <v>0</v>
          </cell>
          <cell r="M1734">
            <v>0</v>
          </cell>
          <cell r="N1734">
            <v>0</v>
          </cell>
          <cell r="O1734">
            <v>0</v>
          </cell>
          <cell r="P1734">
            <v>0</v>
          </cell>
          <cell r="Q1734">
            <v>0</v>
          </cell>
          <cell r="R1734">
            <v>0</v>
          </cell>
          <cell r="S1734">
            <v>0</v>
          </cell>
          <cell r="T1734">
            <v>0</v>
          </cell>
          <cell r="U1734">
            <v>0</v>
          </cell>
          <cell r="V1734">
            <v>0</v>
          </cell>
          <cell r="W1734">
            <v>86</v>
          </cell>
        </row>
        <row r="1735">
          <cell r="A1735">
            <v>2534</v>
          </cell>
          <cell r="B1735" t="str">
            <v>2007</v>
          </cell>
          <cell r="C1735" t="str">
            <v>66</v>
          </cell>
          <cell r="D1735" t="str">
            <v>2455</v>
          </cell>
          <cell r="E1735" t="str">
            <v>AA</v>
          </cell>
          <cell r="F1735" t="str">
            <v>1</v>
          </cell>
          <cell r="G1735" t="str">
            <v>D</v>
          </cell>
          <cell r="H1735" t="str">
            <v>M12</v>
          </cell>
          <cell r="I1735" t="str">
            <v>9999</v>
          </cell>
          <cell r="J1735">
            <v>14</v>
          </cell>
          <cell r="K1735">
            <v>138</v>
          </cell>
          <cell r="L1735">
            <v>14</v>
          </cell>
          <cell r="M1735">
            <v>134</v>
          </cell>
          <cell r="N1735">
            <v>9</v>
          </cell>
          <cell r="O1735">
            <v>144</v>
          </cell>
          <cell r="P1735">
            <v>7</v>
          </cell>
          <cell r="Q1735">
            <v>156</v>
          </cell>
          <cell r="R1735">
            <v>0</v>
          </cell>
          <cell r="S1735">
            <v>0</v>
          </cell>
          <cell r="T1735">
            <v>0</v>
          </cell>
          <cell r="U1735">
            <v>0</v>
          </cell>
          <cell r="V1735">
            <v>44</v>
          </cell>
          <cell r="W1735">
            <v>572</v>
          </cell>
        </row>
        <row r="1736">
          <cell r="A1736">
            <v>303</v>
          </cell>
          <cell r="B1736" t="str">
            <v>2007</v>
          </cell>
          <cell r="C1736" t="str">
            <v>11</v>
          </cell>
          <cell r="D1736" t="str">
            <v>2209</v>
          </cell>
          <cell r="E1736" t="str">
            <v>AA</v>
          </cell>
          <cell r="F1736" t="str">
            <v>1</v>
          </cell>
          <cell r="G1736" t="str">
            <v>D</v>
          </cell>
          <cell r="H1736" t="str">
            <v>M14</v>
          </cell>
          <cell r="I1736" t="str">
            <v>9999</v>
          </cell>
          <cell r="J1736">
            <v>0</v>
          </cell>
          <cell r="K1736">
            <v>497</v>
          </cell>
          <cell r="L1736">
            <v>0</v>
          </cell>
          <cell r="M1736">
            <v>467</v>
          </cell>
          <cell r="N1736">
            <v>0</v>
          </cell>
          <cell r="O1736">
            <v>525</v>
          </cell>
          <cell r="P1736">
            <v>0</v>
          </cell>
          <cell r="Q1736">
            <v>525</v>
          </cell>
          <cell r="R1736">
            <v>0</v>
          </cell>
          <cell r="S1736">
            <v>0</v>
          </cell>
          <cell r="T1736">
            <v>0</v>
          </cell>
          <cell r="U1736">
            <v>0</v>
          </cell>
          <cell r="V1736">
            <v>0</v>
          </cell>
          <cell r="W1736">
            <v>2014</v>
          </cell>
        </row>
        <row r="1737">
          <cell r="A1737">
            <v>1123</v>
          </cell>
          <cell r="B1737" t="str">
            <v>2007</v>
          </cell>
          <cell r="C1737" t="str">
            <v>28</v>
          </cell>
          <cell r="D1737" t="str">
            <v>2670</v>
          </cell>
          <cell r="E1737" t="str">
            <v>AA</v>
          </cell>
          <cell r="F1737" t="str">
            <v>1</v>
          </cell>
          <cell r="G1737" t="str">
            <v>D</v>
          </cell>
          <cell r="H1737" t="str">
            <v>M14</v>
          </cell>
          <cell r="I1737" t="str">
            <v>9999</v>
          </cell>
          <cell r="J1737">
            <v>27</v>
          </cell>
          <cell r="K1737">
            <v>90</v>
          </cell>
          <cell r="L1737">
            <v>23</v>
          </cell>
          <cell r="M1737">
            <v>82</v>
          </cell>
          <cell r="N1737">
            <v>22</v>
          </cell>
          <cell r="O1737">
            <v>79</v>
          </cell>
          <cell r="P1737">
            <v>23</v>
          </cell>
          <cell r="Q1737">
            <v>76</v>
          </cell>
          <cell r="V1737">
            <v>95</v>
          </cell>
          <cell r="W1737">
            <v>327</v>
          </cell>
        </row>
        <row r="1738">
          <cell r="A1738">
            <v>1729</v>
          </cell>
          <cell r="B1738" t="str">
            <v>2007</v>
          </cell>
          <cell r="C1738" t="str">
            <v>50</v>
          </cell>
          <cell r="D1738" t="str">
            <v>2209</v>
          </cell>
          <cell r="E1738" t="str">
            <v>AA</v>
          </cell>
          <cell r="F1738" t="str">
            <v>2</v>
          </cell>
          <cell r="G1738" t="str">
            <v>D</v>
          </cell>
          <cell r="H1738" t="str">
            <v>M14</v>
          </cell>
          <cell r="I1738" t="str">
            <v>9999</v>
          </cell>
          <cell r="J1738">
            <v>2</v>
          </cell>
          <cell r="K1738">
            <v>10</v>
          </cell>
          <cell r="L1738">
            <v>0</v>
          </cell>
          <cell r="M1738">
            <v>11</v>
          </cell>
          <cell r="N1738">
            <v>3</v>
          </cell>
          <cell r="O1738">
            <v>40</v>
          </cell>
          <cell r="P1738">
            <v>1</v>
          </cell>
          <cell r="Q1738">
            <v>46</v>
          </cell>
          <cell r="R1738">
            <v>0</v>
          </cell>
          <cell r="S1738">
            <v>0</v>
          </cell>
          <cell r="T1738">
            <v>0</v>
          </cell>
          <cell r="U1738">
            <v>0</v>
          </cell>
          <cell r="V1738">
            <v>6</v>
          </cell>
          <cell r="W1738">
            <v>107</v>
          </cell>
        </row>
        <row r="1739">
          <cell r="A1739">
            <v>2201</v>
          </cell>
          <cell r="B1739" t="str">
            <v>2007</v>
          </cell>
          <cell r="C1739" t="str">
            <v>55</v>
          </cell>
          <cell r="D1739" t="str">
            <v>2646</v>
          </cell>
          <cell r="E1739" t="str">
            <v>AA</v>
          </cell>
          <cell r="F1739" t="str">
            <v>1</v>
          </cell>
          <cell r="G1739" t="str">
            <v>D</v>
          </cell>
          <cell r="H1739" t="str">
            <v>M14</v>
          </cell>
          <cell r="I1739" t="str">
            <v>9999</v>
          </cell>
          <cell r="J1739">
            <v>21</v>
          </cell>
          <cell r="K1739">
            <v>86</v>
          </cell>
          <cell r="L1739">
            <v>22</v>
          </cell>
          <cell r="M1739">
            <v>94</v>
          </cell>
          <cell r="N1739">
            <v>11</v>
          </cell>
          <cell r="O1739">
            <v>87</v>
          </cell>
          <cell r="P1739">
            <v>18</v>
          </cell>
          <cell r="Q1739">
            <v>86</v>
          </cell>
          <cell r="R1739">
            <v>0</v>
          </cell>
          <cell r="S1739">
            <v>0</v>
          </cell>
          <cell r="T1739">
            <v>0</v>
          </cell>
          <cell r="U1739">
            <v>0</v>
          </cell>
          <cell r="V1739">
            <v>72</v>
          </cell>
          <cell r="W1739">
            <v>353</v>
          </cell>
        </row>
        <row r="1740">
          <cell r="A1740">
            <v>872</v>
          </cell>
          <cell r="B1740" t="str">
            <v>2007</v>
          </cell>
          <cell r="C1740" t="str">
            <v>23</v>
          </cell>
          <cell r="D1740" t="str">
            <v>2492</v>
          </cell>
          <cell r="E1740" t="str">
            <v>AA</v>
          </cell>
          <cell r="F1740" t="str">
            <v>1</v>
          </cell>
          <cell r="G1740" t="str">
            <v>D</v>
          </cell>
          <cell r="H1740" t="str">
            <v>M15</v>
          </cell>
          <cell r="I1740" t="str">
            <v>9999</v>
          </cell>
          <cell r="J1740">
            <v>120</v>
          </cell>
          <cell r="K1740">
            <v>164</v>
          </cell>
          <cell r="L1740">
            <v>103</v>
          </cell>
          <cell r="M1740">
            <v>164</v>
          </cell>
          <cell r="N1740">
            <v>93</v>
          </cell>
          <cell r="O1740">
            <v>177</v>
          </cell>
          <cell r="P1740">
            <v>103</v>
          </cell>
          <cell r="Q1740">
            <v>183</v>
          </cell>
          <cell r="R1740">
            <v>0</v>
          </cell>
          <cell r="S1740">
            <v>0</v>
          </cell>
          <cell r="T1740">
            <v>0</v>
          </cell>
          <cell r="U1740">
            <v>0</v>
          </cell>
          <cell r="V1740">
            <v>419</v>
          </cell>
          <cell r="W1740">
            <v>688</v>
          </cell>
        </row>
        <row r="1741">
          <cell r="A1741">
            <v>170</v>
          </cell>
          <cell r="B1741" t="str">
            <v>2007</v>
          </cell>
          <cell r="C1741" t="str">
            <v>08</v>
          </cell>
          <cell r="D1741" t="str">
            <v>0408</v>
          </cell>
          <cell r="E1741" t="str">
            <v>AA</v>
          </cell>
          <cell r="F1741" t="str">
            <v>4</v>
          </cell>
          <cell r="G1741" t="str">
            <v>D</v>
          </cell>
          <cell r="H1741" t="str">
            <v>M17</v>
          </cell>
          <cell r="I1741" t="str">
            <v>9999</v>
          </cell>
          <cell r="J1741">
            <v>0</v>
          </cell>
          <cell r="K1741">
            <v>0</v>
          </cell>
          <cell r="L1741">
            <v>70</v>
          </cell>
          <cell r="M1741">
            <v>30</v>
          </cell>
          <cell r="N1741">
            <v>64</v>
          </cell>
          <cell r="O1741">
            <v>36</v>
          </cell>
          <cell r="P1741">
            <v>77</v>
          </cell>
          <cell r="Q1741">
            <v>23</v>
          </cell>
          <cell r="R1741">
            <v>68</v>
          </cell>
          <cell r="S1741">
            <v>32</v>
          </cell>
          <cell r="T1741">
            <v>80</v>
          </cell>
          <cell r="U1741">
            <v>39</v>
          </cell>
          <cell r="V1741">
            <v>359</v>
          </cell>
          <cell r="W1741">
            <v>160</v>
          </cell>
        </row>
        <row r="1742">
          <cell r="A1742">
            <v>160</v>
          </cell>
          <cell r="B1742" t="str">
            <v>2007</v>
          </cell>
          <cell r="C1742" t="str">
            <v>08</v>
          </cell>
          <cell r="D1742" t="str">
            <v>0408</v>
          </cell>
          <cell r="E1742" t="str">
            <v>AA</v>
          </cell>
          <cell r="F1742" t="str">
            <v>1</v>
          </cell>
          <cell r="G1742" t="str">
            <v>D</v>
          </cell>
          <cell r="H1742" t="str">
            <v>M18</v>
          </cell>
          <cell r="I1742" t="str">
            <v>9999</v>
          </cell>
          <cell r="J1742">
            <v>0</v>
          </cell>
          <cell r="K1742">
            <v>0</v>
          </cell>
          <cell r="L1742">
            <v>15</v>
          </cell>
          <cell r="M1742">
            <v>94</v>
          </cell>
          <cell r="N1742">
            <v>19</v>
          </cell>
          <cell r="O1742">
            <v>112</v>
          </cell>
          <cell r="P1742">
            <v>18</v>
          </cell>
          <cell r="Q1742">
            <v>105</v>
          </cell>
          <cell r="R1742">
            <v>0</v>
          </cell>
          <cell r="S1742">
            <v>0</v>
          </cell>
          <cell r="T1742">
            <v>0</v>
          </cell>
          <cell r="U1742">
            <v>0</v>
          </cell>
          <cell r="V1742">
            <v>52</v>
          </cell>
          <cell r="W1742">
            <v>311</v>
          </cell>
        </row>
        <row r="1743">
          <cell r="A1743">
            <v>611</v>
          </cell>
          <cell r="B1743" t="str">
            <v>2007</v>
          </cell>
          <cell r="C1743" t="str">
            <v>14</v>
          </cell>
          <cell r="D1743" t="str">
            <v>2352</v>
          </cell>
          <cell r="E1743" t="str">
            <v>AA</v>
          </cell>
          <cell r="F1743" t="str">
            <v>1</v>
          </cell>
          <cell r="G1743" t="str">
            <v>D</v>
          </cell>
          <cell r="H1743" t="str">
            <v>M19</v>
          </cell>
          <cell r="I1743" t="str">
            <v>9999</v>
          </cell>
          <cell r="J1743">
            <v>140</v>
          </cell>
          <cell r="K1743">
            <v>130</v>
          </cell>
          <cell r="L1743">
            <v>156</v>
          </cell>
          <cell r="M1743">
            <v>138</v>
          </cell>
          <cell r="N1743">
            <v>174</v>
          </cell>
          <cell r="O1743">
            <v>165</v>
          </cell>
          <cell r="P1743">
            <v>167</v>
          </cell>
          <cell r="Q1743">
            <v>174</v>
          </cell>
          <cell r="R1743">
            <v>0</v>
          </cell>
          <cell r="S1743">
            <v>0</v>
          </cell>
          <cell r="T1743">
            <v>0</v>
          </cell>
          <cell r="U1743">
            <v>0</v>
          </cell>
          <cell r="V1743">
            <v>637</v>
          </cell>
          <cell r="W1743">
            <v>607</v>
          </cell>
        </row>
        <row r="1744">
          <cell r="A1744">
            <v>909</v>
          </cell>
          <cell r="B1744" t="str">
            <v>2007</v>
          </cell>
          <cell r="C1744" t="str">
            <v>24</v>
          </cell>
          <cell r="D1744" t="str">
            <v>2518</v>
          </cell>
          <cell r="E1744" t="str">
            <v>AA</v>
          </cell>
          <cell r="F1744" t="str">
            <v>1</v>
          </cell>
          <cell r="G1744" t="str">
            <v>D</v>
          </cell>
          <cell r="H1744" t="str">
            <v>M20</v>
          </cell>
          <cell r="I1744" t="str">
            <v>9999</v>
          </cell>
          <cell r="J1744">
            <v>41</v>
          </cell>
          <cell r="K1744">
            <v>15</v>
          </cell>
          <cell r="L1744">
            <v>43</v>
          </cell>
          <cell r="M1744">
            <v>23</v>
          </cell>
          <cell r="N1744">
            <v>28</v>
          </cell>
          <cell r="O1744">
            <v>13</v>
          </cell>
          <cell r="P1744">
            <v>34</v>
          </cell>
          <cell r="Q1744">
            <v>15</v>
          </cell>
          <cell r="R1744">
            <v>0</v>
          </cell>
          <cell r="S1744">
            <v>0</v>
          </cell>
          <cell r="T1744">
            <v>0</v>
          </cell>
          <cell r="U1744">
            <v>0</v>
          </cell>
          <cell r="V1744">
            <v>146</v>
          </cell>
          <cell r="W1744">
            <v>66</v>
          </cell>
        </row>
        <row r="1745">
          <cell r="A1745">
            <v>952</v>
          </cell>
          <cell r="B1745" t="str">
            <v>2007</v>
          </cell>
          <cell r="C1745" t="str">
            <v>26</v>
          </cell>
          <cell r="D1745" t="str">
            <v>2556</v>
          </cell>
          <cell r="E1745" t="str">
            <v>AA</v>
          </cell>
          <cell r="F1745" t="str">
            <v>1</v>
          </cell>
          <cell r="G1745" t="str">
            <v>D</v>
          </cell>
          <cell r="H1745" t="str">
            <v>M20</v>
          </cell>
          <cell r="I1745" t="str">
            <v>9999</v>
          </cell>
          <cell r="J1745">
            <v>68</v>
          </cell>
          <cell r="K1745">
            <v>20</v>
          </cell>
          <cell r="L1745">
            <v>81</v>
          </cell>
          <cell r="M1745">
            <v>38</v>
          </cell>
          <cell r="N1745">
            <v>65</v>
          </cell>
          <cell r="O1745">
            <v>37</v>
          </cell>
          <cell r="P1745">
            <v>78</v>
          </cell>
          <cell r="Q1745">
            <v>28</v>
          </cell>
          <cell r="R1745">
            <v>0</v>
          </cell>
          <cell r="S1745">
            <v>0</v>
          </cell>
          <cell r="T1745">
            <v>0</v>
          </cell>
          <cell r="U1745">
            <v>0</v>
          </cell>
          <cell r="V1745">
            <v>292</v>
          </cell>
          <cell r="W1745">
            <v>123</v>
          </cell>
        </row>
        <row r="1746">
          <cell r="A1746">
            <v>910</v>
          </cell>
          <cell r="B1746" t="str">
            <v>2007</v>
          </cell>
          <cell r="C1746" t="str">
            <v>24</v>
          </cell>
          <cell r="D1746" t="str">
            <v>2518</v>
          </cell>
          <cell r="E1746" t="str">
            <v>AA</v>
          </cell>
          <cell r="F1746" t="str">
            <v>1</v>
          </cell>
          <cell r="G1746" t="str">
            <v>D</v>
          </cell>
          <cell r="H1746" t="str">
            <v>M21</v>
          </cell>
          <cell r="I1746" t="str">
            <v>9999</v>
          </cell>
          <cell r="J1746">
            <v>141</v>
          </cell>
          <cell r="K1746">
            <v>116</v>
          </cell>
          <cell r="L1746">
            <v>159</v>
          </cell>
          <cell r="M1746">
            <v>119</v>
          </cell>
          <cell r="N1746">
            <v>185</v>
          </cell>
          <cell r="O1746">
            <v>115</v>
          </cell>
          <cell r="P1746">
            <v>175</v>
          </cell>
          <cell r="Q1746">
            <v>125</v>
          </cell>
          <cell r="R1746">
            <v>0</v>
          </cell>
          <cell r="S1746">
            <v>0</v>
          </cell>
          <cell r="T1746">
            <v>0</v>
          </cell>
          <cell r="U1746">
            <v>0</v>
          </cell>
          <cell r="V1746">
            <v>660</v>
          </cell>
          <cell r="W1746">
            <v>475</v>
          </cell>
        </row>
        <row r="1747">
          <cell r="A1747">
            <v>204</v>
          </cell>
          <cell r="B1747" t="str">
            <v>2007</v>
          </cell>
          <cell r="C1747" t="str">
            <v>09</v>
          </cell>
          <cell r="D1747" t="str">
            <v>2133</v>
          </cell>
          <cell r="E1747" t="str">
            <v>AA</v>
          </cell>
          <cell r="F1747" t="str">
            <v>1</v>
          </cell>
          <cell r="G1747" t="str">
            <v>D</v>
          </cell>
          <cell r="H1747" t="str">
            <v>M22</v>
          </cell>
          <cell r="I1747" t="str">
            <v>9999</v>
          </cell>
          <cell r="J1747">
            <v>80</v>
          </cell>
          <cell r="K1747">
            <v>121</v>
          </cell>
          <cell r="L1747">
            <v>129</v>
          </cell>
          <cell r="M1747">
            <v>151</v>
          </cell>
          <cell r="N1747">
            <v>108</v>
          </cell>
          <cell r="O1747">
            <v>155</v>
          </cell>
          <cell r="P1747">
            <v>138</v>
          </cell>
          <cell r="Q1747">
            <v>133</v>
          </cell>
          <cell r="R1747">
            <v>0</v>
          </cell>
          <cell r="S1747">
            <v>0</v>
          </cell>
          <cell r="T1747">
            <v>0</v>
          </cell>
          <cell r="U1747">
            <v>0</v>
          </cell>
          <cell r="V1747">
            <v>455</v>
          </cell>
          <cell r="W1747">
            <v>560</v>
          </cell>
        </row>
        <row r="1748">
          <cell r="A1748">
            <v>1258</v>
          </cell>
          <cell r="B1748" t="str">
            <v>2007</v>
          </cell>
          <cell r="C1748" t="str">
            <v>33</v>
          </cell>
          <cell r="D1748" t="str">
            <v>2732</v>
          </cell>
          <cell r="E1748" t="str">
            <v>AA</v>
          </cell>
          <cell r="F1748" t="str">
            <v>1</v>
          </cell>
          <cell r="G1748" t="str">
            <v>D</v>
          </cell>
          <cell r="H1748" t="str">
            <v>M22</v>
          </cell>
          <cell r="I1748" t="str">
            <v>9999</v>
          </cell>
          <cell r="J1748">
            <v>120</v>
          </cell>
          <cell r="K1748">
            <v>217</v>
          </cell>
          <cell r="L1748">
            <v>122</v>
          </cell>
          <cell r="M1748">
            <v>242</v>
          </cell>
          <cell r="N1748">
            <v>137</v>
          </cell>
          <cell r="O1748">
            <v>267</v>
          </cell>
          <cell r="P1748">
            <v>187</v>
          </cell>
          <cell r="Q1748">
            <v>397</v>
          </cell>
          <cell r="R1748">
            <v>0</v>
          </cell>
          <cell r="S1748">
            <v>0</v>
          </cell>
          <cell r="T1748">
            <v>0</v>
          </cell>
          <cell r="U1748">
            <v>0</v>
          </cell>
          <cell r="V1748">
            <v>566</v>
          </cell>
          <cell r="W1748">
            <v>1123</v>
          </cell>
        </row>
        <row r="1749">
          <cell r="A1749">
            <v>1311</v>
          </cell>
          <cell r="B1749" t="str">
            <v>2007</v>
          </cell>
          <cell r="C1749" t="str">
            <v>34</v>
          </cell>
          <cell r="D1749" t="str">
            <v>2756</v>
          </cell>
          <cell r="E1749" t="str">
            <v>AA</v>
          </cell>
          <cell r="F1749" t="str">
            <v>1</v>
          </cell>
          <cell r="G1749" t="str">
            <v>D</v>
          </cell>
          <cell r="H1749" t="str">
            <v>M22</v>
          </cell>
          <cell r="I1749" t="str">
            <v>9999</v>
          </cell>
          <cell r="J1749">
            <v>140</v>
          </cell>
          <cell r="K1749">
            <v>117</v>
          </cell>
          <cell r="L1749">
            <v>140</v>
          </cell>
          <cell r="M1749">
            <v>104</v>
          </cell>
          <cell r="N1749">
            <v>146</v>
          </cell>
          <cell r="O1749">
            <v>79</v>
          </cell>
          <cell r="P1749">
            <v>161</v>
          </cell>
          <cell r="Q1749">
            <v>90</v>
          </cell>
          <cell r="R1749">
            <v>0</v>
          </cell>
          <cell r="S1749">
            <v>0</v>
          </cell>
          <cell r="T1749">
            <v>0</v>
          </cell>
          <cell r="U1749">
            <v>0</v>
          </cell>
          <cell r="V1749">
            <v>587</v>
          </cell>
          <cell r="W1749">
            <v>390</v>
          </cell>
        </row>
        <row r="1750">
          <cell r="A1750">
            <v>2031</v>
          </cell>
          <cell r="B1750" t="str">
            <v>2007</v>
          </cell>
          <cell r="C1750" t="str">
            <v>52</v>
          </cell>
          <cell r="D1750" t="str">
            <v>2495</v>
          </cell>
          <cell r="E1750" t="str">
            <v>AA</v>
          </cell>
          <cell r="F1750" t="str">
            <v>1</v>
          </cell>
          <cell r="G1750" t="str">
            <v>D</v>
          </cell>
          <cell r="H1750" t="str">
            <v>M22</v>
          </cell>
          <cell r="I1750" t="str">
            <v>9999</v>
          </cell>
          <cell r="J1750">
            <v>41</v>
          </cell>
          <cell r="K1750">
            <v>183</v>
          </cell>
          <cell r="L1750">
            <v>37</v>
          </cell>
          <cell r="M1750">
            <v>187</v>
          </cell>
          <cell r="N1750">
            <v>48</v>
          </cell>
          <cell r="O1750">
            <v>207</v>
          </cell>
          <cell r="P1750">
            <v>31</v>
          </cell>
          <cell r="Q1750">
            <v>179</v>
          </cell>
          <cell r="R1750">
            <v>0</v>
          </cell>
          <cell r="S1750">
            <v>0</v>
          </cell>
          <cell r="T1750">
            <v>0</v>
          </cell>
          <cell r="U1750">
            <v>0</v>
          </cell>
          <cell r="V1750">
            <v>157</v>
          </cell>
          <cell r="W1750">
            <v>756</v>
          </cell>
        </row>
        <row r="1751">
          <cell r="A1751">
            <v>2444</v>
          </cell>
          <cell r="B1751" t="str">
            <v>2007</v>
          </cell>
          <cell r="C1751" t="str">
            <v>61</v>
          </cell>
          <cell r="D1751" t="str">
            <v>2070</v>
          </cell>
          <cell r="E1751" t="str">
            <v>AA</v>
          </cell>
          <cell r="F1751" t="str">
            <v>1</v>
          </cell>
          <cell r="G1751" t="str">
            <v>D</v>
          </cell>
          <cell r="H1751" t="str">
            <v>M22</v>
          </cell>
          <cell r="I1751" t="str">
            <v>9999</v>
          </cell>
          <cell r="J1751">
            <v>177</v>
          </cell>
          <cell r="K1751">
            <v>144</v>
          </cell>
          <cell r="L1751">
            <v>194</v>
          </cell>
          <cell r="M1751">
            <v>158</v>
          </cell>
          <cell r="N1751">
            <v>175</v>
          </cell>
          <cell r="O1751">
            <v>101</v>
          </cell>
          <cell r="P1751">
            <v>222</v>
          </cell>
          <cell r="Q1751">
            <v>202</v>
          </cell>
          <cell r="R1751">
            <v>0</v>
          </cell>
          <cell r="S1751">
            <v>0</v>
          </cell>
          <cell r="T1751">
            <v>0</v>
          </cell>
          <cell r="U1751">
            <v>0</v>
          </cell>
          <cell r="V1751">
            <v>768</v>
          </cell>
          <cell r="W1751">
            <v>605</v>
          </cell>
        </row>
        <row r="1752">
          <cell r="A1752">
            <v>511</v>
          </cell>
          <cell r="B1752" t="str">
            <v>2007</v>
          </cell>
          <cell r="C1752" t="str">
            <v>13</v>
          </cell>
          <cell r="D1752" t="str">
            <v>2304</v>
          </cell>
          <cell r="E1752" t="str">
            <v>AA</v>
          </cell>
          <cell r="F1752" t="str">
            <v>1</v>
          </cell>
          <cell r="G1752" t="str">
            <v>D</v>
          </cell>
          <cell r="H1752" t="str">
            <v>M23</v>
          </cell>
          <cell r="I1752" t="str">
            <v>9999</v>
          </cell>
          <cell r="J1752">
            <v>373</v>
          </cell>
          <cell r="K1752">
            <v>328</v>
          </cell>
          <cell r="L1752">
            <v>0</v>
          </cell>
          <cell r="M1752">
            <v>0</v>
          </cell>
          <cell r="N1752">
            <v>0</v>
          </cell>
          <cell r="O1752">
            <v>0</v>
          </cell>
          <cell r="P1752">
            <v>0</v>
          </cell>
          <cell r="Q1752">
            <v>0</v>
          </cell>
          <cell r="R1752">
            <v>0</v>
          </cell>
          <cell r="S1752">
            <v>0</v>
          </cell>
          <cell r="T1752">
            <v>0</v>
          </cell>
          <cell r="U1752">
            <v>0</v>
          </cell>
          <cell r="V1752">
            <v>373</v>
          </cell>
          <cell r="W1752">
            <v>328</v>
          </cell>
        </row>
        <row r="1753">
          <cell r="A1753">
            <v>1259</v>
          </cell>
          <cell r="B1753" t="str">
            <v>2007</v>
          </cell>
          <cell r="C1753" t="str">
            <v>33</v>
          </cell>
          <cell r="D1753" t="str">
            <v>2732</v>
          </cell>
          <cell r="E1753" t="str">
            <v>AA</v>
          </cell>
          <cell r="F1753" t="str">
            <v>1</v>
          </cell>
          <cell r="G1753" t="str">
            <v>D</v>
          </cell>
          <cell r="H1753" t="str">
            <v>M23</v>
          </cell>
          <cell r="I1753" t="str">
            <v>9999</v>
          </cell>
          <cell r="J1753">
            <v>119</v>
          </cell>
          <cell r="K1753">
            <v>208</v>
          </cell>
          <cell r="L1753">
            <v>82</v>
          </cell>
          <cell r="M1753">
            <v>157</v>
          </cell>
          <cell r="N1753">
            <v>99</v>
          </cell>
          <cell r="O1753">
            <v>164</v>
          </cell>
          <cell r="P1753">
            <v>199</v>
          </cell>
          <cell r="Q1753">
            <v>219</v>
          </cell>
          <cell r="R1753">
            <v>0</v>
          </cell>
          <cell r="S1753">
            <v>0</v>
          </cell>
          <cell r="T1753">
            <v>0</v>
          </cell>
          <cell r="U1753">
            <v>0</v>
          </cell>
          <cell r="V1753">
            <v>499</v>
          </cell>
          <cell r="W1753">
            <v>748</v>
          </cell>
        </row>
        <row r="1754">
          <cell r="A1754">
            <v>1431</v>
          </cell>
          <cell r="B1754" t="str">
            <v>2007</v>
          </cell>
          <cell r="C1754" t="str">
            <v>40</v>
          </cell>
          <cell r="D1754" t="str">
            <v>2304</v>
          </cell>
          <cell r="E1754" t="str">
            <v>AA</v>
          </cell>
          <cell r="F1754" t="str">
            <v>1</v>
          </cell>
          <cell r="G1754" t="str">
            <v>D</v>
          </cell>
          <cell r="H1754" t="str">
            <v>M23</v>
          </cell>
          <cell r="I1754" t="str">
            <v>9999</v>
          </cell>
          <cell r="J1754">
            <v>93</v>
          </cell>
          <cell r="K1754">
            <v>45</v>
          </cell>
          <cell r="L1754">
            <v>96</v>
          </cell>
          <cell r="M1754">
            <v>47</v>
          </cell>
          <cell r="N1754">
            <v>83</v>
          </cell>
          <cell r="O1754">
            <v>50</v>
          </cell>
          <cell r="P1754">
            <v>0</v>
          </cell>
          <cell r="Q1754">
            <v>0</v>
          </cell>
          <cell r="R1754">
            <v>0</v>
          </cell>
          <cell r="S1754">
            <v>0</v>
          </cell>
          <cell r="T1754">
            <v>0</v>
          </cell>
          <cell r="U1754">
            <v>0</v>
          </cell>
          <cell r="V1754">
            <v>272</v>
          </cell>
          <cell r="W1754">
            <v>142</v>
          </cell>
        </row>
        <row r="1755">
          <cell r="A1755">
            <v>1886</v>
          </cell>
          <cell r="B1755" t="str">
            <v>2007</v>
          </cell>
          <cell r="C1755" t="str">
            <v>50</v>
          </cell>
          <cell r="D1755" t="str">
            <v>2304</v>
          </cell>
          <cell r="E1755" t="str">
            <v>AA</v>
          </cell>
          <cell r="F1755" t="str">
            <v>1</v>
          </cell>
          <cell r="G1755" t="str">
            <v>D</v>
          </cell>
          <cell r="H1755" t="str">
            <v>M23</v>
          </cell>
          <cell r="I1755" t="str">
            <v>9999</v>
          </cell>
          <cell r="J1755">
            <v>0</v>
          </cell>
          <cell r="K1755">
            <v>0</v>
          </cell>
          <cell r="L1755">
            <v>212</v>
          </cell>
          <cell r="M1755">
            <v>267</v>
          </cell>
          <cell r="N1755">
            <v>119</v>
          </cell>
          <cell r="O1755">
            <v>209</v>
          </cell>
          <cell r="P1755">
            <v>20</v>
          </cell>
          <cell r="Q1755">
            <v>70</v>
          </cell>
          <cell r="R1755">
            <v>0</v>
          </cell>
          <cell r="S1755">
            <v>0</v>
          </cell>
          <cell r="T1755">
            <v>0</v>
          </cell>
          <cell r="U1755">
            <v>0</v>
          </cell>
          <cell r="V1755">
            <v>351</v>
          </cell>
          <cell r="W1755">
            <v>546</v>
          </cell>
        </row>
        <row r="1756">
          <cell r="A1756">
            <v>2554</v>
          </cell>
          <cell r="B1756" t="str">
            <v>2007</v>
          </cell>
          <cell r="C1756" t="str">
            <v>67</v>
          </cell>
          <cell r="D1756" t="str">
            <v>2368</v>
          </cell>
          <cell r="E1756" t="str">
            <v>AA</v>
          </cell>
          <cell r="F1756" t="str">
            <v>1</v>
          </cell>
          <cell r="G1756" t="str">
            <v>D</v>
          </cell>
          <cell r="H1756" t="str">
            <v>M23</v>
          </cell>
          <cell r="I1756" t="str">
            <v>9999</v>
          </cell>
          <cell r="J1756">
            <v>130</v>
          </cell>
          <cell r="K1756">
            <v>116</v>
          </cell>
          <cell r="L1756">
            <v>166</v>
          </cell>
          <cell r="M1756">
            <v>242</v>
          </cell>
          <cell r="N1756">
            <v>151</v>
          </cell>
          <cell r="O1756">
            <v>166</v>
          </cell>
          <cell r="P1756">
            <v>73</v>
          </cell>
          <cell r="Q1756">
            <v>140</v>
          </cell>
          <cell r="R1756">
            <v>0</v>
          </cell>
          <cell r="S1756">
            <v>0</v>
          </cell>
          <cell r="T1756">
            <v>0</v>
          </cell>
          <cell r="U1756">
            <v>0</v>
          </cell>
          <cell r="V1756">
            <v>520</v>
          </cell>
          <cell r="W1756">
            <v>664</v>
          </cell>
        </row>
        <row r="1757">
          <cell r="A1757">
            <v>28</v>
          </cell>
          <cell r="B1757" t="str">
            <v>2007</v>
          </cell>
          <cell r="C1757" t="str">
            <v>01</v>
          </cell>
          <cell r="D1757" t="str">
            <v>2011</v>
          </cell>
          <cell r="E1757" t="str">
            <v>AA</v>
          </cell>
          <cell r="F1757" t="str">
            <v>1</v>
          </cell>
          <cell r="G1757" t="str">
            <v>D</v>
          </cell>
          <cell r="H1757" t="str">
            <v>M24</v>
          </cell>
          <cell r="I1757" t="str">
            <v>9999</v>
          </cell>
          <cell r="J1757">
            <v>59</v>
          </cell>
          <cell r="K1757">
            <v>131</v>
          </cell>
          <cell r="L1757">
            <v>48</v>
          </cell>
          <cell r="M1757">
            <v>138</v>
          </cell>
          <cell r="N1757">
            <v>77</v>
          </cell>
          <cell r="O1757">
            <v>111</v>
          </cell>
          <cell r="P1757">
            <v>54</v>
          </cell>
          <cell r="Q1757">
            <v>135</v>
          </cell>
          <cell r="R1757">
            <v>0</v>
          </cell>
          <cell r="S1757">
            <v>0</v>
          </cell>
          <cell r="T1757">
            <v>0</v>
          </cell>
          <cell r="U1757">
            <v>0</v>
          </cell>
          <cell r="V1757">
            <v>238</v>
          </cell>
          <cell r="W1757">
            <v>515</v>
          </cell>
        </row>
        <row r="1758">
          <cell r="A1758">
            <v>107</v>
          </cell>
          <cell r="B1758" t="str">
            <v>2007</v>
          </cell>
          <cell r="C1758" t="str">
            <v>05</v>
          </cell>
          <cell r="D1758" t="str">
            <v>2081</v>
          </cell>
          <cell r="E1758" t="str">
            <v>AA</v>
          </cell>
          <cell r="F1758" t="str">
            <v>1</v>
          </cell>
          <cell r="G1758" t="str">
            <v>D</v>
          </cell>
          <cell r="H1758" t="str">
            <v>M24</v>
          </cell>
          <cell r="I1758" t="str">
            <v>9999</v>
          </cell>
          <cell r="J1758">
            <v>43</v>
          </cell>
          <cell r="K1758">
            <v>57</v>
          </cell>
          <cell r="L1758">
            <v>27</v>
          </cell>
          <cell r="M1758">
            <v>57</v>
          </cell>
          <cell r="N1758">
            <v>27</v>
          </cell>
          <cell r="O1758">
            <v>57</v>
          </cell>
          <cell r="P1758">
            <v>0</v>
          </cell>
          <cell r="Q1758">
            <v>0</v>
          </cell>
          <cell r="R1758">
            <v>0</v>
          </cell>
          <cell r="S1758">
            <v>0</v>
          </cell>
          <cell r="T1758">
            <v>0</v>
          </cell>
          <cell r="U1758">
            <v>0</v>
          </cell>
          <cell r="V1758">
            <v>97</v>
          </cell>
          <cell r="W1758">
            <v>171</v>
          </cell>
        </row>
        <row r="1759">
          <cell r="A1759">
            <v>693</v>
          </cell>
          <cell r="B1759" t="str">
            <v>2007</v>
          </cell>
          <cell r="C1759" t="str">
            <v>18</v>
          </cell>
          <cell r="D1759" t="str">
            <v>1166</v>
          </cell>
          <cell r="E1759" t="str">
            <v>AA</v>
          </cell>
          <cell r="F1759" t="str">
            <v>1</v>
          </cell>
          <cell r="G1759" t="str">
            <v>D</v>
          </cell>
          <cell r="H1759" t="str">
            <v>M24</v>
          </cell>
          <cell r="I1759" t="str">
            <v>9999</v>
          </cell>
          <cell r="J1759">
            <v>8</v>
          </cell>
          <cell r="K1759">
            <v>84</v>
          </cell>
          <cell r="L1759">
            <v>10</v>
          </cell>
          <cell r="M1759">
            <v>77</v>
          </cell>
          <cell r="N1759">
            <v>7</v>
          </cell>
          <cell r="O1759">
            <v>72</v>
          </cell>
          <cell r="P1759">
            <v>11</v>
          </cell>
          <cell r="Q1759">
            <v>72</v>
          </cell>
          <cell r="R1759">
            <v>0</v>
          </cell>
          <cell r="S1759">
            <v>0</v>
          </cell>
          <cell r="T1759">
            <v>0</v>
          </cell>
          <cell r="U1759">
            <v>0</v>
          </cell>
          <cell r="V1759">
            <v>36</v>
          </cell>
          <cell r="W1759">
            <v>305</v>
          </cell>
        </row>
        <row r="1760">
          <cell r="A1760">
            <v>1517</v>
          </cell>
          <cell r="B1760" t="str">
            <v>2007</v>
          </cell>
          <cell r="C1760" t="str">
            <v>43</v>
          </cell>
          <cell r="D1760" t="str">
            <v>2907</v>
          </cell>
          <cell r="E1760" t="str">
            <v>AA</v>
          </cell>
          <cell r="F1760" t="str">
            <v>1</v>
          </cell>
          <cell r="G1760" t="str">
            <v>D</v>
          </cell>
          <cell r="H1760" t="str">
            <v>M24</v>
          </cell>
          <cell r="I1760" t="str">
            <v>9999</v>
          </cell>
          <cell r="J1760">
            <v>142</v>
          </cell>
          <cell r="K1760">
            <v>259</v>
          </cell>
          <cell r="L1760">
            <v>155</v>
          </cell>
          <cell r="M1760">
            <v>254</v>
          </cell>
          <cell r="N1760">
            <v>125</v>
          </cell>
          <cell r="O1760">
            <v>239</v>
          </cell>
          <cell r="P1760">
            <v>120</v>
          </cell>
          <cell r="Q1760">
            <v>221</v>
          </cell>
          <cell r="R1760">
            <v>0</v>
          </cell>
          <cell r="S1760">
            <v>0</v>
          </cell>
          <cell r="T1760">
            <v>0</v>
          </cell>
          <cell r="U1760">
            <v>0</v>
          </cell>
          <cell r="V1760">
            <v>542</v>
          </cell>
          <cell r="W1760">
            <v>973</v>
          </cell>
        </row>
        <row r="1761">
          <cell r="A1761">
            <v>118</v>
          </cell>
          <cell r="B1761" t="str">
            <v>2007</v>
          </cell>
          <cell r="C1761" t="str">
            <v>06</v>
          </cell>
          <cell r="D1761" t="str">
            <v>1122</v>
          </cell>
          <cell r="E1761" t="str">
            <v>AA</v>
          </cell>
          <cell r="F1761" t="str">
            <v>1</v>
          </cell>
          <cell r="G1761" t="str">
            <v>D</v>
          </cell>
          <cell r="H1761" t="str">
            <v>M25</v>
          </cell>
          <cell r="I1761" t="str">
            <v>9999</v>
          </cell>
          <cell r="J1761">
            <v>24</v>
          </cell>
          <cell r="K1761">
            <v>72</v>
          </cell>
          <cell r="L1761">
            <v>18</v>
          </cell>
          <cell r="M1761">
            <v>74</v>
          </cell>
          <cell r="N1761">
            <v>35</v>
          </cell>
          <cell r="O1761">
            <v>65</v>
          </cell>
          <cell r="P1761">
            <v>23</v>
          </cell>
          <cell r="Q1761">
            <v>80</v>
          </cell>
          <cell r="R1761">
            <v>0</v>
          </cell>
          <cell r="S1761">
            <v>0</v>
          </cell>
          <cell r="T1761">
            <v>0</v>
          </cell>
          <cell r="U1761">
            <v>0</v>
          </cell>
          <cell r="V1761">
            <v>100</v>
          </cell>
          <cell r="W1761">
            <v>291</v>
          </cell>
        </row>
        <row r="1762">
          <cell r="A1762">
            <v>173</v>
          </cell>
          <cell r="B1762" t="str">
            <v>2007</v>
          </cell>
          <cell r="C1762" t="str">
            <v>08</v>
          </cell>
          <cell r="D1762" t="str">
            <v>1132</v>
          </cell>
          <cell r="E1762" t="str">
            <v>AA</v>
          </cell>
          <cell r="F1762" t="str">
            <v>1</v>
          </cell>
          <cell r="G1762" t="str">
            <v>D</v>
          </cell>
          <cell r="H1762" t="str">
            <v>M25</v>
          </cell>
          <cell r="I1762" t="str">
            <v>9999</v>
          </cell>
          <cell r="J1762">
            <v>57</v>
          </cell>
          <cell r="K1762">
            <v>121</v>
          </cell>
          <cell r="L1762">
            <v>79</v>
          </cell>
          <cell r="M1762">
            <v>104</v>
          </cell>
          <cell r="N1762">
            <v>59</v>
          </cell>
          <cell r="O1762">
            <v>124</v>
          </cell>
          <cell r="P1762">
            <v>54</v>
          </cell>
          <cell r="Q1762">
            <v>124</v>
          </cell>
          <cell r="R1762">
            <v>0</v>
          </cell>
          <cell r="S1762">
            <v>0</v>
          </cell>
          <cell r="T1762">
            <v>0</v>
          </cell>
          <cell r="U1762">
            <v>0</v>
          </cell>
          <cell r="V1762">
            <v>249</v>
          </cell>
          <cell r="W1762">
            <v>473</v>
          </cell>
        </row>
        <row r="1763">
          <cell r="A1763">
            <v>205</v>
          </cell>
          <cell r="B1763" t="str">
            <v>2007</v>
          </cell>
          <cell r="C1763" t="str">
            <v>09</v>
          </cell>
          <cell r="D1763" t="str">
            <v>2133</v>
          </cell>
          <cell r="E1763" t="str">
            <v>AA</v>
          </cell>
          <cell r="F1763" t="str">
            <v>1</v>
          </cell>
          <cell r="G1763" t="str">
            <v>D</v>
          </cell>
          <cell r="H1763" t="str">
            <v>M25</v>
          </cell>
          <cell r="I1763" t="str">
            <v>9999</v>
          </cell>
          <cell r="J1763">
            <v>246</v>
          </cell>
          <cell r="K1763">
            <v>358</v>
          </cell>
          <cell r="L1763">
            <v>283</v>
          </cell>
          <cell r="M1763">
            <v>358</v>
          </cell>
          <cell r="N1763">
            <v>257</v>
          </cell>
          <cell r="O1763">
            <v>335</v>
          </cell>
          <cell r="P1763">
            <v>253</v>
          </cell>
          <cell r="Q1763">
            <v>370</v>
          </cell>
          <cell r="R1763">
            <v>0</v>
          </cell>
          <cell r="S1763">
            <v>0</v>
          </cell>
          <cell r="T1763">
            <v>0</v>
          </cell>
          <cell r="U1763">
            <v>0</v>
          </cell>
          <cell r="V1763">
            <v>1039</v>
          </cell>
          <cell r="W1763">
            <v>1421</v>
          </cell>
        </row>
        <row r="1764">
          <cell r="A1764">
            <v>247</v>
          </cell>
          <cell r="B1764" t="str">
            <v>2007</v>
          </cell>
          <cell r="C1764" t="str">
            <v>11</v>
          </cell>
          <cell r="D1764" t="str">
            <v>2119</v>
          </cell>
          <cell r="E1764" t="str">
            <v>AA</v>
          </cell>
          <cell r="F1764" t="str">
            <v>1</v>
          </cell>
          <cell r="G1764" t="str">
            <v>D</v>
          </cell>
          <cell r="H1764" t="str">
            <v>M25</v>
          </cell>
          <cell r="I1764" t="str">
            <v>9999</v>
          </cell>
          <cell r="J1764">
            <v>159</v>
          </cell>
          <cell r="K1764">
            <v>84</v>
          </cell>
          <cell r="L1764">
            <v>0</v>
          </cell>
          <cell r="M1764">
            <v>0</v>
          </cell>
          <cell r="N1764">
            <v>0</v>
          </cell>
          <cell r="O1764">
            <v>0</v>
          </cell>
          <cell r="P1764">
            <v>0</v>
          </cell>
          <cell r="Q1764">
            <v>0</v>
          </cell>
          <cell r="R1764">
            <v>0</v>
          </cell>
          <cell r="S1764">
            <v>0</v>
          </cell>
          <cell r="T1764">
            <v>0</v>
          </cell>
          <cell r="U1764">
            <v>0</v>
          </cell>
          <cell r="V1764">
            <v>159</v>
          </cell>
          <cell r="W1764">
            <v>84</v>
          </cell>
        </row>
        <row r="1765">
          <cell r="A1765">
            <v>287</v>
          </cell>
          <cell r="B1765" t="str">
            <v>2007</v>
          </cell>
          <cell r="C1765" t="str">
            <v>11</v>
          </cell>
          <cell r="D1765" t="str">
            <v>2160</v>
          </cell>
          <cell r="E1765" t="str">
            <v>AA</v>
          </cell>
          <cell r="F1765" t="str">
            <v>1</v>
          </cell>
          <cell r="G1765" t="str">
            <v>D</v>
          </cell>
          <cell r="H1765" t="str">
            <v>M25</v>
          </cell>
          <cell r="I1765" t="str">
            <v>9999</v>
          </cell>
          <cell r="J1765">
            <v>64</v>
          </cell>
          <cell r="K1765">
            <v>156</v>
          </cell>
          <cell r="L1765">
            <v>68</v>
          </cell>
          <cell r="M1765">
            <v>124</v>
          </cell>
          <cell r="N1765">
            <v>0</v>
          </cell>
          <cell r="O1765">
            <v>0</v>
          </cell>
          <cell r="P1765">
            <v>0</v>
          </cell>
          <cell r="Q1765">
            <v>0</v>
          </cell>
          <cell r="R1765">
            <v>0</v>
          </cell>
          <cell r="S1765">
            <v>0</v>
          </cell>
          <cell r="T1765">
            <v>0</v>
          </cell>
          <cell r="U1765">
            <v>0</v>
          </cell>
          <cell r="V1765">
            <v>132</v>
          </cell>
          <cell r="W1765">
            <v>280</v>
          </cell>
        </row>
        <row r="1766">
          <cell r="A1766">
            <v>569</v>
          </cell>
          <cell r="B1766" t="str">
            <v>2007</v>
          </cell>
          <cell r="C1766" t="str">
            <v>14</v>
          </cell>
          <cell r="D1766" t="str">
            <v>2133</v>
          </cell>
          <cell r="E1766" t="str">
            <v>AA</v>
          </cell>
          <cell r="F1766" t="str">
            <v>1</v>
          </cell>
          <cell r="G1766" t="str">
            <v>D</v>
          </cell>
          <cell r="H1766" t="str">
            <v>M25</v>
          </cell>
          <cell r="I1766" t="str">
            <v>9999</v>
          </cell>
          <cell r="J1766">
            <v>55</v>
          </cell>
          <cell r="K1766">
            <v>104</v>
          </cell>
          <cell r="L1766">
            <v>48</v>
          </cell>
          <cell r="M1766">
            <v>113</v>
          </cell>
          <cell r="N1766">
            <v>0</v>
          </cell>
          <cell r="O1766">
            <v>0</v>
          </cell>
          <cell r="P1766">
            <v>0</v>
          </cell>
          <cell r="Q1766">
            <v>0</v>
          </cell>
          <cell r="R1766">
            <v>0</v>
          </cell>
          <cell r="S1766">
            <v>0</v>
          </cell>
          <cell r="T1766">
            <v>0</v>
          </cell>
          <cell r="U1766">
            <v>0</v>
          </cell>
          <cell r="V1766">
            <v>103</v>
          </cell>
          <cell r="W1766">
            <v>217</v>
          </cell>
        </row>
        <row r="1767">
          <cell r="A1767">
            <v>707</v>
          </cell>
          <cell r="B1767" t="str">
            <v>2007</v>
          </cell>
          <cell r="C1767" t="str">
            <v>19</v>
          </cell>
          <cell r="D1767" t="str">
            <v>2206</v>
          </cell>
          <cell r="E1767" t="str">
            <v>AA</v>
          </cell>
          <cell r="F1767" t="str">
            <v>1</v>
          </cell>
          <cell r="G1767" t="str">
            <v>D</v>
          </cell>
          <cell r="H1767" t="str">
            <v>M25</v>
          </cell>
          <cell r="I1767" t="str">
            <v>9999</v>
          </cell>
          <cell r="J1767">
            <v>44</v>
          </cell>
          <cell r="K1767">
            <v>140</v>
          </cell>
          <cell r="L1767">
            <v>0</v>
          </cell>
          <cell r="M1767">
            <v>0</v>
          </cell>
          <cell r="N1767">
            <v>0</v>
          </cell>
          <cell r="O1767">
            <v>0</v>
          </cell>
          <cell r="P1767">
            <v>0</v>
          </cell>
          <cell r="Q1767">
            <v>0</v>
          </cell>
          <cell r="R1767">
            <v>0</v>
          </cell>
          <cell r="S1767">
            <v>0</v>
          </cell>
          <cell r="T1767">
            <v>0</v>
          </cell>
          <cell r="U1767">
            <v>0</v>
          </cell>
          <cell r="V1767">
            <v>44</v>
          </cell>
          <cell r="W1767">
            <v>140</v>
          </cell>
        </row>
        <row r="1768">
          <cell r="A1768">
            <v>953</v>
          </cell>
          <cell r="B1768" t="str">
            <v>2007</v>
          </cell>
          <cell r="C1768" t="str">
            <v>26</v>
          </cell>
          <cell r="D1768" t="str">
            <v>2556</v>
          </cell>
          <cell r="E1768" t="str">
            <v>AA</v>
          </cell>
          <cell r="F1768" t="str">
            <v>1</v>
          </cell>
          <cell r="G1768" t="str">
            <v>D</v>
          </cell>
          <cell r="H1768" t="str">
            <v>M25</v>
          </cell>
          <cell r="I1768" t="str">
            <v>9999</v>
          </cell>
          <cell r="J1768">
            <v>40</v>
          </cell>
          <cell r="K1768">
            <v>8</v>
          </cell>
          <cell r="L1768">
            <v>49</v>
          </cell>
          <cell r="M1768">
            <v>13</v>
          </cell>
          <cell r="N1768">
            <v>24</v>
          </cell>
          <cell r="O1768">
            <v>9</v>
          </cell>
          <cell r="P1768">
            <v>28</v>
          </cell>
          <cell r="Q1768">
            <v>3</v>
          </cell>
          <cell r="R1768">
            <v>0</v>
          </cell>
          <cell r="S1768">
            <v>0</v>
          </cell>
          <cell r="T1768">
            <v>0</v>
          </cell>
          <cell r="U1768">
            <v>0</v>
          </cell>
          <cell r="V1768">
            <v>141</v>
          </cell>
          <cell r="W1768">
            <v>33</v>
          </cell>
        </row>
        <row r="1769">
          <cell r="A1769">
            <v>1089</v>
          </cell>
          <cell r="B1769" t="str">
            <v>2007</v>
          </cell>
          <cell r="C1769" t="str">
            <v>27</v>
          </cell>
          <cell r="D1769" t="str">
            <v>2632</v>
          </cell>
          <cell r="E1769" t="str">
            <v>AA</v>
          </cell>
          <cell r="F1769" t="str">
            <v>1</v>
          </cell>
          <cell r="G1769" t="str">
            <v>D</v>
          </cell>
          <cell r="H1769" t="str">
            <v>M25</v>
          </cell>
          <cell r="I1769" t="str">
            <v>9999</v>
          </cell>
          <cell r="J1769">
            <v>127</v>
          </cell>
          <cell r="K1769">
            <v>44</v>
          </cell>
          <cell r="L1769">
            <v>53</v>
          </cell>
          <cell r="M1769">
            <v>13</v>
          </cell>
          <cell r="N1769">
            <v>54</v>
          </cell>
          <cell r="O1769">
            <v>18</v>
          </cell>
          <cell r="P1769">
            <v>57</v>
          </cell>
          <cell r="Q1769">
            <v>20</v>
          </cell>
          <cell r="R1769">
            <v>0</v>
          </cell>
          <cell r="S1769">
            <v>0</v>
          </cell>
          <cell r="T1769">
            <v>0</v>
          </cell>
          <cell r="U1769">
            <v>0</v>
          </cell>
          <cell r="V1769">
            <v>291</v>
          </cell>
          <cell r="W1769">
            <v>95</v>
          </cell>
        </row>
        <row r="1770">
          <cell r="A1770">
            <v>1312</v>
          </cell>
          <cell r="B1770" t="str">
            <v>2007</v>
          </cell>
          <cell r="C1770" t="str">
            <v>34</v>
          </cell>
          <cell r="D1770" t="str">
            <v>2756</v>
          </cell>
          <cell r="E1770" t="str">
            <v>AA</v>
          </cell>
          <cell r="F1770" t="str">
            <v>1</v>
          </cell>
          <cell r="G1770" t="str">
            <v>D</v>
          </cell>
          <cell r="H1770" t="str">
            <v>M25</v>
          </cell>
          <cell r="I1770" t="str">
            <v>9999</v>
          </cell>
          <cell r="J1770">
            <v>178</v>
          </cell>
          <cell r="K1770">
            <v>66</v>
          </cell>
          <cell r="L1770">
            <v>169</v>
          </cell>
          <cell r="M1770">
            <v>66</v>
          </cell>
          <cell r="N1770">
            <v>110</v>
          </cell>
          <cell r="O1770">
            <v>46</v>
          </cell>
          <cell r="P1770">
            <v>115</v>
          </cell>
          <cell r="Q1770">
            <v>30</v>
          </cell>
          <cell r="R1770">
            <v>0</v>
          </cell>
          <cell r="S1770">
            <v>0</v>
          </cell>
          <cell r="T1770">
            <v>0</v>
          </cell>
          <cell r="U1770">
            <v>0</v>
          </cell>
          <cell r="V1770">
            <v>572</v>
          </cell>
          <cell r="W1770">
            <v>208</v>
          </cell>
        </row>
        <row r="1771">
          <cell r="A1771">
            <v>1385</v>
          </cell>
          <cell r="B1771" t="str">
            <v>2007</v>
          </cell>
          <cell r="C1771" t="str">
            <v>37</v>
          </cell>
          <cell r="D1771" t="str">
            <v>1300</v>
          </cell>
          <cell r="E1771" t="str">
            <v>AA</v>
          </cell>
          <cell r="F1771" t="str">
            <v>1</v>
          </cell>
          <cell r="G1771" t="str">
            <v>D</v>
          </cell>
          <cell r="H1771" t="str">
            <v>M25</v>
          </cell>
          <cell r="I1771" t="str">
            <v>9999</v>
          </cell>
          <cell r="J1771">
            <v>5</v>
          </cell>
          <cell r="K1771">
            <v>67</v>
          </cell>
          <cell r="L1771">
            <v>12</v>
          </cell>
          <cell r="M1771">
            <v>60</v>
          </cell>
          <cell r="N1771">
            <v>3</v>
          </cell>
          <cell r="O1771">
            <v>65</v>
          </cell>
          <cell r="P1771">
            <v>8</v>
          </cell>
          <cell r="Q1771">
            <v>62</v>
          </cell>
          <cell r="R1771">
            <v>0</v>
          </cell>
          <cell r="S1771">
            <v>0</v>
          </cell>
          <cell r="T1771">
            <v>0</v>
          </cell>
          <cell r="U1771">
            <v>0</v>
          </cell>
          <cell r="V1771">
            <v>28</v>
          </cell>
          <cell r="W1771">
            <v>254</v>
          </cell>
        </row>
        <row r="1772">
          <cell r="A1772">
            <v>1919</v>
          </cell>
          <cell r="B1772" t="str">
            <v>2007</v>
          </cell>
          <cell r="C1772" t="str">
            <v>51</v>
          </cell>
          <cell r="D1772" t="str">
            <v>2206</v>
          </cell>
          <cell r="E1772" t="str">
            <v>AA</v>
          </cell>
          <cell r="F1772" t="str">
            <v>1</v>
          </cell>
          <cell r="G1772" t="str">
            <v>D</v>
          </cell>
          <cell r="H1772" t="str">
            <v>M25</v>
          </cell>
          <cell r="I1772" t="str">
            <v>9999</v>
          </cell>
          <cell r="J1772">
            <v>0</v>
          </cell>
          <cell r="K1772">
            <v>0</v>
          </cell>
          <cell r="L1772">
            <v>38</v>
          </cell>
          <cell r="M1772">
            <v>141</v>
          </cell>
          <cell r="N1772">
            <v>31</v>
          </cell>
          <cell r="O1772">
            <v>148</v>
          </cell>
          <cell r="P1772">
            <v>32</v>
          </cell>
          <cell r="Q1772">
            <v>144</v>
          </cell>
          <cell r="R1772">
            <v>0</v>
          </cell>
          <cell r="S1772">
            <v>0</v>
          </cell>
          <cell r="T1772">
            <v>0</v>
          </cell>
          <cell r="U1772">
            <v>0</v>
          </cell>
          <cell r="V1772">
            <v>101</v>
          </cell>
          <cell r="W1772">
            <v>433</v>
          </cell>
        </row>
        <row r="1773">
          <cell r="A1773">
            <v>2160</v>
          </cell>
          <cell r="B1773" t="str">
            <v>2007</v>
          </cell>
          <cell r="C1773" t="str">
            <v>54</v>
          </cell>
          <cell r="D1773" t="str">
            <v>2642</v>
          </cell>
          <cell r="E1773" t="str">
            <v>AA</v>
          </cell>
          <cell r="F1773" t="str">
            <v>1</v>
          </cell>
          <cell r="G1773" t="str">
            <v>D</v>
          </cell>
          <cell r="H1773" t="str">
            <v>M25</v>
          </cell>
          <cell r="I1773" t="str">
            <v>9999</v>
          </cell>
          <cell r="J1773">
            <v>104</v>
          </cell>
          <cell r="K1773">
            <v>49</v>
          </cell>
          <cell r="L1773">
            <v>0</v>
          </cell>
          <cell r="M1773">
            <v>0</v>
          </cell>
          <cell r="N1773">
            <v>0</v>
          </cell>
          <cell r="O1773">
            <v>0</v>
          </cell>
          <cell r="P1773">
            <v>0</v>
          </cell>
          <cell r="Q1773">
            <v>0</v>
          </cell>
          <cell r="R1773">
            <v>0</v>
          </cell>
          <cell r="S1773">
            <v>0</v>
          </cell>
          <cell r="T1773">
            <v>0</v>
          </cell>
          <cell r="U1773">
            <v>0</v>
          </cell>
          <cell r="V1773">
            <v>104</v>
          </cell>
          <cell r="W1773">
            <v>49</v>
          </cell>
        </row>
        <row r="1774">
          <cell r="A1774">
            <v>2272</v>
          </cell>
          <cell r="B1774" t="str">
            <v>2007</v>
          </cell>
          <cell r="C1774" t="str">
            <v>57</v>
          </cell>
          <cell r="D1774" t="str">
            <v>1100</v>
          </cell>
          <cell r="E1774" t="str">
            <v>AA</v>
          </cell>
          <cell r="F1774" t="str">
            <v>1</v>
          </cell>
          <cell r="G1774" t="str">
            <v>D</v>
          </cell>
          <cell r="H1774" t="str">
            <v>M25</v>
          </cell>
          <cell r="I1774" t="str">
            <v>9999</v>
          </cell>
          <cell r="J1774">
            <v>30</v>
          </cell>
          <cell r="K1774">
            <v>69</v>
          </cell>
          <cell r="L1774">
            <v>31</v>
          </cell>
          <cell r="M1774">
            <v>68</v>
          </cell>
          <cell r="N1774">
            <v>24</v>
          </cell>
          <cell r="O1774">
            <v>70</v>
          </cell>
          <cell r="P1774">
            <v>24</v>
          </cell>
          <cell r="Q1774">
            <v>84</v>
          </cell>
          <cell r="R1774">
            <v>0</v>
          </cell>
          <cell r="S1774">
            <v>0</v>
          </cell>
          <cell r="T1774">
            <v>0</v>
          </cell>
          <cell r="U1774">
            <v>0</v>
          </cell>
          <cell r="V1774">
            <v>109</v>
          </cell>
          <cell r="W1774">
            <v>291</v>
          </cell>
        </row>
        <row r="1775">
          <cell r="A1775">
            <v>2479</v>
          </cell>
          <cell r="B1775" t="str">
            <v>2007</v>
          </cell>
          <cell r="C1775" t="str">
            <v>63</v>
          </cell>
          <cell r="D1775" t="str">
            <v>2165</v>
          </cell>
          <cell r="E1775" t="str">
            <v>AA</v>
          </cell>
          <cell r="F1775" t="str">
            <v>1</v>
          </cell>
          <cell r="G1775" t="str">
            <v>D</v>
          </cell>
          <cell r="H1775" t="str">
            <v>M25</v>
          </cell>
          <cell r="I1775" t="str">
            <v>9999</v>
          </cell>
          <cell r="J1775">
            <v>89</v>
          </cell>
          <cell r="K1775">
            <v>111</v>
          </cell>
          <cell r="L1775">
            <v>67</v>
          </cell>
          <cell r="M1775">
            <v>114</v>
          </cell>
          <cell r="N1775">
            <v>70</v>
          </cell>
          <cell r="O1775">
            <v>74</v>
          </cell>
          <cell r="P1775">
            <v>0</v>
          </cell>
          <cell r="Q1775">
            <v>0</v>
          </cell>
          <cell r="R1775">
            <v>0</v>
          </cell>
          <cell r="S1775">
            <v>0</v>
          </cell>
          <cell r="T1775">
            <v>0</v>
          </cell>
          <cell r="U1775">
            <v>0</v>
          </cell>
          <cell r="V1775">
            <v>226</v>
          </cell>
          <cell r="W1775">
            <v>299</v>
          </cell>
        </row>
        <row r="1776">
          <cell r="A1776">
            <v>568</v>
          </cell>
          <cell r="B1776" t="str">
            <v>2007</v>
          </cell>
          <cell r="C1776" t="str">
            <v>14</v>
          </cell>
          <cell r="D1776" t="str">
            <v>1153</v>
          </cell>
          <cell r="E1776" t="str">
            <v>AA</v>
          </cell>
          <cell r="F1776" t="str">
            <v>1</v>
          </cell>
          <cell r="G1776" t="str">
            <v>D</v>
          </cell>
          <cell r="H1776" t="str">
            <v>M26</v>
          </cell>
          <cell r="I1776" t="str">
            <v>9999</v>
          </cell>
          <cell r="J1776">
            <v>41</v>
          </cell>
          <cell r="K1776">
            <v>182</v>
          </cell>
          <cell r="L1776">
            <v>40</v>
          </cell>
          <cell r="M1776">
            <v>191</v>
          </cell>
          <cell r="N1776">
            <v>38</v>
          </cell>
          <cell r="O1776">
            <v>206</v>
          </cell>
          <cell r="P1776">
            <v>36</v>
          </cell>
          <cell r="Q1776">
            <v>220</v>
          </cell>
          <cell r="R1776">
            <v>0</v>
          </cell>
          <cell r="S1776">
            <v>0</v>
          </cell>
          <cell r="T1776">
            <v>0</v>
          </cell>
          <cell r="U1776">
            <v>0</v>
          </cell>
          <cell r="V1776">
            <v>155</v>
          </cell>
          <cell r="W1776">
            <v>799</v>
          </cell>
        </row>
        <row r="1777">
          <cell r="A1777">
            <v>1234</v>
          </cell>
          <cell r="B1777" t="str">
            <v>2007</v>
          </cell>
          <cell r="C1777" t="str">
            <v>33</v>
          </cell>
          <cell r="D1777" t="str">
            <v>1278</v>
          </cell>
          <cell r="E1777" t="str">
            <v>AA</v>
          </cell>
          <cell r="F1777" t="str">
            <v>1</v>
          </cell>
          <cell r="G1777" t="str">
            <v>D</v>
          </cell>
          <cell r="H1777" t="str">
            <v>M26</v>
          </cell>
          <cell r="I1777" t="str">
            <v>9999</v>
          </cell>
          <cell r="J1777">
            <v>9</v>
          </cell>
          <cell r="K1777">
            <v>136</v>
          </cell>
          <cell r="L1777">
            <v>12</v>
          </cell>
          <cell r="M1777">
            <v>114</v>
          </cell>
          <cell r="N1777">
            <v>17</v>
          </cell>
          <cell r="O1777">
            <v>113</v>
          </cell>
          <cell r="P1777">
            <v>10</v>
          </cell>
          <cell r="Q1777">
            <v>134</v>
          </cell>
          <cell r="R1777">
            <v>0</v>
          </cell>
          <cell r="S1777">
            <v>0</v>
          </cell>
          <cell r="T1777">
            <v>0</v>
          </cell>
          <cell r="U1777">
            <v>0</v>
          </cell>
          <cell r="V1777">
            <v>48</v>
          </cell>
          <cell r="W1777">
            <v>497</v>
          </cell>
        </row>
        <row r="1778">
          <cell r="A1778">
            <v>1289</v>
          </cell>
          <cell r="B1778" t="str">
            <v>2007</v>
          </cell>
          <cell r="C1778" t="str">
            <v>34</v>
          </cell>
          <cell r="D1778" t="str">
            <v>1282</v>
          </cell>
          <cell r="E1778" t="str">
            <v>AA</v>
          </cell>
          <cell r="F1778" t="str">
            <v>1</v>
          </cell>
          <cell r="G1778" t="str">
            <v>D</v>
          </cell>
          <cell r="H1778" t="str">
            <v>M26</v>
          </cell>
          <cell r="I1778" t="str">
            <v>9999</v>
          </cell>
          <cell r="J1778">
            <v>44</v>
          </cell>
          <cell r="K1778">
            <v>151</v>
          </cell>
          <cell r="L1778">
            <v>41</v>
          </cell>
          <cell r="M1778">
            <v>154</v>
          </cell>
          <cell r="N1778">
            <v>48</v>
          </cell>
          <cell r="O1778">
            <v>147</v>
          </cell>
          <cell r="V1778">
            <v>133</v>
          </cell>
          <cell r="W1778">
            <v>452</v>
          </cell>
        </row>
        <row r="1779">
          <cell r="A1779">
            <v>1292</v>
          </cell>
          <cell r="B1779" t="str">
            <v>2007</v>
          </cell>
          <cell r="C1779" t="str">
            <v>34</v>
          </cell>
          <cell r="D1779" t="str">
            <v>1285</v>
          </cell>
          <cell r="E1779" t="str">
            <v>AA</v>
          </cell>
          <cell r="F1779" t="str">
            <v>1</v>
          </cell>
          <cell r="G1779" t="str">
            <v>D</v>
          </cell>
          <cell r="H1779" t="str">
            <v>M26</v>
          </cell>
          <cell r="I1779" t="str">
            <v>9999</v>
          </cell>
          <cell r="P1779">
            <v>47</v>
          </cell>
          <cell r="Q1779">
            <v>134</v>
          </cell>
          <cell r="V1779">
            <v>47</v>
          </cell>
          <cell r="W1779">
            <v>134</v>
          </cell>
        </row>
        <row r="1780">
          <cell r="A1780">
            <v>2255</v>
          </cell>
          <cell r="B1780" t="str">
            <v>2007</v>
          </cell>
          <cell r="C1780" t="str">
            <v>56</v>
          </cell>
          <cell r="D1780" t="str">
            <v>2861</v>
          </cell>
          <cell r="E1780" t="str">
            <v>AA</v>
          </cell>
          <cell r="F1780" t="str">
            <v>1</v>
          </cell>
          <cell r="G1780" t="str">
            <v>D</v>
          </cell>
          <cell r="H1780" t="str">
            <v>M26</v>
          </cell>
          <cell r="I1780" t="str">
            <v>9999</v>
          </cell>
          <cell r="J1780">
            <v>0</v>
          </cell>
          <cell r="K1780">
            <v>290</v>
          </cell>
          <cell r="L1780">
            <v>0</v>
          </cell>
          <cell r="M1780">
            <v>314</v>
          </cell>
          <cell r="N1780">
            <v>0</v>
          </cell>
          <cell r="O1780">
            <v>329</v>
          </cell>
          <cell r="P1780">
            <v>0</v>
          </cell>
          <cell r="Q1780">
            <v>379</v>
          </cell>
          <cell r="R1780">
            <v>0</v>
          </cell>
          <cell r="S1780">
            <v>0</v>
          </cell>
          <cell r="T1780">
            <v>0</v>
          </cell>
          <cell r="U1780">
            <v>0</v>
          </cell>
          <cell r="V1780">
            <v>0</v>
          </cell>
          <cell r="W1780">
            <v>1312</v>
          </cell>
        </row>
        <row r="1781">
          <cell r="A1781">
            <v>582</v>
          </cell>
          <cell r="B1781" t="str">
            <v>2007</v>
          </cell>
          <cell r="C1781" t="str">
            <v>14</v>
          </cell>
          <cell r="D1781" t="str">
            <v>2194</v>
          </cell>
          <cell r="E1781" t="str">
            <v>AA</v>
          </cell>
          <cell r="F1781" t="str">
            <v>1</v>
          </cell>
          <cell r="G1781" t="str">
            <v>D</v>
          </cell>
          <cell r="H1781" t="str">
            <v>M27</v>
          </cell>
          <cell r="I1781" t="str">
            <v>9999</v>
          </cell>
          <cell r="J1781">
            <v>196</v>
          </cell>
          <cell r="K1781">
            <v>227</v>
          </cell>
          <cell r="L1781">
            <v>197</v>
          </cell>
          <cell r="M1781">
            <v>259</v>
          </cell>
          <cell r="N1781">
            <v>149</v>
          </cell>
          <cell r="O1781">
            <v>241</v>
          </cell>
          <cell r="P1781">
            <v>158</v>
          </cell>
          <cell r="Q1781">
            <v>219</v>
          </cell>
          <cell r="R1781">
            <v>0</v>
          </cell>
          <cell r="S1781">
            <v>0</v>
          </cell>
          <cell r="T1781">
            <v>0</v>
          </cell>
          <cell r="U1781">
            <v>0</v>
          </cell>
          <cell r="V1781">
            <v>700</v>
          </cell>
          <cell r="W1781">
            <v>946</v>
          </cell>
        </row>
        <row r="1782">
          <cell r="A1782">
            <v>172</v>
          </cell>
          <cell r="B1782" t="str">
            <v>2007</v>
          </cell>
          <cell r="C1782" t="str">
            <v>08</v>
          </cell>
          <cell r="D1782" t="str">
            <v>0540</v>
          </cell>
          <cell r="E1782" t="str">
            <v>AA</v>
          </cell>
          <cell r="F1782" t="str">
            <v>1</v>
          </cell>
          <cell r="G1782" t="str">
            <v>D</v>
          </cell>
          <cell r="H1782" t="str">
            <v>M28</v>
          </cell>
          <cell r="I1782" t="str">
            <v>9999</v>
          </cell>
          <cell r="J1782">
            <v>28</v>
          </cell>
          <cell r="K1782">
            <v>14</v>
          </cell>
          <cell r="L1782">
            <v>24</v>
          </cell>
          <cell r="M1782">
            <v>12</v>
          </cell>
          <cell r="N1782">
            <v>0</v>
          </cell>
          <cell r="O1782">
            <v>0</v>
          </cell>
          <cell r="P1782">
            <v>0</v>
          </cell>
          <cell r="Q1782">
            <v>0</v>
          </cell>
          <cell r="R1782">
            <v>0</v>
          </cell>
          <cell r="S1782">
            <v>0</v>
          </cell>
          <cell r="T1782">
            <v>0</v>
          </cell>
          <cell r="U1782">
            <v>0</v>
          </cell>
          <cell r="V1782">
            <v>52</v>
          </cell>
          <cell r="W1782">
            <v>26</v>
          </cell>
        </row>
        <row r="1783">
          <cell r="A1783">
            <v>228</v>
          </cell>
          <cell r="B1783" t="str">
            <v>2007</v>
          </cell>
          <cell r="C1783" t="str">
            <v>10</v>
          </cell>
          <cell r="D1783" t="str">
            <v>2122</v>
          </cell>
          <cell r="E1783" t="str">
            <v>AA</v>
          </cell>
          <cell r="F1783" t="str">
            <v>1</v>
          </cell>
          <cell r="G1783" t="str">
            <v>D</v>
          </cell>
          <cell r="H1783" t="str">
            <v>M28</v>
          </cell>
          <cell r="I1783" t="str">
            <v>9999</v>
          </cell>
          <cell r="J1783">
            <v>62</v>
          </cell>
          <cell r="K1783">
            <v>75</v>
          </cell>
          <cell r="L1783">
            <v>48</v>
          </cell>
          <cell r="M1783">
            <v>85</v>
          </cell>
          <cell r="N1783">
            <v>32</v>
          </cell>
          <cell r="O1783">
            <v>81</v>
          </cell>
          <cell r="P1783">
            <v>0</v>
          </cell>
          <cell r="Q1783">
            <v>0</v>
          </cell>
          <cell r="R1783">
            <v>0</v>
          </cell>
          <cell r="S1783">
            <v>0</v>
          </cell>
          <cell r="T1783">
            <v>0</v>
          </cell>
          <cell r="U1783">
            <v>0</v>
          </cell>
          <cell r="V1783">
            <v>142</v>
          </cell>
          <cell r="W1783">
            <v>241</v>
          </cell>
        </row>
        <row r="1784">
          <cell r="A1784">
            <v>773</v>
          </cell>
          <cell r="B1784" t="str">
            <v>2007</v>
          </cell>
          <cell r="C1784" t="str">
            <v>21</v>
          </cell>
          <cell r="D1784" t="str">
            <v>2438</v>
          </cell>
          <cell r="E1784" t="str">
            <v>AA</v>
          </cell>
          <cell r="F1784" t="str">
            <v>1</v>
          </cell>
          <cell r="G1784" t="str">
            <v>D</v>
          </cell>
          <cell r="H1784" t="str">
            <v>M28</v>
          </cell>
          <cell r="I1784" t="str">
            <v>9999</v>
          </cell>
          <cell r="J1784">
            <v>128</v>
          </cell>
          <cell r="K1784">
            <v>149</v>
          </cell>
          <cell r="L1784">
            <v>123</v>
          </cell>
          <cell r="M1784">
            <v>141</v>
          </cell>
          <cell r="N1784">
            <v>0</v>
          </cell>
          <cell r="O1784">
            <v>0</v>
          </cell>
          <cell r="P1784">
            <v>0</v>
          </cell>
          <cell r="Q1784">
            <v>0</v>
          </cell>
          <cell r="R1784">
            <v>0</v>
          </cell>
          <cell r="S1784">
            <v>0</v>
          </cell>
          <cell r="T1784">
            <v>0</v>
          </cell>
          <cell r="U1784">
            <v>0</v>
          </cell>
          <cell r="V1784">
            <v>251</v>
          </cell>
          <cell r="W1784">
            <v>290</v>
          </cell>
        </row>
        <row r="1785">
          <cell r="A1785">
            <v>1239</v>
          </cell>
          <cell r="B1785" t="str">
            <v>2007</v>
          </cell>
          <cell r="C1785" t="str">
            <v>33</v>
          </cell>
          <cell r="D1785" t="str">
            <v>2725</v>
          </cell>
          <cell r="E1785" t="str">
            <v>AA</v>
          </cell>
          <cell r="F1785" t="str">
            <v>1</v>
          </cell>
          <cell r="G1785" t="str">
            <v>D</v>
          </cell>
          <cell r="H1785" t="str">
            <v>M28</v>
          </cell>
          <cell r="I1785" t="str">
            <v>9999</v>
          </cell>
          <cell r="J1785">
            <v>45</v>
          </cell>
          <cell r="K1785">
            <v>81</v>
          </cell>
          <cell r="L1785">
            <v>32</v>
          </cell>
          <cell r="M1785">
            <v>97</v>
          </cell>
          <cell r="N1785">
            <v>48</v>
          </cell>
          <cell r="O1785">
            <v>99</v>
          </cell>
          <cell r="P1785">
            <v>53</v>
          </cell>
          <cell r="Q1785">
            <v>94</v>
          </cell>
          <cell r="R1785">
            <v>0</v>
          </cell>
          <cell r="S1785">
            <v>0</v>
          </cell>
          <cell r="T1785">
            <v>0</v>
          </cell>
          <cell r="U1785">
            <v>0</v>
          </cell>
          <cell r="V1785">
            <v>178</v>
          </cell>
          <cell r="W1785">
            <v>371</v>
          </cell>
        </row>
        <row r="1786">
          <cell r="A1786">
            <v>1404</v>
          </cell>
          <cell r="B1786" t="str">
            <v>2007</v>
          </cell>
          <cell r="C1786" t="str">
            <v>38</v>
          </cell>
          <cell r="D1786" t="str">
            <v>1305</v>
          </cell>
          <cell r="E1786" t="str">
            <v>AA</v>
          </cell>
          <cell r="F1786" t="str">
            <v>1</v>
          </cell>
          <cell r="G1786" t="str">
            <v>D</v>
          </cell>
          <cell r="H1786" t="str">
            <v>M28</v>
          </cell>
          <cell r="I1786" t="str">
            <v>9999</v>
          </cell>
          <cell r="J1786">
            <v>10</v>
          </cell>
          <cell r="K1786">
            <v>70</v>
          </cell>
          <cell r="L1786">
            <v>8</v>
          </cell>
          <cell r="M1786">
            <v>72</v>
          </cell>
          <cell r="N1786">
            <v>7</v>
          </cell>
          <cell r="O1786">
            <v>83</v>
          </cell>
          <cell r="P1786">
            <v>10</v>
          </cell>
          <cell r="Q1786">
            <v>79</v>
          </cell>
          <cell r="R1786">
            <v>0</v>
          </cell>
          <cell r="S1786">
            <v>0</v>
          </cell>
          <cell r="T1786">
            <v>0</v>
          </cell>
          <cell r="U1786">
            <v>0</v>
          </cell>
          <cell r="V1786">
            <v>35</v>
          </cell>
          <cell r="W1786">
            <v>304</v>
          </cell>
        </row>
        <row r="1787">
          <cell r="A1787">
            <v>1519</v>
          </cell>
          <cell r="B1787" t="str">
            <v>2007</v>
          </cell>
          <cell r="C1787" t="str">
            <v>43</v>
          </cell>
          <cell r="D1787" t="str">
            <v>2909</v>
          </cell>
          <cell r="E1787" t="str">
            <v>AA</v>
          </cell>
          <cell r="F1787" t="str">
            <v>1</v>
          </cell>
          <cell r="G1787" t="str">
            <v>D</v>
          </cell>
          <cell r="H1787" t="str">
            <v>M28</v>
          </cell>
          <cell r="I1787" t="str">
            <v>9999</v>
          </cell>
          <cell r="J1787">
            <v>109</v>
          </cell>
          <cell r="K1787">
            <v>221</v>
          </cell>
          <cell r="L1787">
            <v>57</v>
          </cell>
          <cell r="M1787">
            <v>177</v>
          </cell>
          <cell r="N1787">
            <v>55</v>
          </cell>
          <cell r="O1787">
            <v>160</v>
          </cell>
          <cell r="P1787">
            <v>47</v>
          </cell>
          <cell r="Q1787">
            <v>176</v>
          </cell>
          <cell r="R1787">
            <v>0</v>
          </cell>
          <cell r="S1787">
            <v>0</v>
          </cell>
          <cell r="T1787">
            <v>0</v>
          </cell>
          <cell r="U1787">
            <v>0</v>
          </cell>
          <cell r="V1787">
            <v>268</v>
          </cell>
          <cell r="W1787">
            <v>734</v>
          </cell>
        </row>
        <row r="1788">
          <cell r="A1788">
            <v>1558</v>
          </cell>
          <cell r="B1788" t="str">
            <v>2007</v>
          </cell>
          <cell r="C1788" t="str">
            <v>45</v>
          </cell>
          <cell r="D1788" t="str">
            <v>2932</v>
          </cell>
          <cell r="E1788" t="str">
            <v>AA</v>
          </cell>
          <cell r="F1788" t="str">
            <v>1</v>
          </cell>
          <cell r="G1788" t="str">
            <v>D</v>
          </cell>
          <cell r="H1788" t="str">
            <v>M28</v>
          </cell>
          <cell r="I1788" t="str">
            <v>9999</v>
          </cell>
          <cell r="J1788">
            <v>46</v>
          </cell>
          <cell r="K1788">
            <v>82</v>
          </cell>
          <cell r="L1788">
            <v>51</v>
          </cell>
          <cell r="M1788">
            <v>74</v>
          </cell>
          <cell r="N1788">
            <v>48</v>
          </cell>
          <cell r="O1788">
            <v>73</v>
          </cell>
          <cell r="P1788">
            <v>63</v>
          </cell>
          <cell r="Q1788">
            <v>86</v>
          </cell>
          <cell r="R1788">
            <v>0</v>
          </cell>
          <cell r="S1788">
            <v>0</v>
          </cell>
          <cell r="T1788">
            <v>0</v>
          </cell>
          <cell r="U1788">
            <v>0</v>
          </cell>
          <cell r="V1788">
            <v>208</v>
          </cell>
          <cell r="W1788">
            <v>315</v>
          </cell>
        </row>
        <row r="1789">
          <cell r="A1789">
            <v>1640</v>
          </cell>
          <cell r="B1789" t="str">
            <v>2007</v>
          </cell>
          <cell r="C1789" t="str">
            <v>50</v>
          </cell>
          <cell r="D1789" t="str">
            <v>1151</v>
          </cell>
          <cell r="E1789" t="str">
            <v>AA</v>
          </cell>
          <cell r="F1789" t="str">
            <v>1</v>
          </cell>
          <cell r="G1789" t="str">
            <v>D</v>
          </cell>
          <cell r="H1789" t="str">
            <v>M28</v>
          </cell>
          <cell r="I1789" t="str">
            <v>9999</v>
          </cell>
          <cell r="J1789">
            <v>0</v>
          </cell>
          <cell r="K1789">
            <v>0</v>
          </cell>
          <cell r="L1789">
            <v>0</v>
          </cell>
          <cell r="M1789">
            <v>0</v>
          </cell>
          <cell r="N1789">
            <v>0</v>
          </cell>
          <cell r="O1789">
            <v>1</v>
          </cell>
          <cell r="P1789">
            <v>64</v>
          </cell>
          <cell r="Q1789">
            <v>145</v>
          </cell>
          <cell r="R1789">
            <v>0</v>
          </cell>
          <cell r="S1789">
            <v>0</v>
          </cell>
          <cell r="T1789">
            <v>0</v>
          </cell>
          <cell r="U1789">
            <v>0</v>
          </cell>
          <cell r="V1789">
            <v>64</v>
          </cell>
          <cell r="W1789">
            <v>146</v>
          </cell>
        </row>
        <row r="1790">
          <cell r="A1790">
            <v>55</v>
          </cell>
          <cell r="B1790" t="str">
            <v>2007</v>
          </cell>
          <cell r="C1790" t="str">
            <v>02</v>
          </cell>
          <cell r="D1790" t="str">
            <v>1113</v>
          </cell>
          <cell r="E1790" t="str">
            <v>AA</v>
          </cell>
          <cell r="F1790" t="str">
            <v>1</v>
          </cell>
          <cell r="G1790" t="str">
            <v>D</v>
          </cell>
          <cell r="H1790" t="str">
            <v>M29</v>
          </cell>
          <cell r="I1790" t="str">
            <v>9999</v>
          </cell>
          <cell r="J1790">
            <v>29</v>
          </cell>
          <cell r="K1790">
            <v>140</v>
          </cell>
          <cell r="L1790">
            <v>37</v>
          </cell>
          <cell r="M1790">
            <v>135</v>
          </cell>
          <cell r="N1790">
            <v>23</v>
          </cell>
          <cell r="O1790">
            <v>156</v>
          </cell>
          <cell r="P1790">
            <v>34</v>
          </cell>
          <cell r="Q1790">
            <v>146</v>
          </cell>
          <cell r="R1790">
            <v>0</v>
          </cell>
          <cell r="S1790">
            <v>0</v>
          </cell>
          <cell r="T1790">
            <v>0</v>
          </cell>
          <cell r="U1790">
            <v>0</v>
          </cell>
          <cell r="V1790">
            <v>123</v>
          </cell>
          <cell r="W1790">
            <v>577</v>
          </cell>
        </row>
        <row r="1791">
          <cell r="A1791">
            <v>405</v>
          </cell>
          <cell r="B1791" t="str">
            <v>2007</v>
          </cell>
          <cell r="C1791" t="str">
            <v>12</v>
          </cell>
          <cell r="D1791" t="str">
            <v>2262</v>
          </cell>
          <cell r="E1791" t="str">
            <v>AA</v>
          </cell>
          <cell r="F1791" t="str">
            <v>1</v>
          </cell>
          <cell r="G1791" t="str">
            <v>D</v>
          </cell>
          <cell r="H1791" t="str">
            <v>M29</v>
          </cell>
          <cell r="I1791" t="str">
            <v>9999</v>
          </cell>
          <cell r="J1791">
            <v>132</v>
          </cell>
          <cell r="K1791">
            <v>67</v>
          </cell>
          <cell r="L1791">
            <v>68</v>
          </cell>
          <cell r="M1791">
            <v>29</v>
          </cell>
          <cell r="N1791">
            <v>0</v>
          </cell>
          <cell r="O1791">
            <v>0</v>
          </cell>
          <cell r="P1791">
            <v>0</v>
          </cell>
          <cell r="Q1791">
            <v>0</v>
          </cell>
          <cell r="R1791">
            <v>0</v>
          </cell>
          <cell r="S1791">
            <v>0</v>
          </cell>
          <cell r="T1791">
            <v>0</v>
          </cell>
          <cell r="U1791">
            <v>0</v>
          </cell>
          <cell r="V1791">
            <v>200</v>
          </cell>
          <cell r="W1791">
            <v>96</v>
          </cell>
        </row>
        <row r="1792">
          <cell r="A1792">
            <v>596</v>
          </cell>
          <cell r="B1792" t="str">
            <v>2007</v>
          </cell>
          <cell r="C1792" t="str">
            <v>14</v>
          </cell>
          <cell r="D1792" t="str">
            <v>2224</v>
          </cell>
          <cell r="E1792" t="str">
            <v>AA</v>
          </cell>
          <cell r="F1792" t="str">
            <v>1</v>
          </cell>
          <cell r="G1792" t="str">
            <v>D</v>
          </cell>
          <cell r="H1792" t="str">
            <v>M29</v>
          </cell>
          <cell r="I1792" t="str">
            <v>9999</v>
          </cell>
          <cell r="J1792">
            <v>46</v>
          </cell>
          <cell r="K1792">
            <v>126</v>
          </cell>
          <cell r="L1792">
            <v>54</v>
          </cell>
          <cell r="M1792">
            <v>110</v>
          </cell>
          <cell r="N1792">
            <v>67</v>
          </cell>
          <cell r="O1792">
            <v>150</v>
          </cell>
          <cell r="P1792">
            <v>49</v>
          </cell>
          <cell r="Q1792">
            <v>164</v>
          </cell>
          <cell r="V1792">
            <v>216</v>
          </cell>
          <cell r="W1792">
            <v>550</v>
          </cell>
        </row>
        <row r="1793">
          <cell r="A1793">
            <v>719</v>
          </cell>
          <cell r="B1793" t="str">
            <v>2007</v>
          </cell>
          <cell r="C1793" t="str">
            <v>19</v>
          </cell>
          <cell r="D1793" t="str">
            <v>2408</v>
          </cell>
          <cell r="E1793" t="str">
            <v>AA</v>
          </cell>
          <cell r="F1793" t="str">
            <v>1</v>
          </cell>
          <cell r="G1793" t="str">
            <v>D</v>
          </cell>
          <cell r="H1793" t="str">
            <v>M29</v>
          </cell>
          <cell r="I1793" t="str">
            <v>9999</v>
          </cell>
          <cell r="J1793">
            <v>129</v>
          </cell>
          <cell r="K1793">
            <v>107</v>
          </cell>
          <cell r="L1793">
            <v>174</v>
          </cell>
          <cell r="M1793">
            <v>115</v>
          </cell>
          <cell r="N1793">
            <v>151</v>
          </cell>
          <cell r="O1793">
            <v>129</v>
          </cell>
          <cell r="P1793">
            <v>190</v>
          </cell>
          <cell r="Q1793">
            <v>115</v>
          </cell>
          <cell r="R1793">
            <v>0</v>
          </cell>
          <cell r="S1793">
            <v>0</v>
          </cell>
          <cell r="T1793">
            <v>0</v>
          </cell>
          <cell r="U1793">
            <v>0</v>
          </cell>
          <cell r="V1793">
            <v>644</v>
          </cell>
          <cell r="W1793">
            <v>466</v>
          </cell>
        </row>
        <row r="1794">
          <cell r="A1794">
            <v>2436</v>
          </cell>
          <cell r="B1794" t="str">
            <v>2007</v>
          </cell>
          <cell r="C1794" t="str">
            <v>61</v>
          </cell>
          <cell r="D1794" t="str">
            <v>2064</v>
          </cell>
          <cell r="E1794" t="str">
            <v>AA</v>
          </cell>
          <cell r="F1794" t="str">
            <v>1</v>
          </cell>
          <cell r="G1794" t="str">
            <v>D</v>
          </cell>
          <cell r="H1794" t="str">
            <v>M29</v>
          </cell>
          <cell r="I1794" t="str">
            <v>9999</v>
          </cell>
          <cell r="J1794">
            <v>12</v>
          </cell>
          <cell r="K1794">
            <v>70</v>
          </cell>
          <cell r="L1794">
            <v>9</v>
          </cell>
          <cell r="M1794">
            <v>70</v>
          </cell>
          <cell r="V1794">
            <v>21</v>
          </cell>
          <cell r="W1794">
            <v>140</v>
          </cell>
        </row>
        <row r="1795">
          <cell r="A1795">
            <v>2555</v>
          </cell>
          <cell r="B1795" t="str">
            <v>2007</v>
          </cell>
          <cell r="C1795" t="str">
            <v>67</v>
          </cell>
          <cell r="D1795" t="str">
            <v>2368</v>
          </cell>
          <cell r="E1795" t="str">
            <v>AA</v>
          </cell>
          <cell r="F1795" t="str">
            <v>1</v>
          </cell>
          <cell r="G1795" t="str">
            <v>D</v>
          </cell>
          <cell r="H1795" t="str">
            <v>M29</v>
          </cell>
          <cell r="I1795" t="str">
            <v>9999</v>
          </cell>
          <cell r="J1795">
            <v>106</v>
          </cell>
          <cell r="K1795">
            <v>145</v>
          </cell>
          <cell r="L1795">
            <v>0</v>
          </cell>
          <cell r="M1795">
            <v>0</v>
          </cell>
          <cell r="N1795">
            <v>1</v>
          </cell>
          <cell r="O1795">
            <v>0</v>
          </cell>
          <cell r="P1795">
            <v>0</v>
          </cell>
          <cell r="Q1795">
            <v>0</v>
          </cell>
          <cell r="R1795">
            <v>0</v>
          </cell>
          <cell r="S1795">
            <v>0</v>
          </cell>
          <cell r="T1795">
            <v>0</v>
          </cell>
          <cell r="U1795">
            <v>0</v>
          </cell>
          <cell r="V1795">
            <v>107</v>
          </cell>
          <cell r="W1795">
            <v>145</v>
          </cell>
        </row>
        <row r="1796">
          <cell r="A1796">
            <v>2252</v>
          </cell>
          <cell r="B1796" t="str">
            <v>2007</v>
          </cell>
          <cell r="C1796" t="str">
            <v>56</v>
          </cell>
          <cell r="D1796" t="str">
            <v>2858</v>
          </cell>
          <cell r="E1796" t="str">
            <v>AA</v>
          </cell>
          <cell r="F1796" t="str">
            <v>1</v>
          </cell>
          <cell r="G1796" t="str">
            <v>D</v>
          </cell>
          <cell r="H1796" t="str">
            <v>M30</v>
          </cell>
          <cell r="I1796" t="str">
            <v>9999</v>
          </cell>
          <cell r="J1796">
            <v>16</v>
          </cell>
          <cell r="K1796">
            <v>76</v>
          </cell>
          <cell r="L1796">
            <v>14</v>
          </cell>
          <cell r="M1796">
            <v>74</v>
          </cell>
          <cell r="N1796">
            <v>11</v>
          </cell>
          <cell r="O1796">
            <v>80</v>
          </cell>
          <cell r="P1796">
            <v>11</v>
          </cell>
          <cell r="Q1796">
            <v>80</v>
          </cell>
          <cell r="R1796">
            <v>0</v>
          </cell>
          <cell r="S1796">
            <v>0</v>
          </cell>
          <cell r="T1796">
            <v>0</v>
          </cell>
          <cell r="U1796">
            <v>0</v>
          </cell>
          <cell r="V1796">
            <v>52</v>
          </cell>
          <cell r="W1796">
            <v>310</v>
          </cell>
        </row>
        <row r="1797">
          <cell r="A1797">
            <v>246</v>
          </cell>
          <cell r="B1797" t="str">
            <v>2007</v>
          </cell>
          <cell r="C1797" t="str">
            <v>11</v>
          </cell>
          <cell r="D1797" t="str">
            <v>1143</v>
          </cell>
          <cell r="E1797" t="str">
            <v>AA</v>
          </cell>
          <cell r="F1797" t="str">
            <v>1</v>
          </cell>
          <cell r="G1797" t="str">
            <v>D</v>
          </cell>
          <cell r="H1797" t="str">
            <v>M31</v>
          </cell>
          <cell r="I1797" t="str">
            <v>9999</v>
          </cell>
          <cell r="J1797">
            <v>77</v>
          </cell>
          <cell r="K1797">
            <v>307</v>
          </cell>
          <cell r="L1797">
            <v>79</v>
          </cell>
          <cell r="M1797">
            <v>301</v>
          </cell>
          <cell r="N1797">
            <v>35</v>
          </cell>
          <cell r="O1797">
            <v>142</v>
          </cell>
          <cell r="P1797">
            <v>26</v>
          </cell>
          <cell r="Q1797">
            <v>163</v>
          </cell>
          <cell r="V1797">
            <v>217</v>
          </cell>
          <cell r="W1797">
            <v>913</v>
          </cell>
        </row>
        <row r="1798">
          <cell r="A1798">
            <v>1331</v>
          </cell>
          <cell r="B1798" t="str">
            <v>2007</v>
          </cell>
          <cell r="C1798" t="str">
            <v>35</v>
          </cell>
          <cell r="D1798" t="str">
            <v>1292</v>
          </cell>
          <cell r="E1798" t="str">
            <v>AA</v>
          </cell>
          <cell r="F1798" t="str">
            <v>1</v>
          </cell>
          <cell r="G1798" t="str">
            <v>D</v>
          </cell>
          <cell r="H1798" t="str">
            <v>M32</v>
          </cell>
          <cell r="I1798" t="str">
            <v>9999</v>
          </cell>
          <cell r="J1798">
            <v>6</v>
          </cell>
          <cell r="K1798">
            <v>88</v>
          </cell>
          <cell r="L1798">
            <v>0</v>
          </cell>
          <cell r="M1798">
            <v>0</v>
          </cell>
          <cell r="N1798">
            <v>0</v>
          </cell>
          <cell r="O1798">
            <v>0</v>
          </cell>
          <cell r="P1798">
            <v>0</v>
          </cell>
          <cell r="Q1798">
            <v>0</v>
          </cell>
          <cell r="R1798">
            <v>0</v>
          </cell>
          <cell r="S1798">
            <v>0</v>
          </cell>
          <cell r="T1798">
            <v>0</v>
          </cell>
          <cell r="U1798">
            <v>0</v>
          </cell>
          <cell r="V1798">
            <v>6</v>
          </cell>
          <cell r="W1798">
            <v>88</v>
          </cell>
        </row>
        <row r="1799">
          <cell r="A1799">
            <v>1471</v>
          </cell>
          <cell r="B1799" t="str">
            <v>2007</v>
          </cell>
          <cell r="C1799" t="str">
            <v>42</v>
          </cell>
          <cell r="D1799" t="str">
            <v>1329</v>
          </cell>
          <cell r="E1799" t="str">
            <v>AA</v>
          </cell>
          <cell r="F1799" t="str">
            <v>1</v>
          </cell>
          <cell r="G1799" t="str">
            <v>D</v>
          </cell>
          <cell r="H1799" t="str">
            <v>M32</v>
          </cell>
          <cell r="I1799" t="str">
            <v>9999</v>
          </cell>
          <cell r="J1799">
            <v>10</v>
          </cell>
          <cell r="K1799">
            <v>95</v>
          </cell>
          <cell r="L1799">
            <v>14</v>
          </cell>
          <cell r="M1799">
            <v>88</v>
          </cell>
          <cell r="N1799">
            <v>15</v>
          </cell>
          <cell r="O1799">
            <v>91</v>
          </cell>
          <cell r="P1799">
            <v>12</v>
          </cell>
          <cell r="Q1799">
            <v>103</v>
          </cell>
          <cell r="R1799">
            <v>0</v>
          </cell>
          <cell r="S1799">
            <v>0</v>
          </cell>
          <cell r="T1799">
            <v>0</v>
          </cell>
          <cell r="U1799">
            <v>0</v>
          </cell>
          <cell r="V1799">
            <v>51</v>
          </cell>
          <cell r="W1799">
            <v>377</v>
          </cell>
        </row>
        <row r="1800">
          <cell r="A1800">
            <v>1580</v>
          </cell>
          <cell r="B1800" t="str">
            <v>2007</v>
          </cell>
          <cell r="C1800" t="str">
            <v>46</v>
          </cell>
          <cell r="D1800" t="str">
            <v>2946</v>
          </cell>
          <cell r="E1800" t="str">
            <v>AA</v>
          </cell>
          <cell r="F1800" t="str">
            <v>1</v>
          </cell>
          <cell r="G1800" t="str">
            <v>D</v>
          </cell>
          <cell r="H1800" t="str">
            <v>M32</v>
          </cell>
          <cell r="I1800" t="str">
            <v>9999</v>
          </cell>
          <cell r="J1800">
            <v>0</v>
          </cell>
          <cell r="K1800">
            <v>115</v>
          </cell>
          <cell r="L1800">
            <v>0</v>
          </cell>
          <cell r="M1800">
            <v>100</v>
          </cell>
          <cell r="N1800">
            <v>0</v>
          </cell>
          <cell r="O1800">
            <v>94</v>
          </cell>
          <cell r="P1800">
            <v>0</v>
          </cell>
          <cell r="Q1800">
            <v>91</v>
          </cell>
          <cell r="R1800">
            <v>0</v>
          </cell>
          <cell r="S1800">
            <v>0</v>
          </cell>
          <cell r="T1800">
            <v>0</v>
          </cell>
          <cell r="U1800">
            <v>0</v>
          </cell>
          <cell r="V1800">
            <v>0</v>
          </cell>
          <cell r="W1800">
            <v>400</v>
          </cell>
        </row>
        <row r="1801">
          <cell r="A1801">
            <v>2304</v>
          </cell>
          <cell r="B1801" t="str">
            <v>2007</v>
          </cell>
          <cell r="C1801" t="str">
            <v>57</v>
          </cell>
          <cell r="D1801" t="str">
            <v>2022</v>
          </cell>
          <cell r="E1801" t="str">
            <v>AA</v>
          </cell>
          <cell r="F1801" t="str">
            <v>1</v>
          </cell>
          <cell r="G1801" t="str">
            <v>D</v>
          </cell>
          <cell r="H1801" t="str">
            <v>M32</v>
          </cell>
          <cell r="I1801" t="str">
            <v>9999</v>
          </cell>
          <cell r="J1801">
            <v>7</v>
          </cell>
          <cell r="K1801">
            <v>177</v>
          </cell>
          <cell r="L1801">
            <v>8</v>
          </cell>
          <cell r="M1801">
            <v>180</v>
          </cell>
          <cell r="N1801">
            <v>1</v>
          </cell>
          <cell r="O1801">
            <v>197</v>
          </cell>
          <cell r="P1801">
            <v>9</v>
          </cell>
          <cell r="Q1801">
            <v>192</v>
          </cell>
          <cell r="V1801">
            <v>25</v>
          </cell>
          <cell r="W1801">
            <v>746</v>
          </cell>
        </row>
        <row r="1802">
          <cell r="A1802">
            <v>586</v>
          </cell>
          <cell r="B1802" t="str">
            <v>2007</v>
          </cell>
          <cell r="C1802" t="str">
            <v>14</v>
          </cell>
          <cell r="D1802" t="str">
            <v>2197</v>
          </cell>
          <cell r="E1802" t="str">
            <v>AA</v>
          </cell>
          <cell r="F1802" t="str">
            <v>1</v>
          </cell>
          <cell r="G1802" t="str">
            <v>D</v>
          </cell>
          <cell r="H1802" t="str">
            <v>M33</v>
          </cell>
          <cell r="I1802" t="str">
            <v>9999</v>
          </cell>
          <cell r="J1802">
            <v>10</v>
          </cell>
          <cell r="K1802">
            <v>98</v>
          </cell>
          <cell r="L1802">
            <v>15</v>
          </cell>
          <cell r="M1802">
            <v>96</v>
          </cell>
          <cell r="N1802">
            <v>0</v>
          </cell>
          <cell r="O1802">
            <v>0</v>
          </cell>
          <cell r="P1802">
            <v>15</v>
          </cell>
          <cell r="Q1802">
            <v>108</v>
          </cell>
          <cell r="R1802">
            <v>0</v>
          </cell>
          <cell r="S1802">
            <v>0</v>
          </cell>
          <cell r="T1802">
            <v>0</v>
          </cell>
          <cell r="U1802">
            <v>0</v>
          </cell>
          <cell r="V1802">
            <v>40</v>
          </cell>
          <cell r="W1802">
            <v>302</v>
          </cell>
        </row>
        <row r="1803">
          <cell r="A1803">
            <v>1680</v>
          </cell>
          <cell r="B1803" t="str">
            <v>2007</v>
          </cell>
          <cell r="C1803" t="str">
            <v>50</v>
          </cell>
          <cell r="D1803" t="str">
            <v>2197</v>
          </cell>
          <cell r="E1803" t="str">
            <v>AA</v>
          </cell>
          <cell r="F1803" t="str">
            <v>1</v>
          </cell>
          <cell r="G1803" t="str">
            <v>D</v>
          </cell>
          <cell r="H1803" t="str">
            <v>M33</v>
          </cell>
          <cell r="I1803" t="str">
            <v>9999</v>
          </cell>
          <cell r="J1803">
            <v>0</v>
          </cell>
          <cell r="K1803">
            <v>0</v>
          </cell>
          <cell r="L1803">
            <v>0</v>
          </cell>
          <cell r="M1803">
            <v>0</v>
          </cell>
          <cell r="N1803">
            <v>11</v>
          </cell>
          <cell r="O1803">
            <v>88</v>
          </cell>
          <cell r="P1803">
            <v>0</v>
          </cell>
          <cell r="Q1803">
            <v>0</v>
          </cell>
          <cell r="R1803">
            <v>0</v>
          </cell>
          <cell r="S1803">
            <v>0</v>
          </cell>
          <cell r="T1803">
            <v>0</v>
          </cell>
          <cell r="U1803">
            <v>0</v>
          </cell>
          <cell r="V1803">
            <v>11</v>
          </cell>
          <cell r="W1803">
            <v>88</v>
          </cell>
        </row>
        <row r="1804">
          <cell r="A1804">
            <v>771</v>
          </cell>
          <cell r="B1804" t="str">
            <v>2007</v>
          </cell>
          <cell r="C1804" t="str">
            <v>21</v>
          </cell>
          <cell r="D1804" t="str">
            <v>2437</v>
          </cell>
          <cell r="E1804" t="str">
            <v>AA</v>
          </cell>
          <cell r="F1804" t="str">
            <v>1</v>
          </cell>
          <cell r="G1804" t="str">
            <v>D</v>
          </cell>
          <cell r="H1804" t="str">
            <v>M34</v>
          </cell>
          <cell r="I1804" t="str">
            <v>9999</v>
          </cell>
          <cell r="J1804">
            <v>32</v>
          </cell>
          <cell r="K1804">
            <v>18</v>
          </cell>
          <cell r="V1804">
            <v>32</v>
          </cell>
          <cell r="W1804">
            <v>18</v>
          </cell>
        </row>
        <row r="1805">
          <cell r="A1805">
            <v>846</v>
          </cell>
          <cell r="B1805" t="str">
            <v>2007</v>
          </cell>
          <cell r="C1805" t="str">
            <v>23</v>
          </cell>
          <cell r="D1805" t="str">
            <v>2483</v>
          </cell>
          <cell r="E1805" t="str">
            <v>AA</v>
          </cell>
          <cell r="F1805" t="str">
            <v>1</v>
          </cell>
          <cell r="G1805" t="str">
            <v>D</v>
          </cell>
          <cell r="H1805" t="str">
            <v>M34</v>
          </cell>
          <cell r="I1805" t="str">
            <v>9999</v>
          </cell>
          <cell r="J1805">
            <v>42</v>
          </cell>
          <cell r="K1805">
            <v>23</v>
          </cell>
          <cell r="L1805">
            <v>48</v>
          </cell>
          <cell r="M1805">
            <v>24</v>
          </cell>
          <cell r="V1805">
            <v>90</v>
          </cell>
          <cell r="W1805">
            <v>47</v>
          </cell>
        </row>
        <row r="1806">
          <cell r="A1806">
            <v>849</v>
          </cell>
          <cell r="B1806" t="str">
            <v>2007</v>
          </cell>
          <cell r="C1806" t="str">
            <v>23</v>
          </cell>
          <cell r="D1806" t="str">
            <v>2485</v>
          </cell>
          <cell r="E1806" t="str">
            <v>AA</v>
          </cell>
          <cell r="F1806" t="str">
            <v>1</v>
          </cell>
          <cell r="G1806" t="str">
            <v>D</v>
          </cell>
          <cell r="H1806" t="str">
            <v>M34</v>
          </cell>
          <cell r="I1806" t="str">
            <v>9999</v>
          </cell>
          <cell r="J1806">
            <v>55</v>
          </cell>
          <cell r="K1806">
            <v>52</v>
          </cell>
          <cell r="L1806">
            <v>60</v>
          </cell>
          <cell r="M1806">
            <v>33</v>
          </cell>
          <cell r="N1806">
            <v>51</v>
          </cell>
          <cell r="O1806">
            <v>32</v>
          </cell>
          <cell r="P1806">
            <v>44</v>
          </cell>
          <cell r="Q1806">
            <v>37</v>
          </cell>
          <cell r="R1806">
            <v>0</v>
          </cell>
          <cell r="S1806">
            <v>0</v>
          </cell>
          <cell r="T1806">
            <v>0</v>
          </cell>
          <cell r="U1806">
            <v>0</v>
          </cell>
          <cell r="V1806">
            <v>210</v>
          </cell>
          <cell r="W1806">
            <v>154</v>
          </cell>
        </row>
        <row r="1807">
          <cell r="A1807">
            <v>1095</v>
          </cell>
          <cell r="B1807" t="str">
            <v>2007</v>
          </cell>
          <cell r="C1807" t="str">
            <v>27</v>
          </cell>
          <cell r="D1807" t="str">
            <v>2638</v>
          </cell>
          <cell r="E1807" t="str">
            <v>AA</v>
          </cell>
          <cell r="F1807" t="str">
            <v>1</v>
          </cell>
          <cell r="G1807" t="str">
            <v>D</v>
          </cell>
          <cell r="H1807" t="str">
            <v>M34</v>
          </cell>
          <cell r="I1807" t="str">
            <v>9999</v>
          </cell>
          <cell r="J1807">
            <v>41</v>
          </cell>
          <cell r="K1807">
            <v>42</v>
          </cell>
          <cell r="L1807">
            <v>48</v>
          </cell>
          <cell r="M1807">
            <v>33</v>
          </cell>
          <cell r="N1807">
            <v>40</v>
          </cell>
          <cell r="O1807">
            <v>45</v>
          </cell>
          <cell r="V1807">
            <v>129</v>
          </cell>
          <cell r="W1807">
            <v>120</v>
          </cell>
        </row>
        <row r="1808">
          <cell r="A1808">
            <v>1096</v>
          </cell>
          <cell r="B1808" t="str">
            <v>2007</v>
          </cell>
          <cell r="C1808" t="str">
            <v>27</v>
          </cell>
          <cell r="D1808" t="str">
            <v>2639</v>
          </cell>
          <cell r="E1808" t="str">
            <v>AA</v>
          </cell>
          <cell r="F1808" t="str">
            <v>1</v>
          </cell>
          <cell r="G1808" t="str">
            <v>D</v>
          </cell>
          <cell r="H1808" t="str">
            <v>M34</v>
          </cell>
          <cell r="I1808" t="str">
            <v>9999</v>
          </cell>
          <cell r="J1808">
            <v>91</v>
          </cell>
          <cell r="K1808">
            <v>76</v>
          </cell>
          <cell r="L1808">
            <v>68</v>
          </cell>
          <cell r="M1808">
            <v>72</v>
          </cell>
          <cell r="N1808">
            <v>0</v>
          </cell>
          <cell r="O1808">
            <v>0</v>
          </cell>
          <cell r="P1808">
            <v>0</v>
          </cell>
          <cell r="Q1808">
            <v>0</v>
          </cell>
          <cell r="R1808">
            <v>0</v>
          </cell>
          <cell r="S1808">
            <v>0</v>
          </cell>
          <cell r="T1808">
            <v>0</v>
          </cell>
          <cell r="U1808">
            <v>0</v>
          </cell>
          <cell r="V1808">
            <v>159</v>
          </cell>
          <cell r="W1808">
            <v>148</v>
          </cell>
        </row>
        <row r="1809">
          <cell r="A1809">
            <v>1430</v>
          </cell>
          <cell r="B1809" t="str">
            <v>2007</v>
          </cell>
          <cell r="C1809" t="str">
            <v>40</v>
          </cell>
          <cell r="D1809" t="str">
            <v>2133</v>
          </cell>
          <cell r="E1809" t="str">
            <v>AA</v>
          </cell>
          <cell r="F1809" t="str">
            <v>1</v>
          </cell>
          <cell r="G1809" t="str">
            <v>D</v>
          </cell>
          <cell r="H1809" t="str">
            <v>M34</v>
          </cell>
          <cell r="I1809" t="str">
            <v>9999</v>
          </cell>
          <cell r="J1809">
            <v>116</v>
          </cell>
          <cell r="K1809">
            <v>79</v>
          </cell>
          <cell r="L1809">
            <v>57</v>
          </cell>
          <cell r="M1809">
            <v>45</v>
          </cell>
          <cell r="N1809">
            <v>60</v>
          </cell>
          <cell r="O1809">
            <v>39</v>
          </cell>
          <cell r="P1809">
            <v>0</v>
          </cell>
          <cell r="Q1809">
            <v>0</v>
          </cell>
          <cell r="R1809">
            <v>0</v>
          </cell>
          <cell r="S1809">
            <v>0</v>
          </cell>
          <cell r="T1809">
            <v>0</v>
          </cell>
          <cell r="U1809">
            <v>0</v>
          </cell>
          <cell r="V1809">
            <v>233</v>
          </cell>
          <cell r="W1809">
            <v>163</v>
          </cell>
        </row>
        <row r="1810">
          <cell r="A1810">
            <v>1455</v>
          </cell>
          <cell r="B1810" t="str">
            <v>2007</v>
          </cell>
          <cell r="C1810" t="str">
            <v>41</v>
          </cell>
          <cell r="D1810" t="str">
            <v>2871</v>
          </cell>
          <cell r="E1810" t="str">
            <v>AA</v>
          </cell>
          <cell r="F1810" t="str">
            <v>1</v>
          </cell>
          <cell r="G1810" t="str">
            <v>D</v>
          </cell>
          <cell r="H1810" t="str">
            <v>M34</v>
          </cell>
          <cell r="I1810" t="str">
            <v>9999</v>
          </cell>
          <cell r="J1810">
            <v>37</v>
          </cell>
          <cell r="K1810">
            <v>36</v>
          </cell>
          <cell r="L1810">
            <v>0</v>
          </cell>
          <cell r="M1810">
            <v>0</v>
          </cell>
          <cell r="N1810">
            <v>0</v>
          </cell>
          <cell r="O1810">
            <v>0</v>
          </cell>
          <cell r="P1810">
            <v>0</v>
          </cell>
          <cell r="Q1810">
            <v>0</v>
          </cell>
          <cell r="R1810">
            <v>0</v>
          </cell>
          <cell r="S1810">
            <v>0</v>
          </cell>
          <cell r="T1810">
            <v>0</v>
          </cell>
          <cell r="U1810">
            <v>0</v>
          </cell>
          <cell r="V1810">
            <v>37</v>
          </cell>
          <cell r="W1810">
            <v>36</v>
          </cell>
        </row>
        <row r="1811">
          <cell r="A1811">
            <v>2223</v>
          </cell>
          <cell r="B1811" t="str">
            <v>2007</v>
          </cell>
          <cell r="C1811" t="str">
            <v>55</v>
          </cell>
          <cell r="D1811" t="str">
            <v>2688</v>
          </cell>
          <cell r="E1811" t="str">
            <v>AA</v>
          </cell>
          <cell r="F1811" t="str">
            <v>1</v>
          </cell>
          <cell r="G1811" t="str">
            <v>D</v>
          </cell>
          <cell r="H1811" t="str">
            <v>M34</v>
          </cell>
          <cell r="I1811" t="str">
            <v>9999</v>
          </cell>
          <cell r="J1811">
            <v>30</v>
          </cell>
          <cell r="K1811">
            <v>58</v>
          </cell>
          <cell r="V1811">
            <v>30</v>
          </cell>
          <cell r="W1811">
            <v>58</v>
          </cell>
        </row>
        <row r="1812">
          <cell r="A1812">
            <v>2535</v>
          </cell>
          <cell r="B1812" t="str">
            <v>2007</v>
          </cell>
          <cell r="C1812" t="str">
            <v>66</v>
          </cell>
          <cell r="D1812" t="str">
            <v>2455</v>
          </cell>
          <cell r="E1812" t="str">
            <v>AA</v>
          </cell>
          <cell r="F1812" t="str">
            <v>1</v>
          </cell>
          <cell r="G1812" t="str">
            <v>D</v>
          </cell>
          <cell r="H1812" t="str">
            <v>M34</v>
          </cell>
          <cell r="I1812" t="str">
            <v>9999</v>
          </cell>
          <cell r="J1812">
            <v>39</v>
          </cell>
          <cell r="K1812">
            <v>51</v>
          </cell>
          <cell r="L1812">
            <v>32</v>
          </cell>
          <cell r="M1812">
            <v>55</v>
          </cell>
          <cell r="N1812">
            <v>35</v>
          </cell>
          <cell r="O1812">
            <v>56</v>
          </cell>
          <cell r="P1812">
            <v>35</v>
          </cell>
          <cell r="Q1812">
            <v>46</v>
          </cell>
          <cell r="R1812">
            <v>0</v>
          </cell>
          <cell r="S1812">
            <v>0</v>
          </cell>
          <cell r="T1812">
            <v>0</v>
          </cell>
          <cell r="U1812">
            <v>0</v>
          </cell>
          <cell r="V1812">
            <v>141</v>
          </cell>
          <cell r="W1812">
            <v>208</v>
          </cell>
        </row>
        <row r="1813">
          <cell r="A1813">
            <v>372</v>
          </cell>
          <cell r="B1813" t="str">
            <v>2007</v>
          </cell>
          <cell r="C1813" t="str">
            <v>12</v>
          </cell>
          <cell r="D1813" t="str">
            <v>2182</v>
          </cell>
          <cell r="E1813" t="str">
            <v>AA</v>
          </cell>
          <cell r="F1813" t="str">
            <v>1</v>
          </cell>
          <cell r="G1813" t="str">
            <v>D</v>
          </cell>
          <cell r="H1813" t="str">
            <v>M35</v>
          </cell>
          <cell r="I1813" t="str">
            <v>9999</v>
          </cell>
          <cell r="J1813">
            <v>260</v>
          </cell>
          <cell r="K1813">
            <v>276</v>
          </cell>
          <cell r="L1813">
            <v>297</v>
          </cell>
          <cell r="M1813">
            <v>215</v>
          </cell>
          <cell r="N1813">
            <v>212</v>
          </cell>
          <cell r="O1813">
            <v>184</v>
          </cell>
          <cell r="P1813">
            <v>227</v>
          </cell>
          <cell r="Q1813">
            <v>143</v>
          </cell>
          <cell r="R1813">
            <v>0</v>
          </cell>
          <cell r="S1813">
            <v>0</v>
          </cell>
          <cell r="T1813">
            <v>0</v>
          </cell>
          <cell r="U1813">
            <v>0</v>
          </cell>
          <cell r="V1813">
            <v>996</v>
          </cell>
          <cell r="W1813">
            <v>818</v>
          </cell>
        </row>
        <row r="1814">
          <cell r="A1814">
            <v>920</v>
          </cell>
          <cell r="B1814" t="str">
            <v>2007</v>
          </cell>
          <cell r="C1814" t="str">
            <v>25</v>
          </cell>
          <cell r="D1814" t="str">
            <v>1216</v>
          </cell>
          <cell r="E1814" t="str">
            <v>AA</v>
          </cell>
          <cell r="F1814" t="str">
            <v>1</v>
          </cell>
          <cell r="G1814" t="str">
            <v>D</v>
          </cell>
          <cell r="H1814" t="str">
            <v>M36</v>
          </cell>
          <cell r="I1814" t="str">
            <v>9999</v>
          </cell>
          <cell r="J1814">
            <v>6</v>
          </cell>
          <cell r="K1814">
            <v>55</v>
          </cell>
          <cell r="L1814">
            <v>3</v>
          </cell>
          <cell r="M1814">
            <v>57</v>
          </cell>
          <cell r="N1814">
            <v>5</v>
          </cell>
          <cell r="O1814">
            <v>73</v>
          </cell>
          <cell r="P1814">
            <v>3</v>
          </cell>
          <cell r="Q1814">
            <v>76</v>
          </cell>
          <cell r="R1814">
            <v>0</v>
          </cell>
          <cell r="S1814">
            <v>0</v>
          </cell>
          <cell r="T1814">
            <v>0</v>
          </cell>
          <cell r="U1814">
            <v>0</v>
          </cell>
          <cell r="V1814">
            <v>17</v>
          </cell>
          <cell r="W1814">
            <v>261</v>
          </cell>
        </row>
        <row r="1815">
          <cell r="A1815">
            <v>975</v>
          </cell>
          <cell r="B1815" t="str">
            <v>2007</v>
          </cell>
          <cell r="C1815" t="str">
            <v>27</v>
          </cell>
          <cell r="D1815" t="str">
            <v>1242</v>
          </cell>
          <cell r="E1815" t="str">
            <v>AA</v>
          </cell>
          <cell r="F1815" t="str">
            <v>1</v>
          </cell>
          <cell r="G1815" t="str">
            <v>D</v>
          </cell>
          <cell r="H1815" t="str">
            <v>M37</v>
          </cell>
          <cell r="I1815" t="str">
            <v>9999</v>
          </cell>
          <cell r="P1815">
            <v>22</v>
          </cell>
          <cell r="Q1815">
            <v>64</v>
          </cell>
          <cell r="V1815">
            <v>22</v>
          </cell>
          <cell r="W1815">
            <v>64</v>
          </cell>
        </row>
        <row r="1816">
          <cell r="A1816">
            <v>977</v>
          </cell>
          <cell r="B1816" t="str">
            <v>2007</v>
          </cell>
          <cell r="C1816" t="str">
            <v>27</v>
          </cell>
          <cell r="D1816" t="str">
            <v>1243</v>
          </cell>
          <cell r="E1816" t="str">
            <v>AA</v>
          </cell>
          <cell r="F1816" t="str">
            <v>1</v>
          </cell>
          <cell r="G1816" t="str">
            <v>D</v>
          </cell>
          <cell r="H1816" t="str">
            <v>M37</v>
          </cell>
          <cell r="I1816" t="str">
            <v>9999</v>
          </cell>
          <cell r="J1816">
            <v>14</v>
          </cell>
          <cell r="K1816">
            <v>51</v>
          </cell>
          <cell r="L1816">
            <v>22</v>
          </cell>
          <cell r="M1816">
            <v>62</v>
          </cell>
          <cell r="N1816">
            <v>23</v>
          </cell>
          <cell r="O1816">
            <v>54</v>
          </cell>
          <cell r="V1816">
            <v>59</v>
          </cell>
          <cell r="W1816">
            <v>167</v>
          </cell>
        </row>
        <row r="1817">
          <cell r="A1817">
            <v>2202</v>
          </cell>
          <cell r="B1817" t="str">
            <v>2007</v>
          </cell>
          <cell r="C1817" t="str">
            <v>55</v>
          </cell>
          <cell r="D1817" t="str">
            <v>2646</v>
          </cell>
          <cell r="E1817" t="str">
            <v>AA</v>
          </cell>
          <cell r="F1817" t="str">
            <v>1</v>
          </cell>
          <cell r="G1817" t="str">
            <v>D</v>
          </cell>
          <cell r="H1817" t="str">
            <v>M37</v>
          </cell>
          <cell r="I1817" t="str">
            <v>9999</v>
          </cell>
          <cell r="J1817">
            <v>135</v>
          </cell>
          <cell r="K1817">
            <v>120</v>
          </cell>
          <cell r="L1817">
            <v>134</v>
          </cell>
          <cell r="M1817">
            <v>121</v>
          </cell>
          <cell r="N1817">
            <v>115</v>
          </cell>
          <cell r="O1817">
            <v>96</v>
          </cell>
          <cell r="P1817">
            <v>0</v>
          </cell>
          <cell r="Q1817">
            <v>0</v>
          </cell>
          <cell r="R1817">
            <v>0</v>
          </cell>
          <cell r="S1817">
            <v>0</v>
          </cell>
          <cell r="T1817">
            <v>0</v>
          </cell>
          <cell r="U1817">
            <v>0</v>
          </cell>
          <cell r="V1817">
            <v>384</v>
          </cell>
          <cell r="W1817">
            <v>337</v>
          </cell>
        </row>
        <row r="1818">
          <cell r="A1818">
            <v>685</v>
          </cell>
          <cell r="B1818" t="str">
            <v>2007</v>
          </cell>
          <cell r="C1818" t="str">
            <v>17</v>
          </cell>
          <cell r="D1818" t="str">
            <v>2391</v>
          </cell>
          <cell r="E1818" t="str">
            <v>AA</v>
          </cell>
          <cell r="F1818" t="str">
            <v>1</v>
          </cell>
          <cell r="G1818" t="str">
            <v>D</v>
          </cell>
          <cell r="H1818" t="str">
            <v>M38</v>
          </cell>
          <cell r="I1818" t="str">
            <v>9999</v>
          </cell>
          <cell r="J1818">
            <v>48</v>
          </cell>
          <cell r="K1818">
            <v>39</v>
          </cell>
          <cell r="L1818">
            <v>0</v>
          </cell>
          <cell r="M1818">
            <v>0</v>
          </cell>
          <cell r="N1818">
            <v>0</v>
          </cell>
          <cell r="O1818">
            <v>0</v>
          </cell>
          <cell r="P1818">
            <v>0</v>
          </cell>
          <cell r="Q1818">
            <v>0</v>
          </cell>
          <cell r="R1818">
            <v>0</v>
          </cell>
          <cell r="S1818">
            <v>0</v>
          </cell>
          <cell r="T1818">
            <v>0</v>
          </cell>
          <cell r="U1818">
            <v>0</v>
          </cell>
          <cell r="V1818">
            <v>48</v>
          </cell>
          <cell r="W1818">
            <v>39</v>
          </cell>
        </row>
        <row r="1819">
          <cell r="A1819">
            <v>1705</v>
          </cell>
          <cell r="B1819" t="str">
            <v>2007</v>
          </cell>
          <cell r="C1819" t="str">
            <v>50</v>
          </cell>
          <cell r="D1819" t="str">
            <v>2201</v>
          </cell>
          <cell r="E1819" t="str">
            <v>AA</v>
          </cell>
          <cell r="F1819" t="str">
            <v>1</v>
          </cell>
          <cell r="G1819" t="str">
            <v>D</v>
          </cell>
          <cell r="H1819" t="str">
            <v>M38</v>
          </cell>
          <cell r="I1819" t="str">
            <v>9999</v>
          </cell>
          <cell r="J1819">
            <v>59</v>
          </cell>
          <cell r="K1819">
            <v>32</v>
          </cell>
          <cell r="L1819">
            <v>53</v>
          </cell>
          <cell r="M1819">
            <v>19</v>
          </cell>
          <cell r="N1819">
            <v>32</v>
          </cell>
          <cell r="O1819">
            <v>23</v>
          </cell>
          <cell r="P1819">
            <v>43</v>
          </cell>
          <cell r="Q1819">
            <v>24</v>
          </cell>
          <cell r="R1819">
            <v>0</v>
          </cell>
          <cell r="S1819">
            <v>0</v>
          </cell>
          <cell r="T1819">
            <v>0</v>
          </cell>
          <cell r="U1819">
            <v>0</v>
          </cell>
          <cell r="V1819">
            <v>187</v>
          </cell>
          <cell r="W1819">
            <v>98</v>
          </cell>
        </row>
        <row r="1820">
          <cell r="A1820">
            <v>1193</v>
          </cell>
          <cell r="B1820" t="str">
            <v>2007</v>
          </cell>
          <cell r="C1820" t="str">
            <v>30</v>
          </cell>
          <cell r="D1820" t="str">
            <v>1268</v>
          </cell>
          <cell r="E1820" t="str">
            <v>AA</v>
          </cell>
          <cell r="F1820" t="str">
            <v>1</v>
          </cell>
          <cell r="G1820" t="str">
            <v>D</v>
          </cell>
          <cell r="H1820" t="str">
            <v>M39</v>
          </cell>
          <cell r="I1820" t="str">
            <v>9999</v>
          </cell>
          <cell r="J1820">
            <v>7</v>
          </cell>
          <cell r="K1820">
            <v>73</v>
          </cell>
          <cell r="L1820">
            <v>7</v>
          </cell>
          <cell r="M1820">
            <v>76</v>
          </cell>
          <cell r="N1820">
            <v>7</v>
          </cell>
          <cell r="O1820">
            <v>80</v>
          </cell>
          <cell r="P1820">
            <v>5</v>
          </cell>
          <cell r="Q1820">
            <v>81</v>
          </cell>
          <cell r="R1820">
            <v>0</v>
          </cell>
          <cell r="S1820">
            <v>0</v>
          </cell>
          <cell r="T1820">
            <v>0</v>
          </cell>
          <cell r="U1820">
            <v>0</v>
          </cell>
          <cell r="V1820">
            <v>26</v>
          </cell>
          <cell r="W1820">
            <v>310</v>
          </cell>
        </row>
        <row r="1821">
          <cell r="A1821">
            <v>373</v>
          </cell>
          <cell r="B1821" t="str">
            <v>2007</v>
          </cell>
          <cell r="C1821" t="str">
            <v>12</v>
          </cell>
          <cell r="D1821" t="str">
            <v>2182</v>
          </cell>
          <cell r="E1821" t="str">
            <v>AA</v>
          </cell>
          <cell r="F1821" t="str">
            <v>1</v>
          </cell>
          <cell r="G1821" t="str">
            <v>D</v>
          </cell>
          <cell r="H1821" t="str">
            <v>M40</v>
          </cell>
          <cell r="I1821" t="str">
            <v>9999</v>
          </cell>
          <cell r="J1821">
            <v>222</v>
          </cell>
          <cell r="K1821">
            <v>134</v>
          </cell>
          <cell r="L1821">
            <v>215</v>
          </cell>
          <cell r="M1821">
            <v>134</v>
          </cell>
          <cell r="N1821">
            <v>195</v>
          </cell>
          <cell r="O1821">
            <v>126</v>
          </cell>
          <cell r="P1821">
            <v>152</v>
          </cell>
          <cell r="Q1821">
            <v>144</v>
          </cell>
          <cell r="R1821">
            <v>0</v>
          </cell>
          <cell r="S1821">
            <v>0</v>
          </cell>
          <cell r="T1821">
            <v>0</v>
          </cell>
          <cell r="U1821">
            <v>0</v>
          </cell>
          <cell r="V1821">
            <v>784</v>
          </cell>
          <cell r="W1821">
            <v>538</v>
          </cell>
        </row>
        <row r="1822">
          <cell r="A1822">
            <v>387</v>
          </cell>
          <cell r="B1822" t="str">
            <v>2007</v>
          </cell>
          <cell r="C1822" t="str">
            <v>12</v>
          </cell>
          <cell r="D1822" t="str">
            <v>2204</v>
          </cell>
          <cell r="E1822" t="str">
            <v>AA</v>
          </cell>
          <cell r="F1822" t="str">
            <v>1</v>
          </cell>
          <cell r="G1822" t="str">
            <v>D</v>
          </cell>
          <cell r="H1822" t="str">
            <v>M41</v>
          </cell>
          <cell r="I1822" t="str">
            <v>9999</v>
          </cell>
          <cell r="J1822">
            <v>13</v>
          </cell>
          <cell r="K1822">
            <v>194</v>
          </cell>
          <cell r="L1822">
            <v>12</v>
          </cell>
          <cell r="M1822">
            <v>200</v>
          </cell>
          <cell r="N1822">
            <v>3</v>
          </cell>
          <cell r="O1822">
            <v>100</v>
          </cell>
          <cell r="P1822">
            <v>0</v>
          </cell>
          <cell r="Q1822">
            <v>99</v>
          </cell>
          <cell r="R1822">
            <v>0</v>
          </cell>
          <cell r="S1822">
            <v>0</v>
          </cell>
          <cell r="T1822">
            <v>0</v>
          </cell>
          <cell r="U1822">
            <v>0</v>
          </cell>
          <cell r="V1822">
            <v>28</v>
          </cell>
          <cell r="W1822">
            <v>593</v>
          </cell>
        </row>
        <row r="1823">
          <cell r="A1823">
            <v>186</v>
          </cell>
          <cell r="B1823" t="str">
            <v>2007</v>
          </cell>
          <cell r="C1823" t="str">
            <v>08</v>
          </cell>
          <cell r="D1823" t="str">
            <v>2116</v>
          </cell>
          <cell r="E1823" t="str">
            <v>AA</v>
          </cell>
          <cell r="F1823" t="str">
            <v>1</v>
          </cell>
          <cell r="G1823" t="str">
            <v>D</v>
          </cell>
          <cell r="H1823" t="str">
            <v>M42</v>
          </cell>
          <cell r="I1823" t="str">
            <v>9999</v>
          </cell>
          <cell r="J1823">
            <v>68</v>
          </cell>
          <cell r="K1823">
            <v>89</v>
          </cell>
          <cell r="L1823">
            <v>0</v>
          </cell>
          <cell r="M1823">
            <v>0</v>
          </cell>
          <cell r="N1823">
            <v>0</v>
          </cell>
          <cell r="O1823">
            <v>0</v>
          </cell>
          <cell r="P1823">
            <v>0</v>
          </cell>
          <cell r="Q1823">
            <v>0</v>
          </cell>
          <cell r="R1823">
            <v>0</v>
          </cell>
          <cell r="S1823">
            <v>0</v>
          </cell>
          <cell r="T1823">
            <v>0</v>
          </cell>
          <cell r="U1823">
            <v>0</v>
          </cell>
          <cell r="V1823">
            <v>68</v>
          </cell>
          <cell r="W1823">
            <v>89</v>
          </cell>
        </row>
        <row r="1824">
          <cell r="A1824">
            <v>1093</v>
          </cell>
          <cell r="B1824" t="str">
            <v>2007</v>
          </cell>
          <cell r="C1824" t="str">
            <v>27</v>
          </cell>
          <cell r="D1824" t="str">
            <v>2636</v>
          </cell>
          <cell r="E1824" t="str">
            <v>AA</v>
          </cell>
          <cell r="F1824" t="str">
            <v>1</v>
          </cell>
          <cell r="G1824" t="str">
            <v>D</v>
          </cell>
          <cell r="H1824" t="str">
            <v>M42</v>
          </cell>
          <cell r="I1824" t="str">
            <v>9999</v>
          </cell>
          <cell r="J1824">
            <v>108</v>
          </cell>
          <cell r="K1824">
            <v>125</v>
          </cell>
          <cell r="L1824">
            <v>104</v>
          </cell>
          <cell r="M1824">
            <v>175</v>
          </cell>
          <cell r="N1824">
            <v>113</v>
          </cell>
          <cell r="O1824">
            <v>159</v>
          </cell>
          <cell r="P1824">
            <v>51</v>
          </cell>
          <cell r="Q1824">
            <v>134</v>
          </cell>
          <cell r="R1824">
            <v>0</v>
          </cell>
          <cell r="S1824">
            <v>0</v>
          </cell>
          <cell r="T1824">
            <v>0</v>
          </cell>
          <cell r="U1824">
            <v>0</v>
          </cell>
          <cell r="V1824">
            <v>376</v>
          </cell>
          <cell r="W1824">
            <v>593</v>
          </cell>
        </row>
        <row r="1825">
          <cell r="A1825">
            <v>1145</v>
          </cell>
          <cell r="B1825" t="str">
            <v>2007</v>
          </cell>
          <cell r="C1825" t="str">
            <v>28</v>
          </cell>
          <cell r="D1825" t="str">
            <v>2677</v>
          </cell>
          <cell r="E1825" t="str">
            <v>AA</v>
          </cell>
          <cell r="F1825" t="str">
            <v>1</v>
          </cell>
          <cell r="G1825" t="str">
            <v>D</v>
          </cell>
          <cell r="H1825" t="str">
            <v>M42</v>
          </cell>
          <cell r="I1825" t="str">
            <v>9999</v>
          </cell>
          <cell r="J1825">
            <v>98</v>
          </cell>
          <cell r="K1825">
            <v>84</v>
          </cell>
          <cell r="L1825">
            <v>89</v>
          </cell>
          <cell r="M1825">
            <v>97</v>
          </cell>
          <cell r="N1825">
            <v>0</v>
          </cell>
          <cell r="O1825">
            <v>0</v>
          </cell>
          <cell r="P1825">
            <v>0</v>
          </cell>
          <cell r="Q1825">
            <v>0</v>
          </cell>
          <cell r="R1825">
            <v>0</v>
          </cell>
          <cell r="S1825">
            <v>0</v>
          </cell>
          <cell r="T1825">
            <v>0</v>
          </cell>
          <cell r="U1825">
            <v>0</v>
          </cell>
          <cell r="V1825">
            <v>187</v>
          </cell>
          <cell r="W1825">
            <v>181</v>
          </cell>
        </row>
        <row r="1826">
          <cell r="A1826">
            <v>1893</v>
          </cell>
          <cell r="B1826" t="str">
            <v>2007</v>
          </cell>
          <cell r="C1826" t="str">
            <v>50</v>
          </cell>
          <cell r="D1826" t="str">
            <v>2330</v>
          </cell>
          <cell r="E1826" t="str">
            <v>AA</v>
          </cell>
          <cell r="F1826" t="str">
            <v>1</v>
          </cell>
          <cell r="G1826" t="str">
            <v>D</v>
          </cell>
          <cell r="H1826" t="str">
            <v>M42</v>
          </cell>
          <cell r="I1826" t="str">
            <v>9999</v>
          </cell>
          <cell r="J1826">
            <v>58</v>
          </cell>
          <cell r="K1826">
            <v>264</v>
          </cell>
          <cell r="L1826">
            <v>54</v>
          </cell>
          <cell r="M1826">
            <v>252</v>
          </cell>
          <cell r="N1826">
            <v>56</v>
          </cell>
          <cell r="O1826">
            <v>246</v>
          </cell>
          <cell r="P1826">
            <v>0</v>
          </cell>
          <cell r="Q1826">
            <v>0</v>
          </cell>
          <cell r="R1826">
            <v>0</v>
          </cell>
          <cell r="S1826">
            <v>0</v>
          </cell>
          <cell r="T1826">
            <v>0</v>
          </cell>
          <cell r="U1826">
            <v>0</v>
          </cell>
          <cell r="V1826">
            <v>168</v>
          </cell>
          <cell r="W1826">
            <v>762</v>
          </cell>
        </row>
        <row r="1827">
          <cell r="A1827">
            <v>1639</v>
          </cell>
          <cell r="B1827" t="str">
            <v>2007</v>
          </cell>
          <cell r="C1827" t="str">
            <v>50</v>
          </cell>
          <cell r="D1827" t="str">
            <v>1149</v>
          </cell>
          <cell r="E1827" t="str">
            <v>AA</v>
          </cell>
          <cell r="F1827" t="str">
            <v>1</v>
          </cell>
          <cell r="G1827" t="str">
            <v>D</v>
          </cell>
          <cell r="H1827" t="str">
            <v>M43</v>
          </cell>
          <cell r="I1827" t="str">
            <v>9999</v>
          </cell>
          <cell r="J1827">
            <v>69</v>
          </cell>
          <cell r="K1827">
            <v>144</v>
          </cell>
          <cell r="L1827">
            <v>65</v>
          </cell>
          <cell r="M1827">
            <v>141</v>
          </cell>
          <cell r="N1827">
            <v>63</v>
          </cell>
          <cell r="O1827">
            <v>128</v>
          </cell>
          <cell r="P1827">
            <v>0</v>
          </cell>
          <cell r="Q1827">
            <v>0</v>
          </cell>
          <cell r="R1827">
            <v>0</v>
          </cell>
          <cell r="S1827">
            <v>0</v>
          </cell>
          <cell r="T1827">
            <v>0</v>
          </cell>
          <cell r="U1827">
            <v>0</v>
          </cell>
          <cell r="V1827">
            <v>197</v>
          </cell>
          <cell r="W1827">
            <v>413</v>
          </cell>
        </row>
        <row r="1828">
          <cell r="A1828">
            <v>2205</v>
          </cell>
          <cell r="B1828" t="str">
            <v>2007</v>
          </cell>
          <cell r="C1828" t="str">
            <v>55</v>
          </cell>
          <cell r="D1828" t="str">
            <v>2647</v>
          </cell>
          <cell r="E1828" t="str">
            <v>AA</v>
          </cell>
          <cell r="F1828" t="str">
            <v>1</v>
          </cell>
          <cell r="G1828" t="str">
            <v>D</v>
          </cell>
          <cell r="H1828" t="str">
            <v>M43</v>
          </cell>
          <cell r="I1828" t="str">
            <v>9999</v>
          </cell>
          <cell r="J1828">
            <v>0</v>
          </cell>
          <cell r="K1828">
            <v>90</v>
          </cell>
          <cell r="L1828">
            <v>0</v>
          </cell>
          <cell r="M1828">
            <v>112</v>
          </cell>
          <cell r="N1828">
            <v>0</v>
          </cell>
          <cell r="O1828">
            <v>0</v>
          </cell>
          <cell r="P1828">
            <v>0</v>
          </cell>
          <cell r="Q1828">
            <v>0</v>
          </cell>
          <cell r="R1828">
            <v>0</v>
          </cell>
          <cell r="S1828">
            <v>0</v>
          </cell>
          <cell r="T1828">
            <v>0</v>
          </cell>
          <cell r="U1828">
            <v>0</v>
          </cell>
          <cell r="V1828">
            <v>0</v>
          </cell>
          <cell r="W1828">
            <v>202</v>
          </cell>
        </row>
        <row r="1829">
          <cell r="A1829">
            <v>227</v>
          </cell>
          <cell r="B1829" t="str">
            <v>2007</v>
          </cell>
          <cell r="C1829" t="str">
            <v>10</v>
          </cell>
          <cell r="D1829" t="str">
            <v>1142</v>
          </cell>
          <cell r="E1829" t="str">
            <v>AA</v>
          </cell>
          <cell r="F1829" t="str">
            <v>1</v>
          </cell>
          <cell r="G1829" t="str">
            <v>D</v>
          </cell>
          <cell r="H1829" t="str">
            <v>M44</v>
          </cell>
          <cell r="I1829" t="str">
            <v>9999</v>
          </cell>
          <cell r="J1829">
            <v>22</v>
          </cell>
          <cell r="K1829">
            <v>14</v>
          </cell>
          <cell r="L1829">
            <v>21</v>
          </cell>
          <cell r="M1829">
            <v>15</v>
          </cell>
          <cell r="N1829">
            <v>19</v>
          </cell>
          <cell r="O1829">
            <v>16</v>
          </cell>
          <cell r="P1829">
            <v>0</v>
          </cell>
          <cell r="Q1829">
            <v>0</v>
          </cell>
          <cell r="R1829">
            <v>0</v>
          </cell>
          <cell r="S1829">
            <v>0</v>
          </cell>
          <cell r="T1829">
            <v>0</v>
          </cell>
          <cell r="U1829">
            <v>0</v>
          </cell>
          <cell r="V1829">
            <v>62</v>
          </cell>
          <cell r="W1829">
            <v>45</v>
          </cell>
        </row>
        <row r="1830">
          <cell r="A1830">
            <v>2193</v>
          </cell>
          <cell r="B1830" t="str">
            <v>2007</v>
          </cell>
          <cell r="C1830" t="str">
            <v>55</v>
          </cell>
          <cell r="D1830" t="str">
            <v>2644</v>
          </cell>
          <cell r="E1830" t="str">
            <v>AA</v>
          </cell>
          <cell r="F1830" t="str">
            <v>1</v>
          </cell>
          <cell r="G1830" t="str">
            <v>D</v>
          </cell>
          <cell r="H1830" t="str">
            <v>M45</v>
          </cell>
          <cell r="I1830" t="str">
            <v>9999</v>
          </cell>
          <cell r="J1830">
            <v>0</v>
          </cell>
          <cell r="K1830">
            <v>142</v>
          </cell>
          <cell r="L1830">
            <v>0</v>
          </cell>
          <cell r="M1830">
            <v>0</v>
          </cell>
          <cell r="N1830">
            <v>0</v>
          </cell>
          <cell r="O1830">
            <v>0</v>
          </cell>
          <cell r="P1830">
            <v>0</v>
          </cell>
          <cell r="Q1830">
            <v>0</v>
          </cell>
          <cell r="R1830">
            <v>0</v>
          </cell>
          <cell r="S1830">
            <v>0</v>
          </cell>
          <cell r="T1830">
            <v>0</v>
          </cell>
          <cell r="U1830">
            <v>0</v>
          </cell>
          <cell r="V1830">
            <v>0</v>
          </cell>
          <cell r="W1830">
            <v>142</v>
          </cell>
        </row>
        <row r="1831">
          <cell r="A1831">
            <v>310</v>
          </cell>
          <cell r="B1831" t="str">
            <v>2007</v>
          </cell>
          <cell r="C1831" t="str">
            <v>11</v>
          </cell>
          <cell r="D1831" t="str">
            <v>2219</v>
          </cell>
          <cell r="E1831" t="str">
            <v>AA</v>
          </cell>
          <cell r="F1831" t="str">
            <v>1</v>
          </cell>
          <cell r="G1831" t="str">
            <v>D</v>
          </cell>
          <cell r="H1831" t="str">
            <v>M46</v>
          </cell>
          <cell r="I1831" t="str">
            <v>9999</v>
          </cell>
          <cell r="J1831">
            <v>161</v>
          </cell>
          <cell r="K1831">
            <v>61</v>
          </cell>
          <cell r="L1831">
            <v>148</v>
          </cell>
          <cell r="M1831">
            <v>78</v>
          </cell>
          <cell r="N1831">
            <v>140</v>
          </cell>
          <cell r="O1831">
            <v>79</v>
          </cell>
          <cell r="P1831">
            <v>0</v>
          </cell>
          <cell r="Q1831">
            <v>0</v>
          </cell>
          <cell r="R1831">
            <v>0</v>
          </cell>
          <cell r="S1831">
            <v>0</v>
          </cell>
          <cell r="T1831">
            <v>0</v>
          </cell>
          <cell r="U1831">
            <v>0</v>
          </cell>
          <cell r="V1831">
            <v>449</v>
          </cell>
          <cell r="W1831">
            <v>218</v>
          </cell>
        </row>
        <row r="1832">
          <cell r="A1832">
            <v>1260</v>
          </cell>
          <cell r="B1832" t="str">
            <v>2007</v>
          </cell>
          <cell r="C1832" t="str">
            <v>33</v>
          </cell>
          <cell r="D1832" t="str">
            <v>2732</v>
          </cell>
          <cell r="E1832" t="str">
            <v>AA</v>
          </cell>
          <cell r="F1832" t="str">
            <v>1</v>
          </cell>
          <cell r="G1832" t="str">
            <v>D</v>
          </cell>
          <cell r="H1832" t="str">
            <v>M47</v>
          </cell>
          <cell r="I1832" t="str">
            <v>9999</v>
          </cell>
          <cell r="J1832">
            <v>92</v>
          </cell>
          <cell r="K1832">
            <v>144</v>
          </cell>
          <cell r="L1832">
            <v>95</v>
          </cell>
          <cell r="M1832">
            <v>141</v>
          </cell>
          <cell r="N1832">
            <v>106</v>
          </cell>
          <cell r="O1832">
            <v>152</v>
          </cell>
          <cell r="P1832">
            <v>0</v>
          </cell>
          <cell r="Q1832">
            <v>0</v>
          </cell>
          <cell r="R1832">
            <v>0</v>
          </cell>
          <cell r="S1832">
            <v>0</v>
          </cell>
          <cell r="T1832">
            <v>0</v>
          </cell>
          <cell r="U1832">
            <v>0</v>
          </cell>
          <cell r="V1832">
            <v>293</v>
          </cell>
          <cell r="W1832">
            <v>437</v>
          </cell>
        </row>
        <row r="1833">
          <cell r="A1833">
            <v>26</v>
          </cell>
          <cell r="B1833" t="str">
            <v>2007</v>
          </cell>
          <cell r="C1833" t="str">
            <v>01</v>
          </cell>
          <cell r="D1833" t="str">
            <v>2010</v>
          </cell>
          <cell r="E1833" t="str">
            <v>AA</v>
          </cell>
          <cell r="F1833" t="str">
            <v>4</v>
          </cell>
          <cell r="G1833" t="str">
            <v>D</v>
          </cell>
          <cell r="H1833" t="str">
            <v>M48</v>
          </cell>
          <cell r="I1833" t="str">
            <v>9999</v>
          </cell>
          <cell r="J1833">
            <v>142</v>
          </cell>
          <cell r="K1833">
            <v>135</v>
          </cell>
          <cell r="L1833">
            <v>106</v>
          </cell>
          <cell r="M1833">
            <v>106</v>
          </cell>
          <cell r="N1833">
            <v>0</v>
          </cell>
          <cell r="O1833">
            <v>0</v>
          </cell>
          <cell r="P1833">
            <v>0</v>
          </cell>
          <cell r="Q1833">
            <v>0</v>
          </cell>
          <cell r="R1833">
            <v>0</v>
          </cell>
          <cell r="S1833">
            <v>0</v>
          </cell>
          <cell r="T1833">
            <v>0</v>
          </cell>
          <cell r="U1833">
            <v>0</v>
          </cell>
          <cell r="V1833">
            <v>248</v>
          </cell>
          <cell r="W1833">
            <v>241</v>
          </cell>
        </row>
        <row r="1834">
          <cell r="A1834">
            <v>30</v>
          </cell>
          <cell r="B1834" t="str">
            <v>2007</v>
          </cell>
          <cell r="C1834" t="str">
            <v>01</v>
          </cell>
          <cell r="D1834" t="str">
            <v>2011</v>
          </cell>
          <cell r="E1834" t="str">
            <v>AA</v>
          </cell>
          <cell r="F1834" t="str">
            <v>4</v>
          </cell>
          <cell r="G1834" t="str">
            <v>D</v>
          </cell>
          <cell r="H1834" t="str">
            <v>M48</v>
          </cell>
          <cell r="I1834" t="str">
            <v>9999</v>
          </cell>
          <cell r="J1834">
            <v>72</v>
          </cell>
          <cell r="K1834">
            <v>91</v>
          </cell>
          <cell r="L1834">
            <v>76</v>
          </cell>
          <cell r="M1834">
            <v>78</v>
          </cell>
          <cell r="N1834">
            <v>0</v>
          </cell>
          <cell r="O1834">
            <v>0</v>
          </cell>
          <cell r="P1834">
            <v>0</v>
          </cell>
          <cell r="Q1834">
            <v>0</v>
          </cell>
          <cell r="R1834">
            <v>0</v>
          </cell>
          <cell r="S1834">
            <v>0</v>
          </cell>
          <cell r="T1834">
            <v>0</v>
          </cell>
          <cell r="U1834">
            <v>0</v>
          </cell>
          <cell r="V1834">
            <v>148</v>
          </cell>
          <cell r="W1834">
            <v>169</v>
          </cell>
        </row>
        <row r="1835">
          <cell r="A1835">
            <v>62</v>
          </cell>
          <cell r="B1835" t="str">
            <v>2007</v>
          </cell>
          <cell r="C1835" t="str">
            <v>02</v>
          </cell>
          <cell r="D1835" t="str">
            <v>2039</v>
          </cell>
          <cell r="E1835" t="str">
            <v>AA</v>
          </cell>
          <cell r="F1835" t="str">
            <v>4</v>
          </cell>
          <cell r="G1835" t="str">
            <v>D</v>
          </cell>
          <cell r="H1835" t="str">
            <v>M48</v>
          </cell>
          <cell r="I1835" t="str">
            <v>9999</v>
          </cell>
          <cell r="J1835">
            <v>43</v>
          </cell>
          <cell r="K1835">
            <v>32</v>
          </cell>
          <cell r="L1835">
            <v>74</v>
          </cell>
          <cell r="M1835">
            <v>46</v>
          </cell>
          <cell r="N1835">
            <v>0</v>
          </cell>
          <cell r="O1835">
            <v>0</v>
          </cell>
          <cell r="P1835">
            <v>0</v>
          </cell>
          <cell r="Q1835">
            <v>0</v>
          </cell>
          <cell r="R1835">
            <v>0</v>
          </cell>
          <cell r="S1835">
            <v>0</v>
          </cell>
          <cell r="T1835">
            <v>0</v>
          </cell>
          <cell r="U1835">
            <v>0</v>
          </cell>
          <cell r="V1835">
            <v>117</v>
          </cell>
          <cell r="W1835">
            <v>78</v>
          </cell>
        </row>
        <row r="1836">
          <cell r="A1836">
            <v>86</v>
          </cell>
          <cell r="B1836" t="str">
            <v>2007</v>
          </cell>
          <cell r="C1836" t="str">
            <v>03</v>
          </cell>
          <cell r="D1836" t="str">
            <v>2052</v>
          </cell>
          <cell r="E1836" t="str">
            <v>AA</v>
          </cell>
          <cell r="F1836" t="str">
            <v>4</v>
          </cell>
          <cell r="G1836" t="str">
            <v>D</v>
          </cell>
          <cell r="H1836" t="str">
            <v>M48</v>
          </cell>
          <cell r="I1836" t="str">
            <v>9999</v>
          </cell>
          <cell r="J1836">
            <v>72</v>
          </cell>
          <cell r="K1836">
            <v>99</v>
          </cell>
          <cell r="L1836">
            <v>0</v>
          </cell>
          <cell r="M1836">
            <v>0</v>
          </cell>
          <cell r="N1836">
            <v>0</v>
          </cell>
          <cell r="O1836">
            <v>0</v>
          </cell>
          <cell r="P1836">
            <v>0</v>
          </cell>
          <cell r="Q1836">
            <v>0</v>
          </cell>
          <cell r="R1836">
            <v>0</v>
          </cell>
          <cell r="S1836">
            <v>0</v>
          </cell>
          <cell r="T1836">
            <v>0</v>
          </cell>
          <cell r="U1836">
            <v>0</v>
          </cell>
          <cell r="V1836">
            <v>72</v>
          </cell>
          <cell r="W1836">
            <v>99</v>
          </cell>
        </row>
        <row r="1837">
          <cell r="A1837">
            <v>137</v>
          </cell>
          <cell r="B1837" t="str">
            <v>2007</v>
          </cell>
          <cell r="C1837" t="str">
            <v>07</v>
          </cell>
          <cell r="D1837" t="str">
            <v>2101</v>
          </cell>
          <cell r="E1837" t="str">
            <v>AA</v>
          </cell>
          <cell r="F1837" t="str">
            <v>4</v>
          </cell>
          <cell r="G1837" t="str">
            <v>D</v>
          </cell>
          <cell r="H1837" t="str">
            <v>M48</v>
          </cell>
          <cell r="I1837" t="str">
            <v>9999</v>
          </cell>
          <cell r="J1837">
            <v>57</v>
          </cell>
          <cell r="K1837">
            <v>40</v>
          </cell>
          <cell r="L1837">
            <v>102</v>
          </cell>
          <cell r="M1837">
            <v>93</v>
          </cell>
          <cell r="N1837">
            <v>0</v>
          </cell>
          <cell r="O1837">
            <v>0</v>
          </cell>
          <cell r="P1837">
            <v>0</v>
          </cell>
          <cell r="Q1837">
            <v>0</v>
          </cell>
          <cell r="R1837">
            <v>0</v>
          </cell>
          <cell r="S1837">
            <v>0</v>
          </cell>
          <cell r="T1837">
            <v>0</v>
          </cell>
          <cell r="U1837">
            <v>0</v>
          </cell>
          <cell r="V1837">
            <v>159</v>
          </cell>
          <cell r="W1837">
            <v>133</v>
          </cell>
        </row>
        <row r="1838">
          <cell r="A1838">
            <v>141</v>
          </cell>
          <cell r="B1838" t="str">
            <v>2007</v>
          </cell>
          <cell r="C1838" t="str">
            <v>07</v>
          </cell>
          <cell r="D1838" t="str">
            <v>2103</v>
          </cell>
          <cell r="E1838" t="str">
            <v>AA</v>
          </cell>
          <cell r="F1838" t="str">
            <v>4</v>
          </cell>
          <cell r="G1838" t="str">
            <v>D</v>
          </cell>
          <cell r="H1838" t="str">
            <v>M48</v>
          </cell>
          <cell r="I1838" t="str">
            <v>9999</v>
          </cell>
          <cell r="J1838">
            <v>52</v>
          </cell>
          <cell r="K1838">
            <v>41</v>
          </cell>
          <cell r="L1838">
            <v>0</v>
          </cell>
          <cell r="M1838">
            <v>0</v>
          </cell>
          <cell r="N1838">
            <v>0</v>
          </cell>
          <cell r="O1838">
            <v>0</v>
          </cell>
          <cell r="P1838">
            <v>0</v>
          </cell>
          <cell r="Q1838">
            <v>0</v>
          </cell>
          <cell r="R1838">
            <v>0</v>
          </cell>
          <cell r="S1838">
            <v>0</v>
          </cell>
          <cell r="T1838">
            <v>0</v>
          </cell>
          <cell r="U1838">
            <v>0</v>
          </cell>
          <cell r="V1838">
            <v>52</v>
          </cell>
          <cell r="W1838">
            <v>41</v>
          </cell>
        </row>
        <row r="1839">
          <cell r="A1839">
            <v>206</v>
          </cell>
          <cell r="B1839" t="str">
            <v>2007</v>
          </cell>
          <cell r="C1839" t="str">
            <v>09</v>
          </cell>
          <cell r="D1839" t="str">
            <v>2133</v>
          </cell>
          <cell r="E1839" t="str">
            <v>AA</v>
          </cell>
          <cell r="F1839" t="str">
            <v>4</v>
          </cell>
          <cell r="G1839" t="str">
            <v>D</v>
          </cell>
          <cell r="H1839" t="str">
            <v>M48</v>
          </cell>
          <cell r="I1839" t="str">
            <v>9999</v>
          </cell>
          <cell r="J1839">
            <v>99</v>
          </cell>
          <cell r="K1839">
            <v>85</v>
          </cell>
          <cell r="L1839">
            <v>82</v>
          </cell>
          <cell r="M1839">
            <v>99</v>
          </cell>
          <cell r="N1839">
            <v>0</v>
          </cell>
          <cell r="O1839">
            <v>0</v>
          </cell>
          <cell r="P1839">
            <v>0</v>
          </cell>
          <cell r="Q1839">
            <v>0</v>
          </cell>
          <cell r="R1839">
            <v>0</v>
          </cell>
          <cell r="S1839">
            <v>0</v>
          </cell>
          <cell r="T1839">
            <v>0</v>
          </cell>
          <cell r="U1839">
            <v>0</v>
          </cell>
          <cell r="V1839">
            <v>181</v>
          </cell>
          <cell r="W1839">
            <v>184</v>
          </cell>
        </row>
        <row r="1840">
          <cell r="A1840">
            <v>234</v>
          </cell>
          <cell r="B1840" t="str">
            <v>2007</v>
          </cell>
          <cell r="C1840" t="str">
            <v>10</v>
          </cell>
          <cell r="D1840" t="str">
            <v>2137</v>
          </cell>
          <cell r="E1840" t="str">
            <v>AA</v>
          </cell>
          <cell r="F1840" t="str">
            <v>4</v>
          </cell>
          <cell r="G1840" t="str">
            <v>D</v>
          </cell>
          <cell r="H1840" t="str">
            <v>M48</v>
          </cell>
          <cell r="I1840" t="str">
            <v>9999</v>
          </cell>
          <cell r="J1840">
            <v>38</v>
          </cell>
          <cell r="K1840">
            <v>60</v>
          </cell>
          <cell r="L1840">
            <v>40</v>
          </cell>
          <cell r="M1840">
            <v>56</v>
          </cell>
          <cell r="N1840">
            <v>0</v>
          </cell>
          <cell r="O1840">
            <v>0</v>
          </cell>
          <cell r="P1840">
            <v>0</v>
          </cell>
          <cell r="Q1840">
            <v>0</v>
          </cell>
          <cell r="R1840">
            <v>0</v>
          </cell>
          <cell r="S1840">
            <v>0</v>
          </cell>
          <cell r="T1840">
            <v>0</v>
          </cell>
          <cell r="U1840">
            <v>0</v>
          </cell>
          <cell r="V1840">
            <v>78</v>
          </cell>
          <cell r="W1840">
            <v>116</v>
          </cell>
        </row>
        <row r="1841">
          <cell r="A1841">
            <v>249</v>
          </cell>
          <cell r="B1841" t="str">
            <v>2007</v>
          </cell>
          <cell r="C1841" t="str">
            <v>11</v>
          </cell>
          <cell r="D1841" t="str">
            <v>2125</v>
          </cell>
          <cell r="E1841" t="str">
            <v>AA</v>
          </cell>
          <cell r="F1841" t="str">
            <v>4</v>
          </cell>
          <cell r="G1841" t="str">
            <v>D</v>
          </cell>
          <cell r="H1841" t="str">
            <v>M48</v>
          </cell>
          <cell r="I1841" t="str">
            <v>9999</v>
          </cell>
          <cell r="J1841">
            <v>220</v>
          </cell>
          <cell r="K1841">
            <v>145</v>
          </cell>
          <cell r="L1841">
            <v>140</v>
          </cell>
          <cell r="M1841">
            <v>95</v>
          </cell>
          <cell r="N1841">
            <v>0</v>
          </cell>
          <cell r="O1841">
            <v>0</v>
          </cell>
          <cell r="P1841">
            <v>0</v>
          </cell>
          <cell r="Q1841">
            <v>0</v>
          </cell>
          <cell r="R1841">
            <v>0</v>
          </cell>
          <cell r="S1841">
            <v>0</v>
          </cell>
          <cell r="T1841">
            <v>0</v>
          </cell>
          <cell r="U1841">
            <v>0</v>
          </cell>
          <cell r="V1841">
            <v>360</v>
          </cell>
          <cell r="W1841">
            <v>240</v>
          </cell>
        </row>
        <row r="1842">
          <cell r="A1842">
            <v>276</v>
          </cell>
          <cell r="B1842" t="str">
            <v>2007</v>
          </cell>
          <cell r="C1842" t="str">
            <v>11</v>
          </cell>
          <cell r="D1842" t="str">
            <v>2154</v>
          </cell>
          <cell r="E1842" t="str">
            <v>AA</v>
          </cell>
          <cell r="F1842" t="str">
            <v>4</v>
          </cell>
          <cell r="G1842" t="str">
            <v>D</v>
          </cell>
          <cell r="H1842" t="str">
            <v>M48</v>
          </cell>
          <cell r="I1842" t="str">
            <v>9999</v>
          </cell>
          <cell r="J1842">
            <v>125</v>
          </cell>
          <cell r="K1842">
            <v>156</v>
          </cell>
          <cell r="L1842">
            <v>132</v>
          </cell>
          <cell r="M1842">
            <v>139</v>
          </cell>
          <cell r="V1842">
            <v>257</v>
          </cell>
          <cell r="W1842">
            <v>295</v>
          </cell>
        </row>
        <row r="1843">
          <cell r="A1843">
            <v>335</v>
          </cell>
          <cell r="B1843" t="str">
            <v>2007</v>
          </cell>
          <cell r="C1843" t="str">
            <v>12</v>
          </cell>
          <cell r="D1843" t="str">
            <v>2123</v>
          </cell>
          <cell r="E1843" t="str">
            <v>AA</v>
          </cell>
          <cell r="F1843" t="str">
            <v>4</v>
          </cell>
          <cell r="G1843" t="str">
            <v>D</v>
          </cell>
          <cell r="H1843" t="str">
            <v>M48</v>
          </cell>
          <cell r="I1843" t="str">
            <v>9999</v>
          </cell>
          <cell r="J1843">
            <v>118</v>
          </cell>
          <cell r="K1843">
            <v>103</v>
          </cell>
          <cell r="L1843">
            <v>60</v>
          </cell>
          <cell r="M1843">
            <v>47</v>
          </cell>
          <cell r="N1843">
            <v>0</v>
          </cell>
          <cell r="O1843">
            <v>0</v>
          </cell>
          <cell r="P1843">
            <v>0</v>
          </cell>
          <cell r="Q1843">
            <v>0</v>
          </cell>
          <cell r="R1843">
            <v>0</v>
          </cell>
          <cell r="S1843">
            <v>0</v>
          </cell>
          <cell r="T1843">
            <v>0</v>
          </cell>
          <cell r="U1843">
            <v>0</v>
          </cell>
          <cell r="V1843">
            <v>178</v>
          </cell>
          <cell r="W1843">
            <v>150</v>
          </cell>
        </row>
        <row r="1844">
          <cell r="A1844">
            <v>354</v>
          </cell>
          <cell r="B1844" t="str">
            <v>2007</v>
          </cell>
          <cell r="C1844" t="str">
            <v>12</v>
          </cell>
          <cell r="D1844" t="str">
            <v>2170</v>
          </cell>
          <cell r="E1844" t="str">
            <v>AA</v>
          </cell>
          <cell r="F1844" t="str">
            <v>4</v>
          </cell>
          <cell r="G1844" t="str">
            <v>D</v>
          </cell>
          <cell r="H1844" t="str">
            <v>M48</v>
          </cell>
          <cell r="I1844" t="str">
            <v>9999</v>
          </cell>
          <cell r="J1844">
            <v>108</v>
          </cell>
          <cell r="K1844">
            <v>92</v>
          </cell>
          <cell r="L1844">
            <v>88</v>
          </cell>
          <cell r="M1844">
            <v>87</v>
          </cell>
          <cell r="N1844">
            <v>0</v>
          </cell>
          <cell r="O1844">
            <v>0</v>
          </cell>
          <cell r="P1844">
            <v>0</v>
          </cell>
          <cell r="Q1844">
            <v>0</v>
          </cell>
          <cell r="R1844">
            <v>0</v>
          </cell>
          <cell r="S1844">
            <v>0</v>
          </cell>
          <cell r="T1844">
            <v>0</v>
          </cell>
          <cell r="U1844">
            <v>0</v>
          </cell>
          <cell r="V1844">
            <v>196</v>
          </cell>
          <cell r="W1844">
            <v>179</v>
          </cell>
        </row>
        <row r="1845">
          <cell r="A1845">
            <v>376</v>
          </cell>
          <cell r="B1845" t="str">
            <v>2007</v>
          </cell>
          <cell r="C1845" t="str">
            <v>12</v>
          </cell>
          <cell r="D1845" t="str">
            <v>2182</v>
          </cell>
          <cell r="E1845" t="str">
            <v>AA</v>
          </cell>
          <cell r="F1845" t="str">
            <v>4</v>
          </cell>
          <cell r="G1845" t="str">
            <v>D</v>
          </cell>
          <cell r="H1845" t="str">
            <v>M48</v>
          </cell>
          <cell r="I1845" t="str">
            <v>9999</v>
          </cell>
          <cell r="J1845">
            <v>163</v>
          </cell>
          <cell r="K1845">
            <v>129</v>
          </cell>
          <cell r="L1845">
            <v>123</v>
          </cell>
          <cell r="M1845">
            <v>139</v>
          </cell>
          <cell r="N1845">
            <v>0</v>
          </cell>
          <cell r="O1845">
            <v>0</v>
          </cell>
          <cell r="P1845">
            <v>0</v>
          </cell>
          <cell r="Q1845">
            <v>0</v>
          </cell>
          <cell r="R1845">
            <v>0</v>
          </cell>
          <cell r="S1845">
            <v>0</v>
          </cell>
          <cell r="T1845">
            <v>0</v>
          </cell>
          <cell r="U1845">
            <v>0</v>
          </cell>
          <cell r="V1845">
            <v>286</v>
          </cell>
          <cell r="W1845">
            <v>268</v>
          </cell>
        </row>
        <row r="1846">
          <cell r="A1846">
            <v>394</v>
          </cell>
          <cell r="B1846" t="str">
            <v>2007</v>
          </cell>
          <cell r="C1846" t="str">
            <v>12</v>
          </cell>
          <cell r="D1846" t="str">
            <v>2235</v>
          </cell>
          <cell r="E1846" t="str">
            <v>AA</v>
          </cell>
          <cell r="F1846" t="str">
            <v>4</v>
          </cell>
          <cell r="G1846" t="str">
            <v>D</v>
          </cell>
          <cell r="H1846" t="str">
            <v>M48</v>
          </cell>
          <cell r="I1846" t="str">
            <v>9999</v>
          </cell>
          <cell r="J1846">
            <v>55</v>
          </cell>
          <cell r="K1846">
            <v>41</v>
          </cell>
          <cell r="L1846">
            <v>37</v>
          </cell>
          <cell r="M1846">
            <v>36</v>
          </cell>
          <cell r="N1846">
            <v>0</v>
          </cell>
          <cell r="O1846">
            <v>0</v>
          </cell>
          <cell r="P1846">
            <v>0</v>
          </cell>
          <cell r="Q1846">
            <v>0</v>
          </cell>
          <cell r="R1846">
            <v>0</v>
          </cell>
          <cell r="S1846">
            <v>0</v>
          </cell>
          <cell r="T1846">
            <v>0</v>
          </cell>
          <cell r="U1846">
            <v>0</v>
          </cell>
          <cell r="V1846">
            <v>92</v>
          </cell>
          <cell r="W1846">
            <v>77</v>
          </cell>
        </row>
        <row r="1847">
          <cell r="A1847">
            <v>397</v>
          </cell>
          <cell r="B1847" t="str">
            <v>2007</v>
          </cell>
          <cell r="C1847" t="str">
            <v>12</v>
          </cell>
          <cell r="D1847" t="str">
            <v>2236</v>
          </cell>
          <cell r="E1847" t="str">
            <v>AA</v>
          </cell>
          <cell r="F1847" t="str">
            <v>4</v>
          </cell>
          <cell r="G1847" t="str">
            <v>D</v>
          </cell>
          <cell r="H1847" t="str">
            <v>M48</v>
          </cell>
          <cell r="I1847" t="str">
            <v>9999</v>
          </cell>
          <cell r="J1847">
            <v>88</v>
          </cell>
          <cell r="K1847">
            <v>150</v>
          </cell>
          <cell r="L1847">
            <v>103</v>
          </cell>
          <cell r="M1847">
            <v>141</v>
          </cell>
          <cell r="N1847">
            <v>0</v>
          </cell>
          <cell r="O1847">
            <v>0</v>
          </cell>
          <cell r="P1847">
            <v>0</v>
          </cell>
          <cell r="Q1847">
            <v>0</v>
          </cell>
          <cell r="R1847">
            <v>0</v>
          </cell>
          <cell r="S1847">
            <v>0</v>
          </cell>
          <cell r="T1847">
            <v>0</v>
          </cell>
          <cell r="U1847">
            <v>0</v>
          </cell>
          <cell r="V1847">
            <v>191</v>
          </cell>
          <cell r="W1847">
            <v>291</v>
          </cell>
        </row>
        <row r="1848">
          <cell r="A1848">
            <v>404</v>
          </cell>
          <cell r="B1848" t="str">
            <v>2007</v>
          </cell>
          <cell r="C1848" t="str">
            <v>12</v>
          </cell>
          <cell r="D1848" t="str">
            <v>2240</v>
          </cell>
          <cell r="E1848" t="str">
            <v>AA</v>
          </cell>
          <cell r="F1848" t="str">
            <v>4</v>
          </cell>
          <cell r="G1848" t="str">
            <v>D</v>
          </cell>
          <cell r="H1848" t="str">
            <v>M48</v>
          </cell>
          <cell r="I1848" t="str">
            <v>9999</v>
          </cell>
          <cell r="J1848">
            <v>135</v>
          </cell>
          <cell r="K1848">
            <v>131</v>
          </cell>
          <cell r="L1848">
            <v>117</v>
          </cell>
          <cell r="M1848">
            <v>129</v>
          </cell>
          <cell r="N1848">
            <v>0</v>
          </cell>
          <cell r="O1848">
            <v>0</v>
          </cell>
          <cell r="P1848">
            <v>0</v>
          </cell>
          <cell r="Q1848">
            <v>0</v>
          </cell>
          <cell r="R1848">
            <v>0</v>
          </cell>
          <cell r="S1848">
            <v>0</v>
          </cell>
          <cell r="T1848">
            <v>0</v>
          </cell>
          <cell r="U1848">
            <v>0</v>
          </cell>
          <cell r="V1848">
            <v>252</v>
          </cell>
          <cell r="W1848">
            <v>260</v>
          </cell>
        </row>
        <row r="1849">
          <cell r="A1849">
            <v>447</v>
          </cell>
          <cell r="B1849" t="str">
            <v>2007</v>
          </cell>
          <cell r="C1849" t="str">
            <v>13</v>
          </cell>
          <cell r="D1849" t="str">
            <v>2208</v>
          </cell>
          <cell r="E1849" t="str">
            <v>AA</v>
          </cell>
          <cell r="F1849" t="str">
            <v>4</v>
          </cell>
          <cell r="G1849" t="str">
            <v>D</v>
          </cell>
          <cell r="H1849" t="str">
            <v>M48</v>
          </cell>
          <cell r="I1849" t="str">
            <v>9999</v>
          </cell>
          <cell r="J1849">
            <v>110</v>
          </cell>
          <cell r="K1849">
            <v>155</v>
          </cell>
          <cell r="L1849">
            <v>99</v>
          </cell>
          <cell r="M1849">
            <v>146</v>
          </cell>
          <cell r="N1849">
            <v>0</v>
          </cell>
          <cell r="O1849">
            <v>0</v>
          </cell>
          <cell r="P1849">
            <v>0</v>
          </cell>
          <cell r="Q1849">
            <v>0</v>
          </cell>
          <cell r="R1849">
            <v>0</v>
          </cell>
          <cell r="S1849">
            <v>0</v>
          </cell>
          <cell r="T1849">
            <v>0</v>
          </cell>
          <cell r="U1849">
            <v>0</v>
          </cell>
          <cell r="V1849">
            <v>209</v>
          </cell>
          <cell r="W1849">
            <v>301</v>
          </cell>
        </row>
        <row r="1850">
          <cell r="A1850">
            <v>467</v>
          </cell>
          <cell r="B1850" t="str">
            <v>2007</v>
          </cell>
          <cell r="C1850" t="str">
            <v>13</v>
          </cell>
          <cell r="D1850" t="str">
            <v>2234</v>
          </cell>
          <cell r="E1850" t="str">
            <v>AA</v>
          </cell>
          <cell r="F1850" t="str">
            <v>4</v>
          </cell>
          <cell r="G1850" t="str">
            <v>D</v>
          </cell>
          <cell r="H1850" t="str">
            <v>M48</v>
          </cell>
          <cell r="I1850" t="str">
            <v>9999</v>
          </cell>
          <cell r="J1850">
            <v>256</v>
          </cell>
          <cell r="K1850">
            <v>228</v>
          </cell>
          <cell r="L1850">
            <v>206</v>
          </cell>
          <cell r="M1850">
            <v>200</v>
          </cell>
          <cell r="N1850">
            <v>0</v>
          </cell>
          <cell r="O1850">
            <v>0</v>
          </cell>
          <cell r="P1850">
            <v>0</v>
          </cell>
          <cell r="Q1850">
            <v>0</v>
          </cell>
          <cell r="R1850">
            <v>0</v>
          </cell>
          <cell r="S1850">
            <v>0</v>
          </cell>
          <cell r="T1850">
            <v>0</v>
          </cell>
          <cell r="U1850">
            <v>0</v>
          </cell>
          <cell r="V1850">
            <v>462</v>
          </cell>
          <cell r="W1850">
            <v>428</v>
          </cell>
        </row>
        <row r="1851">
          <cell r="A1851">
            <v>477</v>
          </cell>
          <cell r="B1851" t="str">
            <v>2007</v>
          </cell>
          <cell r="C1851" t="str">
            <v>13</v>
          </cell>
          <cell r="D1851" t="str">
            <v>2256</v>
          </cell>
          <cell r="E1851" t="str">
            <v>AA</v>
          </cell>
          <cell r="F1851" t="str">
            <v>4</v>
          </cell>
          <cell r="G1851" t="str">
            <v>D</v>
          </cell>
          <cell r="H1851" t="str">
            <v>M48</v>
          </cell>
          <cell r="I1851" t="str">
            <v>9999</v>
          </cell>
          <cell r="J1851">
            <v>142</v>
          </cell>
          <cell r="K1851">
            <v>188</v>
          </cell>
          <cell r="L1851">
            <v>148</v>
          </cell>
          <cell r="M1851">
            <v>198</v>
          </cell>
          <cell r="N1851">
            <v>0</v>
          </cell>
          <cell r="O1851">
            <v>0</v>
          </cell>
          <cell r="P1851">
            <v>0</v>
          </cell>
          <cell r="Q1851">
            <v>0</v>
          </cell>
          <cell r="R1851">
            <v>0</v>
          </cell>
          <cell r="S1851">
            <v>0</v>
          </cell>
          <cell r="T1851">
            <v>0</v>
          </cell>
          <cell r="U1851">
            <v>0</v>
          </cell>
          <cell r="V1851">
            <v>290</v>
          </cell>
          <cell r="W1851">
            <v>386</v>
          </cell>
        </row>
        <row r="1852">
          <cell r="A1852">
            <v>531</v>
          </cell>
          <cell r="B1852" t="str">
            <v>2007</v>
          </cell>
          <cell r="C1852" t="str">
            <v>13</v>
          </cell>
          <cell r="D1852" t="str">
            <v>2311</v>
          </cell>
          <cell r="E1852" t="str">
            <v>AA</v>
          </cell>
          <cell r="F1852" t="str">
            <v>4</v>
          </cell>
          <cell r="G1852" t="str">
            <v>D</v>
          </cell>
          <cell r="H1852" t="str">
            <v>M48</v>
          </cell>
          <cell r="I1852" t="str">
            <v>9999</v>
          </cell>
          <cell r="J1852">
            <v>58</v>
          </cell>
          <cell r="K1852">
            <v>94</v>
          </cell>
          <cell r="L1852">
            <v>47</v>
          </cell>
          <cell r="M1852">
            <v>89</v>
          </cell>
          <cell r="N1852">
            <v>0</v>
          </cell>
          <cell r="O1852">
            <v>0</v>
          </cell>
          <cell r="P1852">
            <v>0</v>
          </cell>
          <cell r="Q1852">
            <v>0</v>
          </cell>
          <cell r="R1852">
            <v>0</v>
          </cell>
          <cell r="S1852">
            <v>0</v>
          </cell>
          <cell r="T1852">
            <v>0</v>
          </cell>
          <cell r="U1852">
            <v>0</v>
          </cell>
          <cell r="V1852">
            <v>105</v>
          </cell>
          <cell r="W1852">
            <v>183</v>
          </cell>
        </row>
        <row r="1853">
          <cell r="A1853">
            <v>585</v>
          </cell>
          <cell r="B1853" t="str">
            <v>2007</v>
          </cell>
          <cell r="C1853" t="str">
            <v>14</v>
          </cell>
          <cell r="D1853" t="str">
            <v>2194</v>
          </cell>
          <cell r="E1853" t="str">
            <v>AA</v>
          </cell>
          <cell r="F1853" t="str">
            <v>4</v>
          </cell>
          <cell r="G1853" t="str">
            <v>D</v>
          </cell>
          <cell r="H1853" t="str">
            <v>M48</v>
          </cell>
          <cell r="I1853" t="str">
            <v>9999</v>
          </cell>
          <cell r="J1853">
            <v>112</v>
          </cell>
          <cell r="K1853">
            <v>173</v>
          </cell>
          <cell r="L1853">
            <v>0</v>
          </cell>
          <cell r="M1853">
            <v>0</v>
          </cell>
          <cell r="N1853">
            <v>0</v>
          </cell>
          <cell r="O1853">
            <v>0</v>
          </cell>
          <cell r="P1853">
            <v>0</v>
          </cell>
          <cell r="Q1853">
            <v>0</v>
          </cell>
          <cell r="R1853">
            <v>0</v>
          </cell>
          <cell r="S1853">
            <v>0</v>
          </cell>
          <cell r="T1853">
            <v>0</v>
          </cell>
          <cell r="U1853">
            <v>0</v>
          </cell>
          <cell r="V1853">
            <v>112</v>
          </cell>
          <cell r="W1853">
            <v>173</v>
          </cell>
        </row>
        <row r="1854">
          <cell r="A1854">
            <v>605</v>
          </cell>
          <cell r="B1854" t="str">
            <v>2007</v>
          </cell>
          <cell r="C1854" t="str">
            <v>14</v>
          </cell>
          <cell r="D1854" t="str">
            <v>2304</v>
          </cell>
          <cell r="E1854" t="str">
            <v>AA</v>
          </cell>
          <cell r="F1854" t="str">
            <v>4</v>
          </cell>
          <cell r="G1854" t="str">
            <v>D</v>
          </cell>
          <cell r="H1854" t="str">
            <v>M48</v>
          </cell>
          <cell r="I1854" t="str">
            <v>9999</v>
          </cell>
          <cell r="J1854">
            <v>178</v>
          </cell>
          <cell r="K1854">
            <v>186</v>
          </cell>
          <cell r="L1854">
            <v>151</v>
          </cell>
          <cell r="M1854">
            <v>134</v>
          </cell>
          <cell r="N1854">
            <v>0</v>
          </cell>
          <cell r="O1854">
            <v>0</v>
          </cell>
          <cell r="P1854">
            <v>0</v>
          </cell>
          <cell r="Q1854">
            <v>0</v>
          </cell>
          <cell r="R1854">
            <v>0</v>
          </cell>
          <cell r="S1854">
            <v>0</v>
          </cell>
          <cell r="T1854">
            <v>0</v>
          </cell>
          <cell r="U1854">
            <v>0</v>
          </cell>
          <cell r="V1854">
            <v>329</v>
          </cell>
          <cell r="W1854">
            <v>320</v>
          </cell>
        </row>
        <row r="1855">
          <cell r="A1855">
            <v>651</v>
          </cell>
          <cell r="B1855" t="str">
            <v>2007</v>
          </cell>
          <cell r="C1855" t="str">
            <v>16</v>
          </cell>
          <cell r="D1855" t="str">
            <v>0536</v>
          </cell>
          <cell r="E1855" t="str">
            <v>AA</v>
          </cell>
          <cell r="F1855" t="str">
            <v>4</v>
          </cell>
          <cell r="G1855" t="str">
            <v>D</v>
          </cell>
          <cell r="H1855" t="str">
            <v>M48</v>
          </cell>
          <cell r="I1855" t="str">
            <v>9999</v>
          </cell>
          <cell r="J1855">
            <v>32</v>
          </cell>
          <cell r="K1855">
            <v>26</v>
          </cell>
          <cell r="L1855">
            <v>33</v>
          </cell>
          <cell r="M1855">
            <v>23</v>
          </cell>
          <cell r="N1855">
            <v>0</v>
          </cell>
          <cell r="O1855">
            <v>0</v>
          </cell>
          <cell r="P1855">
            <v>0</v>
          </cell>
          <cell r="Q1855">
            <v>0</v>
          </cell>
          <cell r="R1855">
            <v>0</v>
          </cell>
          <cell r="S1855">
            <v>0</v>
          </cell>
          <cell r="T1855">
            <v>0</v>
          </cell>
          <cell r="U1855">
            <v>0</v>
          </cell>
          <cell r="V1855">
            <v>65</v>
          </cell>
          <cell r="W1855">
            <v>49</v>
          </cell>
        </row>
        <row r="1856">
          <cell r="A1856">
            <v>680</v>
          </cell>
          <cell r="B1856" t="str">
            <v>2007</v>
          </cell>
          <cell r="C1856" t="str">
            <v>17</v>
          </cell>
          <cell r="D1856" t="str">
            <v>2389</v>
          </cell>
          <cell r="E1856" t="str">
            <v>AA</v>
          </cell>
          <cell r="F1856" t="str">
            <v>4</v>
          </cell>
          <cell r="G1856" t="str">
            <v>D</v>
          </cell>
          <cell r="H1856" t="str">
            <v>M48</v>
          </cell>
          <cell r="I1856" t="str">
            <v>9999</v>
          </cell>
          <cell r="J1856">
            <v>212</v>
          </cell>
          <cell r="K1856">
            <v>143</v>
          </cell>
          <cell r="L1856">
            <v>161</v>
          </cell>
          <cell r="M1856">
            <v>177</v>
          </cell>
          <cell r="N1856">
            <v>0</v>
          </cell>
          <cell r="O1856">
            <v>0</v>
          </cell>
          <cell r="P1856">
            <v>0</v>
          </cell>
          <cell r="Q1856">
            <v>0</v>
          </cell>
          <cell r="R1856">
            <v>0</v>
          </cell>
          <cell r="S1856">
            <v>0</v>
          </cell>
          <cell r="T1856">
            <v>0</v>
          </cell>
          <cell r="U1856">
            <v>0</v>
          </cell>
          <cell r="V1856">
            <v>373</v>
          </cell>
          <cell r="W1856">
            <v>320</v>
          </cell>
        </row>
        <row r="1857">
          <cell r="A1857">
            <v>710</v>
          </cell>
          <cell r="B1857" t="str">
            <v>2007</v>
          </cell>
          <cell r="C1857" t="str">
            <v>19</v>
          </cell>
          <cell r="D1857" t="str">
            <v>2206</v>
          </cell>
          <cell r="E1857" t="str">
            <v>AA</v>
          </cell>
          <cell r="F1857" t="str">
            <v>4</v>
          </cell>
          <cell r="G1857" t="str">
            <v>D</v>
          </cell>
          <cell r="H1857" t="str">
            <v>M48</v>
          </cell>
          <cell r="I1857" t="str">
            <v>9999</v>
          </cell>
          <cell r="J1857">
            <v>73</v>
          </cell>
          <cell r="K1857">
            <v>129</v>
          </cell>
          <cell r="L1857">
            <v>0</v>
          </cell>
          <cell r="M1857">
            <v>0</v>
          </cell>
          <cell r="N1857">
            <v>0</v>
          </cell>
          <cell r="O1857">
            <v>0</v>
          </cell>
          <cell r="P1857">
            <v>0</v>
          </cell>
          <cell r="Q1857">
            <v>0</v>
          </cell>
          <cell r="R1857">
            <v>0</v>
          </cell>
          <cell r="S1857">
            <v>0</v>
          </cell>
          <cell r="T1857">
            <v>0</v>
          </cell>
          <cell r="U1857">
            <v>0</v>
          </cell>
          <cell r="V1857">
            <v>73</v>
          </cell>
          <cell r="W1857">
            <v>129</v>
          </cell>
        </row>
        <row r="1858">
          <cell r="A1858">
            <v>753</v>
          </cell>
          <cell r="B1858" t="str">
            <v>2007</v>
          </cell>
          <cell r="C1858" t="str">
            <v>21</v>
          </cell>
          <cell r="D1858" t="str">
            <v>1184</v>
          </cell>
          <cell r="E1858" t="str">
            <v>AA</v>
          </cell>
          <cell r="F1858" t="str">
            <v>4</v>
          </cell>
          <cell r="G1858" t="str">
            <v>D</v>
          </cell>
          <cell r="H1858" t="str">
            <v>M48</v>
          </cell>
          <cell r="I1858" t="str">
            <v>9999</v>
          </cell>
          <cell r="J1858">
            <v>55</v>
          </cell>
          <cell r="K1858">
            <v>37</v>
          </cell>
          <cell r="L1858">
            <v>47</v>
          </cell>
          <cell r="M1858">
            <v>27</v>
          </cell>
          <cell r="N1858">
            <v>0</v>
          </cell>
          <cell r="O1858">
            <v>0</v>
          </cell>
          <cell r="P1858">
            <v>0</v>
          </cell>
          <cell r="Q1858">
            <v>0</v>
          </cell>
          <cell r="R1858">
            <v>0</v>
          </cell>
          <cell r="S1858">
            <v>0</v>
          </cell>
          <cell r="T1858">
            <v>0</v>
          </cell>
          <cell r="U1858">
            <v>0</v>
          </cell>
          <cell r="V1858">
            <v>102</v>
          </cell>
          <cell r="W1858">
            <v>64</v>
          </cell>
        </row>
        <row r="1859">
          <cell r="A1859">
            <v>811</v>
          </cell>
          <cell r="B1859" t="str">
            <v>2007</v>
          </cell>
          <cell r="C1859" t="str">
            <v>23</v>
          </cell>
          <cell r="D1859" t="str">
            <v>2464</v>
          </cell>
          <cell r="E1859" t="str">
            <v>AA</v>
          </cell>
          <cell r="F1859" t="str">
            <v>4</v>
          </cell>
          <cell r="G1859" t="str">
            <v>D</v>
          </cell>
          <cell r="H1859" t="str">
            <v>M48</v>
          </cell>
          <cell r="I1859" t="str">
            <v>9999</v>
          </cell>
          <cell r="J1859">
            <v>106</v>
          </cell>
          <cell r="K1859">
            <v>95</v>
          </cell>
          <cell r="V1859">
            <v>106</v>
          </cell>
          <cell r="W1859">
            <v>95</v>
          </cell>
        </row>
        <row r="1860">
          <cell r="A1860">
            <v>945</v>
          </cell>
          <cell r="B1860" t="str">
            <v>2007</v>
          </cell>
          <cell r="C1860" t="str">
            <v>26</v>
          </cell>
          <cell r="D1860" t="str">
            <v>2548</v>
          </cell>
          <cell r="E1860" t="str">
            <v>AA</v>
          </cell>
          <cell r="F1860" t="str">
            <v>4</v>
          </cell>
          <cell r="G1860" t="str">
            <v>D</v>
          </cell>
          <cell r="H1860" t="str">
            <v>M48</v>
          </cell>
          <cell r="I1860" t="str">
            <v>9999</v>
          </cell>
          <cell r="J1860">
            <v>0</v>
          </cell>
          <cell r="K1860">
            <v>169</v>
          </cell>
          <cell r="L1860">
            <v>0</v>
          </cell>
          <cell r="M1860">
            <v>148</v>
          </cell>
          <cell r="N1860">
            <v>0</v>
          </cell>
          <cell r="O1860">
            <v>0</v>
          </cell>
          <cell r="P1860">
            <v>0</v>
          </cell>
          <cell r="Q1860">
            <v>0</v>
          </cell>
          <cell r="R1860">
            <v>0</v>
          </cell>
          <cell r="S1860">
            <v>0</v>
          </cell>
          <cell r="T1860">
            <v>0</v>
          </cell>
          <cell r="U1860">
            <v>0</v>
          </cell>
          <cell r="V1860">
            <v>0</v>
          </cell>
          <cell r="W1860">
            <v>317</v>
          </cell>
        </row>
        <row r="1861">
          <cell r="A1861">
            <v>969</v>
          </cell>
          <cell r="B1861" t="str">
            <v>2007</v>
          </cell>
          <cell r="C1861" t="str">
            <v>27</v>
          </cell>
          <cell r="D1861" t="str">
            <v>0292</v>
          </cell>
          <cell r="E1861" t="str">
            <v>AA</v>
          </cell>
          <cell r="F1861" t="str">
            <v>4</v>
          </cell>
          <cell r="G1861" t="str">
            <v>D</v>
          </cell>
          <cell r="H1861" t="str">
            <v>M48</v>
          </cell>
          <cell r="I1861" t="str">
            <v>9999</v>
          </cell>
          <cell r="J1861">
            <v>12</v>
          </cell>
          <cell r="K1861">
            <v>13</v>
          </cell>
          <cell r="L1861">
            <v>10</v>
          </cell>
          <cell r="M1861">
            <v>16</v>
          </cell>
          <cell r="N1861">
            <v>0</v>
          </cell>
          <cell r="O1861">
            <v>0</v>
          </cell>
          <cell r="P1861">
            <v>0</v>
          </cell>
          <cell r="Q1861">
            <v>0</v>
          </cell>
          <cell r="R1861">
            <v>0</v>
          </cell>
          <cell r="S1861">
            <v>0</v>
          </cell>
          <cell r="T1861">
            <v>0</v>
          </cell>
          <cell r="U1861">
            <v>0</v>
          </cell>
          <cell r="V1861">
            <v>22</v>
          </cell>
          <cell r="W1861">
            <v>29</v>
          </cell>
        </row>
        <row r="1862">
          <cell r="A1862">
            <v>995</v>
          </cell>
          <cell r="B1862" t="str">
            <v>2007</v>
          </cell>
          <cell r="C1862" t="str">
            <v>27</v>
          </cell>
          <cell r="D1862" t="str">
            <v>2582</v>
          </cell>
          <cell r="E1862" t="str">
            <v>AA</v>
          </cell>
          <cell r="F1862" t="str">
            <v>4</v>
          </cell>
          <cell r="G1862" t="str">
            <v>D</v>
          </cell>
          <cell r="H1862" t="str">
            <v>M48</v>
          </cell>
          <cell r="I1862" t="str">
            <v>9999</v>
          </cell>
          <cell r="J1862">
            <v>195</v>
          </cell>
          <cell r="K1862">
            <v>167</v>
          </cell>
          <cell r="L1862">
            <v>120</v>
          </cell>
          <cell r="M1862">
            <v>117</v>
          </cell>
          <cell r="N1862">
            <v>0</v>
          </cell>
          <cell r="O1862">
            <v>0</v>
          </cell>
          <cell r="P1862">
            <v>0</v>
          </cell>
          <cell r="Q1862">
            <v>0</v>
          </cell>
          <cell r="R1862">
            <v>0</v>
          </cell>
          <cell r="S1862">
            <v>0</v>
          </cell>
          <cell r="T1862">
            <v>0</v>
          </cell>
          <cell r="U1862">
            <v>0</v>
          </cell>
          <cell r="V1862">
            <v>315</v>
          </cell>
          <cell r="W1862">
            <v>284</v>
          </cell>
        </row>
        <row r="1863">
          <cell r="A1863">
            <v>1024</v>
          </cell>
          <cell r="B1863" t="str">
            <v>2007</v>
          </cell>
          <cell r="C1863" t="str">
            <v>27</v>
          </cell>
          <cell r="D1863" t="str">
            <v>2611</v>
          </cell>
          <cell r="E1863" t="str">
            <v>AA</v>
          </cell>
          <cell r="F1863" t="str">
            <v>4</v>
          </cell>
          <cell r="G1863" t="str">
            <v>D</v>
          </cell>
          <cell r="H1863" t="str">
            <v>M48</v>
          </cell>
          <cell r="I1863" t="str">
            <v>9999</v>
          </cell>
          <cell r="J1863">
            <v>132</v>
          </cell>
          <cell r="K1863">
            <v>187</v>
          </cell>
          <cell r="L1863">
            <v>132</v>
          </cell>
          <cell r="M1863">
            <v>173</v>
          </cell>
          <cell r="N1863">
            <v>0</v>
          </cell>
          <cell r="O1863">
            <v>0</v>
          </cell>
          <cell r="P1863">
            <v>0</v>
          </cell>
          <cell r="Q1863">
            <v>0</v>
          </cell>
          <cell r="R1863">
            <v>0</v>
          </cell>
          <cell r="S1863">
            <v>0</v>
          </cell>
          <cell r="T1863">
            <v>0</v>
          </cell>
          <cell r="U1863">
            <v>0</v>
          </cell>
          <cell r="V1863">
            <v>264</v>
          </cell>
          <cell r="W1863">
            <v>360</v>
          </cell>
        </row>
        <row r="1864">
          <cell r="A1864">
            <v>1028</v>
          </cell>
          <cell r="B1864" t="str">
            <v>2007</v>
          </cell>
          <cell r="C1864" t="str">
            <v>27</v>
          </cell>
          <cell r="D1864" t="str">
            <v>2612</v>
          </cell>
          <cell r="E1864" t="str">
            <v>AA</v>
          </cell>
          <cell r="F1864" t="str">
            <v>4</v>
          </cell>
          <cell r="G1864" t="str">
            <v>D</v>
          </cell>
          <cell r="H1864" t="str">
            <v>M48</v>
          </cell>
          <cell r="I1864" t="str">
            <v>9999</v>
          </cell>
          <cell r="J1864">
            <v>62</v>
          </cell>
          <cell r="K1864">
            <v>83</v>
          </cell>
          <cell r="L1864">
            <v>70</v>
          </cell>
          <cell r="M1864">
            <v>83</v>
          </cell>
          <cell r="N1864">
            <v>0</v>
          </cell>
          <cell r="O1864">
            <v>0</v>
          </cell>
          <cell r="P1864">
            <v>0</v>
          </cell>
          <cell r="Q1864">
            <v>0</v>
          </cell>
          <cell r="R1864">
            <v>0</v>
          </cell>
          <cell r="S1864">
            <v>0</v>
          </cell>
          <cell r="T1864">
            <v>0</v>
          </cell>
          <cell r="U1864">
            <v>0</v>
          </cell>
          <cell r="V1864">
            <v>132</v>
          </cell>
          <cell r="W1864">
            <v>166</v>
          </cell>
        </row>
        <row r="1865">
          <cell r="A1865">
            <v>1067</v>
          </cell>
          <cell r="B1865" t="str">
            <v>2007</v>
          </cell>
          <cell r="C1865" t="str">
            <v>27</v>
          </cell>
          <cell r="D1865" t="str">
            <v>2617</v>
          </cell>
          <cell r="E1865" t="str">
            <v>AA</v>
          </cell>
          <cell r="F1865" t="str">
            <v>4</v>
          </cell>
          <cell r="G1865" t="str">
            <v>D</v>
          </cell>
          <cell r="H1865" t="str">
            <v>M48</v>
          </cell>
          <cell r="I1865" t="str">
            <v>9999</v>
          </cell>
          <cell r="J1865">
            <v>81</v>
          </cell>
          <cell r="K1865">
            <v>101</v>
          </cell>
          <cell r="L1865">
            <v>54</v>
          </cell>
          <cell r="M1865">
            <v>84</v>
          </cell>
          <cell r="N1865">
            <v>0</v>
          </cell>
          <cell r="O1865">
            <v>0</v>
          </cell>
          <cell r="P1865">
            <v>0</v>
          </cell>
          <cell r="Q1865">
            <v>0</v>
          </cell>
          <cell r="R1865">
            <v>0</v>
          </cell>
          <cell r="S1865">
            <v>0</v>
          </cell>
          <cell r="T1865">
            <v>0</v>
          </cell>
          <cell r="U1865">
            <v>0</v>
          </cell>
          <cell r="V1865">
            <v>135</v>
          </cell>
          <cell r="W1865">
            <v>185</v>
          </cell>
        </row>
        <row r="1866">
          <cell r="A1866">
            <v>1138</v>
          </cell>
          <cell r="B1866" t="str">
            <v>2007</v>
          </cell>
          <cell r="C1866" t="str">
            <v>28</v>
          </cell>
          <cell r="D1866" t="str">
            <v>2674</v>
          </cell>
          <cell r="E1866" t="str">
            <v>AA</v>
          </cell>
          <cell r="F1866" t="str">
            <v>4</v>
          </cell>
          <cell r="G1866" t="str">
            <v>D</v>
          </cell>
          <cell r="H1866" t="str">
            <v>M48</v>
          </cell>
          <cell r="I1866" t="str">
            <v>9999</v>
          </cell>
          <cell r="J1866">
            <v>0</v>
          </cell>
          <cell r="K1866">
            <v>253</v>
          </cell>
          <cell r="L1866">
            <v>0</v>
          </cell>
          <cell r="M1866">
            <v>211</v>
          </cell>
          <cell r="N1866">
            <v>0</v>
          </cell>
          <cell r="O1866">
            <v>0</v>
          </cell>
          <cell r="P1866">
            <v>0</v>
          </cell>
          <cell r="Q1866">
            <v>0</v>
          </cell>
          <cell r="R1866">
            <v>0</v>
          </cell>
          <cell r="S1866">
            <v>0</v>
          </cell>
          <cell r="T1866">
            <v>0</v>
          </cell>
          <cell r="U1866">
            <v>0</v>
          </cell>
          <cell r="V1866">
            <v>0</v>
          </cell>
          <cell r="W1866">
            <v>464</v>
          </cell>
        </row>
        <row r="1867">
          <cell r="A1867">
            <v>1146</v>
          </cell>
          <cell r="B1867" t="str">
            <v>2007</v>
          </cell>
          <cell r="C1867" t="str">
            <v>28</v>
          </cell>
          <cell r="D1867" t="str">
            <v>2677</v>
          </cell>
          <cell r="E1867" t="str">
            <v>AA</v>
          </cell>
          <cell r="F1867" t="str">
            <v>4</v>
          </cell>
          <cell r="G1867" t="str">
            <v>D</v>
          </cell>
          <cell r="H1867" t="str">
            <v>M48</v>
          </cell>
          <cell r="I1867" t="str">
            <v>9999</v>
          </cell>
          <cell r="J1867">
            <v>47</v>
          </cell>
          <cell r="K1867">
            <v>57</v>
          </cell>
          <cell r="L1867">
            <v>0</v>
          </cell>
          <cell r="M1867">
            <v>0</v>
          </cell>
          <cell r="N1867">
            <v>0</v>
          </cell>
          <cell r="O1867">
            <v>0</v>
          </cell>
          <cell r="P1867">
            <v>0</v>
          </cell>
          <cell r="Q1867">
            <v>0</v>
          </cell>
          <cell r="R1867">
            <v>0</v>
          </cell>
          <cell r="S1867">
            <v>0</v>
          </cell>
          <cell r="T1867">
            <v>0</v>
          </cell>
          <cell r="U1867">
            <v>0</v>
          </cell>
          <cell r="V1867">
            <v>47</v>
          </cell>
          <cell r="W1867">
            <v>57</v>
          </cell>
        </row>
        <row r="1868">
          <cell r="A1868">
            <v>1232</v>
          </cell>
          <cell r="B1868" t="str">
            <v>2007</v>
          </cell>
          <cell r="C1868" t="str">
            <v>33</v>
          </cell>
          <cell r="D1868" t="str">
            <v>0332</v>
          </cell>
          <cell r="E1868" t="str">
            <v>AA</v>
          </cell>
          <cell r="F1868" t="str">
            <v>4</v>
          </cell>
          <cell r="G1868" t="str">
            <v>D</v>
          </cell>
          <cell r="H1868" t="str">
            <v>M48</v>
          </cell>
          <cell r="I1868" t="str">
            <v>9999</v>
          </cell>
          <cell r="J1868">
            <v>19</v>
          </cell>
          <cell r="K1868">
            <v>24</v>
          </cell>
          <cell r="L1868">
            <v>16</v>
          </cell>
          <cell r="M1868">
            <v>29</v>
          </cell>
          <cell r="N1868">
            <v>0</v>
          </cell>
          <cell r="O1868">
            <v>0</v>
          </cell>
          <cell r="P1868">
            <v>0</v>
          </cell>
          <cell r="Q1868">
            <v>0</v>
          </cell>
          <cell r="R1868">
            <v>0</v>
          </cell>
          <cell r="S1868">
            <v>0</v>
          </cell>
          <cell r="T1868">
            <v>0</v>
          </cell>
          <cell r="U1868">
            <v>0</v>
          </cell>
          <cell r="V1868">
            <v>35</v>
          </cell>
          <cell r="W1868">
            <v>53</v>
          </cell>
        </row>
        <row r="1869">
          <cell r="A1869">
            <v>1257</v>
          </cell>
          <cell r="B1869" t="str">
            <v>2007</v>
          </cell>
          <cell r="C1869" t="str">
            <v>33</v>
          </cell>
          <cell r="D1869" t="str">
            <v>2731</v>
          </cell>
          <cell r="E1869" t="str">
            <v>AA</v>
          </cell>
          <cell r="F1869" t="str">
            <v>4</v>
          </cell>
          <cell r="G1869" t="str">
            <v>D</v>
          </cell>
          <cell r="H1869" t="str">
            <v>M48</v>
          </cell>
          <cell r="I1869" t="str">
            <v>9999</v>
          </cell>
          <cell r="J1869">
            <v>50</v>
          </cell>
          <cell r="K1869">
            <v>76</v>
          </cell>
          <cell r="L1869">
            <v>51</v>
          </cell>
          <cell r="M1869">
            <v>74</v>
          </cell>
          <cell r="N1869">
            <v>0</v>
          </cell>
          <cell r="O1869">
            <v>0</v>
          </cell>
          <cell r="P1869">
            <v>0</v>
          </cell>
          <cell r="Q1869">
            <v>0</v>
          </cell>
          <cell r="R1869">
            <v>0</v>
          </cell>
          <cell r="S1869">
            <v>0</v>
          </cell>
          <cell r="T1869">
            <v>0</v>
          </cell>
          <cell r="U1869">
            <v>0</v>
          </cell>
          <cell r="V1869">
            <v>101</v>
          </cell>
          <cell r="W1869">
            <v>150</v>
          </cell>
        </row>
        <row r="1870">
          <cell r="A1870">
            <v>1287</v>
          </cell>
          <cell r="B1870" t="str">
            <v>2007</v>
          </cell>
          <cell r="C1870" t="str">
            <v>34</v>
          </cell>
          <cell r="D1870" t="str">
            <v>0336</v>
          </cell>
          <cell r="E1870" t="str">
            <v>AA</v>
          </cell>
          <cell r="F1870" t="str">
            <v>4</v>
          </cell>
          <cell r="G1870" t="str">
            <v>D</v>
          </cell>
          <cell r="H1870" t="str">
            <v>M48</v>
          </cell>
          <cell r="I1870" t="str">
            <v>9999</v>
          </cell>
          <cell r="J1870">
            <v>12</v>
          </cell>
          <cell r="K1870">
            <v>26</v>
          </cell>
          <cell r="L1870">
            <v>0</v>
          </cell>
          <cell r="M1870">
            <v>0</v>
          </cell>
          <cell r="N1870">
            <v>0</v>
          </cell>
          <cell r="O1870">
            <v>0</v>
          </cell>
          <cell r="P1870">
            <v>0</v>
          </cell>
          <cell r="Q1870">
            <v>0</v>
          </cell>
          <cell r="R1870">
            <v>0</v>
          </cell>
          <cell r="S1870">
            <v>0</v>
          </cell>
          <cell r="T1870">
            <v>0</v>
          </cell>
          <cell r="U1870">
            <v>0</v>
          </cell>
          <cell r="V1870">
            <v>12</v>
          </cell>
          <cell r="W1870">
            <v>26</v>
          </cell>
        </row>
        <row r="1871">
          <cell r="A1871">
            <v>1301</v>
          </cell>
          <cell r="B1871" t="str">
            <v>2007</v>
          </cell>
          <cell r="C1871" t="str">
            <v>34</v>
          </cell>
          <cell r="D1871" t="str">
            <v>2752</v>
          </cell>
          <cell r="E1871" t="str">
            <v>AA</v>
          </cell>
          <cell r="F1871" t="str">
            <v>4</v>
          </cell>
          <cell r="G1871" t="str">
            <v>D</v>
          </cell>
          <cell r="H1871" t="str">
            <v>M48</v>
          </cell>
          <cell r="I1871" t="str">
            <v>9999</v>
          </cell>
          <cell r="J1871">
            <v>62</v>
          </cell>
          <cell r="K1871">
            <v>89</v>
          </cell>
          <cell r="L1871">
            <v>54</v>
          </cell>
          <cell r="M1871">
            <v>102</v>
          </cell>
          <cell r="N1871">
            <v>0</v>
          </cell>
          <cell r="O1871">
            <v>0</v>
          </cell>
          <cell r="P1871">
            <v>0</v>
          </cell>
          <cell r="Q1871">
            <v>0</v>
          </cell>
          <cell r="R1871">
            <v>0</v>
          </cell>
          <cell r="S1871">
            <v>0</v>
          </cell>
          <cell r="T1871">
            <v>0</v>
          </cell>
          <cell r="U1871">
            <v>0</v>
          </cell>
          <cell r="V1871">
            <v>116</v>
          </cell>
          <cell r="W1871">
            <v>191</v>
          </cell>
        </row>
        <row r="1872">
          <cell r="A1872">
            <v>1314</v>
          </cell>
          <cell r="B1872" t="str">
            <v>2007</v>
          </cell>
          <cell r="C1872" t="str">
            <v>34</v>
          </cell>
          <cell r="D1872" t="str">
            <v>2756</v>
          </cell>
          <cell r="E1872" t="str">
            <v>AA</v>
          </cell>
          <cell r="F1872" t="str">
            <v>4</v>
          </cell>
          <cell r="G1872" t="str">
            <v>D</v>
          </cell>
          <cell r="H1872" t="str">
            <v>M48</v>
          </cell>
          <cell r="I1872" t="str">
            <v>9999</v>
          </cell>
          <cell r="J1872">
            <v>115</v>
          </cell>
          <cell r="K1872">
            <v>99</v>
          </cell>
          <cell r="L1872">
            <v>76</v>
          </cell>
          <cell r="M1872">
            <v>93</v>
          </cell>
          <cell r="N1872">
            <v>0</v>
          </cell>
          <cell r="O1872">
            <v>0</v>
          </cell>
          <cell r="P1872">
            <v>0</v>
          </cell>
          <cell r="Q1872">
            <v>0</v>
          </cell>
          <cell r="R1872">
            <v>0</v>
          </cell>
          <cell r="S1872">
            <v>0</v>
          </cell>
          <cell r="T1872">
            <v>0</v>
          </cell>
          <cell r="U1872">
            <v>0</v>
          </cell>
          <cell r="V1872">
            <v>191</v>
          </cell>
          <cell r="W1872">
            <v>192</v>
          </cell>
        </row>
        <row r="1873">
          <cell r="A1873">
            <v>1363</v>
          </cell>
          <cell r="B1873" t="str">
            <v>2007</v>
          </cell>
          <cell r="C1873" t="str">
            <v>36</v>
          </cell>
          <cell r="D1873" t="str">
            <v>0344</v>
          </cell>
          <cell r="E1873" t="str">
            <v>AA</v>
          </cell>
          <cell r="F1873" t="str">
            <v>4</v>
          </cell>
          <cell r="G1873" t="str">
            <v>D</v>
          </cell>
          <cell r="H1873" t="str">
            <v>M48</v>
          </cell>
          <cell r="I1873" t="str">
            <v>9999</v>
          </cell>
          <cell r="J1873">
            <v>51</v>
          </cell>
          <cell r="K1873">
            <v>38</v>
          </cell>
          <cell r="L1873">
            <v>47</v>
          </cell>
          <cell r="M1873">
            <v>36</v>
          </cell>
          <cell r="N1873">
            <v>0</v>
          </cell>
          <cell r="O1873">
            <v>0</v>
          </cell>
          <cell r="P1873">
            <v>0</v>
          </cell>
          <cell r="Q1873">
            <v>0</v>
          </cell>
          <cell r="R1873">
            <v>0</v>
          </cell>
          <cell r="S1873">
            <v>0</v>
          </cell>
          <cell r="T1873">
            <v>0</v>
          </cell>
          <cell r="U1873">
            <v>0</v>
          </cell>
          <cell r="V1873">
            <v>98</v>
          </cell>
          <cell r="W1873">
            <v>74</v>
          </cell>
        </row>
        <row r="1874">
          <cell r="A1874">
            <v>1374</v>
          </cell>
          <cell r="B1874" t="str">
            <v>2007</v>
          </cell>
          <cell r="C1874" t="str">
            <v>36</v>
          </cell>
          <cell r="D1874" t="str">
            <v>2780</v>
          </cell>
          <cell r="E1874" t="str">
            <v>AA</v>
          </cell>
          <cell r="F1874" t="str">
            <v>4</v>
          </cell>
          <cell r="G1874" t="str">
            <v>D</v>
          </cell>
          <cell r="H1874" t="str">
            <v>M48</v>
          </cell>
          <cell r="I1874" t="str">
            <v>9999</v>
          </cell>
          <cell r="J1874">
            <v>107</v>
          </cell>
          <cell r="K1874">
            <v>95</v>
          </cell>
          <cell r="L1874">
            <v>109</v>
          </cell>
          <cell r="M1874">
            <v>108</v>
          </cell>
          <cell r="N1874">
            <v>0</v>
          </cell>
          <cell r="O1874">
            <v>0</v>
          </cell>
          <cell r="P1874">
            <v>0</v>
          </cell>
          <cell r="Q1874">
            <v>0</v>
          </cell>
          <cell r="R1874">
            <v>0</v>
          </cell>
          <cell r="S1874">
            <v>0</v>
          </cell>
          <cell r="T1874">
            <v>0</v>
          </cell>
          <cell r="U1874">
            <v>0</v>
          </cell>
          <cell r="V1874">
            <v>216</v>
          </cell>
          <cell r="W1874">
            <v>203</v>
          </cell>
        </row>
        <row r="1875">
          <cell r="A1875">
            <v>1389</v>
          </cell>
          <cell r="B1875" t="str">
            <v>2007</v>
          </cell>
          <cell r="C1875" t="str">
            <v>37</v>
          </cell>
          <cell r="D1875" t="str">
            <v>2780</v>
          </cell>
          <cell r="E1875" t="str">
            <v>AA</v>
          </cell>
          <cell r="F1875" t="str">
            <v>4</v>
          </cell>
          <cell r="G1875" t="str">
            <v>D</v>
          </cell>
          <cell r="H1875" t="str">
            <v>M48</v>
          </cell>
          <cell r="I1875" t="str">
            <v>9999</v>
          </cell>
          <cell r="J1875">
            <v>46</v>
          </cell>
          <cell r="K1875">
            <v>42</v>
          </cell>
          <cell r="L1875">
            <v>67</v>
          </cell>
          <cell r="M1875">
            <v>64</v>
          </cell>
          <cell r="N1875">
            <v>0</v>
          </cell>
          <cell r="O1875">
            <v>0</v>
          </cell>
          <cell r="P1875">
            <v>0</v>
          </cell>
          <cell r="Q1875">
            <v>0</v>
          </cell>
          <cell r="R1875">
            <v>0</v>
          </cell>
          <cell r="S1875">
            <v>0</v>
          </cell>
          <cell r="T1875">
            <v>0</v>
          </cell>
          <cell r="U1875">
            <v>0</v>
          </cell>
          <cell r="V1875">
            <v>113</v>
          </cell>
          <cell r="W1875">
            <v>106</v>
          </cell>
        </row>
        <row r="1876">
          <cell r="A1876">
            <v>1409</v>
          </cell>
          <cell r="B1876" t="str">
            <v>2007</v>
          </cell>
          <cell r="C1876" t="str">
            <v>38</v>
          </cell>
          <cell r="D1876" t="str">
            <v>2803</v>
          </cell>
          <cell r="E1876" t="str">
            <v>AA</v>
          </cell>
          <cell r="F1876" t="str">
            <v>4</v>
          </cell>
          <cell r="G1876" t="str">
            <v>D</v>
          </cell>
          <cell r="H1876" t="str">
            <v>M48</v>
          </cell>
          <cell r="I1876" t="str">
            <v>9999</v>
          </cell>
          <cell r="J1876">
            <v>76</v>
          </cell>
          <cell r="K1876">
            <v>58</v>
          </cell>
          <cell r="L1876">
            <v>87</v>
          </cell>
          <cell r="M1876">
            <v>71</v>
          </cell>
          <cell r="N1876">
            <v>0</v>
          </cell>
          <cell r="O1876">
            <v>0</v>
          </cell>
          <cell r="P1876">
            <v>0</v>
          </cell>
          <cell r="Q1876">
            <v>0</v>
          </cell>
          <cell r="R1876">
            <v>0</v>
          </cell>
          <cell r="S1876">
            <v>0</v>
          </cell>
          <cell r="T1876">
            <v>0</v>
          </cell>
          <cell r="U1876">
            <v>0</v>
          </cell>
          <cell r="V1876">
            <v>163</v>
          </cell>
          <cell r="W1876">
            <v>129</v>
          </cell>
        </row>
        <row r="1877">
          <cell r="A1877">
            <v>1469</v>
          </cell>
          <cell r="B1877" t="str">
            <v>2007</v>
          </cell>
          <cell r="C1877" t="str">
            <v>42</v>
          </cell>
          <cell r="D1877" t="str">
            <v>0380</v>
          </cell>
          <cell r="E1877" t="str">
            <v>AA</v>
          </cell>
          <cell r="F1877" t="str">
            <v>4</v>
          </cell>
          <cell r="G1877" t="str">
            <v>D</v>
          </cell>
          <cell r="H1877" t="str">
            <v>M48</v>
          </cell>
          <cell r="I1877" t="str">
            <v>9999</v>
          </cell>
          <cell r="J1877">
            <v>15</v>
          </cell>
          <cell r="K1877">
            <v>26</v>
          </cell>
          <cell r="L1877">
            <v>20</v>
          </cell>
          <cell r="M1877">
            <v>21</v>
          </cell>
          <cell r="N1877">
            <v>0</v>
          </cell>
          <cell r="O1877">
            <v>0</v>
          </cell>
          <cell r="P1877">
            <v>0</v>
          </cell>
          <cell r="Q1877">
            <v>0</v>
          </cell>
          <cell r="R1877">
            <v>0</v>
          </cell>
          <cell r="S1877">
            <v>0</v>
          </cell>
          <cell r="T1877">
            <v>0</v>
          </cell>
          <cell r="U1877">
            <v>0</v>
          </cell>
          <cell r="V1877">
            <v>35</v>
          </cell>
          <cell r="W1877">
            <v>47</v>
          </cell>
        </row>
        <row r="1878">
          <cell r="A1878">
            <v>1482</v>
          </cell>
          <cell r="B1878" t="str">
            <v>2007</v>
          </cell>
          <cell r="C1878" t="str">
            <v>42</v>
          </cell>
          <cell r="D1878" t="str">
            <v>2885</v>
          </cell>
          <cell r="E1878" t="str">
            <v>AA</v>
          </cell>
          <cell r="F1878" t="str">
            <v>4</v>
          </cell>
          <cell r="G1878" t="str">
            <v>D</v>
          </cell>
          <cell r="H1878" t="str">
            <v>M48</v>
          </cell>
          <cell r="I1878" t="str">
            <v>9999</v>
          </cell>
          <cell r="J1878">
            <v>46</v>
          </cell>
          <cell r="K1878">
            <v>57</v>
          </cell>
          <cell r="L1878">
            <v>54</v>
          </cell>
          <cell r="M1878">
            <v>69</v>
          </cell>
          <cell r="N1878">
            <v>0</v>
          </cell>
          <cell r="O1878">
            <v>0</v>
          </cell>
          <cell r="P1878">
            <v>0</v>
          </cell>
          <cell r="Q1878">
            <v>0</v>
          </cell>
          <cell r="R1878">
            <v>0</v>
          </cell>
          <cell r="S1878">
            <v>0</v>
          </cell>
          <cell r="T1878">
            <v>0</v>
          </cell>
          <cell r="U1878">
            <v>0</v>
          </cell>
          <cell r="V1878">
            <v>100</v>
          </cell>
          <cell r="W1878">
            <v>126</v>
          </cell>
        </row>
        <row r="1879">
          <cell r="A1879">
            <v>1494</v>
          </cell>
          <cell r="B1879" t="str">
            <v>2007</v>
          </cell>
          <cell r="C1879" t="str">
            <v>43</v>
          </cell>
          <cell r="D1879" t="str">
            <v>0384</v>
          </cell>
          <cell r="E1879" t="str">
            <v>AA</v>
          </cell>
          <cell r="F1879" t="str">
            <v>4</v>
          </cell>
          <cell r="G1879" t="str">
            <v>D</v>
          </cell>
          <cell r="H1879" t="str">
            <v>M48</v>
          </cell>
          <cell r="I1879" t="str">
            <v>9999</v>
          </cell>
          <cell r="J1879">
            <v>31</v>
          </cell>
          <cell r="K1879">
            <v>28</v>
          </cell>
          <cell r="L1879">
            <v>26</v>
          </cell>
          <cell r="M1879">
            <v>31</v>
          </cell>
          <cell r="N1879">
            <v>0</v>
          </cell>
          <cell r="O1879">
            <v>0</v>
          </cell>
          <cell r="P1879">
            <v>0</v>
          </cell>
          <cell r="Q1879">
            <v>0</v>
          </cell>
          <cell r="R1879">
            <v>0</v>
          </cell>
          <cell r="S1879">
            <v>0</v>
          </cell>
          <cell r="T1879">
            <v>0</v>
          </cell>
          <cell r="U1879">
            <v>0</v>
          </cell>
          <cell r="V1879">
            <v>57</v>
          </cell>
          <cell r="W1879">
            <v>59</v>
          </cell>
        </row>
        <row r="1880">
          <cell r="A1880">
            <v>1506</v>
          </cell>
          <cell r="B1880" t="str">
            <v>2007</v>
          </cell>
          <cell r="C1880" t="str">
            <v>43</v>
          </cell>
          <cell r="D1880" t="str">
            <v>2903</v>
          </cell>
          <cell r="E1880" t="str">
            <v>AA</v>
          </cell>
          <cell r="F1880" t="str">
            <v>4</v>
          </cell>
          <cell r="G1880" t="str">
            <v>D</v>
          </cell>
          <cell r="H1880" t="str">
            <v>M48</v>
          </cell>
          <cell r="I1880" t="str">
            <v>9999</v>
          </cell>
          <cell r="J1880">
            <v>58</v>
          </cell>
          <cell r="K1880">
            <v>88</v>
          </cell>
          <cell r="L1880">
            <v>47</v>
          </cell>
          <cell r="M1880">
            <v>65</v>
          </cell>
          <cell r="N1880">
            <v>0</v>
          </cell>
          <cell r="O1880">
            <v>0</v>
          </cell>
          <cell r="P1880">
            <v>0</v>
          </cell>
          <cell r="Q1880">
            <v>0</v>
          </cell>
          <cell r="R1880">
            <v>0</v>
          </cell>
          <cell r="S1880">
            <v>0</v>
          </cell>
          <cell r="T1880">
            <v>0</v>
          </cell>
          <cell r="U1880">
            <v>0</v>
          </cell>
          <cell r="V1880">
            <v>105</v>
          </cell>
          <cell r="W1880">
            <v>153</v>
          </cell>
        </row>
        <row r="1881">
          <cell r="A1881">
            <v>1559</v>
          </cell>
          <cell r="B1881" t="str">
            <v>2007</v>
          </cell>
          <cell r="C1881" t="str">
            <v>45</v>
          </cell>
          <cell r="D1881" t="str">
            <v>2932</v>
          </cell>
          <cell r="E1881" t="str">
            <v>AA</v>
          </cell>
          <cell r="F1881" t="str">
            <v>4</v>
          </cell>
          <cell r="G1881" t="str">
            <v>D</v>
          </cell>
          <cell r="H1881" t="str">
            <v>M48</v>
          </cell>
          <cell r="I1881" t="str">
            <v>9999</v>
          </cell>
          <cell r="J1881">
            <v>98</v>
          </cell>
          <cell r="K1881">
            <v>93</v>
          </cell>
          <cell r="L1881">
            <v>94</v>
          </cell>
          <cell r="M1881">
            <v>69</v>
          </cell>
          <cell r="N1881">
            <v>0</v>
          </cell>
          <cell r="O1881">
            <v>0</v>
          </cell>
          <cell r="P1881">
            <v>0</v>
          </cell>
          <cell r="Q1881">
            <v>0</v>
          </cell>
          <cell r="R1881">
            <v>0</v>
          </cell>
          <cell r="S1881">
            <v>0</v>
          </cell>
          <cell r="T1881">
            <v>0</v>
          </cell>
          <cell r="U1881">
            <v>0</v>
          </cell>
          <cell r="V1881">
            <v>192</v>
          </cell>
          <cell r="W1881">
            <v>162</v>
          </cell>
        </row>
        <row r="1882">
          <cell r="A1882">
            <v>1675</v>
          </cell>
          <cell r="B1882" t="str">
            <v>2007</v>
          </cell>
          <cell r="C1882" t="str">
            <v>50</v>
          </cell>
          <cell r="D1882" t="str">
            <v>2196</v>
          </cell>
          <cell r="E1882" t="str">
            <v>AA</v>
          </cell>
          <cell r="F1882" t="str">
            <v>4</v>
          </cell>
          <cell r="G1882" t="str">
            <v>D</v>
          </cell>
          <cell r="H1882" t="str">
            <v>M48</v>
          </cell>
          <cell r="I1882" t="str">
            <v>9999</v>
          </cell>
          <cell r="J1882">
            <v>68</v>
          </cell>
          <cell r="K1882">
            <v>120</v>
          </cell>
          <cell r="L1882">
            <v>59</v>
          </cell>
          <cell r="M1882">
            <v>117</v>
          </cell>
          <cell r="N1882">
            <v>0</v>
          </cell>
          <cell r="O1882">
            <v>0</v>
          </cell>
          <cell r="P1882">
            <v>0</v>
          </cell>
          <cell r="Q1882">
            <v>0</v>
          </cell>
          <cell r="R1882">
            <v>0</v>
          </cell>
          <cell r="S1882">
            <v>0</v>
          </cell>
          <cell r="T1882">
            <v>0</v>
          </cell>
          <cell r="U1882">
            <v>0</v>
          </cell>
          <cell r="V1882">
            <v>127</v>
          </cell>
          <cell r="W1882">
            <v>237</v>
          </cell>
        </row>
        <row r="1883">
          <cell r="A1883">
            <v>1725</v>
          </cell>
          <cell r="B1883" t="str">
            <v>2007</v>
          </cell>
          <cell r="C1883" t="str">
            <v>50</v>
          </cell>
          <cell r="D1883" t="str">
            <v>2206</v>
          </cell>
          <cell r="E1883" t="str">
            <v>AA</v>
          </cell>
          <cell r="F1883" t="str">
            <v>4</v>
          </cell>
          <cell r="G1883" t="str">
            <v>D</v>
          </cell>
          <cell r="H1883" t="str">
            <v>M48</v>
          </cell>
          <cell r="I1883" t="str">
            <v>9999</v>
          </cell>
          <cell r="J1883">
            <v>0</v>
          </cell>
          <cell r="K1883">
            <v>0</v>
          </cell>
          <cell r="L1883">
            <v>60</v>
          </cell>
          <cell r="M1883">
            <v>134</v>
          </cell>
          <cell r="N1883">
            <v>0</v>
          </cell>
          <cell r="O1883">
            <v>0</v>
          </cell>
          <cell r="P1883">
            <v>0</v>
          </cell>
          <cell r="Q1883">
            <v>0</v>
          </cell>
          <cell r="R1883">
            <v>0</v>
          </cell>
          <cell r="S1883">
            <v>0</v>
          </cell>
          <cell r="T1883">
            <v>0</v>
          </cell>
          <cell r="U1883">
            <v>0</v>
          </cell>
          <cell r="V1883">
            <v>60</v>
          </cell>
          <cell r="W1883">
            <v>134</v>
          </cell>
        </row>
        <row r="1884">
          <cell r="A1884">
            <v>1830</v>
          </cell>
          <cell r="B1884" t="str">
            <v>2007</v>
          </cell>
          <cell r="C1884" t="str">
            <v>50</v>
          </cell>
          <cell r="D1884" t="str">
            <v>2250</v>
          </cell>
          <cell r="E1884" t="str">
            <v>AA</v>
          </cell>
          <cell r="F1884" t="str">
            <v>4</v>
          </cell>
          <cell r="G1884" t="str">
            <v>D</v>
          </cell>
          <cell r="H1884" t="str">
            <v>M48</v>
          </cell>
          <cell r="I1884" t="str">
            <v>9999</v>
          </cell>
          <cell r="J1884">
            <v>112</v>
          </cell>
          <cell r="K1884">
            <v>166</v>
          </cell>
          <cell r="L1884">
            <v>96</v>
          </cell>
          <cell r="M1884">
            <v>149</v>
          </cell>
          <cell r="N1884">
            <v>0</v>
          </cell>
          <cell r="O1884">
            <v>0</v>
          </cell>
          <cell r="P1884">
            <v>0</v>
          </cell>
          <cell r="Q1884">
            <v>0</v>
          </cell>
          <cell r="R1884">
            <v>0</v>
          </cell>
          <cell r="S1884">
            <v>0</v>
          </cell>
          <cell r="T1884">
            <v>0</v>
          </cell>
          <cell r="U1884">
            <v>0</v>
          </cell>
          <cell r="V1884">
            <v>208</v>
          </cell>
          <cell r="W1884">
            <v>315</v>
          </cell>
        </row>
        <row r="1885">
          <cell r="A1885">
            <v>1947</v>
          </cell>
          <cell r="B1885" t="str">
            <v>2007</v>
          </cell>
          <cell r="C1885" t="str">
            <v>51</v>
          </cell>
          <cell r="D1885" t="str">
            <v>2344</v>
          </cell>
          <cell r="E1885" t="str">
            <v>AA</v>
          </cell>
          <cell r="F1885" t="str">
            <v>4</v>
          </cell>
          <cell r="G1885" t="str">
            <v>D</v>
          </cell>
          <cell r="H1885" t="str">
            <v>M48</v>
          </cell>
          <cell r="I1885" t="str">
            <v>9999</v>
          </cell>
          <cell r="J1885">
            <v>266</v>
          </cell>
          <cell r="K1885">
            <v>177</v>
          </cell>
          <cell r="L1885">
            <v>127</v>
          </cell>
          <cell r="M1885">
            <v>125</v>
          </cell>
          <cell r="N1885">
            <v>0</v>
          </cell>
          <cell r="O1885">
            <v>0</v>
          </cell>
          <cell r="P1885">
            <v>0</v>
          </cell>
          <cell r="Q1885">
            <v>0</v>
          </cell>
          <cell r="R1885">
            <v>0</v>
          </cell>
          <cell r="S1885">
            <v>0</v>
          </cell>
          <cell r="T1885">
            <v>0</v>
          </cell>
          <cell r="U1885">
            <v>0</v>
          </cell>
          <cell r="V1885">
            <v>393</v>
          </cell>
          <cell r="W1885">
            <v>302</v>
          </cell>
        </row>
        <row r="1886">
          <cell r="A1886">
            <v>1971</v>
          </cell>
          <cell r="B1886" t="str">
            <v>2007</v>
          </cell>
          <cell r="C1886" t="str">
            <v>52</v>
          </cell>
          <cell r="D1886" t="str">
            <v>1204</v>
          </cell>
          <cell r="E1886" t="str">
            <v>AA</v>
          </cell>
          <cell r="F1886" t="str">
            <v>4</v>
          </cell>
          <cell r="G1886" t="str">
            <v>D</v>
          </cell>
          <cell r="H1886" t="str">
            <v>M48</v>
          </cell>
          <cell r="I1886" t="str">
            <v>9999</v>
          </cell>
          <cell r="J1886">
            <v>47</v>
          </cell>
          <cell r="K1886">
            <v>37</v>
          </cell>
          <cell r="L1886">
            <v>40</v>
          </cell>
          <cell r="M1886">
            <v>26</v>
          </cell>
          <cell r="N1886">
            <v>0</v>
          </cell>
          <cell r="O1886">
            <v>0</v>
          </cell>
          <cell r="P1886">
            <v>0</v>
          </cell>
          <cell r="Q1886">
            <v>0</v>
          </cell>
          <cell r="R1886">
            <v>0</v>
          </cell>
          <cell r="S1886">
            <v>0</v>
          </cell>
          <cell r="T1886">
            <v>0</v>
          </cell>
          <cell r="U1886">
            <v>0</v>
          </cell>
          <cell r="V1886">
            <v>87</v>
          </cell>
          <cell r="W1886">
            <v>63</v>
          </cell>
        </row>
        <row r="1887">
          <cell r="A1887">
            <v>1975</v>
          </cell>
          <cell r="B1887" t="str">
            <v>2007</v>
          </cell>
          <cell r="C1887" t="str">
            <v>52</v>
          </cell>
          <cell r="D1887" t="str">
            <v>2464</v>
          </cell>
          <cell r="E1887" t="str">
            <v>AA</v>
          </cell>
          <cell r="F1887" t="str">
            <v>4</v>
          </cell>
          <cell r="G1887" t="str">
            <v>D</v>
          </cell>
          <cell r="H1887" t="str">
            <v>M48</v>
          </cell>
          <cell r="I1887" t="str">
            <v>9999</v>
          </cell>
          <cell r="L1887">
            <v>77</v>
          </cell>
          <cell r="M1887">
            <v>83</v>
          </cell>
          <cell r="V1887">
            <v>77</v>
          </cell>
          <cell r="W1887">
            <v>83</v>
          </cell>
        </row>
        <row r="1888">
          <cell r="A1888">
            <v>1981</v>
          </cell>
          <cell r="B1888" t="str">
            <v>2007</v>
          </cell>
          <cell r="C1888" t="str">
            <v>52</v>
          </cell>
          <cell r="D1888" t="str">
            <v>2466</v>
          </cell>
          <cell r="E1888" t="str">
            <v>AA</v>
          </cell>
          <cell r="F1888" t="str">
            <v>4</v>
          </cell>
          <cell r="G1888" t="str">
            <v>D</v>
          </cell>
          <cell r="H1888" t="str">
            <v>M48</v>
          </cell>
          <cell r="I1888" t="str">
            <v>9999</v>
          </cell>
          <cell r="J1888">
            <v>0</v>
          </cell>
          <cell r="K1888">
            <v>165</v>
          </cell>
          <cell r="L1888">
            <v>0</v>
          </cell>
          <cell r="M1888">
            <v>156</v>
          </cell>
          <cell r="N1888">
            <v>0</v>
          </cell>
          <cell r="O1888">
            <v>0</v>
          </cell>
          <cell r="P1888">
            <v>0</v>
          </cell>
          <cell r="Q1888">
            <v>0</v>
          </cell>
          <cell r="R1888">
            <v>0</v>
          </cell>
          <cell r="S1888">
            <v>0</v>
          </cell>
          <cell r="T1888">
            <v>0</v>
          </cell>
          <cell r="U1888">
            <v>0</v>
          </cell>
          <cell r="V1888">
            <v>0</v>
          </cell>
          <cell r="W1888">
            <v>321</v>
          </cell>
        </row>
        <row r="1889">
          <cell r="A1889">
            <v>2022</v>
          </cell>
          <cell r="B1889" t="str">
            <v>2007</v>
          </cell>
          <cell r="C1889" t="str">
            <v>52</v>
          </cell>
          <cell r="D1889" t="str">
            <v>2476</v>
          </cell>
          <cell r="E1889" t="str">
            <v>AA</v>
          </cell>
          <cell r="F1889" t="str">
            <v>4</v>
          </cell>
          <cell r="G1889" t="str">
            <v>D</v>
          </cell>
          <cell r="H1889" t="str">
            <v>M48</v>
          </cell>
          <cell r="I1889" t="str">
            <v>9999</v>
          </cell>
          <cell r="J1889">
            <v>125</v>
          </cell>
          <cell r="K1889">
            <v>145</v>
          </cell>
          <cell r="L1889">
            <v>109</v>
          </cell>
          <cell r="M1889">
            <v>132</v>
          </cell>
          <cell r="N1889">
            <v>0</v>
          </cell>
          <cell r="O1889">
            <v>0</v>
          </cell>
          <cell r="P1889">
            <v>0</v>
          </cell>
          <cell r="Q1889">
            <v>0</v>
          </cell>
          <cell r="R1889">
            <v>0</v>
          </cell>
          <cell r="S1889">
            <v>0</v>
          </cell>
          <cell r="T1889">
            <v>0</v>
          </cell>
          <cell r="U1889">
            <v>0</v>
          </cell>
          <cell r="V1889">
            <v>234</v>
          </cell>
          <cell r="W1889">
            <v>277</v>
          </cell>
        </row>
        <row r="1890">
          <cell r="A1890">
            <v>2044</v>
          </cell>
          <cell r="B1890" t="str">
            <v>2007</v>
          </cell>
          <cell r="C1890" t="str">
            <v>53</v>
          </cell>
          <cell r="D1890" t="str">
            <v>0280</v>
          </cell>
          <cell r="E1890" t="str">
            <v>AA</v>
          </cell>
          <cell r="F1890" t="str">
            <v>4</v>
          </cell>
          <cell r="G1890" t="str">
            <v>D</v>
          </cell>
          <cell r="H1890" t="str">
            <v>M48</v>
          </cell>
          <cell r="I1890" t="str">
            <v>9999</v>
          </cell>
          <cell r="J1890">
            <v>18</v>
          </cell>
          <cell r="K1890">
            <v>13</v>
          </cell>
          <cell r="L1890">
            <v>17</v>
          </cell>
          <cell r="M1890">
            <v>13</v>
          </cell>
          <cell r="V1890">
            <v>35</v>
          </cell>
          <cell r="W1890">
            <v>26</v>
          </cell>
        </row>
        <row r="1891">
          <cell r="A1891">
            <v>2076</v>
          </cell>
          <cell r="B1891" t="str">
            <v>2007</v>
          </cell>
          <cell r="C1891" t="str">
            <v>53</v>
          </cell>
          <cell r="D1891" t="str">
            <v>2543</v>
          </cell>
          <cell r="E1891" t="str">
            <v>AA</v>
          </cell>
          <cell r="F1891" t="str">
            <v>4</v>
          </cell>
          <cell r="G1891" t="str">
            <v>D</v>
          </cell>
          <cell r="H1891" t="str">
            <v>M48</v>
          </cell>
          <cell r="I1891" t="str">
            <v>9999</v>
          </cell>
          <cell r="J1891">
            <v>148</v>
          </cell>
          <cell r="K1891">
            <v>247</v>
          </cell>
          <cell r="L1891">
            <v>137</v>
          </cell>
          <cell r="M1891">
            <v>249</v>
          </cell>
          <cell r="N1891">
            <v>0</v>
          </cell>
          <cell r="O1891">
            <v>0</v>
          </cell>
          <cell r="P1891">
            <v>0</v>
          </cell>
          <cell r="Q1891">
            <v>0</v>
          </cell>
          <cell r="R1891">
            <v>0</v>
          </cell>
          <cell r="S1891">
            <v>0</v>
          </cell>
          <cell r="T1891">
            <v>0</v>
          </cell>
          <cell r="U1891">
            <v>0</v>
          </cell>
          <cell r="V1891">
            <v>285</v>
          </cell>
          <cell r="W1891">
            <v>496</v>
          </cell>
        </row>
        <row r="1892">
          <cell r="A1892">
            <v>2203</v>
          </cell>
          <cell r="B1892" t="str">
            <v>2007</v>
          </cell>
          <cell r="C1892" t="str">
            <v>55</v>
          </cell>
          <cell r="D1892" t="str">
            <v>2646</v>
          </cell>
          <cell r="E1892" t="str">
            <v>AA</v>
          </cell>
          <cell r="F1892" t="str">
            <v>4</v>
          </cell>
          <cell r="G1892" t="str">
            <v>D</v>
          </cell>
          <cell r="H1892" t="str">
            <v>M48</v>
          </cell>
          <cell r="I1892" t="str">
            <v>9999</v>
          </cell>
          <cell r="J1892">
            <v>125</v>
          </cell>
          <cell r="K1892">
            <v>152</v>
          </cell>
          <cell r="L1892">
            <v>109</v>
          </cell>
          <cell r="M1892">
            <v>156</v>
          </cell>
          <cell r="N1892">
            <v>0</v>
          </cell>
          <cell r="O1892">
            <v>0</v>
          </cell>
          <cell r="P1892">
            <v>0</v>
          </cell>
          <cell r="Q1892">
            <v>0</v>
          </cell>
          <cell r="R1892">
            <v>0</v>
          </cell>
          <cell r="S1892">
            <v>0</v>
          </cell>
          <cell r="T1892">
            <v>0</v>
          </cell>
          <cell r="U1892">
            <v>0</v>
          </cell>
          <cell r="V1892">
            <v>234</v>
          </cell>
          <cell r="W1892">
            <v>308</v>
          </cell>
        </row>
        <row r="1893">
          <cell r="A1893">
            <v>2208</v>
          </cell>
          <cell r="B1893" t="str">
            <v>2007</v>
          </cell>
          <cell r="C1893" t="str">
            <v>55</v>
          </cell>
          <cell r="D1893" t="str">
            <v>2648</v>
          </cell>
          <cell r="E1893" t="str">
            <v>AA</v>
          </cell>
          <cell r="F1893" t="str">
            <v>4</v>
          </cell>
          <cell r="G1893" t="str">
            <v>D</v>
          </cell>
          <cell r="H1893" t="str">
            <v>M48</v>
          </cell>
          <cell r="I1893" t="str">
            <v>9999</v>
          </cell>
          <cell r="J1893">
            <v>123</v>
          </cell>
          <cell r="K1893">
            <v>219</v>
          </cell>
          <cell r="L1893">
            <v>102</v>
          </cell>
          <cell r="M1893">
            <v>209</v>
          </cell>
          <cell r="N1893">
            <v>0</v>
          </cell>
          <cell r="O1893">
            <v>0</v>
          </cell>
          <cell r="P1893">
            <v>0</v>
          </cell>
          <cell r="Q1893">
            <v>0</v>
          </cell>
          <cell r="R1893">
            <v>0</v>
          </cell>
          <cell r="S1893">
            <v>0</v>
          </cell>
          <cell r="T1893">
            <v>0</v>
          </cell>
          <cell r="U1893">
            <v>0</v>
          </cell>
          <cell r="V1893">
            <v>225</v>
          </cell>
          <cell r="W1893">
            <v>428</v>
          </cell>
        </row>
        <row r="1894">
          <cell r="A1894">
            <v>2224</v>
          </cell>
          <cell r="B1894" t="str">
            <v>2007</v>
          </cell>
          <cell r="C1894" t="str">
            <v>55</v>
          </cell>
          <cell r="D1894" t="str">
            <v>2688</v>
          </cell>
          <cell r="E1894" t="str">
            <v>AA</v>
          </cell>
          <cell r="F1894" t="str">
            <v>4</v>
          </cell>
          <cell r="G1894" t="str">
            <v>D</v>
          </cell>
          <cell r="H1894" t="str">
            <v>M48</v>
          </cell>
          <cell r="I1894" t="str">
            <v>9999</v>
          </cell>
          <cell r="J1894">
            <v>84</v>
          </cell>
          <cell r="K1894">
            <v>94</v>
          </cell>
          <cell r="V1894">
            <v>84</v>
          </cell>
          <cell r="W1894">
            <v>94</v>
          </cell>
        </row>
        <row r="1895">
          <cell r="A1895">
            <v>2333</v>
          </cell>
          <cell r="B1895" t="str">
            <v>2007</v>
          </cell>
          <cell r="C1895" t="str">
            <v>59</v>
          </cell>
          <cell r="D1895" t="str">
            <v>0368</v>
          </cell>
          <cell r="E1895" t="str">
            <v>AA</v>
          </cell>
          <cell r="F1895" t="str">
            <v>4</v>
          </cell>
          <cell r="G1895" t="str">
            <v>D</v>
          </cell>
          <cell r="H1895" t="str">
            <v>M48</v>
          </cell>
          <cell r="I1895" t="str">
            <v>9999</v>
          </cell>
          <cell r="J1895">
            <v>18</v>
          </cell>
          <cell r="K1895">
            <v>15</v>
          </cell>
          <cell r="L1895">
            <v>15</v>
          </cell>
          <cell r="M1895">
            <v>18</v>
          </cell>
          <cell r="N1895">
            <v>0</v>
          </cell>
          <cell r="O1895">
            <v>0</v>
          </cell>
          <cell r="P1895">
            <v>0</v>
          </cell>
          <cell r="Q1895">
            <v>0</v>
          </cell>
          <cell r="R1895">
            <v>0</v>
          </cell>
          <cell r="S1895">
            <v>0</v>
          </cell>
          <cell r="T1895">
            <v>0</v>
          </cell>
          <cell r="U1895">
            <v>0</v>
          </cell>
          <cell r="V1895">
            <v>33</v>
          </cell>
          <cell r="W1895">
            <v>33</v>
          </cell>
        </row>
        <row r="1896">
          <cell r="A1896">
            <v>2354</v>
          </cell>
          <cell r="B1896" t="str">
            <v>2007</v>
          </cell>
          <cell r="C1896" t="str">
            <v>59</v>
          </cell>
          <cell r="D1896" t="str">
            <v>2850</v>
          </cell>
          <cell r="E1896" t="str">
            <v>AA</v>
          </cell>
          <cell r="F1896" t="str">
            <v>4</v>
          </cell>
          <cell r="G1896" t="str">
            <v>D</v>
          </cell>
          <cell r="H1896" t="str">
            <v>M48</v>
          </cell>
          <cell r="I1896" t="str">
            <v>9999</v>
          </cell>
          <cell r="J1896">
            <v>143</v>
          </cell>
          <cell r="K1896">
            <v>120</v>
          </cell>
          <cell r="L1896">
            <v>90</v>
          </cell>
          <cell r="M1896">
            <v>82</v>
          </cell>
          <cell r="N1896">
            <v>0</v>
          </cell>
          <cell r="O1896">
            <v>0</v>
          </cell>
          <cell r="P1896">
            <v>0</v>
          </cell>
          <cell r="Q1896">
            <v>0</v>
          </cell>
          <cell r="R1896">
            <v>0</v>
          </cell>
          <cell r="S1896">
            <v>0</v>
          </cell>
          <cell r="T1896">
            <v>0</v>
          </cell>
          <cell r="U1896">
            <v>0</v>
          </cell>
          <cell r="V1896">
            <v>233</v>
          </cell>
          <cell r="W1896">
            <v>202</v>
          </cell>
        </row>
        <row r="1897">
          <cell r="A1897">
            <v>2370</v>
          </cell>
          <cell r="B1897" t="str">
            <v>2007</v>
          </cell>
          <cell r="C1897" t="str">
            <v>59</v>
          </cell>
          <cell r="D1897" t="str">
            <v>2854</v>
          </cell>
          <cell r="E1897" t="str">
            <v>AA</v>
          </cell>
          <cell r="F1897" t="str">
            <v>4</v>
          </cell>
          <cell r="G1897" t="str">
            <v>D</v>
          </cell>
          <cell r="H1897" t="str">
            <v>M48</v>
          </cell>
          <cell r="I1897" t="str">
            <v>9999</v>
          </cell>
          <cell r="J1897">
            <v>87</v>
          </cell>
          <cell r="K1897">
            <v>156</v>
          </cell>
          <cell r="L1897">
            <v>81</v>
          </cell>
          <cell r="M1897">
            <v>164</v>
          </cell>
          <cell r="N1897">
            <v>0</v>
          </cell>
          <cell r="O1897">
            <v>0</v>
          </cell>
          <cell r="P1897">
            <v>0</v>
          </cell>
          <cell r="Q1897">
            <v>0</v>
          </cell>
          <cell r="R1897">
            <v>0</v>
          </cell>
          <cell r="S1897">
            <v>0</v>
          </cell>
          <cell r="T1897">
            <v>0</v>
          </cell>
          <cell r="U1897">
            <v>0</v>
          </cell>
          <cell r="V1897">
            <v>168</v>
          </cell>
          <cell r="W1897">
            <v>320</v>
          </cell>
        </row>
        <row r="1898">
          <cell r="A1898">
            <v>2384</v>
          </cell>
          <cell r="B1898" t="str">
            <v>2007</v>
          </cell>
          <cell r="C1898" t="str">
            <v>60</v>
          </cell>
          <cell r="D1898" t="str">
            <v>0336</v>
          </cell>
          <cell r="E1898" t="str">
            <v>AA</v>
          </cell>
          <cell r="F1898" t="str">
            <v>4</v>
          </cell>
          <cell r="G1898" t="str">
            <v>D</v>
          </cell>
          <cell r="H1898" t="str">
            <v>M48</v>
          </cell>
          <cell r="I1898" t="str">
            <v>9999</v>
          </cell>
          <cell r="J1898">
            <v>0</v>
          </cell>
          <cell r="K1898">
            <v>0</v>
          </cell>
          <cell r="L1898">
            <v>20</v>
          </cell>
          <cell r="M1898">
            <v>20</v>
          </cell>
          <cell r="N1898">
            <v>0</v>
          </cell>
          <cell r="O1898">
            <v>0</v>
          </cell>
          <cell r="P1898">
            <v>0</v>
          </cell>
          <cell r="Q1898">
            <v>0</v>
          </cell>
          <cell r="R1898">
            <v>0</v>
          </cell>
          <cell r="S1898">
            <v>0</v>
          </cell>
          <cell r="T1898">
            <v>0</v>
          </cell>
          <cell r="U1898">
            <v>0</v>
          </cell>
          <cell r="V1898">
            <v>20</v>
          </cell>
          <cell r="W1898">
            <v>20</v>
          </cell>
        </row>
        <row r="1899">
          <cell r="A1899">
            <v>2412</v>
          </cell>
          <cell r="B1899" t="str">
            <v>2007</v>
          </cell>
          <cell r="C1899" t="str">
            <v>60</v>
          </cell>
          <cell r="D1899" t="str">
            <v>2751</v>
          </cell>
          <cell r="E1899" t="str">
            <v>AA</v>
          </cell>
          <cell r="F1899" t="str">
            <v>4</v>
          </cell>
          <cell r="G1899" t="str">
            <v>D</v>
          </cell>
          <cell r="H1899" t="str">
            <v>M48</v>
          </cell>
          <cell r="I1899" t="str">
            <v>9999</v>
          </cell>
          <cell r="J1899">
            <v>0</v>
          </cell>
          <cell r="K1899">
            <v>53</v>
          </cell>
          <cell r="L1899">
            <v>0</v>
          </cell>
          <cell r="M1899">
            <v>0</v>
          </cell>
          <cell r="N1899">
            <v>0</v>
          </cell>
          <cell r="O1899">
            <v>0</v>
          </cell>
          <cell r="P1899">
            <v>0</v>
          </cell>
          <cell r="Q1899">
            <v>0</v>
          </cell>
          <cell r="R1899">
            <v>0</v>
          </cell>
          <cell r="S1899">
            <v>0</v>
          </cell>
          <cell r="T1899">
            <v>0</v>
          </cell>
          <cell r="U1899">
            <v>0</v>
          </cell>
          <cell r="V1899">
            <v>0</v>
          </cell>
          <cell r="W1899">
            <v>53</v>
          </cell>
        </row>
        <row r="1900">
          <cell r="A1900">
            <v>2439</v>
          </cell>
          <cell r="B1900" t="str">
            <v>2007</v>
          </cell>
          <cell r="C1900" t="str">
            <v>61</v>
          </cell>
          <cell r="D1900" t="str">
            <v>2065</v>
          </cell>
          <cell r="E1900" t="str">
            <v>AA</v>
          </cell>
          <cell r="F1900" t="str">
            <v>4</v>
          </cell>
          <cell r="G1900" t="str">
            <v>D</v>
          </cell>
          <cell r="H1900" t="str">
            <v>M48</v>
          </cell>
          <cell r="I1900" t="str">
            <v>9999</v>
          </cell>
          <cell r="J1900">
            <v>142</v>
          </cell>
          <cell r="K1900">
            <v>191</v>
          </cell>
          <cell r="L1900">
            <v>152</v>
          </cell>
          <cell r="M1900">
            <v>159</v>
          </cell>
          <cell r="N1900">
            <v>0</v>
          </cell>
          <cell r="O1900">
            <v>0</v>
          </cell>
          <cell r="P1900">
            <v>0</v>
          </cell>
          <cell r="Q1900">
            <v>0</v>
          </cell>
          <cell r="R1900">
            <v>0</v>
          </cell>
          <cell r="S1900">
            <v>0</v>
          </cell>
          <cell r="T1900">
            <v>0</v>
          </cell>
          <cell r="U1900">
            <v>0</v>
          </cell>
          <cell r="V1900">
            <v>294</v>
          </cell>
          <cell r="W1900">
            <v>350</v>
          </cell>
        </row>
        <row r="1901">
          <cell r="A1901">
            <v>2456</v>
          </cell>
          <cell r="B1901" t="str">
            <v>2007</v>
          </cell>
          <cell r="C1901" t="str">
            <v>62</v>
          </cell>
          <cell r="D1901" t="str">
            <v>0168</v>
          </cell>
          <cell r="E1901" t="str">
            <v>AA</v>
          </cell>
          <cell r="F1901" t="str">
            <v>4</v>
          </cell>
          <cell r="G1901" t="str">
            <v>D</v>
          </cell>
          <cell r="H1901" t="str">
            <v>M48</v>
          </cell>
          <cell r="I1901" t="str">
            <v>9999</v>
          </cell>
          <cell r="J1901">
            <v>37</v>
          </cell>
          <cell r="K1901">
            <v>48</v>
          </cell>
          <cell r="L1901">
            <v>39</v>
          </cell>
          <cell r="M1901">
            <v>44</v>
          </cell>
          <cell r="N1901">
            <v>0</v>
          </cell>
          <cell r="O1901">
            <v>0</v>
          </cell>
          <cell r="P1901">
            <v>0</v>
          </cell>
          <cell r="Q1901">
            <v>0</v>
          </cell>
          <cell r="R1901">
            <v>0</v>
          </cell>
          <cell r="S1901">
            <v>0</v>
          </cell>
          <cell r="T1901">
            <v>0</v>
          </cell>
          <cell r="U1901">
            <v>0</v>
          </cell>
          <cell r="V1901">
            <v>76</v>
          </cell>
          <cell r="W1901">
            <v>92</v>
          </cell>
        </row>
        <row r="1902">
          <cell r="A1902">
            <v>2494</v>
          </cell>
          <cell r="B1902" t="str">
            <v>2007</v>
          </cell>
          <cell r="C1902" t="str">
            <v>64</v>
          </cell>
          <cell r="D1902" t="str">
            <v>1190</v>
          </cell>
          <cell r="E1902" t="str">
            <v>AA</v>
          </cell>
          <cell r="F1902" t="str">
            <v>4</v>
          </cell>
          <cell r="G1902" t="str">
            <v>D</v>
          </cell>
          <cell r="H1902" t="str">
            <v>M48</v>
          </cell>
          <cell r="I1902" t="str">
            <v>9999</v>
          </cell>
          <cell r="J1902">
            <v>104</v>
          </cell>
          <cell r="K1902">
            <v>42</v>
          </cell>
          <cell r="L1902">
            <v>95</v>
          </cell>
          <cell r="M1902">
            <v>46</v>
          </cell>
          <cell r="N1902">
            <v>0</v>
          </cell>
          <cell r="O1902">
            <v>0</v>
          </cell>
          <cell r="P1902">
            <v>0</v>
          </cell>
          <cell r="Q1902">
            <v>0</v>
          </cell>
          <cell r="R1902">
            <v>0</v>
          </cell>
          <cell r="S1902">
            <v>0</v>
          </cell>
          <cell r="T1902">
            <v>0</v>
          </cell>
          <cell r="U1902">
            <v>0</v>
          </cell>
          <cell r="V1902">
            <v>199</v>
          </cell>
          <cell r="W1902">
            <v>88</v>
          </cell>
        </row>
        <row r="1903">
          <cell r="A1903">
            <v>2560</v>
          </cell>
          <cell r="B1903" t="str">
            <v>2007</v>
          </cell>
          <cell r="C1903" t="str">
            <v>67</v>
          </cell>
          <cell r="D1903" t="str">
            <v>2375</v>
          </cell>
          <cell r="E1903" t="str">
            <v>AA</v>
          </cell>
          <cell r="F1903" t="str">
            <v>4</v>
          </cell>
          <cell r="G1903" t="str">
            <v>D</v>
          </cell>
          <cell r="H1903" t="str">
            <v>M48</v>
          </cell>
          <cell r="I1903" t="str">
            <v>9999</v>
          </cell>
          <cell r="J1903">
            <v>166</v>
          </cell>
          <cell r="K1903">
            <v>120</v>
          </cell>
          <cell r="L1903">
            <v>88</v>
          </cell>
          <cell r="M1903">
            <v>92</v>
          </cell>
          <cell r="N1903">
            <v>0</v>
          </cell>
          <cell r="O1903">
            <v>0</v>
          </cell>
          <cell r="P1903">
            <v>0</v>
          </cell>
          <cell r="Q1903">
            <v>0</v>
          </cell>
          <cell r="R1903">
            <v>0</v>
          </cell>
          <cell r="S1903">
            <v>0</v>
          </cell>
          <cell r="T1903">
            <v>0</v>
          </cell>
          <cell r="U1903">
            <v>0</v>
          </cell>
          <cell r="V1903">
            <v>254</v>
          </cell>
          <cell r="W1903">
            <v>212</v>
          </cell>
        </row>
        <row r="1904">
          <cell r="A1904">
            <v>715</v>
          </cell>
          <cell r="B1904" t="str">
            <v>2007</v>
          </cell>
          <cell r="C1904" t="str">
            <v>19</v>
          </cell>
          <cell r="D1904" t="str">
            <v>2405</v>
          </cell>
          <cell r="E1904" t="str">
            <v>AA</v>
          </cell>
          <cell r="F1904" t="str">
            <v>1</v>
          </cell>
          <cell r="G1904" t="str">
            <v>D</v>
          </cell>
          <cell r="H1904" t="str">
            <v>M49</v>
          </cell>
          <cell r="I1904" t="str">
            <v>9999</v>
          </cell>
          <cell r="J1904">
            <v>38</v>
          </cell>
          <cell r="K1904">
            <v>12</v>
          </cell>
          <cell r="L1904">
            <v>0</v>
          </cell>
          <cell r="M1904">
            <v>0</v>
          </cell>
          <cell r="N1904">
            <v>0</v>
          </cell>
          <cell r="O1904">
            <v>0</v>
          </cell>
          <cell r="P1904">
            <v>0</v>
          </cell>
          <cell r="Q1904">
            <v>0</v>
          </cell>
          <cell r="R1904">
            <v>0</v>
          </cell>
          <cell r="S1904">
            <v>0</v>
          </cell>
          <cell r="T1904">
            <v>0</v>
          </cell>
          <cell r="U1904">
            <v>0</v>
          </cell>
          <cell r="V1904">
            <v>38</v>
          </cell>
          <cell r="W1904">
            <v>12</v>
          </cell>
        </row>
        <row r="1905">
          <cell r="A1905">
            <v>956</v>
          </cell>
          <cell r="B1905" t="str">
            <v>2007</v>
          </cell>
          <cell r="C1905" t="str">
            <v>26</v>
          </cell>
          <cell r="D1905" t="str">
            <v>2562</v>
          </cell>
          <cell r="E1905" t="str">
            <v>AA</v>
          </cell>
          <cell r="F1905" t="str">
            <v>1</v>
          </cell>
          <cell r="G1905" t="str">
            <v>D</v>
          </cell>
          <cell r="H1905" t="str">
            <v>M49</v>
          </cell>
          <cell r="I1905" t="str">
            <v>9999</v>
          </cell>
          <cell r="J1905">
            <v>68</v>
          </cell>
          <cell r="K1905">
            <v>28</v>
          </cell>
          <cell r="L1905">
            <v>0</v>
          </cell>
          <cell r="M1905">
            <v>0</v>
          </cell>
          <cell r="N1905">
            <v>0</v>
          </cell>
          <cell r="O1905">
            <v>0</v>
          </cell>
          <cell r="P1905">
            <v>0</v>
          </cell>
          <cell r="Q1905">
            <v>0</v>
          </cell>
          <cell r="R1905">
            <v>0</v>
          </cell>
          <cell r="S1905">
            <v>0</v>
          </cell>
          <cell r="T1905">
            <v>0</v>
          </cell>
          <cell r="U1905">
            <v>0</v>
          </cell>
          <cell r="V1905">
            <v>68</v>
          </cell>
          <cell r="W1905">
            <v>28</v>
          </cell>
        </row>
        <row r="1906">
          <cell r="A1906">
            <v>298</v>
          </cell>
          <cell r="B1906" t="str">
            <v>2007</v>
          </cell>
          <cell r="C1906" t="str">
            <v>11</v>
          </cell>
          <cell r="D1906" t="str">
            <v>2164</v>
          </cell>
          <cell r="E1906" t="str">
            <v>AA</v>
          </cell>
          <cell r="F1906" t="str">
            <v>1</v>
          </cell>
          <cell r="G1906" t="str">
            <v>D</v>
          </cell>
          <cell r="H1906" t="str">
            <v>M50</v>
          </cell>
          <cell r="I1906" t="str">
            <v>9999</v>
          </cell>
          <cell r="J1906">
            <v>72</v>
          </cell>
          <cell r="K1906">
            <v>140</v>
          </cell>
          <cell r="L1906">
            <v>58</v>
          </cell>
          <cell r="M1906">
            <v>69</v>
          </cell>
          <cell r="N1906">
            <v>0</v>
          </cell>
          <cell r="O1906">
            <v>0</v>
          </cell>
          <cell r="P1906">
            <v>0</v>
          </cell>
          <cell r="Q1906">
            <v>0</v>
          </cell>
          <cell r="R1906">
            <v>0</v>
          </cell>
          <cell r="S1906">
            <v>0</v>
          </cell>
          <cell r="T1906">
            <v>0</v>
          </cell>
          <cell r="U1906">
            <v>0</v>
          </cell>
          <cell r="V1906">
            <v>130</v>
          </cell>
          <cell r="W1906">
            <v>209</v>
          </cell>
        </row>
        <row r="1907">
          <cell r="A1907">
            <v>1643</v>
          </cell>
          <cell r="B1907" t="str">
            <v>2007</v>
          </cell>
          <cell r="C1907" t="str">
            <v>50</v>
          </cell>
          <cell r="D1907" t="str">
            <v>2164</v>
          </cell>
          <cell r="E1907" t="str">
            <v>AA</v>
          </cell>
          <cell r="F1907" t="str">
            <v>1</v>
          </cell>
          <cell r="G1907" t="str">
            <v>D</v>
          </cell>
          <cell r="H1907" t="str">
            <v>M50</v>
          </cell>
          <cell r="I1907" t="str">
            <v>9999</v>
          </cell>
          <cell r="J1907">
            <v>0</v>
          </cell>
          <cell r="K1907">
            <v>0</v>
          </cell>
          <cell r="L1907">
            <v>14</v>
          </cell>
          <cell r="M1907">
            <v>66</v>
          </cell>
          <cell r="N1907">
            <v>0</v>
          </cell>
          <cell r="O1907">
            <v>0</v>
          </cell>
          <cell r="P1907">
            <v>0</v>
          </cell>
          <cell r="Q1907">
            <v>0</v>
          </cell>
          <cell r="R1907">
            <v>0</v>
          </cell>
          <cell r="S1907">
            <v>0</v>
          </cell>
          <cell r="T1907">
            <v>0</v>
          </cell>
          <cell r="U1907">
            <v>0</v>
          </cell>
          <cell r="V1907">
            <v>14</v>
          </cell>
          <cell r="W1907">
            <v>66</v>
          </cell>
        </row>
        <row r="1908">
          <cell r="A1908">
            <v>2104</v>
          </cell>
          <cell r="B1908" t="str">
            <v>2007</v>
          </cell>
          <cell r="C1908" t="str">
            <v>53</v>
          </cell>
          <cell r="D1908" t="str">
            <v>2551</v>
          </cell>
          <cell r="E1908" t="str">
            <v>AA</v>
          </cell>
          <cell r="F1908" t="str">
            <v>1</v>
          </cell>
          <cell r="G1908" t="str">
            <v>D</v>
          </cell>
          <cell r="H1908" t="str">
            <v>M50</v>
          </cell>
          <cell r="I1908" t="str">
            <v>9999</v>
          </cell>
          <cell r="J1908">
            <v>40</v>
          </cell>
          <cell r="K1908">
            <v>43</v>
          </cell>
          <cell r="L1908">
            <v>36</v>
          </cell>
          <cell r="M1908">
            <v>46</v>
          </cell>
          <cell r="N1908">
            <v>0</v>
          </cell>
          <cell r="O1908">
            <v>0</v>
          </cell>
          <cell r="P1908">
            <v>0</v>
          </cell>
          <cell r="Q1908">
            <v>0</v>
          </cell>
          <cell r="R1908">
            <v>0</v>
          </cell>
          <cell r="S1908">
            <v>0</v>
          </cell>
          <cell r="T1908">
            <v>0</v>
          </cell>
          <cell r="U1908">
            <v>0</v>
          </cell>
          <cell r="V1908">
            <v>76</v>
          </cell>
          <cell r="W1908">
            <v>89</v>
          </cell>
        </row>
        <row r="1909">
          <cell r="A1909">
            <v>488</v>
          </cell>
          <cell r="B1909" t="str">
            <v>2007</v>
          </cell>
          <cell r="C1909" t="str">
            <v>13</v>
          </cell>
          <cell r="D1909" t="str">
            <v>2297</v>
          </cell>
          <cell r="E1909" t="str">
            <v>AA</v>
          </cell>
          <cell r="F1909" t="str">
            <v>1</v>
          </cell>
          <cell r="G1909" t="str">
            <v>D</v>
          </cell>
          <cell r="H1909" t="str">
            <v>M51</v>
          </cell>
          <cell r="I1909" t="str">
            <v>9999</v>
          </cell>
          <cell r="J1909">
            <v>100</v>
          </cell>
          <cell r="K1909">
            <v>141</v>
          </cell>
          <cell r="L1909">
            <v>101</v>
          </cell>
          <cell r="M1909">
            <v>117</v>
          </cell>
          <cell r="N1909">
            <v>0</v>
          </cell>
          <cell r="O1909">
            <v>0</v>
          </cell>
          <cell r="P1909">
            <v>0</v>
          </cell>
          <cell r="Q1909">
            <v>0</v>
          </cell>
          <cell r="R1909">
            <v>0</v>
          </cell>
          <cell r="S1909">
            <v>0</v>
          </cell>
          <cell r="T1909">
            <v>0</v>
          </cell>
          <cell r="U1909">
            <v>0</v>
          </cell>
          <cell r="V1909">
            <v>201</v>
          </cell>
          <cell r="W1909">
            <v>258</v>
          </cell>
        </row>
        <row r="1910">
          <cell r="A1910">
            <v>1637</v>
          </cell>
          <cell r="B1910" t="str">
            <v>2007</v>
          </cell>
          <cell r="C1910" t="str">
            <v>50</v>
          </cell>
          <cell r="D1910" t="str">
            <v>0504</v>
          </cell>
          <cell r="E1910" t="str">
            <v>AA</v>
          </cell>
          <cell r="F1910" t="str">
            <v>1</v>
          </cell>
          <cell r="G1910" t="str">
            <v>D</v>
          </cell>
          <cell r="H1910" t="str">
            <v>P02</v>
          </cell>
          <cell r="I1910" t="str">
            <v>9999</v>
          </cell>
          <cell r="J1910">
            <v>0</v>
          </cell>
          <cell r="K1910">
            <v>0</v>
          </cell>
          <cell r="L1910">
            <v>6</v>
          </cell>
          <cell r="M1910">
            <v>0</v>
          </cell>
          <cell r="N1910">
            <v>2</v>
          </cell>
          <cell r="O1910">
            <v>0</v>
          </cell>
          <cell r="P1910">
            <v>50</v>
          </cell>
          <cell r="Q1910">
            <v>3</v>
          </cell>
          <cell r="R1910">
            <v>0</v>
          </cell>
          <cell r="S1910">
            <v>0</v>
          </cell>
          <cell r="T1910">
            <v>0</v>
          </cell>
          <cell r="U1910">
            <v>0</v>
          </cell>
          <cell r="V1910">
            <v>58</v>
          </cell>
          <cell r="W1910">
            <v>3</v>
          </cell>
        </row>
        <row r="1911">
          <cell r="A1911">
            <v>1638</v>
          </cell>
          <cell r="B1911" t="str">
            <v>2007</v>
          </cell>
          <cell r="C1911" t="str">
            <v>50</v>
          </cell>
          <cell r="D1911" t="str">
            <v>0504</v>
          </cell>
          <cell r="E1911" t="str">
            <v>AA</v>
          </cell>
          <cell r="F1911" t="str">
            <v>1</v>
          </cell>
          <cell r="G1911" t="str">
            <v>D</v>
          </cell>
          <cell r="H1911" t="str">
            <v>P03</v>
          </cell>
          <cell r="I1911" t="str">
            <v>9999</v>
          </cell>
          <cell r="J1911">
            <v>163</v>
          </cell>
          <cell r="K1911">
            <v>24</v>
          </cell>
          <cell r="L1911">
            <v>181</v>
          </cell>
          <cell r="M1911">
            <v>31</v>
          </cell>
          <cell r="N1911">
            <v>166</v>
          </cell>
          <cell r="O1911">
            <v>30</v>
          </cell>
          <cell r="P1911">
            <v>142</v>
          </cell>
          <cell r="Q1911">
            <v>19</v>
          </cell>
          <cell r="R1911">
            <v>0</v>
          </cell>
          <cell r="S1911">
            <v>0</v>
          </cell>
          <cell r="T1911">
            <v>0</v>
          </cell>
          <cell r="U1911">
            <v>0</v>
          </cell>
          <cell r="V1911">
            <v>652</v>
          </cell>
          <cell r="W1911">
            <v>104</v>
          </cell>
        </row>
        <row r="1912">
          <cell r="A1912">
            <v>2170</v>
          </cell>
          <cell r="B1912" t="str">
            <v>2007</v>
          </cell>
          <cell r="C1912" t="str">
            <v>55</v>
          </cell>
          <cell r="D1912" t="str">
            <v>0304</v>
          </cell>
          <cell r="E1912" t="str">
            <v>AA</v>
          </cell>
          <cell r="F1912" t="str">
            <v>1</v>
          </cell>
          <cell r="G1912" t="str">
            <v>D</v>
          </cell>
          <cell r="H1912" t="str">
            <v>P04</v>
          </cell>
          <cell r="I1912" t="str">
            <v>9999</v>
          </cell>
          <cell r="J1912">
            <v>180</v>
          </cell>
          <cell r="K1912">
            <v>22</v>
          </cell>
          <cell r="L1912">
            <v>244</v>
          </cell>
          <cell r="M1912">
            <v>16</v>
          </cell>
          <cell r="N1912">
            <v>167</v>
          </cell>
          <cell r="O1912">
            <v>19</v>
          </cell>
          <cell r="P1912">
            <v>225</v>
          </cell>
          <cell r="Q1912">
            <v>25</v>
          </cell>
          <cell r="R1912">
            <v>0</v>
          </cell>
          <cell r="S1912">
            <v>0</v>
          </cell>
          <cell r="T1912">
            <v>0</v>
          </cell>
          <cell r="U1912">
            <v>0</v>
          </cell>
          <cell r="V1912">
            <v>816</v>
          </cell>
          <cell r="W1912">
            <v>82</v>
          </cell>
        </row>
        <row r="1913">
          <cell r="A1913">
            <v>63</v>
          </cell>
          <cell r="B1913" t="str">
            <v>2007</v>
          </cell>
          <cell r="C1913" t="str">
            <v>02</v>
          </cell>
          <cell r="D1913" t="str">
            <v>2040</v>
          </cell>
          <cell r="E1913" t="str">
            <v>AA</v>
          </cell>
          <cell r="F1913" t="str">
            <v>1</v>
          </cell>
          <cell r="G1913" t="str">
            <v>D</v>
          </cell>
          <cell r="H1913" t="str">
            <v>Q01</v>
          </cell>
          <cell r="I1913" t="str">
            <v>9999</v>
          </cell>
          <cell r="K1913">
            <v>78</v>
          </cell>
          <cell r="M1913">
            <v>80</v>
          </cell>
          <cell r="O1913">
            <v>114</v>
          </cell>
          <cell r="Q1913">
            <v>95</v>
          </cell>
          <cell r="W1913">
            <v>367</v>
          </cell>
        </row>
        <row r="1914">
          <cell r="A1914">
            <v>134</v>
          </cell>
          <cell r="B1914" t="str">
            <v>2007</v>
          </cell>
          <cell r="C1914" t="str">
            <v>07</v>
          </cell>
          <cell r="D1914" t="str">
            <v>2100</v>
          </cell>
          <cell r="E1914" t="str">
            <v>AA</v>
          </cell>
          <cell r="F1914" t="str">
            <v>1</v>
          </cell>
          <cell r="G1914" t="str">
            <v>D</v>
          </cell>
          <cell r="H1914" t="str">
            <v>Q01</v>
          </cell>
          <cell r="I1914" t="str">
            <v>9999</v>
          </cell>
          <cell r="J1914">
            <v>0</v>
          </cell>
          <cell r="K1914">
            <v>111</v>
          </cell>
          <cell r="L1914">
            <v>0</v>
          </cell>
          <cell r="M1914">
            <v>119</v>
          </cell>
          <cell r="N1914">
            <v>0</v>
          </cell>
          <cell r="O1914">
            <v>136</v>
          </cell>
          <cell r="P1914">
            <v>0</v>
          </cell>
          <cell r="Q1914">
            <v>128</v>
          </cell>
          <cell r="R1914">
            <v>0</v>
          </cell>
          <cell r="S1914">
            <v>0</v>
          </cell>
          <cell r="T1914">
            <v>0</v>
          </cell>
          <cell r="U1914">
            <v>0</v>
          </cell>
          <cell r="V1914">
            <v>0</v>
          </cell>
          <cell r="W1914">
            <v>494</v>
          </cell>
        </row>
        <row r="1915">
          <cell r="A1915">
            <v>302</v>
          </cell>
          <cell r="B1915" t="str">
            <v>2007</v>
          </cell>
          <cell r="C1915" t="str">
            <v>11</v>
          </cell>
          <cell r="D1915" t="str">
            <v>2192</v>
          </cell>
          <cell r="E1915" t="str">
            <v>AA</v>
          </cell>
          <cell r="F1915" t="str">
            <v>1</v>
          </cell>
          <cell r="G1915" t="str">
            <v>D</v>
          </cell>
          <cell r="H1915" t="str">
            <v>Q01</v>
          </cell>
          <cell r="I1915" t="str">
            <v>9999</v>
          </cell>
          <cell r="J1915">
            <v>0</v>
          </cell>
          <cell r="K1915">
            <v>452</v>
          </cell>
          <cell r="L1915">
            <v>0</v>
          </cell>
          <cell r="M1915">
            <v>0</v>
          </cell>
          <cell r="N1915">
            <v>0</v>
          </cell>
          <cell r="O1915">
            <v>0</v>
          </cell>
          <cell r="P1915">
            <v>0</v>
          </cell>
          <cell r="Q1915">
            <v>0</v>
          </cell>
          <cell r="R1915">
            <v>0</v>
          </cell>
          <cell r="S1915">
            <v>0</v>
          </cell>
          <cell r="T1915">
            <v>0</v>
          </cell>
          <cell r="U1915">
            <v>0</v>
          </cell>
          <cell r="V1915">
            <v>0</v>
          </cell>
          <cell r="W1915">
            <v>452</v>
          </cell>
        </row>
        <row r="1916">
          <cell r="A1916">
            <v>369</v>
          </cell>
          <cell r="B1916" t="str">
            <v>2007</v>
          </cell>
          <cell r="C1916" t="str">
            <v>12</v>
          </cell>
          <cell r="D1916" t="str">
            <v>2177</v>
          </cell>
          <cell r="E1916" t="str">
            <v>AA</v>
          </cell>
          <cell r="F1916" t="str">
            <v>1</v>
          </cell>
          <cell r="G1916" t="str">
            <v>D</v>
          </cell>
          <cell r="H1916" t="str">
            <v>Q01</v>
          </cell>
          <cell r="I1916" t="str">
            <v>9999</v>
          </cell>
          <cell r="J1916">
            <v>0</v>
          </cell>
          <cell r="K1916">
            <v>295</v>
          </cell>
          <cell r="L1916">
            <v>0</v>
          </cell>
          <cell r="M1916">
            <v>288</v>
          </cell>
          <cell r="N1916">
            <v>0</v>
          </cell>
          <cell r="O1916">
            <v>268</v>
          </cell>
          <cell r="P1916">
            <v>0</v>
          </cell>
          <cell r="Q1916">
            <v>314</v>
          </cell>
          <cell r="R1916">
            <v>0</v>
          </cell>
          <cell r="S1916">
            <v>0</v>
          </cell>
          <cell r="T1916">
            <v>0</v>
          </cell>
          <cell r="U1916">
            <v>0</v>
          </cell>
          <cell r="V1916">
            <v>0</v>
          </cell>
          <cell r="W1916">
            <v>1165</v>
          </cell>
        </row>
        <row r="1917">
          <cell r="A1917">
            <v>462</v>
          </cell>
          <cell r="B1917" t="str">
            <v>2007</v>
          </cell>
          <cell r="C1917" t="str">
            <v>13</v>
          </cell>
          <cell r="D1917" t="str">
            <v>2227</v>
          </cell>
          <cell r="E1917" t="str">
            <v>AA</v>
          </cell>
          <cell r="F1917" t="str">
            <v>1</v>
          </cell>
          <cell r="G1917" t="str">
            <v>D</v>
          </cell>
          <cell r="H1917" t="str">
            <v>Q01</v>
          </cell>
          <cell r="I1917" t="str">
            <v>9999</v>
          </cell>
          <cell r="K1917">
            <v>304</v>
          </cell>
          <cell r="M1917">
            <v>287</v>
          </cell>
          <cell r="O1917">
            <v>320</v>
          </cell>
          <cell r="Q1917">
            <v>323</v>
          </cell>
          <cell r="W1917">
            <v>1234</v>
          </cell>
        </row>
        <row r="1918">
          <cell r="A1918">
            <v>614</v>
          </cell>
          <cell r="B1918" t="str">
            <v>2007</v>
          </cell>
          <cell r="C1918" t="str">
            <v>14</v>
          </cell>
          <cell r="D1918" t="str">
            <v>2354</v>
          </cell>
          <cell r="E1918" t="str">
            <v>AA</v>
          </cell>
          <cell r="F1918" t="str">
            <v>1</v>
          </cell>
          <cell r="G1918" t="str">
            <v>D</v>
          </cell>
          <cell r="H1918" t="str">
            <v>Q01</v>
          </cell>
          <cell r="I1918" t="str">
            <v>9999</v>
          </cell>
          <cell r="J1918">
            <v>0</v>
          </cell>
          <cell r="K1918">
            <v>236</v>
          </cell>
          <cell r="L1918">
            <v>0</v>
          </cell>
          <cell r="M1918">
            <v>230</v>
          </cell>
          <cell r="N1918">
            <v>0</v>
          </cell>
          <cell r="O1918">
            <v>227</v>
          </cell>
          <cell r="P1918">
            <v>0</v>
          </cell>
          <cell r="Q1918">
            <v>212</v>
          </cell>
          <cell r="R1918">
            <v>0</v>
          </cell>
          <cell r="S1918">
            <v>0</v>
          </cell>
          <cell r="T1918">
            <v>0</v>
          </cell>
          <cell r="U1918">
            <v>0</v>
          </cell>
          <cell r="V1918">
            <v>0</v>
          </cell>
          <cell r="W1918">
            <v>905</v>
          </cell>
        </row>
        <row r="1919">
          <cell r="A1919">
            <v>760</v>
          </cell>
          <cell r="B1919" t="str">
            <v>2007</v>
          </cell>
          <cell r="C1919" t="str">
            <v>21</v>
          </cell>
          <cell r="D1919" t="str">
            <v>2433</v>
          </cell>
          <cell r="E1919" t="str">
            <v>AA</v>
          </cell>
          <cell r="F1919" t="str">
            <v>1</v>
          </cell>
          <cell r="G1919" t="str">
            <v>D</v>
          </cell>
          <cell r="H1919" t="str">
            <v>Q01</v>
          </cell>
          <cell r="I1919" t="str">
            <v>9999</v>
          </cell>
          <cell r="K1919">
            <v>171</v>
          </cell>
          <cell r="M1919">
            <v>186</v>
          </cell>
          <cell r="O1919">
            <v>204</v>
          </cell>
          <cell r="Q1919">
            <v>199</v>
          </cell>
          <cell r="W1919">
            <v>760</v>
          </cell>
        </row>
        <row r="1920">
          <cell r="A1920">
            <v>863</v>
          </cell>
          <cell r="B1920" t="str">
            <v>2007</v>
          </cell>
          <cell r="C1920" t="str">
            <v>23</v>
          </cell>
          <cell r="D1920" t="str">
            <v>2489</v>
          </cell>
          <cell r="E1920" t="str">
            <v>AA</v>
          </cell>
          <cell r="F1920" t="str">
            <v>1</v>
          </cell>
          <cell r="G1920" t="str">
            <v>D</v>
          </cell>
          <cell r="H1920" t="str">
            <v>Q01</v>
          </cell>
          <cell r="I1920" t="str">
            <v>9999</v>
          </cell>
          <cell r="J1920">
            <v>21</v>
          </cell>
          <cell r="K1920">
            <v>135</v>
          </cell>
          <cell r="L1920">
            <v>34</v>
          </cell>
          <cell r="M1920">
            <v>85</v>
          </cell>
          <cell r="N1920">
            <v>25</v>
          </cell>
          <cell r="O1920">
            <v>101</v>
          </cell>
          <cell r="P1920">
            <v>30</v>
          </cell>
          <cell r="Q1920">
            <v>108</v>
          </cell>
          <cell r="R1920">
            <v>0</v>
          </cell>
          <cell r="S1920">
            <v>0</v>
          </cell>
          <cell r="T1920">
            <v>0</v>
          </cell>
          <cell r="U1920">
            <v>0</v>
          </cell>
          <cell r="V1920">
            <v>110</v>
          </cell>
          <cell r="W1920">
            <v>429</v>
          </cell>
        </row>
        <row r="1921">
          <cell r="A1921">
            <v>1371</v>
          </cell>
          <cell r="B1921" t="str">
            <v>2007</v>
          </cell>
          <cell r="C1921" t="str">
            <v>36</v>
          </cell>
          <cell r="D1921" t="str">
            <v>2780</v>
          </cell>
          <cell r="E1921" t="str">
            <v>AA</v>
          </cell>
          <cell r="F1921" t="str">
            <v>1</v>
          </cell>
          <cell r="G1921" t="str">
            <v>D</v>
          </cell>
          <cell r="H1921" t="str">
            <v>Q01</v>
          </cell>
          <cell r="I1921" t="str">
            <v>9999</v>
          </cell>
          <cell r="J1921">
            <v>0</v>
          </cell>
          <cell r="K1921">
            <v>0</v>
          </cell>
          <cell r="L1921">
            <v>0</v>
          </cell>
          <cell r="M1921">
            <v>0</v>
          </cell>
          <cell r="N1921">
            <v>0</v>
          </cell>
          <cell r="O1921">
            <v>0</v>
          </cell>
          <cell r="P1921">
            <v>0</v>
          </cell>
          <cell r="Q1921">
            <v>1</v>
          </cell>
          <cell r="R1921">
            <v>0</v>
          </cell>
          <cell r="S1921">
            <v>0</v>
          </cell>
          <cell r="T1921">
            <v>0</v>
          </cell>
          <cell r="U1921">
            <v>0</v>
          </cell>
          <cell r="V1921">
            <v>0</v>
          </cell>
          <cell r="W1921">
            <v>1</v>
          </cell>
        </row>
        <row r="1922">
          <cell r="A1922">
            <v>1456</v>
          </cell>
          <cell r="B1922" t="str">
            <v>2007</v>
          </cell>
          <cell r="C1922" t="str">
            <v>41</v>
          </cell>
          <cell r="D1922" t="str">
            <v>2871</v>
          </cell>
          <cell r="E1922" t="str">
            <v>AA</v>
          </cell>
          <cell r="F1922" t="str">
            <v>1</v>
          </cell>
          <cell r="G1922" t="str">
            <v>D</v>
          </cell>
          <cell r="H1922" t="str">
            <v>Q01</v>
          </cell>
          <cell r="I1922" t="str">
            <v>9999</v>
          </cell>
          <cell r="J1922">
            <v>0</v>
          </cell>
          <cell r="K1922">
            <v>0</v>
          </cell>
          <cell r="L1922">
            <v>0</v>
          </cell>
          <cell r="M1922">
            <v>0</v>
          </cell>
          <cell r="N1922">
            <v>0</v>
          </cell>
          <cell r="O1922">
            <v>0</v>
          </cell>
          <cell r="P1922">
            <v>0</v>
          </cell>
          <cell r="Q1922">
            <v>1</v>
          </cell>
          <cell r="R1922">
            <v>0</v>
          </cell>
          <cell r="S1922">
            <v>0</v>
          </cell>
          <cell r="T1922">
            <v>0</v>
          </cell>
          <cell r="U1922">
            <v>0</v>
          </cell>
          <cell r="V1922">
            <v>0</v>
          </cell>
          <cell r="W1922">
            <v>1</v>
          </cell>
        </row>
        <row r="1923">
          <cell r="A1923">
            <v>1664</v>
          </cell>
          <cell r="B1923" t="str">
            <v>2007</v>
          </cell>
          <cell r="C1923" t="str">
            <v>50</v>
          </cell>
          <cell r="D1923" t="str">
            <v>2192</v>
          </cell>
          <cell r="E1923" t="str">
            <v>AA</v>
          </cell>
          <cell r="F1923" t="str">
            <v>1</v>
          </cell>
          <cell r="G1923" t="str">
            <v>D</v>
          </cell>
          <cell r="H1923" t="str">
            <v>Q01</v>
          </cell>
          <cell r="I1923" t="str">
            <v>9999</v>
          </cell>
          <cell r="J1923">
            <v>0</v>
          </cell>
          <cell r="K1923">
            <v>0</v>
          </cell>
          <cell r="L1923">
            <v>0</v>
          </cell>
          <cell r="M1923">
            <v>453</v>
          </cell>
          <cell r="N1923">
            <v>0</v>
          </cell>
          <cell r="O1923">
            <v>471</v>
          </cell>
          <cell r="P1923">
            <v>0</v>
          </cell>
          <cell r="Q1923">
            <v>465</v>
          </cell>
          <cell r="R1923">
            <v>0</v>
          </cell>
          <cell r="S1923">
            <v>0</v>
          </cell>
          <cell r="T1923">
            <v>0</v>
          </cell>
          <cell r="U1923">
            <v>0</v>
          </cell>
          <cell r="V1923">
            <v>0</v>
          </cell>
          <cell r="W1923">
            <v>1389</v>
          </cell>
        </row>
        <row r="1924">
          <cell r="A1924">
            <v>1672</v>
          </cell>
          <cell r="B1924" t="str">
            <v>2007</v>
          </cell>
          <cell r="C1924" t="str">
            <v>50</v>
          </cell>
          <cell r="D1924" t="str">
            <v>2195</v>
          </cell>
          <cell r="E1924" t="str">
            <v>AA</v>
          </cell>
          <cell r="F1924" t="str">
            <v>1</v>
          </cell>
          <cell r="G1924" t="str">
            <v>D</v>
          </cell>
          <cell r="H1924" t="str">
            <v>Q01</v>
          </cell>
          <cell r="I1924" t="str">
            <v>9999</v>
          </cell>
          <cell r="J1924">
            <v>0</v>
          </cell>
          <cell r="K1924">
            <v>414</v>
          </cell>
          <cell r="L1924">
            <v>0</v>
          </cell>
          <cell r="M1924">
            <v>335</v>
          </cell>
          <cell r="N1924">
            <v>0</v>
          </cell>
          <cell r="O1924">
            <v>321</v>
          </cell>
          <cell r="P1924">
            <v>0</v>
          </cell>
          <cell r="Q1924">
            <v>297</v>
          </cell>
          <cell r="R1924">
            <v>0</v>
          </cell>
          <cell r="S1924">
            <v>0</v>
          </cell>
          <cell r="T1924">
            <v>0</v>
          </cell>
          <cell r="U1924">
            <v>0</v>
          </cell>
          <cell r="V1924">
            <v>0</v>
          </cell>
          <cell r="W1924">
            <v>1367</v>
          </cell>
        </row>
        <row r="1925">
          <cell r="A1925">
            <v>1763</v>
          </cell>
          <cell r="B1925" t="str">
            <v>2007</v>
          </cell>
          <cell r="C1925" t="str">
            <v>50</v>
          </cell>
          <cell r="D1925" t="str">
            <v>2226</v>
          </cell>
          <cell r="E1925" t="str">
            <v>AA</v>
          </cell>
          <cell r="F1925" t="str">
            <v>1</v>
          </cell>
          <cell r="G1925" t="str">
            <v>D</v>
          </cell>
          <cell r="H1925" t="str">
            <v>Q01</v>
          </cell>
          <cell r="I1925" t="str">
            <v>9999</v>
          </cell>
          <cell r="J1925">
            <v>0</v>
          </cell>
          <cell r="K1925">
            <v>915</v>
          </cell>
          <cell r="L1925">
            <v>0</v>
          </cell>
          <cell r="M1925">
            <v>804</v>
          </cell>
          <cell r="N1925">
            <v>0</v>
          </cell>
          <cell r="O1925">
            <v>898</v>
          </cell>
          <cell r="P1925">
            <v>0</v>
          </cell>
          <cell r="Q1925">
            <v>860</v>
          </cell>
          <cell r="R1925">
            <v>0</v>
          </cell>
          <cell r="S1925">
            <v>0</v>
          </cell>
          <cell r="T1925">
            <v>0</v>
          </cell>
          <cell r="U1925">
            <v>0</v>
          </cell>
          <cell r="V1925">
            <v>0</v>
          </cell>
          <cell r="W1925">
            <v>3477</v>
          </cell>
        </row>
        <row r="1926">
          <cell r="A1926">
            <v>1811</v>
          </cell>
          <cell r="B1926" t="str">
            <v>2007</v>
          </cell>
          <cell r="C1926" t="str">
            <v>50</v>
          </cell>
          <cell r="D1926" t="str">
            <v>2244</v>
          </cell>
          <cell r="E1926" t="str">
            <v>AA</v>
          </cell>
          <cell r="F1926" t="str">
            <v>1</v>
          </cell>
          <cell r="G1926" t="str">
            <v>D</v>
          </cell>
          <cell r="H1926" t="str">
            <v>Q01</v>
          </cell>
          <cell r="I1926" t="str">
            <v>9999</v>
          </cell>
          <cell r="J1926">
            <v>0</v>
          </cell>
          <cell r="K1926">
            <v>507</v>
          </cell>
          <cell r="L1926">
            <v>0</v>
          </cell>
          <cell r="M1926">
            <v>430</v>
          </cell>
          <cell r="N1926">
            <v>0</v>
          </cell>
          <cell r="O1926">
            <v>452</v>
          </cell>
          <cell r="P1926">
            <v>0</v>
          </cell>
          <cell r="Q1926">
            <v>492</v>
          </cell>
          <cell r="R1926">
            <v>0</v>
          </cell>
          <cell r="S1926">
            <v>0</v>
          </cell>
          <cell r="T1926">
            <v>0</v>
          </cell>
          <cell r="U1926">
            <v>0</v>
          </cell>
          <cell r="V1926">
            <v>0</v>
          </cell>
          <cell r="W1926">
            <v>1881</v>
          </cell>
        </row>
        <row r="1927">
          <cell r="A1927">
            <v>2004</v>
          </cell>
          <cell r="B1927" t="str">
            <v>2007</v>
          </cell>
          <cell r="C1927" t="str">
            <v>52</v>
          </cell>
          <cell r="D1927" t="str">
            <v>2473</v>
          </cell>
          <cell r="E1927" t="str">
            <v>AA</v>
          </cell>
          <cell r="F1927" t="str">
            <v>1</v>
          </cell>
          <cell r="G1927" t="str">
            <v>D</v>
          </cell>
          <cell r="H1927" t="str">
            <v>Q01</v>
          </cell>
          <cell r="I1927" t="str">
            <v>9999</v>
          </cell>
          <cell r="J1927">
            <v>0</v>
          </cell>
          <cell r="K1927">
            <v>287</v>
          </cell>
          <cell r="L1927">
            <v>0</v>
          </cell>
          <cell r="M1927">
            <v>266</v>
          </cell>
          <cell r="N1927">
            <v>0</v>
          </cell>
          <cell r="O1927">
            <v>289</v>
          </cell>
          <cell r="P1927">
            <v>0</v>
          </cell>
          <cell r="Q1927">
            <v>272</v>
          </cell>
          <cell r="R1927">
            <v>0</v>
          </cell>
          <cell r="S1927">
            <v>0</v>
          </cell>
          <cell r="T1927">
            <v>0</v>
          </cell>
          <cell r="U1927">
            <v>0</v>
          </cell>
          <cell r="V1927">
            <v>0</v>
          </cell>
          <cell r="W1927">
            <v>1114</v>
          </cell>
        </row>
        <row r="1928">
          <cell r="A1928">
            <v>2073</v>
          </cell>
          <cell r="B1928" t="str">
            <v>2007</v>
          </cell>
          <cell r="C1928" t="str">
            <v>53</v>
          </cell>
          <cell r="D1928" t="str">
            <v>2542</v>
          </cell>
          <cell r="E1928" t="str">
            <v>AA</v>
          </cell>
          <cell r="F1928" t="str">
            <v>1</v>
          </cell>
          <cell r="G1928" t="str">
            <v>D</v>
          </cell>
          <cell r="H1928" t="str">
            <v>Q01</v>
          </cell>
          <cell r="I1928" t="str">
            <v>9999</v>
          </cell>
          <cell r="J1928">
            <v>0</v>
          </cell>
          <cell r="K1928">
            <v>318</v>
          </cell>
          <cell r="L1928">
            <v>0</v>
          </cell>
          <cell r="M1928">
            <v>324</v>
          </cell>
          <cell r="N1928">
            <v>0</v>
          </cell>
          <cell r="O1928">
            <v>325</v>
          </cell>
          <cell r="P1928">
            <v>0</v>
          </cell>
          <cell r="Q1928">
            <v>334</v>
          </cell>
          <cell r="R1928">
            <v>0</v>
          </cell>
          <cell r="S1928">
            <v>0</v>
          </cell>
          <cell r="T1928">
            <v>0</v>
          </cell>
          <cell r="U1928">
            <v>0</v>
          </cell>
          <cell r="V1928">
            <v>0</v>
          </cell>
          <cell r="W1928">
            <v>1301</v>
          </cell>
        </row>
        <row r="1929">
          <cell r="A1929">
            <v>2206</v>
          </cell>
          <cell r="B1929" t="str">
            <v>2007</v>
          </cell>
          <cell r="C1929" t="str">
            <v>55</v>
          </cell>
          <cell r="D1929" t="str">
            <v>2647</v>
          </cell>
          <cell r="E1929" t="str">
            <v>AA</v>
          </cell>
          <cell r="F1929" t="str">
            <v>1</v>
          </cell>
          <cell r="G1929" t="str">
            <v>D</v>
          </cell>
          <cell r="H1929" t="str">
            <v>Q01</v>
          </cell>
          <cell r="I1929" t="str">
            <v>9999</v>
          </cell>
          <cell r="J1929">
            <v>0</v>
          </cell>
          <cell r="K1929">
            <v>255</v>
          </cell>
          <cell r="L1929">
            <v>0</v>
          </cell>
          <cell r="M1929">
            <v>202</v>
          </cell>
          <cell r="N1929">
            <v>0</v>
          </cell>
          <cell r="O1929">
            <v>244</v>
          </cell>
          <cell r="P1929">
            <v>0</v>
          </cell>
          <cell r="Q1929">
            <v>258</v>
          </cell>
          <cell r="R1929">
            <v>0</v>
          </cell>
          <cell r="S1929">
            <v>0</v>
          </cell>
          <cell r="T1929">
            <v>0</v>
          </cell>
          <cell r="U1929">
            <v>0</v>
          </cell>
          <cell r="V1929">
            <v>0</v>
          </cell>
          <cell r="W1929">
            <v>959</v>
          </cell>
        </row>
        <row r="1930">
          <cell r="A1930">
            <v>2242</v>
          </cell>
          <cell r="B1930" t="str">
            <v>2007</v>
          </cell>
          <cell r="C1930" t="str">
            <v>56</v>
          </cell>
          <cell r="D1930" t="str">
            <v>2828</v>
          </cell>
          <cell r="E1930" t="str">
            <v>AA</v>
          </cell>
          <cell r="F1930" t="str">
            <v>1</v>
          </cell>
          <cell r="G1930" t="str">
            <v>D</v>
          </cell>
          <cell r="H1930" t="str">
            <v>Q01</v>
          </cell>
          <cell r="I1930" t="str">
            <v>9999</v>
          </cell>
          <cell r="J1930">
            <v>0</v>
          </cell>
          <cell r="K1930">
            <v>132</v>
          </cell>
          <cell r="L1930">
            <v>0</v>
          </cell>
          <cell r="M1930">
            <v>120</v>
          </cell>
          <cell r="N1930">
            <v>0</v>
          </cell>
          <cell r="O1930">
            <v>149</v>
          </cell>
          <cell r="P1930">
            <v>0</v>
          </cell>
          <cell r="Q1930">
            <v>128</v>
          </cell>
          <cell r="R1930">
            <v>0</v>
          </cell>
          <cell r="S1930">
            <v>0</v>
          </cell>
          <cell r="T1930">
            <v>0</v>
          </cell>
          <cell r="U1930">
            <v>0</v>
          </cell>
          <cell r="V1930">
            <v>0</v>
          </cell>
          <cell r="W1930">
            <v>529</v>
          </cell>
        </row>
        <row r="1931">
          <cell r="A1931">
            <v>2411</v>
          </cell>
          <cell r="B1931" t="str">
            <v>2007</v>
          </cell>
          <cell r="C1931" t="str">
            <v>60</v>
          </cell>
          <cell r="D1931" t="str">
            <v>2751</v>
          </cell>
          <cell r="E1931" t="str">
            <v>AA</v>
          </cell>
          <cell r="F1931" t="str">
            <v>1</v>
          </cell>
          <cell r="G1931" t="str">
            <v>D</v>
          </cell>
          <cell r="H1931" t="str">
            <v>Q01</v>
          </cell>
          <cell r="I1931" t="str">
            <v>9999</v>
          </cell>
          <cell r="J1931">
            <v>0</v>
          </cell>
          <cell r="K1931">
            <v>195</v>
          </cell>
          <cell r="L1931">
            <v>0</v>
          </cell>
          <cell r="M1931">
            <v>161</v>
          </cell>
          <cell r="N1931">
            <v>0</v>
          </cell>
          <cell r="O1931">
            <v>185</v>
          </cell>
          <cell r="P1931">
            <v>0</v>
          </cell>
          <cell r="Q1931">
            <v>170</v>
          </cell>
          <cell r="R1931">
            <v>0</v>
          </cell>
          <cell r="S1931">
            <v>0</v>
          </cell>
          <cell r="T1931">
            <v>0</v>
          </cell>
          <cell r="U1931">
            <v>0</v>
          </cell>
          <cell r="V1931">
            <v>0</v>
          </cell>
          <cell r="W1931">
            <v>711</v>
          </cell>
        </row>
        <row r="1932">
          <cell r="A1932">
            <v>2440</v>
          </cell>
          <cell r="B1932" t="str">
            <v>2007</v>
          </cell>
          <cell r="C1932" t="str">
            <v>61</v>
          </cell>
          <cell r="D1932" t="str">
            <v>2066</v>
          </cell>
          <cell r="E1932" t="str">
            <v>AA</v>
          </cell>
          <cell r="F1932" t="str">
            <v>1</v>
          </cell>
          <cell r="G1932" t="str">
            <v>D</v>
          </cell>
          <cell r="H1932" t="str">
            <v>Q01</v>
          </cell>
          <cell r="I1932" t="str">
            <v>9999</v>
          </cell>
          <cell r="J1932">
            <v>17</v>
          </cell>
          <cell r="K1932">
            <v>107</v>
          </cell>
          <cell r="L1932">
            <v>23</v>
          </cell>
          <cell r="M1932">
            <v>110</v>
          </cell>
          <cell r="N1932">
            <v>25</v>
          </cell>
          <cell r="O1932">
            <v>84</v>
          </cell>
          <cell r="P1932">
            <v>22</v>
          </cell>
          <cell r="Q1932">
            <v>96</v>
          </cell>
          <cell r="R1932">
            <v>0</v>
          </cell>
          <cell r="S1932">
            <v>0</v>
          </cell>
          <cell r="T1932">
            <v>0</v>
          </cell>
          <cell r="U1932">
            <v>0</v>
          </cell>
          <cell r="V1932">
            <v>87</v>
          </cell>
          <cell r="W1932">
            <v>397</v>
          </cell>
        </row>
        <row r="1933">
          <cell r="A1933">
            <v>444</v>
          </cell>
          <cell r="B1933" t="str">
            <v>2007</v>
          </cell>
          <cell r="C1933" t="str">
            <v>13</v>
          </cell>
          <cell r="D1933" t="str">
            <v>2202</v>
          </cell>
          <cell r="E1933" t="str">
            <v>AA</v>
          </cell>
          <cell r="F1933" t="str">
            <v>1</v>
          </cell>
          <cell r="G1933" t="str">
            <v>D</v>
          </cell>
          <cell r="H1933" t="str">
            <v>Q02</v>
          </cell>
          <cell r="I1933" t="str">
            <v>9999</v>
          </cell>
          <cell r="J1933">
            <v>0</v>
          </cell>
          <cell r="K1933">
            <v>341</v>
          </cell>
          <cell r="L1933">
            <v>0</v>
          </cell>
          <cell r="M1933">
            <v>350</v>
          </cell>
          <cell r="N1933">
            <v>0</v>
          </cell>
          <cell r="O1933">
            <v>399</v>
          </cell>
          <cell r="P1933">
            <v>0</v>
          </cell>
          <cell r="Q1933">
            <v>411</v>
          </cell>
          <cell r="R1933">
            <v>0</v>
          </cell>
          <cell r="S1933">
            <v>0</v>
          </cell>
          <cell r="T1933">
            <v>0</v>
          </cell>
          <cell r="U1933">
            <v>0</v>
          </cell>
          <cell r="V1933">
            <v>0</v>
          </cell>
          <cell r="W1933">
            <v>1501</v>
          </cell>
        </row>
        <row r="1934">
          <cell r="A1934">
            <v>1090</v>
          </cell>
          <cell r="B1934" t="str">
            <v>2007</v>
          </cell>
          <cell r="C1934" t="str">
            <v>27</v>
          </cell>
          <cell r="D1934" t="str">
            <v>2633</v>
          </cell>
          <cell r="E1934" t="str">
            <v>AA</v>
          </cell>
          <cell r="F1934" t="str">
            <v>1</v>
          </cell>
          <cell r="G1934" t="str">
            <v>D</v>
          </cell>
          <cell r="H1934" t="str">
            <v>Q02</v>
          </cell>
          <cell r="I1934" t="str">
            <v>9999</v>
          </cell>
          <cell r="K1934">
            <v>131</v>
          </cell>
          <cell r="M1934">
            <v>63</v>
          </cell>
          <cell r="O1934">
            <v>72</v>
          </cell>
          <cell r="Q1934">
            <v>74</v>
          </cell>
          <cell r="W1934">
            <v>340</v>
          </cell>
        </row>
        <row r="1935">
          <cell r="A1935">
            <v>1272</v>
          </cell>
          <cell r="B1935" t="str">
            <v>2007</v>
          </cell>
          <cell r="C1935" t="str">
            <v>33</v>
          </cell>
          <cell r="D1935" t="str">
            <v>2743</v>
          </cell>
          <cell r="E1935" t="str">
            <v>AA</v>
          </cell>
          <cell r="F1935" t="str">
            <v>1</v>
          </cell>
          <cell r="G1935" t="str">
            <v>D</v>
          </cell>
          <cell r="H1935" t="str">
            <v>Q02</v>
          </cell>
          <cell r="I1935" t="str">
            <v>9999</v>
          </cell>
          <cell r="J1935">
            <v>56</v>
          </cell>
          <cell r="K1935">
            <v>177</v>
          </cell>
          <cell r="L1935">
            <v>67</v>
          </cell>
          <cell r="M1935">
            <v>189</v>
          </cell>
          <cell r="N1935">
            <v>62</v>
          </cell>
          <cell r="O1935">
            <v>188</v>
          </cell>
          <cell r="P1935">
            <v>90</v>
          </cell>
          <cell r="Q1935">
            <v>195</v>
          </cell>
          <cell r="R1935">
            <v>0</v>
          </cell>
          <cell r="S1935">
            <v>0</v>
          </cell>
          <cell r="T1935">
            <v>0</v>
          </cell>
          <cell r="U1935">
            <v>0</v>
          </cell>
          <cell r="V1935">
            <v>275</v>
          </cell>
          <cell r="W1935">
            <v>749</v>
          </cell>
        </row>
        <row r="1936">
          <cell r="A1936">
            <v>1332</v>
          </cell>
          <cell r="B1936" t="str">
            <v>2007</v>
          </cell>
          <cell r="C1936" t="str">
            <v>35</v>
          </cell>
          <cell r="D1936" t="str">
            <v>1292</v>
          </cell>
          <cell r="E1936" t="str">
            <v>AA</v>
          </cell>
          <cell r="F1936" t="str">
            <v>1</v>
          </cell>
          <cell r="G1936" t="str">
            <v>D</v>
          </cell>
          <cell r="H1936" t="str">
            <v>Q02</v>
          </cell>
          <cell r="I1936" t="str">
            <v>9999</v>
          </cell>
          <cell r="J1936">
            <v>0</v>
          </cell>
          <cell r="K1936">
            <v>0</v>
          </cell>
          <cell r="L1936">
            <v>24</v>
          </cell>
          <cell r="M1936">
            <v>68</v>
          </cell>
          <cell r="N1936">
            <v>15</v>
          </cell>
          <cell r="O1936">
            <v>94</v>
          </cell>
          <cell r="P1936">
            <v>18</v>
          </cell>
          <cell r="Q1936">
            <v>81</v>
          </cell>
          <cell r="R1936">
            <v>0</v>
          </cell>
          <cell r="S1936">
            <v>0</v>
          </cell>
          <cell r="T1936">
            <v>0</v>
          </cell>
          <cell r="U1936">
            <v>0</v>
          </cell>
          <cell r="V1936">
            <v>57</v>
          </cell>
          <cell r="W1936">
            <v>243</v>
          </cell>
        </row>
        <row r="1937">
          <cell r="A1937">
            <v>1367</v>
          </cell>
          <cell r="B1937" t="str">
            <v>2007</v>
          </cell>
          <cell r="C1937" t="str">
            <v>36</v>
          </cell>
          <cell r="D1937" t="str">
            <v>2779</v>
          </cell>
          <cell r="E1937" t="str">
            <v>AA</v>
          </cell>
          <cell r="F1937" t="str">
            <v>1</v>
          </cell>
          <cell r="G1937" t="str">
            <v>D</v>
          </cell>
          <cell r="H1937" t="str">
            <v>Q02</v>
          </cell>
          <cell r="I1937" t="str">
            <v>9999</v>
          </cell>
          <cell r="J1937">
            <v>46</v>
          </cell>
          <cell r="K1937">
            <v>206</v>
          </cell>
          <cell r="L1937">
            <v>53</v>
          </cell>
          <cell r="M1937">
            <v>226</v>
          </cell>
          <cell r="N1937">
            <v>74</v>
          </cell>
          <cell r="O1937">
            <v>254</v>
          </cell>
          <cell r="P1937">
            <v>43</v>
          </cell>
          <cell r="Q1937">
            <v>204</v>
          </cell>
          <cell r="R1937">
            <v>0</v>
          </cell>
          <cell r="S1937">
            <v>0</v>
          </cell>
          <cell r="T1937">
            <v>0</v>
          </cell>
          <cell r="U1937">
            <v>0</v>
          </cell>
          <cell r="V1937">
            <v>216</v>
          </cell>
          <cell r="W1937">
            <v>890</v>
          </cell>
        </row>
        <row r="1938">
          <cell r="A1938">
            <v>1423</v>
          </cell>
          <cell r="B1938" t="str">
            <v>2007</v>
          </cell>
          <cell r="C1938" t="str">
            <v>39</v>
          </cell>
          <cell r="D1938" t="str">
            <v>1308</v>
          </cell>
          <cell r="E1938" t="str">
            <v>AA</v>
          </cell>
          <cell r="F1938" t="str">
            <v>1</v>
          </cell>
          <cell r="G1938" t="str">
            <v>D</v>
          </cell>
          <cell r="H1938" t="str">
            <v>Q02</v>
          </cell>
          <cell r="I1938" t="str">
            <v>9999</v>
          </cell>
          <cell r="J1938">
            <v>0</v>
          </cell>
          <cell r="K1938">
            <v>63</v>
          </cell>
          <cell r="L1938">
            <v>0</v>
          </cell>
          <cell r="M1938">
            <v>59</v>
          </cell>
          <cell r="N1938">
            <v>0</v>
          </cell>
          <cell r="O1938">
            <v>70</v>
          </cell>
          <cell r="P1938">
            <v>0</v>
          </cell>
          <cell r="Q1938">
            <v>69</v>
          </cell>
          <cell r="R1938">
            <v>0</v>
          </cell>
          <cell r="S1938">
            <v>0</v>
          </cell>
          <cell r="T1938">
            <v>0</v>
          </cell>
          <cell r="U1938">
            <v>0</v>
          </cell>
          <cell r="V1938">
            <v>0</v>
          </cell>
          <cell r="W1938">
            <v>261</v>
          </cell>
        </row>
        <row r="1939">
          <cell r="A1939">
            <v>1515</v>
          </cell>
          <cell r="B1939" t="str">
            <v>2007</v>
          </cell>
          <cell r="C1939" t="str">
            <v>43</v>
          </cell>
          <cell r="D1939" t="str">
            <v>2905</v>
          </cell>
          <cell r="E1939" t="str">
            <v>AA</v>
          </cell>
          <cell r="F1939" t="str">
            <v>1</v>
          </cell>
          <cell r="G1939" t="str">
            <v>D</v>
          </cell>
          <cell r="H1939" t="str">
            <v>Q02</v>
          </cell>
          <cell r="I1939" t="str">
            <v>9999</v>
          </cell>
          <cell r="J1939">
            <v>0</v>
          </cell>
          <cell r="K1939">
            <v>75</v>
          </cell>
          <cell r="L1939">
            <v>0</v>
          </cell>
          <cell r="M1939">
            <v>77</v>
          </cell>
          <cell r="N1939">
            <v>0</v>
          </cell>
          <cell r="O1939">
            <v>0</v>
          </cell>
          <cell r="P1939">
            <v>0</v>
          </cell>
          <cell r="Q1939">
            <v>0</v>
          </cell>
          <cell r="R1939">
            <v>0</v>
          </cell>
          <cell r="S1939">
            <v>0</v>
          </cell>
          <cell r="T1939">
            <v>0</v>
          </cell>
          <cell r="U1939">
            <v>0</v>
          </cell>
          <cell r="V1939">
            <v>0</v>
          </cell>
          <cell r="W1939">
            <v>152</v>
          </cell>
        </row>
        <row r="1940">
          <cell r="A1940">
            <v>1633</v>
          </cell>
          <cell r="B1940" t="str">
            <v>2007</v>
          </cell>
          <cell r="C1940" t="str">
            <v>50</v>
          </cell>
          <cell r="D1940" t="str">
            <v>0204</v>
          </cell>
          <cell r="E1940" t="str">
            <v>AA</v>
          </cell>
          <cell r="F1940" t="str">
            <v>1</v>
          </cell>
          <cell r="G1940" t="str">
            <v>D</v>
          </cell>
          <cell r="H1940" t="str">
            <v>Q02</v>
          </cell>
          <cell r="I1940" t="str">
            <v>9999</v>
          </cell>
          <cell r="J1940">
            <v>0</v>
          </cell>
          <cell r="K1940">
            <v>139</v>
          </cell>
          <cell r="L1940">
            <v>0</v>
          </cell>
          <cell r="M1940">
            <v>137</v>
          </cell>
          <cell r="N1940">
            <v>0</v>
          </cell>
          <cell r="O1940">
            <v>148</v>
          </cell>
          <cell r="P1940">
            <v>0</v>
          </cell>
          <cell r="Q1940">
            <v>170</v>
          </cell>
          <cell r="R1940">
            <v>0</v>
          </cell>
          <cell r="S1940">
            <v>0</v>
          </cell>
          <cell r="T1940">
            <v>0</v>
          </cell>
          <cell r="U1940">
            <v>0</v>
          </cell>
          <cell r="V1940">
            <v>0</v>
          </cell>
          <cell r="W1940">
            <v>594</v>
          </cell>
        </row>
        <row r="1941">
          <cell r="A1941">
            <v>1727</v>
          </cell>
          <cell r="B1941" t="str">
            <v>2007</v>
          </cell>
          <cell r="C1941" t="str">
            <v>50</v>
          </cell>
          <cell r="D1941" t="str">
            <v>2207</v>
          </cell>
          <cell r="E1941" t="str">
            <v>AA</v>
          </cell>
          <cell r="F1941" t="str">
            <v>1</v>
          </cell>
          <cell r="G1941" t="str">
            <v>D</v>
          </cell>
          <cell r="H1941" t="str">
            <v>Q02</v>
          </cell>
          <cell r="I1941" t="str">
            <v>9999</v>
          </cell>
          <cell r="J1941">
            <v>0</v>
          </cell>
          <cell r="K1941">
            <v>316</v>
          </cell>
          <cell r="L1941">
            <v>0</v>
          </cell>
          <cell r="M1941">
            <v>301</v>
          </cell>
          <cell r="N1941">
            <v>0</v>
          </cell>
          <cell r="O1941">
            <v>328</v>
          </cell>
          <cell r="P1941">
            <v>0</v>
          </cell>
          <cell r="Q1941">
            <v>317</v>
          </cell>
          <cell r="R1941">
            <v>0</v>
          </cell>
          <cell r="S1941">
            <v>0</v>
          </cell>
          <cell r="T1941">
            <v>0</v>
          </cell>
          <cell r="U1941">
            <v>0</v>
          </cell>
          <cell r="V1941">
            <v>0</v>
          </cell>
          <cell r="W1941">
            <v>1262</v>
          </cell>
        </row>
        <row r="1942">
          <cell r="A1942">
            <v>1985</v>
          </cell>
          <cell r="B1942" t="str">
            <v>2007</v>
          </cell>
          <cell r="C1942" t="str">
            <v>52</v>
          </cell>
          <cell r="D1942" t="str">
            <v>2467</v>
          </cell>
          <cell r="E1942" t="str">
            <v>AA</v>
          </cell>
          <cell r="F1942" t="str">
            <v>1</v>
          </cell>
          <cell r="G1942" t="str">
            <v>D</v>
          </cell>
          <cell r="H1942" t="str">
            <v>Q02</v>
          </cell>
          <cell r="I1942" t="str">
            <v>9999</v>
          </cell>
          <cell r="J1942">
            <v>0</v>
          </cell>
          <cell r="K1942">
            <v>278</v>
          </cell>
          <cell r="L1942">
            <v>0</v>
          </cell>
          <cell r="M1942">
            <v>286</v>
          </cell>
          <cell r="N1942">
            <v>0</v>
          </cell>
          <cell r="O1942">
            <v>288</v>
          </cell>
          <cell r="P1942">
            <v>0</v>
          </cell>
          <cell r="Q1942">
            <v>286</v>
          </cell>
          <cell r="R1942">
            <v>0</v>
          </cell>
          <cell r="S1942">
            <v>0</v>
          </cell>
          <cell r="T1942">
            <v>0</v>
          </cell>
          <cell r="U1942">
            <v>0</v>
          </cell>
          <cell r="V1942">
            <v>0</v>
          </cell>
          <cell r="W1942">
            <v>1138</v>
          </cell>
        </row>
        <row r="1943">
          <cell r="A1943">
            <v>2095</v>
          </cell>
          <cell r="B1943" t="str">
            <v>2007</v>
          </cell>
          <cell r="C1943" t="str">
            <v>53</v>
          </cell>
          <cell r="D1943" t="str">
            <v>2548</v>
          </cell>
          <cell r="E1943" t="str">
            <v>AA</v>
          </cell>
          <cell r="F1943" t="str">
            <v>1</v>
          </cell>
          <cell r="G1943" t="str">
            <v>D</v>
          </cell>
          <cell r="H1943" t="str">
            <v>Q02</v>
          </cell>
          <cell r="I1943" t="str">
            <v>9999</v>
          </cell>
          <cell r="J1943">
            <v>0</v>
          </cell>
          <cell r="K1943">
            <v>251</v>
          </cell>
          <cell r="L1943">
            <v>0</v>
          </cell>
          <cell r="M1943">
            <v>270</v>
          </cell>
          <cell r="N1943">
            <v>0</v>
          </cell>
          <cell r="O1943">
            <v>225</v>
          </cell>
          <cell r="P1943">
            <v>0</v>
          </cell>
          <cell r="Q1943">
            <v>248</v>
          </cell>
          <cell r="R1943">
            <v>0</v>
          </cell>
          <cell r="S1943">
            <v>0</v>
          </cell>
          <cell r="T1943">
            <v>0</v>
          </cell>
          <cell r="U1943">
            <v>0</v>
          </cell>
          <cell r="V1943">
            <v>0</v>
          </cell>
          <cell r="W1943">
            <v>994</v>
          </cell>
        </row>
        <row r="1944">
          <cell r="A1944">
            <v>2133</v>
          </cell>
          <cell r="B1944" t="str">
            <v>2007</v>
          </cell>
          <cell r="C1944" t="str">
            <v>54</v>
          </cell>
          <cell r="D1944" t="str">
            <v>1236</v>
          </cell>
          <cell r="E1944" t="str">
            <v>AA</v>
          </cell>
          <cell r="F1944" t="str">
            <v>1</v>
          </cell>
          <cell r="G1944" t="str">
            <v>D</v>
          </cell>
          <cell r="H1944" t="str">
            <v>Q02</v>
          </cell>
          <cell r="I1944" t="str">
            <v>9999</v>
          </cell>
          <cell r="J1944">
            <v>22</v>
          </cell>
          <cell r="K1944">
            <v>105</v>
          </cell>
          <cell r="L1944">
            <v>21</v>
          </cell>
          <cell r="M1944">
            <v>113</v>
          </cell>
          <cell r="N1944">
            <v>30</v>
          </cell>
          <cell r="O1944">
            <v>96</v>
          </cell>
          <cell r="P1944">
            <v>24</v>
          </cell>
          <cell r="Q1944">
            <v>105</v>
          </cell>
          <cell r="R1944">
            <v>0</v>
          </cell>
          <cell r="S1944">
            <v>0</v>
          </cell>
          <cell r="T1944">
            <v>0</v>
          </cell>
          <cell r="U1944">
            <v>0</v>
          </cell>
          <cell r="V1944">
            <v>97</v>
          </cell>
          <cell r="W1944">
            <v>419</v>
          </cell>
        </row>
        <row r="1945">
          <cell r="A1945">
            <v>2388</v>
          </cell>
          <cell r="B1945" t="str">
            <v>2007</v>
          </cell>
          <cell r="C1945" t="str">
            <v>60</v>
          </cell>
          <cell r="D1945" t="str">
            <v>1284</v>
          </cell>
          <cell r="E1945" t="str">
            <v>AA</v>
          </cell>
          <cell r="F1945" t="str">
            <v>1</v>
          </cell>
          <cell r="G1945" t="str">
            <v>D</v>
          </cell>
          <cell r="H1945" t="str">
            <v>Q02</v>
          </cell>
          <cell r="I1945" t="str">
            <v>9999</v>
          </cell>
          <cell r="Q1945">
            <v>138</v>
          </cell>
          <cell r="W1945">
            <v>138</v>
          </cell>
        </row>
        <row r="1946">
          <cell r="A1946">
            <v>2404</v>
          </cell>
          <cell r="B1946" t="str">
            <v>2007</v>
          </cell>
          <cell r="C1946" t="str">
            <v>60</v>
          </cell>
          <cell r="D1946" t="str">
            <v>2748</v>
          </cell>
          <cell r="E1946" t="str">
            <v>AA</v>
          </cell>
          <cell r="F1946" t="str">
            <v>1</v>
          </cell>
          <cell r="G1946" t="str">
            <v>D</v>
          </cell>
          <cell r="H1946" t="str">
            <v>Q02</v>
          </cell>
          <cell r="I1946" t="str">
            <v>9999</v>
          </cell>
          <cell r="J1946">
            <v>0</v>
          </cell>
          <cell r="K1946">
            <v>226</v>
          </cell>
          <cell r="L1946">
            <v>0</v>
          </cell>
          <cell r="M1946">
            <v>202</v>
          </cell>
          <cell r="N1946">
            <v>0</v>
          </cell>
          <cell r="O1946">
            <v>216</v>
          </cell>
          <cell r="P1946">
            <v>0</v>
          </cell>
          <cell r="Q1946">
            <v>193</v>
          </cell>
          <cell r="R1946">
            <v>0</v>
          </cell>
          <cell r="S1946">
            <v>0</v>
          </cell>
          <cell r="T1946">
            <v>0</v>
          </cell>
          <cell r="U1946">
            <v>0</v>
          </cell>
          <cell r="V1946">
            <v>0</v>
          </cell>
          <cell r="W1946">
            <v>837</v>
          </cell>
        </row>
        <row r="1947">
          <cell r="A1947">
            <v>1536</v>
          </cell>
          <cell r="B1947" t="str">
            <v>2007</v>
          </cell>
          <cell r="C1947" t="str">
            <v>44</v>
          </cell>
          <cell r="D1947" t="str">
            <v>2915</v>
          </cell>
          <cell r="E1947" t="str">
            <v>AA</v>
          </cell>
          <cell r="F1947" t="str">
            <v>1</v>
          </cell>
          <cell r="G1947" t="str">
            <v>D</v>
          </cell>
          <cell r="H1947" t="str">
            <v>Q03</v>
          </cell>
          <cell r="I1947" t="str">
            <v>9999</v>
          </cell>
          <cell r="J1947">
            <v>40</v>
          </cell>
          <cell r="K1947">
            <v>70</v>
          </cell>
          <cell r="L1947">
            <v>24</v>
          </cell>
          <cell r="M1947">
            <v>63</v>
          </cell>
          <cell r="N1947">
            <v>0</v>
          </cell>
          <cell r="O1947">
            <v>0</v>
          </cell>
          <cell r="P1947">
            <v>0</v>
          </cell>
          <cell r="Q1947">
            <v>0</v>
          </cell>
          <cell r="R1947">
            <v>0</v>
          </cell>
          <cell r="S1947">
            <v>0</v>
          </cell>
          <cell r="T1947">
            <v>0</v>
          </cell>
          <cell r="U1947">
            <v>0</v>
          </cell>
          <cell r="V1947">
            <v>64</v>
          </cell>
          <cell r="W1947">
            <v>133</v>
          </cell>
        </row>
        <row r="1948">
          <cell r="A1948">
            <v>2492</v>
          </cell>
          <cell r="B1948" t="str">
            <v>2007</v>
          </cell>
          <cell r="C1948" t="str">
            <v>64</v>
          </cell>
          <cell r="D1948" t="str">
            <v>1190</v>
          </cell>
          <cell r="E1948" t="str">
            <v>AA</v>
          </cell>
          <cell r="F1948" t="str">
            <v>1</v>
          </cell>
          <cell r="G1948" t="str">
            <v>D</v>
          </cell>
          <cell r="H1948" t="str">
            <v>Q03</v>
          </cell>
          <cell r="I1948" t="str">
            <v>9999</v>
          </cell>
          <cell r="J1948">
            <v>13</v>
          </cell>
          <cell r="K1948">
            <v>45</v>
          </cell>
          <cell r="L1948">
            <v>12</v>
          </cell>
          <cell r="M1948">
            <v>54</v>
          </cell>
          <cell r="N1948">
            <v>14</v>
          </cell>
          <cell r="O1948">
            <v>44</v>
          </cell>
          <cell r="P1948">
            <v>12</v>
          </cell>
          <cell r="Q1948">
            <v>51</v>
          </cell>
          <cell r="R1948">
            <v>0</v>
          </cell>
          <cell r="S1948">
            <v>0</v>
          </cell>
          <cell r="T1948">
            <v>0</v>
          </cell>
          <cell r="U1948">
            <v>0</v>
          </cell>
          <cell r="V1948">
            <v>51</v>
          </cell>
          <cell r="W1948">
            <v>194</v>
          </cell>
        </row>
        <row r="1949">
          <cell r="A1949">
            <v>20</v>
          </cell>
          <cell r="B1949" t="str">
            <v>2007</v>
          </cell>
          <cell r="C1949" t="str">
            <v>01</v>
          </cell>
          <cell r="D1949" t="str">
            <v>2004</v>
          </cell>
          <cell r="E1949" t="str">
            <v>AA</v>
          </cell>
          <cell r="F1949" t="str">
            <v>1</v>
          </cell>
          <cell r="G1949" t="str">
            <v>D</v>
          </cell>
          <cell r="H1949" t="str">
            <v>Q04</v>
          </cell>
          <cell r="I1949" t="str">
            <v>9999</v>
          </cell>
          <cell r="K1949">
            <v>268</v>
          </cell>
          <cell r="M1949">
            <v>246</v>
          </cell>
          <cell r="O1949">
            <v>265</v>
          </cell>
          <cell r="Q1949">
            <v>262</v>
          </cell>
          <cell r="W1949">
            <v>1041</v>
          </cell>
        </row>
        <row r="1950">
          <cell r="A1950">
            <v>261</v>
          </cell>
          <cell r="B1950" t="str">
            <v>2007</v>
          </cell>
          <cell r="C1950" t="str">
            <v>11</v>
          </cell>
          <cell r="D1950" t="str">
            <v>2150</v>
          </cell>
          <cell r="E1950" t="str">
            <v>AA</v>
          </cell>
          <cell r="F1950" t="str">
            <v>1</v>
          </cell>
          <cell r="G1950" t="str">
            <v>D</v>
          </cell>
          <cell r="H1950" t="str">
            <v>Q04</v>
          </cell>
          <cell r="I1950" t="str">
            <v>9999</v>
          </cell>
          <cell r="J1950">
            <v>0</v>
          </cell>
          <cell r="K1950">
            <v>481</v>
          </cell>
          <cell r="L1950">
            <v>0</v>
          </cell>
          <cell r="M1950">
            <v>390</v>
          </cell>
          <cell r="N1950">
            <v>0</v>
          </cell>
          <cell r="O1950">
            <v>396</v>
          </cell>
          <cell r="P1950">
            <v>0</v>
          </cell>
          <cell r="Q1950">
            <v>359</v>
          </cell>
          <cell r="R1950">
            <v>0</v>
          </cell>
          <cell r="S1950">
            <v>0</v>
          </cell>
          <cell r="T1950">
            <v>0</v>
          </cell>
          <cell r="U1950">
            <v>0</v>
          </cell>
          <cell r="V1950">
            <v>0</v>
          </cell>
          <cell r="W1950">
            <v>1626</v>
          </cell>
        </row>
        <row r="1951">
          <cell r="A1951">
            <v>1252</v>
          </cell>
          <cell r="B1951" t="str">
            <v>2007</v>
          </cell>
          <cell r="C1951" t="str">
            <v>33</v>
          </cell>
          <cell r="D1951" t="str">
            <v>2729</v>
          </cell>
          <cell r="E1951" t="str">
            <v>AA</v>
          </cell>
          <cell r="F1951" t="str">
            <v>1</v>
          </cell>
          <cell r="G1951" t="str">
            <v>D</v>
          </cell>
          <cell r="H1951" t="str">
            <v>Q04</v>
          </cell>
          <cell r="I1951" t="str">
            <v>9999</v>
          </cell>
          <cell r="J1951">
            <v>0</v>
          </cell>
          <cell r="K1951">
            <v>334</v>
          </cell>
          <cell r="L1951">
            <v>0</v>
          </cell>
          <cell r="M1951">
            <v>333</v>
          </cell>
          <cell r="N1951">
            <v>0</v>
          </cell>
          <cell r="O1951">
            <v>312</v>
          </cell>
          <cell r="P1951">
            <v>0</v>
          </cell>
          <cell r="Q1951">
            <v>295</v>
          </cell>
          <cell r="R1951">
            <v>0</v>
          </cell>
          <cell r="S1951">
            <v>0</v>
          </cell>
          <cell r="T1951">
            <v>0</v>
          </cell>
          <cell r="U1951">
            <v>0</v>
          </cell>
          <cell r="V1951">
            <v>0</v>
          </cell>
          <cell r="W1951">
            <v>1274</v>
          </cell>
        </row>
        <row r="1952">
          <cell r="A1952">
            <v>1266</v>
          </cell>
          <cell r="B1952" t="str">
            <v>2007</v>
          </cell>
          <cell r="C1952" t="str">
            <v>33</v>
          </cell>
          <cell r="D1952" t="str">
            <v>2735</v>
          </cell>
          <cell r="E1952" t="str">
            <v>AA</v>
          </cell>
          <cell r="F1952" t="str">
            <v>1</v>
          </cell>
          <cell r="G1952" t="str">
            <v>D</v>
          </cell>
          <cell r="H1952" t="str">
            <v>Q04</v>
          </cell>
          <cell r="I1952" t="str">
            <v>9999</v>
          </cell>
          <cell r="J1952">
            <v>16</v>
          </cell>
          <cell r="K1952">
            <v>44</v>
          </cell>
          <cell r="L1952">
            <v>29</v>
          </cell>
          <cell r="M1952">
            <v>51</v>
          </cell>
          <cell r="N1952">
            <v>22</v>
          </cell>
          <cell r="O1952">
            <v>50</v>
          </cell>
          <cell r="P1952">
            <v>28</v>
          </cell>
          <cell r="Q1952">
            <v>73</v>
          </cell>
          <cell r="R1952">
            <v>0</v>
          </cell>
          <cell r="S1952">
            <v>0</v>
          </cell>
          <cell r="T1952">
            <v>0</v>
          </cell>
          <cell r="U1952">
            <v>0</v>
          </cell>
          <cell r="V1952">
            <v>95</v>
          </cell>
          <cell r="W1952">
            <v>218</v>
          </cell>
        </row>
        <row r="1953">
          <cell r="A1953">
            <v>1372</v>
          </cell>
          <cell r="B1953" t="str">
            <v>2007</v>
          </cell>
          <cell r="C1953" t="str">
            <v>36</v>
          </cell>
          <cell r="D1953" t="str">
            <v>2780</v>
          </cell>
          <cell r="E1953" t="str">
            <v>AA</v>
          </cell>
          <cell r="F1953" t="str">
            <v>1</v>
          </cell>
          <cell r="G1953" t="str">
            <v>D</v>
          </cell>
          <cell r="H1953" t="str">
            <v>Q04</v>
          </cell>
          <cell r="I1953" t="str">
            <v>9999</v>
          </cell>
          <cell r="J1953">
            <v>116</v>
          </cell>
          <cell r="K1953">
            <v>256</v>
          </cell>
          <cell r="L1953">
            <v>170</v>
          </cell>
          <cell r="M1953">
            <v>290</v>
          </cell>
          <cell r="N1953">
            <v>194</v>
          </cell>
          <cell r="O1953">
            <v>346</v>
          </cell>
          <cell r="P1953">
            <v>195</v>
          </cell>
          <cell r="Q1953">
            <v>390</v>
          </cell>
          <cell r="R1953">
            <v>0</v>
          </cell>
          <cell r="S1953">
            <v>0</v>
          </cell>
          <cell r="T1953">
            <v>0</v>
          </cell>
          <cell r="U1953">
            <v>0</v>
          </cell>
          <cell r="V1953">
            <v>675</v>
          </cell>
          <cell r="W1953">
            <v>1282</v>
          </cell>
        </row>
        <row r="1954">
          <cell r="A1954">
            <v>2522</v>
          </cell>
          <cell r="B1954" t="str">
            <v>2007</v>
          </cell>
          <cell r="C1954" t="str">
            <v>65</v>
          </cell>
          <cell r="D1954" t="str">
            <v>2630</v>
          </cell>
          <cell r="E1954" t="str">
            <v>AA</v>
          </cell>
          <cell r="F1954" t="str">
            <v>1</v>
          </cell>
          <cell r="G1954" t="str">
            <v>D</v>
          </cell>
          <cell r="H1954" t="str">
            <v>Q04</v>
          </cell>
          <cell r="I1954" t="str">
            <v>9999</v>
          </cell>
          <cell r="J1954">
            <v>55</v>
          </cell>
          <cell r="K1954">
            <v>98</v>
          </cell>
          <cell r="L1954">
            <v>32</v>
          </cell>
          <cell r="M1954">
            <v>79</v>
          </cell>
          <cell r="N1954">
            <v>39</v>
          </cell>
          <cell r="O1954">
            <v>86</v>
          </cell>
          <cell r="P1954">
            <v>0</v>
          </cell>
          <cell r="Q1954">
            <v>0</v>
          </cell>
          <cell r="R1954">
            <v>0</v>
          </cell>
          <cell r="S1954">
            <v>0</v>
          </cell>
          <cell r="T1954">
            <v>0</v>
          </cell>
          <cell r="U1954">
            <v>0</v>
          </cell>
          <cell r="V1954">
            <v>126</v>
          </cell>
          <cell r="W1954">
            <v>263</v>
          </cell>
        </row>
        <row r="1955">
          <cell r="A1955">
            <v>979</v>
          </cell>
          <cell r="B1955" t="str">
            <v>2007</v>
          </cell>
          <cell r="C1955" t="str">
            <v>27</v>
          </cell>
          <cell r="D1955" t="str">
            <v>2526</v>
          </cell>
          <cell r="E1955" t="str">
            <v>AA</v>
          </cell>
          <cell r="F1955" t="str">
            <v>1</v>
          </cell>
          <cell r="G1955" t="str">
            <v>D</v>
          </cell>
          <cell r="H1955" t="str">
            <v>Q05</v>
          </cell>
          <cell r="I1955" t="str">
            <v>9999</v>
          </cell>
          <cell r="J1955">
            <v>0</v>
          </cell>
          <cell r="K1955">
            <v>0</v>
          </cell>
          <cell r="L1955">
            <v>0</v>
          </cell>
          <cell r="M1955">
            <v>33</v>
          </cell>
          <cell r="N1955">
            <v>0</v>
          </cell>
          <cell r="O1955">
            <v>52</v>
          </cell>
          <cell r="P1955">
            <v>0</v>
          </cell>
          <cell r="Q1955">
            <v>85</v>
          </cell>
          <cell r="R1955">
            <v>0</v>
          </cell>
          <cell r="S1955">
            <v>0</v>
          </cell>
          <cell r="T1955">
            <v>0</v>
          </cell>
          <cell r="U1955">
            <v>0</v>
          </cell>
          <cell r="V1955">
            <v>0</v>
          </cell>
          <cell r="W1955">
            <v>170</v>
          </cell>
        </row>
        <row r="1956">
          <cell r="A1956">
            <v>1136</v>
          </cell>
          <cell r="B1956" t="str">
            <v>2007</v>
          </cell>
          <cell r="C1956" t="str">
            <v>28</v>
          </cell>
          <cell r="D1956" t="str">
            <v>2674</v>
          </cell>
          <cell r="E1956" t="str">
            <v>AA</v>
          </cell>
          <cell r="F1956" t="str">
            <v>1</v>
          </cell>
          <cell r="G1956" t="str">
            <v>D</v>
          </cell>
          <cell r="H1956" t="str">
            <v>Q05</v>
          </cell>
          <cell r="I1956" t="str">
            <v>9999</v>
          </cell>
          <cell r="J1956">
            <v>0</v>
          </cell>
          <cell r="K1956">
            <v>605</v>
          </cell>
          <cell r="L1956">
            <v>0</v>
          </cell>
          <cell r="M1956">
            <v>580</v>
          </cell>
          <cell r="N1956">
            <v>0</v>
          </cell>
          <cell r="O1956">
            <v>566</v>
          </cell>
          <cell r="P1956">
            <v>0</v>
          </cell>
          <cell r="Q1956">
            <v>579</v>
          </cell>
          <cell r="R1956">
            <v>0</v>
          </cell>
          <cell r="S1956">
            <v>0</v>
          </cell>
          <cell r="T1956">
            <v>0</v>
          </cell>
          <cell r="U1956">
            <v>0</v>
          </cell>
          <cell r="V1956">
            <v>0</v>
          </cell>
          <cell r="W1956">
            <v>2330</v>
          </cell>
        </row>
        <row r="1957">
          <cell r="A1957">
            <v>1161</v>
          </cell>
          <cell r="B1957" t="str">
            <v>2007</v>
          </cell>
          <cell r="C1957" t="str">
            <v>29</v>
          </cell>
          <cell r="D1957" t="str">
            <v>0316</v>
          </cell>
          <cell r="E1957" t="str">
            <v>AA</v>
          </cell>
          <cell r="F1957" t="str">
            <v>1</v>
          </cell>
          <cell r="G1957" t="str">
            <v>D</v>
          </cell>
          <cell r="H1957" t="str">
            <v>Q05</v>
          </cell>
          <cell r="I1957" t="str">
            <v>9999</v>
          </cell>
          <cell r="J1957">
            <v>0</v>
          </cell>
          <cell r="K1957">
            <v>146</v>
          </cell>
          <cell r="L1957">
            <v>0</v>
          </cell>
          <cell r="M1957">
            <v>163</v>
          </cell>
          <cell r="N1957">
            <v>0</v>
          </cell>
          <cell r="O1957">
            <v>166</v>
          </cell>
          <cell r="P1957">
            <v>0</v>
          </cell>
          <cell r="Q1957">
            <v>196</v>
          </cell>
          <cell r="R1957">
            <v>0</v>
          </cell>
          <cell r="S1957">
            <v>0</v>
          </cell>
          <cell r="T1957">
            <v>0</v>
          </cell>
          <cell r="U1957">
            <v>0</v>
          </cell>
          <cell r="V1957">
            <v>0</v>
          </cell>
          <cell r="W1957">
            <v>671</v>
          </cell>
        </row>
        <row r="1958">
          <cell r="A1958">
            <v>1979</v>
          </cell>
          <cell r="B1958" t="str">
            <v>2007</v>
          </cell>
          <cell r="C1958" t="str">
            <v>52</v>
          </cell>
          <cell r="D1958" t="str">
            <v>2466</v>
          </cell>
          <cell r="E1958" t="str">
            <v>AA</v>
          </cell>
          <cell r="F1958" t="str">
            <v>1</v>
          </cell>
          <cell r="G1958" t="str">
            <v>D</v>
          </cell>
          <cell r="H1958" t="str">
            <v>Q05</v>
          </cell>
          <cell r="I1958" t="str">
            <v>9999</v>
          </cell>
          <cell r="J1958">
            <v>0</v>
          </cell>
          <cell r="K1958">
            <v>270</v>
          </cell>
          <cell r="L1958">
            <v>0</v>
          </cell>
          <cell r="M1958">
            <v>253</v>
          </cell>
          <cell r="N1958">
            <v>0</v>
          </cell>
          <cell r="O1958">
            <v>269</v>
          </cell>
          <cell r="P1958">
            <v>0</v>
          </cell>
          <cell r="Q1958">
            <v>278</v>
          </cell>
          <cell r="R1958">
            <v>0</v>
          </cell>
          <cell r="S1958">
            <v>0</v>
          </cell>
          <cell r="T1958">
            <v>0</v>
          </cell>
          <cell r="U1958">
            <v>0</v>
          </cell>
          <cell r="V1958">
            <v>0</v>
          </cell>
          <cell r="W1958">
            <v>1070</v>
          </cell>
        </row>
        <row r="1959">
          <cell r="A1959">
            <v>1249</v>
          </cell>
          <cell r="B1959" t="str">
            <v>2007</v>
          </cell>
          <cell r="C1959" t="str">
            <v>33</v>
          </cell>
          <cell r="D1959" t="str">
            <v>2728</v>
          </cell>
          <cell r="E1959" t="str">
            <v>AA</v>
          </cell>
          <cell r="F1959" t="str">
            <v>1</v>
          </cell>
          <cell r="G1959" t="str">
            <v>D</v>
          </cell>
          <cell r="H1959" t="str">
            <v>Q06</v>
          </cell>
          <cell r="I1959" t="str">
            <v>9999</v>
          </cell>
          <cell r="J1959">
            <v>22</v>
          </cell>
          <cell r="K1959">
            <v>136</v>
          </cell>
          <cell r="L1959">
            <v>30</v>
          </cell>
          <cell r="M1959">
            <v>123</v>
          </cell>
          <cell r="N1959">
            <v>41</v>
          </cell>
          <cell r="O1959">
            <v>151</v>
          </cell>
          <cell r="P1959">
            <v>58</v>
          </cell>
          <cell r="Q1959">
            <v>143</v>
          </cell>
          <cell r="R1959">
            <v>0</v>
          </cell>
          <cell r="S1959">
            <v>0</v>
          </cell>
          <cell r="T1959">
            <v>0</v>
          </cell>
          <cell r="U1959">
            <v>0</v>
          </cell>
          <cell r="V1959">
            <v>151</v>
          </cell>
          <cell r="W1959">
            <v>553</v>
          </cell>
        </row>
        <row r="1960">
          <cell r="A1960">
            <v>1814</v>
          </cell>
          <cell r="B1960" t="str">
            <v>2007</v>
          </cell>
          <cell r="C1960" t="str">
            <v>50</v>
          </cell>
          <cell r="D1960" t="str">
            <v>2248</v>
          </cell>
          <cell r="E1960" t="str">
            <v>AA</v>
          </cell>
          <cell r="F1960" t="str">
            <v>1</v>
          </cell>
          <cell r="G1960" t="str">
            <v>D</v>
          </cell>
          <cell r="H1960" t="str">
            <v>Q07</v>
          </cell>
          <cell r="I1960" t="str">
            <v>9999</v>
          </cell>
          <cell r="J1960">
            <v>0</v>
          </cell>
          <cell r="K1960">
            <v>544</v>
          </cell>
          <cell r="L1960">
            <v>0</v>
          </cell>
          <cell r="M1960">
            <v>460</v>
          </cell>
          <cell r="N1960">
            <v>0</v>
          </cell>
          <cell r="O1960">
            <v>447</v>
          </cell>
          <cell r="P1960">
            <v>0</v>
          </cell>
          <cell r="Q1960">
            <v>419</v>
          </cell>
          <cell r="R1960">
            <v>0</v>
          </cell>
          <cell r="S1960">
            <v>0</v>
          </cell>
          <cell r="T1960">
            <v>0</v>
          </cell>
          <cell r="U1960">
            <v>0</v>
          </cell>
          <cell r="V1960">
            <v>0</v>
          </cell>
          <cell r="W1960">
            <v>1870</v>
          </cell>
        </row>
        <row r="1961">
          <cell r="A1961">
            <v>1815</v>
          </cell>
          <cell r="B1961" t="str">
            <v>2007</v>
          </cell>
          <cell r="C1961" t="str">
            <v>50</v>
          </cell>
          <cell r="D1961" t="str">
            <v>2248</v>
          </cell>
          <cell r="E1961" t="str">
            <v>AA</v>
          </cell>
          <cell r="F1961" t="str">
            <v>1</v>
          </cell>
          <cell r="G1961" t="str">
            <v>D</v>
          </cell>
          <cell r="H1961" t="str">
            <v>Q08</v>
          </cell>
          <cell r="I1961" t="str">
            <v>9999</v>
          </cell>
          <cell r="J1961">
            <v>0</v>
          </cell>
          <cell r="K1961">
            <v>303</v>
          </cell>
          <cell r="L1961">
            <v>0</v>
          </cell>
          <cell r="M1961">
            <v>305</v>
          </cell>
          <cell r="N1961">
            <v>0</v>
          </cell>
          <cell r="O1961">
            <v>328</v>
          </cell>
          <cell r="P1961">
            <v>0</v>
          </cell>
          <cell r="Q1961">
            <v>353</v>
          </cell>
          <cell r="R1961">
            <v>0</v>
          </cell>
          <cell r="S1961">
            <v>0</v>
          </cell>
          <cell r="T1961">
            <v>0</v>
          </cell>
          <cell r="U1961">
            <v>0</v>
          </cell>
          <cell r="V1961">
            <v>0</v>
          </cell>
          <cell r="W1961">
            <v>1289</v>
          </cell>
        </row>
        <row r="1962">
          <cell r="A1962">
            <v>1537</v>
          </cell>
          <cell r="B1962" t="str">
            <v>2007</v>
          </cell>
          <cell r="C1962" t="str">
            <v>44</v>
          </cell>
          <cell r="D1962" t="str">
            <v>2915</v>
          </cell>
          <cell r="E1962" t="str">
            <v>AA</v>
          </cell>
          <cell r="F1962" t="str">
            <v>1</v>
          </cell>
          <cell r="G1962" t="str">
            <v>D</v>
          </cell>
          <cell r="H1962" t="str">
            <v>Q09</v>
          </cell>
          <cell r="I1962" t="str">
            <v>9999</v>
          </cell>
          <cell r="J1962">
            <v>0</v>
          </cell>
          <cell r="K1962">
            <v>0</v>
          </cell>
          <cell r="L1962">
            <v>0</v>
          </cell>
          <cell r="M1962">
            <v>0</v>
          </cell>
          <cell r="N1962">
            <v>9</v>
          </cell>
          <cell r="O1962">
            <v>63</v>
          </cell>
          <cell r="P1962">
            <v>13</v>
          </cell>
          <cell r="Q1962">
            <v>74</v>
          </cell>
          <cell r="R1962">
            <v>0</v>
          </cell>
          <cell r="S1962">
            <v>0</v>
          </cell>
          <cell r="T1962">
            <v>0</v>
          </cell>
          <cell r="U1962">
            <v>0</v>
          </cell>
          <cell r="V1962">
            <v>22</v>
          </cell>
          <cell r="W1962">
            <v>137</v>
          </cell>
        </row>
        <row r="1963">
          <cell r="A1963">
            <v>2256</v>
          </cell>
          <cell r="B1963" t="str">
            <v>2007</v>
          </cell>
          <cell r="C1963" t="str">
            <v>56</v>
          </cell>
          <cell r="D1963" t="str">
            <v>2864</v>
          </cell>
          <cell r="E1963" t="str">
            <v>AA</v>
          </cell>
          <cell r="F1963" t="str">
            <v>1</v>
          </cell>
          <cell r="G1963" t="str">
            <v>D</v>
          </cell>
          <cell r="H1963" t="str">
            <v>Q09</v>
          </cell>
          <cell r="I1963" t="str">
            <v>9999</v>
          </cell>
          <cell r="J1963">
            <v>9</v>
          </cell>
          <cell r="K1963">
            <v>108</v>
          </cell>
          <cell r="L1963">
            <v>17</v>
          </cell>
          <cell r="M1963">
            <v>96</v>
          </cell>
          <cell r="N1963">
            <v>13</v>
          </cell>
          <cell r="O1963">
            <v>96</v>
          </cell>
          <cell r="P1963">
            <v>12</v>
          </cell>
          <cell r="Q1963">
            <v>98</v>
          </cell>
          <cell r="R1963">
            <v>0</v>
          </cell>
          <cell r="S1963">
            <v>0</v>
          </cell>
          <cell r="T1963">
            <v>0</v>
          </cell>
          <cell r="U1963">
            <v>0</v>
          </cell>
          <cell r="V1963">
            <v>51</v>
          </cell>
          <cell r="W1963">
            <v>398</v>
          </cell>
        </row>
        <row r="1964">
          <cell r="A1964">
            <v>2357</v>
          </cell>
          <cell r="B1964" t="str">
            <v>2007</v>
          </cell>
          <cell r="C1964" t="str">
            <v>59</v>
          </cell>
          <cell r="D1964" t="str">
            <v>2852</v>
          </cell>
          <cell r="E1964" t="str">
            <v>AA</v>
          </cell>
          <cell r="F1964" t="str">
            <v>1</v>
          </cell>
          <cell r="G1964" t="str">
            <v>D</v>
          </cell>
          <cell r="H1964" t="str">
            <v>Q10</v>
          </cell>
          <cell r="I1964" t="str">
            <v>9999</v>
          </cell>
          <cell r="J1964">
            <v>10</v>
          </cell>
          <cell r="K1964">
            <v>216</v>
          </cell>
          <cell r="L1964">
            <v>8</v>
          </cell>
          <cell r="M1964">
            <v>199</v>
          </cell>
          <cell r="N1964">
            <v>10</v>
          </cell>
          <cell r="O1964">
            <v>211</v>
          </cell>
          <cell r="P1964">
            <v>11</v>
          </cell>
          <cell r="Q1964">
            <v>223</v>
          </cell>
          <cell r="R1964">
            <v>0</v>
          </cell>
          <cell r="S1964">
            <v>0</v>
          </cell>
          <cell r="T1964">
            <v>0</v>
          </cell>
          <cell r="U1964">
            <v>0</v>
          </cell>
          <cell r="V1964">
            <v>39</v>
          </cell>
          <cell r="W1964">
            <v>849</v>
          </cell>
        </row>
        <row r="1965">
          <cell r="A1965">
            <v>70</v>
          </cell>
          <cell r="B1965" t="str">
            <v>2007</v>
          </cell>
          <cell r="C1965" t="str">
            <v>02</v>
          </cell>
          <cell r="D1965" t="str">
            <v>2043</v>
          </cell>
          <cell r="E1965" t="str">
            <v>AA</v>
          </cell>
          <cell r="F1965" t="str">
            <v>1</v>
          </cell>
          <cell r="G1965" t="str">
            <v>D</v>
          </cell>
          <cell r="H1965" t="str">
            <v>Q11</v>
          </cell>
          <cell r="I1965" t="str">
            <v>9999</v>
          </cell>
          <cell r="J1965">
            <v>67</v>
          </cell>
          <cell r="K1965">
            <v>16</v>
          </cell>
          <cell r="L1965">
            <v>54</v>
          </cell>
          <cell r="M1965">
            <v>28</v>
          </cell>
          <cell r="N1965">
            <v>39</v>
          </cell>
          <cell r="O1965">
            <v>24</v>
          </cell>
          <cell r="P1965">
            <v>0</v>
          </cell>
          <cell r="Q1965">
            <v>0</v>
          </cell>
          <cell r="R1965">
            <v>0</v>
          </cell>
          <cell r="S1965">
            <v>0</v>
          </cell>
          <cell r="T1965">
            <v>0</v>
          </cell>
          <cell r="U1965">
            <v>0</v>
          </cell>
          <cell r="V1965">
            <v>160</v>
          </cell>
          <cell r="W1965">
            <v>68</v>
          </cell>
        </row>
        <row r="1966">
          <cell r="A1966">
            <v>1132</v>
          </cell>
          <cell r="B1966" t="str">
            <v>2007</v>
          </cell>
          <cell r="C1966" t="str">
            <v>28</v>
          </cell>
          <cell r="D1966" t="str">
            <v>2673</v>
          </cell>
          <cell r="E1966" t="str">
            <v>AA</v>
          </cell>
          <cell r="F1966" t="str">
            <v>1</v>
          </cell>
          <cell r="G1966" t="str">
            <v>D</v>
          </cell>
          <cell r="H1966" t="str">
            <v>Q11</v>
          </cell>
          <cell r="I1966" t="str">
            <v>9999</v>
          </cell>
          <cell r="J1966">
            <v>0</v>
          </cell>
          <cell r="K1966">
            <v>306</v>
          </cell>
          <cell r="L1966">
            <v>0</v>
          </cell>
          <cell r="M1966">
            <v>298</v>
          </cell>
          <cell r="N1966">
            <v>0</v>
          </cell>
          <cell r="O1966">
            <v>238</v>
          </cell>
          <cell r="P1966">
            <v>0</v>
          </cell>
          <cell r="Q1966">
            <v>270</v>
          </cell>
          <cell r="R1966">
            <v>0</v>
          </cell>
          <cell r="S1966">
            <v>0</v>
          </cell>
          <cell r="T1966">
            <v>0</v>
          </cell>
          <cell r="U1966">
            <v>0</v>
          </cell>
          <cell r="V1966">
            <v>0</v>
          </cell>
          <cell r="W1966">
            <v>1112</v>
          </cell>
        </row>
        <row r="1967">
          <cell r="A1967">
            <v>2025</v>
          </cell>
          <cell r="B1967" t="str">
            <v>2007</v>
          </cell>
          <cell r="C1967" t="str">
            <v>52</v>
          </cell>
          <cell r="D1967" t="str">
            <v>2482</v>
          </cell>
          <cell r="E1967" t="str">
            <v>AA</v>
          </cell>
          <cell r="F1967" t="str">
            <v>1</v>
          </cell>
          <cell r="G1967" t="str">
            <v>D</v>
          </cell>
          <cell r="H1967" t="str">
            <v>Q11</v>
          </cell>
          <cell r="I1967" t="str">
            <v>9999</v>
          </cell>
          <cell r="J1967">
            <v>144</v>
          </cell>
          <cell r="K1967">
            <v>225</v>
          </cell>
          <cell r="L1967">
            <v>146</v>
          </cell>
          <cell r="M1967">
            <v>200</v>
          </cell>
          <cell r="N1967">
            <v>136</v>
          </cell>
          <cell r="O1967">
            <v>201</v>
          </cell>
          <cell r="P1967">
            <v>155</v>
          </cell>
          <cell r="Q1967">
            <v>200</v>
          </cell>
          <cell r="R1967">
            <v>0</v>
          </cell>
          <cell r="S1967">
            <v>0</v>
          </cell>
          <cell r="T1967">
            <v>0</v>
          </cell>
          <cell r="U1967">
            <v>0</v>
          </cell>
          <cell r="V1967">
            <v>581</v>
          </cell>
          <cell r="W1967">
            <v>826</v>
          </cell>
        </row>
        <row r="1968">
          <cell r="A1968">
            <v>799</v>
          </cell>
          <cell r="B1968" t="str">
            <v>2007</v>
          </cell>
          <cell r="C1968" t="str">
            <v>23</v>
          </cell>
          <cell r="D1968" t="str">
            <v>2462</v>
          </cell>
          <cell r="E1968" t="str">
            <v>AA</v>
          </cell>
          <cell r="F1968" t="str">
            <v>1</v>
          </cell>
          <cell r="G1968" t="str">
            <v>D</v>
          </cell>
          <cell r="H1968" t="str">
            <v>Q12</v>
          </cell>
          <cell r="I1968" t="str">
            <v>9999</v>
          </cell>
          <cell r="J1968">
            <v>24</v>
          </cell>
          <cell r="K1968">
            <v>107</v>
          </cell>
          <cell r="L1968">
            <v>33</v>
          </cell>
          <cell r="M1968">
            <v>96</v>
          </cell>
          <cell r="N1968">
            <v>28</v>
          </cell>
          <cell r="O1968">
            <v>88</v>
          </cell>
          <cell r="P1968">
            <v>24</v>
          </cell>
          <cell r="Q1968">
            <v>68</v>
          </cell>
          <cell r="R1968">
            <v>0</v>
          </cell>
          <cell r="S1968">
            <v>0</v>
          </cell>
          <cell r="T1968">
            <v>0</v>
          </cell>
          <cell r="U1968">
            <v>0</v>
          </cell>
          <cell r="V1968">
            <v>109</v>
          </cell>
          <cell r="W1968">
            <v>359</v>
          </cell>
        </row>
        <row r="1969">
          <cell r="A1969">
            <v>1477</v>
          </cell>
          <cell r="B1969" t="str">
            <v>2007</v>
          </cell>
          <cell r="C1969" t="str">
            <v>42</v>
          </cell>
          <cell r="D1969" t="str">
            <v>2883</v>
          </cell>
          <cell r="E1969" t="str">
            <v>AA</v>
          </cell>
          <cell r="F1969" t="str">
            <v>1</v>
          </cell>
          <cell r="G1969" t="str">
            <v>D</v>
          </cell>
          <cell r="H1969" t="str">
            <v>Q12</v>
          </cell>
          <cell r="I1969" t="str">
            <v>9999</v>
          </cell>
          <cell r="J1969">
            <v>0</v>
          </cell>
          <cell r="K1969">
            <v>153</v>
          </cell>
          <cell r="L1969">
            <v>0</v>
          </cell>
          <cell r="M1969">
            <v>157</v>
          </cell>
          <cell r="N1969">
            <v>0</v>
          </cell>
          <cell r="O1969">
            <v>199</v>
          </cell>
          <cell r="P1969">
            <v>0</v>
          </cell>
          <cell r="Q1969">
            <v>187</v>
          </cell>
          <cell r="R1969">
            <v>0</v>
          </cell>
          <cell r="S1969">
            <v>0</v>
          </cell>
          <cell r="T1969">
            <v>0</v>
          </cell>
          <cell r="U1969">
            <v>0</v>
          </cell>
          <cell r="V1969">
            <v>0</v>
          </cell>
          <cell r="W1969">
            <v>696</v>
          </cell>
        </row>
        <row r="1970">
          <cell r="A1970">
            <v>1480</v>
          </cell>
          <cell r="B1970" t="str">
            <v>2007</v>
          </cell>
          <cell r="C1970" t="str">
            <v>42</v>
          </cell>
          <cell r="D1970" t="str">
            <v>2885</v>
          </cell>
          <cell r="E1970" t="str">
            <v>AA</v>
          </cell>
          <cell r="F1970" t="str">
            <v>1</v>
          </cell>
          <cell r="G1970" t="str">
            <v>D</v>
          </cell>
          <cell r="H1970" t="str">
            <v>Q13</v>
          </cell>
          <cell r="I1970" t="str">
            <v>9999</v>
          </cell>
          <cell r="J1970">
            <v>10</v>
          </cell>
          <cell r="K1970">
            <v>54</v>
          </cell>
          <cell r="L1970">
            <v>7</v>
          </cell>
          <cell r="M1970">
            <v>77</v>
          </cell>
          <cell r="N1970">
            <v>11</v>
          </cell>
          <cell r="O1970">
            <v>59</v>
          </cell>
          <cell r="P1970">
            <v>13</v>
          </cell>
          <cell r="Q1970">
            <v>74</v>
          </cell>
          <cell r="R1970">
            <v>0</v>
          </cell>
          <cell r="S1970">
            <v>0</v>
          </cell>
          <cell r="T1970">
            <v>0</v>
          </cell>
          <cell r="U1970">
            <v>0</v>
          </cell>
          <cell r="V1970">
            <v>41</v>
          </cell>
          <cell r="W1970">
            <v>264</v>
          </cell>
        </row>
        <row r="1971">
          <cell r="A1971">
            <v>888</v>
          </cell>
          <cell r="B1971" t="str">
            <v>2007</v>
          </cell>
          <cell r="C1971" t="str">
            <v>23</v>
          </cell>
          <cell r="D1971" t="str">
            <v>2499</v>
          </cell>
          <cell r="E1971" t="str">
            <v>AA</v>
          </cell>
          <cell r="F1971" t="str">
            <v>1</v>
          </cell>
          <cell r="G1971" t="str">
            <v>D</v>
          </cell>
          <cell r="H1971" t="str">
            <v>Q14</v>
          </cell>
          <cell r="I1971" t="str">
            <v>9999</v>
          </cell>
          <cell r="J1971">
            <v>25</v>
          </cell>
          <cell r="K1971">
            <v>148</v>
          </cell>
          <cell r="L1971">
            <v>26</v>
          </cell>
          <cell r="M1971">
            <v>146</v>
          </cell>
          <cell r="N1971">
            <v>29</v>
          </cell>
          <cell r="O1971">
            <v>139</v>
          </cell>
          <cell r="P1971">
            <v>25</v>
          </cell>
          <cell r="Q1971">
            <v>145</v>
          </cell>
          <cell r="R1971">
            <v>0</v>
          </cell>
          <cell r="S1971">
            <v>0</v>
          </cell>
          <cell r="T1971">
            <v>0</v>
          </cell>
          <cell r="U1971">
            <v>0</v>
          </cell>
          <cell r="V1971">
            <v>105</v>
          </cell>
          <cell r="W1971">
            <v>578</v>
          </cell>
        </row>
        <row r="1972">
          <cell r="A1972">
            <v>1730</v>
          </cell>
          <cell r="B1972" t="str">
            <v>2007</v>
          </cell>
          <cell r="C1972" t="str">
            <v>50</v>
          </cell>
          <cell r="D1972" t="str">
            <v>2211</v>
          </cell>
          <cell r="E1972" t="str">
            <v>AA</v>
          </cell>
          <cell r="F1972" t="str">
            <v>1</v>
          </cell>
          <cell r="G1972" t="str">
            <v>D</v>
          </cell>
          <cell r="H1972" t="str">
            <v>Q15</v>
          </cell>
          <cell r="I1972" t="str">
            <v>9999</v>
          </cell>
          <cell r="J1972">
            <v>101</v>
          </cell>
          <cell r="K1972">
            <v>224</v>
          </cell>
          <cell r="L1972">
            <v>85</v>
          </cell>
          <cell r="M1972">
            <v>229</v>
          </cell>
          <cell r="N1972">
            <v>82</v>
          </cell>
          <cell r="O1972">
            <v>253</v>
          </cell>
          <cell r="P1972">
            <v>55</v>
          </cell>
          <cell r="Q1972">
            <v>241</v>
          </cell>
          <cell r="R1972">
            <v>0</v>
          </cell>
          <cell r="S1972">
            <v>0</v>
          </cell>
          <cell r="T1972">
            <v>0</v>
          </cell>
          <cell r="U1972">
            <v>0</v>
          </cell>
          <cell r="V1972">
            <v>323</v>
          </cell>
          <cell r="W1972">
            <v>947</v>
          </cell>
        </row>
        <row r="1973">
          <cell r="A1973">
            <v>43</v>
          </cell>
          <cell r="B1973" t="str">
            <v>2007</v>
          </cell>
          <cell r="C1973" t="str">
            <v>01</v>
          </cell>
          <cell r="D1973" t="str">
            <v>2021</v>
          </cell>
          <cell r="E1973" t="str">
            <v>AA</v>
          </cell>
          <cell r="F1973" t="str">
            <v>1</v>
          </cell>
          <cell r="G1973" t="str">
            <v>D</v>
          </cell>
          <cell r="H1973" t="str">
            <v>Q16</v>
          </cell>
          <cell r="I1973" t="str">
            <v>9999</v>
          </cell>
          <cell r="J1973">
            <v>118</v>
          </cell>
          <cell r="K1973">
            <v>196</v>
          </cell>
          <cell r="L1973">
            <v>90</v>
          </cell>
          <cell r="M1973">
            <v>166</v>
          </cell>
          <cell r="N1973">
            <v>20</v>
          </cell>
          <cell r="O1973">
            <v>136</v>
          </cell>
          <cell r="P1973">
            <v>28</v>
          </cell>
          <cell r="Q1973">
            <v>133</v>
          </cell>
          <cell r="R1973">
            <v>0</v>
          </cell>
          <cell r="S1973">
            <v>0</v>
          </cell>
          <cell r="T1973">
            <v>0</v>
          </cell>
          <cell r="U1973">
            <v>0</v>
          </cell>
          <cell r="V1973">
            <v>256</v>
          </cell>
          <cell r="W1973">
            <v>631</v>
          </cell>
        </row>
        <row r="1974">
          <cell r="A1974">
            <v>1550</v>
          </cell>
          <cell r="B1974" t="str">
            <v>2007</v>
          </cell>
          <cell r="C1974" t="str">
            <v>45</v>
          </cell>
          <cell r="D1974" t="str">
            <v>2929</v>
          </cell>
          <cell r="E1974" t="str">
            <v>AA</v>
          </cell>
          <cell r="F1974" t="str">
            <v>1</v>
          </cell>
          <cell r="G1974" t="str">
            <v>D</v>
          </cell>
          <cell r="H1974" t="str">
            <v>Q17</v>
          </cell>
          <cell r="I1974" t="str">
            <v>9999</v>
          </cell>
          <cell r="J1974">
            <v>23</v>
          </cell>
          <cell r="K1974">
            <v>55</v>
          </cell>
          <cell r="L1974">
            <v>29</v>
          </cell>
          <cell r="M1974">
            <v>40</v>
          </cell>
          <cell r="N1974">
            <v>23</v>
          </cell>
          <cell r="O1974">
            <v>53</v>
          </cell>
          <cell r="P1974">
            <v>23</v>
          </cell>
          <cell r="Q1974">
            <v>49</v>
          </cell>
          <cell r="R1974">
            <v>0</v>
          </cell>
          <cell r="S1974">
            <v>0</v>
          </cell>
          <cell r="T1974">
            <v>0</v>
          </cell>
          <cell r="U1974">
            <v>0</v>
          </cell>
          <cell r="V1974">
            <v>98</v>
          </cell>
          <cell r="W1974">
            <v>197</v>
          </cell>
        </row>
        <row r="1975">
          <cell r="A1975">
            <v>1894</v>
          </cell>
          <cell r="B1975" t="str">
            <v>2007</v>
          </cell>
          <cell r="C1975" t="str">
            <v>50</v>
          </cell>
          <cell r="D1975" t="str">
            <v>2331</v>
          </cell>
          <cell r="E1975" t="str">
            <v>AA</v>
          </cell>
          <cell r="F1975" t="str">
            <v>1</v>
          </cell>
          <cell r="G1975" t="str">
            <v>D</v>
          </cell>
          <cell r="H1975" t="str">
            <v>Q17</v>
          </cell>
          <cell r="I1975" t="str">
            <v>9999</v>
          </cell>
          <cell r="J1975">
            <v>51</v>
          </cell>
          <cell r="K1975">
            <v>103</v>
          </cell>
          <cell r="L1975">
            <v>55</v>
          </cell>
          <cell r="M1975">
            <v>97</v>
          </cell>
          <cell r="N1975">
            <v>24</v>
          </cell>
          <cell r="O1975">
            <v>106</v>
          </cell>
          <cell r="P1975">
            <v>0</v>
          </cell>
          <cell r="Q1975">
            <v>0</v>
          </cell>
          <cell r="R1975">
            <v>0</v>
          </cell>
          <cell r="S1975">
            <v>0</v>
          </cell>
          <cell r="T1975">
            <v>0</v>
          </cell>
          <cell r="U1975">
            <v>0</v>
          </cell>
          <cell r="V1975">
            <v>130</v>
          </cell>
          <cell r="W1975">
            <v>306</v>
          </cell>
        </row>
        <row r="1976">
          <cell r="A1976">
            <v>1457</v>
          </cell>
          <cell r="B1976" t="str">
            <v>2007</v>
          </cell>
          <cell r="C1976" t="str">
            <v>41</v>
          </cell>
          <cell r="D1976" t="str">
            <v>2871</v>
          </cell>
          <cell r="E1976" t="str">
            <v>AA</v>
          </cell>
          <cell r="F1976" t="str">
            <v>1</v>
          </cell>
          <cell r="G1976" t="str">
            <v>D</v>
          </cell>
          <cell r="H1976" t="str">
            <v>Q18</v>
          </cell>
          <cell r="I1976" t="str">
            <v>9999</v>
          </cell>
          <cell r="J1976">
            <v>105</v>
          </cell>
          <cell r="K1976">
            <v>175</v>
          </cell>
          <cell r="L1976">
            <v>112</v>
          </cell>
          <cell r="M1976">
            <v>174</v>
          </cell>
          <cell r="N1976">
            <v>113</v>
          </cell>
          <cell r="O1976">
            <v>220</v>
          </cell>
          <cell r="P1976">
            <v>162</v>
          </cell>
          <cell r="Q1976">
            <v>169</v>
          </cell>
          <cell r="R1976">
            <v>0</v>
          </cell>
          <cell r="S1976">
            <v>0</v>
          </cell>
          <cell r="T1976">
            <v>0</v>
          </cell>
          <cell r="U1976">
            <v>0</v>
          </cell>
          <cell r="V1976">
            <v>492</v>
          </cell>
          <cell r="W1976">
            <v>738</v>
          </cell>
        </row>
        <row r="1977">
          <cell r="A1977">
            <v>1173</v>
          </cell>
          <cell r="B1977" t="str">
            <v>2007</v>
          </cell>
          <cell r="C1977" t="str">
            <v>29</v>
          </cell>
          <cell r="D1977" t="str">
            <v>2690</v>
          </cell>
          <cell r="E1977" t="str">
            <v>AA</v>
          </cell>
          <cell r="F1977" t="str">
            <v>1</v>
          </cell>
          <cell r="G1977" t="str">
            <v>D</v>
          </cell>
          <cell r="H1977" t="str">
            <v>Q19</v>
          </cell>
          <cell r="I1977" t="str">
            <v>9999</v>
          </cell>
          <cell r="J1977">
            <v>35</v>
          </cell>
          <cell r="K1977">
            <v>182</v>
          </cell>
          <cell r="L1977">
            <v>47</v>
          </cell>
          <cell r="M1977">
            <v>142</v>
          </cell>
          <cell r="N1977">
            <v>42</v>
          </cell>
          <cell r="O1977">
            <v>107</v>
          </cell>
          <cell r="P1977">
            <v>49</v>
          </cell>
          <cell r="Q1977">
            <v>119</v>
          </cell>
          <cell r="R1977">
            <v>0</v>
          </cell>
          <cell r="S1977">
            <v>0</v>
          </cell>
          <cell r="T1977">
            <v>0</v>
          </cell>
          <cell r="U1977">
            <v>0</v>
          </cell>
          <cell r="V1977">
            <v>173</v>
          </cell>
          <cell r="W1977">
            <v>550</v>
          </cell>
        </row>
        <row r="1978">
          <cell r="A1978">
            <v>1268</v>
          </cell>
          <cell r="B1978" t="str">
            <v>2007</v>
          </cell>
          <cell r="C1978" t="str">
            <v>33</v>
          </cell>
          <cell r="D1978" t="str">
            <v>2736</v>
          </cell>
          <cell r="E1978" t="str">
            <v>AA</v>
          </cell>
          <cell r="F1978" t="str">
            <v>1</v>
          </cell>
          <cell r="G1978" t="str">
            <v>D</v>
          </cell>
          <cell r="H1978" t="str">
            <v>Q19</v>
          </cell>
          <cell r="I1978" t="str">
            <v>9999</v>
          </cell>
          <cell r="J1978">
            <v>9</v>
          </cell>
          <cell r="K1978">
            <v>57</v>
          </cell>
          <cell r="L1978">
            <v>9</v>
          </cell>
          <cell r="M1978">
            <v>61</v>
          </cell>
          <cell r="N1978">
            <v>8</v>
          </cell>
          <cell r="O1978">
            <v>65</v>
          </cell>
          <cell r="P1978">
            <v>6</v>
          </cell>
          <cell r="Q1978">
            <v>73</v>
          </cell>
          <cell r="R1978">
            <v>0</v>
          </cell>
          <cell r="S1978">
            <v>0</v>
          </cell>
          <cell r="T1978">
            <v>0</v>
          </cell>
          <cell r="U1978">
            <v>0</v>
          </cell>
          <cell r="V1978">
            <v>32</v>
          </cell>
          <cell r="W1978">
            <v>256</v>
          </cell>
        </row>
        <row r="1979">
          <cell r="A1979">
            <v>1094</v>
          </cell>
          <cell r="B1979" t="str">
            <v>2007</v>
          </cell>
          <cell r="C1979" t="str">
            <v>27</v>
          </cell>
          <cell r="D1979" t="str">
            <v>2637</v>
          </cell>
          <cell r="E1979" t="str">
            <v>AA</v>
          </cell>
          <cell r="F1979" t="str">
            <v>1</v>
          </cell>
          <cell r="G1979" t="str">
            <v>D</v>
          </cell>
          <cell r="H1979" t="str">
            <v>Q20</v>
          </cell>
          <cell r="I1979" t="str">
            <v>9999</v>
          </cell>
          <cell r="J1979">
            <v>19</v>
          </cell>
          <cell r="K1979">
            <v>42</v>
          </cell>
          <cell r="L1979">
            <v>16</v>
          </cell>
          <cell r="M1979">
            <v>42</v>
          </cell>
          <cell r="N1979">
            <v>21</v>
          </cell>
          <cell r="O1979">
            <v>65</v>
          </cell>
          <cell r="V1979">
            <v>56</v>
          </cell>
          <cell r="W1979">
            <v>149</v>
          </cell>
        </row>
        <row r="1980">
          <cell r="A1980">
            <v>1154</v>
          </cell>
          <cell r="B1980" t="str">
            <v>2007</v>
          </cell>
          <cell r="C1980" t="str">
            <v>28</v>
          </cell>
          <cell r="D1980" t="str">
            <v>2684</v>
          </cell>
          <cell r="E1980" t="str">
            <v>AA</v>
          </cell>
          <cell r="F1980" t="str">
            <v>1</v>
          </cell>
          <cell r="G1980" t="str">
            <v>D</v>
          </cell>
          <cell r="H1980" t="str">
            <v>Q21</v>
          </cell>
          <cell r="I1980" t="str">
            <v>9999</v>
          </cell>
          <cell r="J1980">
            <v>22</v>
          </cell>
          <cell r="K1980">
            <v>35</v>
          </cell>
          <cell r="L1980">
            <v>27</v>
          </cell>
          <cell r="M1980">
            <v>37</v>
          </cell>
          <cell r="N1980">
            <v>13</v>
          </cell>
          <cell r="O1980">
            <v>12</v>
          </cell>
          <cell r="P1980">
            <v>0</v>
          </cell>
          <cell r="Q1980">
            <v>0</v>
          </cell>
          <cell r="R1980">
            <v>0</v>
          </cell>
          <cell r="S1980">
            <v>0</v>
          </cell>
          <cell r="T1980">
            <v>0</v>
          </cell>
          <cell r="U1980">
            <v>0</v>
          </cell>
          <cell r="V1980">
            <v>62</v>
          </cell>
          <cell r="W1980">
            <v>84</v>
          </cell>
        </row>
        <row r="1981">
          <cell r="A1981">
            <v>2532</v>
          </cell>
          <cell r="B1981" t="str">
            <v>2007</v>
          </cell>
          <cell r="C1981" t="str">
            <v>66</v>
          </cell>
          <cell r="D1981" t="str">
            <v>2453</v>
          </cell>
          <cell r="E1981" t="str">
            <v>AA</v>
          </cell>
          <cell r="F1981" t="str">
            <v>1</v>
          </cell>
          <cell r="G1981" t="str">
            <v>D</v>
          </cell>
          <cell r="H1981" t="str">
            <v>Q22</v>
          </cell>
          <cell r="I1981" t="str">
            <v>9999</v>
          </cell>
          <cell r="J1981">
            <v>120</v>
          </cell>
          <cell r="K1981">
            <v>133</v>
          </cell>
          <cell r="L1981">
            <v>114</v>
          </cell>
          <cell r="M1981">
            <v>149</v>
          </cell>
          <cell r="N1981">
            <v>111</v>
          </cell>
          <cell r="O1981">
            <v>138</v>
          </cell>
          <cell r="P1981">
            <v>0</v>
          </cell>
          <cell r="Q1981">
            <v>0</v>
          </cell>
          <cell r="R1981">
            <v>0</v>
          </cell>
          <cell r="S1981">
            <v>0</v>
          </cell>
          <cell r="T1981">
            <v>0</v>
          </cell>
          <cell r="U1981">
            <v>0</v>
          </cell>
          <cell r="V1981">
            <v>345</v>
          </cell>
          <cell r="W1981">
            <v>420</v>
          </cell>
        </row>
        <row r="1982">
          <cell r="A1982">
            <v>887</v>
          </cell>
          <cell r="B1982" t="str">
            <v>2007</v>
          </cell>
          <cell r="C1982" t="str">
            <v>23</v>
          </cell>
          <cell r="D1982" t="str">
            <v>2496</v>
          </cell>
          <cell r="E1982" t="str">
            <v>AA</v>
          </cell>
          <cell r="F1982" t="str">
            <v>1</v>
          </cell>
          <cell r="G1982" t="str">
            <v>D</v>
          </cell>
          <cell r="H1982" t="str">
            <v>Q23</v>
          </cell>
          <cell r="I1982" t="str">
            <v>9999</v>
          </cell>
          <cell r="J1982">
            <v>52</v>
          </cell>
          <cell r="K1982">
            <v>105</v>
          </cell>
          <cell r="L1982">
            <v>30</v>
          </cell>
          <cell r="M1982">
            <v>92</v>
          </cell>
          <cell r="N1982">
            <v>49</v>
          </cell>
          <cell r="O1982">
            <v>117</v>
          </cell>
          <cell r="P1982">
            <v>0</v>
          </cell>
          <cell r="Q1982">
            <v>0</v>
          </cell>
          <cell r="R1982">
            <v>0</v>
          </cell>
          <cell r="S1982">
            <v>0</v>
          </cell>
          <cell r="T1982">
            <v>0</v>
          </cell>
          <cell r="U1982">
            <v>0</v>
          </cell>
          <cell r="V1982">
            <v>131</v>
          </cell>
          <cell r="W1982">
            <v>314</v>
          </cell>
        </row>
        <row r="1983">
          <cell r="A1983">
            <v>50</v>
          </cell>
          <cell r="B1983" t="str">
            <v>2007</v>
          </cell>
          <cell r="C1983" t="str">
            <v>02</v>
          </cell>
          <cell r="D1983" t="str">
            <v>0124</v>
          </cell>
          <cell r="E1983" t="str">
            <v>AA</v>
          </cell>
          <cell r="F1983" t="str">
            <v>1</v>
          </cell>
          <cell r="G1983" t="str">
            <v>D</v>
          </cell>
          <cell r="H1983" t="str">
            <v>S01</v>
          </cell>
          <cell r="I1983" t="str">
            <v>9999</v>
          </cell>
          <cell r="J1983">
            <v>21</v>
          </cell>
          <cell r="K1983">
            <v>53</v>
          </cell>
          <cell r="L1983">
            <v>24</v>
          </cell>
          <cell r="M1983">
            <v>51</v>
          </cell>
          <cell r="N1983">
            <v>26</v>
          </cell>
          <cell r="O1983">
            <v>51</v>
          </cell>
          <cell r="P1983">
            <v>26</v>
          </cell>
          <cell r="Q1983">
            <v>56</v>
          </cell>
          <cell r="R1983">
            <v>0</v>
          </cell>
          <cell r="S1983">
            <v>0</v>
          </cell>
          <cell r="T1983">
            <v>0</v>
          </cell>
          <cell r="U1983">
            <v>0</v>
          </cell>
          <cell r="V1983">
            <v>97</v>
          </cell>
          <cell r="W1983">
            <v>211</v>
          </cell>
        </row>
        <row r="1984">
          <cell r="A1984">
            <v>76</v>
          </cell>
          <cell r="B1984" t="str">
            <v>2007</v>
          </cell>
          <cell r="C1984" t="str">
            <v>03</v>
          </cell>
          <cell r="D1984" t="str">
            <v>0128</v>
          </cell>
          <cell r="E1984" t="str">
            <v>AA</v>
          </cell>
          <cell r="F1984" t="str">
            <v>1</v>
          </cell>
          <cell r="G1984" t="str">
            <v>D</v>
          </cell>
          <cell r="H1984" t="str">
            <v>S01</v>
          </cell>
          <cell r="I1984" t="str">
            <v>9999</v>
          </cell>
          <cell r="J1984">
            <v>26</v>
          </cell>
          <cell r="K1984">
            <v>78</v>
          </cell>
          <cell r="L1984">
            <v>29</v>
          </cell>
          <cell r="M1984">
            <v>74</v>
          </cell>
          <cell r="N1984">
            <v>37</v>
          </cell>
          <cell r="O1984">
            <v>77</v>
          </cell>
          <cell r="P1984">
            <v>52</v>
          </cell>
          <cell r="Q1984">
            <v>78</v>
          </cell>
          <cell r="R1984">
            <v>0</v>
          </cell>
          <cell r="S1984">
            <v>0</v>
          </cell>
          <cell r="T1984">
            <v>0</v>
          </cell>
          <cell r="U1984">
            <v>0</v>
          </cell>
          <cell r="V1984">
            <v>144</v>
          </cell>
          <cell r="W1984">
            <v>307</v>
          </cell>
        </row>
        <row r="1985">
          <cell r="A1985">
            <v>113</v>
          </cell>
          <cell r="B1985" t="str">
            <v>2007</v>
          </cell>
          <cell r="C1985" t="str">
            <v>06</v>
          </cell>
          <cell r="D1985" t="str">
            <v>0144</v>
          </cell>
          <cell r="E1985" t="str">
            <v>AA</v>
          </cell>
          <cell r="F1985" t="str">
            <v>1</v>
          </cell>
          <cell r="G1985" t="str">
            <v>D</v>
          </cell>
          <cell r="H1985" t="str">
            <v>S01</v>
          </cell>
          <cell r="I1985" t="str">
            <v>9999</v>
          </cell>
          <cell r="J1985">
            <v>0</v>
          </cell>
          <cell r="K1985">
            <v>0</v>
          </cell>
          <cell r="L1985">
            <v>0</v>
          </cell>
          <cell r="M1985">
            <v>0</v>
          </cell>
          <cell r="N1985">
            <v>0</v>
          </cell>
          <cell r="O1985">
            <v>0</v>
          </cell>
          <cell r="P1985">
            <v>50</v>
          </cell>
          <cell r="Q1985">
            <v>82</v>
          </cell>
          <cell r="R1985">
            <v>0</v>
          </cell>
          <cell r="S1985">
            <v>0</v>
          </cell>
          <cell r="T1985">
            <v>0</v>
          </cell>
          <cell r="U1985">
            <v>0</v>
          </cell>
          <cell r="V1985">
            <v>50</v>
          </cell>
          <cell r="W1985">
            <v>82</v>
          </cell>
        </row>
        <row r="1986">
          <cell r="A1986">
            <v>124</v>
          </cell>
          <cell r="B1986" t="str">
            <v>2007</v>
          </cell>
          <cell r="C1986" t="str">
            <v>07</v>
          </cell>
          <cell r="D1986" t="str">
            <v>0148</v>
          </cell>
          <cell r="E1986" t="str">
            <v>AA</v>
          </cell>
          <cell r="F1986" t="str">
            <v>1</v>
          </cell>
          <cell r="G1986" t="str">
            <v>D</v>
          </cell>
          <cell r="H1986" t="str">
            <v>S01</v>
          </cell>
          <cell r="I1986" t="str">
            <v>9999</v>
          </cell>
          <cell r="J1986">
            <v>0</v>
          </cell>
          <cell r="K1986">
            <v>0</v>
          </cell>
          <cell r="L1986">
            <v>2</v>
          </cell>
          <cell r="M1986">
            <v>0</v>
          </cell>
          <cell r="N1986">
            <v>1</v>
          </cell>
          <cell r="O1986">
            <v>1</v>
          </cell>
          <cell r="P1986">
            <v>78</v>
          </cell>
          <cell r="Q1986">
            <v>55</v>
          </cell>
          <cell r="R1986">
            <v>0</v>
          </cell>
          <cell r="S1986">
            <v>0</v>
          </cell>
          <cell r="T1986">
            <v>0</v>
          </cell>
          <cell r="U1986">
            <v>0</v>
          </cell>
          <cell r="V1986">
            <v>81</v>
          </cell>
          <cell r="W1986">
            <v>56</v>
          </cell>
        </row>
        <row r="1987">
          <cell r="A1987">
            <v>151</v>
          </cell>
          <cell r="B1987" t="str">
            <v>2007</v>
          </cell>
          <cell r="C1987" t="str">
            <v>08</v>
          </cell>
          <cell r="D1987" t="str">
            <v>0152</v>
          </cell>
          <cell r="E1987" t="str">
            <v>AA</v>
          </cell>
          <cell r="F1987" t="str">
            <v>1</v>
          </cell>
          <cell r="G1987" t="str">
            <v>D</v>
          </cell>
          <cell r="H1987" t="str">
            <v>S01</v>
          </cell>
          <cell r="I1987" t="str">
            <v>9999</v>
          </cell>
          <cell r="J1987">
            <v>36</v>
          </cell>
          <cell r="K1987">
            <v>72</v>
          </cell>
          <cell r="L1987">
            <v>29</v>
          </cell>
          <cell r="M1987">
            <v>81</v>
          </cell>
          <cell r="N1987">
            <v>38</v>
          </cell>
          <cell r="O1987">
            <v>70</v>
          </cell>
          <cell r="P1987">
            <v>38</v>
          </cell>
          <cell r="Q1987">
            <v>79</v>
          </cell>
          <cell r="R1987">
            <v>0</v>
          </cell>
          <cell r="S1987">
            <v>0</v>
          </cell>
          <cell r="T1987">
            <v>0</v>
          </cell>
          <cell r="U1987">
            <v>0</v>
          </cell>
          <cell r="V1987">
            <v>141</v>
          </cell>
          <cell r="W1987">
            <v>302</v>
          </cell>
        </row>
        <row r="1988">
          <cell r="A1988">
            <v>191</v>
          </cell>
          <cell r="B1988" t="str">
            <v>2007</v>
          </cell>
          <cell r="C1988" t="str">
            <v>09</v>
          </cell>
          <cell r="D1988" t="str">
            <v>0156</v>
          </cell>
          <cell r="E1988" t="str">
            <v>AA</v>
          </cell>
          <cell r="F1988" t="str">
            <v>1</v>
          </cell>
          <cell r="G1988" t="str">
            <v>D</v>
          </cell>
          <cell r="H1988" t="str">
            <v>S01</v>
          </cell>
          <cell r="I1988" t="str">
            <v>9999</v>
          </cell>
          <cell r="J1988">
            <v>34</v>
          </cell>
          <cell r="K1988">
            <v>36</v>
          </cell>
          <cell r="L1988">
            <v>40</v>
          </cell>
          <cell r="M1988">
            <v>31</v>
          </cell>
          <cell r="N1988">
            <v>20</v>
          </cell>
          <cell r="O1988">
            <v>44</v>
          </cell>
          <cell r="P1988">
            <v>29</v>
          </cell>
          <cell r="Q1988">
            <v>39</v>
          </cell>
          <cell r="R1988">
            <v>0</v>
          </cell>
          <cell r="S1988">
            <v>0</v>
          </cell>
          <cell r="T1988">
            <v>0</v>
          </cell>
          <cell r="U1988">
            <v>0</v>
          </cell>
          <cell r="V1988">
            <v>123</v>
          </cell>
          <cell r="W1988">
            <v>150</v>
          </cell>
        </row>
        <row r="1989">
          <cell r="A1989">
            <v>197</v>
          </cell>
          <cell r="B1989" t="str">
            <v>2007</v>
          </cell>
          <cell r="C1989" t="str">
            <v>09</v>
          </cell>
          <cell r="D1989" t="str">
            <v>2130</v>
          </cell>
          <cell r="E1989" t="str">
            <v>AA</v>
          </cell>
          <cell r="F1989" t="str">
            <v>1</v>
          </cell>
          <cell r="G1989" t="str">
            <v>D</v>
          </cell>
          <cell r="H1989" t="str">
            <v>S01</v>
          </cell>
          <cell r="I1989" t="str">
            <v>9999</v>
          </cell>
          <cell r="J1989">
            <v>157</v>
          </cell>
          <cell r="K1989">
            <v>243</v>
          </cell>
          <cell r="L1989">
            <v>0</v>
          </cell>
          <cell r="M1989">
            <v>0</v>
          </cell>
          <cell r="N1989">
            <v>0</v>
          </cell>
          <cell r="O1989">
            <v>0</v>
          </cell>
          <cell r="P1989">
            <v>0</v>
          </cell>
          <cell r="Q1989">
            <v>0</v>
          </cell>
          <cell r="R1989">
            <v>0</v>
          </cell>
          <cell r="S1989">
            <v>0</v>
          </cell>
          <cell r="T1989">
            <v>0</v>
          </cell>
          <cell r="U1989">
            <v>0</v>
          </cell>
          <cell r="V1989">
            <v>157</v>
          </cell>
          <cell r="W1989">
            <v>243</v>
          </cell>
        </row>
        <row r="1990">
          <cell r="A1990">
            <v>380</v>
          </cell>
          <cell r="B1990" t="str">
            <v>2007</v>
          </cell>
          <cell r="C1990" t="str">
            <v>12</v>
          </cell>
          <cell r="D1990" t="str">
            <v>2185</v>
          </cell>
          <cell r="E1990" t="str">
            <v>AA</v>
          </cell>
          <cell r="F1990" t="str">
            <v>1</v>
          </cell>
          <cell r="G1990" t="str">
            <v>D</v>
          </cell>
          <cell r="H1990" t="str">
            <v>S01</v>
          </cell>
          <cell r="I1990" t="str">
            <v>9999</v>
          </cell>
          <cell r="J1990">
            <v>0</v>
          </cell>
          <cell r="K1990">
            <v>182</v>
          </cell>
          <cell r="L1990">
            <v>0</v>
          </cell>
          <cell r="M1990">
            <v>192</v>
          </cell>
          <cell r="N1990">
            <v>0</v>
          </cell>
          <cell r="O1990">
            <v>192</v>
          </cell>
          <cell r="P1990">
            <v>0</v>
          </cell>
          <cell r="Q1990">
            <v>223</v>
          </cell>
          <cell r="R1990">
            <v>0</v>
          </cell>
          <cell r="S1990">
            <v>0</v>
          </cell>
          <cell r="T1990">
            <v>0</v>
          </cell>
          <cell r="U1990">
            <v>0</v>
          </cell>
          <cell r="V1990">
            <v>0</v>
          </cell>
          <cell r="W1990">
            <v>789</v>
          </cell>
        </row>
        <row r="1991">
          <cell r="A1991">
            <v>408</v>
          </cell>
          <cell r="B1991" t="str">
            <v>2007</v>
          </cell>
          <cell r="C1991" t="str">
            <v>13</v>
          </cell>
          <cell r="D1991" t="str">
            <v>0208</v>
          </cell>
          <cell r="E1991" t="str">
            <v>AA</v>
          </cell>
          <cell r="F1991" t="str">
            <v>1</v>
          </cell>
          <cell r="G1991" t="str">
            <v>D</v>
          </cell>
          <cell r="H1991" t="str">
            <v>S01</v>
          </cell>
          <cell r="I1991" t="str">
            <v>9999</v>
          </cell>
          <cell r="J1991">
            <v>231</v>
          </cell>
          <cell r="K1991">
            <v>310</v>
          </cell>
          <cell r="L1991">
            <v>241</v>
          </cell>
          <cell r="M1991">
            <v>327</v>
          </cell>
          <cell r="N1991">
            <v>241</v>
          </cell>
          <cell r="O1991">
            <v>305</v>
          </cell>
          <cell r="P1991">
            <v>301</v>
          </cell>
          <cell r="Q1991">
            <v>370</v>
          </cell>
          <cell r="R1991">
            <v>0</v>
          </cell>
          <cell r="S1991">
            <v>0</v>
          </cell>
          <cell r="T1991">
            <v>0</v>
          </cell>
          <cell r="U1991">
            <v>0</v>
          </cell>
          <cell r="V1991">
            <v>1014</v>
          </cell>
          <cell r="W1991">
            <v>1312</v>
          </cell>
        </row>
        <row r="1992">
          <cell r="A1992">
            <v>503</v>
          </cell>
          <cell r="B1992" t="str">
            <v>2007</v>
          </cell>
          <cell r="C1992" t="str">
            <v>13</v>
          </cell>
          <cell r="D1992" t="str">
            <v>2302</v>
          </cell>
          <cell r="E1992" t="str">
            <v>AA</v>
          </cell>
          <cell r="F1992" t="str">
            <v>1</v>
          </cell>
          <cell r="G1992" t="str">
            <v>D</v>
          </cell>
          <cell r="H1992" t="str">
            <v>S01</v>
          </cell>
          <cell r="I1992" t="str">
            <v>9999</v>
          </cell>
          <cell r="J1992">
            <v>86</v>
          </cell>
          <cell r="K1992">
            <v>197</v>
          </cell>
          <cell r="L1992">
            <v>110</v>
          </cell>
          <cell r="M1992">
            <v>224</v>
          </cell>
          <cell r="N1992">
            <v>85</v>
          </cell>
          <cell r="O1992">
            <v>172</v>
          </cell>
          <cell r="P1992">
            <v>68</v>
          </cell>
          <cell r="Q1992">
            <v>227</v>
          </cell>
          <cell r="R1992">
            <v>0</v>
          </cell>
          <cell r="S1992">
            <v>0</v>
          </cell>
          <cell r="T1992">
            <v>0</v>
          </cell>
          <cell r="U1992">
            <v>0</v>
          </cell>
          <cell r="V1992">
            <v>349</v>
          </cell>
          <cell r="W1992">
            <v>820</v>
          </cell>
        </row>
        <row r="1993">
          <cell r="A1993">
            <v>554</v>
          </cell>
          <cell r="B1993" t="str">
            <v>2007</v>
          </cell>
          <cell r="C1993" t="str">
            <v>13</v>
          </cell>
          <cell r="D1993" t="str">
            <v>2316</v>
          </cell>
          <cell r="E1993" t="str">
            <v>AA</v>
          </cell>
          <cell r="F1993" t="str">
            <v>1</v>
          </cell>
          <cell r="G1993" t="str">
            <v>D</v>
          </cell>
          <cell r="H1993" t="str">
            <v>S01</v>
          </cell>
          <cell r="I1993" t="str">
            <v>9999</v>
          </cell>
          <cell r="J1993">
            <v>95</v>
          </cell>
          <cell r="K1993">
            <v>127</v>
          </cell>
          <cell r="L1993">
            <v>77</v>
          </cell>
          <cell r="M1993">
            <v>136</v>
          </cell>
          <cell r="N1993">
            <v>71</v>
          </cell>
          <cell r="O1993">
            <v>120</v>
          </cell>
          <cell r="P1993">
            <v>83</v>
          </cell>
          <cell r="Q1993">
            <v>133</v>
          </cell>
          <cell r="R1993">
            <v>0</v>
          </cell>
          <cell r="S1993">
            <v>0</v>
          </cell>
          <cell r="T1993">
            <v>0</v>
          </cell>
          <cell r="U1993">
            <v>0</v>
          </cell>
          <cell r="V1993">
            <v>326</v>
          </cell>
          <cell r="W1993">
            <v>516</v>
          </cell>
        </row>
        <row r="1994">
          <cell r="A1994">
            <v>645</v>
          </cell>
          <cell r="B1994" t="str">
            <v>2007</v>
          </cell>
          <cell r="C1994" t="str">
            <v>16</v>
          </cell>
          <cell r="D1994" t="str">
            <v>0536</v>
          </cell>
          <cell r="E1994" t="str">
            <v>AA</v>
          </cell>
          <cell r="F1994" t="str">
            <v>1</v>
          </cell>
          <cell r="G1994" t="str">
            <v>D</v>
          </cell>
          <cell r="H1994" t="str">
            <v>S01</v>
          </cell>
          <cell r="I1994" t="str">
            <v>9999</v>
          </cell>
          <cell r="J1994">
            <v>0</v>
          </cell>
          <cell r="K1994">
            <v>0</v>
          </cell>
          <cell r="L1994">
            <v>0</v>
          </cell>
          <cell r="M1994">
            <v>0</v>
          </cell>
          <cell r="N1994">
            <v>20</v>
          </cell>
          <cell r="O1994">
            <v>49</v>
          </cell>
          <cell r="P1994">
            <v>33</v>
          </cell>
          <cell r="Q1994">
            <v>53</v>
          </cell>
          <cell r="R1994">
            <v>0</v>
          </cell>
          <cell r="S1994">
            <v>0</v>
          </cell>
          <cell r="T1994">
            <v>0</v>
          </cell>
          <cell r="U1994">
            <v>0</v>
          </cell>
          <cell r="V1994">
            <v>53</v>
          </cell>
          <cell r="W1994">
            <v>102</v>
          </cell>
        </row>
        <row r="1995">
          <cell r="A1995">
            <v>664</v>
          </cell>
          <cell r="B1995" t="str">
            <v>2007</v>
          </cell>
          <cell r="C1995" t="str">
            <v>17</v>
          </cell>
          <cell r="D1995" t="str">
            <v>0236</v>
          </cell>
          <cell r="E1995" t="str">
            <v>AA</v>
          </cell>
          <cell r="F1995" t="str">
            <v>1</v>
          </cell>
          <cell r="G1995" t="str">
            <v>D</v>
          </cell>
          <cell r="H1995" t="str">
            <v>S01</v>
          </cell>
          <cell r="I1995" t="str">
            <v>9999</v>
          </cell>
          <cell r="J1995">
            <v>50</v>
          </cell>
          <cell r="K1995">
            <v>57</v>
          </cell>
          <cell r="L1995">
            <v>49</v>
          </cell>
          <cell r="M1995">
            <v>53</v>
          </cell>
          <cell r="N1995">
            <v>46</v>
          </cell>
          <cell r="O1995">
            <v>51</v>
          </cell>
          <cell r="P1995">
            <v>58</v>
          </cell>
          <cell r="Q1995">
            <v>65</v>
          </cell>
          <cell r="R1995">
            <v>0</v>
          </cell>
          <cell r="S1995">
            <v>0</v>
          </cell>
          <cell r="T1995">
            <v>0</v>
          </cell>
          <cell r="U1995">
            <v>0</v>
          </cell>
          <cell r="V1995">
            <v>203</v>
          </cell>
          <cell r="W1995">
            <v>226</v>
          </cell>
        </row>
        <row r="1996">
          <cell r="A1996">
            <v>727</v>
          </cell>
          <cell r="B1996" t="str">
            <v>2007</v>
          </cell>
          <cell r="C1996" t="str">
            <v>20</v>
          </cell>
          <cell r="D1996" t="str">
            <v>0248</v>
          </cell>
          <cell r="E1996" t="str">
            <v>AA</v>
          </cell>
          <cell r="F1996" t="str">
            <v>1</v>
          </cell>
          <cell r="G1996" t="str">
            <v>D</v>
          </cell>
          <cell r="H1996" t="str">
            <v>S01</v>
          </cell>
          <cell r="I1996" t="str">
            <v>9999</v>
          </cell>
          <cell r="J1996">
            <v>23</v>
          </cell>
          <cell r="K1996">
            <v>29</v>
          </cell>
          <cell r="L1996">
            <v>29</v>
          </cell>
          <cell r="M1996">
            <v>22</v>
          </cell>
          <cell r="N1996">
            <v>28</v>
          </cell>
          <cell r="O1996">
            <v>26</v>
          </cell>
          <cell r="P1996">
            <v>29</v>
          </cell>
          <cell r="Q1996">
            <v>28</v>
          </cell>
          <cell r="R1996">
            <v>0</v>
          </cell>
          <cell r="S1996">
            <v>0</v>
          </cell>
          <cell r="T1996">
            <v>0</v>
          </cell>
          <cell r="U1996">
            <v>0</v>
          </cell>
          <cell r="V1996">
            <v>109</v>
          </cell>
          <cell r="W1996">
            <v>105</v>
          </cell>
        </row>
        <row r="1997">
          <cell r="A1997">
            <v>745</v>
          </cell>
          <cell r="B1997" t="str">
            <v>2007</v>
          </cell>
          <cell r="C1997" t="str">
            <v>21</v>
          </cell>
          <cell r="D1997" t="str">
            <v>0252</v>
          </cell>
          <cell r="E1997" t="str">
            <v>AA</v>
          </cell>
          <cell r="F1997" t="str">
            <v>1</v>
          </cell>
          <cell r="G1997" t="str">
            <v>D</v>
          </cell>
          <cell r="H1997" t="str">
            <v>S01</v>
          </cell>
          <cell r="I1997" t="str">
            <v>9999</v>
          </cell>
          <cell r="J1997">
            <v>4</v>
          </cell>
          <cell r="K1997">
            <v>31</v>
          </cell>
          <cell r="L1997">
            <v>9</v>
          </cell>
          <cell r="M1997">
            <v>27</v>
          </cell>
          <cell r="N1997">
            <v>7</v>
          </cell>
          <cell r="O1997">
            <v>32</v>
          </cell>
          <cell r="P1997">
            <v>5</v>
          </cell>
          <cell r="Q1997">
            <v>32</v>
          </cell>
          <cell r="R1997">
            <v>0</v>
          </cell>
          <cell r="S1997">
            <v>0</v>
          </cell>
          <cell r="T1997">
            <v>0</v>
          </cell>
          <cell r="U1997">
            <v>0</v>
          </cell>
          <cell r="V1997">
            <v>25</v>
          </cell>
          <cell r="W1997">
            <v>122</v>
          </cell>
        </row>
        <row r="1998">
          <cell r="A1998">
            <v>786</v>
          </cell>
          <cell r="B1998" t="str">
            <v>2007</v>
          </cell>
          <cell r="C1998" t="str">
            <v>23</v>
          </cell>
          <cell r="D1998" t="str">
            <v>0268</v>
          </cell>
          <cell r="E1998" t="str">
            <v>AA</v>
          </cell>
          <cell r="F1998" t="str">
            <v>1</v>
          </cell>
          <cell r="G1998" t="str">
            <v>D</v>
          </cell>
          <cell r="H1998" t="str">
            <v>S01</v>
          </cell>
          <cell r="I1998" t="str">
            <v>9999</v>
          </cell>
          <cell r="J1998">
            <v>89</v>
          </cell>
          <cell r="K1998">
            <v>160</v>
          </cell>
          <cell r="L1998">
            <v>107</v>
          </cell>
          <cell r="M1998">
            <v>177</v>
          </cell>
          <cell r="N1998">
            <v>180</v>
          </cell>
          <cell r="O1998">
            <v>232</v>
          </cell>
          <cell r="P1998">
            <v>196</v>
          </cell>
          <cell r="Q1998">
            <v>275</v>
          </cell>
          <cell r="R1998">
            <v>0</v>
          </cell>
          <cell r="S1998">
            <v>0</v>
          </cell>
          <cell r="T1998">
            <v>0</v>
          </cell>
          <cell r="U1998">
            <v>0</v>
          </cell>
          <cell r="V1998">
            <v>572</v>
          </cell>
          <cell r="W1998">
            <v>844</v>
          </cell>
        </row>
        <row r="1999">
          <cell r="A1999">
            <v>897</v>
          </cell>
          <cell r="B1999" t="str">
            <v>2007</v>
          </cell>
          <cell r="C1999" t="str">
            <v>24</v>
          </cell>
          <cell r="D1999" t="str">
            <v>0272</v>
          </cell>
          <cell r="E1999" t="str">
            <v>AA</v>
          </cell>
          <cell r="F1999" t="str">
            <v>1</v>
          </cell>
          <cell r="G1999" t="str">
            <v>D</v>
          </cell>
          <cell r="H1999" t="str">
            <v>S01</v>
          </cell>
          <cell r="I1999" t="str">
            <v>9999</v>
          </cell>
          <cell r="J1999">
            <v>29</v>
          </cell>
          <cell r="K1999">
            <v>42</v>
          </cell>
          <cell r="L1999">
            <v>22</v>
          </cell>
          <cell r="M1999">
            <v>47</v>
          </cell>
          <cell r="N1999">
            <v>49</v>
          </cell>
          <cell r="O1999">
            <v>58</v>
          </cell>
          <cell r="P1999">
            <v>77</v>
          </cell>
          <cell r="Q1999">
            <v>60</v>
          </cell>
          <cell r="R1999">
            <v>0</v>
          </cell>
          <cell r="S1999">
            <v>0</v>
          </cell>
          <cell r="T1999">
            <v>0</v>
          </cell>
          <cell r="U1999">
            <v>0</v>
          </cell>
          <cell r="V1999">
            <v>177</v>
          </cell>
          <cell r="W1999">
            <v>207</v>
          </cell>
        </row>
        <row r="2000">
          <cell r="A2000">
            <v>914</v>
          </cell>
          <cell r="B2000" t="str">
            <v>2007</v>
          </cell>
          <cell r="C2000" t="str">
            <v>25</v>
          </cell>
          <cell r="D2000" t="str">
            <v>0276</v>
          </cell>
          <cell r="E2000" t="str">
            <v>AA</v>
          </cell>
          <cell r="F2000" t="str">
            <v>1</v>
          </cell>
          <cell r="G2000" t="str">
            <v>D</v>
          </cell>
          <cell r="H2000" t="str">
            <v>S01</v>
          </cell>
          <cell r="I2000" t="str">
            <v>9999</v>
          </cell>
          <cell r="J2000">
            <v>31</v>
          </cell>
          <cell r="K2000">
            <v>39</v>
          </cell>
          <cell r="L2000">
            <v>35</v>
          </cell>
          <cell r="M2000">
            <v>32</v>
          </cell>
          <cell r="N2000">
            <v>52</v>
          </cell>
          <cell r="O2000">
            <v>51</v>
          </cell>
          <cell r="P2000">
            <v>68</v>
          </cell>
          <cell r="Q2000">
            <v>68</v>
          </cell>
          <cell r="R2000">
            <v>0</v>
          </cell>
          <cell r="S2000">
            <v>0</v>
          </cell>
          <cell r="T2000">
            <v>0</v>
          </cell>
          <cell r="U2000">
            <v>0</v>
          </cell>
          <cell r="V2000">
            <v>186</v>
          </cell>
          <cell r="W2000">
            <v>190</v>
          </cell>
        </row>
        <row r="2001">
          <cell r="A2001">
            <v>972</v>
          </cell>
          <cell r="B2001" t="str">
            <v>2007</v>
          </cell>
          <cell r="C2001" t="str">
            <v>27</v>
          </cell>
          <cell r="D2001" t="str">
            <v>0300</v>
          </cell>
          <cell r="E2001" t="str">
            <v>AA</v>
          </cell>
          <cell r="F2001" t="str">
            <v>1</v>
          </cell>
          <cell r="G2001" t="str">
            <v>D</v>
          </cell>
          <cell r="H2001" t="str">
            <v>S01</v>
          </cell>
          <cell r="I2001" t="str">
            <v>9999</v>
          </cell>
          <cell r="J2001">
            <v>178</v>
          </cell>
          <cell r="K2001">
            <v>253</v>
          </cell>
          <cell r="L2001">
            <v>199</v>
          </cell>
          <cell r="M2001">
            <v>244</v>
          </cell>
          <cell r="N2001">
            <v>192</v>
          </cell>
          <cell r="O2001">
            <v>260</v>
          </cell>
          <cell r="P2001">
            <v>270</v>
          </cell>
          <cell r="Q2001">
            <v>260</v>
          </cell>
          <cell r="R2001">
            <v>0</v>
          </cell>
          <cell r="S2001">
            <v>0</v>
          </cell>
          <cell r="T2001">
            <v>0</v>
          </cell>
          <cell r="U2001">
            <v>0</v>
          </cell>
          <cell r="V2001">
            <v>839</v>
          </cell>
          <cell r="W2001">
            <v>1017</v>
          </cell>
        </row>
        <row r="2002">
          <cell r="A2002">
            <v>1104</v>
          </cell>
          <cell r="B2002" t="str">
            <v>2007</v>
          </cell>
          <cell r="C2002" t="str">
            <v>28</v>
          </cell>
          <cell r="D2002" t="str">
            <v>2666</v>
          </cell>
          <cell r="E2002" t="str">
            <v>AA</v>
          </cell>
          <cell r="F2002" t="str">
            <v>1</v>
          </cell>
          <cell r="G2002" t="str">
            <v>D</v>
          </cell>
          <cell r="H2002" t="str">
            <v>S01</v>
          </cell>
          <cell r="I2002" t="str">
            <v>9999</v>
          </cell>
          <cell r="J2002">
            <v>1</v>
          </cell>
          <cell r="K2002">
            <v>3</v>
          </cell>
          <cell r="L2002">
            <v>112</v>
          </cell>
          <cell r="M2002">
            <v>25</v>
          </cell>
          <cell r="N2002">
            <v>109</v>
          </cell>
          <cell r="O2002">
            <v>30</v>
          </cell>
          <cell r="P2002">
            <v>111</v>
          </cell>
          <cell r="Q2002">
            <v>50</v>
          </cell>
          <cell r="R2002">
            <v>0</v>
          </cell>
          <cell r="S2002">
            <v>0</v>
          </cell>
          <cell r="T2002">
            <v>0</v>
          </cell>
          <cell r="U2002">
            <v>0</v>
          </cell>
          <cell r="V2002">
            <v>333</v>
          </cell>
          <cell r="W2002">
            <v>108</v>
          </cell>
        </row>
        <row r="2003">
          <cell r="A2003">
            <v>1130</v>
          </cell>
          <cell r="B2003" t="str">
            <v>2007</v>
          </cell>
          <cell r="C2003" t="str">
            <v>28</v>
          </cell>
          <cell r="D2003" t="str">
            <v>2672</v>
          </cell>
          <cell r="E2003" t="str">
            <v>AA</v>
          </cell>
          <cell r="F2003" t="str">
            <v>1</v>
          </cell>
          <cell r="G2003" t="str">
            <v>D</v>
          </cell>
          <cell r="H2003" t="str">
            <v>S01</v>
          </cell>
          <cell r="I2003" t="str">
            <v>9999</v>
          </cell>
          <cell r="J2003">
            <v>9</v>
          </cell>
          <cell r="K2003">
            <v>114</v>
          </cell>
          <cell r="L2003">
            <v>11</v>
          </cell>
          <cell r="M2003">
            <v>108</v>
          </cell>
          <cell r="N2003">
            <v>13</v>
          </cell>
          <cell r="O2003">
            <v>115</v>
          </cell>
          <cell r="P2003">
            <v>22</v>
          </cell>
          <cell r="Q2003">
            <v>119</v>
          </cell>
          <cell r="V2003">
            <v>55</v>
          </cell>
          <cell r="W2003">
            <v>456</v>
          </cell>
        </row>
        <row r="2004">
          <cell r="A2004">
            <v>1150</v>
          </cell>
          <cell r="B2004" t="str">
            <v>2007</v>
          </cell>
          <cell r="C2004" t="str">
            <v>28</v>
          </cell>
          <cell r="D2004" t="str">
            <v>2681</v>
          </cell>
          <cell r="E2004" t="str">
            <v>AA</v>
          </cell>
          <cell r="F2004" t="str">
            <v>1</v>
          </cell>
          <cell r="G2004" t="str">
            <v>D</v>
          </cell>
          <cell r="H2004" t="str">
            <v>S01</v>
          </cell>
          <cell r="I2004" t="str">
            <v>9999</v>
          </cell>
          <cell r="J2004">
            <v>74</v>
          </cell>
          <cell r="K2004">
            <v>64</v>
          </cell>
          <cell r="L2004">
            <v>0</v>
          </cell>
          <cell r="M2004">
            <v>0</v>
          </cell>
          <cell r="N2004">
            <v>0</v>
          </cell>
          <cell r="O2004">
            <v>0</v>
          </cell>
          <cell r="P2004">
            <v>0</v>
          </cell>
          <cell r="Q2004">
            <v>0</v>
          </cell>
          <cell r="R2004">
            <v>0</v>
          </cell>
          <cell r="S2004">
            <v>0</v>
          </cell>
          <cell r="T2004">
            <v>0</v>
          </cell>
          <cell r="U2004">
            <v>0</v>
          </cell>
          <cell r="V2004">
            <v>74</v>
          </cell>
          <cell r="W2004">
            <v>64</v>
          </cell>
        </row>
        <row r="2005">
          <cell r="A2005">
            <v>1157</v>
          </cell>
          <cell r="B2005" t="str">
            <v>2007</v>
          </cell>
          <cell r="C2005" t="str">
            <v>29</v>
          </cell>
          <cell r="D2005" t="str">
            <v>0312</v>
          </cell>
          <cell r="E2005" t="str">
            <v>AA</v>
          </cell>
          <cell r="F2005" t="str">
            <v>1</v>
          </cell>
          <cell r="G2005" t="str">
            <v>D</v>
          </cell>
          <cell r="H2005" t="str">
            <v>S01</v>
          </cell>
          <cell r="I2005" t="str">
            <v>9999</v>
          </cell>
          <cell r="J2005">
            <v>25</v>
          </cell>
          <cell r="K2005">
            <v>53</v>
          </cell>
          <cell r="L2005">
            <v>31</v>
          </cell>
          <cell r="M2005">
            <v>51</v>
          </cell>
          <cell r="N2005">
            <v>59</v>
          </cell>
          <cell r="O2005">
            <v>84</v>
          </cell>
          <cell r="P2005">
            <v>67</v>
          </cell>
          <cell r="Q2005">
            <v>104</v>
          </cell>
          <cell r="R2005">
            <v>0</v>
          </cell>
          <cell r="S2005">
            <v>0</v>
          </cell>
          <cell r="T2005">
            <v>0</v>
          </cell>
          <cell r="U2005">
            <v>0</v>
          </cell>
          <cell r="V2005">
            <v>182</v>
          </cell>
          <cell r="W2005">
            <v>292</v>
          </cell>
        </row>
        <row r="2006">
          <cell r="A2006">
            <v>1186</v>
          </cell>
          <cell r="B2006" t="str">
            <v>2007</v>
          </cell>
          <cell r="C2006" t="str">
            <v>29</v>
          </cell>
          <cell r="D2006" t="str">
            <v>2694</v>
          </cell>
          <cell r="E2006" t="str">
            <v>AA</v>
          </cell>
          <cell r="F2006" t="str">
            <v>1</v>
          </cell>
          <cell r="G2006" t="str">
            <v>D</v>
          </cell>
          <cell r="H2006" t="str">
            <v>S01</v>
          </cell>
          <cell r="I2006" t="str">
            <v>9999</v>
          </cell>
          <cell r="J2006">
            <v>65</v>
          </cell>
          <cell r="K2006">
            <v>84</v>
          </cell>
          <cell r="L2006">
            <v>77</v>
          </cell>
          <cell r="M2006">
            <v>79</v>
          </cell>
          <cell r="N2006">
            <v>0</v>
          </cell>
          <cell r="O2006">
            <v>0</v>
          </cell>
          <cell r="P2006">
            <v>0</v>
          </cell>
          <cell r="Q2006">
            <v>0</v>
          </cell>
          <cell r="R2006">
            <v>0</v>
          </cell>
          <cell r="S2006">
            <v>0</v>
          </cell>
          <cell r="T2006">
            <v>0</v>
          </cell>
          <cell r="U2006">
            <v>0</v>
          </cell>
          <cell r="V2006">
            <v>142</v>
          </cell>
          <cell r="W2006">
            <v>163</v>
          </cell>
        </row>
        <row r="2007">
          <cell r="A2007">
            <v>1190</v>
          </cell>
          <cell r="B2007" t="str">
            <v>2007</v>
          </cell>
          <cell r="C2007" t="str">
            <v>30</v>
          </cell>
          <cell r="D2007" t="str">
            <v>0320</v>
          </cell>
          <cell r="E2007" t="str">
            <v>AA</v>
          </cell>
          <cell r="F2007" t="str">
            <v>1</v>
          </cell>
          <cell r="G2007" t="str">
            <v>D</v>
          </cell>
          <cell r="H2007" t="str">
            <v>S01</v>
          </cell>
          <cell r="I2007" t="str">
            <v>9999</v>
          </cell>
          <cell r="J2007">
            <v>43</v>
          </cell>
          <cell r="K2007">
            <v>69</v>
          </cell>
          <cell r="L2007">
            <v>41</v>
          </cell>
          <cell r="M2007">
            <v>73</v>
          </cell>
          <cell r="N2007">
            <v>45</v>
          </cell>
          <cell r="O2007">
            <v>74</v>
          </cell>
          <cell r="P2007">
            <v>65</v>
          </cell>
          <cell r="Q2007">
            <v>77</v>
          </cell>
          <cell r="R2007">
            <v>0</v>
          </cell>
          <cell r="S2007">
            <v>0</v>
          </cell>
          <cell r="T2007">
            <v>0</v>
          </cell>
          <cell r="U2007">
            <v>0</v>
          </cell>
          <cell r="V2007">
            <v>194</v>
          </cell>
          <cell r="W2007">
            <v>293</v>
          </cell>
        </row>
        <row r="2008">
          <cell r="A2008">
            <v>1209</v>
          </cell>
          <cell r="B2008" t="str">
            <v>2007</v>
          </cell>
          <cell r="C2008" t="str">
            <v>32</v>
          </cell>
          <cell r="D2008" t="str">
            <v>0512</v>
          </cell>
          <cell r="E2008" t="str">
            <v>AA</v>
          </cell>
          <cell r="F2008" t="str">
            <v>1</v>
          </cell>
          <cell r="G2008" t="str">
            <v>D</v>
          </cell>
          <cell r="H2008" t="str">
            <v>S01</v>
          </cell>
          <cell r="I2008" t="str">
            <v>9999</v>
          </cell>
          <cell r="J2008">
            <v>0</v>
          </cell>
          <cell r="K2008">
            <v>0</v>
          </cell>
          <cell r="L2008">
            <v>0</v>
          </cell>
          <cell r="M2008">
            <v>0</v>
          </cell>
          <cell r="N2008">
            <v>0</v>
          </cell>
          <cell r="O2008">
            <v>0</v>
          </cell>
          <cell r="P2008">
            <v>9</v>
          </cell>
          <cell r="Q2008">
            <v>8</v>
          </cell>
          <cell r="R2008">
            <v>0</v>
          </cell>
          <cell r="S2008">
            <v>0</v>
          </cell>
          <cell r="T2008">
            <v>0</v>
          </cell>
          <cell r="U2008">
            <v>0</v>
          </cell>
          <cell r="V2008">
            <v>9</v>
          </cell>
          <cell r="W2008">
            <v>8</v>
          </cell>
        </row>
        <row r="2009">
          <cell r="A2009">
            <v>1223</v>
          </cell>
          <cell r="B2009" t="str">
            <v>2007</v>
          </cell>
          <cell r="C2009" t="str">
            <v>33</v>
          </cell>
          <cell r="D2009" t="str">
            <v>0332</v>
          </cell>
          <cell r="E2009" t="str">
            <v>AA</v>
          </cell>
          <cell r="F2009" t="str">
            <v>1</v>
          </cell>
          <cell r="G2009" t="str">
            <v>D</v>
          </cell>
          <cell r="H2009" t="str">
            <v>S01</v>
          </cell>
          <cell r="I2009" t="str">
            <v>9999</v>
          </cell>
          <cell r="J2009">
            <v>0</v>
          </cell>
          <cell r="K2009">
            <v>0</v>
          </cell>
          <cell r="L2009">
            <v>0</v>
          </cell>
          <cell r="M2009">
            <v>0</v>
          </cell>
          <cell r="N2009">
            <v>34</v>
          </cell>
          <cell r="O2009">
            <v>58</v>
          </cell>
          <cell r="P2009">
            <v>36</v>
          </cell>
          <cell r="Q2009">
            <v>57</v>
          </cell>
          <cell r="R2009">
            <v>0</v>
          </cell>
          <cell r="S2009">
            <v>0</v>
          </cell>
          <cell r="T2009">
            <v>0</v>
          </cell>
          <cell r="U2009">
            <v>0</v>
          </cell>
          <cell r="V2009">
            <v>70</v>
          </cell>
          <cell r="W2009">
            <v>115</v>
          </cell>
        </row>
        <row r="2010">
          <cell r="A2010">
            <v>1282</v>
          </cell>
          <cell r="B2010" t="str">
            <v>2007</v>
          </cell>
          <cell r="C2010" t="str">
            <v>34</v>
          </cell>
          <cell r="D2010" t="str">
            <v>0336</v>
          </cell>
          <cell r="E2010" t="str">
            <v>AA</v>
          </cell>
          <cell r="F2010" t="str">
            <v>1</v>
          </cell>
          <cell r="G2010" t="str">
            <v>D</v>
          </cell>
          <cell r="H2010" t="str">
            <v>S01</v>
          </cell>
          <cell r="I2010" t="str">
            <v>9999</v>
          </cell>
          <cell r="J2010">
            <v>131</v>
          </cell>
          <cell r="K2010">
            <v>208</v>
          </cell>
          <cell r="L2010">
            <v>158</v>
          </cell>
          <cell r="M2010">
            <v>185</v>
          </cell>
          <cell r="N2010">
            <v>174</v>
          </cell>
          <cell r="O2010">
            <v>180</v>
          </cell>
          <cell r="P2010">
            <v>190</v>
          </cell>
          <cell r="Q2010">
            <v>210</v>
          </cell>
          <cell r="R2010">
            <v>0</v>
          </cell>
          <cell r="S2010">
            <v>0</v>
          </cell>
          <cell r="T2010">
            <v>0</v>
          </cell>
          <cell r="U2010">
            <v>0</v>
          </cell>
          <cell r="V2010">
            <v>653</v>
          </cell>
          <cell r="W2010">
            <v>783</v>
          </cell>
        </row>
        <row r="2011">
          <cell r="A2011">
            <v>1322</v>
          </cell>
          <cell r="B2011" t="str">
            <v>2007</v>
          </cell>
          <cell r="C2011" t="str">
            <v>35</v>
          </cell>
          <cell r="D2011" t="str">
            <v>0340</v>
          </cell>
          <cell r="E2011" t="str">
            <v>AA</v>
          </cell>
          <cell r="F2011" t="str">
            <v>1</v>
          </cell>
          <cell r="G2011" t="str">
            <v>D</v>
          </cell>
          <cell r="H2011" t="str">
            <v>S01</v>
          </cell>
          <cell r="I2011" t="str">
            <v>9999</v>
          </cell>
          <cell r="J2011">
            <v>55</v>
          </cell>
          <cell r="K2011">
            <v>84</v>
          </cell>
          <cell r="L2011">
            <v>56</v>
          </cell>
          <cell r="M2011">
            <v>92</v>
          </cell>
          <cell r="N2011">
            <v>62</v>
          </cell>
          <cell r="O2011">
            <v>85</v>
          </cell>
          <cell r="P2011">
            <v>93</v>
          </cell>
          <cell r="Q2011">
            <v>98</v>
          </cell>
          <cell r="R2011">
            <v>0</v>
          </cell>
          <cell r="S2011">
            <v>0</v>
          </cell>
          <cell r="T2011">
            <v>0</v>
          </cell>
          <cell r="U2011">
            <v>0</v>
          </cell>
          <cell r="V2011">
            <v>266</v>
          </cell>
          <cell r="W2011">
            <v>359</v>
          </cell>
        </row>
        <row r="2012">
          <cell r="A2012">
            <v>1353</v>
          </cell>
          <cell r="B2012" t="str">
            <v>2007</v>
          </cell>
          <cell r="C2012" t="str">
            <v>35</v>
          </cell>
          <cell r="D2012" t="str">
            <v>2770</v>
          </cell>
          <cell r="E2012" t="str">
            <v>AA</v>
          </cell>
          <cell r="F2012" t="str">
            <v>1</v>
          </cell>
          <cell r="G2012" t="str">
            <v>D</v>
          </cell>
          <cell r="H2012" t="str">
            <v>S01</v>
          </cell>
          <cell r="I2012" t="str">
            <v>9999</v>
          </cell>
          <cell r="J2012">
            <v>24</v>
          </cell>
          <cell r="K2012">
            <v>41</v>
          </cell>
          <cell r="L2012">
            <v>0</v>
          </cell>
          <cell r="M2012">
            <v>0</v>
          </cell>
          <cell r="N2012">
            <v>0</v>
          </cell>
          <cell r="O2012">
            <v>0</v>
          </cell>
          <cell r="P2012">
            <v>0</v>
          </cell>
          <cell r="Q2012">
            <v>0</v>
          </cell>
          <cell r="R2012">
            <v>0</v>
          </cell>
          <cell r="S2012">
            <v>0</v>
          </cell>
          <cell r="T2012">
            <v>0</v>
          </cell>
          <cell r="U2012">
            <v>0</v>
          </cell>
          <cell r="V2012">
            <v>24</v>
          </cell>
          <cell r="W2012">
            <v>41</v>
          </cell>
        </row>
        <row r="2013">
          <cell r="A2013">
            <v>1380</v>
          </cell>
          <cell r="B2013" t="str">
            <v>2007</v>
          </cell>
          <cell r="C2013" t="str">
            <v>37</v>
          </cell>
          <cell r="D2013" t="str">
            <v>0516</v>
          </cell>
          <cell r="E2013" t="str">
            <v>AA</v>
          </cell>
          <cell r="F2013" t="str">
            <v>1</v>
          </cell>
          <cell r="G2013" t="str">
            <v>D</v>
          </cell>
          <cell r="H2013" t="str">
            <v>S01</v>
          </cell>
          <cell r="I2013" t="str">
            <v>9999</v>
          </cell>
          <cell r="J2013">
            <v>16</v>
          </cell>
          <cell r="K2013">
            <v>60</v>
          </cell>
          <cell r="L2013">
            <v>21</v>
          </cell>
          <cell r="M2013">
            <v>54</v>
          </cell>
          <cell r="N2013">
            <v>21</v>
          </cell>
          <cell r="O2013">
            <v>55</v>
          </cell>
          <cell r="P2013">
            <v>22</v>
          </cell>
          <cell r="Q2013">
            <v>74</v>
          </cell>
          <cell r="R2013">
            <v>0</v>
          </cell>
          <cell r="S2013">
            <v>0</v>
          </cell>
          <cell r="T2013">
            <v>0</v>
          </cell>
          <cell r="U2013">
            <v>0</v>
          </cell>
          <cell r="V2013">
            <v>80</v>
          </cell>
          <cell r="W2013">
            <v>243</v>
          </cell>
        </row>
        <row r="2014">
          <cell r="A2014">
            <v>1399</v>
          </cell>
          <cell r="B2014" t="str">
            <v>2007</v>
          </cell>
          <cell r="C2014" t="str">
            <v>38</v>
          </cell>
          <cell r="D2014" t="str">
            <v>0352</v>
          </cell>
          <cell r="E2014" t="str">
            <v>AA</v>
          </cell>
          <cell r="F2014" t="str">
            <v>1</v>
          </cell>
          <cell r="G2014" t="str">
            <v>D</v>
          </cell>
          <cell r="H2014" t="str">
            <v>S01</v>
          </cell>
          <cell r="I2014" t="str">
            <v>9999</v>
          </cell>
          <cell r="J2014">
            <v>31</v>
          </cell>
          <cell r="K2014">
            <v>76</v>
          </cell>
          <cell r="L2014">
            <v>36</v>
          </cell>
          <cell r="M2014">
            <v>84</v>
          </cell>
          <cell r="N2014">
            <v>36</v>
          </cell>
          <cell r="O2014">
            <v>69</v>
          </cell>
          <cell r="P2014">
            <v>28</v>
          </cell>
          <cell r="Q2014">
            <v>84</v>
          </cell>
          <cell r="R2014">
            <v>0</v>
          </cell>
          <cell r="S2014">
            <v>0</v>
          </cell>
          <cell r="T2014">
            <v>0</v>
          </cell>
          <cell r="U2014">
            <v>0</v>
          </cell>
          <cell r="V2014">
            <v>131</v>
          </cell>
          <cell r="W2014">
            <v>313</v>
          </cell>
        </row>
        <row r="2015">
          <cell r="A2015">
            <v>1417</v>
          </cell>
          <cell r="B2015" t="str">
            <v>2007</v>
          </cell>
          <cell r="C2015" t="str">
            <v>39</v>
          </cell>
          <cell r="D2015" t="str">
            <v>0520</v>
          </cell>
          <cell r="E2015" t="str">
            <v>AA</v>
          </cell>
          <cell r="F2015" t="str">
            <v>1</v>
          </cell>
          <cell r="G2015" t="str">
            <v>D</v>
          </cell>
          <cell r="H2015" t="str">
            <v>S01</v>
          </cell>
          <cell r="I2015" t="str">
            <v>9999</v>
          </cell>
          <cell r="J2015">
            <v>29</v>
          </cell>
          <cell r="K2015">
            <v>52</v>
          </cell>
          <cell r="L2015">
            <v>28</v>
          </cell>
          <cell r="M2015">
            <v>49</v>
          </cell>
          <cell r="N2015">
            <v>28</v>
          </cell>
          <cell r="O2015">
            <v>48</v>
          </cell>
          <cell r="P2015">
            <v>33</v>
          </cell>
          <cell r="Q2015">
            <v>52</v>
          </cell>
          <cell r="R2015">
            <v>0</v>
          </cell>
          <cell r="S2015">
            <v>0</v>
          </cell>
          <cell r="T2015">
            <v>0</v>
          </cell>
          <cell r="U2015">
            <v>0</v>
          </cell>
          <cell r="V2015">
            <v>118</v>
          </cell>
          <cell r="W2015">
            <v>201</v>
          </cell>
        </row>
        <row r="2016">
          <cell r="A2016">
            <v>1426</v>
          </cell>
          <cell r="B2016" t="str">
            <v>2007</v>
          </cell>
          <cell r="C2016" t="str">
            <v>40</v>
          </cell>
          <cell r="D2016" t="str">
            <v>0364</v>
          </cell>
          <cell r="E2016" t="str">
            <v>AA</v>
          </cell>
          <cell r="F2016" t="str">
            <v>1</v>
          </cell>
          <cell r="G2016" t="str">
            <v>D</v>
          </cell>
          <cell r="H2016" t="str">
            <v>S01</v>
          </cell>
          <cell r="I2016" t="str">
            <v>9999</v>
          </cell>
          <cell r="J2016">
            <v>77</v>
          </cell>
          <cell r="K2016">
            <v>144</v>
          </cell>
          <cell r="L2016">
            <v>91</v>
          </cell>
          <cell r="M2016">
            <v>123</v>
          </cell>
          <cell r="N2016">
            <v>102</v>
          </cell>
          <cell r="O2016">
            <v>122</v>
          </cell>
          <cell r="P2016">
            <v>115</v>
          </cell>
          <cell r="Q2016">
            <v>160</v>
          </cell>
          <cell r="R2016">
            <v>0</v>
          </cell>
          <cell r="S2016">
            <v>0</v>
          </cell>
          <cell r="T2016">
            <v>0</v>
          </cell>
          <cell r="U2016">
            <v>0</v>
          </cell>
          <cell r="V2016">
            <v>385</v>
          </cell>
          <cell r="W2016">
            <v>549</v>
          </cell>
        </row>
        <row r="2017">
          <cell r="A2017">
            <v>1463</v>
          </cell>
          <cell r="B2017" t="str">
            <v>2007</v>
          </cell>
          <cell r="C2017" t="str">
            <v>42</v>
          </cell>
          <cell r="D2017" t="str">
            <v>0380</v>
          </cell>
          <cell r="E2017" t="str">
            <v>AA</v>
          </cell>
          <cell r="F2017" t="str">
            <v>1</v>
          </cell>
          <cell r="G2017" t="str">
            <v>D</v>
          </cell>
          <cell r="H2017" t="str">
            <v>S01</v>
          </cell>
          <cell r="I2017" t="str">
            <v>9999</v>
          </cell>
          <cell r="J2017">
            <v>14</v>
          </cell>
          <cell r="K2017">
            <v>47</v>
          </cell>
          <cell r="L2017">
            <v>18</v>
          </cell>
          <cell r="M2017">
            <v>50</v>
          </cell>
          <cell r="N2017">
            <v>19</v>
          </cell>
          <cell r="O2017">
            <v>43</v>
          </cell>
          <cell r="P2017">
            <v>21</v>
          </cell>
          <cell r="Q2017">
            <v>52</v>
          </cell>
          <cell r="R2017">
            <v>0</v>
          </cell>
          <cell r="S2017">
            <v>0</v>
          </cell>
          <cell r="T2017">
            <v>0</v>
          </cell>
          <cell r="U2017">
            <v>0</v>
          </cell>
          <cell r="V2017">
            <v>72</v>
          </cell>
          <cell r="W2017">
            <v>192</v>
          </cell>
        </row>
        <row r="2018">
          <cell r="A2018">
            <v>1491</v>
          </cell>
          <cell r="B2018" t="str">
            <v>2007</v>
          </cell>
          <cell r="C2018" t="str">
            <v>43</v>
          </cell>
          <cell r="D2018" t="str">
            <v>0384</v>
          </cell>
          <cell r="E2018" t="str">
            <v>AA</v>
          </cell>
          <cell r="F2018" t="str">
            <v>1</v>
          </cell>
          <cell r="G2018" t="str">
            <v>D</v>
          </cell>
          <cell r="H2018" t="str">
            <v>S01</v>
          </cell>
          <cell r="I2018" t="str">
            <v>9999</v>
          </cell>
          <cell r="J2018">
            <v>35</v>
          </cell>
          <cell r="K2018">
            <v>27</v>
          </cell>
          <cell r="L2018">
            <v>32</v>
          </cell>
          <cell r="M2018">
            <v>31</v>
          </cell>
          <cell r="N2018">
            <v>40</v>
          </cell>
          <cell r="O2018">
            <v>27</v>
          </cell>
          <cell r="P2018">
            <v>46</v>
          </cell>
          <cell r="Q2018">
            <v>26</v>
          </cell>
          <cell r="R2018">
            <v>0</v>
          </cell>
          <cell r="S2018">
            <v>0</v>
          </cell>
          <cell r="T2018">
            <v>0</v>
          </cell>
          <cell r="U2018">
            <v>0</v>
          </cell>
          <cell r="V2018">
            <v>153</v>
          </cell>
          <cell r="W2018">
            <v>111</v>
          </cell>
        </row>
        <row r="2019">
          <cell r="A2019">
            <v>1526</v>
          </cell>
          <cell r="B2019" t="str">
            <v>2007</v>
          </cell>
          <cell r="C2019" t="str">
            <v>44</v>
          </cell>
          <cell r="D2019" t="str">
            <v>0528</v>
          </cell>
          <cell r="E2019" t="str">
            <v>AA</v>
          </cell>
          <cell r="F2019" t="str">
            <v>1</v>
          </cell>
          <cell r="G2019" t="str">
            <v>D</v>
          </cell>
          <cell r="H2019" t="str">
            <v>S01</v>
          </cell>
          <cell r="I2019" t="str">
            <v>9999</v>
          </cell>
          <cell r="J2019">
            <v>0</v>
          </cell>
          <cell r="K2019">
            <v>0</v>
          </cell>
          <cell r="L2019">
            <v>0</v>
          </cell>
          <cell r="M2019">
            <v>0</v>
          </cell>
          <cell r="N2019">
            <v>0</v>
          </cell>
          <cell r="O2019">
            <v>0</v>
          </cell>
          <cell r="P2019">
            <v>1</v>
          </cell>
          <cell r="Q2019">
            <v>0</v>
          </cell>
          <cell r="R2019">
            <v>0</v>
          </cell>
          <cell r="S2019">
            <v>0</v>
          </cell>
          <cell r="T2019">
            <v>0</v>
          </cell>
          <cell r="U2019">
            <v>0</v>
          </cell>
          <cell r="V2019">
            <v>1</v>
          </cell>
          <cell r="W2019">
            <v>0</v>
          </cell>
        </row>
        <row r="2020">
          <cell r="A2020">
            <v>1565</v>
          </cell>
          <cell r="B2020" t="str">
            <v>2007</v>
          </cell>
          <cell r="C2020" t="str">
            <v>46</v>
          </cell>
          <cell r="D2020" t="str">
            <v>0396</v>
          </cell>
          <cell r="E2020" t="str">
            <v>AA</v>
          </cell>
          <cell r="F2020" t="str">
            <v>1</v>
          </cell>
          <cell r="G2020" t="str">
            <v>D</v>
          </cell>
          <cell r="H2020" t="str">
            <v>S01</v>
          </cell>
          <cell r="I2020" t="str">
            <v>9999</v>
          </cell>
          <cell r="J2020">
            <v>14</v>
          </cell>
          <cell r="K2020">
            <v>23</v>
          </cell>
          <cell r="L2020">
            <v>17</v>
          </cell>
          <cell r="M2020">
            <v>25</v>
          </cell>
          <cell r="N2020">
            <v>21</v>
          </cell>
          <cell r="O2020">
            <v>25</v>
          </cell>
          <cell r="P2020">
            <v>22</v>
          </cell>
          <cell r="Q2020">
            <v>34</v>
          </cell>
          <cell r="R2020">
            <v>0</v>
          </cell>
          <cell r="S2020">
            <v>0</v>
          </cell>
          <cell r="T2020">
            <v>0</v>
          </cell>
          <cell r="U2020">
            <v>0</v>
          </cell>
          <cell r="V2020">
            <v>74</v>
          </cell>
          <cell r="W2020">
            <v>107</v>
          </cell>
        </row>
        <row r="2021">
          <cell r="A2021">
            <v>1585</v>
          </cell>
          <cell r="B2021" t="str">
            <v>2007</v>
          </cell>
          <cell r="C2021" t="str">
            <v>47</v>
          </cell>
          <cell r="D2021" t="str">
            <v>0400</v>
          </cell>
          <cell r="E2021" t="str">
            <v>AA</v>
          </cell>
          <cell r="F2021" t="str">
            <v>1</v>
          </cell>
          <cell r="G2021" t="str">
            <v>D</v>
          </cell>
          <cell r="H2021" t="str">
            <v>S01</v>
          </cell>
          <cell r="I2021" t="str">
            <v>9999</v>
          </cell>
          <cell r="J2021">
            <v>33</v>
          </cell>
          <cell r="K2021">
            <v>63</v>
          </cell>
          <cell r="L2021">
            <v>39</v>
          </cell>
          <cell r="M2021">
            <v>57</v>
          </cell>
          <cell r="N2021">
            <v>29</v>
          </cell>
          <cell r="O2021">
            <v>66</v>
          </cell>
          <cell r="P2021">
            <v>37</v>
          </cell>
          <cell r="Q2021">
            <v>69</v>
          </cell>
          <cell r="R2021">
            <v>0</v>
          </cell>
          <cell r="S2021">
            <v>0</v>
          </cell>
          <cell r="T2021">
            <v>0</v>
          </cell>
          <cell r="U2021">
            <v>0</v>
          </cell>
          <cell r="V2021">
            <v>138</v>
          </cell>
          <cell r="W2021">
            <v>255</v>
          </cell>
        </row>
        <row r="2022">
          <cell r="A2022">
            <v>1618</v>
          </cell>
          <cell r="B2022" t="str">
            <v>2007</v>
          </cell>
          <cell r="C2022" t="str">
            <v>50</v>
          </cell>
          <cell r="D2022" t="str">
            <v>0172</v>
          </cell>
          <cell r="E2022" t="str">
            <v>AA</v>
          </cell>
          <cell r="F2022" t="str">
            <v>1</v>
          </cell>
          <cell r="G2022" t="str">
            <v>D</v>
          </cell>
          <cell r="H2022" t="str">
            <v>S01</v>
          </cell>
          <cell r="I2022" t="str">
            <v>9999</v>
          </cell>
          <cell r="J2022">
            <v>0</v>
          </cell>
          <cell r="K2022">
            <v>0</v>
          </cell>
          <cell r="L2022">
            <v>0</v>
          </cell>
          <cell r="M2022">
            <v>0</v>
          </cell>
          <cell r="N2022">
            <v>71</v>
          </cell>
          <cell r="O2022">
            <v>37</v>
          </cell>
          <cell r="P2022">
            <v>72</v>
          </cell>
          <cell r="Q2022">
            <v>63</v>
          </cell>
          <cell r="R2022">
            <v>0</v>
          </cell>
          <cell r="S2022">
            <v>0</v>
          </cell>
          <cell r="T2022">
            <v>0</v>
          </cell>
          <cell r="U2022">
            <v>0</v>
          </cell>
          <cell r="V2022">
            <v>143</v>
          </cell>
          <cell r="W2022">
            <v>100</v>
          </cell>
        </row>
        <row r="2023">
          <cell r="A2023">
            <v>1878</v>
          </cell>
          <cell r="B2023" t="str">
            <v>2007</v>
          </cell>
          <cell r="C2023" t="str">
            <v>50</v>
          </cell>
          <cell r="D2023" t="str">
            <v>2259</v>
          </cell>
          <cell r="E2023" t="str">
            <v>AA</v>
          </cell>
          <cell r="F2023" t="str">
            <v>1</v>
          </cell>
          <cell r="G2023" t="str">
            <v>D</v>
          </cell>
          <cell r="H2023" t="str">
            <v>S01</v>
          </cell>
          <cell r="I2023" t="str">
            <v>9999</v>
          </cell>
          <cell r="J2023">
            <v>786</v>
          </cell>
          <cell r="K2023">
            <v>522</v>
          </cell>
          <cell r="L2023">
            <v>680</v>
          </cell>
          <cell r="M2023">
            <v>481</v>
          </cell>
          <cell r="N2023">
            <v>728</v>
          </cell>
          <cell r="O2023">
            <v>459</v>
          </cell>
          <cell r="P2023">
            <v>1051</v>
          </cell>
          <cell r="Q2023">
            <v>506</v>
          </cell>
          <cell r="R2023">
            <v>0</v>
          </cell>
          <cell r="S2023">
            <v>0</v>
          </cell>
          <cell r="T2023">
            <v>0</v>
          </cell>
          <cell r="U2023">
            <v>0</v>
          </cell>
          <cell r="V2023">
            <v>3245</v>
          </cell>
          <cell r="W2023">
            <v>1968</v>
          </cell>
        </row>
        <row r="2024">
          <cell r="A2024">
            <v>1960</v>
          </cell>
          <cell r="B2024" t="str">
            <v>2007</v>
          </cell>
          <cell r="C2024" t="str">
            <v>52</v>
          </cell>
          <cell r="D2024" t="str">
            <v>0260</v>
          </cell>
          <cell r="E2024" t="str">
            <v>AA</v>
          </cell>
          <cell r="F2024" t="str">
            <v>1</v>
          </cell>
          <cell r="G2024" t="str">
            <v>D</v>
          </cell>
          <cell r="H2024" t="str">
            <v>S01</v>
          </cell>
          <cell r="I2024" t="str">
            <v>9999</v>
          </cell>
          <cell r="J2024">
            <v>13</v>
          </cell>
          <cell r="K2024">
            <v>64</v>
          </cell>
          <cell r="L2024">
            <v>17</v>
          </cell>
          <cell r="M2024">
            <v>56</v>
          </cell>
          <cell r="N2024">
            <v>20</v>
          </cell>
          <cell r="O2024">
            <v>61</v>
          </cell>
          <cell r="P2024">
            <v>25</v>
          </cell>
          <cell r="Q2024">
            <v>75</v>
          </cell>
          <cell r="R2024">
            <v>0</v>
          </cell>
          <cell r="S2024">
            <v>0</v>
          </cell>
          <cell r="T2024">
            <v>0</v>
          </cell>
          <cell r="U2024">
            <v>0</v>
          </cell>
          <cell r="V2024">
            <v>75</v>
          </cell>
          <cell r="W2024">
            <v>256</v>
          </cell>
        </row>
        <row r="2025">
          <cell r="A2025">
            <v>1986</v>
          </cell>
          <cell r="B2025" t="str">
            <v>2007</v>
          </cell>
          <cell r="C2025" t="str">
            <v>52</v>
          </cell>
          <cell r="D2025" t="str">
            <v>2467</v>
          </cell>
          <cell r="E2025" t="str">
            <v>AA</v>
          </cell>
          <cell r="F2025" t="str">
            <v>1</v>
          </cell>
          <cell r="G2025" t="str">
            <v>D</v>
          </cell>
          <cell r="H2025" t="str">
            <v>S01</v>
          </cell>
          <cell r="I2025" t="str">
            <v>9999</v>
          </cell>
          <cell r="J2025">
            <v>0</v>
          </cell>
          <cell r="K2025">
            <v>167</v>
          </cell>
          <cell r="L2025">
            <v>0</v>
          </cell>
          <cell r="M2025">
            <v>0</v>
          </cell>
          <cell r="N2025">
            <v>0</v>
          </cell>
          <cell r="O2025">
            <v>0</v>
          </cell>
          <cell r="P2025">
            <v>0</v>
          </cell>
          <cell r="Q2025">
            <v>0</v>
          </cell>
          <cell r="R2025">
            <v>0</v>
          </cell>
          <cell r="S2025">
            <v>0</v>
          </cell>
          <cell r="T2025">
            <v>0</v>
          </cell>
          <cell r="U2025">
            <v>0</v>
          </cell>
          <cell r="V2025">
            <v>0</v>
          </cell>
          <cell r="W2025">
            <v>167</v>
          </cell>
        </row>
        <row r="2026">
          <cell r="A2026">
            <v>2041</v>
          </cell>
          <cell r="B2026" t="str">
            <v>2007</v>
          </cell>
          <cell r="C2026" t="str">
            <v>53</v>
          </cell>
          <cell r="D2026" t="str">
            <v>0280</v>
          </cell>
          <cell r="E2026" t="str">
            <v>AA</v>
          </cell>
          <cell r="F2026" t="str">
            <v>1</v>
          </cell>
          <cell r="G2026" t="str">
            <v>D</v>
          </cell>
          <cell r="H2026" t="str">
            <v>S01</v>
          </cell>
          <cell r="I2026" t="str">
            <v>9999</v>
          </cell>
          <cell r="J2026">
            <v>35</v>
          </cell>
          <cell r="K2026">
            <v>26</v>
          </cell>
          <cell r="L2026">
            <v>32</v>
          </cell>
          <cell r="M2026">
            <v>30</v>
          </cell>
          <cell r="N2026">
            <v>43</v>
          </cell>
          <cell r="O2026">
            <v>30</v>
          </cell>
          <cell r="P2026">
            <v>45</v>
          </cell>
          <cell r="Q2026">
            <v>51</v>
          </cell>
          <cell r="V2026">
            <v>155</v>
          </cell>
          <cell r="W2026">
            <v>137</v>
          </cell>
        </row>
        <row r="2027">
          <cell r="A2027">
            <v>2045</v>
          </cell>
          <cell r="B2027" t="str">
            <v>2007</v>
          </cell>
          <cell r="C2027" t="str">
            <v>53</v>
          </cell>
          <cell r="D2027" t="str">
            <v>0284</v>
          </cell>
          <cell r="E2027" t="str">
            <v>AA</v>
          </cell>
          <cell r="F2027" t="str">
            <v>1</v>
          </cell>
          <cell r="G2027" t="str">
            <v>D</v>
          </cell>
          <cell r="H2027" t="str">
            <v>S01</v>
          </cell>
          <cell r="I2027" t="str">
            <v>9999</v>
          </cell>
          <cell r="J2027">
            <v>0</v>
          </cell>
          <cell r="K2027">
            <v>0</v>
          </cell>
          <cell r="L2027">
            <v>0</v>
          </cell>
          <cell r="M2027">
            <v>0</v>
          </cell>
          <cell r="N2027">
            <v>73</v>
          </cell>
          <cell r="O2027">
            <v>75</v>
          </cell>
          <cell r="P2027">
            <v>86</v>
          </cell>
          <cell r="Q2027">
            <v>112</v>
          </cell>
          <cell r="R2027">
            <v>0</v>
          </cell>
          <cell r="S2027">
            <v>0</v>
          </cell>
          <cell r="T2027">
            <v>0</v>
          </cell>
          <cell r="U2027">
            <v>0</v>
          </cell>
          <cell r="V2027">
            <v>159</v>
          </cell>
          <cell r="W2027">
            <v>187</v>
          </cell>
        </row>
        <row r="2028">
          <cell r="A2028">
            <v>2105</v>
          </cell>
          <cell r="B2028" t="str">
            <v>2007</v>
          </cell>
          <cell r="C2028" t="str">
            <v>53</v>
          </cell>
          <cell r="D2028" t="str">
            <v>2551</v>
          </cell>
          <cell r="E2028" t="str">
            <v>AA</v>
          </cell>
          <cell r="F2028" t="str">
            <v>1</v>
          </cell>
          <cell r="G2028" t="str">
            <v>D</v>
          </cell>
          <cell r="H2028" t="str">
            <v>S01</v>
          </cell>
          <cell r="I2028" t="str">
            <v>9999</v>
          </cell>
          <cell r="J2028">
            <v>110</v>
          </cell>
          <cell r="K2028">
            <v>115</v>
          </cell>
          <cell r="L2028">
            <v>101</v>
          </cell>
          <cell r="M2028">
            <v>119</v>
          </cell>
          <cell r="N2028">
            <v>91</v>
          </cell>
          <cell r="O2028">
            <v>145</v>
          </cell>
          <cell r="P2028">
            <v>109</v>
          </cell>
          <cell r="Q2028">
            <v>152</v>
          </cell>
          <cell r="R2028">
            <v>0</v>
          </cell>
          <cell r="S2028">
            <v>0</v>
          </cell>
          <cell r="T2028">
            <v>0</v>
          </cell>
          <cell r="U2028">
            <v>0</v>
          </cell>
          <cell r="V2028">
            <v>411</v>
          </cell>
          <cell r="W2028">
            <v>531</v>
          </cell>
        </row>
        <row r="2029">
          <cell r="A2029">
            <v>2266</v>
          </cell>
          <cell r="B2029" t="str">
            <v>2007</v>
          </cell>
          <cell r="C2029" t="str">
            <v>57</v>
          </cell>
          <cell r="D2029" t="str">
            <v>0100</v>
          </cell>
          <cell r="E2029" t="str">
            <v>AA</v>
          </cell>
          <cell r="F2029" t="str">
            <v>1</v>
          </cell>
          <cell r="G2029" t="str">
            <v>D</v>
          </cell>
          <cell r="H2029" t="str">
            <v>S01</v>
          </cell>
          <cell r="I2029" t="str">
            <v>9999</v>
          </cell>
          <cell r="J2029">
            <v>19</v>
          </cell>
          <cell r="K2029">
            <v>39</v>
          </cell>
          <cell r="L2029">
            <v>24</v>
          </cell>
          <cell r="M2029">
            <v>32</v>
          </cell>
          <cell r="N2029">
            <v>35</v>
          </cell>
          <cell r="O2029">
            <v>41</v>
          </cell>
          <cell r="P2029">
            <v>34</v>
          </cell>
          <cell r="Q2029">
            <v>49</v>
          </cell>
          <cell r="R2029">
            <v>0</v>
          </cell>
          <cell r="S2029">
            <v>0</v>
          </cell>
          <cell r="T2029">
            <v>0</v>
          </cell>
          <cell r="U2029">
            <v>0</v>
          </cell>
          <cell r="V2029">
            <v>112</v>
          </cell>
          <cell r="W2029">
            <v>161</v>
          </cell>
        </row>
        <row r="2030">
          <cell r="A2030">
            <v>2270</v>
          </cell>
          <cell r="B2030" t="str">
            <v>2007</v>
          </cell>
          <cell r="C2030" t="str">
            <v>57</v>
          </cell>
          <cell r="D2030" t="str">
            <v>0104</v>
          </cell>
          <cell r="E2030" t="str">
            <v>AA</v>
          </cell>
          <cell r="F2030" t="str">
            <v>1</v>
          </cell>
          <cell r="G2030" t="str">
            <v>D</v>
          </cell>
          <cell r="H2030" t="str">
            <v>S01</v>
          </cell>
          <cell r="I2030" t="str">
            <v>9999</v>
          </cell>
          <cell r="J2030">
            <v>204</v>
          </cell>
          <cell r="K2030">
            <v>347</v>
          </cell>
          <cell r="L2030">
            <v>234</v>
          </cell>
          <cell r="M2030">
            <v>320</v>
          </cell>
          <cell r="N2030">
            <v>225</v>
          </cell>
          <cell r="O2030">
            <v>313</v>
          </cell>
          <cell r="P2030">
            <v>258</v>
          </cell>
          <cell r="Q2030">
            <v>331</v>
          </cell>
          <cell r="R2030">
            <v>0</v>
          </cell>
          <cell r="S2030">
            <v>0</v>
          </cell>
          <cell r="T2030">
            <v>0</v>
          </cell>
          <cell r="U2030">
            <v>0</v>
          </cell>
          <cell r="V2030">
            <v>921</v>
          </cell>
          <cell r="W2030">
            <v>1311</v>
          </cell>
        </row>
        <row r="2031">
          <cell r="A2031">
            <v>2330</v>
          </cell>
          <cell r="B2031" t="str">
            <v>2007</v>
          </cell>
          <cell r="C2031" t="str">
            <v>59</v>
          </cell>
          <cell r="D2031" t="str">
            <v>0368</v>
          </cell>
          <cell r="E2031" t="str">
            <v>AA</v>
          </cell>
          <cell r="F2031" t="str">
            <v>1</v>
          </cell>
          <cell r="G2031" t="str">
            <v>D</v>
          </cell>
          <cell r="H2031" t="str">
            <v>S01</v>
          </cell>
          <cell r="I2031" t="str">
            <v>9999</v>
          </cell>
          <cell r="J2031">
            <v>15</v>
          </cell>
          <cell r="K2031">
            <v>39</v>
          </cell>
          <cell r="L2031">
            <v>16</v>
          </cell>
          <cell r="M2031">
            <v>39</v>
          </cell>
          <cell r="N2031">
            <v>18</v>
          </cell>
          <cell r="O2031">
            <v>34</v>
          </cell>
          <cell r="P2031">
            <v>26</v>
          </cell>
          <cell r="Q2031">
            <v>37</v>
          </cell>
          <cell r="R2031">
            <v>0</v>
          </cell>
          <cell r="S2031">
            <v>0</v>
          </cell>
          <cell r="T2031">
            <v>0</v>
          </cell>
          <cell r="U2031">
            <v>0</v>
          </cell>
          <cell r="V2031">
            <v>75</v>
          </cell>
          <cell r="W2031">
            <v>149</v>
          </cell>
        </row>
        <row r="2032">
          <cell r="A2032">
            <v>2422</v>
          </cell>
          <cell r="B2032" t="str">
            <v>2007</v>
          </cell>
          <cell r="C2032" t="str">
            <v>61</v>
          </cell>
          <cell r="D2032" t="str">
            <v>0132</v>
          </cell>
          <cell r="E2032" t="str">
            <v>AA</v>
          </cell>
          <cell r="F2032" t="str">
            <v>1</v>
          </cell>
          <cell r="G2032" t="str">
            <v>D</v>
          </cell>
          <cell r="H2032" t="str">
            <v>S01</v>
          </cell>
          <cell r="I2032" t="str">
            <v>9999</v>
          </cell>
          <cell r="J2032">
            <v>29</v>
          </cell>
          <cell r="K2032">
            <v>48</v>
          </cell>
          <cell r="L2032">
            <v>33</v>
          </cell>
          <cell r="M2032">
            <v>39</v>
          </cell>
          <cell r="N2032">
            <v>38</v>
          </cell>
          <cell r="O2032">
            <v>36</v>
          </cell>
          <cell r="P2032">
            <v>48</v>
          </cell>
          <cell r="Q2032">
            <v>42</v>
          </cell>
          <cell r="R2032">
            <v>0</v>
          </cell>
          <cell r="S2032">
            <v>0</v>
          </cell>
          <cell r="T2032">
            <v>0</v>
          </cell>
          <cell r="U2032">
            <v>0</v>
          </cell>
          <cell r="V2032">
            <v>148</v>
          </cell>
          <cell r="W2032">
            <v>165</v>
          </cell>
        </row>
        <row r="2033">
          <cell r="A2033">
            <v>2425</v>
          </cell>
          <cell r="B2033" t="str">
            <v>2007</v>
          </cell>
          <cell r="C2033" t="str">
            <v>61</v>
          </cell>
          <cell r="D2033" t="str">
            <v>0136</v>
          </cell>
          <cell r="E2033" t="str">
            <v>AA</v>
          </cell>
          <cell r="F2033" t="str">
            <v>1</v>
          </cell>
          <cell r="G2033" t="str">
            <v>D</v>
          </cell>
          <cell r="H2033" t="str">
            <v>S01</v>
          </cell>
          <cell r="I2033" t="str">
            <v>9999</v>
          </cell>
          <cell r="J2033">
            <v>0</v>
          </cell>
          <cell r="K2033">
            <v>0</v>
          </cell>
          <cell r="L2033">
            <v>62</v>
          </cell>
          <cell r="M2033">
            <v>106</v>
          </cell>
          <cell r="N2033">
            <v>61</v>
          </cell>
          <cell r="O2033">
            <v>106</v>
          </cell>
          <cell r="P2033">
            <v>58</v>
          </cell>
          <cell r="Q2033">
            <v>133</v>
          </cell>
          <cell r="R2033">
            <v>0</v>
          </cell>
          <cell r="S2033">
            <v>0</v>
          </cell>
          <cell r="T2033">
            <v>0</v>
          </cell>
          <cell r="U2033">
            <v>0</v>
          </cell>
          <cell r="V2033">
            <v>181</v>
          </cell>
          <cell r="W2033">
            <v>345</v>
          </cell>
        </row>
        <row r="2034">
          <cell r="A2034">
            <v>2452</v>
          </cell>
          <cell r="B2034" t="str">
            <v>2007</v>
          </cell>
          <cell r="C2034" t="str">
            <v>62</v>
          </cell>
          <cell r="D2034" t="str">
            <v>0168</v>
          </cell>
          <cell r="E2034" t="str">
            <v>AA</v>
          </cell>
          <cell r="F2034" t="str">
            <v>1</v>
          </cell>
          <cell r="G2034" t="str">
            <v>D</v>
          </cell>
          <cell r="H2034" t="str">
            <v>S01</v>
          </cell>
          <cell r="I2034" t="str">
            <v>9999</v>
          </cell>
          <cell r="J2034">
            <v>27</v>
          </cell>
          <cell r="K2034">
            <v>25</v>
          </cell>
          <cell r="L2034">
            <v>36</v>
          </cell>
          <cell r="M2034">
            <v>18</v>
          </cell>
          <cell r="N2034">
            <v>28</v>
          </cell>
          <cell r="O2034">
            <v>36</v>
          </cell>
          <cell r="P2034">
            <v>27</v>
          </cell>
          <cell r="Q2034">
            <v>31</v>
          </cell>
          <cell r="R2034">
            <v>0</v>
          </cell>
          <cell r="S2034">
            <v>0</v>
          </cell>
          <cell r="T2034">
            <v>0</v>
          </cell>
          <cell r="U2034">
            <v>0</v>
          </cell>
          <cell r="V2034">
            <v>118</v>
          </cell>
          <cell r="W2034">
            <v>110</v>
          </cell>
        </row>
        <row r="2035">
          <cell r="A2035">
            <v>2470</v>
          </cell>
          <cell r="B2035" t="str">
            <v>2007</v>
          </cell>
          <cell r="C2035" t="str">
            <v>63</v>
          </cell>
          <cell r="D2035" t="str">
            <v>0164</v>
          </cell>
          <cell r="E2035" t="str">
            <v>AA</v>
          </cell>
          <cell r="F2035" t="str">
            <v>1</v>
          </cell>
          <cell r="G2035" t="str">
            <v>D</v>
          </cell>
          <cell r="H2035" t="str">
            <v>S01</v>
          </cell>
          <cell r="I2035" t="str">
            <v>9999</v>
          </cell>
          <cell r="J2035">
            <v>0</v>
          </cell>
          <cell r="K2035">
            <v>0</v>
          </cell>
          <cell r="L2035">
            <v>0</v>
          </cell>
          <cell r="M2035">
            <v>0</v>
          </cell>
          <cell r="N2035">
            <v>31</v>
          </cell>
          <cell r="O2035">
            <v>44</v>
          </cell>
          <cell r="P2035">
            <v>33</v>
          </cell>
          <cell r="Q2035">
            <v>56</v>
          </cell>
          <cell r="R2035">
            <v>0</v>
          </cell>
          <cell r="S2035">
            <v>0</v>
          </cell>
          <cell r="T2035">
            <v>0</v>
          </cell>
          <cell r="U2035">
            <v>0</v>
          </cell>
          <cell r="V2035">
            <v>64</v>
          </cell>
          <cell r="W2035">
            <v>100</v>
          </cell>
        </row>
        <row r="2036">
          <cell r="A2036">
            <v>2486</v>
          </cell>
          <cell r="B2036" t="str">
            <v>2007</v>
          </cell>
          <cell r="C2036" t="str">
            <v>64</v>
          </cell>
          <cell r="D2036" t="str">
            <v>0256</v>
          </cell>
          <cell r="E2036" t="str">
            <v>AA</v>
          </cell>
          <cell r="F2036" t="str">
            <v>1</v>
          </cell>
          <cell r="G2036" t="str">
            <v>D</v>
          </cell>
          <cell r="H2036" t="str">
            <v>S01</v>
          </cell>
          <cell r="I2036" t="str">
            <v>9999</v>
          </cell>
          <cell r="J2036">
            <v>47</v>
          </cell>
          <cell r="K2036">
            <v>94</v>
          </cell>
          <cell r="L2036">
            <v>38</v>
          </cell>
          <cell r="M2036">
            <v>104</v>
          </cell>
          <cell r="N2036">
            <v>48</v>
          </cell>
          <cell r="O2036">
            <v>99</v>
          </cell>
          <cell r="P2036">
            <v>52</v>
          </cell>
          <cell r="Q2036">
            <v>113</v>
          </cell>
          <cell r="R2036">
            <v>0</v>
          </cell>
          <cell r="S2036">
            <v>0</v>
          </cell>
          <cell r="T2036">
            <v>0</v>
          </cell>
          <cell r="U2036">
            <v>0</v>
          </cell>
          <cell r="V2036">
            <v>185</v>
          </cell>
          <cell r="W2036">
            <v>410</v>
          </cell>
        </row>
        <row r="2037">
          <cell r="A2037">
            <v>2498</v>
          </cell>
          <cell r="B2037" t="str">
            <v>2007</v>
          </cell>
          <cell r="C2037" t="str">
            <v>64</v>
          </cell>
          <cell r="D2037" t="str">
            <v>2452</v>
          </cell>
          <cell r="E2037" t="str">
            <v>AA</v>
          </cell>
          <cell r="F2037" t="str">
            <v>1</v>
          </cell>
          <cell r="G2037" t="str">
            <v>D</v>
          </cell>
          <cell r="H2037" t="str">
            <v>S01</v>
          </cell>
          <cell r="I2037" t="str">
            <v>9999</v>
          </cell>
          <cell r="J2037">
            <v>36</v>
          </cell>
          <cell r="K2037">
            <v>87</v>
          </cell>
          <cell r="L2037">
            <v>44</v>
          </cell>
          <cell r="M2037">
            <v>88</v>
          </cell>
          <cell r="N2037">
            <v>67</v>
          </cell>
          <cell r="O2037">
            <v>86</v>
          </cell>
          <cell r="P2037">
            <v>58</v>
          </cell>
          <cell r="Q2037">
            <v>97</v>
          </cell>
          <cell r="R2037">
            <v>0</v>
          </cell>
          <cell r="S2037">
            <v>0</v>
          </cell>
          <cell r="T2037">
            <v>0</v>
          </cell>
          <cell r="U2037">
            <v>0</v>
          </cell>
          <cell r="V2037">
            <v>205</v>
          </cell>
          <cell r="W2037">
            <v>358</v>
          </cell>
        </row>
        <row r="2038">
          <cell r="A2038">
            <v>2501</v>
          </cell>
          <cell r="B2038" t="str">
            <v>2007</v>
          </cell>
          <cell r="C2038" t="str">
            <v>64</v>
          </cell>
          <cell r="D2038" t="str">
            <v>2452</v>
          </cell>
          <cell r="E2038" t="str">
            <v>AA</v>
          </cell>
          <cell r="F2038" t="str">
            <v>2</v>
          </cell>
          <cell r="G2038" t="str">
            <v>D</v>
          </cell>
          <cell r="H2038" t="str">
            <v>S01</v>
          </cell>
          <cell r="I2038" t="str">
            <v>9999</v>
          </cell>
          <cell r="J2038">
            <v>0</v>
          </cell>
          <cell r="K2038">
            <v>0</v>
          </cell>
          <cell r="L2038">
            <v>0</v>
          </cell>
          <cell r="M2038">
            <v>0</v>
          </cell>
          <cell r="N2038">
            <v>0</v>
          </cell>
          <cell r="O2038">
            <v>0</v>
          </cell>
          <cell r="P2038">
            <v>3</v>
          </cell>
          <cell r="Q2038">
            <v>3</v>
          </cell>
          <cell r="R2038">
            <v>0</v>
          </cell>
          <cell r="S2038">
            <v>0</v>
          </cell>
          <cell r="T2038">
            <v>0</v>
          </cell>
          <cell r="U2038">
            <v>0</v>
          </cell>
          <cell r="V2038">
            <v>3</v>
          </cell>
          <cell r="W2038">
            <v>3</v>
          </cell>
        </row>
        <row r="2039">
          <cell r="A2039">
            <v>51</v>
          </cell>
          <cell r="B2039" t="str">
            <v>2007</v>
          </cell>
          <cell r="C2039" t="str">
            <v>02</v>
          </cell>
          <cell r="D2039" t="str">
            <v>0124</v>
          </cell>
          <cell r="E2039" t="str">
            <v>AA</v>
          </cell>
          <cell r="F2039" t="str">
            <v>1</v>
          </cell>
          <cell r="G2039" t="str">
            <v>D</v>
          </cell>
          <cell r="H2039" t="str">
            <v>S02</v>
          </cell>
          <cell r="I2039" t="str">
            <v>9999</v>
          </cell>
          <cell r="J2039">
            <v>55</v>
          </cell>
          <cell r="K2039">
            <v>128</v>
          </cell>
          <cell r="L2039">
            <v>67</v>
          </cell>
          <cell r="M2039">
            <v>120</v>
          </cell>
          <cell r="N2039">
            <v>61</v>
          </cell>
          <cell r="O2039">
            <v>116</v>
          </cell>
          <cell r="P2039">
            <v>77</v>
          </cell>
          <cell r="Q2039">
            <v>127</v>
          </cell>
          <cell r="R2039">
            <v>0</v>
          </cell>
          <cell r="S2039">
            <v>0</v>
          </cell>
          <cell r="T2039">
            <v>0</v>
          </cell>
          <cell r="U2039">
            <v>0</v>
          </cell>
          <cell r="V2039">
            <v>260</v>
          </cell>
          <cell r="W2039">
            <v>491</v>
          </cell>
        </row>
        <row r="2040">
          <cell r="A2040">
            <v>77</v>
          </cell>
          <cell r="B2040" t="str">
            <v>2007</v>
          </cell>
          <cell r="C2040" t="str">
            <v>03</v>
          </cell>
          <cell r="D2040" t="str">
            <v>0128</v>
          </cell>
          <cell r="E2040" t="str">
            <v>AA</v>
          </cell>
          <cell r="F2040" t="str">
            <v>1</v>
          </cell>
          <cell r="G2040" t="str">
            <v>D</v>
          </cell>
          <cell r="H2040" t="str">
            <v>S02</v>
          </cell>
          <cell r="I2040" t="str">
            <v>9999</v>
          </cell>
          <cell r="J2040">
            <v>75</v>
          </cell>
          <cell r="K2040">
            <v>99</v>
          </cell>
          <cell r="L2040">
            <v>77</v>
          </cell>
          <cell r="M2040">
            <v>95</v>
          </cell>
          <cell r="N2040">
            <v>84</v>
          </cell>
          <cell r="O2040">
            <v>95</v>
          </cell>
          <cell r="P2040">
            <v>69</v>
          </cell>
          <cell r="Q2040">
            <v>123</v>
          </cell>
          <cell r="R2040">
            <v>0</v>
          </cell>
          <cell r="S2040">
            <v>0</v>
          </cell>
          <cell r="T2040">
            <v>0</v>
          </cell>
          <cell r="U2040">
            <v>0</v>
          </cell>
          <cell r="V2040">
            <v>305</v>
          </cell>
          <cell r="W2040">
            <v>412</v>
          </cell>
        </row>
        <row r="2041">
          <cell r="A2041">
            <v>114</v>
          </cell>
          <cell r="B2041" t="str">
            <v>2007</v>
          </cell>
          <cell r="C2041" t="str">
            <v>06</v>
          </cell>
          <cell r="D2041" t="str">
            <v>0144</v>
          </cell>
          <cell r="E2041" t="str">
            <v>AA</v>
          </cell>
          <cell r="F2041" t="str">
            <v>1</v>
          </cell>
          <cell r="G2041" t="str">
            <v>D</v>
          </cell>
          <cell r="H2041" t="str">
            <v>S02</v>
          </cell>
          <cell r="I2041" t="str">
            <v>9999</v>
          </cell>
          <cell r="J2041">
            <v>0</v>
          </cell>
          <cell r="K2041">
            <v>0</v>
          </cell>
          <cell r="L2041">
            <v>0</v>
          </cell>
          <cell r="M2041">
            <v>0</v>
          </cell>
          <cell r="N2041">
            <v>0</v>
          </cell>
          <cell r="O2041">
            <v>0</v>
          </cell>
          <cell r="P2041">
            <v>87</v>
          </cell>
          <cell r="Q2041">
            <v>80</v>
          </cell>
          <cell r="R2041">
            <v>0</v>
          </cell>
          <cell r="S2041">
            <v>0</v>
          </cell>
          <cell r="T2041">
            <v>0</v>
          </cell>
          <cell r="U2041">
            <v>0</v>
          </cell>
          <cell r="V2041">
            <v>87</v>
          </cell>
          <cell r="W2041">
            <v>80</v>
          </cell>
        </row>
        <row r="2042">
          <cell r="A2042">
            <v>125</v>
          </cell>
          <cell r="B2042" t="str">
            <v>2007</v>
          </cell>
          <cell r="C2042" t="str">
            <v>07</v>
          </cell>
          <cell r="D2042" t="str">
            <v>0148</v>
          </cell>
          <cell r="E2042" t="str">
            <v>AA</v>
          </cell>
          <cell r="F2042" t="str">
            <v>1</v>
          </cell>
          <cell r="G2042" t="str">
            <v>D</v>
          </cell>
          <cell r="H2042" t="str">
            <v>S02</v>
          </cell>
          <cell r="I2042" t="str">
            <v>9999</v>
          </cell>
          <cell r="J2042">
            <v>0</v>
          </cell>
          <cell r="K2042">
            <v>0</v>
          </cell>
          <cell r="L2042">
            <v>0</v>
          </cell>
          <cell r="M2042">
            <v>0</v>
          </cell>
          <cell r="N2042">
            <v>1</v>
          </cell>
          <cell r="O2042">
            <v>1</v>
          </cell>
          <cell r="P2042">
            <v>119</v>
          </cell>
          <cell r="Q2042">
            <v>146</v>
          </cell>
          <cell r="R2042">
            <v>0</v>
          </cell>
          <cell r="S2042">
            <v>0</v>
          </cell>
          <cell r="T2042">
            <v>0</v>
          </cell>
          <cell r="U2042">
            <v>0</v>
          </cell>
          <cell r="V2042">
            <v>120</v>
          </cell>
          <cell r="W2042">
            <v>147</v>
          </cell>
        </row>
        <row r="2043">
          <cell r="A2043">
            <v>152</v>
          </cell>
          <cell r="B2043" t="str">
            <v>2007</v>
          </cell>
          <cell r="C2043" t="str">
            <v>08</v>
          </cell>
          <cell r="D2043" t="str">
            <v>0152</v>
          </cell>
          <cell r="E2043" t="str">
            <v>AA</v>
          </cell>
          <cell r="F2043" t="str">
            <v>1</v>
          </cell>
          <cell r="G2043" t="str">
            <v>D</v>
          </cell>
          <cell r="H2043" t="str">
            <v>S02</v>
          </cell>
          <cell r="I2043" t="str">
            <v>9999</v>
          </cell>
          <cell r="J2043">
            <v>109</v>
          </cell>
          <cell r="K2043">
            <v>168</v>
          </cell>
          <cell r="L2043">
            <v>106</v>
          </cell>
          <cell r="M2043">
            <v>178</v>
          </cell>
          <cell r="N2043">
            <v>107</v>
          </cell>
          <cell r="O2043">
            <v>182</v>
          </cell>
          <cell r="P2043">
            <v>113</v>
          </cell>
          <cell r="Q2043">
            <v>194</v>
          </cell>
          <cell r="R2043">
            <v>0</v>
          </cell>
          <cell r="S2043">
            <v>0</v>
          </cell>
          <cell r="T2043">
            <v>0</v>
          </cell>
          <cell r="U2043">
            <v>0</v>
          </cell>
          <cell r="V2043">
            <v>435</v>
          </cell>
          <cell r="W2043">
            <v>722</v>
          </cell>
        </row>
        <row r="2044">
          <cell r="A2044">
            <v>192</v>
          </cell>
          <cell r="B2044" t="str">
            <v>2007</v>
          </cell>
          <cell r="C2044" t="str">
            <v>09</v>
          </cell>
          <cell r="D2044" t="str">
            <v>0156</v>
          </cell>
          <cell r="E2044" t="str">
            <v>AA</v>
          </cell>
          <cell r="F2044" t="str">
            <v>1</v>
          </cell>
          <cell r="G2044" t="str">
            <v>D</v>
          </cell>
          <cell r="H2044" t="str">
            <v>S02</v>
          </cell>
          <cell r="I2044" t="str">
            <v>9999</v>
          </cell>
          <cell r="J2044">
            <v>78</v>
          </cell>
          <cell r="K2044">
            <v>93</v>
          </cell>
          <cell r="L2044">
            <v>66</v>
          </cell>
          <cell r="M2044">
            <v>115</v>
          </cell>
          <cell r="N2044">
            <v>73</v>
          </cell>
          <cell r="O2044">
            <v>117</v>
          </cell>
          <cell r="P2044">
            <v>90</v>
          </cell>
          <cell r="Q2044">
            <v>112</v>
          </cell>
          <cell r="R2044">
            <v>0</v>
          </cell>
          <cell r="S2044">
            <v>0</v>
          </cell>
          <cell r="T2044">
            <v>0</v>
          </cell>
          <cell r="U2044">
            <v>0</v>
          </cell>
          <cell r="V2044">
            <v>307</v>
          </cell>
          <cell r="W2044">
            <v>437</v>
          </cell>
        </row>
        <row r="2045">
          <cell r="A2045">
            <v>217</v>
          </cell>
          <cell r="B2045" t="str">
            <v>2007</v>
          </cell>
          <cell r="C2045" t="str">
            <v>10</v>
          </cell>
          <cell r="D2045" t="str">
            <v>0160</v>
          </cell>
          <cell r="E2045" t="str">
            <v>AA</v>
          </cell>
          <cell r="F2045" t="str">
            <v>1</v>
          </cell>
          <cell r="G2045" t="str">
            <v>D</v>
          </cell>
          <cell r="H2045" t="str">
            <v>S02</v>
          </cell>
          <cell r="I2045" t="str">
            <v>9999</v>
          </cell>
          <cell r="J2045">
            <v>102</v>
          </cell>
          <cell r="K2045">
            <v>127</v>
          </cell>
          <cell r="L2045">
            <v>103</v>
          </cell>
          <cell r="M2045">
            <v>124</v>
          </cell>
          <cell r="N2045">
            <v>115</v>
          </cell>
          <cell r="O2045">
            <v>115</v>
          </cell>
          <cell r="P2045">
            <v>121</v>
          </cell>
          <cell r="Q2045">
            <v>146</v>
          </cell>
          <cell r="R2045">
            <v>0</v>
          </cell>
          <cell r="S2045">
            <v>0</v>
          </cell>
          <cell r="T2045">
            <v>0</v>
          </cell>
          <cell r="U2045">
            <v>0</v>
          </cell>
          <cell r="V2045">
            <v>441</v>
          </cell>
          <cell r="W2045">
            <v>512</v>
          </cell>
        </row>
        <row r="2046">
          <cell r="A2046">
            <v>243</v>
          </cell>
          <cell r="B2046" t="str">
            <v>2007</v>
          </cell>
          <cell r="C2046" t="str">
            <v>10</v>
          </cell>
          <cell r="D2046" t="str">
            <v>2144</v>
          </cell>
          <cell r="E2046" t="str">
            <v>AA</v>
          </cell>
          <cell r="F2046" t="str">
            <v>1</v>
          </cell>
          <cell r="G2046" t="str">
            <v>D</v>
          </cell>
          <cell r="H2046" t="str">
            <v>S02</v>
          </cell>
          <cell r="I2046" t="str">
            <v>9999</v>
          </cell>
          <cell r="J2046">
            <v>73</v>
          </cell>
          <cell r="K2046">
            <v>93</v>
          </cell>
          <cell r="L2046">
            <v>0</v>
          </cell>
          <cell r="M2046">
            <v>0</v>
          </cell>
          <cell r="N2046">
            <v>0</v>
          </cell>
          <cell r="O2046">
            <v>0</v>
          </cell>
          <cell r="P2046">
            <v>0</v>
          </cell>
          <cell r="Q2046">
            <v>0</v>
          </cell>
          <cell r="R2046">
            <v>0</v>
          </cell>
          <cell r="S2046">
            <v>0</v>
          </cell>
          <cell r="T2046">
            <v>0</v>
          </cell>
          <cell r="U2046">
            <v>0</v>
          </cell>
          <cell r="V2046">
            <v>73</v>
          </cell>
          <cell r="W2046">
            <v>93</v>
          </cell>
        </row>
        <row r="2047">
          <cell r="A2047">
            <v>284</v>
          </cell>
          <cell r="B2047" t="str">
            <v>2007</v>
          </cell>
          <cell r="C2047" t="str">
            <v>11</v>
          </cell>
          <cell r="D2047" t="str">
            <v>2158</v>
          </cell>
          <cell r="E2047" t="str">
            <v>AA</v>
          </cell>
          <cell r="F2047" t="str">
            <v>1</v>
          </cell>
          <cell r="G2047" t="str">
            <v>D</v>
          </cell>
          <cell r="H2047" t="str">
            <v>S02</v>
          </cell>
          <cell r="I2047" t="str">
            <v>9999</v>
          </cell>
          <cell r="J2047">
            <v>177</v>
          </cell>
          <cell r="K2047">
            <v>201</v>
          </cell>
          <cell r="L2047">
            <v>170</v>
          </cell>
          <cell r="M2047">
            <v>194</v>
          </cell>
          <cell r="N2047">
            <v>161</v>
          </cell>
          <cell r="O2047">
            <v>182</v>
          </cell>
          <cell r="P2047">
            <v>167</v>
          </cell>
          <cell r="Q2047">
            <v>220</v>
          </cell>
          <cell r="R2047">
            <v>0</v>
          </cell>
          <cell r="S2047">
            <v>0</v>
          </cell>
          <cell r="T2047">
            <v>0</v>
          </cell>
          <cell r="U2047">
            <v>0</v>
          </cell>
          <cell r="V2047">
            <v>675</v>
          </cell>
          <cell r="W2047">
            <v>797</v>
          </cell>
        </row>
        <row r="2048">
          <cell r="A2048">
            <v>409</v>
          </cell>
          <cell r="B2048" t="str">
            <v>2007</v>
          </cell>
          <cell r="C2048" t="str">
            <v>13</v>
          </cell>
          <cell r="D2048" t="str">
            <v>0208</v>
          </cell>
          <cell r="E2048" t="str">
            <v>AA</v>
          </cell>
          <cell r="F2048" t="str">
            <v>1</v>
          </cell>
          <cell r="G2048" t="str">
            <v>D</v>
          </cell>
          <cell r="H2048" t="str">
            <v>S02</v>
          </cell>
          <cell r="I2048" t="str">
            <v>9999</v>
          </cell>
          <cell r="J2048">
            <v>293</v>
          </cell>
          <cell r="K2048">
            <v>361</v>
          </cell>
          <cell r="L2048">
            <v>331</v>
          </cell>
          <cell r="M2048">
            <v>364</v>
          </cell>
          <cell r="N2048">
            <v>340</v>
          </cell>
          <cell r="O2048">
            <v>297</v>
          </cell>
          <cell r="P2048">
            <v>417</v>
          </cell>
          <cell r="Q2048">
            <v>348</v>
          </cell>
          <cell r="R2048">
            <v>0</v>
          </cell>
          <cell r="S2048">
            <v>0</v>
          </cell>
          <cell r="T2048">
            <v>0</v>
          </cell>
          <cell r="U2048">
            <v>0</v>
          </cell>
          <cell r="V2048">
            <v>1381</v>
          </cell>
          <cell r="W2048">
            <v>1370</v>
          </cell>
        </row>
        <row r="2049">
          <cell r="A2049">
            <v>646</v>
          </cell>
          <cell r="B2049" t="str">
            <v>2007</v>
          </cell>
          <cell r="C2049" t="str">
            <v>16</v>
          </cell>
          <cell r="D2049" t="str">
            <v>0536</v>
          </cell>
          <cell r="E2049" t="str">
            <v>AA</v>
          </cell>
          <cell r="F2049" t="str">
            <v>1</v>
          </cell>
          <cell r="G2049" t="str">
            <v>D</v>
          </cell>
          <cell r="H2049" t="str">
            <v>S02</v>
          </cell>
          <cell r="I2049" t="str">
            <v>9999</v>
          </cell>
          <cell r="J2049">
            <v>0</v>
          </cell>
          <cell r="K2049">
            <v>0</v>
          </cell>
          <cell r="L2049">
            <v>0</v>
          </cell>
          <cell r="M2049">
            <v>0</v>
          </cell>
          <cell r="N2049">
            <v>39</v>
          </cell>
          <cell r="O2049">
            <v>71</v>
          </cell>
          <cell r="P2049">
            <v>40</v>
          </cell>
          <cell r="Q2049">
            <v>82</v>
          </cell>
          <cell r="R2049">
            <v>0</v>
          </cell>
          <cell r="S2049">
            <v>0</v>
          </cell>
          <cell r="T2049">
            <v>0</v>
          </cell>
          <cell r="U2049">
            <v>0</v>
          </cell>
          <cell r="V2049">
            <v>79</v>
          </cell>
          <cell r="W2049">
            <v>153</v>
          </cell>
        </row>
        <row r="2050">
          <cell r="A2050">
            <v>665</v>
          </cell>
          <cell r="B2050" t="str">
            <v>2007</v>
          </cell>
          <cell r="C2050" t="str">
            <v>17</v>
          </cell>
          <cell r="D2050" t="str">
            <v>0236</v>
          </cell>
          <cell r="E2050" t="str">
            <v>AA</v>
          </cell>
          <cell r="F2050" t="str">
            <v>1</v>
          </cell>
          <cell r="G2050" t="str">
            <v>D</v>
          </cell>
          <cell r="H2050" t="str">
            <v>S02</v>
          </cell>
          <cell r="I2050" t="str">
            <v>9999</v>
          </cell>
          <cell r="J2050">
            <v>46</v>
          </cell>
          <cell r="K2050">
            <v>64</v>
          </cell>
          <cell r="L2050">
            <v>47</v>
          </cell>
          <cell r="M2050">
            <v>71</v>
          </cell>
          <cell r="N2050">
            <v>58</v>
          </cell>
          <cell r="O2050">
            <v>58</v>
          </cell>
          <cell r="P2050">
            <v>46</v>
          </cell>
          <cell r="Q2050">
            <v>87</v>
          </cell>
          <cell r="R2050">
            <v>0</v>
          </cell>
          <cell r="S2050">
            <v>0</v>
          </cell>
          <cell r="T2050">
            <v>0</v>
          </cell>
          <cell r="U2050">
            <v>0</v>
          </cell>
          <cell r="V2050">
            <v>197</v>
          </cell>
          <cell r="W2050">
            <v>280</v>
          </cell>
        </row>
        <row r="2051">
          <cell r="A2051">
            <v>728</v>
          </cell>
          <cell r="B2051" t="str">
            <v>2007</v>
          </cell>
          <cell r="C2051" t="str">
            <v>20</v>
          </cell>
          <cell r="D2051" t="str">
            <v>0248</v>
          </cell>
          <cell r="E2051" t="str">
            <v>AA</v>
          </cell>
          <cell r="F2051" t="str">
            <v>1</v>
          </cell>
          <cell r="G2051" t="str">
            <v>D</v>
          </cell>
          <cell r="H2051" t="str">
            <v>S02</v>
          </cell>
          <cell r="I2051" t="str">
            <v>9999</v>
          </cell>
          <cell r="J2051">
            <v>108</v>
          </cell>
          <cell r="K2051">
            <v>128</v>
          </cell>
          <cell r="L2051">
            <v>112</v>
          </cell>
          <cell r="M2051">
            <v>133</v>
          </cell>
          <cell r="N2051">
            <v>105</v>
          </cell>
          <cell r="O2051">
            <v>127</v>
          </cell>
          <cell r="P2051">
            <v>115</v>
          </cell>
          <cell r="Q2051">
            <v>151</v>
          </cell>
          <cell r="R2051">
            <v>0</v>
          </cell>
          <cell r="S2051">
            <v>0</v>
          </cell>
          <cell r="T2051">
            <v>0</v>
          </cell>
          <cell r="U2051">
            <v>0</v>
          </cell>
          <cell r="V2051">
            <v>440</v>
          </cell>
          <cell r="W2051">
            <v>539</v>
          </cell>
        </row>
        <row r="2052">
          <cell r="A2052">
            <v>746</v>
          </cell>
          <cell r="B2052" t="str">
            <v>2007</v>
          </cell>
          <cell r="C2052" t="str">
            <v>21</v>
          </cell>
          <cell r="D2052" t="str">
            <v>0252</v>
          </cell>
          <cell r="E2052" t="str">
            <v>AA</v>
          </cell>
          <cell r="F2052" t="str">
            <v>1</v>
          </cell>
          <cell r="G2052" t="str">
            <v>D</v>
          </cell>
          <cell r="H2052" t="str">
            <v>S02</v>
          </cell>
          <cell r="I2052" t="str">
            <v>9999</v>
          </cell>
          <cell r="J2052">
            <v>102</v>
          </cell>
          <cell r="K2052">
            <v>137</v>
          </cell>
          <cell r="L2052">
            <v>85</v>
          </cell>
          <cell r="M2052">
            <v>165</v>
          </cell>
          <cell r="N2052">
            <v>100</v>
          </cell>
          <cell r="O2052">
            <v>147</v>
          </cell>
          <cell r="P2052">
            <v>115</v>
          </cell>
          <cell r="Q2052">
            <v>162</v>
          </cell>
          <cell r="R2052">
            <v>0</v>
          </cell>
          <cell r="S2052">
            <v>0</v>
          </cell>
          <cell r="T2052">
            <v>0</v>
          </cell>
          <cell r="U2052">
            <v>0</v>
          </cell>
          <cell r="V2052">
            <v>402</v>
          </cell>
          <cell r="W2052">
            <v>611</v>
          </cell>
        </row>
        <row r="2053">
          <cell r="A2053">
            <v>766</v>
          </cell>
          <cell r="B2053" t="str">
            <v>2007</v>
          </cell>
          <cell r="C2053" t="str">
            <v>21</v>
          </cell>
          <cell r="D2053" t="str">
            <v>2435</v>
          </cell>
          <cell r="E2053" t="str">
            <v>AA</v>
          </cell>
          <cell r="F2053" t="str">
            <v>1</v>
          </cell>
          <cell r="G2053" t="str">
            <v>D</v>
          </cell>
          <cell r="H2053" t="str">
            <v>S02</v>
          </cell>
          <cell r="I2053" t="str">
            <v>9999</v>
          </cell>
          <cell r="J2053">
            <v>150</v>
          </cell>
          <cell r="K2053">
            <v>181</v>
          </cell>
          <cell r="L2053">
            <v>145</v>
          </cell>
          <cell r="M2053">
            <v>166</v>
          </cell>
          <cell r="N2053">
            <v>143</v>
          </cell>
          <cell r="O2053">
            <v>173</v>
          </cell>
          <cell r="P2053">
            <v>160</v>
          </cell>
          <cell r="Q2053">
            <v>159</v>
          </cell>
          <cell r="R2053">
            <v>0</v>
          </cell>
          <cell r="S2053">
            <v>0</v>
          </cell>
          <cell r="T2053">
            <v>0</v>
          </cell>
          <cell r="U2053">
            <v>0</v>
          </cell>
          <cell r="V2053">
            <v>598</v>
          </cell>
          <cell r="W2053">
            <v>679</v>
          </cell>
        </row>
        <row r="2054">
          <cell r="A2054">
            <v>787</v>
          </cell>
          <cell r="B2054" t="str">
            <v>2007</v>
          </cell>
          <cell r="C2054" t="str">
            <v>23</v>
          </cell>
          <cell r="D2054" t="str">
            <v>0268</v>
          </cell>
          <cell r="E2054" t="str">
            <v>AA</v>
          </cell>
          <cell r="F2054" t="str">
            <v>1</v>
          </cell>
          <cell r="G2054" t="str">
            <v>D</v>
          </cell>
          <cell r="H2054" t="str">
            <v>S02</v>
          </cell>
          <cell r="I2054" t="str">
            <v>9999</v>
          </cell>
          <cell r="J2054">
            <v>301</v>
          </cell>
          <cell r="K2054">
            <v>396</v>
          </cell>
          <cell r="L2054">
            <v>288</v>
          </cell>
          <cell r="M2054">
            <v>377</v>
          </cell>
          <cell r="N2054">
            <v>232</v>
          </cell>
          <cell r="O2054">
            <v>303</v>
          </cell>
          <cell r="P2054">
            <v>239</v>
          </cell>
          <cell r="Q2054">
            <v>333</v>
          </cell>
          <cell r="R2054">
            <v>0</v>
          </cell>
          <cell r="S2054">
            <v>0</v>
          </cell>
          <cell r="T2054">
            <v>0</v>
          </cell>
          <cell r="U2054">
            <v>0</v>
          </cell>
          <cell r="V2054">
            <v>1060</v>
          </cell>
          <cell r="W2054">
            <v>1409</v>
          </cell>
        </row>
        <row r="2055">
          <cell r="A2055">
            <v>898</v>
          </cell>
          <cell r="B2055" t="str">
            <v>2007</v>
          </cell>
          <cell r="C2055" t="str">
            <v>24</v>
          </cell>
          <cell r="D2055" t="str">
            <v>0272</v>
          </cell>
          <cell r="E2055" t="str">
            <v>AA</v>
          </cell>
          <cell r="F2055" t="str">
            <v>1</v>
          </cell>
          <cell r="G2055" t="str">
            <v>D</v>
          </cell>
          <cell r="H2055" t="str">
            <v>S02</v>
          </cell>
          <cell r="I2055" t="str">
            <v>9999</v>
          </cell>
          <cell r="J2055">
            <v>73</v>
          </cell>
          <cell r="K2055">
            <v>104</v>
          </cell>
          <cell r="L2055">
            <v>62</v>
          </cell>
          <cell r="M2055">
            <v>109</v>
          </cell>
          <cell r="N2055">
            <v>52</v>
          </cell>
          <cell r="O2055">
            <v>75</v>
          </cell>
          <cell r="P2055">
            <v>59</v>
          </cell>
          <cell r="Q2055">
            <v>94</v>
          </cell>
          <cell r="R2055">
            <v>0</v>
          </cell>
          <cell r="S2055">
            <v>0</v>
          </cell>
          <cell r="T2055">
            <v>0</v>
          </cell>
          <cell r="U2055">
            <v>0</v>
          </cell>
          <cell r="V2055">
            <v>246</v>
          </cell>
          <cell r="W2055">
            <v>382</v>
          </cell>
        </row>
        <row r="2056">
          <cell r="A2056">
            <v>915</v>
          </cell>
          <cell r="B2056" t="str">
            <v>2007</v>
          </cell>
          <cell r="C2056" t="str">
            <v>25</v>
          </cell>
          <cell r="D2056" t="str">
            <v>0276</v>
          </cell>
          <cell r="E2056" t="str">
            <v>AA</v>
          </cell>
          <cell r="F2056" t="str">
            <v>1</v>
          </cell>
          <cell r="G2056" t="str">
            <v>D</v>
          </cell>
          <cell r="H2056" t="str">
            <v>S02</v>
          </cell>
          <cell r="I2056" t="str">
            <v>9999</v>
          </cell>
          <cell r="J2056">
            <v>65</v>
          </cell>
          <cell r="K2056">
            <v>126</v>
          </cell>
          <cell r="L2056">
            <v>70</v>
          </cell>
          <cell r="M2056">
            <v>118</v>
          </cell>
          <cell r="N2056">
            <v>53</v>
          </cell>
          <cell r="O2056">
            <v>95</v>
          </cell>
          <cell r="P2056">
            <v>67</v>
          </cell>
          <cell r="Q2056">
            <v>115</v>
          </cell>
          <cell r="R2056">
            <v>0</v>
          </cell>
          <cell r="S2056">
            <v>0</v>
          </cell>
          <cell r="T2056">
            <v>0</v>
          </cell>
          <cell r="U2056">
            <v>0</v>
          </cell>
          <cell r="V2056">
            <v>255</v>
          </cell>
          <cell r="W2056">
            <v>454</v>
          </cell>
        </row>
        <row r="2057">
          <cell r="A2057">
            <v>973</v>
          </cell>
          <cell r="B2057" t="str">
            <v>2007</v>
          </cell>
          <cell r="C2057" t="str">
            <v>27</v>
          </cell>
          <cell r="D2057" t="str">
            <v>0300</v>
          </cell>
          <cell r="E2057" t="str">
            <v>AA</v>
          </cell>
          <cell r="F2057" t="str">
            <v>1</v>
          </cell>
          <cell r="G2057" t="str">
            <v>D</v>
          </cell>
          <cell r="H2057" t="str">
            <v>S02</v>
          </cell>
          <cell r="I2057" t="str">
            <v>9999</v>
          </cell>
          <cell r="J2057">
            <v>240</v>
          </cell>
          <cell r="K2057">
            <v>279</v>
          </cell>
          <cell r="L2057">
            <v>231</v>
          </cell>
          <cell r="M2057">
            <v>291</v>
          </cell>
          <cell r="N2057">
            <v>280</v>
          </cell>
          <cell r="O2057">
            <v>263</v>
          </cell>
          <cell r="P2057">
            <v>293</v>
          </cell>
          <cell r="Q2057">
            <v>301</v>
          </cell>
          <cell r="R2057">
            <v>0</v>
          </cell>
          <cell r="S2057">
            <v>0</v>
          </cell>
          <cell r="T2057">
            <v>0</v>
          </cell>
          <cell r="U2057">
            <v>0</v>
          </cell>
          <cell r="V2057">
            <v>1044</v>
          </cell>
          <cell r="W2057">
            <v>1134</v>
          </cell>
        </row>
        <row r="2058">
          <cell r="A2058">
            <v>1158</v>
          </cell>
          <cell r="B2058" t="str">
            <v>2007</v>
          </cell>
          <cell r="C2058" t="str">
            <v>29</v>
          </cell>
          <cell r="D2058" t="str">
            <v>0312</v>
          </cell>
          <cell r="E2058" t="str">
            <v>AA</v>
          </cell>
          <cell r="F2058" t="str">
            <v>1</v>
          </cell>
          <cell r="G2058" t="str">
            <v>D</v>
          </cell>
          <cell r="H2058" t="str">
            <v>S02</v>
          </cell>
          <cell r="I2058" t="str">
            <v>9999</v>
          </cell>
          <cell r="J2058">
            <v>103</v>
          </cell>
          <cell r="K2058">
            <v>107</v>
          </cell>
          <cell r="L2058">
            <v>70</v>
          </cell>
          <cell r="M2058">
            <v>127</v>
          </cell>
          <cell r="N2058">
            <v>51</v>
          </cell>
          <cell r="O2058">
            <v>91</v>
          </cell>
          <cell r="P2058">
            <v>61</v>
          </cell>
          <cell r="Q2058">
            <v>102</v>
          </cell>
          <cell r="R2058">
            <v>0</v>
          </cell>
          <cell r="S2058">
            <v>0</v>
          </cell>
          <cell r="T2058">
            <v>0</v>
          </cell>
          <cell r="U2058">
            <v>0</v>
          </cell>
          <cell r="V2058">
            <v>285</v>
          </cell>
          <cell r="W2058">
            <v>427</v>
          </cell>
        </row>
        <row r="2059">
          <cell r="A2059">
            <v>1191</v>
          </cell>
          <cell r="B2059" t="str">
            <v>2007</v>
          </cell>
          <cell r="C2059" t="str">
            <v>30</v>
          </cell>
          <cell r="D2059" t="str">
            <v>0320</v>
          </cell>
          <cell r="E2059" t="str">
            <v>AA</v>
          </cell>
          <cell r="F2059" t="str">
            <v>1</v>
          </cell>
          <cell r="G2059" t="str">
            <v>D</v>
          </cell>
          <cell r="H2059" t="str">
            <v>S02</v>
          </cell>
          <cell r="I2059" t="str">
            <v>9999</v>
          </cell>
          <cell r="J2059">
            <v>50</v>
          </cell>
          <cell r="K2059">
            <v>56</v>
          </cell>
          <cell r="L2059">
            <v>50</v>
          </cell>
          <cell r="M2059">
            <v>57</v>
          </cell>
          <cell r="N2059">
            <v>58</v>
          </cell>
          <cell r="O2059">
            <v>56</v>
          </cell>
          <cell r="P2059">
            <v>65</v>
          </cell>
          <cell r="Q2059">
            <v>69</v>
          </cell>
          <cell r="R2059">
            <v>0</v>
          </cell>
          <cell r="S2059">
            <v>0</v>
          </cell>
          <cell r="T2059">
            <v>0</v>
          </cell>
          <cell r="U2059">
            <v>0</v>
          </cell>
          <cell r="V2059">
            <v>223</v>
          </cell>
          <cell r="W2059">
            <v>238</v>
          </cell>
        </row>
        <row r="2060">
          <cell r="A2060">
            <v>1210</v>
          </cell>
          <cell r="B2060" t="str">
            <v>2007</v>
          </cell>
          <cell r="C2060" t="str">
            <v>32</v>
          </cell>
          <cell r="D2060" t="str">
            <v>0512</v>
          </cell>
          <cell r="E2060" t="str">
            <v>AA</v>
          </cell>
          <cell r="F2060" t="str">
            <v>1</v>
          </cell>
          <cell r="G2060" t="str">
            <v>D</v>
          </cell>
          <cell r="H2060" t="str">
            <v>S02</v>
          </cell>
          <cell r="I2060" t="str">
            <v>9999</v>
          </cell>
          <cell r="J2060">
            <v>74</v>
          </cell>
          <cell r="K2060">
            <v>100</v>
          </cell>
          <cell r="L2060">
            <v>71</v>
          </cell>
          <cell r="M2060">
            <v>106</v>
          </cell>
          <cell r="N2060">
            <v>69</v>
          </cell>
          <cell r="O2060">
            <v>99</v>
          </cell>
          <cell r="P2060">
            <v>79</v>
          </cell>
          <cell r="Q2060">
            <v>125</v>
          </cell>
          <cell r="R2060">
            <v>0</v>
          </cell>
          <cell r="S2060">
            <v>0</v>
          </cell>
          <cell r="T2060">
            <v>0</v>
          </cell>
          <cell r="U2060">
            <v>0</v>
          </cell>
          <cell r="V2060">
            <v>293</v>
          </cell>
          <cell r="W2060">
            <v>430</v>
          </cell>
        </row>
        <row r="2061">
          <cell r="A2061">
            <v>1224</v>
          </cell>
          <cell r="B2061" t="str">
            <v>2007</v>
          </cell>
          <cell r="C2061" t="str">
            <v>33</v>
          </cell>
          <cell r="D2061" t="str">
            <v>0332</v>
          </cell>
          <cell r="E2061" t="str">
            <v>AA</v>
          </cell>
          <cell r="F2061" t="str">
            <v>1</v>
          </cell>
          <cell r="G2061" t="str">
            <v>D</v>
          </cell>
          <cell r="H2061" t="str">
            <v>S02</v>
          </cell>
          <cell r="I2061" t="str">
            <v>9999</v>
          </cell>
          <cell r="J2061">
            <v>90</v>
          </cell>
          <cell r="K2061">
            <v>215</v>
          </cell>
          <cell r="L2061">
            <v>108</v>
          </cell>
          <cell r="M2061">
            <v>218</v>
          </cell>
          <cell r="N2061">
            <v>73</v>
          </cell>
          <cell r="O2061">
            <v>147</v>
          </cell>
          <cell r="P2061">
            <v>87</v>
          </cell>
          <cell r="Q2061">
            <v>144</v>
          </cell>
          <cell r="R2061">
            <v>0</v>
          </cell>
          <cell r="S2061">
            <v>0</v>
          </cell>
          <cell r="T2061">
            <v>0</v>
          </cell>
          <cell r="U2061">
            <v>0</v>
          </cell>
          <cell r="V2061">
            <v>358</v>
          </cell>
          <cell r="W2061">
            <v>724</v>
          </cell>
        </row>
        <row r="2062">
          <cell r="A2062">
            <v>1283</v>
          </cell>
          <cell r="B2062" t="str">
            <v>2007</v>
          </cell>
          <cell r="C2062" t="str">
            <v>34</v>
          </cell>
          <cell r="D2062" t="str">
            <v>0336</v>
          </cell>
          <cell r="E2062" t="str">
            <v>AA</v>
          </cell>
          <cell r="F2062" t="str">
            <v>1</v>
          </cell>
          <cell r="G2062" t="str">
            <v>D</v>
          </cell>
          <cell r="H2062" t="str">
            <v>S02</v>
          </cell>
          <cell r="I2062" t="str">
            <v>9999</v>
          </cell>
          <cell r="J2062">
            <v>76</v>
          </cell>
          <cell r="K2062">
            <v>110</v>
          </cell>
          <cell r="L2062">
            <v>69</v>
          </cell>
          <cell r="M2062">
            <v>114</v>
          </cell>
          <cell r="N2062">
            <v>69</v>
          </cell>
          <cell r="O2062">
            <v>111</v>
          </cell>
          <cell r="P2062">
            <v>80</v>
          </cell>
          <cell r="Q2062">
            <v>122</v>
          </cell>
          <cell r="R2062">
            <v>0</v>
          </cell>
          <cell r="S2062">
            <v>0</v>
          </cell>
          <cell r="T2062">
            <v>0</v>
          </cell>
          <cell r="U2062">
            <v>0</v>
          </cell>
          <cell r="V2062">
            <v>294</v>
          </cell>
          <cell r="W2062">
            <v>457</v>
          </cell>
        </row>
        <row r="2063">
          <cell r="A2063">
            <v>1323</v>
          </cell>
          <cell r="B2063" t="str">
            <v>2007</v>
          </cell>
          <cell r="C2063" t="str">
            <v>35</v>
          </cell>
          <cell r="D2063" t="str">
            <v>0340</v>
          </cell>
          <cell r="E2063" t="str">
            <v>AA</v>
          </cell>
          <cell r="F2063" t="str">
            <v>1</v>
          </cell>
          <cell r="G2063" t="str">
            <v>D</v>
          </cell>
          <cell r="H2063" t="str">
            <v>S02</v>
          </cell>
          <cell r="I2063" t="str">
            <v>9999</v>
          </cell>
          <cell r="J2063">
            <v>44</v>
          </cell>
          <cell r="K2063">
            <v>76</v>
          </cell>
          <cell r="L2063">
            <v>53</v>
          </cell>
          <cell r="M2063">
            <v>63</v>
          </cell>
          <cell r="N2063">
            <v>58</v>
          </cell>
          <cell r="O2063">
            <v>68</v>
          </cell>
          <cell r="P2063">
            <v>54</v>
          </cell>
          <cell r="Q2063">
            <v>74</v>
          </cell>
          <cell r="R2063">
            <v>0</v>
          </cell>
          <cell r="S2063">
            <v>0</v>
          </cell>
          <cell r="T2063">
            <v>0</v>
          </cell>
          <cell r="U2063">
            <v>0</v>
          </cell>
          <cell r="V2063">
            <v>209</v>
          </cell>
          <cell r="W2063">
            <v>281</v>
          </cell>
        </row>
        <row r="2064">
          <cell r="A2064">
            <v>1381</v>
          </cell>
          <cell r="B2064" t="str">
            <v>2007</v>
          </cell>
          <cell r="C2064" t="str">
            <v>37</v>
          </cell>
          <cell r="D2064" t="str">
            <v>0516</v>
          </cell>
          <cell r="E2064" t="str">
            <v>AA</v>
          </cell>
          <cell r="F2064" t="str">
            <v>1</v>
          </cell>
          <cell r="G2064" t="str">
            <v>D</v>
          </cell>
          <cell r="H2064" t="str">
            <v>S02</v>
          </cell>
          <cell r="I2064" t="str">
            <v>9999</v>
          </cell>
          <cell r="J2064">
            <v>55</v>
          </cell>
          <cell r="K2064">
            <v>90</v>
          </cell>
          <cell r="L2064">
            <v>55</v>
          </cell>
          <cell r="M2064">
            <v>95</v>
          </cell>
          <cell r="N2064">
            <v>54</v>
          </cell>
          <cell r="O2064">
            <v>107</v>
          </cell>
          <cell r="P2064">
            <v>57</v>
          </cell>
          <cell r="Q2064">
            <v>129</v>
          </cell>
          <cell r="R2064">
            <v>0</v>
          </cell>
          <cell r="S2064">
            <v>0</v>
          </cell>
          <cell r="T2064">
            <v>0</v>
          </cell>
          <cell r="U2064">
            <v>0</v>
          </cell>
          <cell r="V2064">
            <v>221</v>
          </cell>
          <cell r="W2064">
            <v>421</v>
          </cell>
        </row>
        <row r="2065">
          <cell r="A2065">
            <v>1400</v>
          </cell>
          <cell r="B2065" t="str">
            <v>2007</v>
          </cell>
          <cell r="C2065" t="str">
            <v>38</v>
          </cell>
          <cell r="D2065" t="str">
            <v>0352</v>
          </cell>
          <cell r="E2065" t="str">
            <v>AA</v>
          </cell>
          <cell r="F2065" t="str">
            <v>1</v>
          </cell>
          <cell r="G2065" t="str">
            <v>D</v>
          </cell>
          <cell r="H2065" t="str">
            <v>S02</v>
          </cell>
          <cell r="I2065" t="str">
            <v>9999</v>
          </cell>
          <cell r="J2065">
            <v>39</v>
          </cell>
          <cell r="K2065">
            <v>94</v>
          </cell>
          <cell r="L2065">
            <v>59</v>
          </cell>
          <cell r="M2065">
            <v>78</v>
          </cell>
          <cell r="N2065">
            <v>52</v>
          </cell>
          <cell r="O2065">
            <v>83</v>
          </cell>
          <cell r="P2065">
            <v>41</v>
          </cell>
          <cell r="Q2065">
            <v>85</v>
          </cell>
          <cell r="R2065">
            <v>0</v>
          </cell>
          <cell r="S2065">
            <v>0</v>
          </cell>
          <cell r="T2065">
            <v>0</v>
          </cell>
          <cell r="U2065">
            <v>0</v>
          </cell>
          <cell r="V2065">
            <v>191</v>
          </cell>
          <cell r="W2065">
            <v>340</v>
          </cell>
        </row>
        <row r="2066">
          <cell r="A2066">
            <v>1418</v>
          </cell>
          <cell r="B2066" t="str">
            <v>2007</v>
          </cell>
          <cell r="C2066" t="str">
            <v>39</v>
          </cell>
          <cell r="D2066" t="str">
            <v>0520</v>
          </cell>
          <cell r="E2066" t="str">
            <v>AA</v>
          </cell>
          <cell r="F2066" t="str">
            <v>1</v>
          </cell>
          <cell r="G2066" t="str">
            <v>D</v>
          </cell>
          <cell r="H2066" t="str">
            <v>S02</v>
          </cell>
          <cell r="I2066" t="str">
            <v>9999</v>
          </cell>
          <cell r="J2066">
            <v>42</v>
          </cell>
          <cell r="K2066">
            <v>62</v>
          </cell>
          <cell r="L2066">
            <v>52</v>
          </cell>
          <cell r="M2066">
            <v>49</v>
          </cell>
          <cell r="N2066">
            <v>40</v>
          </cell>
          <cell r="O2066">
            <v>70</v>
          </cell>
          <cell r="P2066">
            <v>56</v>
          </cell>
          <cell r="Q2066">
            <v>58</v>
          </cell>
          <cell r="R2066">
            <v>0</v>
          </cell>
          <cell r="S2066">
            <v>0</v>
          </cell>
          <cell r="T2066">
            <v>0</v>
          </cell>
          <cell r="U2066">
            <v>0</v>
          </cell>
          <cell r="V2066">
            <v>190</v>
          </cell>
          <cell r="W2066">
            <v>239</v>
          </cell>
        </row>
        <row r="2067">
          <cell r="A2067">
            <v>1427</v>
          </cell>
          <cell r="B2067" t="str">
            <v>2007</v>
          </cell>
          <cell r="C2067" t="str">
            <v>40</v>
          </cell>
          <cell r="D2067" t="str">
            <v>0364</v>
          </cell>
          <cell r="E2067" t="str">
            <v>AA</v>
          </cell>
          <cell r="F2067" t="str">
            <v>1</v>
          </cell>
          <cell r="G2067" t="str">
            <v>D</v>
          </cell>
          <cell r="H2067" t="str">
            <v>S02</v>
          </cell>
          <cell r="I2067" t="str">
            <v>9999</v>
          </cell>
          <cell r="J2067">
            <v>200</v>
          </cell>
          <cell r="K2067">
            <v>269</v>
          </cell>
          <cell r="L2067">
            <v>192</v>
          </cell>
          <cell r="M2067">
            <v>272</v>
          </cell>
          <cell r="N2067">
            <v>209</v>
          </cell>
          <cell r="O2067">
            <v>289</v>
          </cell>
          <cell r="P2067">
            <v>284</v>
          </cell>
          <cell r="Q2067">
            <v>328</v>
          </cell>
          <cell r="R2067">
            <v>0</v>
          </cell>
          <cell r="S2067">
            <v>0</v>
          </cell>
          <cell r="T2067">
            <v>0</v>
          </cell>
          <cell r="U2067">
            <v>0</v>
          </cell>
          <cell r="V2067">
            <v>885</v>
          </cell>
          <cell r="W2067">
            <v>1158</v>
          </cell>
        </row>
        <row r="2068">
          <cell r="A2068">
            <v>1464</v>
          </cell>
          <cell r="B2068" t="str">
            <v>2007</v>
          </cell>
          <cell r="C2068" t="str">
            <v>42</v>
          </cell>
          <cell r="D2068" t="str">
            <v>0380</v>
          </cell>
          <cell r="E2068" t="str">
            <v>AA</v>
          </cell>
          <cell r="F2068" t="str">
            <v>1</v>
          </cell>
          <cell r="G2068" t="str">
            <v>D</v>
          </cell>
          <cell r="H2068" t="str">
            <v>S02</v>
          </cell>
          <cell r="I2068" t="str">
            <v>9999</v>
          </cell>
          <cell r="J2068">
            <v>66</v>
          </cell>
          <cell r="K2068">
            <v>123</v>
          </cell>
          <cell r="L2068">
            <v>69</v>
          </cell>
          <cell r="M2068">
            <v>138</v>
          </cell>
          <cell r="N2068">
            <v>95</v>
          </cell>
          <cell r="O2068">
            <v>112</v>
          </cell>
          <cell r="P2068">
            <v>94</v>
          </cell>
          <cell r="Q2068">
            <v>122</v>
          </cell>
          <cell r="R2068">
            <v>0</v>
          </cell>
          <cell r="S2068">
            <v>0</v>
          </cell>
          <cell r="T2068">
            <v>0</v>
          </cell>
          <cell r="U2068">
            <v>0</v>
          </cell>
          <cell r="V2068">
            <v>324</v>
          </cell>
          <cell r="W2068">
            <v>495</v>
          </cell>
        </row>
        <row r="2069">
          <cell r="A2069">
            <v>1492</v>
          </cell>
          <cell r="B2069" t="str">
            <v>2007</v>
          </cell>
          <cell r="C2069" t="str">
            <v>43</v>
          </cell>
          <cell r="D2069" t="str">
            <v>0384</v>
          </cell>
          <cell r="E2069" t="str">
            <v>AA</v>
          </cell>
          <cell r="F2069" t="str">
            <v>1</v>
          </cell>
          <cell r="G2069" t="str">
            <v>D</v>
          </cell>
          <cell r="H2069" t="str">
            <v>S02</v>
          </cell>
          <cell r="I2069" t="str">
            <v>9999</v>
          </cell>
          <cell r="J2069">
            <v>99</v>
          </cell>
          <cell r="K2069">
            <v>161</v>
          </cell>
          <cell r="L2069">
            <v>106</v>
          </cell>
          <cell r="M2069">
            <v>141</v>
          </cell>
          <cell r="N2069">
            <v>104</v>
          </cell>
          <cell r="O2069">
            <v>148</v>
          </cell>
          <cell r="P2069">
            <v>114</v>
          </cell>
          <cell r="Q2069">
            <v>177</v>
          </cell>
          <cell r="R2069">
            <v>0</v>
          </cell>
          <cell r="S2069">
            <v>0</v>
          </cell>
          <cell r="T2069">
            <v>0</v>
          </cell>
          <cell r="U2069">
            <v>0</v>
          </cell>
          <cell r="V2069">
            <v>423</v>
          </cell>
          <cell r="W2069">
            <v>627</v>
          </cell>
        </row>
        <row r="2070">
          <cell r="A2070">
            <v>1527</v>
          </cell>
          <cell r="B2070" t="str">
            <v>2007</v>
          </cell>
          <cell r="C2070" t="str">
            <v>44</v>
          </cell>
          <cell r="D2070" t="str">
            <v>0528</v>
          </cell>
          <cell r="E2070" t="str">
            <v>AA</v>
          </cell>
          <cell r="F2070" t="str">
            <v>1</v>
          </cell>
          <cell r="G2070" t="str">
            <v>D</v>
          </cell>
          <cell r="H2070" t="str">
            <v>S02</v>
          </cell>
          <cell r="I2070" t="str">
            <v>9999</v>
          </cell>
          <cell r="J2070">
            <v>0</v>
          </cell>
          <cell r="K2070">
            <v>0</v>
          </cell>
          <cell r="L2070">
            <v>0</v>
          </cell>
          <cell r="M2070">
            <v>0</v>
          </cell>
          <cell r="N2070">
            <v>0</v>
          </cell>
          <cell r="O2070">
            <v>0</v>
          </cell>
          <cell r="P2070">
            <v>1</v>
          </cell>
          <cell r="Q2070">
            <v>0</v>
          </cell>
          <cell r="R2070">
            <v>0</v>
          </cell>
          <cell r="S2070">
            <v>0</v>
          </cell>
          <cell r="T2070">
            <v>0</v>
          </cell>
          <cell r="U2070">
            <v>0</v>
          </cell>
          <cell r="V2070">
            <v>1</v>
          </cell>
          <cell r="W2070">
            <v>0</v>
          </cell>
        </row>
        <row r="2071">
          <cell r="A2071">
            <v>1566</v>
          </cell>
          <cell r="B2071" t="str">
            <v>2007</v>
          </cell>
          <cell r="C2071" t="str">
            <v>46</v>
          </cell>
          <cell r="D2071" t="str">
            <v>0396</v>
          </cell>
          <cell r="E2071" t="str">
            <v>AA</v>
          </cell>
          <cell r="F2071" t="str">
            <v>1</v>
          </cell>
          <cell r="G2071" t="str">
            <v>D</v>
          </cell>
          <cell r="H2071" t="str">
            <v>S02</v>
          </cell>
          <cell r="I2071" t="str">
            <v>9999</v>
          </cell>
          <cell r="J2071">
            <v>119</v>
          </cell>
          <cell r="K2071">
            <v>128</v>
          </cell>
          <cell r="L2071">
            <v>114</v>
          </cell>
          <cell r="M2071">
            <v>140</v>
          </cell>
          <cell r="N2071">
            <v>123</v>
          </cell>
          <cell r="O2071">
            <v>123</v>
          </cell>
          <cell r="P2071">
            <v>182</v>
          </cell>
          <cell r="Q2071">
            <v>142</v>
          </cell>
          <cell r="R2071">
            <v>0</v>
          </cell>
          <cell r="S2071">
            <v>0</v>
          </cell>
          <cell r="T2071">
            <v>0</v>
          </cell>
          <cell r="U2071">
            <v>0</v>
          </cell>
          <cell r="V2071">
            <v>538</v>
          </cell>
          <cell r="W2071">
            <v>533</v>
          </cell>
        </row>
        <row r="2072">
          <cell r="A2072">
            <v>1586</v>
          </cell>
          <cell r="B2072" t="str">
            <v>2007</v>
          </cell>
          <cell r="C2072" t="str">
            <v>47</v>
          </cell>
          <cell r="D2072" t="str">
            <v>0400</v>
          </cell>
          <cell r="E2072" t="str">
            <v>AA</v>
          </cell>
          <cell r="F2072" t="str">
            <v>1</v>
          </cell>
          <cell r="G2072" t="str">
            <v>D</v>
          </cell>
          <cell r="H2072" t="str">
            <v>S02</v>
          </cell>
          <cell r="I2072" t="str">
            <v>9999</v>
          </cell>
          <cell r="J2072">
            <v>40</v>
          </cell>
          <cell r="K2072">
            <v>73</v>
          </cell>
          <cell r="L2072">
            <v>46</v>
          </cell>
          <cell r="M2072">
            <v>65</v>
          </cell>
          <cell r="N2072">
            <v>57</v>
          </cell>
          <cell r="O2072">
            <v>61</v>
          </cell>
          <cell r="P2072">
            <v>58</v>
          </cell>
          <cell r="Q2072">
            <v>63</v>
          </cell>
          <cell r="R2072">
            <v>0</v>
          </cell>
          <cell r="S2072">
            <v>0</v>
          </cell>
          <cell r="T2072">
            <v>0</v>
          </cell>
          <cell r="U2072">
            <v>0</v>
          </cell>
          <cell r="V2072">
            <v>201</v>
          </cell>
          <cell r="W2072">
            <v>262</v>
          </cell>
        </row>
        <row r="2073">
          <cell r="A2073">
            <v>2046</v>
          </cell>
          <cell r="B2073" t="str">
            <v>2007</v>
          </cell>
          <cell r="C2073" t="str">
            <v>53</v>
          </cell>
          <cell r="D2073" t="str">
            <v>0284</v>
          </cell>
          <cell r="E2073" t="str">
            <v>AA</v>
          </cell>
          <cell r="F2073" t="str">
            <v>1</v>
          </cell>
          <cell r="G2073" t="str">
            <v>D</v>
          </cell>
          <cell r="H2073" t="str">
            <v>S02</v>
          </cell>
          <cell r="I2073" t="str">
            <v>9999</v>
          </cell>
          <cell r="J2073">
            <v>144</v>
          </cell>
          <cell r="K2073">
            <v>189</v>
          </cell>
          <cell r="L2073">
            <v>172</v>
          </cell>
          <cell r="M2073">
            <v>194</v>
          </cell>
          <cell r="N2073">
            <v>82</v>
          </cell>
          <cell r="O2073">
            <v>135</v>
          </cell>
          <cell r="P2073">
            <v>129</v>
          </cell>
          <cell r="Q2073">
            <v>139</v>
          </cell>
          <cell r="R2073">
            <v>0</v>
          </cell>
          <cell r="S2073">
            <v>0</v>
          </cell>
          <cell r="T2073">
            <v>0</v>
          </cell>
          <cell r="U2073">
            <v>0</v>
          </cell>
          <cell r="V2073">
            <v>527</v>
          </cell>
          <cell r="W2073">
            <v>657</v>
          </cell>
        </row>
        <row r="2074">
          <cell r="A2074">
            <v>2125</v>
          </cell>
          <cell r="B2074" t="str">
            <v>2007</v>
          </cell>
          <cell r="C2074" t="str">
            <v>54</v>
          </cell>
          <cell r="D2074" t="str">
            <v>0300</v>
          </cell>
          <cell r="E2074" t="str">
            <v>AA</v>
          </cell>
          <cell r="F2074" t="str">
            <v>3</v>
          </cell>
          <cell r="G2074" t="str">
            <v>D</v>
          </cell>
          <cell r="H2074" t="str">
            <v>S02</v>
          </cell>
          <cell r="I2074" t="str">
            <v>9999</v>
          </cell>
          <cell r="J2074">
            <v>23</v>
          </cell>
          <cell r="K2074">
            <v>18</v>
          </cell>
          <cell r="L2074">
            <v>22</v>
          </cell>
          <cell r="M2074">
            <v>21</v>
          </cell>
          <cell r="N2074">
            <v>47</v>
          </cell>
          <cell r="O2074">
            <v>50</v>
          </cell>
          <cell r="P2074">
            <v>49</v>
          </cell>
          <cell r="Q2074">
            <v>48</v>
          </cell>
          <cell r="R2074">
            <v>46</v>
          </cell>
          <cell r="S2074">
            <v>65</v>
          </cell>
          <cell r="T2074">
            <v>0</v>
          </cell>
          <cell r="U2074">
            <v>0</v>
          </cell>
          <cell r="V2074">
            <v>187</v>
          </cell>
          <cell r="W2074">
            <v>202</v>
          </cell>
        </row>
        <row r="2075">
          <cell r="A2075">
            <v>2271</v>
          </cell>
          <cell r="B2075" t="str">
            <v>2007</v>
          </cell>
          <cell r="C2075" t="str">
            <v>57</v>
          </cell>
          <cell r="D2075" t="str">
            <v>0104</v>
          </cell>
          <cell r="E2075" t="str">
            <v>AA</v>
          </cell>
          <cell r="F2075" t="str">
            <v>1</v>
          </cell>
          <cell r="G2075" t="str">
            <v>D</v>
          </cell>
          <cell r="H2075" t="str">
            <v>S02</v>
          </cell>
          <cell r="I2075" t="str">
            <v>9999</v>
          </cell>
          <cell r="J2075">
            <v>333</v>
          </cell>
          <cell r="K2075">
            <v>432</v>
          </cell>
          <cell r="L2075">
            <v>373</v>
          </cell>
          <cell r="M2075">
            <v>419</v>
          </cell>
          <cell r="N2075">
            <v>381</v>
          </cell>
          <cell r="O2075">
            <v>446</v>
          </cell>
          <cell r="P2075">
            <v>377</v>
          </cell>
          <cell r="Q2075">
            <v>457</v>
          </cell>
          <cell r="R2075">
            <v>0</v>
          </cell>
          <cell r="S2075">
            <v>0</v>
          </cell>
          <cell r="T2075">
            <v>0</v>
          </cell>
          <cell r="U2075">
            <v>0</v>
          </cell>
          <cell r="V2075">
            <v>1464</v>
          </cell>
          <cell r="W2075">
            <v>1754</v>
          </cell>
        </row>
        <row r="2076">
          <cell r="A2076">
            <v>2426</v>
          </cell>
          <cell r="B2076" t="str">
            <v>2007</v>
          </cell>
          <cell r="C2076" t="str">
            <v>61</v>
          </cell>
          <cell r="D2076" t="str">
            <v>0136</v>
          </cell>
          <cell r="E2076" t="str">
            <v>AA</v>
          </cell>
          <cell r="F2076" t="str">
            <v>1</v>
          </cell>
          <cell r="G2076" t="str">
            <v>D</v>
          </cell>
          <cell r="H2076" t="str">
            <v>S02</v>
          </cell>
          <cell r="I2076" t="str">
            <v>9999</v>
          </cell>
          <cell r="J2076">
            <v>137</v>
          </cell>
          <cell r="K2076">
            <v>240</v>
          </cell>
          <cell r="L2076">
            <v>174</v>
          </cell>
          <cell r="M2076">
            <v>231</v>
          </cell>
          <cell r="N2076">
            <v>185</v>
          </cell>
          <cell r="O2076">
            <v>225</v>
          </cell>
          <cell r="P2076">
            <v>216</v>
          </cell>
          <cell r="Q2076">
            <v>256</v>
          </cell>
          <cell r="R2076">
            <v>0</v>
          </cell>
          <cell r="S2076">
            <v>0</v>
          </cell>
          <cell r="T2076">
            <v>0</v>
          </cell>
          <cell r="U2076">
            <v>0</v>
          </cell>
          <cell r="V2076">
            <v>712</v>
          </cell>
          <cell r="W2076">
            <v>952</v>
          </cell>
        </row>
        <row r="2077">
          <cell r="A2077">
            <v>2453</v>
          </cell>
          <cell r="B2077" t="str">
            <v>2007</v>
          </cell>
          <cell r="C2077" t="str">
            <v>62</v>
          </cell>
          <cell r="D2077" t="str">
            <v>0168</v>
          </cell>
          <cell r="E2077" t="str">
            <v>AA</v>
          </cell>
          <cell r="F2077" t="str">
            <v>1</v>
          </cell>
          <cell r="G2077" t="str">
            <v>D</v>
          </cell>
          <cell r="H2077" t="str">
            <v>S02</v>
          </cell>
          <cell r="I2077" t="str">
            <v>9999</v>
          </cell>
          <cell r="J2077">
            <v>154</v>
          </cell>
          <cell r="K2077">
            <v>273</v>
          </cell>
          <cell r="L2077">
            <v>187</v>
          </cell>
          <cell r="M2077">
            <v>254</v>
          </cell>
          <cell r="N2077">
            <v>158</v>
          </cell>
          <cell r="O2077">
            <v>265</v>
          </cell>
          <cell r="P2077">
            <v>181</v>
          </cell>
          <cell r="Q2077">
            <v>295</v>
          </cell>
          <cell r="R2077">
            <v>0</v>
          </cell>
          <cell r="S2077">
            <v>0</v>
          </cell>
          <cell r="T2077">
            <v>0</v>
          </cell>
          <cell r="U2077">
            <v>0</v>
          </cell>
          <cell r="V2077">
            <v>680</v>
          </cell>
          <cell r="W2077">
            <v>1087</v>
          </cell>
        </row>
        <row r="2078">
          <cell r="A2078">
            <v>2471</v>
          </cell>
          <cell r="B2078" t="str">
            <v>2007</v>
          </cell>
          <cell r="C2078" t="str">
            <v>63</v>
          </cell>
          <cell r="D2078" t="str">
            <v>0164</v>
          </cell>
          <cell r="E2078" t="str">
            <v>AA</v>
          </cell>
          <cell r="F2078" t="str">
            <v>1</v>
          </cell>
          <cell r="G2078" t="str">
            <v>D</v>
          </cell>
          <cell r="H2078" t="str">
            <v>S02</v>
          </cell>
          <cell r="I2078" t="str">
            <v>9999</v>
          </cell>
          <cell r="J2078">
            <v>200</v>
          </cell>
          <cell r="K2078">
            <v>302</v>
          </cell>
          <cell r="L2078">
            <v>217</v>
          </cell>
          <cell r="M2078">
            <v>294</v>
          </cell>
          <cell r="N2078">
            <v>197</v>
          </cell>
          <cell r="O2078">
            <v>243</v>
          </cell>
          <cell r="P2078">
            <v>233</v>
          </cell>
          <cell r="Q2078">
            <v>275</v>
          </cell>
          <cell r="R2078">
            <v>0</v>
          </cell>
          <cell r="S2078">
            <v>0</v>
          </cell>
          <cell r="T2078">
            <v>0</v>
          </cell>
          <cell r="U2078">
            <v>0</v>
          </cell>
          <cell r="V2078">
            <v>847</v>
          </cell>
          <cell r="W2078">
            <v>1114</v>
          </cell>
        </row>
        <row r="2079">
          <cell r="A2079">
            <v>2487</v>
          </cell>
          <cell r="B2079" t="str">
            <v>2007</v>
          </cell>
          <cell r="C2079" t="str">
            <v>64</v>
          </cell>
          <cell r="D2079" t="str">
            <v>0256</v>
          </cell>
          <cell r="E2079" t="str">
            <v>AA</v>
          </cell>
          <cell r="F2079" t="str">
            <v>1</v>
          </cell>
          <cell r="G2079" t="str">
            <v>D</v>
          </cell>
          <cell r="H2079" t="str">
            <v>S02</v>
          </cell>
          <cell r="I2079" t="str">
            <v>9999</v>
          </cell>
          <cell r="J2079">
            <v>127</v>
          </cell>
          <cell r="K2079">
            <v>138</v>
          </cell>
          <cell r="L2079">
            <v>125</v>
          </cell>
          <cell r="M2079">
            <v>141</v>
          </cell>
          <cell r="N2079">
            <v>115</v>
          </cell>
          <cell r="O2079">
            <v>152</v>
          </cell>
          <cell r="P2079">
            <v>142</v>
          </cell>
          <cell r="Q2079">
            <v>153</v>
          </cell>
          <cell r="R2079">
            <v>0</v>
          </cell>
          <cell r="S2079">
            <v>0</v>
          </cell>
          <cell r="T2079">
            <v>0</v>
          </cell>
          <cell r="U2079">
            <v>0</v>
          </cell>
          <cell r="V2079">
            <v>509</v>
          </cell>
          <cell r="W2079">
            <v>584</v>
          </cell>
        </row>
        <row r="2080">
          <cell r="A2080">
            <v>2499</v>
          </cell>
          <cell r="B2080" t="str">
            <v>2007</v>
          </cell>
          <cell r="C2080" t="str">
            <v>64</v>
          </cell>
          <cell r="D2080" t="str">
            <v>2452</v>
          </cell>
          <cell r="E2080" t="str">
            <v>AA</v>
          </cell>
          <cell r="F2080" t="str">
            <v>1</v>
          </cell>
          <cell r="G2080" t="str">
            <v>D</v>
          </cell>
          <cell r="H2080" t="str">
            <v>S02</v>
          </cell>
          <cell r="I2080" t="str">
            <v>9999</v>
          </cell>
          <cell r="J2080">
            <v>65</v>
          </cell>
          <cell r="K2080">
            <v>62</v>
          </cell>
          <cell r="L2080">
            <v>60</v>
          </cell>
          <cell r="M2080">
            <v>77</v>
          </cell>
          <cell r="N2080">
            <v>50</v>
          </cell>
          <cell r="O2080">
            <v>53</v>
          </cell>
          <cell r="P2080">
            <v>61</v>
          </cell>
          <cell r="Q2080">
            <v>54</v>
          </cell>
          <cell r="R2080">
            <v>0</v>
          </cell>
          <cell r="S2080">
            <v>0</v>
          </cell>
          <cell r="T2080">
            <v>0</v>
          </cell>
          <cell r="U2080">
            <v>0</v>
          </cell>
          <cell r="V2080">
            <v>236</v>
          </cell>
          <cell r="W2080">
            <v>246</v>
          </cell>
        </row>
        <row r="2081">
          <cell r="A2081">
            <v>92</v>
          </cell>
          <cell r="B2081" t="str">
            <v>2007</v>
          </cell>
          <cell r="C2081" t="str">
            <v>04</v>
          </cell>
          <cell r="D2081" t="str">
            <v>2061</v>
          </cell>
          <cell r="E2081" t="str">
            <v>AA</v>
          </cell>
          <cell r="F2081" t="str">
            <v>1</v>
          </cell>
          <cell r="G2081" t="str">
            <v>D</v>
          </cell>
          <cell r="H2081" t="str">
            <v>S03</v>
          </cell>
          <cell r="I2081" t="str">
            <v>9999</v>
          </cell>
          <cell r="J2081">
            <v>358</v>
          </cell>
          <cell r="K2081">
            <v>191</v>
          </cell>
          <cell r="L2081">
            <v>335</v>
          </cell>
          <cell r="M2081">
            <v>173</v>
          </cell>
          <cell r="N2081">
            <v>304</v>
          </cell>
          <cell r="O2081">
            <v>195</v>
          </cell>
          <cell r="P2081">
            <v>343</v>
          </cell>
          <cell r="Q2081">
            <v>191</v>
          </cell>
          <cell r="R2081">
            <v>0</v>
          </cell>
          <cell r="S2081">
            <v>0</v>
          </cell>
          <cell r="T2081">
            <v>0</v>
          </cell>
          <cell r="U2081">
            <v>0</v>
          </cell>
          <cell r="V2081">
            <v>1340</v>
          </cell>
          <cell r="W2081">
            <v>750</v>
          </cell>
        </row>
        <row r="2082">
          <cell r="A2082">
            <v>370</v>
          </cell>
          <cell r="B2082" t="str">
            <v>2007</v>
          </cell>
          <cell r="C2082" t="str">
            <v>12</v>
          </cell>
          <cell r="D2082" t="str">
            <v>2180</v>
          </cell>
          <cell r="E2082" t="str">
            <v>AA</v>
          </cell>
          <cell r="F2082" t="str">
            <v>1</v>
          </cell>
          <cell r="G2082" t="str">
            <v>D</v>
          </cell>
          <cell r="H2082" t="str">
            <v>S03</v>
          </cell>
          <cell r="I2082" t="str">
            <v>9999</v>
          </cell>
          <cell r="J2082">
            <v>465</v>
          </cell>
          <cell r="K2082">
            <v>79</v>
          </cell>
          <cell r="L2082">
            <v>441</v>
          </cell>
          <cell r="M2082">
            <v>95</v>
          </cell>
          <cell r="N2082">
            <v>477</v>
          </cell>
          <cell r="O2082">
            <v>74</v>
          </cell>
          <cell r="P2082">
            <v>481</v>
          </cell>
          <cell r="Q2082">
            <v>89</v>
          </cell>
          <cell r="R2082">
            <v>0</v>
          </cell>
          <cell r="S2082">
            <v>0</v>
          </cell>
          <cell r="T2082">
            <v>0</v>
          </cell>
          <cell r="U2082">
            <v>0</v>
          </cell>
          <cell r="V2082">
            <v>1864</v>
          </cell>
          <cell r="W2082">
            <v>337</v>
          </cell>
        </row>
        <row r="2083">
          <cell r="A2083">
            <v>442</v>
          </cell>
          <cell r="B2083" t="str">
            <v>2007</v>
          </cell>
          <cell r="C2083" t="str">
            <v>13</v>
          </cell>
          <cell r="D2083" t="str">
            <v>2200</v>
          </cell>
          <cell r="E2083" t="str">
            <v>AA</v>
          </cell>
          <cell r="F2083" t="str">
            <v>1</v>
          </cell>
          <cell r="G2083" t="str">
            <v>D</v>
          </cell>
          <cell r="H2083" t="str">
            <v>S03</v>
          </cell>
          <cell r="I2083" t="str">
            <v>9999</v>
          </cell>
          <cell r="J2083">
            <v>398</v>
          </cell>
          <cell r="K2083">
            <v>115</v>
          </cell>
          <cell r="L2083">
            <v>428</v>
          </cell>
          <cell r="M2083">
            <v>116</v>
          </cell>
          <cell r="N2083">
            <v>426</v>
          </cell>
          <cell r="O2083">
            <v>101</v>
          </cell>
          <cell r="P2083">
            <v>374</v>
          </cell>
          <cell r="Q2083">
            <v>93</v>
          </cell>
          <cell r="R2083">
            <v>0</v>
          </cell>
          <cell r="S2083">
            <v>0</v>
          </cell>
          <cell r="T2083">
            <v>0</v>
          </cell>
          <cell r="U2083">
            <v>0</v>
          </cell>
          <cell r="V2083">
            <v>1626</v>
          </cell>
          <cell r="W2083">
            <v>425</v>
          </cell>
        </row>
        <row r="2084">
          <cell r="A2084">
            <v>519</v>
          </cell>
          <cell r="B2084" t="str">
            <v>2007</v>
          </cell>
          <cell r="C2084" t="str">
            <v>13</v>
          </cell>
          <cell r="D2084" t="str">
            <v>2306</v>
          </cell>
          <cell r="E2084" t="str">
            <v>AA</v>
          </cell>
          <cell r="F2084" t="str">
            <v>1</v>
          </cell>
          <cell r="G2084" t="str">
            <v>D</v>
          </cell>
          <cell r="H2084" t="str">
            <v>S03</v>
          </cell>
          <cell r="I2084" t="str">
            <v>9999</v>
          </cell>
          <cell r="J2084">
            <v>0</v>
          </cell>
          <cell r="K2084">
            <v>389</v>
          </cell>
          <cell r="L2084">
            <v>0</v>
          </cell>
          <cell r="M2084">
            <v>376</v>
          </cell>
          <cell r="N2084">
            <v>0</v>
          </cell>
          <cell r="O2084">
            <v>438</v>
          </cell>
          <cell r="P2084">
            <v>0</v>
          </cell>
          <cell r="Q2084">
            <v>469</v>
          </cell>
          <cell r="R2084">
            <v>0</v>
          </cell>
          <cell r="S2084">
            <v>0</v>
          </cell>
          <cell r="T2084">
            <v>0</v>
          </cell>
          <cell r="U2084">
            <v>0</v>
          </cell>
          <cell r="V2084">
            <v>0</v>
          </cell>
          <cell r="W2084">
            <v>1672</v>
          </cell>
        </row>
        <row r="2085">
          <cell r="A2085">
            <v>597</v>
          </cell>
          <cell r="B2085" t="str">
            <v>2007</v>
          </cell>
          <cell r="C2085" t="str">
            <v>14</v>
          </cell>
          <cell r="D2085" t="str">
            <v>2224</v>
          </cell>
          <cell r="E2085" t="str">
            <v>AA</v>
          </cell>
          <cell r="F2085" t="str">
            <v>1</v>
          </cell>
          <cell r="G2085" t="str">
            <v>D</v>
          </cell>
          <cell r="H2085" t="str">
            <v>S03</v>
          </cell>
          <cell r="I2085" t="str">
            <v>9999</v>
          </cell>
          <cell r="J2085">
            <v>346</v>
          </cell>
          <cell r="K2085">
            <v>146</v>
          </cell>
          <cell r="L2085">
            <v>348</v>
          </cell>
          <cell r="M2085">
            <v>141</v>
          </cell>
          <cell r="N2085">
            <v>349</v>
          </cell>
          <cell r="O2085">
            <v>130</v>
          </cell>
          <cell r="P2085">
            <v>324</v>
          </cell>
          <cell r="Q2085">
            <v>125</v>
          </cell>
          <cell r="V2085">
            <v>1367</v>
          </cell>
          <cell r="W2085">
            <v>542</v>
          </cell>
        </row>
        <row r="2086">
          <cell r="A2086">
            <v>821</v>
          </cell>
          <cell r="B2086" t="str">
            <v>2007</v>
          </cell>
          <cell r="C2086" t="str">
            <v>23</v>
          </cell>
          <cell r="D2086" t="str">
            <v>2469</v>
          </cell>
          <cell r="E2086" t="str">
            <v>AA</v>
          </cell>
          <cell r="F2086" t="str">
            <v>1</v>
          </cell>
          <cell r="G2086" t="str">
            <v>D</v>
          </cell>
          <cell r="H2086" t="str">
            <v>S03</v>
          </cell>
          <cell r="I2086" t="str">
            <v>9999</v>
          </cell>
          <cell r="J2086">
            <v>371</v>
          </cell>
          <cell r="K2086">
            <v>158</v>
          </cell>
          <cell r="L2086">
            <v>354</v>
          </cell>
          <cell r="M2086">
            <v>152</v>
          </cell>
          <cell r="N2086">
            <v>386</v>
          </cell>
          <cell r="O2086">
            <v>120</v>
          </cell>
          <cell r="P2086">
            <v>418</v>
          </cell>
          <cell r="Q2086">
            <v>153</v>
          </cell>
          <cell r="R2086">
            <v>0</v>
          </cell>
          <cell r="S2086">
            <v>0</v>
          </cell>
          <cell r="T2086">
            <v>0</v>
          </cell>
          <cell r="U2086">
            <v>0</v>
          </cell>
          <cell r="V2086">
            <v>1529</v>
          </cell>
          <cell r="W2086">
            <v>583</v>
          </cell>
        </row>
        <row r="2087">
          <cell r="A2087">
            <v>1016</v>
          </cell>
          <cell r="B2087" t="str">
            <v>2007</v>
          </cell>
          <cell r="C2087" t="str">
            <v>27</v>
          </cell>
          <cell r="D2087" t="str">
            <v>2609</v>
          </cell>
          <cell r="E2087" t="str">
            <v>AA</v>
          </cell>
          <cell r="F2087" t="str">
            <v>1</v>
          </cell>
          <cell r="G2087" t="str">
            <v>D</v>
          </cell>
          <cell r="H2087" t="str">
            <v>S03</v>
          </cell>
          <cell r="I2087" t="str">
            <v>9999</v>
          </cell>
          <cell r="J2087">
            <v>327</v>
          </cell>
          <cell r="K2087">
            <v>190</v>
          </cell>
          <cell r="L2087">
            <v>316</v>
          </cell>
          <cell r="M2087">
            <v>178</v>
          </cell>
          <cell r="N2087">
            <v>314</v>
          </cell>
          <cell r="O2087">
            <v>179</v>
          </cell>
          <cell r="P2087">
            <v>327</v>
          </cell>
          <cell r="Q2087">
            <v>170</v>
          </cell>
          <cell r="R2087">
            <v>0</v>
          </cell>
          <cell r="S2087">
            <v>0</v>
          </cell>
          <cell r="T2087">
            <v>0</v>
          </cell>
          <cell r="U2087">
            <v>0</v>
          </cell>
          <cell r="V2087">
            <v>1284</v>
          </cell>
          <cell r="W2087">
            <v>717</v>
          </cell>
        </row>
        <row r="2088">
          <cell r="A2088">
            <v>1177</v>
          </cell>
          <cell r="B2088" t="str">
            <v>2007</v>
          </cell>
          <cell r="C2088" t="str">
            <v>29</v>
          </cell>
          <cell r="D2088" t="str">
            <v>2691</v>
          </cell>
          <cell r="E2088" t="str">
            <v>AA</v>
          </cell>
          <cell r="F2088" t="str">
            <v>1</v>
          </cell>
          <cell r="G2088" t="str">
            <v>D</v>
          </cell>
          <cell r="H2088" t="str">
            <v>S03</v>
          </cell>
          <cell r="I2088" t="str">
            <v>9999</v>
          </cell>
          <cell r="J2088">
            <v>161</v>
          </cell>
          <cell r="K2088">
            <v>61</v>
          </cell>
          <cell r="L2088">
            <v>147</v>
          </cell>
          <cell r="M2088">
            <v>62</v>
          </cell>
          <cell r="N2088">
            <v>129</v>
          </cell>
          <cell r="O2088">
            <v>69</v>
          </cell>
          <cell r="P2088">
            <v>174</v>
          </cell>
          <cell r="Q2088">
            <v>47</v>
          </cell>
          <cell r="R2088">
            <v>0</v>
          </cell>
          <cell r="S2088">
            <v>0</v>
          </cell>
          <cell r="T2088">
            <v>0</v>
          </cell>
          <cell r="U2088">
            <v>0</v>
          </cell>
          <cell r="V2088">
            <v>611</v>
          </cell>
          <cell r="W2088">
            <v>239</v>
          </cell>
        </row>
        <row r="2089">
          <cell r="A2089">
            <v>1270</v>
          </cell>
          <cell r="B2089" t="str">
            <v>2007</v>
          </cell>
          <cell r="C2089" t="str">
            <v>33</v>
          </cell>
          <cell r="D2089" t="str">
            <v>2737</v>
          </cell>
          <cell r="E2089" t="str">
            <v>AA</v>
          </cell>
          <cell r="F2089" t="str">
            <v>1</v>
          </cell>
          <cell r="G2089" t="str">
            <v>D</v>
          </cell>
          <cell r="H2089" t="str">
            <v>S03</v>
          </cell>
          <cell r="I2089" t="str">
            <v>9999</v>
          </cell>
          <cell r="J2089">
            <v>79</v>
          </cell>
          <cell r="K2089">
            <v>47</v>
          </cell>
          <cell r="L2089">
            <v>0</v>
          </cell>
          <cell r="M2089">
            <v>0</v>
          </cell>
          <cell r="N2089">
            <v>0</v>
          </cell>
          <cell r="O2089">
            <v>0</v>
          </cell>
          <cell r="P2089">
            <v>0</v>
          </cell>
          <cell r="Q2089">
            <v>0</v>
          </cell>
          <cell r="R2089">
            <v>0</v>
          </cell>
          <cell r="S2089">
            <v>0</v>
          </cell>
          <cell r="T2089">
            <v>0</v>
          </cell>
          <cell r="U2089">
            <v>0</v>
          </cell>
          <cell r="V2089">
            <v>79</v>
          </cell>
          <cell r="W2089">
            <v>47</v>
          </cell>
        </row>
        <row r="2090">
          <cell r="A2090">
            <v>1571</v>
          </cell>
          <cell r="B2090" t="str">
            <v>2007</v>
          </cell>
          <cell r="C2090" t="str">
            <v>46</v>
          </cell>
          <cell r="D2090" t="str">
            <v>0480</v>
          </cell>
          <cell r="E2090" t="str">
            <v>AA</v>
          </cell>
          <cell r="F2090" t="str">
            <v>1</v>
          </cell>
          <cell r="G2090" t="str">
            <v>D</v>
          </cell>
          <cell r="H2090" t="str">
            <v>S03</v>
          </cell>
          <cell r="I2090" t="str">
            <v>9999</v>
          </cell>
          <cell r="J2090">
            <v>121</v>
          </cell>
          <cell r="K2090">
            <v>58</v>
          </cell>
          <cell r="L2090">
            <v>135</v>
          </cell>
          <cell r="M2090">
            <v>43</v>
          </cell>
          <cell r="N2090">
            <v>136</v>
          </cell>
          <cell r="O2090">
            <v>51</v>
          </cell>
          <cell r="P2090">
            <v>131</v>
          </cell>
          <cell r="Q2090">
            <v>48</v>
          </cell>
          <cell r="R2090">
            <v>0</v>
          </cell>
          <cell r="S2090">
            <v>0</v>
          </cell>
          <cell r="T2090">
            <v>0</v>
          </cell>
          <cell r="U2090">
            <v>0</v>
          </cell>
          <cell r="V2090">
            <v>523</v>
          </cell>
          <cell r="W2090">
            <v>200</v>
          </cell>
        </row>
        <row r="2091">
          <cell r="A2091">
            <v>1812</v>
          </cell>
          <cell r="B2091" t="str">
            <v>2007</v>
          </cell>
          <cell r="C2091" t="str">
            <v>50</v>
          </cell>
          <cell r="D2091" t="str">
            <v>2245</v>
          </cell>
          <cell r="E2091" t="str">
            <v>AA</v>
          </cell>
          <cell r="F2091" t="str">
            <v>1</v>
          </cell>
          <cell r="G2091" t="str">
            <v>D</v>
          </cell>
          <cell r="H2091" t="str">
            <v>S03</v>
          </cell>
          <cell r="I2091" t="str">
            <v>9999</v>
          </cell>
          <cell r="J2091">
            <v>0</v>
          </cell>
          <cell r="K2091">
            <v>549</v>
          </cell>
          <cell r="L2091">
            <v>0</v>
          </cell>
          <cell r="M2091">
            <v>596</v>
          </cell>
          <cell r="N2091">
            <v>0</v>
          </cell>
          <cell r="O2091">
            <v>598</v>
          </cell>
          <cell r="P2091">
            <v>0</v>
          </cell>
          <cell r="Q2091">
            <v>602</v>
          </cell>
          <cell r="R2091">
            <v>0</v>
          </cell>
          <cell r="S2091">
            <v>0</v>
          </cell>
          <cell r="T2091">
            <v>0</v>
          </cell>
          <cell r="U2091">
            <v>0</v>
          </cell>
          <cell r="V2091">
            <v>0</v>
          </cell>
          <cell r="W2091">
            <v>2345</v>
          </cell>
        </row>
        <row r="2092">
          <cell r="A2092">
            <v>1813</v>
          </cell>
          <cell r="B2092" t="str">
            <v>2007</v>
          </cell>
          <cell r="C2092" t="str">
            <v>50</v>
          </cell>
          <cell r="D2092" t="str">
            <v>2246</v>
          </cell>
          <cell r="E2092" t="str">
            <v>AA</v>
          </cell>
          <cell r="F2092" t="str">
            <v>1</v>
          </cell>
          <cell r="G2092" t="str">
            <v>D</v>
          </cell>
          <cell r="H2092" t="str">
            <v>S03</v>
          </cell>
          <cell r="I2092" t="str">
            <v>9999</v>
          </cell>
          <cell r="J2092">
            <v>974</v>
          </cell>
          <cell r="K2092">
            <v>326</v>
          </cell>
          <cell r="L2092">
            <v>920</v>
          </cell>
          <cell r="M2092">
            <v>356</v>
          </cell>
          <cell r="N2092">
            <v>927</v>
          </cell>
          <cell r="O2092">
            <v>404</v>
          </cell>
          <cell r="P2092">
            <v>1045</v>
          </cell>
          <cell r="Q2092">
            <v>409</v>
          </cell>
          <cell r="R2092">
            <v>0</v>
          </cell>
          <cell r="S2092">
            <v>0</v>
          </cell>
          <cell r="T2092">
            <v>0</v>
          </cell>
          <cell r="U2092">
            <v>0</v>
          </cell>
          <cell r="V2092">
            <v>3866</v>
          </cell>
          <cell r="W2092">
            <v>1495</v>
          </cell>
        </row>
        <row r="2093">
          <cell r="A2093">
            <v>161</v>
          </cell>
          <cell r="B2093" t="str">
            <v>2007</v>
          </cell>
          <cell r="C2093" t="str">
            <v>08</v>
          </cell>
          <cell r="D2093" t="str">
            <v>0408</v>
          </cell>
          <cell r="E2093" t="str">
            <v>AA</v>
          </cell>
          <cell r="F2093" t="str">
            <v>1</v>
          </cell>
          <cell r="G2093" t="str">
            <v>D</v>
          </cell>
          <cell r="H2093" t="str">
            <v>S04</v>
          </cell>
          <cell r="I2093" t="str">
            <v>9999</v>
          </cell>
          <cell r="J2093">
            <v>179</v>
          </cell>
          <cell r="K2093">
            <v>68</v>
          </cell>
          <cell r="L2093">
            <v>170</v>
          </cell>
          <cell r="M2093">
            <v>77</v>
          </cell>
          <cell r="N2093">
            <v>189</v>
          </cell>
          <cell r="O2093">
            <v>66</v>
          </cell>
          <cell r="P2093">
            <v>222</v>
          </cell>
          <cell r="Q2093">
            <v>77</v>
          </cell>
          <cell r="R2093">
            <v>0</v>
          </cell>
          <cell r="S2093">
            <v>0</v>
          </cell>
          <cell r="T2093">
            <v>0</v>
          </cell>
          <cell r="U2093">
            <v>0</v>
          </cell>
          <cell r="V2093">
            <v>760</v>
          </cell>
          <cell r="W2093">
            <v>288</v>
          </cell>
        </row>
        <row r="2094">
          <cell r="A2094">
            <v>628</v>
          </cell>
          <cell r="B2094" t="str">
            <v>2007</v>
          </cell>
          <cell r="C2094" t="str">
            <v>15</v>
          </cell>
          <cell r="D2094" t="str">
            <v>0452</v>
          </cell>
          <cell r="E2094" t="str">
            <v>AA</v>
          </cell>
          <cell r="F2094" t="str">
            <v>1</v>
          </cell>
          <cell r="G2094" t="str">
            <v>D</v>
          </cell>
          <cell r="H2094" t="str">
            <v>S05</v>
          </cell>
          <cell r="I2094" t="str">
            <v>9999</v>
          </cell>
          <cell r="J2094">
            <v>71</v>
          </cell>
          <cell r="K2094">
            <v>97</v>
          </cell>
          <cell r="L2094">
            <v>85</v>
          </cell>
          <cell r="M2094">
            <v>91</v>
          </cell>
          <cell r="N2094">
            <v>74</v>
          </cell>
          <cell r="O2094">
            <v>91</v>
          </cell>
          <cell r="P2094">
            <v>69</v>
          </cell>
          <cell r="Q2094">
            <v>104</v>
          </cell>
          <cell r="R2094">
            <v>0</v>
          </cell>
          <cell r="S2094">
            <v>0</v>
          </cell>
          <cell r="T2094">
            <v>0</v>
          </cell>
          <cell r="U2094">
            <v>0</v>
          </cell>
          <cell r="V2094">
            <v>299</v>
          </cell>
          <cell r="W2094">
            <v>383</v>
          </cell>
        </row>
        <row r="2095">
          <cell r="A2095">
            <v>1097</v>
          </cell>
          <cell r="B2095" t="str">
            <v>2007</v>
          </cell>
          <cell r="C2095" t="str">
            <v>28</v>
          </cell>
          <cell r="D2095" t="str">
            <v>0464</v>
          </cell>
          <cell r="E2095" t="str">
            <v>AA</v>
          </cell>
          <cell r="F2095" t="str">
            <v>1</v>
          </cell>
          <cell r="G2095" t="str">
            <v>D</v>
          </cell>
          <cell r="H2095" t="str">
            <v>S05</v>
          </cell>
          <cell r="I2095" t="str">
            <v>9999</v>
          </cell>
          <cell r="J2095">
            <v>68</v>
          </cell>
          <cell r="K2095">
            <v>107</v>
          </cell>
          <cell r="L2095">
            <v>63</v>
          </cell>
          <cell r="M2095">
            <v>113</v>
          </cell>
          <cell r="N2095">
            <v>74</v>
          </cell>
          <cell r="O2095">
            <v>99</v>
          </cell>
          <cell r="P2095">
            <v>63</v>
          </cell>
          <cell r="Q2095">
            <v>127</v>
          </cell>
          <cell r="R2095">
            <v>0</v>
          </cell>
          <cell r="S2095">
            <v>0</v>
          </cell>
          <cell r="T2095">
            <v>0</v>
          </cell>
          <cell r="U2095">
            <v>0</v>
          </cell>
          <cell r="V2095">
            <v>268</v>
          </cell>
          <cell r="W2095">
            <v>446</v>
          </cell>
        </row>
        <row r="2096">
          <cell r="A2096">
            <v>1364</v>
          </cell>
          <cell r="B2096" t="str">
            <v>2007</v>
          </cell>
          <cell r="C2096" t="str">
            <v>36</v>
          </cell>
          <cell r="D2096" t="str">
            <v>0476</v>
          </cell>
          <cell r="E2096" t="str">
            <v>AA</v>
          </cell>
          <cell r="F2096" t="str">
            <v>1</v>
          </cell>
          <cell r="G2096" t="str">
            <v>D</v>
          </cell>
          <cell r="H2096" t="str">
            <v>S05</v>
          </cell>
          <cell r="I2096" t="str">
            <v>9999</v>
          </cell>
          <cell r="J2096">
            <v>52</v>
          </cell>
          <cell r="K2096">
            <v>63</v>
          </cell>
          <cell r="L2096">
            <v>57</v>
          </cell>
          <cell r="M2096">
            <v>58</v>
          </cell>
          <cell r="N2096">
            <v>50</v>
          </cell>
          <cell r="O2096">
            <v>66</v>
          </cell>
          <cell r="P2096">
            <v>53</v>
          </cell>
          <cell r="Q2096">
            <v>78</v>
          </cell>
          <cell r="R2096">
            <v>0</v>
          </cell>
          <cell r="S2096">
            <v>0</v>
          </cell>
          <cell r="T2096">
            <v>0</v>
          </cell>
          <cell r="U2096">
            <v>0</v>
          </cell>
          <cell r="V2096">
            <v>212</v>
          </cell>
          <cell r="W2096">
            <v>265</v>
          </cell>
        </row>
        <row r="2097">
          <cell r="A2097">
            <v>615</v>
          </cell>
          <cell r="B2097" t="str">
            <v>2007</v>
          </cell>
          <cell r="C2097" t="str">
            <v>14</v>
          </cell>
          <cell r="D2097" t="str">
            <v>2354</v>
          </cell>
          <cell r="E2097" t="str">
            <v>AA</v>
          </cell>
          <cell r="F2097" t="str">
            <v>1</v>
          </cell>
          <cell r="G2097" t="str">
            <v>D</v>
          </cell>
          <cell r="H2097" t="str">
            <v>S06</v>
          </cell>
          <cell r="I2097" t="str">
            <v>9999</v>
          </cell>
          <cell r="J2097">
            <v>0</v>
          </cell>
          <cell r="K2097">
            <v>336</v>
          </cell>
          <cell r="L2097">
            <v>0</v>
          </cell>
          <cell r="M2097">
            <v>249</v>
          </cell>
          <cell r="N2097">
            <v>0</v>
          </cell>
          <cell r="O2097">
            <v>234</v>
          </cell>
          <cell r="P2097">
            <v>0</v>
          </cell>
          <cell r="Q2097">
            <v>220</v>
          </cell>
          <cell r="R2097">
            <v>0</v>
          </cell>
          <cell r="S2097">
            <v>0</v>
          </cell>
          <cell r="T2097">
            <v>0</v>
          </cell>
          <cell r="U2097">
            <v>0</v>
          </cell>
          <cell r="V2097">
            <v>0</v>
          </cell>
          <cell r="W2097">
            <v>1039</v>
          </cell>
        </row>
        <row r="2098">
          <cell r="A2098">
            <v>647</v>
          </cell>
          <cell r="B2098" t="str">
            <v>2007</v>
          </cell>
          <cell r="C2098" t="str">
            <v>16</v>
          </cell>
          <cell r="D2098" t="str">
            <v>0536</v>
          </cell>
          <cell r="E2098" t="str">
            <v>AA</v>
          </cell>
          <cell r="F2098" t="str">
            <v>1</v>
          </cell>
          <cell r="G2098" t="str">
            <v>D</v>
          </cell>
          <cell r="H2098" t="str">
            <v>S07</v>
          </cell>
          <cell r="I2098" t="str">
            <v>9999</v>
          </cell>
          <cell r="J2098">
            <v>62</v>
          </cell>
          <cell r="K2098">
            <v>120</v>
          </cell>
          <cell r="L2098">
            <v>74</v>
          </cell>
          <cell r="M2098">
            <v>113</v>
          </cell>
          <cell r="N2098">
            <v>0</v>
          </cell>
          <cell r="O2098">
            <v>0</v>
          </cell>
          <cell r="P2098">
            <v>0</v>
          </cell>
          <cell r="Q2098">
            <v>0</v>
          </cell>
          <cell r="R2098">
            <v>0</v>
          </cell>
          <cell r="S2098">
            <v>0</v>
          </cell>
          <cell r="T2098">
            <v>0</v>
          </cell>
          <cell r="U2098">
            <v>0</v>
          </cell>
          <cell r="V2098">
            <v>136</v>
          </cell>
          <cell r="W2098">
            <v>233</v>
          </cell>
        </row>
        <row r="2099">
          <cell r="A2099">
            <v>2358</v>
          </cell>
          <cell r="B2099" t="str">
            <v>2007</v>
          </cell>
          <cell r="C2099" t="str">
            <v>59</v>
          </cell>
          <cell r="D2099" t="str">
            <v>2852</v>
          </cell>
          <cell r="E2099" t="str">
            <v>AA</v>
          </cell>
          <cell r="F2099" t="str">
            <v>1</v>
          </cell>
          <cell r="G2099" t="str">
            <v>D</v>
          </cell>
          <cell r="H2099" t="str">
            <v>S07</v>
          </cell>
          <cell r="I2099" t="str">
            <v>9999</v>
          </cell>
          <cell r="J2099">
            <v>32</v>
          </cell>
          <cell r="K2099">
            <v>190</v>
          </cell>
          <cell r="L2099">
            <v>34</v>
          </cell>
          <cell r="M2099">
            <v>180</v>
          </cell>
          <cell r="N2099">
            <v>25</v>
          </cell>
          <cell r="O2099">
            <v>163</v>
          </cell>
          <cell r="P2099">
            <v>27</v>
          </cell>
          <cell r="Q2099">
            <v>153</v>
          </cell>
          <cell r="R2099">
            <v>0</v>
          </cell>
          <cell r="S2099">
            <v>0</v>
          </cell>
          <cell r="T2099">
            <v>0</v>
          </cell>
          <cell r="U2099">
            <v>0</v>
          </cell>
          <cell r="V2099">
            <v>118</v>
          </cell>
          <cell r="W2099">
            <v>686</v>
          </cell>
        </row>
        <row r="2100">
          <cell r="A2100">
            <v>1092</v>
          </cell>
          <cell r="B2100" t="str">
            <v>2007</v>
          </cell>
          <cell r="C2100" t="str">
            <v>27</v>
          </cell>
          <cell r="D2100" t="str">
            <v>2634</v>
          </cell>
          <cell r="E2100" t="str">
            <v>AA</v>
          </cell>
          <cell r="F2100" t="str">
            <v>1</v>
          </cell>
          <cell r="G2100" t="str">
            <v>D</v>
          </cell>
          <cell r="H2100" t="str">
            <v>S08</v>
          </cell>
          <cell r="I2100" t="str">
            <v>9999</v>
          </cell>
          <cell r="J2100">
            <v>37</v>
          </cell>
          <cell r="K2100">
            <v>24</v>
          </cell>
          <cell r="L2100">
            <v>35</v>
          </cell>
          <cell r="M2100">
            <v>60</v>
          </cell>
          <cell r="N2100">
            <v>58</v>
          </cell>
          <cell r="O2100">
            <v>55</v>
          </cell>
          <cell r="P2100">
            <v>55</v>
          </cell>
          <cell r="Q2100">
            <v>47</v>
          </cell>
          <cell r="R2100">
            <v>0</v>
          </cell>
          <cell r="S2100">
            <v>0</v>
          </cell>
          <cell r="T2100">
            <v>0</v>
          </cell>
          <cell r="U2100">
            <v>0</v>
          </cell>
          <cell r="V2100">
            <v>185</v>
          </cell>
          <cell r="W2100">
            <v>186</v>
          </cell>
        </row>
        <row r="2101">
          <cell r="A2101">
            <v>1648</v>
          </cell>
          <cell r="B2101" t="str">
            <v>2007</v>
          </cell>
          <cell r="C2101" t="str">
            <v>50</v>
          </cell>
          <cell r="D2101" t="str">
            <v>2169</v>
          </cell>
          <cell r="E2101" t="str">
            <v>AA</v>
          </cell>
          <cell r="F2101" t="str">
            <v>1</v>
          </cell>
          <cell r="G2101" t="str">
            <v>D</v>
          </cell>
          <cell r="H2101" t="str">
            <v>S08</v>
          </cell>
          <cell r="I2101" t="str">
            <v>9999</v>
          </cell>
          <cell r="J2101">
            <v>11</v>
          </cell>
          <cell r="K2101">
            <v>90</v>
          </cell>
          <cell r="L2101">
            <v>14</v>
          </cell>
          <cell r="M2101">
            <v>90</v>
          </cell>
          <cell r="N2101">
            <v>19</v>
          </cell>
          <cell r="O2101">
            <v>100</v>
          </cell>
          <cell r="P2101">
            <v>20</v>
          </cell>
          <cell r="Q2101">
            <v>96</v>
          </cell>
          <cell r="R2101">
            <v>0</v>
          </cell>
          <cell r="S2101">
            <v>0</v>
          </cell>
          <cell r="T2101">
            <v>0</v>
          </cell>
          <cell r="U2101">
            <v>0</v>
          </cell>
          <cell r="V2101">
            <v>64</v>
          </cell>
          <cell r="W2101">
            <v>376</v>
          </cell>
        </row>
        <row r="2102">
          <cell r="A2102">
            <v>2475</v>
          </cell>
          <cell r="B2102" t="str">
            <v>2007</v>
          </cell>
          <cell r="C2102" t="str">
            <v>63</v>
          </cell>
          <cell r="D2102" t="str">
            <v>2129</v>
          </cell>
          <cell r="E2102" t="str">
            <v>AA</v>
          </cell>
          <cell r="F2102" t="str">
            <v>1</v>
          </cell>
          <cell r="G2102" t="str">
            <v>D</v>
          </cell>
          <cell r="H2102" t="str">
            <v>S08</v>
          </cell>
          <cell r="I2102" t="str">
            <v>9999</v>
          </cell>
          <cell r="J2102">
            <v>35</v>
          </cell>
          <cell r="K2102">
            <v>58</v>
          </cell>
          <cell r="L2102">
            <v>0</v>
          </cell>
          <cell r="M2102">
            <v>0</v>
          </cell>
          <cell r="N2102">
            <v>0</v>
          </cell>
          <cell r="O2102">
            <v>0</v>
          </cell>
          <cell r="P2102">
            <v>0</v>
          </cell>
          <cell r="Q2102">
            <v>0</v>
          </cell>
          <cell r="R2102">
            <v>0</v>
          </cell>
          <cell r="S2102">
            <v>0</v>
          </cell>
          <cell r="T2102">
            <v>0</v>
          </cell>
          <cell r="U2102">
            <v>0</v>
          </cell>
          <cell r="V2102">
            <v>35</v>
          </cell>
          <cell r="W2102">
            <v>58</v>
          </cell>
        </row>
        <row r="2103">
          <cell r="A2103">
            <v>198</v>
          </cell>
          <cell r="B2103" t="str">
            <v>2007</v>
          </cell>
          <cell r="C2103" t="str">
            <v>09</v>
          </cell>
          <cell r="D2103" t="str">
            <v>2130</v>
          </cell>
          <cell r="E2103" t="str">
            <v>AA</v>
          </cell>
          <cell r="F2103" t="str">
            <v>1</v>
          </cell>
          <cell r="G2103" t="str">
            <v>D</v>
          </cell>
          <cell r="H2103" t="str">
            <v>S09</v>
          </cell>
          <cell r="I2103" t="str">
            <v>9999</v>
          </cell>
          <cell r="J2103">
            <v>0</v>
          </cell>
          <cell r="K2103">
            <v>1</v>
          </cell>
          <cell r="L2103">
            <v>123</v>
          </cell>
          <cell r="M2103">
            <v>184</v>
          </cell>
          <cell r="N2103">
            <v>99</v>
          </cell>
          <cell r="O2103">
            <v>173</v>
          </cell>
          <cell r="P2103">
            <v>90</v>
          </cell>
          <cell r="Q2103">
            <v>183</v>
          </cell>
          <cell r="R2103">
            <v>0</v>
          </cell>
          <cell r="S2103">
            <v>0</v>
          </cell>
          <cell r="T2103">
            <v>0</v>
          </cell>
          <cell r="U2103">
            <v>0</v>
          </cell>
          <cell r="V2103">
            <v>312</v>
          </cell>
          <cell r="W2103">
            <v>541</v>
          </cell>
        </row>
        <row r="2104">
          <cell r="A2104">
            <v>1394</v>
          </cell>
          <cell r="B2104" t="str">
            <v>2007</v>
          </cell>
          <cell r="C2104" t="str">
            <v>37</v>
          </cell>
          <cell r="D2104" t="str">
            <v>2791</v>
          </cell>
          <cell r="E2104" t="str">
            <v>AA</v>
          </cell>
          <cell r="F2104" t="str">
            <v>1</v>
          </cell>
          <cell r="G2104" t="str">
            <v>D</v>
          </cell>
          <cell r="H2104" t="str">
            <v>S09</v>
          </cell>
          <cell r="I2104" t="str">
            <v>9999</v>
          </cell>
          <cell r="J2104">
            <v>8</v>
          </cell>
          <cell r="K2104">
            <v>30</v>
          </cell>
          <cell r="L2104">
            <v>15</v>
          </cell>
          <cell r="M2104">
            <v>19</v>
          </cell>
          <cell r="N2104">
            <v>0</v>
          </cell>
          <cell r="O2104">
            <v>0</v>
          </cell>
          <cell r="P2104">
            <v>0</v>
          </cell>
          <cell r="Q2104">
            <v>0</v>
          </cell>
          <cell r="R2104">
            <v>0</v>
          </cell>
          <cell r="S2104">
            <v>0</v>
          </cell>
          <cell r="T2104">
            <v>0</v>
          </cell>
          <cell r="U2104">
            <v>0</v>
          </cell>
          <cell r="V2104">
            <v>23</v>
          </cell>
          <cell r="W2104">
            <v>49</v>
          </cell>
        </row>
        <row r="2105">
          <cell r="A2105">
            <v>2074</v>
          </cell>
          <cell r="B2105" t="str">
            <v>2007</v>
          </cell>
          <cell r="C2105" t="str">
            <v>53</v>
          </cell>
          <cell r="D2105" t="str">
            <v>2542</v>
          </cell>
          <cell r="E2105" t="str">
            <v>AA</v>
          </cell>
          <cell r="F2105" t="str">
            <v>1</v>
          </cell>
          <cell r="G2105" t="str">
            <v>D</v>
          </cell>
          <cell r="H2105" t="str">
            <v>S10</v>
          </cell>
          <cell r="I2105" t="str">
            <v>9999</v>
          </cell>
          <cell r="J2105">
            <v>0</v>
          </cell>
          <cell r="K2105">
            <v>309</v>
          </cell>
          <cell r="L2105">
            <v>0</v>
          </cell>
          <cell r="M2105">
            <v>294</v>
          </cell>
          <cell r="N2105">
            <v>0</v>
          </cell>
          <cell r="O2105">
            <v>323</v>
          </cell>
          <cell r="P2105">
            <v>0</v>
          </cell>
          <cell r="Q2105">
            <v>358</v>
          </cell>
          <cell r="R2105">
            <v>0</v>
          </cell>
          <cell r="S2105">
            <v>0</v>
          </cell>
          <cell r="T2105">
            <v>0</v>
          </cell>
          <cell r="U2105">
            <v>0</v>
          </cell>
          <cell r="V2105">
            <v>0</v>
          </cell>
          <cell r="W2105">
            <v>1284</v>
          </cell>
        </row>
        <row r="2106">
          <cell r="A2106">
            <v>2212</v>
          </cell>
          <cell r="B2106" t="str">
            <v>2007</v>
          </cell>
          <cell r="C2106" t="str">
            <v>55</v>
          </cell>
          <cell r="D2106" t="str">
            <v>2650</v>
          </cell>
          <cell r="E2106" t="str">
            <v>AA</v>
          </cell>
          <cell r="F2106" t="str">
            <v>1</v>
          </cell>
          <cell r="G2106" t="str">
            <v>D</v>
          </cell>
          <cell r="H2106" t="str">
            <v>S10</v>
          </cell>
          <cell r="I2106" t="str">
            <v>9999</v>
          </cell>
          <cell r="J2106">
            <v>0</v>
          </cell>
          <cell r="K2106">
            <v>336</v>
          </cell>
          <cell r="L2106">
            <v>0</v>
          </cell>
          <cell r="M2106">
            <v>345</v>
          </cell>
          <cell r="N2106">
            <v>0</v>
          </cell>
          <cell r="O2106">
            <v>368</v>
          </cell>
          <cell r="P2106">
            <v>0</v>
          </cell>
          <cell r="Q2106">
            <v>0</v>
          </cell>
          <cell r="R2106">
            <v>0</v>
          </cell>
          <cell r="S2106">
            <v>0</v>
          </cell>
          <cell r="T2106">
            <v>0</v>
          </cell>
          <cell r="U2106">
            <v>0</v>
          </cell>
          <cell r="V2106">
            <v>0</v>
          </cell>
          <cell r="W2106">
            <v>1049</v>
          </cell>
        </row>
        <row r="2107">
          <cell r="A2107">
            <v>784</v>
          </cell>
          <cell r="B2107" t="str">
            <v>2007</v>
          </cell>
          <cell r="C2107" t="str">
            <v>22</v>
          </cell>
          <cell r="D2107" t="str">
            <v>2458</v>
          </cell>
          <cell r="E2107" t="str">
            <v>AA</v>
          </cell>
          <cell r="F2107" t="str">
            <v>1</v>
          </cell>
          <cell r="G2107" t="str">
            <v>D</v>
          </cell>
          <cell r="H2107" t="str">
            <v>S11</v>
          </cell>
          <cell r="I2107" t="str">
            <v>9999</v>
          </cell>
          <cell r="J2107">
            <v>12</v>
          </cell>
          <cell r="K2107">
            <v>68</v>
          </cell>
          <cell r="L2107">
            <v>13</v>
          </cell>
          <cell r="M2107">
            <v>80</v>
          </cell>
          <cell r="N2107">
            <v>0</v>
          </cell>
          <cell r="O2107">
            <v>0</v>
          </cell>
          <cell r="P2107">
            <v>0</v>
          </cell>
          <cell r="Q2107">
            <v>0</v>
          </cell>
          <cell r="R2107">
            <v>0</v>
          </cell>
          <cell r="S2107">
            <v>0</v>
          </cell>
          <cell r="T2107">
            <v>0</v>
          </cell>
          <cell r="U2107">
            <v>0</v>
          </cell>
          <cell r="V2107">
            <v>25</v>
          </cell>
          <cell r="W2107">
            <v>148</v>
          </cell>
        </row>
        <row r="2108">
          <cell r="A2108">
            <v>852</v>
          </cell>
          <cell r="B2108" t="str">
            <v>2007</v>
          </cell>
          <cell r="C2108" t="str">
            <v>23</v>
          </cell>
          <cell r="D2108" t="str">
            <v>2487</v>
          </cell>
          <cell r="E2108" t="str">
            <v>AA</v>
          </cell>
          <cell r="F2108" t="str">
            <v>1</v>
          </cell>
          <cell r="G2108" t="str">
            <v>D</v>
          </cell>
          <cell r="H2108" t="str">
            <v>S11</v>
          </cell>
          <cell r="I2108" t="str">
            <v>9999</v>
          </cell>
          <cell r="J2108">
            <v>0</v>
          </cell>
          <cell r="K2108">
            <v>139</v>
          </cell>
          <cell r="L2108">
            <v>0</v>
          </cell>
          <cell r="M2108">
            <v>92</v>
          </cell>
          <cell r="N2108">
            <v>0</v>
          </cell>
          <cell r="O2108">
            <v>95</v>
          </cell>
          <cell r="P2108">
            <v>0</v>
          </cell>
          <cell r="Q2108">
            <v>88</v>
          </cell>
          <cell r="R2108">
            <v>0</v>
          </cell>
          <cell r="S2108">
            <v>0</v>
          </cell>
          <cell r="T2108">
            <v>0</v>
          </cell>
          <cell r="U2108">
            <v>0</v>
          </cell>
          <cell r="V2108">
            <v>0</v>
          </cell>
          <cell r="W2108">
            <v>414</v>
          </cell>
        </row>
        <row r="2109">
          <cell r="A2109">
            <v>567</v>
          </cell>
          <cell r="B2109" t="str">
            <v>2007</v>
          </cell>
          <cell r="C2109" t="str">
            <v>13</v>
          </cell>
          <cell r="D2109" t="str">
            <v>2329</v>
          </cell>
          <cell r="E2109" t="str">
            <v>AA</v>
          </cell>
          <cell r="F2109" t="str">
            <v>1</v>
          </cell>
          <cell r="G2109" t="str">
            <v>D</v>
          </cell>
          <cell r="H2109" t="str">
            <v>S12</v>
          </cell>
          <cell r="I2109" t="str">
            <v>9999</v>
          </cell>
          <cell r="J2109">
            <v>23</v>
          </cell>
          <cell r="K2109">
            <v>110</v>
          </cell>
          <cell r="L2109">
            <v>7</v>
          </cell>
          <cell r="M2109">
            <v>128</v>
          </cell>
          <cell r="N2109">
            <v>21</v>
          </cell>
          <cell r="O2109">
            <v>129</v>
          </cell>
          <cell r="P2109">
            <v>0</v>
          </cell>
          <cell r="Q2109">
            <v>0</v>
          </cell>
          <cell r="R2109">
            <v>0</v>
          </cell>
          <cell r="S2109">
            <v>0</v>
          </cell>
          <cell r="T2109">
            <v>0</v>
          </cell>
          <cell r="U2109">
            <v>0</v>
          </cell>
          <cell r="V2109">
            <v>51</v>
          </cell>
          <cell r="W2109">
            <v>367</v>
          </cell>
        </row>
        <row r="2110">
          <cell r="A2110">
            <v>772</v>
          </cell>
          <cell r="B2110" t="str">
            <v>2007</v>
          </cell>
          <cell r="C2110" t="str">
            <v>21</v>
          </cell>
          <cell r="D2110" t="str">
            <v>2437</v>
          </cell>
          <cell r="E2110" t="str">
            <v>AA</v>
          </cell>
          <cell r="F2110" t="str">
            <v>1</v>
          </cell>
          <cell r="G2110" t="str">
            <v>D</v>
          </cell>
          <cell r="H2110" t="str">
            <v>S12</v>
          </cell>
          <cell r="I2110" t="str">
            <v>9999</v>
          </cell>
          <cell r="J2110">
            <v>33</v>
          </cell>
          <cell r="K2110">
            <v>53</v>
          </cell>
          <cell r="V2110">
            <v>33</v>
          </cell>
          <cell r="W2110">
            <v>53</v>
          </cell>
        </row>
        <row r="2111">
          <cell r="A2111">
            <v>1269</v>
          </cell>
          <cell r="B2111" t="str">
            <v>2007</v>
          </cell>
          <cell r="C2111" t="str">
            <v>33</v>
          </cell>
          <cell r="D2111" t="str">
            <v>2736</v>
          </cell>
          <cell r="E2111" t="str">
            <v>AA</v>
          </cell>
          <cell r="F2111" t="str">
            <v>1</v>
          </cell>
          <cell r="G2111" t="str">
            <v>D</v>
          </cell>
          <cell r="H2111" t="str">
            <v>S12</v>
          </cell>
          <cell r="I2111" t="str">
            <v>9999</v>
          </cell>
          <cell r="J2111">
            <v>27</v>
          </cell>
          <cell r="K2111">
            <v>47</v>
          </cell>
          <cell r="L2111">
            <v>18</v>
          </cell>
          <cell r="M2111">
            <v>61</v>
          </cell>
          <cell r="N2111">
            <v>0</v>
          </cell>
          <cell r="O2111">
            <v>0</v>
          </cell>
          <cell r="P2111">
            <v>0</v>
          </cell>
          <cell r="Q2111">
            <v>0</v>
          </cell>
          <cell r="R2111">
            <v>0</v>
          </cell>
          <cell r="S2111">
            <v>0</v>
          </cell>
          <cell r="T2111">
            <v>0</v>
          </cell>
          <cell r="U2111">
            <v>0</v>
          </cell>
          <cell r="V2111">
            <v>45</v>
          </cell>
          <cell r="W2111">
            <v>108</v>
          </cell>
        </row>
        <row r="2112">
          <cell r="A2112">
            <v>2159</v>
          </cell>
          <cell r="B2112" t="str">
            <v>2007</v>
          </cell>
          <cell r="C2112" t="str">
            <v>54</v>
          </cell>
          <cell r="D2112" t="str">
            <v>2640</v>
          </cell>
          <cell r="E2112" t="str">
            <v>AA</v>
          </cell>
          <cell r="F2112" t="str">
            <v>1</v>
          </cell>
          <cell r="G2112" t="str">
            <v>D</v>
          </cell>
          <cell r="H2112" t="str">
            <v>S13</v>
          </cell>
          <cell r="I2112" t="str">
            <v>9999</v>
          </cell>
          <cell r="J2112">
            <v>25</v>
          </cell>
          <cell r="K2112">
            <v>73</v>
          </cell>
          <cell r="L2112">
            <v>29</v>
          </cell>
          <cell r="M2112">
            <v>66</v>
          </cell>
          <cell r="N2112">
            <v>0</v>
          </cell>
          <cell r="O2112">
            <v>0</v>
          </cell>
          <cell r="P2112">
            <v>0</v>
          </cell>
          <cell r="Q2112">
            <v>0</v>
          </cell>
          <cell r="R2112">
            <v>0</v>
          </cell>
          <cell r="S2112">
            <v>0</v>
          </cell>
          <cell r="T2112">
            <v>0</v>
          </cell>
          <cell r="U2112">
            <v>0</v>
          </cell>
          <cell r="V2112">
            <v>54</v>
          </cell>
          <cell r="W2112">
            <v>139</v>
          </cell>
        </row>
        <row r="2113">
          <cell r="A2113">
            <v>2437</v>
          </cell>
          <cell r="B2113" t="str">
            <v>2007</v>
          </cell>
          <cell r="C2113" t="str">
            <v>61</v>
          </cell>
          <cell r="D2113" t="str">
            <v>2064</v>
          </cell>
          <cell r="E2113" t="str">
            <v>AA</v>
          </cell>
          <cell r="F2113" t="str">
            <v>1</v>
          </cell>
          <cell r="G2113" t="str">
            <v>D</v>
          </cell>
          <cell r="H2113" t="str">
            <v>S14</v>
          </cell>
          <cell r="I2113" t="str">
            <v>9999</v>
          </cell>
          <cell r="J2113">
            <v>40</v>
          </cell>
          <cell r="K2113">
            <v>155</v>
          </cell>
          <cell r="L2113">
            <v>40</v>
          </cell>
          <cell r="M2113">
            <v>137</v>
          </cell>
          <cell r="V2113">
            <v>80</v>
          </cell>
          <cell r="W2113">
            <v>292</v>
          </cell>
        </row>
        <row r="2114">
          <cell r="A2114">
            <v>874</v>
          </cell>
          <cell r="B2114" t="str">
            <v>2007</v>
          </cell>
          <cell r="C2114" t="str">
            <v>23</v>
          </cell>
          <cell r="D2114" t="str">
            <v>2493</v>
          </cell>
          <cell r="E2114" t="str">
            <v>AA</v>
          </cell>
          <cell r="F2114" t="str">
            <v>1</v>
          </cell>
          <cell r="G2114" t="str">
            <v>D</v>
          </cell>
          <cell r="H2114" t="str">
            <v>S15</v>
          </cell>
          <cell r="I2114" t="str">
            <v>9999</v>
          </cell>
          <cell r="J2114">
            <v>52</v>
          </cell>
          <cell r="K2114">
            <v>118</v>
          </cell>
          <cell r="V2114">
            <v>52</v>
          </cell>
          <cell r="W2114">
            <v>118</v>
          </cell>
        </row>
        <row r="2115">
          <cell r="A2115">
            <v>1271</v>
          </cell>
          <cell r="B2115" t="str">
            <v>2007</v>
          </cell>
          <cell r="C2115" t="str">
            <v>33</v>
          </cell>
          <cell r="D2115" t="str">
            <v>2737</v>
          </cell>
          <cell r="E2115" t="str">
            <v>AA</v>
          </cell>
          <cell r="F2115" t="str">
            <v>1</v>
          </cell>
          <cell r="G2115" t="str">
            <v>D</v>
          </cell>
          <cell r="H2115" t="str">
            <v>S16</v>
          </cell>
          <cell r="I2115" t="str">
            <v>9999</v>
          </cell>
          <cell r="J2115">
            <v>103</v>
          </cell>
          <cell r="K2115">
            <v>74</v>
          </cell>
          <cell r="L2115">
            <v>0</v>
          </cell>
          <cell r="M2115">
            <v>0</v>
          </cell>
          <cell r="N2115">
            <v>0</v>
          </cell>
          <cell r="O2115">
            <v>0</v>
          </cell>
          <cell r="P2115">
            <v>0</v>
          </cell>
          <cell r="Q2115">
            <v>0</v>
          </cell>
          <cell r="R2115">
            <v>0</v>
          </cell>
          <cell r="S2115">
            <v>0</v>
          </cell>
          <cell r="T2115">
            <v>0</v>
          </cell>
          <cell r="U2115">
            <v>0</v>
          </cell>
          <cell r="V2115">
            <v>103</v>
          </cell>
          <cell r="W2115">
            <v>74</v>
          </cell>
        </row>
        <row r="2116">
          <cell r="A2116">
            <v>1105</v>
          </cell>
          <cell r="B2116" t="str">
            <v>2007</v>
          </cell>
          <cell r="C2116" t="str">
            <v>28</v>
          </cell>
          <cell r="D2116" t="str">
            <v>2666</v>
          </cell>
          <cell r="E2116" t="str">
            <v>AA</v>
          </cell>
          <cell r="F2116" t="str">
            <v>1</v>
          </cell>
          <cell r="G2116" t="str">
            <v>D</v>
          </cell>
          <cell r="H2116" t="str">
            <v>S17</v>
          </cell>
          <cell r="I2116" t="str">
            <v>9999</v>
          </cell>
          <cell r="J2116">
            <v>67</v>
          </cell>
          <cell r="K2116">
            <v>20</v>
          </cell>
          <cell r="L2116">
            <v>0</v>
          </cell>
          <cell r="M2116">
            <v>0</v>
          </cell>
          <cell r="N2116">
            <v>0</v>
          </cell>
          <cell r="O2116">
            <v>0</v>
          </cell>
          <cell r="P2116">
            <v>0</v>
          </cell>
          <cell r="Q2116">
            <v>0</v>
          </cell>
          <cell r="R2116">
            <v>0</v>
          </cell>
          <cell r="S2116">
            <v>0</v>
          </cell>
          <cell r="T2116">
            <v>0</v>
          </cell>
          <cell r="U2116">
            <v>0</v>
          </cell>
          <cell r="V2116">
            <v>67</v>
          </cell>
          <cell r="W2116">
            <v>20</v>
          </cell>
        </row>
        <row r="2117">
          <cell r="A2117">
            <v>120</v>
          </cell>
          <cell r="B2117" t="str">
            <v>2007</v>
          </cell>
          <cell r="C2117" t="str">
            <v>06</v>
          </cell>
          <cell r="D2117" t="str">
            <v>2090</v>
          </cell>
          <cell r="E2117" t="str">
            <v>AA</v>
          </cell>
          <cell r="F2117" t="str">
            <v>1</v>
          </cell>
          <cell r="G2117" t="str">
            <v>D</v>
          </cell>
          <cell r="H2117" t="str">
            <v>V01</v>
          </cell>
          <cell r="I2117" t="str">
            <v>9999</v>
          </cell>
          <cell r="J2117">
            <v>46</v>
          </cell>
          <cell r="K2117">
            <v>156</v>
          </cell>
          <cell r="L2117">
            <v>57</v>
          </cell>
          <cell r="M2117">
            <v>163</v>
          </cell>
          <cell r="N2117">
            <v>45</v>
          </cell>
          <cell r="O2117">
            <v>133</v>
          </cell>
          <cell r="P2117">
            <v>63</v>
          </cell>
          <cell r="Q2117">
            <v>124</v>
          </cell>
          <cell r="V2117">
            <v>211</v>
          </cell>
          <cell r="W2117">
            <v>576</v>
          </cell>
        </row>
        <row r="2118">
          <cell r="A2118">
            <v>317</v>
          </cell>
          <cell r="B2118" t="str">
            <v>2007</v>
          </cell>
          <cell r="C2118" t="str">
            <v>11</v>
          </cell>
          <cell r="D2118" t="str">
            <v>2240</v>
          </cell>
          <cell r="E2118" t="str">
            <v>AA</v>
          </cell>
          <cell r="F2118" t="str">
            <v>1</v>
          </cell>
          <cell r="G2118" t="str">
            <v>D</v>
          </cell>
          <cell r="H2118" t="str">
            <v>V01</v>
          </cell>
          <cell r="I2118" t="str">
            <v>9999</v>
          </cell>
          <cell r="J2118">
            <v>392</v>
          </cell>
          <cell r="K2118">
            <v>657</v>
          </cell>
          <cell r="L2118">
            <v>393</v>
          </cell>
          <cell r="M2118">
            <v>643</v>
          </cell>
          <cell r="N2118">
            <v>68</v>
          </cell>
          <cell r="O2118">
            <v>103</v>
          </cell>
          <cell r="P2118">
            <v>58</v>
          </cell>
          <cell r="Q2118">
            <v>135</v>
          </cell>
          <cell r="R2118">
            <v>0</v>
          </cell>
          <cell r="S2118">
            <v>0</v>
          </cell>
          <cell r="T2118">
            <v>0</v>
          </cell>
          <cell r="U2118">
            <v>0</v>
          </cell>
          <cell r="V2118">
            <v>911</v>
          </cell>
          <cell r="W2118">
            <v>1538</v>
          </cell>
        </row>
        <row r="2119">
          <cell r="A2119">
            <v>406</v>
          </cell>
          <cell r="B2119" t="str">
            <v>2007</v>
          </cell>
          <cell r="C2119" t="str">
            <v>12</v>
          </cell>
          <cell r="D2119" t="str">
            <v>2262</v>
          </cell>
          <cell r="E2119" t="str">
            <v>AA</v>
          </cell>
          <cell r="F2119" t="str">
            <v>1</v>
          </cell>
          <cell r="G2119" t="str">
            <v>D</v>
          </cell>
          <cell r="H2119" t="str">
            <v>V01</v>
          </cell>
          <cell r="I2119" t="str">
            <v>9999</v>
          </cell>
          <cell r="J2119">
            <v>10</v>
          </cell>
          <cell r="K2119">
            <v>18</v>
          </cell>
          <cell r="L2119">
            <v>4</v>
          </cell>
          <cell r="M2119">
            <v>13</v>
          </cell>
          <cell r="N2119">
            <v>0</v>
          </cell>
          <cell r="O2119">
            <v>0</v>
          </cell>
          <cell r="P2119">
            <v>0</v>
          </cell>
          <cell r="Q2119">
            <v>0</v>
          </cell>
          <cell r="R2119">
            <v>0</v>
          </cell>
          <cell r="S2119">
            <v>0</v>
          </cell>
          <cell r="T2119">
            <v>0</v>
          </cell>
          <cell r="U2119">
            <v>0</v>
          </cell>
          <cell r="V2119">
            <v>14</v>
          </cell>
          <cell r="W2119">
            <v>31</v>
          </cell>
        </row>
        <row r="2120">
          <cell r="A2120">
            <v>504</v>
          </cell>
          <cell r="B2120" t="str">
            <v>2007</v>
          </cell>
          <cell r="C2120" t="str">
            <v>13</v>
          </cell>
          <cell r="D2120" t="str">
            <v>2302</v>
          </cell>
          <cell r="E2120" t="str">
            <v>AA</v>
          </cell>
          <cell r="F2120" t="str">
            <v>1</v>
          </cell>
          <cell r="G2120" t="str">
            <v>D</v>
          </cell>
          <cell r="H2120" t="str">
            <v>V01</v>
          </cell>
          <cell r="I2120" t="str">
            <v>9999</v>
          </cell>
          <cell r="J2120">
            <v>74</v>
          </cell>
          <cell r="K2120">
            <v>246</v>
          </cell>
          <cell r="L2120">
            <v>69</v>
          </cell>
          <cell r="M2120">
            <v>241</v>
          </cell>
          <cell r="N2120">
            <v>48</v>
          </cell>
          <cell r="O2120">
            <v>167</v>
          </cell>
          <cell r="P2120">
            <v>48</v>
          </cell>
          <cell r="Q2120">
            <v>186</v>
          </cell>
          <cell r="R2120">
            <v>0</v>
          </cell>
          <cell r="S2120">
            <v>0</v>
          </cell>
          <cell r="T2120">
            <v>0</v>
          </cell>
          <cell r="U2120">
            <v>0</v>
          </cell>
          <cell r="V2120">
            <v>239</v>
          </cell>
          <cell r="W2120">
            <v>840</v>
          </cell>
        </row>
        <row r="2121">
          <cell r="A2121">
            <v>589</v>
          </cell>
          <cell r="B2121" t="str">
            <v>2007</v>
          </cell>
          <cell r="C2121" t="str">
            <v>14</v>
          </cell>
          <cell r="D2121" t="str">
            <v>2210</v>
          </cell>
          <cell r="E2121" t="str">
            <v>AA</v>
          </cell>
          <cell r="F2121" t="str">
            <v>1</v>
          </cell>
          <cell r="G2121" t="str">
            <v>D</v>
          </cell>
          <cell r="H2121" t="str">
            <v>V01</v>
          </cell>
          <cell r="I2121" t="str">
            <v>9999</v>
          </cell>
          <cell r="J2121">
            <v>0</v>
          </cell>
          <cell r="K2121">
            <v>636</v>
          </cell>
          <cell r="L2121">
            <v>0</v>
          </cell>
          <cell r="M2121">
            <v>624</v>
          </cell>
          <cell r="N2121">
            <v>0</v>
          </cell>
          <cell r="O2121">
            <v>683</v>
          </cell>
          <cell r="P2121">
            <v>0</v>
          </cell>
          <cell r="Q2121">
            <v>725</v>
          </cell>
          <cell r="R2121">
            <v>0</v>
          </cell>
          <cell r="S2121">
            <v>0</v>
          </cell>
          <cell r="T2121">
            <v>0</v>
          </cell>
          <cell r="U2121">
            <v>0</v>
          </cell>
          <cell r="V2121">
            <v>0</v>
          </cell>
          <cell r="W2121">
            <v>2668</v>
          </cell>
        </row>
        <row r="2122">
          <cell r="A2122">
            <v>619</v>
          </cell>
          <cell r="B2122" t="str">
            <v>2007</v>
          </cell>
          <cell r="C2122" t="str">
            <v>14</v>
          </cell>
          <cell r="D2122" t="str">
            <v>2358</v>
          </cell>
          <cell r="E2122" t="str">
            <v>AA</v>
          </cell>
          <cell r="F2122" t="str">
            <v>1</v>
          </cell>
          <cell r="G2122" t="str">
            <v>D</v>
          </cell>
          <cell r="H2122" t="str">
            <v>V01</v>
          </cell>
          <cell r="I2122" t="str">
            <v>9999</v>
          </cell>
          <cell r="J2122">
            <v>388</v>
          </cell>
          <cell r="K2122">
            <v>358</v>
          </cell>
          <cell r="L2122">
            <v>313</v>
          </cell>
          <cell r="M2122">
            <v>316</v>
          </cell>
          <cell r="N2122">
            <v>142</v>
          </cell>
          <cell r="O2122">
            <v>145</v>
          </cell>
          <cell r="P2122">
            <v>126</v>
          </cell>
          <cell r="Q2122">
            <v>132</v>
          </cell>
          <cell r="R2122">
            <v>0</v>
          </cell>
          <cell r="S2122">
            <v>0</v>
          </cell>
          <cell r="T2122">
            <v>0</v>
          </cell>
          <cell r="U2122">
            <v>0</v>
          </cell>
          <cell r="V2122">
            <v>969</v>
          </cell>
          <cell r="W2122">
            <v>951</v>
          </cell>
        </row>
        <row r="2123">
          <cell r="A2123">
            <v>957</v>
          </cell>
          <cell r="B2123" t="str">
            <v>2007</v>
          </cell>
          <cell r="C2123" t="str">
            <v>26</v>
          </cell>
          <cell r="D2123" t="str">
            <v>2631</v>
          </cell>
          <cell r="E2123" t="str">
            <v>AA</v>
          </cell>
          <cell r="F2123" t="str">
            <v>1</v>
          </cell>
          <cell r="G2123" t="str">
            <v>D</v>
          </cell>
          <cell r="H2123" t="str">
            <v>V01</v>
          </cell>
          <cell r="I2123" t="str">
            <v>9999</v>
          </cell>
          <cell r="J2123">
            <v>49</v>
          </cell>
          <cell r="K2123">
            <v>132</v>
          </cell>
          <cell r="L2123">
            <v>44</v>
          </cell>
          <cell r="M2123">
            <v>113</v>
          </cell>
          <cell r="N2123">
            <v>60</v>
          </cell>
          <cell r="O2123">
            <v>141</v>
          </cell>
          <cell r="P2123">
            <v>84</v>
          </cell>
          <cell r="Q2123">
            <v>178</v>
          </cell>
          <cell r="R2123">
            <v>0</v>
          </cell>
          <cell r="S2123">
            <v>0</v>
          </cell>
          <cell r="T2123">
            <v>0</v>
          </cell>
          <cell r="U2123">
            <v>0</v>
          </cell>
          <cell r="V2123">
            <v>237</v>
          </cell>
          <cell r="W2123">
            <v>564</v>
          </cell>
        </row>
        <row r="2124">
          <cell r="A2124">
            <v>1006</v>
          </cell>
          <cell r="B2124" t="str">
            <v>2007</v>
          </cell>
          <cell r="C2124" t="str">
            <v>27</v>
          </cell>
          <cell r="D2124" t="str">
            <v>2605</v>
          </cell>
          <cell r="E2124" t="str">
            <v>AA</v>
          </cell>
          <cell r="F2124" t="str">
            <v>1</v>
          </cell>
          <cell r="G2124" t="str">
            <v>D</v>
          </cell>
          <cell r="H2124" t="str">
            <v>V01</v>
          </cell>
          <cell r="I2124" t="str">
            <v>9999</v>
          </cell>
          <cell r="J2124">
            <v>690</v>
          </cell>
          <cell r="K2124">
            <v>869</v>
          </cell>
          <cell r="L2124">
            <v>754</v>
          </cell>
          <cell r="M2124">
            <v>826</v>
          </cell>
          <cell r="N2124">
            <v>728</v>
          </cell>
          <cell r="O2124">
            <v>869</v>
          </cell>
          <cell r="P2124">
            <v>775</v>
          </cell>
          <cell r="Q2124">
            <v>873</v>
          </cell>
          <cell r="R2124">
            <v>0</v>
          </cell>
          <cell r="S2124">
            <v>0</v>
          </cell>
          <cell r="T2124">
            <v>0</v>
          </cell>
          <cell r="U2124">
            <v>0</v>
          </cell>
          <cell r="V2124">
            <v>2947</v>
          </cell>
          <cell r="W2124">
            <v>3437</v>
          </cell>
        </row>
        <row r="2125">
          <cell r="A2125">
            <v>1264</v>
          </cell>
          <cell r="B2125" t="str">
            <v>2007</v>
          </cell>
          <cell r="C2125" t="str">
            <v>33</v>
          </cell>
          <cell r="D2125" t="str">
            <v>2734</v>
          </cell>
          <cell r="E2125" t="str">
            <v>AA</v>
          </cell>
          <cell r="F2125" t="str">
            <v>1</v>
          </cell>
          <cell r="G2125" t="str">
            <v>D</v>
          </cell>
          <cell r="H2125" t="str">
            <v>V01</v>
          </cell>
          <cell r="I2125" t="str">
            <v>9999</v>
          </cell>
          <cell r="J2125">
            <v>34</v>
          </cell>
          <cell r="K2125">
            <v>75</v>
          </cell>
          <cell r="L2125">
            <v>46</v>
          </cell>
          <cell r="M2125">
            <v>85</v>
          </cell>
          <cell r="N2125">
            <v>48</v>
          </cell>
          <cell r="O2125">
            <v>84</v>
          </cell>
          <cell r="P2125">
            <v>46</v>
          </cell>
          <cell r="Q2125">
            <v>84</v>
          </cell>
          <cell r="R2125">
            <v>0</v>
          </cell>
          <cell r="S2125">
            <v>0</v>
          </cell>
          <cell r="T2125">
            <v>0</v>
          </cell>
          <cell r="U2125">
            <v>0</v>
          </cell>
          <cell r="V2125">
            <v>174</v>
          </cell>
          <cell r="W2125">
            <v>328</v>
          </cell>
        </row>
        <row r="2126">
          <cell r="A2126">
            <v>1502</v>
          </cell>
          <cell r="B2126" t="str">
            <v>2007</v>
          </cell>
          <cell r="C2126" t="str">
            <v>43</v>
          </cell>
          <cell r="D2126" t="str">
            <v>2903</v>
          </cell>
          <cell r="E2126" t="str">
            <v>AA</v>
          </cell>
          <cell r="F2126" t="str">
            <v>1</v>
          </cell>
          <cell r="G2126" t="str">
            <v>D</v>
          </cell>
          <cell r="H2126" t="str">
            <v>V01</v>
          </cell>
          <cell r="I2126" t="str">
            <v>9999</v>
          </cell>
          <cell r="J2126">
            <v>17</v>
          </cell>
          <cell r="K2126">
            <v>36</v>
          </cell>
          <cell r="L2126">
            <v>26</v>
          </cell>
          <cell r="M2126">
            <v>30</v>
          </cell>
          <cell r="N2126">
            <v>32</v>
          </cell>
          <cell r="O2126">
            <v>39</v>
          </cell>
          <cell r="P2126">
            <v>49</v>
          </cell>
          <cell r="Q2126">
            <v>48</v>
          </cell>
          <cell r="R2126">
            <v>0</v>
          </cell>
          <cell r="S2126">
            <v>0</v>
          </cell>
          <cell r="T2126">
            <v>0</v>
          </cell>
          <cell r="U2126">
            <v>0</v>
          </cell>
          <cell r="V2126">
            <v>124</v>
          </cell>
          <cell r="W2126">
            <v>153</v>
          </cell>
        </row>
        <row r="2127">
          <cell r="A2127">
            <v>1799</v>
          </cell>
          <cell r="B2127" t="str">
            <v>2007</v>
          </cell>
          <cell r="C2127" t="str">
            <v>50</v>
          </cell>
          <cell r="D2127" t="str">
            <v>2240</v>
          </cell>
          <cell r="E2127" t="str">
            <v>AA</v>
          </cell>
          <cell r="F2127" t="str">
            <v>1</v>
          </cell>
          <cell r="G2127" t="str">
            <v>D</v>
          </cell>
          <cell r="H2127" t="str">
            <v>V01</v>
          </cell>
          <cell r="I2127" t="str">
            <v>9999</v>
          </cell>
          <cell r="J2127">
            <v>0</v>
          </cell>
          <cell r="K2127">
            <v>0</v>
          </cell>
          <cell r="L2127">
            <v>0</v>
          </cell>
          <cell r="M2127">
            <v>0</v>
          </cell>
          <cell r="N2127">
            <v>297</v>
          </cell>
          <cell r="O2127">
            <v>531</v>
          </cell>
          <cell r="P2127">
            <v>391</v>
          </cell>
          <cell r="Q2127">
            <v>540</v>
          </cell>
          <cell r="R2127">
            <v>0</v>
          </cell>
          <cell r="S2127">
            <v>0</v>
          </cell>
          <cell r="T2127">
            <v>0</v>
          </cell>
          <cell r="U2127">
            <v>0</v>
          </cell>
          <cell r="V2127">
            <v>688</v>
          </cell>
          <cell r="W2127">
            <v>1071</v>
          </cell>
        </row>
        <row r="2128">
          <cell r="A2128">
            <v>1896</v>
          </cell>
          <cell r="B2128" t="str">
            <v>2007</v>
          </cell>
          <cell r="C2128" t="str">
            <v>50</v>
          </cell>
          <cell r="D2128" t="str">
            <v>2358</v>
          </cell>
          <cell r="E2128" t="str">
            <v>AA</v>
          </cell>
          <cell r="F2128" t="str">
            <v>1</v>
          </cell>
          <cell r="G2128" t="str">
            <v>D</v>
          </cell>
          <cell r="H2128" t="str">
            <v>V01</v>
          </cell>
          <cell r="I2128" t="str">
            <v>9999</v>
          </cell>
          <cell r="J2128">
            <v>0</v>
          </cell>
          <cell r="K2128">
            <v>0</v>
          </cell>
          <cell r="L2128">
            <v>0</v>
          </cell>
          <cell r="M2128">
            <v>0</v>
          </cell>
          <cell r="N2128">
            <v>161</v>
          </cell>
          <cell r="O2128">
            <v>165</v>
          </cell>
          <cell r="P2128">
            <v>149</v>
          </cell>
          <cell r="Q2128">
            <v>154</v>
          </cell>
          <cell r="R2128">
            <v>0</v>
          </cell>
          <cell r="S2128">
            <v>0</v>
          </cell>
          <cell r="T2128">
            <v>0</v>
          </cell>
          <cell r="U2128">
            <v>0</v>
          </cell>
          <cell r="V2128">
            <v>310</v>
          </cell>
          <cell r="W2128">
            <v>319</v>
          </cell>
        </row>
        <row r="2129">
          <cell r="A2129">
            <v>2120</v>
          </cell>
          <cell r="B2129" t="str">
            <v>2007</v>
          </cell>
          <cell r="C2129" t="str">
            <v>53</v>
          </cell>
          <cell r="D2129" t="str">
            <v>2555</v>
          </cell>
          <cell r="E2129" t="str">
            <v>AA</v>
          </cell>
          <cell r="F2129" t="str">
            <v>1</v>
          </cell>
          <cell r="G2129" t="str">
            <v>D</v>
          </cell>
          <cell r="H2129" t="str">
            <v>V01</v>
          </cell>
          <cell r="I2129" t="str">
            <v>9999</v>
          </cell>
          <cell r="J2129">
            <v>41</v>
          </cell>
          <cell r="K2129">
            <v>182</v>
          </cell>
          <cell r="L2129">
            <v>47</v>
          </cell>
          <cell r="M2129">
            <v>196</v>
          </cell>
          <cell r="N2129">
            <v>126</v>
          </cell>
          <cell r="O2129">
            <v>321</v>
          </cell>
          <cell r="P2129">
            <v>117</v>
          </cell>
          <cell r="Q2129">
            <v>351</v>
          </cell>
          <cell r="R2129">
            <v>0</v>
          </cell>
          <cell r="S2129">
            <v>0</v>
          </cell>
          <cell r="T2129">
            <v>0</v>
          </cell>
          <cell r="U2129">
            <v>0</v>
          </cell>
          <cell r="V2129">
            <v>331</v>
          </cell>
          <cell r="W2129">
            <v>1050</v>
          </cell>
        </row>
        <row r="2130">
          <cell r="A2130">
            <v>2123</v>
          </cell>
          <cell r="B2130" t="str">
            <v>2007</v>
          </cell>
          <cell r="C2130" t="str">
            <v>53</v>
          </cell>
          <cell r="D2130" t="str">
            <v>2557</v>
          </cell>
          <cell r="E2130" t="str">
            <v>AA</v>
          </cell>
          <cell r="F2130" t="str">
            <v>1</v>
          </cell>
          <cell r="G2130" t="str">
            <v>D</v>
          </cell>
          <cell r="H2130" t="str">
            <v>V01</v>
          </cell>
          <cell r="I2130" t="str">
            <v>9999</v>
          </cell>
          <cell r="J2130">
            <v>217</v>
          </cell>
          <cell r="K2130">
            <v>547</v>
          </cell>
          <cell r="L2130">
            <v>131</v>
          </cell>
          <cell r="M2130">
            <v>402</v>
          </cell>
          <cell r="N2130">
            <v>185</v>
          </cell>
          <cell r="O2130">
            <v>400</v>
          </cell>
          <cell r="P2130">
            <v>227</v>
          </cell>
          <cell r="Q2130">
            <v>491</v>
          </cell>
          <cell r="R2130">
            <v>0</v>
          </cell>
          <cell r="S2130">
            <v>0</v>
          </cell>
          <cell r="T2130">
            <v>0</v>
          </cell>
          <cell r="U2130">
            <v>0</v>
          </cell>
          <cell r="V2130">
            <v>760</v>
          </cell>
          <cell r="W2130">
            <v>1840</v>
          </cell>
        </row>
        <row r="2131">
          <cell r="A2131">
            <v>2124</v>
          </cell>
          <cell r="B2131" t="str">
            <v>2007</v>
          </cell>
          <cell r="C2131" t="str">
            <v>53</v>
          </cell>
          <cell r="D2131" t="str">
            <v>2560</v>
          </cell>
          <cell r="E2131" t="str">
            <v>AA</v>
          </cell>
          <cell r="F2131" t="str">
            <v>1</v>
          </cell>
          <cell r="G2131" t="str">
            <v>D</v>
          </cell>
          <cell r="H2131" t="str">
            <v>V01</v>
          </cell>
          <cell r="I2131" t="str">
            <v>9999</v>
          </cell>
          <cell r="J2131">
            <v>34</v>
          </cell>
          <cell r="K2131">
            <v>132</v>
          </cell>
          <cell r="L2131">
            <v>39</v>
          </cell>
          <cell r="M2131">
            <v>105</v>
          </cell>
          <cell r="N2131">
            <v>44</v>
          </cell>
          <cell r="O2131">
            <v>127</v>
          </cell>
          <cell r="P2131">
            <v>52</v>
          </cell>
          <cell r="Q2131">
            <v>97</v>
          </cell>
          <cell r="R2131">
            <v>0</v>
          </cell>
          <cell r="S2131">
            <v>0</v>
          </cell>
          <cell r="T2131">
            <v>0</v>
          </cell>
          <cell r="U2131">
            <v>0</v>
          </cell>
          <cell r="V2131">
            <v>169</v>
          </cell>
          <cell r="W2131">
            <v>461</v>
          </cell>
        </row>
        <row r="2132">
          <cell r="A2132">
            <v>2343</v>
          </cell>
          <cell r="B2132" t="str">
            <v>2007</v>
          </cell>
          <cell r="C2132" t="str">
            <v>59</v>
          </cell>
          <cell r="D2132" t="str">
            <v>2847</v>
          </cell>
          <cell r="E2132" t="str">
            <v>AA</v>
          </cell>
          <cell r="F2132" t="str">
            <v>1</v>
          </cell>
          <cell r="G2132" t="str">
            <v>D</v>
          </cell>
          <cell r="H2132" t="str">
            <v>V01</v>
          </cell>
          <cell r="I2132" t="str">
            <v>9999</v>
          </cell>
          <cell r="J2132">
            <v>160</v>
          </cell>
          <cell r="K2132">
            <v>203</v>
          </cell>
          <cell r="L2132">
            <v>134</v>
          </cell>
          <cell r="M2132">
            <v>176</v>
          </cell>
          <cell r="N2132">
            <v>179</v>
          </cell>
          <cell r="O2132">
            <v>186</v>
          </cell>
          <cell r="P2132">
            <v>212</v>
          </cell>
          <cell r="Q2132">
            <v>238</v>
          </cell>
          <cell r="R2132">
            <v>0</v>
          </cell>
          <cell r="S2132">
            <v>0</v>
          </cell>
          <cell r="T2132">
            <v>0</v>
          </cell>
          <cell r="U2132">
            <v>0</v>
          </cell>
          <cell r="V2132">
            <v>685</v>
          </cell>
          <cell r="W2132">
            <v>803</v>
          </cell>
        </row>
        <row r="2133">
          <cell r="A2133">
            <v>2390</v>
          </cell>
          <cell r="B2133" t="str">
            <v>2007</v>
          </cell>
          <cell r="C2133" t="str">
            <v>60</v>
          </cell>
          <cell r="D2133" t="str">
            <v>1287</v>
          </cell>
          <cell r="E2133" t="str">
            <v>AA</v>
          </cell>
          <cell r="F2133" t="str">
            <v>1</v>
          </cell>
          <cell r="G2133" t="str">
            <v>D</v>
          </cell>
          <cell r="H2133" t="str">
            <v>V01</v>
          </cell>
          <cell r="I2133" t="str">
            <v>9999</v>
          </cell>
          <cell r="J2133">
            <v>9</v>
          </cell>
          <cell r="K2133">
            <v>74</v>
          </cell>
          <cell r="L2133">
            <v>25</v>
          </cell>
          <cell r="M2133">
            <v>56</v>
          </cell>
          <cell r="N2133">
            <v>23</v>
          </cell>
          <cell r="O2133">
            <v>59</v>
          </cell>
          <cell r="P2133">
            <v>25</v>
          </cell>
          <cell r="Q2133">
            <v>59</v>
          </cell>
          <cell r="R2133">
            <v>0</v>
          </cell>
          <cell r="S2133">
            <v>0</v>
          </cell>
          <cell r="T2133">
            <v>0</v>
          </cell>
          <cell r="U2133">
            <v>0</v>
          </cell>
          <cell r="V2133">
            <v>82</v>
          </cell>
          <cell r="W2133">
            <v>248</v>
          </cell>
        </row>
        <row r="2134">
          <cell r="A2134">
            <v>34</v>
          </cell>
          <cell r="B2134" t="str">
            <v>2007</v>
          </cell>
          <cell r="C2134" t="str">
            <v>01</v>
          </cell>
          <cell r="D2134" t="str">
            <v>2014</v>
          </cell>
          <cell r="E2134" t="str">
            <v>AA</v>
          </cell>
          <cell r="F2134" t="str">
            <v>1</v>
          </cell>
          <cell r="G2134" t="str">
            <v>D</v>
          </cell>
          <cell r="H2134" t="str">
            <v>V02</v>
          </cell>
          <cell r="I2134" t="str">
            <v>9999</v>
          </cell>
          <cell r="J2134">
            <v>40</v>
          </cell>
          <cell r="K2134">
            <v>22</v>
          </cell>
          <cell r="L2134">
            <v>62</v>
          </cell>
          <cell r="M2134">
            <v>23</v>
          </cell>
          <cell r="N2134">
            <v>67</v>
          </cell>
          <cell r="O2134">
            <v>20</v>
          </cell>
          <cell r="P2134">
            <v>50</v>
          </cell>
          <cell r="Q2134">
            <v>16</v>
          </cell>
          <cell r="R2134">
            <v>0</v>
          </cell>
          <cell r="S2134">
            <v>0</v>
          </cell>
          <cell r="T2134">
            <v>0</v>
          </cell>
          <cell r="U2134">
            <v>0</v>
          </cell>
          <cell r="V2134">
            <v>219</v>
          </cell>
          <cell r="W2134">
            <v>81</v>
          </cell>
        </row>
        <row r="2135">
          <cell r="A2135">
            <v>154</v>
          </cell>
          <cell r="B2135" t="str">
            <v>2007</v>
          </cell>
          <cell r="C2135" t="str">
            <v>08</v>
          </cell>
          <cell r="D2135" t="str">
            <v>0184</v>
          </cell>
          <cell r="E2135" t="str">
            <v>AA</v>
          </cell>
          <cell r="F2135" t="str">
            <v>1</v>
          </cell>
          <cell r="G2135" t="str">
            <v>D</v>
          </cell>
          <cell r="H2135" t="str">
            <v>V02</v>
          </cell>
          <cell r="I2135" t="str">
            <v>9999</v>
          </cell>
          <cell r="J2135">
            <v>12</v>
          </cell>
          <cell r="K2135">
            <v>18</v>
          </cell>
          <cell r="L2135">
            <v>12</v>
          </cell>
          <cell r="M2135">
            <v>19</v>
          </cell>
          <cell r="N2135">
            <v>16</v>
          </cell>
          <cell r="O2135">
            <v>18</v>
          </cell>
          <cell r="P2135">
            <v>16</v>
          </cell>
          <cell r="Q2135">
            <v>25</v>
          </cell>
          <cell r="R2135">
            <v>0</v>
          </cell>
          <cell r="S2135">
            <v>0</v>
          </cell>
          <cell r="T2135">
            <v>0</v>
          </cell>
          <cell r="U2135">
            <v>0</v>
          </cell>
          <cell r="V2135">
            <v>56</v>
          </cell>
          <cell r="W2135">
            <v>80</v>
          </cell>
        </row>
        <row r="2136">
          <cell r="A2136">
            <v>208</v>
          </cell>
          <cell r="B2136" t="str">
            <v>2007</v>
          </cell>
          <cell r="C2136" t="str">
            <v>09</v>
          </cell>
          <cell r="D2136" t="str">
            <v>2135</v>
          </cell>
          <cell r="E2136" t="str">
            <v>AA</v>
          </cell>
          <cell r="F2136" t="str">
            <v>1</v>
          </cell>
          <cell r="G2136" t="str">
            <v>D</v>
          </cell>
          <cell r="H2136" t="str">
            <v>V02</v>
          </cell>
          <cell r="I2136" t="str">
            <v>9999</v>
          </cell>
          <cell r="J2136">
            <v>53</v>
          </cell>
          <cell r="K2136">
            <v>103</v>
          </cell>
          <cell r="L2136">
            <v>45</v>
          </cell>
          <cell r="M2136">
            <v>96</v>
          </cell>
          <cell r="N2136">
            <v>61</v>
          </cell>
          <cell r="O2136">
            <v>95</v>
          </cell>
          <cell r="P2136">
            <v>44</v>
          </cell>
          <cell r="Q2136">
            <v>71</v>
          </cell>
          <cell r="V2136">
            <v>203</v>
          </cell>
          <cell r="W2136">
            <v>365</v>
          </cell>
        </row>
        <row r="2137">
          <cell r="A2137">
            <v>454</v>
          </cell>
          <cell r="B2137" t="str">
            <v>2007</v>
          </cell>
          <cell r="C2137" t="str">
            <v>13</v>
          </cell>
          <cell r="D2137" t="str">
            <v>2222</v>
          </cell>
          <cell r="E2137" t="str">
            <v>AA</v>
          </cell>
          <cell r="F2137" t="str">
            <v>1</v>
          </cell>
          <cell r="G2137" t="str">
            <v>D</v>
          </cell>
          <cell r="H2137" t="str">
            <v>V02</v>
          </cell>
          <cell r="I2137" t="str">
            <v>9999</v>
          </cell>
          <cell r="J2137">
            <v>289</v>
          </cell>
          <cell r="K2137">
            <v>621</v>
          </cell>
          <cell r="L2137">
            <v>274</v>
          </cell>
          <cell r="M2137">
            <v>599</v>
          </cell>
          <cell r="N2137">
            <v>281</v>
          </cell>
          <cell r="O2137">
            <v>623</v>
          </cell>
          <cell r="P2137">
            <v>269</v>
          </cell>
          <cell r="Q2137">
            <v>570</v>
          </cell>
          <cell r="R2137">
            <v>0</v>
          </cell>
          <cell r="S2137">
            <v>0</v>
          </cell>
          <cell r="T2137">
            <v>0</v>
          </cell>
          <cell r="U2137">
            <v>0</v>
          </cell>
          <cell r="V2137">
            <v>1113</v>
          </cell>
          <cell r="W2137">
            <v>2413</v>
          </cell>
        </row>
        <row r="2138">
          <cell r="A2138">
            <v>794</v>
          </cell>
          <cell r="B2138" t="str">
            <v>2007</v>
          </cell>
          <cell r="C2138" t="str">
            <v>23</v>
          </cell>
          <cell r="D2138" t="str">
            <v>1208</v>
          </cell>
          <cell r="E2138" t="str">
            <v>AA</v>
          </cell>
          <cell r="F2138" t="str">
            <v>1</v>
          </cell>
          <cell r="G2138" t="str">
            <v>D</v>
          </cell>
          <cell r="H2138" t="str">
            <v>V02</v>
          </cell>
          <cell r="I2138" t="str">
            <v>9999</v>
          </cell>
          <cell r="J2138">
            <v>22</v>
          </cell>
          <cell r="K2138">
            <v>81</v>
          </cell>
          <cell r="L2138">
            <v>22</v>
          </cell>
          <cell r="M2138">
            <v>79</v>
          </cell>
          <cell r="N2138">
            <v>39</v>
          </cell>
          <cell r="O2138">
            <v>56</v>
          </cell>
          <cell r="P2138">
            <v>36</v>
          </cell>
          <cell r="Q2138">
            <v>75</v>
          </cell>
          <cell r="V2138">
            <v>119</v>
          </cell>
          <cell r="W2138">
            <v>291</v>
          </cell>
        </row>
        <row r="2139">
          <cell r="A2139">
            <v>875</v>
          </cell>
          <cell r="B2139" t="str">
            <v>2007</v>
          </cell>
          <cell r="C2139" t="str">
            <v>23</v>
          </cell>
          <cell r="D2139" t="str">
            <v>2493</v>
          </cell>
          <cell r="E2139" t="str">
            <v>AA</v>
          </cell>
          <cell r="F2139" t="str">
            <v>1</v>
          </cell>
          <cell r="G2139" t="str">
            <v>D</v>
          </cell>
          <cell r="H2139" t="str">
            <v>V02</v>
          </cell>
          <cell r="I2139" t="str">
            <v>9999</v>
          </cell>
          <cell r="J2139">
            <v>36</v>
          </cell>
          <cell r="K2139">
            <v>85</v>
          </cell>
          <cell r="L2139">
            <v>32</v>
          </cell>
          <cell r="M2139">
            <v>100</v>
          </cell>
          <cell r="N2139">
            <v>36</v>
          </cell>
          <cell r="O2139">
            <v>85</v>
          </cell>
          <cell r="P2139">
            <v>35</v>
          </cell>
          <cell r="Q2139">
            <v>92</v>
          </cell>
          <cell r="V2139">
            <v>139</v>
          </cell>
          <cell r="W2139">
            <v>362</v>
          </cell>
        </row>
        <row r="2140">
          <cell r="A2140">
            <v>1628</v>
          </cell>
          <cell r="B2140" t="str">
            <v>2007</v>
          </cell>
          <cell r="C2140" t="str">
            <v>50</v>
          </cell>
          <cell r="D2140" t="str">
            <v>0184</v>
          </cell>
          <cell r="E2140" t="str">
            <v>AA</v>
          </cell>
          <cell r="F2140" t="str">
            <v>1</v>
          </cell>
          <cell r="G2140" t="str">
            <v>D</v>
          </cell>
          <cell r="H2140" t="str">
            <v>V02</v>
          </cell>
          <cell r="I2140" t="str">
            <v>9999</v>
          </cell>
          <cell r="J2140">
            <v>78</v>
          </cell>
          <cell r="K2140">
            <v>137</v>
          </cell>
          <cell r="L2140">
            <v>89</v>
          </cell>
          <cell r="M2140">
            <v>130</v>
          </cell>
          <cell r="N2140">
            <v>104</v>
          </cell>
          <cell r="O2140">
            <v>125</v>
          </cell>
          <cell r="P2140">
            <v>101</v>
          </cell>
          <cell r="Q2140">
            <v>123</v>
          </cell>
          <cell r="R2140">
            <v>0</v>
          </cell>
          <cell r="S2140">
            <v>0</v>
          </cell>
          <cell r="T2140">
            <v>0</v>
          </cell>
          <cell r="U2140">
            <v>0</v>
          </cell>
          <cell r="V2140">
            <v>372</v>
          </cell>
          <cell r="W2140">
            <v>515</v>
          </cell>
        </row>
        <row r="2141">
          <cell r="A2141">
            <v>2053</v>
          </cell>
          <cell r="B2141" t="str">
            <v>2007</v>
          </cell>
          <cell r="C2141" t="str">
            <v>53</v>
          </cell>
          <cell r="D2141" t="str">
            <v>1220</v>
          </cell>
          <cell r="E2141" t="str">
            <v>AA</v>
          </cell>
          <cell r="F2141" t="str">
            <v>1</v>
          </cell>
          <cell r="G2141" t="str">
            <v>D</v>
          </cell>
          <cell r="H2141" t="str">
            <v>V02</v>
          </cell>
          <cell r="I2141" t="str">
            <v>9999</v>
          </cell>
          <cell r="J2141">
            <v>23</v>
          </cell>
          <cell r="K2141">
            <v>107</v>
          </cell>
          <cell r="L2141">
            <v>18</v>
          </cell>
          <cell r="M2141">
            <v>112</v>
          </cell>
          <cell r="N2141">
            <v>15</v>
          </cell>
          <cell r="O2141">
            <v>114</v>
          </cell>
          <cell r="P2141">
            <v>31</v>
          </cell>
          <cell r="Q2141">
            <v>117</v>
          </cell>
          <cell r="R2141">
            <v>0</v>
          </cell>
          <cell r="S2141">
            <v>0</v>
          </cell>
          <cell r="T2141">
            <v>0</v>
          </cell>
          <cell r="U2141">
            <v>0</v>
          </cell>
          <cell r="V2141">
            <v>87</v>
          </cell>
          <cell r="W2141">
            <v>450</v>
          </cell>
        </row>
        <row r="2142">
          <cell r="A2142">
            <v>521</v>
          </cell>
          <cell r="B2142" t="str">
            <v>2007</v>
          </cell>
          <cell r="C2142" t="str">
            <v>13</v>
          </cell>
          <cell r="D2142" t="str">
            <v>2308</v>
          </cell>
          <cell r="E2142" t="str">
            <v>AA</v>
          </cell>
          <cell r="F2142" t="str">
            <v>1</v>
          </cell>
          <cell r="G2142" t="str">
            <v>D</v>
          </cell>
          <cell r="H2142" t="str">
            <v>V03</v>
          </cell>
          <cell r="I2142" t="str">
            <v>9999</v>
          </cell>
          <cell r="J2142">
            <v>168</v>
          </cell>
          <cell r="K2142">
            <v>308</v>
          </cell>
          <cell r="L2142">
            <v>201</v>
          </cell>
          <cell r="M2142">
            <v>293</v>
          </cell>
          <cell r="N2142">
            <v>175</v>
          </cell>
          <cell r="O2142">
            <v>252</v>
          </cell>
          <cell r="P2142">
            <v>201</v>
          </cell>
          <cell r="Q2142">
            <v>266</v>
          </cell>
          <cell r="R2142">
            <v>0</v>
          </cell>
          <cell r="S2142">
            <v>0</v>
          </cell>
          <cell r="T2142">
            <v>0</v>
          </cell>
          <cell r="U2142">
            <v>0</v>
          </cell>
          <cell r="V2142">
            <v>745</v>
          </cell>
          <cell r="W2142">
            <v>1119</v>
          </cell>
        </row>
        <row r="2143">
          <cell r="A2143">
            <v>532</v>
          </cell>
          <cell r="B2143" t="str">
            <v>2007</v>
          </cell>
          <cell r="C2143" t="str">
            <v>13</v>
          </cell>
          <cell r="D2143" t="str">
            <v>2312</v>
          </cell>
          <cell r="E2143" t="str">
            <v>AA</v>
          </cell>
          <cell r="F2143" t="str">
            <v>1</v>
          </cell>
          <cell r="G2143" t="str">
            <v>D</v>
          </cell>
          <cell r="H2143" t="str">
            <v>V03</v>
          </cell>
          <cell r="I2143" t="str">
            <v>9999</v>
          </cell>
          <cell r="J2143">
            <v>288</v>
          </cell>
          <cell r="K2143">
            <v>760</v>
          </cell>
          <cell r="L2143">
            <v>284</v>
          </cell>
          <cell r="M2143">
            <v>739</v>
          </cell>
          <cell r="N2143">
            <v>307</v>
          </cell>
          <cell r="O2143">
            <v>761</v>
          </cell>
          <cell r="P2143">
            <v>327</v>
          </cell>
          <cell r="Q2143">
            <v>760</v>
          </cell>
          <cell r="R2143">
            <v>0</v>
          </cell>
          <cell r="S2143">
            <v>0</v>
          </cell>
          <cell r="T2143">
            <v>0</v>
          </cell>
          <cell r="U2143">
            <v>0</v>
          </cell>
          <cell r="V2143">
            <v>1206</v>
          </cell>
          <cell r="W2143">
            <v>3020</v>
          </cell>
        </row>
        <row r="2144">
          <cell r="A2144">
            <v>633</v>
          </cell>
          <cell r="B2144" t="str">
            <v>2007</v>
          </cell>
          <cell r="C2144" t="str">
            <v>15</v>
          </cell>
          <cell r="D2144" t="str">
            <v>2371</v>
          </cell>
          <cell r="E2144" t="str">
            <v>AA</v>
          </cell>
          <cell r="F2144" t="str">
            <v>1</v>
          </cell>
          <cell r="G2144" t="str">
            <v>D</v>
          </cell>
          <cell r="H2144" t="str">
            <v>V03</v>
          </cell>
          <cell r="I2144" t="str">
            <v>9999</v>
          </cell>
          <cell r="J2144">
            <v>99</v>
          </cell>
          <cell r="K2144">
            <v>121</v>
          </cell>
          <cell r="L2144">
            <v>106</v>
          </cell>
          <cell r="M2144">
            <v>130</v>
          </cell>
          <cell r="N2144">
            <v>122</v>
          </cell>
          <cell r="O2144">
            <v>122</v>
          </cell>
          <cell r="P2144">
            <v>95</v>
          </cell>
          <cell r="Q2144">
            <v>81</v>
          </cell>
          <cell r="R2144">
            <v>0</v>
          </cell>
          <cell r="S2144">
            <v>0</v>
          </cell>
          <cell r="T2144">
            <v>0</v>
          </cell>
          <cell r="U2144">
            <v>0</v>
          </cell>
          <cell r="V2144">
            <v>422</v>
          </cell>
          <cell r="W2144">
            <v>454</v>
          </cell>
        </row>
        <row r="2145">
          <cell r="A2145">
            <v>843</v>
          </cell>
          <cell r="B2145" t="str">
            <v>2007</v>
          </cell>
          <cell r="C2145" t="str">
            <v>23</v>
          </cell>
          <cell r="D2145" t="str">
            <v>2481</v>
          </cell>
          <cell r="E2145" t="str">
            <v>AA</v>
          </cell>
          <cell r="F2145" t="str">
            <v>1</v>
          </cell>
          <cell r="G2145" t="str">
            <v>D</v>
          </cell>
          <cell r="H2145" t="str">
            <v>V03</v>
          </cell>
          <cell r="I2145" t="str">
            <v>9999</v>
          </cell>
          <cell r="J2145">
            <v>102</v>
          </cell>
          <cell r="K2145">
            <v>33</v>
          </cell>
          <cell r="L2145">
            <v>130</v>
          </cell>
          <cell r="M2145">
            <v>41</v>
          </cell>
          <cell r="N2145">
            <v>107</v>
          </cell>
          <cell r="O2145">
            <v>38</v>
          </cell>
          <cell r="P2145">
            <v>148</v>
          </cell>
          <cell r="Q2145">
            <v>27</v>
          </cell>
          <cell r="R2145">
            <v>0</v>
          </cell>
          <cell r="S2145">
            <v>0</v>
          </cell>
          <cell r="T2145">
            <v>0</v>
          </cell>
          <cell r="U2145">
            <v>0</v>
          </cell>
          <cell r="V2145">
            <v>487</v>
          </cell>
          <cell r="W2145">
            <v>139</v>
          </cell>
        </row>
        <row r="2146">
          <cell r="A2146">
            <v>923</v>
          </cell>
          <cell r="B2146" t="str">
            <v>2007</v>
          </cell>
          <cell r="C2146" t="str">
            <v>25</v>
          </cell>
          <cell r="D2146" t="str">
            <v>2525</v>
          </cell>
          <cell r="E2146" t="str">
            <v>AA</v>
          </cell>
          <cell r="F2146" t="str">
            <v>1</v>
          </cell>
          <cell r="G2146" t="str">
            <v>D</v>
          </cell>
          <cell r="H2146" t="str">
            <v>V03</v>
          </cell>
          <cell r="I2146" t="str">
            <v>9999</v>
          </cell>
          <cell r="J2146">
            <v>85</v>
          </cell>
          <cell r="K2146">
            <v>217</v>
          </cell>
          <cell r="L2146">
            <v>85</v>
          </cell>
          <cell r="M2146">
            <v>213</v>
          </cell>
          <cell r="N2146">
            <v>95</v>
          </cell>
          <cell r="O2146">
            <v>235</v>
          </cell>
          <cell r="P2146">
            <v>137</v>
          </cell>
          <cell r="Q2146">
            <v>218</v>
          </cell>
          <cell r="R2146">
            <v>0</v>
          </cell>
          <cell r="S2146">
            <v>0</v>
          </cell>
          <cell r="T2146">
            <v>0</v>
          </cell>
          <cell r="U2146">
            <v>0</v>
          </cell>
          <cell r="V2146">
            <v>402</v>
          </cell>
          <cell r="W2146">
            <v>883</v>
          </cell>
        </row>
        <row r="2147">
          <cell r="A2147">
            <v>1140</v>
          </cell>
          <cell r="B2147" t="str">
            <v>2007</v>
          </cell>
          <cell r="C2147" t="str">
            <v>28</v>
          </cell>
          <cell r="D2147" t="str">
            <v>2676</v>
          </cell>
          <cell r="E2147" t="str">
            <v>AA</v>
          </cell>
          <cell r="F2147" t="str">
            <v>1</v>
          </cell>
          <cell r="G2147" t="str">
            <v>D</v>
          </cell>
          <cell r="H2147" t="str">
            <v>V03</v>
          </cell>
          <cell r="I2147" t="str">
            <v>9999</v>
          </cell>
          <cell r="J2147">
            <v>113</v>
          </cell>
          <cell r="K2147">
            <v>156</v>
          </cell>
          <cell r="L2147">
            <v>112</v>
          </cell>
          <cell r="M2147">
            <v>146</v>
          </cell>
          <cell r="N2147">
            <v>111</v>
          </cell>
          <cell r="O2147">
            <v>149</v>
          </cell>
          <cell r="P2147">
            <v>231</v>
          </cell>
          <cell r="Q2147">
            <v>220</v>
          </cell>
          <cell r="V2147">
            <v>567</v>
          </cell>
          <cell r="W2147">
            <v>671</v>
          </cell>
        </row>
        <row r="2148">
          <cell r="A2148">
            <v>2500</v>
          </cell>
          <cell r="B2148" t="str">
            <v>2007</v>
          </cell>
          <cell r="C2148" t="str">
            <v>64</v>
          </cell>
          <cell r="D2148" t="str">
            <v>2452</v>
          </cell>
          <cell r="E2148" t="str">
            <v>AA</v>
          </cell>
          <cell r="F2148" t="str">
            <v>1</v>
          </cell>
          <cell r="G2148" t="str">
            <v>D</v>
          </cell>
          <cell r="H2148" t="str">
            <v>V03</v>
          </cell>
          <cell r="I2148" t="str">
            <v>9999</v>
          </cell>
          <cell r="J2148">
            <v>18</v>
          </cell>
          <cell r="K2148">
            <v>47</v>
          </cell>
          <cell r="L2148">
            <v>17</v>
          </cell>
          <cell r="M2148">
            <v>50</v>
          </cell>
          <cell r="N2148">
            <v>19</v>
          </cell>
          <cell r="O2148">
            <v>45</v>
          </cell>
          <cell r="P2148">
            <v>30</v>
          </cell>
          <cell r="Q2148">
            <v>37</v>
          </cell>
          <cell r="R2148">
            <v>0</v>
          </cell>
          <cell r="S2148">
            <v>0</v>
          </cell>
          <cell r="T2148">
            <v>0</v>
          </cell>
          <cell r="U2148">
            <v>0</v>
          </cell>
          <cell r="V2148">
            <v>84</v>
          </cell>
          <cell r="W2148">
            <v>179</v>
          </cell>
        </row>
        <row r="2149">
          <cell r="A2149">
            <v>668</v>
          </cell>
          <cell r="B2149" t="str">
            <v>2007</v>
          </cell>
          <cell r="C2149" t="str">
            <v>17</v>
          </cell>
          <cell r="D2149" t="str">
            <v>1164</v>
          </cell>
          <cell r="E2149" t="str">
            <v>AA</v>
          </cell>
          <cell r="F2149" t="str">
            <v>1</v>
          </cell>
          <cell r="G2149" t="str">
            <v>D</v>
          </cell>
          <cell r="H2149" t="str">
            <v>V04</v>
          </cell>
          <cell r="I2149" t="str">
            <v>9999</v>
          </cell>
          <cell r="J2149">
            <v>68</v>
          </cell>
          <cell r="K2149">
            <v>88</v>
          </cell>
          <cell r="L2149">
            <v>59</v>
          </cell>
          <cell r="M2149">
            <v>90</v>
          </cell>
          <cell r="N2149">
            <v>59</v>
          </cell>
          <cell r="O2149">
            <v>88</v>
          </cell>
          <cell r="P2149">
            <v>57</v>
          </cell>
          <cell r="Q2149">
            <v>97</v>
          </cell>
          <cell r="R2149">
            <v>0</v>
          </cell>
          <cell r="S2149">
            <v>0</v>
          </cell>
          <cell r="T2149">
            <v>0</v>
          </cell>
          <cell r="U2149">
            <v>0</v>
          </cell>
          <cell r="V2149">
            <v>243</v>
          </cell>
          <cell r="W2149">
            <v>363</v>
          </cell>
        </row>
        <row r="2150">
          <cell r="A2150">
            <v>1591</v>
          </cell>
          <cell r="B2150" t="str">
            <v>2007</v>
          </cell>
          <cell r="C2150" t="str">
            <v>47</v>
          </cell>
          <cell r="D2150" t="str">
            <v>1348</v>
          </cell>
          <cell r="E2150" t="str">
            <v>AA</v>
          </cell>
          <cell r="F2150" t="str">
            <v>1</v>
          </cell>
          <cell r="G2150" t="str">
            <v>D</v>
          </cell>
          <cell r="H2150" t="str">
            <v>V04</v>
          </cell>
          <cell r="I2150" t="str">
            <v>9999</v>
          </cell>
          <cell r="J2150">
            <v>13</v>
          </cell>
          <cell r="K2150">
            <v>63</v>
          </cell>
          <cell r="L2150">
            <v>11</v>
          </cell>
          <cell r="M2150">
            <v>63</v>
          </cell>
          <cell r="N2150">
            <v>12</v>
          </cell>
          <cell r="O2150">
            <v>62</v>
          </cell>
          <cell r="P2150">
            <v>19</v>
          </cell>
          <cell r="Q2150">
            <v>69</v>
          </cell>
          <cell r="R2150">
            <v>0</v>
          </cell>
          <cell r="S2150">
            <v>0</v>
          </cell>
          <cell r="T2150">
            <v>0</v>
          </cell>
          <cell r="U2150">
            <v>0</v>
          </cell>
          <cell r="V2150">
            <v>55</v>
          </cell>
          <cell r="W2150">
            <v>257</v>
          </cell>
        </row>
        <row r="2151">
          <cell r="A2151">
            <v>277</v>
          </cell>
          <cell r="B2151" t="str">
            <v>2007</v>
          </cell>
          <cell r="C2151" t="str">
            <v>11</v>
          </cell>
          <cell r="D2151" t="str">
            <v>2155</v>
          </cell>
          <cell r="E2151" t="str">
            <v>AA</v>
          </cell>
          <cell r="F2151" t="str">
            <v>1</v>
          </cell>
          <cell r="G2151" t="str">
            <v>D</v>
          </cell>
          <cell r="H2151" t="str">
            <v>V05</v>
          </cell>
          <cell r="I2151" t="str">
            <v>9999</v>
          </cell>
          <cell r="J2151">
            <v>25</v>
          </cell>
          <cell r="K2151">
            <v>77</v>
          </cell>
          <cell r="L2151">
            <v>19</v>
          </cell>
          <cell r="M2151">
            <v>89</v>
          </cell>
          <cell r="N2151">
            <v>16</v>
          </cell>
          <cell r="O2151">
            <v>90</v>
          </cell>
          <cell r="P2151">
            <v>30</v>
          </cell>
          <cell r="Q2151">
            <v>101</v>
          </cell>
          <cell r="R2151">
            <v>0</v>
          </cell>
          <cell r="S2151">
            <v>0</v>
          </cell>
          <cell r="T2151">
            <v>0</v>
          </cell>
          <cell r="U2151">
            <v>0</v>
          </cell>
          <cell r="V2151">
            <v>90</v>
          </cell>
          <cell r="W2151">
            <v>357</v>
          </cell>
        </row>
        <row r="2152">
          <cell r="A2152">
            <v>318</v>
          </cell>
          <cell r="B2152" t="str">
            <v>2007</v>
          </cell>
          <cell r="C2152" t="str">
            <v>11</v>
          </cell>
          <cell r="D2152" t="str">
            <v>2253</v>
          </cell>
          <cell r="E2152" t="str">
            <v>AA</v>
          </cell>
          <cell r="F2152" t="str">
            <v>1</v>
          </cell>
          <cell r="G2152" t="str">
            <v>D</v>
          </cell>
          <cell r="H2152" t="str">
            <v>V05</v>
          </cell>
          <cell r="I2152" t="str">
            <v>9999</v>
          </cell>
          <cell r="J2152">
            <v>88</v>
          </cell>
          <cell r="K2152">
            <v>367</v>
          </cell>
          <cell r="L2152">
            <v>65</v>
          </cell>
          <cell r="M2152">
            <v>364</v>
          </cell>
          <cell r="N2152">
            <v>0</v>
          </cell>
          <cell r="O2152">
            <v>0</v>
          </cell>
          <cell r="P2152">
            <v>0</v>
          </cell>
          <cell r="Q2152">
            <v>0</v>
          </cell>
          <cell r="R2152">
            <v>0</v>
          </cell>
          <cell r="S2152">
            <v>0</v>
          </cell>
          <cell r="T2152">
            <v>0</v>
          </cell>
          <cell r="U2152">
            <v>0</v>
          </cell>
          <cell r="V2152">
            <v>153</v>
          </cell>
          <cell r="W2152">
            <v>731</v>
          </cell>
        </row>
        <row r="2153">
          <cell r="A2153">
            <v>491</v>
          </cell>
          <cell r="B2153" t="str">
            <v>2007</v>
          </cell>
          <cell r="C2153" t="str">
            <v>13</v>
          </cell>
          <cell r="D2153" t="str">
            <v>2298</v>
          </cell>
          <cell r="E2153" t="str">
            <v>AA</v>
          </cell>
          <cell r="F2153" t="str">
            <v>1</v>
          </cell>
          <cell r="G2153" t="str">
            <v>D</v>
          </cell>
          <cell r="H2153" t="str">
            <v>V05</v>
          </cell>
          <cell r="I2153" t="str">
            <v>9999</v>
          </cell>
          <cell r="J2153">
            <v>71</v>
          </cell>
          <cell r="K2153">
            <v>396</v>
          </cell>
          <cell r="L2153">
            <v>78</v>
          </cell>
          <cell r="M2153">
            <v>405</v>
          </cell>
          <cell r="N2153">
            <v>78</v>
          </cell>
          <cell r="O2153">
            <v>453</v>
          </cell>
          <cell r="P2153">
            <v>100</v>
          </cell>
          <cell r="Q2153">
            <v>457</v>
          </cell>
          <cell r="R2153">
            <v>0</v>
          </cell>
          <cell r="S2153">
            <v>0</v>
          </cell>
          <cell r="T2153">
            <v>0</v>
          </cell>
          <cell r="U2153">
            <v>0</v>
          </cell>
          <cell r="V2153">
            <v>327</v>
          </cell>
          <cell r="W2153">
            <v>1711</v>
          </cell>
        </row>
        <row r="2154">
          <cell r="A2154">
            <v>522</v>
          </cell>
          <cell r="B2154" t="str">
            <v>2007</v>
          </cell>
          <cell r="C2154" t="str">
            <v>13</v>
          </cell>
          <cell r="D2154" t="str">
            <v>2309</v>
          </cell>
          <cell r="E2154" t="str">
            <v>AA</v>
          </cell>
          <cell r="F2154" t="str">
            <v>1</v>
          </cell>
          <cell r="G2154" t="str">
            <v>D</v>
          </cell>
          <cell r="H2154" t="str">
            <v>V05</v>
          </cell>
          <cell r="I2154" t="str">
            <v>9999</v>
          </cell>
          <cell r="J2154">
            <v>27</v>
          </cell>
          <cell r="K2154">
            <v>160</v>
          </cell>
          <cell r="L2154">
            <v>24</v>
          </cell>
          <cell r="M2154">
            <v>172</v>
          </cell>
          <cell r="N2154">
            <v>28</v>
          </cell>
          <cell r="O2154">
            <v>165</v>
          </cell>
          <cell r="P2154">
            <v>26</v>
          </cell>
          <cell r="Q2154">
            <v>177</v>
          </cell>
          <cell r="R2154">
            <v>0</v>
          </cell>
          <cell r="S2154">
            <v>0</v>
          </cell>
          <cell r="T2154">
            <v>0</v>
          </cell>
          <cell r="U2154">
            <v>0</v>
          </cell>
          <cell r="V2154">
            <v>105</v>
          </cell>
          <cell r="W2154">
            <v>674</v>
          </cell>
        </row>
        <row r="2155">
          <cell r="A2155">
            <v>795</v>
          </cell>
          <cell r="B2155" t="str">
            <v>2007</v>
          </cell>
          <cell r="C2155" t="str">
            <v>23</v>
          </cell>
          <cell r="D2155" t="str">
            <v>1208</v>
          </cell>
          <cell r="E2155" t="str">
            <v>AA</v>
          </cell>
          <cell r="F2155" t="str">
            <v>1</v>
          </cell>
          <cell r="G2155" t="str">
            <v>D</v>
          </cell>
          <cell r="H2155" t="str">
            <v>V05</v>
          </cell>
          <cell r="I2155" t="str">
            <v>9999</v>
          </cell>
          <cell r="J2155">
            <v>18</v>
          </cell>
          <cell r="K2155">
            <v>89</v>
          </cell>
          <cell r="L2155">
            <v>24</v>
          </cell>
          <cell r="M2155">
            <v>80</v>
          </cell>
          <cell r="N2155">
            <v>23</v>
          </cell>
          <cell r="O2155">
            <v>82</v>
          </cell>
          <cell r="P2155">
            <v>19</v>
          </cell>
          <cell r="Q2155">
            <v>89</v>
          </cell>
          <cell r="V2155">
            <v>84</v>
          </cell>
          <cell r="W2155">
            <v>340</v>
          </cell>
        </row>
        <row r="2156">
          <cell r="A2156">
            <v>876</v>
          </cell>
          <cell r="B2156" t="str">
            <v>2007</v>
          </cell>
          <cell r="C2156" t="str">
            <v>23</v>
          </cell>
          <cell r="D2156" t="str">
            <v>2493</v>
          </cell>
          <cell r="E2156" t="str">
            <v>AA</v>
          </cell>
          <cell r="F2156" t="str">
            <v>1</v>
          </cell>
          <cell r="G2156" t="str">
            <v>D</v>
          </cell>
          <cell r="H2156" t="str">
            <v>V05</v>
          </cell>
          <cell r="I2156" t="str">
            <v>9999</v>
          </cell>
          <cell r="J2156">
            <v>52</v>
          </cell>
          <cell r="K2156">
            <v>152</v>
          </cell>
          <cell r="L2156">
            <v>45</v>
          </cell>
          <cell r="M2156">
            <v>168</v>
          </cell>
          <cell r="N2156">
            <v>54</v>
          </cell>
          <cell r="O2156">
            <v>154</v>
          </cell>
          <cell r="P2156">
            <v>51</v>
          </cell>
          <cell r="Q2156">
            <v>134</v>
          </cell>
          <cell r="V2156">
            <v>202</v>
          </cell>
          <cell r="W2156">
            <v>608</v>
          </cell>
        </row>
        <row r="2157">
          <cell r="A2157">
            <v>997</v>
          </cell>
          <cell r="B2157" t="str">
            <v>2007</v>
          </cell>
          <cell r="C2157" t="str">
            <v>27</v>
          </cell>
          <cell r="D2157" t="str">
            <v>2603</v>
          </cell>
          <cell r="E2157" t="str">
            <v>AA</v>
          </cell>
          <cell r="F2157" t="str">
            <v>1</v>
          </cell>
          <cell r="G2157" t="str">
            <v>D</v>
          </cell>
          <cell r="H2157" t="str">
            <v>V05</v>
          </cell>
          <cell r="I2157" t="str">
            <v>9999</v>
          </cell>
          <cell r="J2157">
            <v>33</v>
          </cell>
          <cell r="K2157">
            <v>194</v>
          </cell>
          <cell r="L2157">
            <v>41</v>
          </cell>
          <cell r="M2157">
            <v>214</v>
          </cell>
          <cell r="N2157">
            <v>42</v>
          </cell>
          <cell r="O2157">
            <v>233</v>
          </cell>
          <cell r="P2157">
            <v>27</v>
          </cell>
          <cell r="Q2157">
            <v>250</v>
          </cell>
          <cell r="R2157">
            <v>0</v>
          </cell>
          <cell r="S2157">
            <v>0</v>
          </cell>
          <cell r="T2157">
            <v>0</v>
          </cell>
          <cell r="U2157">
            <v>0</v>
          </cell>
          <cell r="V2157">
            <v>143</v>
          </cell>
          <cell r="W2157">
            <v>891</v>
          </cell>
        </row>
        <row r="2158">
          <cell r="A2158">
            <v>1127</v>
          </cell>
          <cell r="B2158" t="str">
            <v>2007</v>
          </cell>
          <cell r="C2158" t="str">
            <v>28</v>
          </cell>
          <cell r="D2158" t="str">
            <v>2671</v>
          </cell>
          <cell r="E2158" t="str">
            <v>AA</v>
          </cell>
          <cell r="F2158" t="str">
            <v>1</v>
          </cell>
          <cell r="G2158" t="str">
            <v>D</v>
          </cell>
          <cell r="H2158" t="str">
            <v>V05</v>
          </cell>
          <cell r="I2158" t="str">
            <v>9999</v>
          </cell>
          <cell r="J2158">
            <v>0</v>
          </cell>
          <cell r="K2158">
            <v>51</v>
          </cell>
          <cell r="L2158">
            <v>0</v>
          </cell>
          <cell r="M2158">
            <v>60</v>
          </cell>
          <cell r="N2158">
            <v>0</v>
          </cell>
          <cell r="O2158">
            <v>49</v>
          </cell>
          <cell r="P2158">
            <v>0</v>
          </cell>
          <cell r="Q2158">
            <v>56</v>
          </cell>
          <cell r="R2158">
            <v>0</v>
          </cell>
          <cell r="S2158">
            <v>0</v>
          </cell>
          <cell r="T2158">
            <v>0</v>
          </cell>
          <cell r="U2158">
            <v>0</v>
          </cell>
          <cell r="V2158">
            <v>0</v>
          </cell>
          <cell r="W2158">
            <v>216</v>
          </cell>
        </row>
        <row r="2159">
          <cell r="A2159">
            <v>1137</v>
          </cell>
          <cell r="B2159" t="str">
            <v>2007</v>
          </cell>
          <cell r="C2159" t="str">
            <v>28</v>
          </cell>
          <cell r="D2159" t="str">
            <v>2674</v>
          </cell>
          <cell r="E2159" t="str">
            <v>AA</v>
          </cell>
          <cell r="F2159" t="str">
            <v>1</v>
          </cell>
          <cell r="G2159" t="str">
            <v>D</v>
          </cell>
          <cell r="H2159" t="str">
            <v>V05</v>
          </cell>
          <cell r="I2159" t="str">
            <v>9999</v>
          </cell>
          <cell r="J2159">
            <v>0</v>
          </cell>
          <cell r="K2159">
            <v>48</v>
          </cell>
          <cell r="L2159">
            <v>0</v>
          </cell>
          <cell r="M2159">
            <v>51</v>
          </cell>
          <cell r="N2159">
            <v>0</v>
          </cell>
          <cell r="O2159">
            <v>53</v>
          </cell>
          <cell r="P2159">
            <v>0</v>
          </cell>
          <cell r="Q2159">
            <v>51</v>
          </cell>
          <cell r="R2159">
            <v>0</v>
          </cell>
          <cell r="S2159">
            <v>0</v>
          </cell>
          <cell r="T2159">
            <v>0</v>
          </cell>
          <cell r="U2159">
            <v>0</v>
          </cell>
          <cell r="V2159">
            <v>0</v>
          </cell>
          <cell r="W2159">
            <v>203</v>
          </cell>
        </row>
        <row r="2160">
          <cell r="A2160">
            <v>1250</v>
          </cell>
          <cell r="B2160" t="str">
            <v>2007</v>
          </cell>
          <cell r="C2160" t="str">
            <v>33</v>
          </cell>
          <cell r="D2160" t="str">
            <v>2728</v>
          </cell>
          <cell r="E2160" t="str">
            <v>AA</v>
          </cell>
          <cell r="F2160" t="str">
            <v>1</v>
          </cell>
          <cell r="G2160" t="str">
            <v>D</v>
          </cell>
          <cell r="H2160" t="str">
            <v>V05</v>
          </cell>
          <cell r="I2160" t="str">
            <v>9999</v>
          </cell>
          <cell r="J2160">
            <v>17</v>
          </cell>
          <cell r="K2160">
            <v>101</v>
          </cell>
          <cell r="L2160">
            <v>31</v>
          </cell>
          <cell r="M2160">
            <v>92</v>
          </cell>
          <cell r="N2160">
            <v>39</v>
          </cell>
          <cell r="O2160">
            <v>131</v>
          </cell>
          <cell r="P2160">
            <v>38</v>
          </cell>
          <cell r="Q2160">
            <v>135</v>
          </cell>
          <cell r="R2160">
            <v>0</v>
          </cell>
          <cell r="S2160">
            <v>0</v>
          </cell>
          <cell r="T2160">
            <v>0</v>
          </cell>
          <cell r="U2160">
            <v>0</v>
          </cell>
          <cell r="V2160">
            <v>125</v>
          </cell>
          <cell r="W2160">
            <v>459</v>
          </cell>
        </row>
        <row r="2161">
          <cell r="A2161">
            <v>1373</v>
          </cell>
          <cell r="B2161" t="str">
            <v>2007</v>
          </cell>
          <cell r="C2161" t="str">
            <v>36</v>
          </cell>
          <cell r="D2161" t="str">
            <v>2780</v>
          </cell>
          <cell r="E2161" t="str">
            <v>AA</v>
          </cell>
          <cell r="F2161" t="str">
            <v>1</v>
          </cell>
          <cell r="G2161" t="str">
            <v>D</v>
          </cell>
          <cell r="H2161" t="str">
            <v>V05</v>
          </cell>
          <cell r="I2161" t="str">
            <v>9999</v>
          </cell>
          <cell r="J2161">
            <v>7</v>
          </cell>
          <cell r="K2161">
            <v>19</v>
          </cell>
          <cell r="L2161">
            <v>3</v>
          </cell>
          <cell r="M2161">
            <v>22</v>
          </cell>
          <cell r="N2161">
            <v>15</v>
          </cell>
          <cell r="O2161">
            <v>51</v>
          </cell>
          <cell r="P2161">
            <v>8</v>
          </cell>
          <cell r="Q2161">
            <v>31</v>
          </cell>
          <cell r="R2161">
            <v>0</v>
          </cell>
          <cell r="S2161">
            <v>0</v>
          </cell>
          <cell r="T2161">
            <v>0</v>
          </cell>
          <cell r="U2161">
            <v>0</v>
          </cell>
          <cell r="V2161">
            <v>33</v>
          </cell>
          <cell r="W2161">
            <v>123</v>
          </cell>
        </row>
        <row r="2162">
          <cell r="A2162">
            <v>1478</v>
          </cell>
          <cell r="B2162" t="str">
            <v>2007</v>
          </cell>
          <cell r="C2162" t="str">
            <v>42</v>
          </cell>
          <cell r="D2162" t="str">
            <v>2883</v>
          </cell>
          <cell r="E2162" t="str">
            <v>AA</v>
          </cell>
          <cell r="F2162" t="str">
            <v>1</v>
          </cell>
          <cell r="G2162" t="str">
            <v>D</v>
          </cell>
          <cell r="H2162" t="str">
            <v>V05</v>
          </cell>
          <cell r="I2162" t="str">
            <v>9999</v>
          </cell>
          <cell r="J2162">
            <v>0</v>
          </cell>
          <cell r="K2162">
            <v>47</v>
          </cell>
          <cell r="L2162">
            <v>0</v>
          </cell>
          <cell r="M2162">
            <v>33</v>
          </cell>
          <cell r="N2162">
            <v>0</v>
          </cell>
          <cell r="O2162">
            <v>40</v>
          </cell>
          <cell r="P2162">
            <v>0</v>
          </cell>
          <cell r="Q2162">
            <v>55</v>
          </cell>
          <cell r="R2162">
            <v>0</v>
          </cell>
          <cell r="S2162">
            <v>0</v>
          </cell>
          <cell r="T2162">
            <v>0</v>
          </cell>
          <cell r="U2162">
            <v>0</v>
          </cell>
          <cell r="V2162">
            <v>0</v>
          </cell>
          <cell r="W2162">
            <v>175</v>
          </cell>
        </row>
        <row r="2163">
          <cell r="A2163">
            <v>1518</v>
          </cell>
          <cell r="B2163" t="str">
            <v>2007</v>
          </cell>
          <cell r="C2163" t="str">
            <v>43</v>
          </cell>
          <cell r="D2163" t="str">
            <v>2908</v>
          </cell>
          <cell r="E2163" t="str">
            <v>AA</v>
          </cell>
          <cell r="F2163" t="str">
            <v>1</v>
          </cell>
          <cell r="G2163" t="str">
            <v>D</v>
          </cell>
          <cell r="H2163" t="str">
            <v>V05</v>
          </cell>
          <cell r="I2163" t="str">
            <v>9999</v>
          </cell>
          <cell r="J2163">
            <v>17</v>
          </cell>
          <cell r="K2163">
            <v>49</v>
          </cell>
          <cell r="L2163">
            <v>14</v>
          </cell>
          <cell r="M2163">
            <v>74</v>
          </cell>
          <cell r="N2163">
            <v>20</v>
          </cell>
          <cell r="O2163">
            <v>56</v>
          </cell>
          <cell r="P2163">
            <v>28</v>
          </cell>
          <cell r="Q2163">
            <v>43</v>
          </cell>
          <cell r="R2163">
            <v>0</v>
          </cell>
          <cell r="S2163">
            <v>0</v>
          </cell>
          <cell r="T2163">
            <v>0</v>
          </cell>
          <cell r="U2163">
            <v>0</v>
          </cell>
          <cell r="V2163">
            <v>79</v>
          </cell>
          <cell r="W2163">
            <v>222</v>
          </cell>
        </row>
        <row r="2164">
          <cell r="A2164">
            <v>1592</v>
          </cell>
          <cell r="B2164" t="str">
            <v>2007</v>
          </cell>
          <cell r="C2164" t="str">
            <v>47</v>
          </cell>
          <cell r="D2164" t="str">
            <v>1348</v>
          </cell>
          <cell r="E2164" t="str">
            <v>AA</v>
          </cell>
          <cell r="F2164" t="str">
            <v>1</v>
          </cell>
          <cell r="G2164" t="str">
            <v>D</v>
          </cell>
          <cell r="H2164" t="str">
            <v>V05</v>
          </cell>
          <cell r="I2164" t="str">
            <v>9999</v>
          </cell>
          <cell r="J2164">
            <v>16</v>
          </cell>
          <cell r="K2164">
            <v>27</v>
          </cell>
          <cell r="L2164">
            <v>13</v>
          </cell>
          <cell r="M2164">
            <v>32</v>
          </cell>
          <cell r="N2164">
            <v>16</v>
          </cell>
          <cell r="O2164">
            <v>33</v>
          </cell>
          <cell r="P2164">
            <v>12</v>
          </cell>
          <cell r="Q2164">
            <v>34</v>
          </cell>
          <cell r="R2164">
            <v>0</v>
          </cell>
          <cell r="S2164">
            <v>0</v>
          </cell>
          <cell r="T2164">
            <v>0</v>
          </cell>
          <cell r="U2164">
            <v>0</v>
          </cell>
          <cell r="V2164">
            <v>57</v>
          </cell>
          <cell r="W2164">
            <v>126</v>
          </cell>
        </row>
        <row r="2165">
          <cell r="A2165">
            <v>1629</v>
          </cell>
          <cell r="B2165" t="str">
            <v>2007</v>
          </cell>
          <cell r="C2165" t="str">
            <v>50</v>
          </cell>
          <cell r="D2165" t="str">
            <v>0184</v>
          </cell>
          <cell r="E2165" t="str">
            <v>AA</v>
          </cell>
          <cell r="F2165" t="str">
            <v>1</v>
          </cell>
          <cell r="G2165" t="str">
            <v>D</v>
          </cell>
          <cell r="H2165" t="str">
            <v>V05</v>
          </cell>
          <cell r="I2165" t="str">
            <v>9999</v>
          </cell>
          <cell r="J2165">
            <v>75</v>
          </cell>
          <cell r="K2165">
            <v>164</v>
          </cell>
          <cell r="L2165">
            <v>70</v>
          </cell>
          <cell r="M2165">
            <v>170</v>
          </cell>
          <cell r="N2165">
            <v>89</v>
          </cell>
          <cell r="O2165">
            <v>167</v>
          </cell>
          <cell r="P2165">
            <v>115</v>
          </cell>
          <cell r="Q2165">
            <v>199</v>
          </cell>
          <cell r="R2165">
            <v>0</v>
          </cell>
          <cell r="S2165">
            <v>0</v>
          </cell>
          <cell r="T2165">
            <v>0</v>
          </cell>
          <cell r="U2165">
            <v>0</v>
          </cell>
          <cell r="V2165">
            <v>349</v>
          </cell>
          <cell r="W2165">
            <v>700</v>
          </cell>
        </row>
        <row r="2166">
          <cell r="A2166">
            <v>1661</v>
          </cell>
          <cell r="B2166" t="str">
            <v>2007</v>
          </cell>
          <cell r="C2166" t="str">
            <v>50</v>
          </cell>
          <cell r="D2166" t="str">
            <v>2191</v>
          </cell>
          <cell r="E2166" t="str">
            <v>AA</v>
          </cell>
          <cell r="F2166" t="str">
            <v>1</v>
          </cell>
          <cell r="G2166" t="str">
            <v>D</v>
          </cell>
          <cell r="H2166" t="str">
            <v>V05</v>
          </cell>
          <cell r="I2166" t="str">
            <v>9999</v>
          </cell>
          <cell r="J2166">
            <v>0</v>
          </cell>
          <cell r="K2166">
            <v>0</v>
          </cell>
          <cell r="L2166">
            <v>0</v>
          </cell>
          <cell r="M2166">
            <v>0</v>
          </cell>
          <cell r="N2166">
            <v>0</v>
          </cell>
          <cell r="O2166">
            <v>0</v>
          </cell>
          <cell r="P2166">
            <v>0</v>
          </cell>
          <cell r="Q2166">
            <v>2</v>
          </cell>
          <cell r="R2166">
            <v>0</v>
          </cell>
          <cell r="S2166">
            <v>0</v>
          </cell>
          <cell r="T2166">
            <v>0</v>
          </cell>
          <cell r="U2166">
            <v>0</v>
          </cell>
          <cell r="V2166">
            <v>0</v>
          </cell>
          <cell r="W2166">
            <v>2</v>
          </cell>
        </row>
        <row r="2167">
          <cell r="A2167">
            <v>1793</v>
          </cell>
          <cell r="B2167" t="str">
            <v>2007</v>
          </cell>
          <cell r="C2167" t="str">
            <v>50</v>
          </cell>
          <cell r="D2167" t="str">
            <v>2238</v>
          </cell>
          <cell r="E2167" t="str">
            <v>AA</v>
          </cell>
          <cell r="F2167" t="str">
            <v>1</v>
          </cell>
          <cell r="G2167" t="str">
            <v>D</v>
          </cell>
          <cell r="H2167" t="str">
            <v>V05</v>
          </cell>
          <cell r="I2167" t="str">
            <v>9999</v>
          </cell>
          <cell r="J2167">
            <v>86</v>
          </cell>
          <cell r="K2167">
            <v>322</v>
          </cell>
          <cell r="L2167">
            <v>71</v>
          </cell>
          <cell r="M2167">
            <v>307</v>
          </cell>
          <cell r="N2167">
            <v>70</v>
          </cell>
          <cell r="O2167">
            <v>318</v>
          </cell>
          <cell r="P2167">
            <v>65</v>
          </cell>
          <cell r="Q2167">
            <v>359</v>
          </cell>
          <cell r="R2167">
            <v>0</v>
          </cell>
          <cell r="S2167">
            <v>0</v>
          </cell>
          <cell r="T2167">
            <v>0</v>
          </cell>
          <cell r="U2167">
            <v>0</v>
          </cell>
          <cell r="V2167">
            <v>292</v>
          </cell>
          <cell r="W2167">
            <v>1306</v>
          </cell>
        </row>
        <row r="2168">
          <cell r="A2168">
            <v>1836</v>
          </cell>
          <cell r="B2168" t="str">
            <v>2007</v>
          </cell>
          <cell r="C2168" t="str">
            <v>50</v>
          </cell>
          <cell r="D2168" t="str">
            <v>2253</v>
          </cell>
          <cell r="E2168" t="str">
            <v>AA</v>
          </cell>
          <cell r="F2168" t="str">
            <v>1</v>
          </cell>
          <cell r="G2168" t="str">
            <v>D</v>
          </cell>
          <cell r="H2168" t="str">
            <v>V05</v>
          </cell>
          <cell r="I2168" t="str">
            <v>9999</v>
          </cell>
          <cell r="J2168">
            <v>4</v>
          </cell>
          <cell r="K2168">
            <v>7</v>
          </cell>
          <cell r="L2168">
            <v>3</v>
          </cell>
          <cell r="M2168">
            <v>12</v>
          </cell>
          <cell r="N2168">
            <v>69</v>
          </cell>
          <cell r="O2168">
            <v>380</v>
          </cell>
          <cell r="P2168">
            <v>71</v>
          </cell>
          <cell r="Q2168">
            <v>430</v>
          </cell>
          <cell r="R2168">
            <v>0</v>
          </cell>
          <cell r="S2168">
            <v>0</v>
          </cell>
          <cell r="T2168">
            <v>0</v>
          </cell>
          <cell r="U2168">
            <v>0</v>
          </cell>
          <cell r="V2168">
            <v>147</v>
          </cell>
          <cell r="W2168">
            <v>829</v>
          </cell>
        </row>
        <row r="2169">
          <cell r="A2169">
            <v>1944</v>
          </cell>
          <cell r="B2169" t="str">
            <v>2007</v>
          </cell>
          <cell r="C2169" t="str">
            <v>51</v>
          </cell>
          <cell r="D2169" t="str">
            <v>2335</v>
          </cell>
          <cell r="E2169" t="str">
            <v>AA</v>
          </cell>
          <cell r="F2169" t="str">
            <v>1</v>
          </cell>
          <cell r="G2169" t="str">
            <v>D</v>
          </cell>
          <cell r="H2169" t="str">
            <v>V05</v>
          </cell>
          <cell r="I2169" t="str">
            <v>9999</v>
          </cell>
          <cell r="J2169">
            <v>0</v>
          </cell>
          <cell r="K2169">
            <v>106</v>
          </cell>
          <cell r="L2169">
            <v>0</v>
          </cell>
          <cell r="M2169">
            <v>105</v>
          </cell>
          <cell r="N2169">
            <v>0</v>
          </cell>
          <cell r="O2169">
            <v>104</v>
          </cell>
          <cell r="P2169">
            <v>0</v>
          </cell>
          <cell r="Q2169">
            <v>106</v>
          </cell>
          <cell r="R2169">
            <v>0</v>
          </cell>
          <cell r="S2169">
            <v>0</v>
          </cell>
          <cell r="T2169">
            <v>0</v>
          </cell>
          <cell r="U2169">
            <v>0</v>
          </cell>
          <cell r="V2169">
            <v>0</v>
          </cell>
          <cell r="W2169">
            <v>421</v>
          </cell>
        </row>
        <row r="2170">
          <cell r="A2170">
            <v>2023</v>
          </cell>
          <cell r="B2170" t="str">
            <v>2007</v>
          </cell>
          <cell r="C2170" t="str">
            <v>52</v>
          </cell>
          <cell r="D2170" t="str">
            <v>2477</v>
          </cell>
          <cell r="E2170" t="str">
            <v>AA</v>
          </cell>
          <cell r="F2170" t="str">
            <v>1</v>
          </cell>
          <cell r="G2170" t="str">
            <v>D</v>
          </cell>
          <cell r="H2170" t="str">
            <v>V05</v>
          </cell>
          <cell r="I2170" t="str">
            <v>9999</v>
          </cell>
          <cell r="J2170">
            <v>27</v>
          </cell>
          <cell r="K2170">
            <v>133</v>
          </cell>
          <cell r="L2170">
            <v>16</v>
          </cell>
          <cell r="M2170">
            <v>131</v>
          </cell>
          <cell r="N2170">
            <v>14</v>
          </cell>
          <cell r="O2170">
            <v>145</v>
          </cell>
          <cell r="P2170">
            <v>28</v>
          </cell>
          <cell r="Q2170">
            <v>160</v>
          </cell>
          <cell r="V2170">
            <v>85</v>
          </cell>
          <cell r="W2170">
            <v>569</v>
          </cell>
        </row>
        <row r="2171">
          <cell r="A2171">
            <v>2054</v>
          </cell>
          <cell r="B2171" t="str">
            <v>2007</v>
          </cell>
          <cell r="C2171" t="str">
            <v>53</v>
          </cell>
          <cell r="D2171" t="str">
            <v>1220</v>
          </cell>
          <cell r="E2171" t="str">
            <v>AA</v>
          </cell>
          <cell r="F2171" t="str">
            <v>1</v>
          </cell>
          <cell r="G2171" t="str">
            <v>D</v>
          </cell>
          <cell r="H2171" t="str">
            <v>V05</v>
          </cell>
          <cell r="I2171" t="str">
            <v>9999</v>
          </cell>
          <cell r="J2171">
            <v>17</v>
          </cell>
          <cell r="K2171">
            <v>46</v>
          </cell>
          <cell r="L2171">
            <v>25</v>
          </cell>
          <cell r="M2171">
            <v>38</v>
          </cell>
          <cell r="N2171">
            <v>9</v>
          </cell>
          <cell r="O2171">
            <v>52</v>
          </cell>
          <cell r="P2171">
            <v>17</v>
          </cell>
          <cell r="Q2171">
            <v>54</v>
          </cell>
          <cell r="R2171">
            <v>0</v>
          </cell>
          <cell r="S2171">
            <v>0</v>
          </cell>
          <cell r="T2171">
            <v>0</v>
          </cell>
          <cell r="U2171">
            <v>0</v>
          </cell>
          <cell r="V2171">
            <v>68</v>
          </cell>
          <cell r="W2171">
            <v>190</v>
          </cell>
        </row>
        <row r="2172">
          <cell r="A2172">
            <v>2154</v>
          </cell>
          <cell r="B2172" t="str">
            <v>2007</v>
          </cell>
          <cell r="C2172" t="str">
            <v>54</v>
          </cell>
          <cell r="D2172" t="str">
            <v>2580</v>
          </cell>
          <cell r="E2172" t="str">
            <v>AA</v>
          </cell>
          <cell r="F2172" t="str">
            <v>1</v>
          </cell>
          <cell r="G2172" t="str">
            <v>D</v>
          </cell>
          <cell r="H2172" t="str">
            <v>V05</v>
          </cell>
          <cell r="I2172" t="str">
            <v>9999</v>
          </cell>
          <cell r="J2172">
            <v>19</v>
          </cell>
          <cell r="K2172">
            <v>98</v>
          </cell>
          <cell r="L2172">
            <v>12</v>
          </cell>
          <cell r="M2172">
            <v>94</v>
          </cell>
          <cell r="N2172">
            <v>23</v>
          </cell>
          <cell r="O2172">
            <v>99</v>
          </cell>
          <cell r="P2172">
            <v>20</v>
          </cell>
          <cell r="Q2172">
            <v>114</v>
          </cell>
          <cell r="V2172">
            <v>74</v>
          </cell>
          <cell r="W2172">
            <v>405</v>
          </cell>
        </row>
        <row r="2173">
          <cell r="A2173">
            <v>2305</v>
          </cell>
          <cell r="B2173" t="str">
            <v>2007</v>
          </cell>
          <cell r="C2173" t="str">
            <v>57</v>
          </cell>
          <cell r="D2173" t="str">
            <v>2025</v>
          </cell>
          <cell r="E2173" t="str">
            <v>AA</v>
          </cell>
          <cell r="F2173" t="str">
            <v>1</v>
          </cell>
          <cell r="G2173" t="str">
            <v>D</v>
          </cell>
          <cell r="H2173" t="str">
            <v>V05</v>
          </cell>
          <cell r="I2173" t="str">
            <v>9999</v>
          </cell>
          <cell r="J2173">
            <v>20</v>
          </cell>
          <cell r="K2173">
            <v>76</v>
          </cell>
          <cell r="L2173">
            <v>20</v>
          </cell>
          <cell r="M2173">
            <v>69</v>
          </cell>
          <cell r="N2173">
            <v>1</v>
          </cell>
          <cell r="O2173">
            <v>59</v>
          </cell>
          <cell r="P2173">
            <v>1</v>
          </cell>
          <cell r="Q2173">
            <v>58</v>
          </cell>
          <cell r="R2173">
            <v>0</v>
          </cell>
          <cell r="S2173">
            <v>0</v>
          </cell>
          <cell r="T2173">
            <v>0</v>
          </cell>
          <cell r="U2173">
            <v>0</v>
          </cell>
          <cell r="V2173">
            <v>42</v>
          </cell>
          <cell r="W2173">
            <v>262</v>
          </cell>
        </row>
        <row r="2174">
          <cell r="A2174">
            <v>2316</v>
          </cell>
          <cell r="B2174" t="str">
            <v>2007</v>
          </cell>
          <cell r="C2174" t="str">
            <v>58</v>
          </cell>
          <cell r="D2174" t="str">
            <v>2357</v>
          </cell>
          <cell r="E2174" t="str">
            <v>AA</v>
          </cell>
          <cell r="F2174" t="str">
            <v>1</v>
          </cell>
          <cell r="G2174" t="str">
            <v>D</v>
          </cell>
          <cell r="H2174" t="str">
            <v>V05</v>
          </cell>
          <cell r="I2174" t="str">
            <v>9999</v>
          </cell>
          <cell r="J2174">
            <v>139</v>
          </cell>
          <cell r="K2174">
            <v>370</v>
          </cell>
          <cell r="L2174">
            <v>144</v>
          </cell>
          <cell r="M2174">
            <v>351</v>
          </cell>
          <cell r="N2174">
            <v>115</v>
          </cell>
          <cell r="O2174">
            <v>374</v>
          </cell>
          <cell r="P2174">
            <v>158</v>
          </cell>
          <cell r="Q2174">
            <v>335</v>
          </cell>
          <cell r="R2174">
            <v>0</v>
          </cell>
          <cell r="S2174">
            <v>0</v>
          </cell>
          <cell r="T2174">
            <v>0</v>
          </cell>
          <cell r="U2174">
            <v>0</v>
          </cell>
          <cell r="V2174">
            <v>556</v>
          </cell>
          <cell r="W2174">
            <v>1430</v>
          </cell>
        </row>
        <row r="2175">
          <cell r="A2175">
            <v>2318</v>
          </cell>
          <cell r="B2175" t="str">
            <v>2007</v>
          </cell>
          <cell r="C2175" t="str">
            <v>58</v>
          </cell>
          <cell r="D2175" t="str">
            <v>2362</v>
          </cell>
          <cell r="E2175" t="str">
            <v>AA</v>
          </cell>
          <cell r="F2175" t="str">
            <v>1</v>
          </cell>
          <cell r="G2175" t="str">
            <v>D</v>
          </cell>
          <cell r="H2175" t="str">
            <v>V05</v>
          </cell>
          <cell r="I2175" t="str">
            <v>9999</v>
          </cell>
          <cell r="J2175">
            <v>75</v>
          </cell>
          <cell r="K2175">
            <v>286</v>
          </cell>
          <cell r="L2175">
            <v>58</v>
          </cell>
          <cell r="M2175">
            <v>215</v>
          </cell>
          <cell r="N2175">
            <v>66</v>
          </cell>
          <cell r="O2175">
            <v>203</v>
          </cell>
          <cell r="P2175">
            <v>62</v>
          </cell>
          <cell r="Q2175">
            <v>217</v>
          </cell>
          <cell r="R2175">
            <v>0</v>
          </cell>
          <cell r="S2175">
            <v>0</v>
          </cell>
          <cell r="T2175">
            <v>0</v>
          </cell>
          <cell r="U2175">
            <v>0</v>
          </cell>
          <cell r="V2175">
            <v>261</v>
          </cell>
          <cell r="W2175">
            <v>921</v>
          </cell>
        </row>
        <row r="2176">
          <cell r="A2176">
            <v>2392</v>
          </cell>
          <cell r="B2176" t="str">
            <v>2007</v>
          </cell>
          <cell r="C2176" t="str">
            <v>60</v>
          </cell>
          <cell r="D2176" t="str">
            <v>2744</v>
          </cell>
          <cell r="E2176" t="str">
            <v>AA</v>
          </cell>
          <cell r="F2176" t="str">
            <v>1</v>
          </cell>
          <cell r="G2176" t="str">
            <v>D</v>
          </cell>
          <cell r="H2176" t="str">
            <v>V05</v>
          </cell>
          <cell r="I2176" t="str">
            <v>9999</v>
          </cell>
          <cell r="J2176">
            <v>13</v>
          </cell>
          <cell r="K2176">
            <v>79</v>
          </cell>
          <cell r="L2176">
            <v>20</v>
          </cell>
          <cell r="M2176">
            <v>86</v>
          </cell>
          <cell r="N2176">
            <v>12</v>
          </cell>
          <cell r="O2176">
            <v>99</v>
          </cell>
          <cell r="P2176">
            <v>22</v>
          </cell>
          <cell r="Q2176">
            <v>92</v>
          </cell>
          <cell r="R2176">
            <v>0</v>
          </cell>
          <cell r="S2176">
            <v>0</v>
          </cell>
          <cell r="T2176">
            <v>0</v>
          </cell>
          <cell r="U2176">
            <v>0</v>
          </cell>
          <cell r="V2176">
            <v>67</v>
          </cell>
          <cell r="W2176">
            <v>356</v>
          </cell>
        </row>
        <row r="2177">
          <cell r="A2177">
            <v>162</v>
          </cell>
          <cell r="B2177" t="str">
            <v>2007</v>
          </cell>
          <cell r="C2177" t="str">
            <v>08</v>
          </cell>
          <cell r="D2177" t="str">
            <v>0408</v>
          </cell>
          <cell r="E2177" t="str">
            <v>AA</v>
          </cell>
          <cell r="F2177" t="str">
            <v>1</v>
          </cell>
          <cell r="G2177" t="str">
            <v>D</v>
          </cell>
          <cell r="H2177" t="str">
            <v>V06</v>
          </cell>
          <cell r="I2177" t="str">
            <v>9999</v>
          </cell>
          <cell r="J2177">
            <v>21</v>
          </cell>
          <cell r="K2177">
            <v>97</v>
          </cell>
          <cell r="L2177">
            <v>21</v>
          </cell>
          <cell r="M2177">
            <v>93</v>
          </cell>
          <cell r="N2177">
            <v>32</v>
          </cell>
          <cell r="O2177">
            <v>90</v>
          </cell>
          <cell r="P2177">
            <v>42</v>
          </cell>
          <cell r="Q2177">
            <v>108</v>
          </cell>
          <cell r="R2177">
            <v>0</v>
          </cell>
          <cell r="S2177">
            <v>0</v>
          </cell>
          <cell r="T2177">
            <v>0</v>
          </cell>
          <cell r="U2177">
            <v>0</v>
          </cell>
          <cell r="V2177">
            <v>116</v>
          </cell>
          <cell r="W2177">
            <v>388</v>
          </cell>
        </row>
        <row r="2178">
          <cell r="A2178">
            <v>841</v>
          </cell>
          <cell r="B2178" t="str">
            <v>2007</v>
          </cell>
          <cell r="C2178" t="str">
            <v>23</v>
          </cell>
          <cell r="D2178" t="str">
            <v>2480</v>
          </cell>
          <cell r="E2178" t="str">
            <v>AA</v>
          </cell>
          <cell r="F2178" t="str">
            <v>1</v>
          </cell>
          <cell r="G2178" t="str">
            <v>D</v>
          </cell>
          <cell r="H2178" t="str">
            <v>V07</v>
          </cell>
          <cell r="I2178" t="str">
            <v>9999</v>
          </cell>
          <cell r="J2178">
            <v>72</v>
          </cell>
          <cell r="K2178">
            <v>171</v>
          </cell>
          <cell r="L2178">
            <v>69</v>
          </cell>
          <cell r="M2178">
            <v>112</v>
          </cell>
          <cell r="N2178">
            <v>97</v>
          </cell>
          <cell r="O2178">
            <v>118</v>
          </cell>
          <cell r="P2178">
            <v>95</v>
          </cell>
          <cell r="Q2178">
            <v>125</v>
          </cell>
          <cell r="V2178">
            <v>333</v>
          </cell>
          <cell r="W2178">
            <v>526</v>
          </cell>
        </row>
        <row r="2179">
          <cell r="A2179">
            <v>877</v>
          </cell>
          <cell r="B2179" t="str">
            <v>2007</v>
          </cell>
          <cell r="C2179" t="str">
            <v>23</v>
          </cell>
          <cell r="D2179" t="str">
            <v>2493</v>
          </cell>
          <cell r="E2179" t="str">
            <v>AA</v>
          </cell>
          <cell r="F2179" t="str">
            <v>1</v>
          </cell>
          <cell r="G2179" t="str">
            <v>D</v>
          </cell>
          <cell r="H2179" t="str">
            <v>V08</v>
          </cell>
          <cell r="I2179" t="str">
            <v>9999</v>
          </cell>
          <cell r="J2179">
            <v>49</v>
          </cell>
          <cell r="K2179">
            <v>154</v>
          </cell>
          <cell r="L2179">
            <v>51</v>
          </cell>
          <cell r="M2179">
            <v>138</v>
          </cell>
          <cell r="N2179">
            <v>59</v>
          </cell>
          <cell r="O2179">
            <v>114</v>
          </cell>
          <cell r="P2179">
            <v>61</v>
          </cell>
          <cell r="Q2179">
            <v>136</v>
          </cell>
          <cell r="V2179">
            <v>220</v>
          </cell>
          <cell r="W2179">
            <v>542</v>
          </cell>
        </row>
        <row r="2180">
          <cell r="A2180">
            <v>1235</v>
          </cell>
          <cell r="B2180" t="str">
            <v>2007</v>
          </cell>
          <cell r="C2180" t="str">
            <v>33</v>
          </cell>
          <cell r="D2180" t="str">
            <v>1278</v>
          </cell>
          <cell r="E2180" t="str">
            <v>AA</v>
          </cell>
          <cell r="F2180" t="str">
            <v>1</v>
          </cell>
          <cell r="G2180" t="str">
            <v>D</v>
          </cell>
          <cell r="H2180" t="str">
            <v>V08</v>
          </cell>
          <cell r="I2180" t="str">
            <v>9999</v>
          </cell>
          <cell r="J2180">
            <v>24</v>
          </cell>
          <cell r="K2180">
            <v>66</v>
          </cell>
          <cell r="L2180">
            <v>24</v>
          </cell>
          <cell r="M2180">
            <v>68</v>
          </cell>
          <cell r="N2180">
            <v>17</v>
          </cell>
          <cell r="O2180">
            <v>68</v>
          </cell>
          <cell r="P2180">
            <v>30</v>
          </cell>
          <cell r="Q2180">
            <v>73</v>
          </cell>
          <cell r="R2180">
            <v>0</v>
          </cell>
          <cell r="S2180">
            <v>0</v>
          </cell>
          <cell r="T2180">
            <v>0</v>
          </cell>
          <cell r="U2180">
            <v>0</v>
          </cell>
          <cell r="V2180">
            <v>95</v>
          </cell>
          <cell r="W2180">
            <v>275</v>
          </cell>
        </row>
        <row r="2181">
          <cell r="A2181">
            <v>1344</v>
          </cell>
          <cell r="B2181" t="str">
            <v>2007</v>
          </cell>
          <cell r="C2181" t="str">
            <v>35</v>
          </cell>
          <cell r="D2181" t="str">
            <v>2766</v>
          </cell>
          <cell r="E2181" t="str">
            <v>AA</v>
          </cell>
          <cell r="F2181" t="str">
            <v>1</v>
          </cell>
          <cell r="G2181" t="str">
            <v>D</v>
          </cell>
          <cell r="H2181" t="str">
            <v>V08</v>
          </cell>
          <cell r="I2181" t="str">
            <v>9999</v>
          </cell>
          <cell r="J2181">
            <v>11</v>
          </cell>
          <cell r="K2181">
            <v>5</v>
          </cell>
          <cell r="L2181">
            <v>12</v>
          </cell>
          <cell r="M2181">
            <v>7</v>
          </cell>
          <cell r="N2181">
            <v>4</v>
          </cell>
          <cell r="O2181">
            <v>2</v>
          </cell>
          <cell r="P2181">
            <v>22</v>
          </cell>
          <cell r="Q2181">
            <v>9</v>
          </cell>
          <cell r="R2181">
            <v>0</v>
          </cell>
          <cell r="S2181">
            <v>0</v>
          </cell>
          <cell r="T2181">
            <v>0</v>
          </cell>
          <cell r="U2181">
            <v>0</v>
          </cell>
          <cell r="V2181">
            <v>49</v>
          </cell>
          <cell r="W2181">
            <v>23</v>
          </cell>
        </row>
        <row r="2182">
          <cell r="A2182">
            <v>2121</v>
          </cell>
          <cell r="B2182" t="str">
            <v>2007</v>
          </cell>
          <cell r="C2182" t="str">
            <v>53</v>
          </cell>
          <cell r="D2182" t="str">
            <v>2555</v>
          </cell>
          <cell r="E2182" t="str">
            <v>AA</v>
          </cell>
          <cell r="F2182" t="str">
            <v>1</v>
          </cell>
          <cell r="G2182" t="str">
            <v>D</v>
          </cell>
          <cell r="H2182" t="str">
            <v>V08</v>
          </cell>
          <cell r="I2182" t="str">
            <v>9999</v>
          </cell>
          <cell r="J2182">
            <v>78</v>
          </cell>
          <cell r="K2182">
            <v>151</v>
          </cell>
          <cell r="L2182">
            <v>80</v>
          </cell>
          <cell r="M2182">
            <v>135</v>
          </cell>
          <cell r="N2182">
            <v>0</v>
          </cell>
          <cell r="O2182">
            <v>0</v>
          </cell>
          <cell r="P2182">
            <v>0</v>
          </cell>
          <cell r="Q2182">
            <v>0</v>
          </cell>
          <cell r="R2182">
            <v>0</v>
          </cell>
          <cell r="S2182">
            <v>0</v>
          </cell>
          <cell r="T2182">
            <v>0</v>
          </cell>
          <cell r="U2182">
            <v>0</v>
          </cell>
          <cell r="V2182">
            <v>158</v>
          </cell>
          <cell r="W2182">
            <v>286</v>
          </cell>
        </row>
        <row r="2183">
          <cell r="A2183">
            <v>2275</v>
          </cell>
          <cell r="B2183" t="str">
            <v>2007</v>
          </cell>
          <cell r="C2183" t="str">
            <v>57</v>
          </cell>
          <cell r="D2183" t="str">
            <v>1106</v>
          </cell>
          <cell r="E2183" t="str">
            <v>AA</v>
          </cell>
          <cell r="F2183" t="str">
            <v>1</v>
          </cell>
          <cell r="G2183" t="str">
            <v>D</v>
          </cell>
          <cell r="H2183" t="str">
            <v>V08</v>
          </cell>
          <cell r="I2183" t="str">
            <v>9999</v>
          </cell>
          <cell r="J2183">
            <v>27</v>
          </cell>
          <cell r="K2183">
            <v>56</v>
          </cell>
          <cell r="L2183">
            <v>32</v>
          </cell>
          <cell r="M2183">
            <v>49</v>
          </cell>
          <cell r="N2183">
            <v>0</v>
          </cell>
          <cell r="O2183">
            <v>0</v>
          </cell>
          <cell r="P2183">
            <v>0</v>
          </cell>
          <cell r="Q2183">
            <v>0</v>
          </cell>
          <cell r="R2183">
            <v>0</v>
          </cell>
          <cell r="S2183">
            <v>0</v>
          </cell>
          <cell r="T2183">
            <v>0</v>
          </cell>
          <cell r="U2183">
            <v>0</v>
          </cell>
          <cell r="V2183">
            <v>59</v>
          </cell>
          <cell r="W2183">
            <v>105</v>
          </cell>
        </row>
        <row r="2184">
          <cell r="A2184">
            <v>2536</v>
          </cell>
          <cell r="B2184" t="str">
            <v>2007</v>
          </cell>
          <cell r="C2184" t="str">
            <v>66</v>
          </cell>
          <cell r="D2184" t="str">
            <v>2457</v>
          </cell>
          <cell r="E2184" t="str">
            <v>AA</v>
          </cell>
          <cell r="F2184" t="str">
            <v>1</v>
          </cell>
          <cell r="G2184" t="str">
            <v>D</v>
          </cell>
          <cell r="H2184" t="str">
            <v>V08</v>
          </cell>
          <cell r="I2184" t="str">
            <v>9999</v>
          </cell>
          <cell r="J2184">
            <v>36</v>
          </cell>
          <cell r="K2184">
            <v>75</v>
          </cell>
          <cell r="L2184">
            <v>42</v>
          </cell>
          <cell r="M2184">
            <v>81</v>
          </cell>
          <cell r="N2184">
            <v>36</v>
          </cell>
          <cell r="O2184">
            <v>75</v>
          </cell>
          <cell r="P2184">
            <v>50</v>
          </cell>
          <cell r="Q2184">
            <v>79</v>
          </cell>
          <cell r="R2184">
            <v>0</v>
          </cell>
          <cell r="S2184">
            <v>0</v>
          </cell>
          <cell r="T2184">
            <v>0</v>
          </cell>
          <cell r="U2184">
            <v>0</v>
          </cell>
          <cell r="V2184">
            <v>164</v>
          </cell>
          <cell r="W2184">
            <v>310</v>
          </cell>
        </row>
        <row r="2185">
          <cell r="A2185">
            <v>1758</v>
          </cell>
          <cell r="B2185" t="str">
            <v>2007</v>
          </cell>
          <cell r="C2185" t="str">
            <v>50</v>
          </cell>
          <cell r="D2185" t="str">
            <v>2222</v>
          </cell>
          <cell r="E2185" t="str">
            <v>AA</v>
          </cell>
          <cell r="F2185" t="str">
            <v>2</v>
          </cell>
          <cell r="G2185" t="str">
            <v>D</v>
          </cell>
          <cell r="H2185" t="str">
            <v>V09</v>
          </cell>
          <cell r="I2185" t="str">
            <v>9999</v>
          </cell>
          <cell r="J2185">
            <v>76</v>
          </cell>
          <cell r="K2185">
            <v>146</v>
          </cell>
          <cell r="L2185">
            <v>56</v>
          </cell>
          <cell r="M2185">
            <v>164</v>
          </cell>
          <cell r="N2185">
            <v>79</v>
          </cell>
          <cell r="O2185">
            <v>154</v>
          </cell>
          <cell r="P2185">
            <v>65</v>
          </cell>
          <cell r="Q2185">
            <v>156</v>
          </cell>
          <cell r="R2185">
            <v>0</v>
          </cell>
          <cell r="S2185">
            <v>0</v>
          </cell>
          <cell r="T2185">
            <v>0</v>
          </cell>
          <cell r="U2185">
            <v>0</v>
          </cell>
          <cell r="V2185">
            <v>276</v>
          </cell>
          <cell r="W2185">
            <v>620</v>
          </cell>
        </row>
        <row r="2186">
          <cell r="A2186">
            <v>230</v>
          </cell>
          <cell r="B2186" t="str">
            <v>2007</v>
          </cell>
          <cell r="C2186" t="str">
            <v>10</v>
          </cell>
          <cell r="D2186" t="str">
            <v>2124</v>
          </cell>
          <cell r="E2186" t="str">
            <v>AA</v>
          </cell>
          <cell r="F2186" t="str">
            <v>1</v>
          </cell>
          <cell r="G2186" t="str">
            <v>D</v>
          </cell>
          <cell r="H2186" t="str">
            <v>V10</v>
          </cell>
          <cell r="I2186" t="str">
            <v>9999</v>
          </cell>
          <cell r="J2186">
            <v>47</v>
          </cell>
          <cell r="K2186">
            <v>68</v>
          </cell>
          <cell r="L2186">
            <v>43</v>
          </cell>
          <cell r="M2186">
            <v>64</v>
          </cell>
          <cell r="N2186">
            <v>40</v>
          </cell>
          <cell r="O2186">
            <v>75</v>
          </cell>
          <cell r="P2186">
            <v>57</v>
          </cell>
          <cell r="Q2186">
            <v>82</v>
          </cell>
          <cell r="V2186">
            <v>187</v>
          </cell>
          <cell r="W2186">
            <v>289</v>
          </cell>
        </row>
        <row r="2187">
          <cell r="A2187">
            <v>1141</v>
          </cell>
          <cell r="B2187" t="str">
            <v>2007</v>
          </cell>
          <cell r="C2187" t="str">
            <v>28</v>
          </cell>
          <cell r="D2187" t="str">
            <v>2676</v>
          </cell>
          <cell r="E2187" t="str">
            <v>AA</v>
          </cell>
          <cell r="F2187" t="str">
            <v>1</v>
          </cell>
          <cell r="G2187" t="str">
            <v>D</v>
          </cell>
          <cell r="H2187" t="str">
            <v>V11</v>
          </cell>
          <cell r="I2187" t="str">
            <v>9999</v>
          </cell>
          <cell r="J2187">
            <v>138</v>
          </cell>
          <cell r="K2187">
            <v>103</v>
          </cell>
          <cell r="L2187">
            <v>173</v>
          </cell>
          <cell r="M2187">
            <v>108</v>
          </cell>
          <cell r="N2187">
            <v>153</v>
          </cell>
          <cell r="O2187">
            <v>115</v>
          </cell>
          <cell r="V2187">
            <v>464</v>
          </cell>
          <cell r="W2187">
            <v>326</v>
          </cell>
        </row>
        <row r="2188">
          <cell r="A2188">
            <v>1898</v>
          </cell>
          <cell r="B2188" t="str">
            <v>2007</v>
          </cell>
          <cell r="C2188" t="str">
            <v>50</v>
          </cell>
          <cell r="D2188" t="str">
            <v>2676</v>
          </cell>
          <cell r="E2188" t="str">
            <v>AA</v>
          </cell>
          <cell r="F2188" t="str">
            <v>1</v>
          </cell>
          <cell r="G2188" t="str">
            <v>D</v>
          </cell>
          <cell r="H2188" t="str">
            <v>V11</v>
          </cell>
          <cell r="I2188" t="str">
            <v>9999</v>
          </cell>
          <cell r="J2188">
            <v>101</v>
          </cell>
          <cell r="K2188">
            <v>64</v>
          </cell>
          <cell r="V2188">
            <v>101</v>
          </cell>
          <cell r="W2188">
            <v>64</v>
          </cell>
        </row>
        <row r="2189">
          <cell r="A2189">
            <v>2219</v>
          </cell>
          <cell r="B2189" t="str">
            <v>2007</v>
          </cell>
          <cell r="C2189" t="str">
            <v>55</v>
          </cell>
          <cell r="D2189" t="str">
            <v>2679</v>
          </cell>
          <cell r="E2189" t="str">
            <v>AA</v>
          </cell>
          <cell r="F2189" t="str">
            <v>1</v>
          </cell>
          <cell r="G2189" t="str">
            <v>D</v>
          </cell>
          <cell r="H2189" t="str">
            <v>V13</v>
          </cell>
          <cell r="I2189" t="str">
            <v>9999</v>
          </cell>
          <cell r="J2189">
            <v>60</v>
          </cell>
          <cell r="K2189">
            <v>64</v>
          </cell>
          <cell r="L2189">
            <v>44</v>
          </cell>
          <cell r="M2189">
            <v>58</v>
          </cell>
          <cell r="N2189">
            <v>0</v>
          </cell>
          <cell r="O2189">
            <v>0</v>
          </cell>
          <cell r="P2189">
            <v>0</v>
          </cell>
          <cell r="Q2189">
            <v>0</v>
          </cell>
          <cell r="R2189">
            <v>0</v>
          </cell>
          <cell r="S2189">
            <v>0</v>
          </cell>
          <cell r="T2189">
            <v>0</v>
          </cell>
          <cell r="U2189">
            <v>0</v>
          </cell>
          <cell r="V2189">
            <v>104</v>
          </cell>
          <cell r="W2189">
            <v>122</v>
          </cell>
        </row>
        <row r="2190">
          <cell r="A2190">
            <v>492</v>
          </cell>
          <cell r="B2190" t="str">
            <v>2007</v>
          </cell>
          <cell r="C2190" t="str">
            <v>13</v>
          </cell>
          <cell r="D2190" t="str">
            <v>2299</v>
          </cell>
          <cell r="E2190" t="str">
            <v>AA</v>
          </cell>
          <cell r="F2190" t="str">
            <v>1</v>
          </cell>
          <cell r="G2190" t="str">
            <v>D</v>
          </cell>
          <cell r="H2190" t="str">
            <v>X01</v>
          </cell>
          <cell r="I2190" t="str">
            <v>9999</v>
          </cell>
          <cell r="J2190">
            <v>263</v>
          </cell>
          <cell r="K2190">
            <v>435</v>
          </cell>
          <cell r="L2190">
            <v>193</v>
          </cell>
          <cell r="M2190">
            <v>386</v>
          </cell>
          <cell r="N2190">
            <v>213</v>
          </cell>
          <cell r="O2190">
            <v>416</v>
          </cell>
          <cell r="P2190">
            <v>367</v>
          </cell>
          <cell r="Q2190">
            <v>556</v>
          </cell>
          <cell r="R2190">
            <v>0</v>
          </cell>
          <cell r="S2190">
            <v>0</v>
          </cell>
          <cell r="T2190">
            <v>0</v>
          </cell>
          <cell r="U2190">
            <v>0</v>
          </cell>
          <cell r="V2190">
            <v>1036</v>
          </cell>
          <cell r="W2190">
            <v>1793</v>
          </cell>
        </row>
        <row r="2191">
          <cell r="A2191">
            <v>598</v>
          </cell>
          <cell r="B2191" t="str">
            <v>2007</v>
          </cell>
          <cell r="C2191" t="str">
            <v>14</v>
          </cell>
          <cell r="D2191" t="str">
            <v>2224</v>
          </cell>
          <cell r="E2191" t="str">
            <v>AA</v>
          </cell>
          <cell r="F2191" t="str">
            <v>1</v>
          </cell>
          <cell r="G2191" t="str">
            <v>D</v>
          </cell>
          <cell r="H2191" t="str">
            <v>X01</v>
          </cell>
          <cell r="I2191" t="str">
            <v>9999</v>
          </cell>
          <cell r="J2191">
            <v>183</v>
          </cell>
          <cell r="K2191">
            <v>198</v>
          </cell>
          <cell r="L2191">
            <v>195</v>
          </cell>
          <cell r="M2191">
            <v>186</v>
          </cell>
          <cell r="N2191">
            <v>204</v>
          </cell>
          <cell r="O2191">
            <v>176</v>
          </cell>
          <cell r="P2191">
            <v>208</v>
          </cell>
          <cell r="Q2191">
            <v>209</v>
          </cell>
          <cell r="V2191">
            <v>790</v>
          </cell>
          <cell r="W2191">
            <v>769</v>
          </cell>
        </row>
        <row r="2192">
          <cell r="A2192">
            <v>1619</v>
          </cell>
          <cell r="B2192" t="str">
            <v>2007</v>
          </cell>
          <cell r="C2192" t="str">
            <v>50</v>
          </cell>
          <cell r="D2192" t="str">
            <v>0172</v>
          </cell>
          <cell r="E2192" t="str">
            <v>AA</v>
          </cell>
          <cell r="F2192" t="str">
            <v>1</v>
          </cell>
          <cell r="G2192" t="str">
            <v>D</v>
          </cell>
          <cell r="H2192" t="str">
            <v>X01</v>
          </cell>
          <cell r="I2192" t="str">
            <v>9999</v>
          </cell>
          <cell r="J2192">
            <v>0</v>
          </cell>
          <cell r="K2192">
            <v>0</v>
          </cell>
          <cell r="L2192">
            <v>0</v>
          </cell>
          <cell r="M2192">
            <v>0</v>
          </cell>
          <cell r="N2192">
            <v>113</v>
          </cell>
          <cell r="O2192">
            <v>55</v>
          </cell>
          <cell r="P2192">
            <v>161</v>
          </cell>
          <cell r="Q2192">
            <v>75</v>
          </cell>
          <cell r="R2192">
            <v>0</v>
          </cell>
          <cell r="S2192">
            <v>0</v>
          </cell>
          <cell r="T2192">
            <v>0</v>
          </cell>
          <cell r="U2192">
            <v>0</v>
          </cell>
          <cell r="V2192">
            <v>274</v>
          </cell>
          <cell r="W2192">
            <v>130</v>
          </cell>
        </row>
        <row r="2193">
          <cell r="A2193">
            <v>2431</v>
          </cell>
          <cell r="B2193" t="str">
            <v>2007</v>
          </cell>
          <cell r="C2193" t="str">
            <v>61</v>
          </cell>
          <cell r="D2193" t="str">
            <v>2062</v>
          </cell>
          <cell r="E2193" t="str">
            <v>AA</v>
          </cell>
          <cell r="F2193" t="str">
            <v>1</v>
          </cell>
          <cell r="G2193" t="str">
            <v>D</v>
          </cell>
          <cell r="H2193" t="str">
            <v>X01</v>
          </cell>
          <cell r="I2193" t="str">
            <v>9999</v>
          </cell>
          <cell r="J2193">
            <v>252</v>
          </cell>
          <cell r="K2193">
            <v>283</v>
          </cell>
          <cell r="L2193">
            <v>258</v>
          </cell>
          <cell r="M2193">
            <v>247</v>
          </cell>
          <cell r="N2193">
            <v>252</v>
          </cell>
          <cell r="O2193">
            <v>281</v>
          </cell>
          <cell r="P2193">
            <v>126</v>
          </cell>
          <cell r="Q2193">
            <v>133</v>
          </cell>
          <cell r="R2193">
            <v>0</v>
          </cell>
          <cell r="S2193">
            <v>0</v>
          </cell>
          <cell r="T2193">
            <v>0</v>
          </cell>
          <cell r="U2193">
            <v>0</v>
          </cell>
          <cell r="V2193">
            <v>888</v>
          </cell>
          <cell r="W2193">
            <v>944</v>
          </cell>
        </row>
        <row r="2194">
          <cell r="A2194">
            <v>2472</v>
          </cell>
          <cell r="B2194" t="str">
            <v>2007</v>
          </cell>
          <cell r="C2194" t="str">
            <v>63</v>
          </cell>
          <cell r="D2194" t="str">
            <v>0164</v>
          </cell>
          <cell r="E2194" t="str">
            <v>AA</v>
          </cell>
          <cell r="F2194" t="str">
            <v>1</v>
          </cell>
          <cell r="G2194" t="str">
            <v>D</v>
          </cell>
          <cell r="H2194" t="str">
            <v>X01</v>
          </cell>
          <cell r="I2194" t="str">
            <v>9999</v>
          </cell>
          <cell r="J2194">
            <v>71</v>
          </cell>
          <cell r="K2194">
            <v>112</v>
          </cell>
          <cell r="L2194">
            <v>82</v>
          </cell>
          <cell r="M2194">
            <v>116</v>
          </cell>
          <cell r="N2194">
            <v>82</v>
          </cell>
          <cell r="O2194">
            <v>140</v>
          </cell>
          <cell r="P2194">
            <v>117</v>
          </cell>
          <cell r="Q2194">
            <v>148</v>
          </cell>
          <cell r="R2194">
            <v>0</v>
          </cell>
          <cell r="S2194">
            <v>0</v>
          </cell>
          <cell r="T2194">
            <v>0</v>
          </cell>
          <cell r="U2194">
            <v>0</v>
          </cell>
          <cell r="V2194">
            <v>352</v>
          </cell>
          <cell r="W2194">
            <v>516</v>
          </cell>
        </row>
        <row r="2195">
          <cell r="A2195">
            <v>1766</v>
          </cell>
          <cell r="B2195" t="str">
            <v>2007</v>
          </cell>
          <cell r="C2195" t="str">
            <v>50</v>
          </cell>
          <cell r="D2195" t="str">
            <v>2230</v>
          </cell>
          <cell r="E2195" t="str">
            <v>AA</v>
          </cell>
          <cell r="F2195" t="str">
            <v>1</v>
          </cell>
          <cell r="G2195" t="str">
            <v>D</v>
          </cell>
          <cell r="H2195" t="str">
            <v>X02</v>
          </cell>
          <cell r="I2195" t="str">
            <v>9999</v>
          </cell>
          <cell r="K2195">
            <v>628</v>
          </cell>
          <cell r="M2195">
            <v>589</v>
          </cell>
          <cell r="O2195">
            <v>633</v>
          </cell>
          <cell r="Q2195">
            <v>627</v>
          </cell>
          <cell r="W2195">
            <v>2477</v>
          </cell>
        </row>
        <row r="2196">
          <cell r="A2196">
            <v>1800</v>
          </cell>
          <cell r="B2196" t="str">
            <v>2007</v>
          </cell>
          <cell r="C2196" t="str">
            <v>50</v>
          </cell>
          <cell r="D2196" t="str">
            <v>2240</v>
          </cell>
          <cell r="E2196" t="str">
            <v>AA</v>
          </cell>
          <cell r="F2196" t="str">
            <v>1</v>
          </cell>
          <cell r="G2196" t="str">
            <v>D</v>
          </cell>
          <cell r="H2196" t="str">
            <v>X02</v>
          </cell>
          <cell r="I2196" t="str">
            <v>9999</v>
          </cell>
          <cell r="J2196">
            <v>910</v>
          </cell>
          <cell r="K2196">
            <v>828</v>
          </cell>
          <cell r="L2196">
            <v>819</v>
          </cell>
          <cell r="M2196">
            <v>701</v>
          </cell>
          <cell r="N2196">
            <v>793</v>
          </cell>
          <cell r="O2196">
            <v>732</v>
          </cell>
          <cell r="P2196">
            <v>1070</v>
          </cell>
          <cell r="Q2196">
            <v>761</v>
          </cell>
          <cell r="R2196">
            <v>0</v>
          </cell>
          <cell r="S2196">
            <v>0</v>
          </cell>
          <cell r="T2196">
            <v>0</v>
          </cell>
          <cell r="U2196">
            <v>0</v>
          </cell>
          <cell r="V2196">
            <v>3592</v>
          </cell>
          <cell r="W2196">
            <v>3022</v>
          </cell>
        </row>
        <row r="2197">
          <cell r="A2197">
            <v>1767</v>
          </cell>
          <cell r="B2197" t="str">
            <v>2007</v>
          </cell>
          <cell r="C2197" t="str">
            <v>50</v>
          </cell>
          <cell r="D2197" t="str">
            <v>2230</v>
          </cell>
          <cell r="E2197" t="str">
            <v>AA</v>
          </cell>
          <cell r="F2197" t="str">
            <v>1</v>
          </cell>
          <cell r="G2197" t="str">
            <v>D</v>
          </cell>
          <cell r="H2197" t="str">
            <v>X03</v>
          </cell>
          <cell r="I2197" t="str">
            <v>9999</v>
          </cell>
          <cell r="K2197">
            <v>86</v>
          </cell>
          <cell r="M2197">
            <v>64</v>
          </cell>
          <cell r="O2197">
            <v>88</v>
          </cell>
          <cell r="Q2197">
            <v>46</v>
          </cell>
          <cell r="W2197">
            <v>284</v>
          </cell>
        </row>
        <row r="2198">
          <cell r="A2198">
            <v>1801</v>
          </cell>
          <cell r="B2198" t="str">
            <v>2007</v>
          </cell>
          <cell r="C2198" t="str">
            <v>50</v>
          </cell>
          <cell r="D2198" t="str">
            <v>2240</v>
          </cell>
          <cell r="E2198" t="str">
            <v>AA</v>
          </cell>
          <cell r="F2198" t="str">
            <v>1</v>
          </cell>
          <cell r="G2198" t="str">
            <v>D</v>
          </cell>
          <cell r="H2198" t="str">
            <v>X03</v>
          </cell>
          <cell r="I2198" t="str">
            <v>9999</v>
          </cell>
          <cell r="J2198">
            <v>477</v>
          </cell>
          <cell r="K2198">
            <v>157</v>
          </cell>
          <cell r="L2198">
            <v>402</v>
          </cell>
          <cell r="M2198">
            <v>124</v>
          </cell>
          <cell r="N2198">
            <v>424</v>
          </cell>
          <cell r="O2198">
            <v>127</v>
          </cell>
          <cell r="P2198">
            <v>560</v>
          </cell>
          <cell r="Q2198">
            <v>130</v>
          </cell>
          <cell r="R2198">
            <v>0</v>
          </cell>
          <cell r="S2198">
            <v>0</v>
          </cell>
          <cell r="T2198">
            <v>0</v>
          </cell>
          <cell r="U2198">
            <v>0</v>
          </cell>
          <cell r="V2198">
            <v>1863</v>
          </cell>
          <cell r="W2198">
            <v>538</v>
          </cell>
        </row>
        <row r="2199">
          <cell r="A2199">
            <v>506</v>
          </cell>
          <cell r="B2199" t="str">
            <v>2007</v>
          </cell>
          <cell r="C2199" t="str">
            <v>13</v>
          </cell>
          <cell r="D2199" t="str">
            <v>2303</v>
          </cell>
          <cell r="E2199" t="str">
            <v>AA</v>
          </cell>
          <cell r="F2199" t="str">
            <v>1</v>
          </cell>
          <cell r="G2199" t="str">
            <v>D</v>
          </cell>
          <cell r="H2199" t="str">
            <v>X04</v>
          </cell>
          <cell r="I2199" t="str">
            <v>9999</v>
          </cell>
          <cell r="J2199">
            <v>0</v>
          </cell>
          <cell r="K2199">
            <v>683</v>
          </cell>
          <cell r="L2199">
            <v>0</v>
          </cell>
          <cell r="M2199">
            <v>642</v>
          </cell>
          <cell r="N2199">
            <v>0</v>
          </cell>
          <cell r="O2199">
            <v>635</v>
          </cell>
          <cell r="P2199">
            <v>0</v>
          </cell>
          <cell r="Q2199">
            <v>747</v>
          </cell>
          <cell r="R2199">
            <v>0</v>
          </cell>
          <cell r="S2199">
            <v>0</v>
          </cell>
          <cell r="T2199">
            <v>0</v>
          </cell>
          <cell r="U2199">
            <v>0</v>
          </cell>
          <cell r="V2199">
            <v>0</v>
          </cell>
          <cell r="W2199">
            <v>2707</v>
          </cell>
        </row>
        <row r="2200">
          <cell r="A2200">
            <v>617</v>
          </cell>
          <cell r="B2200" t="str">
            <v>2007</v>
          </cell>
          <cell r="C2200" t="str">
            <v>14</v>
          </cell>
          <cell r="D2200" t="str">
            <v>2356</v>
          </cell>
          <cell r="E2200" t="str">
            <v>AA</v>
          </cell>
          <cell r="F2200" t="str">
            <v>1</v>
          </cell>
          <cell r="G2200" t="str">
            <v>D</v>
          </cell>
          <cell r="H2200" t="str">
            <v>X04</v>
          </cell>
          <cell r="I2200" t="str">
            <v>9999</v>
          </cell>
          <cell r="J2200">
            <v>0</v>
          </cell>
          <cell r="K2200">
            <v>507</v>
          </cell>
          <cell r="L2200">
            <v>0</v>
          </cell>
          <cell r="M2200">
            <v>537</v>
          </cell>
          <cell r="N2200">
            <v>0</v>
          </cell>
          <cell r="O2200">
            <v>568</v>
          </cell>
          <cell r="P2200">
            <v>0</v>
          </cell>
          <cell r="Q2200">
            <v>603</v>
          </cell>
          <cell r="R2200">
            <v>0</v>
          </cell>
          <cell r="S2200">
            <v>0</v>
          </cell>
          <cell r="T2200">
            <v>0</v>
          </cell>
          <cell r="U2200">
            <v>0</v>
          </cell>
          <cell r="V2200">
            <v>0</v>
          </cell>
          <cell r="W2200">
            <v>2215</v>
          </cell>
        </row>
        <row r="2201">
          <cell r="A2201">
            <v>944</v>
          </cell>
          <cell r="B2201" t="str">
            <v>2007</v>
          </cell>
          <cell r="C2201" t="str">
            <v>26</v>
          </cell>
          <cell r="D2201" t="str">
            <v>2548</v>
          </cell>
          <cell r="E2201" t="str">
            <v>AA</v>
          </cell>
          <cell r="F2201" t="str">
            <v>1</v>
          </cell>
          <cell r="G2201" t="str">
            <v>D</v>
          </cell>
          <cell r="H2201" t="str">
            <v>X04</v>
          </cell>
          <cell r="I2201" t="str">
            <v>9999</v>
          </cell>
          <cell r="J2201">
            <v>0</v>
          </cell>
          <cell r="K2201">
            <v>709</v>
          </cell>
          <cell r="L2201">
            <v>0</v>
          </cell>
          <cell r="M2201">
            <v>677</v>
          </cell>
          <cell r="N2201">
            <v>0</v>
          </cell>
          <cell r="O2201">
            <v>664</v>
          </cell>
          <cell r="P2201">
            <v>0</v>
          </cell>
          <cell r="Q2201">
            <v>725</v>
          </cell>
          <cell r="R2201">
            <v>0</v>
          </cell>
          <cell r="S2201">
            <v>0</v>
          </cell>
          <cell r="T2201">
            <v>0</v>
          </cell>
          <cell r="U2201">
            <v>0</v>
          </cell>
          <cell r="V2201">
            <v>0</v>
          </cell>
          <cell r="W2201">
            <v>2775</v>
          </cell>
        </row>
        <row r="2202">
          <cell r="A2202">
            <v>1012</v>
          </cell>
          <cell r="B2202" t="str">
            <v>2007</v>
          </cell>
          <cell r="C2202" t="str">
            <v>27</v>
          </cell>
          <cell r="D2202" t="str">
            <v>2607</v>
          </cell>
          <cell r="E2202" t="str">
            <v>AA</v>
          </cell>
          <cell r="F2202" t="str">
            <v>1</v>
          </cell>
          <cell r="G2202" t="str">
            <v>D</v>
          </cell>
          <cell r="H2202" t="str">
            <v>X04</v>
          </cell>
          <cell r="I2202" t="str">
            <v>9999</v>
          </cell>
          <cell r="J2202">
            <v>0</v>
          </cell>
          <cell r="K2202">
            <v>469</v>
          </cell>
          <cell r="L2202">
            <v>0</v>
          </cell>
          <cell r="M2202">
            <v>354</v>
          </cell>
          <cell r="N2202">
            <v>0</v>
          </cell>
          <cell r="O2202">
            <v>389</v>
          </cell>
          <cell r="P2202">
            <v>0</v>
          </cell>
          <cell r="Q2202">
            <v>434</v>
          </cell>
          <cell r="R2202">
            <v>0</v>
          </cell>
          <cell r="S2202">
            <v>0</v>
          </cell>
          <cell r="T2202">
            <v>0</v>
          </cell>
          <cell r="U2202">
            <v>0</v>
          </cell>
          <cell r="V2202">
            <v>0</v>
          </cell>
          <cell r="W2202">
            <v>1646</v>
          </cell>
        </row>
        <row r="2203">
          <cell r="A2203">
            <v>2441</v>
          </cell>
          <cell r="B2203" t="str">
            <v>2007</v>
          </cell>
          <cell r="C2203" t="str">
            <v>61</v>
          </cell>
          <cell r="D2203" t="str">
            <v>2067</v>
          </cell>
          <cell r="E2203" t="str">
            <v>AA</v>
          </cell>
          <cell r="F2203" t="str">
            <v>1</v>
          </cell>
          <cell r="G2203" t="str">
            <v>D</v>
          </cell>
          <cell r="H2203" t="str">
            <v>X04</v>
          </cell>
          <cell r="I2203" t="str">
            <v>9999</v>
          </cell>
          <cell r="J2203">
            <v>0</v>
          </cell>
          <cell r="K2203">
            <v>838</v>
          </cell>
          <cell r="L2203">
            <v>0</v>
          </cell>
          <cell r="M2203">
            <v>841</v>
          </cell>
          <cell r="N2203">
            <v>0</v>
          </cell>
          <cell r="O2203">
            <v>853</v>
          </cell>
          <cell r="P2203">
            <v>0</v>
          </cell>
          <cell r="Q2203">
            <v>866</v>
          </cell>
          <cell r="R2203">
            <v>0</v>
          </cell>
          <cell r="S2203">
            <v>0</v>
          </cell>
          <cell r="T2203">
            <v>0</v>
          </cell>
          <cell r="U2203">
            <v>0</v>
          </cell>
          <cell r="V2203">
            <v>0</v>
          </cell>
          <cell r="W2203">
            <v>3398</v>
          </cell>
        </row>
        <row r="2204">
          <cell r="A2204">
            <v>1634</v>
          </cell>
          <cell r="B2204" t="str">
            <v>2007</v>
          </cell>
          <cell r="C2204" t="str">
            <v>50</v>
          </cell>
          <cell r="D2204" t="str">
            <v>0204</v>
          </cell>
          <cell r="E2204" t="str">
            <v>AA</v>
          </cell>
          <cell r="F2204" t="str">
            <v>1</v>
          </cell>
          <cell r="G2204" t="str">
            <v>D</v>
          </cell>
          <cell r="H2204" t="str">
            <v>X05</v>
          </cell>
          <cell r="I2204" t="str">
            <v>9999</v>
          </cell>
          <cell r="J2204">
            <v>0</v>
          </cell>
          <cell r="K2204">
            <v>236</v>
          </cell>
          <cell r="L2204">
            <v>0</v>
          </cell>
          <cell r="M2204">
            <v>248</v>
          </cell>
          <cell r="N2204">
            <v>0</v>
          </cell>
          <cell r="O2204">
            <v>244</v>
          </cell>
          <cell r="P2204">
            <v>0</v>
          </cell>
          <cell r="Q2204">
            <v>280</v>
          </cell>
          <cell r="R2204">
            <v>0</v>
          </cell>
          <cell r="S2204">
            <v>0</v>
          </cell>
          <cell r="T2204">
            <v>0</v>
          </cell>
          <cell r="U2204">
            <v>0</v>
          </cell>
          <cell r="V2204">
            <v>0</v>
          </cell>
          <cell r="W2204">
            <v>1008</v>
          </cell>
        </row>
        <row r="2205">
          <cell r="A2205">
            <v>1211</v>
          </cell>
          <cell r="B2205" t="str">
            <v>2007</v>
          </cell>
          <cell r="C2205" t="str">
            <v>32</v>
          </cell>
          <cell r="D2205" t="str">
            <v>0512</v>
          </cell>
          <cell r="E2205" t="str">
            <v>AA</v>
          </cell>
          <cell r="F2205" t="str">
            <v>1</v>
          </cell>
          <cell r="G2205" t="str">
            <v>D</v>
          </cell>
          <cell r="H2205" t="str">
            <v>X06</v>
          </cell>
          <cell r="I2205" t="str">
            <v>9999</v>
          </cell>
          <cell r="J2205">
            <v>112</v>
          </cell>
          <cell r="K2205">
            <v>127</v>
          </cell>
          <cell r="L2205">
            <v>111</v>
          </cell>
          <cell r="M2205">
            <v>122</v>
          </cell>
          <cell r="N2205">
            <v>101</v>
          </cell>
          <cell r="O2205">
            <v>150</v>
          </cell>
          <cell r="P2205">
            <v>180</v>
          </cell>
          <cell r="Q2205">
            <v>148</v>
          </cell>
          <cell r="R2205">
            <v>0</v>
          </cell>
          <cell r="S2205">
            <v>0</v>
          </cell>
          <cell r="T2205">
            <v>0</v>
          </cell>
          <cell r="U2205">
            <v>0</v>
          </cell>
          <cell r="V2205">
            <v>504</v>
          </cell>
          <cell r="W2205">
            <v>547</v>
          </cell>
        </row>
        <row r="2206">
          <cell r="A2206">
            <v>1401</v>
          </cell>
          <cell r="B2206" t="str">
            <v>2007</v>
          </cell>
          <cell r="C2206" t="str">
            <v>38</v>
          </cell>
          <cell r="D2206" t="str">
            <v>0352</v>
          </cell>
          <cell r="E2206" t="str">
            <v>AA</v>
          </cell>
          <cell r="F2206" t="str">
            <v>1</v>
          </cell>
          <cell r="G2206" t="str">
            <v>D</v>
          </cell>
          <cell r="H2206" t="str">
            <v>X06</v>
          </cell>
          <cell r="I2206" t="str">
            <v>9999</v>
          </cell>
          <cell r="J2206">
            <v>154</v>
          </cell>
          <cell r="K2206">
            <v>254</v>
          </cell>
          <cell r="L2206">
            <v>190</v>
          </cell>
          <cell r="M2206">
            <v>256</v>
          </cell>
          <cell r="N2206">
            <v>195</v>
          </cell>
          <cell r="O2206">
            <v>237</v>
          </cell>
          <cell r="P2206">
            <v>210</v>
          </cell>
          <cell r="Q2206">
            <v>293</v>
          </cell>
          <cell r="R2206">
            <v>0</v>
          </cell>
          <cell r="S2206">
            <v>0</v>
          </cell>
          <cell r="T2206">
            <v>0</v>
          </cell>
          <cell r="U2206">
            <v>0</v>
          </cell>
          <cell r="V2206">
            <v>749</v>
          </cell>
          <cell r="W2206">
            <v>1040</v>
          </cell>
        </row>
        <row r="2207">
          <cell r="A2207">
            <v>1402</v>
          </cell>
          <cell r="B2207" t="str">
            <v>2007</v>
          </cell>
          <cell r="C2207" t="str">
            <v>38</v>
          </cell>
          <cell r="D2207" t="str">
            <v>0352</v>
          </cell>
          <cell r="E2207" t="str">
            <v>AA</v>
          </cell>
          <cell r="F2207" t="str">
            <v>2</v>
          </cell>
          <cell r="G2207" t="str">
            <v>D</v>
          </cell>
          <cell r="H2207" t="str">
            <v>X06</v>
          </cell>
          <cell r="I2207" t="str">
            <v>9999</v>
          </cell>
          <cell r="J2207">
            <v>64</v>
          </cell>
          <cell r="K2207">
            <v>75</v>
          </cell>
          <cell r="L2207">
            <v>60</v>
          </cell>
          <cell r="M2207">
            <v>83</v>
          </cell>
          <cell r="N2207">
            <v>99</v>
          </cell>
          <cell r="O2207">
            <v>90</v>
          </cell>
          <cell r="P2207">
            <v>169</v>
          </cell>
          <cell r="Q2207">
            <v>143</v>
          </cell>
          <cell r="R2207">
            <v>0</v>
          </cell>
          <cell r="S2207">
            <v>0</v>
          </cell>
          <cell r="T2207">
            <v>0</v>
          </cell>
          <cell r="U2207">
            <v>0</v>
          </cell>
          <cell r="V2207">
            <v>392</v>
          </cell>
          <cell r="W2207">
            <v>391</v>
          </cell>
        </row>
        <row r="2208">
          <cell r="A2208">
            <v>1567</v>
          </cell>
          <cell r="B2208" t="str">
            <v>2007</v>
          </cell>
          <cell r="C2208" t="str">
            <v>46</v>
          </cell>
          <cell r="D2208" t="str">
            <v>0396</v>
          </cell>
          <cell r="E2208" t="str">
            <v>AA</v>
          </cell>
          <cell r="F2208" t="str">
            <v>1</v>
          </cell>
          <cell r="G2208" t="str">
            <v>D</v>
          </cell>
          <cell r="H2208" t="str">
            <v>X06</v>
          </cell>
          <cell r="I2208" t="str">
            <v>9999</v>
          </cell>
          <cell r="J2208">
            <v>179</v>
          </cell>
          <cell r="K2208">
            <v>244</v>
          </cell>
          <cell r="L2208">
            <v>169</v>
          </cell>
          <cell r="M2208">
            <v>272</v>
          </cell>
          <cell r="N2208">
            <v>192</v>
          </cell>
          <cell r="O2208">
            <v>247</v>
          </cell>
          <cell r="P2208">
            <v>276</v>
          </cell>
          <cell r="Q2208">
            <v>325</v>
          </cell>
          <cell r="R2208">
            <v>0</v>
          </cell>
          <cell r="S2208">
            <v>0</v>
          </cell>
          <cell r="T2208">
            <v>0</v>
          </cell>
          <cell r="U2208">
            <v>0</v>
          </cell>
          <cell r="V2208">
            <v>816</v>
          </cell>
          <cell r="W2208">
            <v>1088</v>
          </cell>
        </row>
        <row r="2209">
          <cell r="A2209">
            <v>1587</v>
          </cell>
          <cell r="B2209" t="str">
            <v>2007</v>
          </cell>
          <cell r="C2209" t="str">
            <v>47</v>
          </cell>
          <cell r="D2209" t="str">
            <v>0400</v>
          </cell>
          <cell r="E2209" t="str">
            <v>AA</v>
          </cell>
          <cell r="F2209" t="str">
            <v>1</v>
          </cell>
          <cell r="G2209" t="str">
            <v>D</v>
          </cell>
          <cell r="H2209" t="str">
            <v>X06</v>
          </cell>
          <cell r="I2209" t="str">
            <v>9999</v>
          </cell>
          <cell r="J2209">
            <v>213</v>
          </cell>
          <cell r="K2209">
            <v>293</v>
          </cell>
          <cell r="L2209">
            <v>199</v>
          </cell>
          <cell r="M2209">
            <v>276</v>
          </cell>
          <cell r="N2209">
            <v>215</v>
          </cell>
          <cell r="O2209">
            <v>260</v>
          </cell>
          <cell r="P2209">
            <v>258</v>
          </cell>
          <cell r="Q2209">
            <v>283</v>
          </cell>
          <cell r="R2209">
            <v>0</v>
          </cell>
          <cell r="S2209">
            <v>0</v>
          </cell>
          <cell r="T2209">
            <v>0</v>
          </cell>
          <cell r="U2209">
            <v>0</v>
          </cell>
          <cell r="V2209">
            <v>885</v>
          </cell>
          <cell r="W2209">
            <v>1112</v>
          </cell>
        </row>
        <row r="2210">
          <cell r="A2210">
            <v>1589</v>
          </cell>
          <cell r="B2210" t="str">
            <v>2007</v>
          </cell>
          <cell r="C2210" t="str">
            <v>47</v>
          </cell>
          <cell r="D2210" t="str">
            <v>0400</v>
          </cell>
          <cell r="E2210" t="str">
            <v>AA</v>
          </cell>
          <cell r="F2210" t="str">
            <v>2</v>
          </cell>
          <cell r="G2210" t="str">
            <v>D</v>
          </cell>
          <cell r="H2210" t="str">
            <v>X06</v>
          </cell>
          <cell r="I2210" t="str">
            <v>9999</v>
          </cell>
          <cell r="J2210">
            <v>53</v>
          </cell>
          <cell r="K2210">
            <v>38</v>
          </cell>
          <cell r="L2210">
            <v>48</v>
          </cell>
          <cell r="M2210">
            <v>40</v>
          </cell>
          <cell r="N2210">
            <v>53</v>
          </cell>
          <cell r="O2210">
            <v>54</v>
          </cell>
          <cell r="P2210">
            <v>52</v>
          </cell>
          <cell r="Q2210">
            <v>54</v>
          </cell>
          <cell r="R2210">
            <v>0</v>
          </cell>
          <cell r="S2210">
            <v>0</v>
          </cell>
          <cell r="T2210">
            <v>0</v>
          </cell>
          <cell r="U2210">
            <v>0</v>
          </cell>
          <cell r="V2210">
            <v>206</v>
          </cell>
          <cell r="W2210">
            <v>186</v>
          </cell>
        </row>
        <row r="2211">
          <cell r="A2211">
            <v>52</v>
          </cell>
          <cell r="B2211" t="str">
            <v>2007</v>
          </cell>
          <cell r="C2211" t="str">
            <v>02</v>
          </cell>
          <cell r="D2211" t="str">
            <v>0124</v>
          </cell>
          <cell r="E2211" t="str">
            <v>AA</v>
          </cell>
          <cell r="F2211" t="str">
            <v>1</v>
          </cell>
          <cell r="G2211" t="str">
            <v>D</v>
          </cell>
          <cell r="H2211" t="str">
            <v>X07</v>
          </cell>
          <cell r="I2211" t="str">
            <v>9999</v>
          </cell>
          <cell r="J2211">
            <v>260</v>
          </cell>
          <cell r="K2211">
            <v>50</v>
          </cell>
          <cell r="L2211">
            <v>268</v>
          </cell>
          <cell r="M2211">
            <v>50</v>
          </cell>
          <cell r="N2211">
            <v>263</v>
          </cell>
          <cell r="O2211">
            <v>46</v>
          </cell>
          <cell r="P2211">
            <v>324</v>
          </cell>
          <cell r="Q2211">
            <v>52</v>
          </cell>
          <cell r="R2211">
            <v>0</v>
          </cell>
          <cell r="S2211">
            <v>0</v>
          </cell>
          <cell r="T2211">
            <v>0</v>
          </cell>
          <cell r="U2211">
            <v>0</v>
          </cell>
          <cell r="V2211">
            <v>1115</v>
          </cell>
          <cell r="W2211">
            <v>198</v>
          </cell>
        </row>
        <row r="2212">
          <cell r="A2212">
            <v>95</v>
          </cell>
          <cell r="B2212" t="str">
            <v>2007</v>
          </cell>
          <cell r="C2212" t="str">
            <v>04</v>
          </cell>
          <cell r="D2212" t="str">
            <v>2068</v>
          </cell>
          <cell r="E2212" t="str">
            <v>AA</v>
          </cell>
          <cell r="F2212" t="str">
            <v>1</v>
          </cell>
          <cell r="G2212" t="str">
            <v>D</v>
          </cell>
          <cell r="H2212" t="str">
            <v>X07</v>
          </cell>
          <cell r="I2212" t="str">
            <v>9999</v>
          </cell>
          <cell r="J2212">
            <v>195</v>
          </cell>
          <cell r="K2212">
            <v>19</v>
          </cell>
          <cell r="L2212">
            <v>190</v>
          </cell>
          <cell r="M2212">
            <v>31</v>
          </cell>
          <cell r="N2212">
            <v>198</v>
          </cell>
          <cell r="O2212">
            <v>28</v>
          </cell>
          <cell r="P2212">
            <v>183</v>
          </cell>
          <cell r="Q2212">
            <v>23</v>
          </cell>
          <cell r="R2212">
            <v>0</v>
          </cell>
          <cell r="S2212">
            <v>0</v>
          </cell>
          <cell r="T2212">
            <v>0</v>
          </cell>
          <cell r="U2212">
            <v>0</v>
          </cell>
          <cell r="V2212">
            <v>766</v>
          </cell>
          <cell r="W2212">
            <v>101</v>
          </cell>
        </row>
        <row r="2213">
          <cell r="A2213">
            <v>140</v>
          </cell>
          <cell r="B2213" t="str">
            <v>2007</v>
          </cell>
          <cell r="C2213" t="str">
            <v>07</v>
          </cell>
          <cell r="D2213" t="str">
            <v>2103</v>
          </cell>
          <cell r="E2213" t="str">
            <v>AA</v>
          </cell>
          <cell r="F2213" t="str">
            <v>1</v>
          </cell>
          <cell r="G2213" t="str">
            <v>D</v>
          </cell>
          <cell r="H2213" t="str">
            <v>X07</v>
          </cell>
          <cell r="I2213" t="str">
            <v>9999</v>
          </cell>
          <cell r="J2213">
            <v>1</v>
          </cell>
          <cell r="K2213">
            <v>0</v>
          </cell>
          <cell r="L2213">
            <v>2</v>
          </cell>
          <cell r="M2213">
            <v>0</v>
          </cell>
          <cell r="N2213">
            <v>25</v>
          </cell>
          <cell r="O2213">
            <v>0</v>
          </cell>
          <cell r="P2213">
            <v>199</v>
          </cell>
          <cell r="Q2213">
            <v>22</v>
          </cell>
          <cell r="R2213">
            <v>0</v>
          </cell>
          <cell r="S2213">
            <v>0</v>
          </cell>
          <cell r="T2213">
            <v>0</v>
          </cell>
          <cell r="U2213">
            <v>0</v>
          </cell>
          <cell r="V2213">
            <v>227</v>
          </cell>
          <cell r="W2213">
            <v>22</v>
          </cell>
        </row>
        <row r="2214">
          <cell r="A2214">
            <v>213</v>
          </cell>
          <cell r="B2214" t="str">
            <v>2007</v>
          </cell>
          <cell r="C2214" t="str">
            <v>09</v>
          </cell>
          <cell r="D2214" t="str">
            <v>2304</v>
          </cell>
          <cell r="E2214" t="str">
            <v>AA</v>
          </cell>
          <cell r="F2214" t="str">
            <v>1</v>
          </cell>
          <cell r="G2214" t="str">
            <v>D</v>
          </cell>
          <cell r="H2214" t="str">
            <v>X07</v>
          </cell>
          <cell r="I2214" t="str">
            <v>9999</v>
          </cell>
          <cell r="J2214">
            <v>341</v>
          </cell>
          <cell r="K2214">
            <v>39</v>
          </cell>
          <cell r="L2214">
            <v>432</v>
          </cell>
          <cell r="M2214">
            <v>60</v>
          </cell>
          <cell r="N2214">
            <v>464</v>
          </cell>
          <cell r="O2214">
            <v>59</v>
          </cell>
          <cell r="P2214">
            <v>571</v>
          </cell>
          <cell r="Q2214">
            <v>73</v>
          </cell>
          <cell r="R2214">
            <v>0</v>
          </cell>
          <cell r="S2214">
            <v>0</v>
          </cell>
          <cell r="T2214">
            <v>0</v>
          </cell>
          <cell r="U2214">
            <v>0</v>
          </cell>
          <cell r="V2214">
            <v>1808</v>
          </cell>
          <cell r="W2214">
            <v>231</v>
          </cell>
        </row>
        <row r="2215">
          <cell r="A2215">
            <v>313</v>
          </cell>
          <cell r="B2215" t="str">
            <v>2007</v>
          </cell>
          <cell r="C2215" t="str">
            <v>11</v>
          </cell>
          <cell r="D2215" t="str">
            <v>2232</v>
          </cell>
          <cell r="E2215" t="str">
            <v>AA</v>
          </cell>
          <cell r="F2215" t="str">
            <v>1</v>
          </cell>
          <cell r="G2215" t="str">
            <v>D</v>
          </cell>
          <cell r="H2215" t="str">
            <v>X07</v>
          </cell>
          <cell r="I2215" t="str">
            <v>9999</v>
          </cell>
          <cell r="J2215">
            <v>669</v>
          </cell>
          <cell r="K2215">
            <v>86</v>
          </cell>
          <cell r="L2215">
            <v>700</v>
          </cell>
          <cell r="M2215">
            <v>89</v>
          </cell>
          <cell r="N2215">
            <v>801</v>
          </cell>
          <cell r="O2215">
            <v>100</v>
          </cell>
          <cell r="P2215">
            <v>709</v>
          </cell>
          <cell r="Q2215">
            <v>69</v>
          </cell>
          <cell r="R2215">
            <v>0</v>
          </cell>
          <cell r="S2215">
            <v>0</v>
          </cell>
          <cell r="T2215">
            <v>0</v>
          </cell>
          <cell r="U2215">
            <v>0</v>
          </cell>
          <cell r="V2215">
            <v>2879</v>
          </cell>
          <cell r="W2215">
            <v>344</v>
          </cell>
        </row>
        <row r="2216">
          <cell r="A2216">
            <v>393</v>
          </cell>
          <cell r="B2216" t="str">
            <v>2007</v>
          </cell>
          <cell r="C2216" t="str">
            <v>12</v>
          </cell>
          <cell r="D2216" t="str">
            <v>2235</v>
          </cell>
          <cell r="E2216" t="str">
            <v>AA</v>
          </cell>
          <cell r="F2216" t="str">
            <v>1</v>
          </cell>
          <cell r="G2216" t="str">
            <v>D</v>
          </cell>
          <cell r="H2216" t="str">
            <v>X07</v>
          </cell>
          <cell r="I2216" t="str">
            <v>9999</v>
          </cell>
          <cell r="J2216">
            <v>1371</v>
          </cell>
          <cell r="K2216">
            <v>222</v>
          </cell>
          <cell r="L2216">
            <v>1067</v>
          </cell>
          <cell r="M2216">
            <v>168</v>
          </cell>
          <cell r="N2216">
            <v>1081</v>
          </cell>
          <cell r="O2216">
            <v>181</v>
          </cell>
          <cell r="P2216">
            <v>1192</v>
          </cell>
          <cell r="Q2216">
            <v>182</v>
          </cell>
          <cell r="R2216">
            <v>0</v>
          </cell>
          <cell r="S2216">
            <v>0</v>
          </cell>
          <cell r="T2216">
            <v>0</v>
          </cell>
          <cell r="U2216">
            <v>0</v>
          </cell>
          <cell r="V2216">
            <v>4711</v>
          </cell>
          <cell r="W2216">
            <v>753</v>
          </cell>
        </row>
        <row r="2217">
          <cell r="A2217">
            <v>402</v>
          </cell>
          <cell r="B2217" t="str">
            <v>2007</v>
          </cell>
          <cell r="C2217" t="str">
            <v>12</v>
          </cell>
          <cell r="D2217" t="str">
            <v>2240</v>
          </cell>
          <cell r="E2217" t="str">
            <v>AA</v>
          </cell>
          <cell r="F2217" t="str">
            <v>1</v>
          </cell>
          <cell r="G2217" t="str">
            <v>D</v>
          </cell>
          <cell r="H2217" t="str">
            <v>X07</v>
          </cell>
          <cell r="I2217" t="str">
            <v>9999</v>
          </cell>
          <cell r="J2217">
            <v>1905</v>
          </cell>
          <cell r="K2217">
            <v>260</v>
          </cell>
          <cell r="L2217">
            <v>627</v>
          </cell>
          <cell r="M2217">
            <v>69</v>
          </cell>
          <cell r="N2217">
            <v>644</v>
          </cell>
          <cell r="O2217">
            <v>76</v>
          </cell>
          <cell r="P2217">
            <v>770</v>
          </cell>
          <cell r="Q2217">
            <v>79</v>
          </cell>
          <cell r="R2217">
            <v>0</v>
          </cell>
          <cell r="S2217">
            <v>0</v>
          </cell>
          <cell r="T2217">
            <v>0</v>
          </cell>
          <cell r="U2217">
            <v>0</v>
          </cell>
          <cell r="V2217">
            <v>3946</v>
          </cell>
          <cell r="W2217">
            <v>484</v>
          </cell>
        </row>
        <row r="2218">
          <cell r="A2218">
            <v>537</v>
          </cell>
          <cell r="B2218" t="str">
            <v>2007</v>
          </cell>
          <cell r="C2218" t="str">
            <v>13</v>
          </cell>
          <cell r="D2218" t="str">
            <v>2313</v>
          </cell>
          <cell r="E2218" t="str">
            <v>AA</v>
          </cell>
          <cell r="F2218" t="str">
            <v>1</v>
          </cell>
          <cell r="G2218" t="str">
            <v>D</v>
          </cell>
          <cell r="H2218" t="str">
            <v>X07</v>
          </cell>
          <cell r="I2218" t="str">
            <v>9999</v>
          </cell>
          <cell r="J2218">
            <v>327</v>
          </cell>
          <cell r="K2218">
            <v>25</v>
          </cell>
          <cell r="L2218">
            <v>447</v>
          </cell>
          <cell r="M2218">
            <v>39</v>
          </cell>
          <cell r="N2218">
            <v>481</v>
          </cell>
          <cell r="O2218">
            <v>45</v>
          </cell>
          <cell r="P2218">
            <v>380</v>
          </cell>
          <cell r="Q2218">
            <v>23</v>
          </cell>
          <cell r="R2218">
            <v>0</v>
          </cell>
          <cell r="S2218">
            <v>0</v>
          </cell>
          <cell r="T2218">
            <v>0</v>
          </cell>
          <cell r="U2218">
            <v>0</v>
          </cell>
          <cell r="V2218">
            <v>1635</v>
          </cell>
          <cell r="W2218">
            <v>132</v>
          </cell>
        </row>
        <row r="2219">
          <cell r="A2219">
            <v>577</v>
          </cell>
          <cell r="B2219" t="str">
            <v>2007</v>
          </cell>
          <cell r="C2219" t="str">
            <v>14</v>
          </cell>
          <cell r="D2219" t="str">
            <v>2190</v>
          </cell>
          <cell r="E2219" t="str">
            <v>AA</v>
          </cell>
          <cell r="F2219" t="str">
            <v>1</v>
          </cell>
          <cell r="G2219" t="str">
            <v>D</v>
          </cell>
          <cell r="H2219" t="str">
            <v>X07</v>
          </cell>
          <cell r="I2219" t="str">
            <v>9999</v>
          </cell>
          <cell r="J2219">
            <v>491</v>
          </cell>
          <cell r="K2219">
            <v>78</v>
          </cell>
          <cell r="L2219">
            <v>457</v>
          </cell>
          <cell r="M2219">
            <v>85</v>
          </cell>
          <cell r="N2219">
            <v>553</v>
          </cell>
          <cell r="O2219">
            <v>78</v>
          </cell>
          <cell r="P2219">
            <v>474</v>
          </cell>
          <cell r="Q2219">
            <v>71</v>
          </cell>
          <cell r="R2219">
            <v>0</v>
          </cell>
          <cell r="S2219">
            <v>0</v>
          </cell>
          <cell r="T2219">
            <v>0</v>
          </cell>
          <cell r="U2219">
            <v>0</v>
          </cell>
          <cell r="V2219">
            <v>1975</v>
          </cell>
          <cell r="W2219">
            <v>312</v>
          </cell>
        </row>
        <row r="2220">
          <cell r="A2220">
            <v>779</v>
          </cell>
          <cell r="B2220" t="str">
            <v>2007</v>
          </cell>
          <cell r="C2220" t="str">
            <v>22</v>
          </cell>
          <cell r="D2220" t="str">
            <v>2454</v>
          </cell>
          <cell r="E2220" t="str">
            <v>AA</v>
          </cell>
          <cell r="F2220" t="str">
            <v>1</v>
          </cell>
          <cell r="G2220" t="str">
            <v>D</v>
          </cell>
          <cell r="H2220" t="str">
            <v>X07</v>
          </cell>
          <cell r="I2220" t="str">
            <v>9999</v>
          </cell>
          <cell r="J2220">
            <v>255</v>
          </cell>
          <cell r="K2220">
            <v>21</v>
          </cell>
          <cell r="L2220">
            <v>342</v>
          </cell>
          <cell r="M2220">
            <v>15</v>
          </cell>
          <cell r="N2220">
            <v>353</v>
          </cell>
          <cell r="O2220">
            <v>17</v>
          </cell>
          <cell r="P2220">
            <v>357</v>
          </cell>
          <cell r="Q2220">
            <v>15</v>
          </cell>
          <cell r="R2220">
            <v>0</v>
          </cell>
          <cell r="S2220">
            <v>0</v>
          </cell>
          <cell r="T2220">
            <v>0</v>
          </cell>
          <cell r="U2220">
            <v>0</v>
          </cell>
          <cell r="V2220">
            <v>1307</v>
          </cell>
          <cell r="W2220">
            <v>68</v>
          </cell>
        </row>
        <row r="2221">
          <cell r="A2221">
            <v>929</v>
          </cell>
          <cell r="B2221" t="str">
            <v>2007</v>
          </cell>
          <cell r="C2221" t="str">
            <v>25</v>
          </cell>
          <cell r="D2221" t="str">
            <v>2552</v>
          </cell>
          <cell r="E2221" t="str">
            <v>AA</v>
          </cell>
          <cell r="F2221" t="str">
            <v>1</v>
          </cell>
          <cell r="G2221" t="str">
            <v>D</v>
          </cell>
          <cell r="H2221" t="str">
            <v>X07</v>
          </cell>
          <cell r="I2221" t="str">
            <v>9999</v>
          </cell>
          <cell r="J2221">
            <v>1131</v>
          </cell>
          <cell r="K2221">
            <v>124</v>
          </cell>
          <cell r="L2221">
            <v>1139</v>
          </cell>
          <cell r="M2221">
            <v>131</v>
          </cell>
          <cell r="N2221">
            <v>1061</v>
          </cell>
          <cell r="O2221">
            <v>139</v>
          </cell>
          <cell r="P2221">
            <v>1379</v>
          </cell>
          <cell r="Q2221">
            <v>151</v>
          </cell>
          <cell r="R2221">
            <v>0</v>
          </cell>
          <cell r="S2221">
            <v>0</v>
          </cell>
          <cell r="T2221">
            <v>0</v>
          </cell>
          <cell r="U2221">
            <v>0</v>
          </cell>
          <cell r="V2221">
            <v>4710</v>
          </cell>
          <cell r="W2221">
            <v>545</v>
          </cell>
        </row>
        <row r="2222">
          <cell r="A2222">
            <v>933</v>
          </cell>
          <cell r="B2222" t="str">
            <v>2007</v>
          </cell>
          <cell r="C2222" t="str">
            <v>25</v>
          </cell>
          <cell r="D2222" t="str">
            <v>2553</v>
          </cell>
          <cell r="E2222" t="str">
            <v>AA</v>
          </cell>
          <cell r="F2222" t="str">
            <v>1</v>
          </cell>
          <cell r="G2222" t="str">
            <v>D</v>
          </cell>
          <cell r="H2222" t="str">
            <v>X07</v>
          </cell>
          <cell r="I2222" t="str">
            <v>9999</v>
          </cell>
          <cell r="J2222">
            <v>564</v>
          </cell>
          <cell r="K2222">
            <v>68</v>
          </cell>
          <cell r="L2222">
            <v>654</v>
          </cell>
          <cell r="M2222">
            <v>70</v>
          </cell>
          <cell r="N2222">
            <v>524</v>
          </cell>
          <cell r="O2222">
            <v>72</v>
          </cell>
          <cell r="P2222">
            <v>530</v>
          </cell>
          <cell r="Q2222">
            <v>52</v>
          </cell>
          <cell r="R2222">
            <v>0</v>
          </cell>
          <cell r="S2222">
            <v>0</v>
          </cell>
          <cell r="T2222">
            <v>0</v>
          </cell>
          <cell r="U2222">
            <v>0</v>
          </cell>
          <cell r="V2222">
            <v>2272</v>
          </cell>
          <cell r="W2222">
            <v>262</v>
          </cell>
        </row>
        <row r="2223">
          <cell r="A2223">
            <v>1061</v>
          </cell>
          <cell r="B2223" t="str">
            <v>2007</v>
          </cell>
          <cell r="C2223" t="str">
            <v>27</v>
          </cell>
          <cell r="D2223" t="str">
            <v>2617</v>
          </cell>
          <cell r="E2223" t="str">
            <v>AA</v>
          </cell>
          <cell r="F2223" t="str">
            <v>1</v>
          </cell>
          <cell r="G2223" t="str">
            <v>D</v>
          </cell>
          <cell r="H2223" t="str">
            <v>X07</v>
          </cell>
          <cell r="I2223" t="str">
            <v>9999</v>
          </cell>
          <cell r="J2223">
            <v>1537</v>
          </cell>
          <cell r="K2223">
            <v>192</v>
          </cell>
          <cell r="L2223">
            <v>1284</v>
          </cell>
          <cell r="M2223">
            <v>162</v>
          </cell>
          <cell r="N2223">
            <v>1328</v>
          </cell>
          <cell r="O2223">
            <v>181</v>
          </cell>
          <cell r="P2223">
            <v>1097</v>
          </cell>
          <cell r="Q2223">
            <v>174</v>
          </cell>
          <cell r="R2223">
            <v>0</v>
          </cell>
          <cell r="S2223">
            <v>0</v>
          </cell>
          <cell r="T2223">
            <v>0</v>
          </cell>
          <cell r="U2223">
            <v>0</v>
          </cell>
          <cell r="V2223">
            <v>5246</v>
          </cell>
          <cell r="W2223">
            <v>709</v>
          </cell>
        </row>
        <row r="2224">
          <cell r="A2224">
            <v>1065</v>
          </cell>
          <cell r="B2224" t="str">
            <v>2007</v>
          </cell>
          <cell r="C2224" t="str">
            <v>27</v>
          </cell>
          <cell r="D2224" t="str">
            <v>2617</v>
          </cell>
          <cell r="E2224" t="str">
            <v>AA</v>
          </cell>
          <cell r="F2224" t="str">
            <v>2</v>
          </cell>
          <cell r="G2224" t="str">
            <v>D</v>
          </cell>
          <cell r="H2224" t="str">
            <v>X07</v>
          </cell>
          <cell r="I2224" t="str">
            <v>9999</v>
          </cell>
          <cell r="J2224">
            <v>0</v>
          </cell>
          <cell r="K2224">
            <v>0</v>
          </cell>
          <cell r="L2224">
            <v>0</v>
          </cell>
          <cell r="M2224">
            <v>0</v>
          </cell>
          <cell r="N2224">
            <v>0</v>
          </cell>
          <cell r="O2224">
            <v>0</v>
          </cell>
          <cell r="P2224">
            <v>1</v>
          </cell>
          <cell r="Q2224">
            <v>0</v>
          </cell>
          <cell r="R2224">
            <v>0</v>
          </cell>
          <cell r="S2224">
            <v>0</v>
          </cell>
          <cell r="T2224">
            <v>0</v>
          </cell>
          <cell r="U2224">
            <v>0</v>
          </cell>
          <cell r="V2224">
            <v>1</v>
          </cell>
          <cell r="W2224">
            <v>0</v>
          </cell>
        </row>
        <row r="2225">
          <cell r="A2225">
            <v>1120</v>
          </cell>
          <cell r="B2225" t="str">
            <v>2007</v>
          </cell>
          <cell r="C2225" t="str">
            <v>28</v>
          </cell>
          <cell r="D2225" t="str">
            <v>2669</v>
          </cell>
          <cell r="E2225" t="str">
            <v>AA</v>
          </cell>
          <cell r="F2225" t="str">
            <v>1</v>
          </cell>
          <cell r="G2225" t="str">
            <v>D</v>
          </cell>
          <cell r="H2225" t="str">
            <v>X07</v>
          </cell>
          <cell r="I2225" t="str">
            <v>9999</v>
          </cell>
          <cell r="J2225">
            <v>323</v>
          </cell>
          <cell r="K2225">
            <v>80</v>
          </cell>
          <cell r="L2225">
            <v>284</v>
          </cell>
          <cell r="M2225">
            <v>63</v>
          </cell>
          <cell r="N2225">
            <v>257</v>
          </cell>
          <cell r="O2225">
            <v>56</v>
          </cell>
          <cell r="P2225">
            <v>326</v>
          </cell>
          <cell r="Q2225">
            <v>52</v>
          </cell>
          <cell r="R2225">
            <v>0</v>
          </cell>
          <cell r="S2225">
            <v>0</v>
          </cell>
          <cell r="T2225">
            <v>0</v>
          </cell>
          <cell r="U2225">
            <v>0</v>
          </cell>
          <cell r="V2225">
            <v>1190</v>
          </cell>
          <cell r="W2225">
            <v>251</v>
          </cell>
        </row>
        <row r="2226">
          <cell r="A2226">
            <v>1451</v>
          </cell>
          <cell r="B2226" t="str">
            <v>2007</v>
          </cell>
          <cell r="C2226" t="str">
            <v>41</v>
          </cell>
          <cell r="D2226" t="str">
            <v>0524</v>
          </cell>
          <cell r="E2226" t="str">
            <v>AA</v>
          </cell>
          <cell r="F2226" t="str">
            <v>1</v>
          </cell>
          <cell r="G2226" t="str">
            <v>D</v>
          </cell>
          <cell r="H2226" t="str">
            <v>X07</v>
          </cell>
          <cell r="I2226" t="str">
            <v>9999</v>
          </cell>
          <cell r="J2226">
            <v>455</v>
          </cell>
          <cell r="K2226">
            <v>73</v>
          </cell>
          <cell r="L2226">
            <v>472</v>
          </cell>
          <cell r="M2226">
            <v>56</v>
          </cell>
          <cell r="N2226">
            <v>514</v>
          </cell>
          <cell r="O2226">
            <v>57</v>
          </cell>
          <cell r="P2226">
            <v>710</v>
          </cell>
          <cell r="Q2226">
            <v>86</v>
          </cell>
          <cell r="R2226">
            <v>0</v>
          </cell>
          <cell r="S2226">
            <v>0</v>
          </cell>
          <cell r="T2226">
            <v>0</v>
          </cell>
          <cell r="U2226">
            <v>0</v>
          </cell>
          <cell r="V2226">
            <v>2151</v>
          </cell>
          <cell r="W2226">
            <v>272</v>
          </cell>
        </row>
        <row r="2227">
          <cell r="A2227">
            <v>1720</v>
          </cell>
          <cell r="B2227" t="str">
            <v>2007</v>
          </cell>
          <cell r="C2227" t="str">
            <v>50</v>
          </cell>
          <cell r="D2227" t="str">
            <v>2205</v>
          </cell>
          <cell r="E2227" t="str">
            <v>AA</v>
          </cell>
          <cell r="F2227" t="str">
            <v>1</v>
          </cell>
          <cell r="G2227" t="str">
            <v>D</v>
          </cell>
          <cell r="H2227" t="str">
            <v>X07</v>
          </cell>
          <cell r="I2227" t="str">
            <v>9999</v>
          </cell>
          <cell r="J2227">
            <v>351</v>
          </cell>
          <cell r="K2227">
            <v>61</v>
          </cell>
          <cell r="L2227">
            <v>323</v>
          </cell>
          <cell r="M2227">
            <v>74</v>
          </cell>
          <cell r="N2227">
            <v>333</v>
          </cell>
          <cell r="O2227">
            <v>72</v>
          </cell>
          <cell r="P2227">
            <v>395</v>
          </cell>
          <cell r="Q2227">
            <v>46</v>
          </cell>
          <cell r="R2227">
            <v>0</v>
          </cell>
          <cell r="S2227">
            <v>0</v>
          </cell>
          <cell r="T2227">
            <v>0</v>
          </cell>
          <cell r="U2227">
            <v>0</v>
          </cell>
          <cell r="V2227">
            <v>1402</v>
          </cell>
          <cell r="W2227">
            <v>253</v>
          </cell>
        </row>
        <row r="2228">
          <cell r="A2228">
            <v>1759</v>
          </cell>
          <cell r="B2228" t="str">
            <v>2007</v>
          </cell>
          <cell r="C2228" t="str">
            <v>50</v>
          </cell>
          <cell r="D2228" t="str">
            <v>2223</v>
          </cell>
          <cell r="E2228" t="str">
            <v>AA</v>
          </cell>
          <cell r="F2228" t="str">
            <v>1</v>
          </cell>
          <cell r="G2228" t="str">
            <v>D</v>
          </cell>
          <cell r="H2228" t="str">
            <v>X07</v>
          </cell>
          <cell r="I2228" t="str">
            <v>9999</v>
          </cell>
          <cell r="J2228">
            <v>877</v>
          </cell>
          <cell r="K2228">
            <v>135</v>
          </cell>
          <cell r="L2228">
            <v>822</v>
          </cell>
          <cell r="M2228">
            <v>112</v>
          </cell>
          <cell r="N2228">
            <v>927</v>
          </cell>
          <cell r="O2228">
            <v>109</v>
          </cell>
          <cell r="P2228">
            <v>1047</v>
          </cell>
          <cell r="Q2228">
            <v>135</v>
          </cell>
          <cell r="V2228">
            <v>3673</v>
          </cell>
          <cell r="W2228">
            <v>491</v>
          </cell>
        </row>
        <row r="2229">
          <cell r="A2229">
            <v>1802</v>
          </cell>
          <cell r="B2229" t="str">
            <v>2007</v>
          </cell>
          <cell r="C2229" t="str">
            <v>50</v>
          </cell>
          <cell r="D2229" t="str">
            <v>2240</v>
          </cell>
          <cell r="E2229" t="str">
            <v>AA</v>
          </cell>
          <cell r="F2229" t="str">
            <v>1</v>
          </cell>
          <cell r="G2229" t="str">
            <v>D</v>
          </cell>
          <cell r="H2229" t="str">
            <v>X07</v>
          </cell>
          <cell r="I2229" t="str">
            <v>9999</v>
          </cell>
          <cell r="J2229">
            <v>0</v>
          </cell>
          <cell r="K2229">
            <v>0</v>
          </cell>
          <cell r="L2229">
            <v>1175</v>
          </cell>
          <cell r="M2229">
            <v>186</v>
          </cell>
          <cell r="N2229">
            <v>1247</v>
          </cell>
          <cell r="O2229">
            <v>223</v>
          </cell>
          <cell r="P2229">
            <v>1684</v>
          </cell>
          <cell r="Q2229">
            <v>297</v>
          </cell>
          <cell r="R2229">
            <v>0</v>
          </cell>
          <cell r="S2229">
            <v>0</v>
          </cell>
          <cell r="T2229">
            <v>0</v>
          </cell>
          <cell r="U2229">
            <v>0</v>
          </cell>
          <cell r="V2229">
            <v>4106</v>
          </cell>
          <cell r="W2229">
            <v>706</v>
          </cell>
        </row>
        <row r="2230">
          <cell r="A2230">
            <v>1879</v>
          </cell>
          <cell r="B2230" t="str">
            <v>2007</v>
          </cell>
          <cell r="C2230" t="str">
            <v>50</v>
          </cell>
          <cell r="D2230" t="str">
            <v>2259</v>
          </cell>
          <cell r="E2230" t="str">
            <v>AA</v>
          </cell>
          <cell r="F2230" t="str">
            <v>1</v>
          </cell>
          <cell r="G2230" t="str">
            <v>D</v>
          </cell>
          <cell r="H2230" t="str">
            <v>X07</v>
          </cell>
          <cell r="I2230" t="str">
            <v>9999</v>
          </cell>
          <cell r="J2230">
            <v>0</v>
          </cell>
          <cell r="K2230">
            <v>0</v>
          </cell>
          <cell r="L2230">
            <v>1638</v>
          </cell>
          <cell r="M2230">
            <v>229</v>
          </cell>
          <cell r="N2230">
            <v>1443</v>
          </cell>
          <cell r="O2230">
            <v>203</v>
          </cell>
          <cell r="P2230">
            <v>1983</v>
          </cell>
          <cell r="Q2230">
            <v>208</v>
          </cell>
          <cell r="R2230">
            <v>0</v>
          </cell>
          <cell r="S2230">
            <v>0</v>
          </cell>
          <cell r="T2230">
            <v>0</v>
          </cell>
          <cell r="U2230">
            <v>0</v>
          </cell>
          <cell r="V2230">
            <v>5064</v>
          </cell>
          <cell r="W2230">
            <v>640</v>
          </cell>
        </row>
        <row r="2231">
          <cell r="A2231">
            <v>1917</v>
          </cell>
          <cell r="B2231" t="str">
            <v>2007</v>
          </cell>
          <cell r="C2231" t="str">
            <v>51</v>
          </cell>
          <cell r="D2231" t="str">
            <v>2197</v>
          </cell>
          <cell r="E2231" t="str">
            <v>AA</v>
          </cell>
          <cell r="F2231" t="str">
            <v>1</v>
          </cell>
          <cell r="G2231" t="str">
            <v>D</v>
          </cell>
          <cell r="H2231" t="str">
            <v>X07</v>
          </cell>
          <cell r="I2231" t="str">
            <v>9999</v>
          </cell>
          <cell r="J2231">
            <v>947</v>
          </cell>
          <cell r="K2231">
            <v>180</v>
          </cell>
          <cell r="L2231">
            <v>996</v>
          </cell>
          <cell r="M2231">
            <v>172</v>
          </cell>
          <cell r="N2231">
            <v>987</v>
          </cell>
          <cell r="O2231">
            <v>158</v>
          </cell>
          <cell r="P2231">
            <v>859</v>
          </cell>
          <cell r="Q2231">
            <v>136</v>
          </cell>
          <cell r="R2231">
            <v>0</v>
          </cell>
          <cell r="S2231">
            <v>0</v>
          </cell>
          <cell r="T2231">
            <v>0</v>
          </cell>
          <cell r="U2231">
            <v>0</v>
          </cell>
          <cell r="V2231">
            <v>3789</v>
          </cell>
          <cell r="W2231">
            <v>646</v>
          </cell>
        </row>
        <row r="2232">
          <cell r="A2232">
            <v>2016</v>
          </cell>
          <cell r="B2232" t="str">
            <v>2007</v>
          </cell>
          <cell r="C2232" t="str">
            <v>52</v>
          </cell>
          <cell r="D2232" t="str">
            <v>2476</v>
          </cell>
          <cell r="E2232" t="str">
            <v>AA</v>
          </cell>
          <cell r="F2232" t="str">
            <v>1</v>
          </cell>
          <cell r="G2232" t="str">
            <v>D</v>
          </cell>
          <cell r="H2232" t="str">
            <v>X07</v>
          </cell>
          <cell r="I2232" t="str">
            <v>9999</v>
          </cell>
          <cell r="J2232">
            <v>1545</v>
          </cell>
          <cell r="K2232">
            <v>160</v>
          </cell>
          <cell r="L2232">
            <v>1318</v>
          </cell>
          <cell r="M2232">
            <v>112</v>
          </cell>
          <cell r="N2232">
            <v>1061</v>
          </cell>
          <cell r="O2232">
            <v>109</v>
          </cell>
          <cell r="P2232">
            <v>764</v>
          </cell>
          <cell r="Q2232">
            <v>59</v>
          </cell>
          <cell r="R2232">
            <v>0</v>
          </cell>
          <cell r="S2232">
            <v>0</v>
          </cell>
          <cell r="T2232">
            <v>0</v>
          </cell>
          <cell r="U2232">
            <v>0</v>
          </cell>
          <cell r="V2232">
            <v>4688</v>
          </cell>
          <cell r="W2232">
            <v>440</v>
          </cell>
        </row>
        <row r="2233">
          <cell r="A2233">
            <v>2021</v>
          </cell>
          <cell r="B2233" t="str">
            <v>2007</v>
          </cell>
          <cell r="C2233" t="str">
            <v>52</v>
          </cell>
          <cell r="D2233" t="str">
            <v>2476</v>
          </cell>
          <cell r="E2233" t="str">
            <v>AA</v>
          </cell>
          <cell r="F2233" t="str">
            <v>2</v>
          </cell>
          <cell r="G2233" t="str">
            <v>D</v>
          </cell>
          <cell r="H2233" t="str">
            <v>X07</v>
          </cell>
          <cell r="I2233" t="str">
            <v>9999</v>
          </cell>
          <cell r="J2233">
            <v>1</v>
          </cell>
          <cell r="K2233">
            <v>0</v>
          </cell>
          <cell r="L2233">
            <v>15</v>
          </cell>
          <cell r="M2233">
            <v>0</v>
          </cell>
          <cell r="N2233">
            <v>33</v>
          </cell>
          <cell r="O2233">
            <v>2</v>
          </cell>
          <cell r="P2233">
            <v>410</v>
          </cell>
          <cell r="Q2233">
            <v>34</v>
          </cell>
          <cell r="R2233">
            <v>0</v>
          </cell>
          <cell r="S2233">
            <v>0</v>
          </cell>
          <cell r="T2233">
            <v>0</v>
          </cell>
          <cell r="U2233">
            <v>0</v>
          </cell>
          <cell r="V2233">
            <v>459</v>
          </cell>
          <cell r="W2233">
            <v>36</v>
          </cell>
        </row>
        <row r="2234">
          <cell r="A2234">
            <v>2191</v>
          </cell>
          <cell r="B2234" t="str">
            <v>2007</v>
          </cell>
          <cell r="C2234" t="str">
            <v>55</v>
          </cell>
          <cell r="D2234" t="str">
            <v>2643</v>
          </cell>
          <cell r="E2234" t="str">
            <v>AA</v>
          </cell>
          <cell r="F2234" t="str">
            <v>1</v>
          </cell>
          <cell r="G2234" t="str">
            <v>D</v>
          </cell>
          <cell r="H2234" t="str">
            <v>X07</v>
          </cell>
          <cell r="I2234" t="str">
            <v>9999</v>
          </cell>
          <cell r="J2234">
            <v>327</v>
          </cell>
          <cell r="K2234">
            <v>60</v>
          </cell>
          <cell r="L2234">
            <v>298</v>
          </cell>
          <cell r="M2234">
            <v>49</v>
          </cell>
          <cell r="N2234">
            <v>367</v>
          </cell>
          <cell r="O2234">
            <v>79</v>
          </cell>
          <cell r="P2234">
            <v>379</v>
          </cell>
          <cell r="Q2234">
            <v>68</v>
          </cell>
          <cell r="R2234">
            <v>0</v>
          </cell>
          <cell r="S2234">
            <v>0</v>
          </cell>
          <cell r="T2234">
            <v>0</v>
          </cell>
          <cell r="U2234">
            <v>0</v>
          </cell>
          <cell r="V2234">
            <v>1371</v>
          </cell>
          <cell r="W2234">
            <v>256</v>
          </cell>
        </row>
        <row r="2235">
          <cell r="A2235">
            <v>2315</v>
          </cell>
          <cell r="B2235" t="str">
            <v>2007</v>
          </cell>
          <cell r="C2235" t="str">
            <v>58</v>
          </cell>
          <cell r="D2235" t="str">
            <v>2254</v>
          </cell>
          <cell r="E2235" t="str">
            <v>AA</v>
          </cell>
          <cell r="F2235" t="str">
            <v>1</v>
          </cell>
          <cell r="G2235" t="str">
            <v>D</v>
          </cell>
          <cell r="H2235" t="str">
            <v>X07</v>
          </cell>
          <cell r="I2235" t="str">
            <v>9999</v>
          </cell>
          <cell r="J2235">
            <v>967</v>
          </cell>
          <cell r="K2235">
            <v>147</v>
          </cell>
          <cell r="L2235">
            <v>1039</v>
          </cell>
          <cell r="M2235">
            <v>94</v>
          </cell>
          <cell r="N2235">
            <v>704</v>
          </cell>
          <cell r="O2235">
            <v>96</v>
          </cell>
          <cell r="P2235">
            <v>985</v>
          </cell>
          <cell r="Q2235">
            <v>111</v>
          </cell>
          <cell r="R2235">
            <v>0</v>
          </cell>
          <cell r="S2235">
            <v>0</v>
          </cell>
          <cell r="T2235">
            <v>0</v>
          </cell>
          <cell r="U2235">
            <v>0</v>
          </cell>
          <cell r="V2235">
            <v>3695</v>
          </cell>
          <cell r="W2235">
            <v>448</v>
          </cell>
        </row>
        <row r="2236">
          <cell r="A2236">
            <v>1284</v>
          </cell>
          <cell r="B2236" t="str">
            <v>2007</v>
          </cell>
          <cell r="C2236" t="str">
            <v>34</v>
          </cell>
          <cell r="D2236" t="str">
            <v>0336</v>
          </cell>
          <cell r="E2236" t="str">
            <v>AA</v>
          </cell>
          <cell r="F2236" t="str">
            <v>1</v>
          </cell>
          <cell r="G2236" t="str">
            <v>D</v>
          </cell>
          <cell r="H2236" t="str">
            <v>X09</v>
          </cell>
          <cell r="I2236" t="str">
            <v>9999</v>
          </cell>
          <cell r="J2236">
            <v>61</v>
          </cell>
          <cell r="K2236">
            <v>82</v>
          </cell>
          <cell r="L2236">
            <v>74</v>
          </cell>
          <cell r="M2236">
            <v>73</v>
          </cell>
          <cell r="N2236">
            <v>81</v>
          </cell>
          <cell r="O2236">
            <v>63</v>
          </cell>
          <cell r="P2236">
            <v>88</v>
          </cell>
          <cell r="Q2236">
            <v>102</v>
          </cell>
          <cell r="R2236">
            <v>0</v>
          </cell>
          <cell r="S2236">
            <v>0</v>
          </cell>
          <cell r="T2236">
            <v>0</v>
          </cell>
          <cell r="U2236">
            <v>0</v>
          </cell>
          <cell r="V2236">
            <v>304</v>
          </cell>
          <cell r="W2236">
            <v>320</v>
          </cell>
        </row>
        <row r="2237">
          <cell r="A2237">
            <v>1359</v>
          </cell>
          <cell r="B2237" t="str">
            <v>2007</v>
          </cell>
          <cell r="C2237" t="str">
            <v>36</v>
          </cell>
          <cell r="D2237" t="str">
            <v>0344</v>
          </cell>
          <cell r="E2237" t="str">
            <v>AA</v>
          </cell>
          <cell r="F2237" t="str">
            <v>1</v>
          </cell>
          <cell r="G2237" t="str">
            <v>D</v>
          </cell>
          <cell r="H2237" t="str">
            <v>X09</v>
          </cell>
          <cell r="I2237" t="str">
            <v>9999</v>
          </cell>
          <cell r="J2237">
            <v>107</v>
          </cell>
          <cell r="K2237">
            <v>171</v>
          </cell>
          <cell r="L2237">
            <v>105</v>
          </cell>
          <cell r="M2237">
            <v>178</v>
          </cell>
          <cell r="N2237">
            <v>108</v>
          </cell>
          <cell r="O2237">
            <v>173</v>
          </cell>
          <cell r="P2237">
            <v>119</v>
          </cell>
          <cell r="Q2237">
            <v>164</v>
          </cell>
          <cell r="R2237">
            <v>0</v>
          </cell>
          <cell r="S2237">
            <v>0</v>
          </cell>
          <cell r="T2237">
            <v>0</v>
          </cell>
          <cell r="U2237">
            <v>0</v>
          </cell>
          <cell r="V2237">
            <v>439</v>
          </cell>
          <cell r="W2237">
            <v>686</v>
          </cell>
        </row>
        <row r="2238">
          <cell r="A2238">
            <v>2508</v>
          </cell>
          <cell r="B2238" t="str">
            <v>2007</v>
          </cell>
          <cell r="C2238" t="str">
            <v>65</v>
          </cell>
          <cell r="D2238" t="str">
            <v>1240</v>
          </cell>
          <cell r="E2238" t="str">
            <v>AA</v>
          </cell>
          <cell r="F2238" t="str">
            <v>1</v>
          </cell>
          <cell r="G2238" t="str">
            <v>D</v>
          </cell>
          <cell r="H2238" t="str">
            <v>X09</v>
          </cell>
          <cell r="I2238" t="str">
            <v>9999</v>
          </cell>
          <cell r="N2238">
            <v>23</v>
          </cell>
          <cell r="O2238">
            <v>3</v>
          </cell>
          <cell r="P2238">
            <v>97</v>
          </cell>
          <cell r="Q2238">
            <v>56</v>
          </cell>
          <cell r="V2238">
            <v>120</v>
          </cell>
          <cell r="W2238">
            <v>59</v>
          </cell>
        </row>
        <row r="2239">
          <cell r="A2239">
            <v>83</v>
          </cell>
          <cell r="B2239" t="str">
            <v>2007</v>
          </cell>
          <cell r="C2239" t="str">
            <v>03</v>
          </cell>
          <cell r="D2239" t="str">
            <v>1114</v>
          </cell>
          <cell r="E2239" t="str">
            <v>AA</v>
          </cell>
          <cell r="F2239" t="str">
            <v>1</v>
          </cell>
          <cell r="G2239" t="str">
            <v>D</v>
          </cell>
          <cell r="H2239" t="str">
            <v>X10</v>
          </cell>
          <cell r="I2239" t="str">
            <v>9999</v>
          </cell>
          <cell r="J2239">
            <v>48</v>
          </cell>
          <cell r="K2239">
            <v>53</v>
          </cell>
          <cell r="L2239">
            <v>61</v>
          </cell>
          <cell r="M2239">
            <v>51</v>
          </cell>
          <cell r="N2239">
            <v>58</v>
          </cell>
          <cell r="O2239">
            <v>54</v>
          </cell>
          <cell r="P2239">
            <v>61</v>
          </cell>
          <cell r="Q2239">
            <v>61</v>
          </cell>
          <cell r="R2239">
            <v>0</v>
          </cell>
          <cell r="S2239">
            <v>0</v>
          </cell>
          <cell r="T2239">
            <v>0</v>
          </cell>
          <cell r="U2239">
            <v>0</v>
          </cell>
          <cell r="V2239">
            <v>228</v>
          </cell>
          <cell r="W2239">
            <v>219</v>
          </cell>
        </row>
        <row r="2240">
          <cell r="A2240">
            <v>257</v>
          </cell>
          <cell r="B2240" t="str">
            <v>2007</v>
          </cell>
          <cell r="C2240" t="str">
            <v>11</v>
          </cell>
          <cell r="D2240" t="str">
            <v>2147</v>
          </cell>
          <cell r="E2240" t="str">
            <v>AA</v>
          </cell>
          <cell r="F2240" t="str">
            <v>1</v>
          </cell>
          <cell r="G2240" t="str">
            <v>D</v>
          </cell>
          <cell r="H2240" t="str">
            <v>X10</v>
          </cell>
          <cell r="I2240" t="str">
            <v>9999</v>
          </cell>
          <cell r="J2240">
            <v>250</v>
          </cell>
          <cell r="K2240">
            <v>144</v>
          </cell>
          <cell r="L2240">
            <v>295</v>
          </cell>
          <cell r="M2240">
            <v>95</v>
          </cell>
          <cell r="N2240">
            <v>233</v>
          </cell>
          <cell r="O2240">
            <v>117</v>
          </cell>
          <cell r="P2240">
            <v>249</v>
          </cell>
          <cell r="Q2240">
            <v>89</v>
          </cell>
          <cell r="R2240">
            <v>0</v>
          </cell>
          <cell r="S2240">
            <v>0</v>
          </cell>
          <cell r="T2240">
            <v>0</v>
          </cell>
          <cell r="U2240">
            <v>0</v>
          </cell>
          <cell r="V2240">
            <v>1027</v>
          </cell>
          <cell r="W2240">
            <v>445</v>
          </cell>
        </row>
        <row r="2241">
          <cell r="A2241">
            <v>459</v>
          </cell>
          <cell r="B2241" t="str">
            <v>2007</v>
          </cell>
          <cell r="C2241" t="str">
            <v>13</v>
          </cell>
          <cell r="D2241" t="str">
            <v>2223</v>
          </cell>
          <cell r="E2241" t="str">
            <v>AA</v>
          </cell>
          <cell r="F2241" t="str">
            <v>1</v>
          </cell>
          <cell r="G2241" t="str">
            <v>D</v>
          </cell>
          <cell r="H2241" t="str">
            <v>X10</v>
          </cell>
          <cell r="I2241" t="str">
            <v>9999</v>
          </cell>
          <cell r="J2241">
            <v>147</v>
          </cell>
          <cell r="K2241">
            <v>201</v>
          </cell>
          <cell r="L2241">
            <v>117</v>
          </cell>
          <cell r="M2241">
            <v>139</v>
          </cell>
          <cell r="N2241">
            <v>140</v>
          </cell>
          <cell r="O2241">
            <v>153</v>
          </cell>
          <cell r="P2241">
            <v>176</v>
          </cell>
          <cell r="Q2241">
            <v>151</v>
          </cell>
          <cell r="V2241">
            <v>580</v>
          </cell>
          <cell r="W2241">
            <v>644</v>
          </cell>
        </row>
        <row r="2242">
          <cell r="A2242">
            <v>547</v>
          </cell>
          <cell r="B2242" t="str">
            <v>2007</v>
          </cell>
          <cell r="C2242" t="str">
            <v>13</v>
          </cell>
          <cell r="D2242" t="str">
            <v>2315</v>
          </cell>
          <cell r="E2242" t="str">
            <v>AA</v>
          </cell>
          <cell r="F2242" t="str">
            <v>1</v>
          </cell>
          <cell r="G2242" t="str">
            <v>D</v>
          </cell>
          <cell r="H2242" t="str">
            <v>X10</v>
          </cell>
          <cell r="I2242" t="str">
            <v>9999</v>
          </cell>
          <cell r="J2242">
            <v>284</v>
          </cell>
          <cell r="K2242">
            <v>80</v>
          </cell>
          <cell r="L2242">
            <v>294</v>
          </cell>
          <cell r="M2242">
            <v>65</v>
          </cell>
          <cell r="N2242">
            <v>250</v>
          </cell>
          <cell r="O2242">
            <v>82</v>
          </cell>
          <cell r="P2242">
            <v>304</v>
          </cell>
          <cell r="Q2242">
            <v>86</v>
          </cell>
          <cell r="R2242">
            <v>0</v>
          </cell>
          <cell r="S2242">
            <v>0</v>
          </cell>
          <cell r="T2242">
            <v>0</v>
          </cell>
          <cell r="U2242">
            <v>0</v>
          </cell>
          <cell r="V2242">
            <v>1132</v>
          </cell>
          <cell r="W2242">
            <v>313</v>
          </cell>
        </row>
        <row r="2243">
          <cell r="A2243">
            <v>587</v>
          </cell>
          <cell r="B2243" t="str">
            <v>2007</v>
          </cell>
          <cell r="C2243" t="str">
            <v>14</v>
          </cell>
          <cell r="D2243" t="str">
            <v>2197</v>
          </cell>
          <cell r="E2243" t="str">
            <v>AA</v>
          </cell>
          <cell r="F2243" t="str">
            <v>1</v>
          </cell>
          <cell r="G2243" t="str">
            <v>D</v>
          </cell>
          <cell r="H2243" t="str">
            <v>X10</v>
          </cell>
          <cell r="I2243" t="str">
            <v>9999</v>
          </cell>
          <cell r="J2243">
            <v>325</v>
          </cell>
          <cell r="K2243">
            <v>207</v>
          </cell>
          <cell r="L2243">
            <v>290</v>
          </cell>
          <cell r="M2243">
            <v>210</v>
          </cell>
          <cell r="N2243">
            <v>246</v>
          </cell>
          <cell r="O2243">
            <v>181</v>
          </cell>
          <cell r="P2243">
            <v>362</v>
          </cell>
          <cell r="Q2243">
            <v>184</v>
          </cell>
          <cell r="R2243">
            <v>0</v>
          </cell>
          <cell r="S2243">
            <v>0</v>
          </cell>
          <cell r="T2243">
            <v>0</v>
          </cell>
          <cell r="U2243">
            <v>0</v>
          </cell>
          <cell r="V2243">
            <v>1223</v>
          </cell>
          <cell r="W2243">
            <v>782</v>
          </cell>
        </row>
        <row r="2244">
          <cell r="A2244">
            <v>808</v>
          </cell>
          <cell r="B2244" t="str">
            <v>2007</v>
          </cell>
          <cell r="C2244" t="str">
            <v>23</v>
          </cell>
          <cell r="D2244" t="str">
            <v>2464</v>
          </cell>
          <cell r="E2244" t="str">
            <v>AA</v>
          </cell>
          <cell r="F2244" t="str">
            <v>1</v>
          </cell>
          <cell r="G2244" t="str">
            <v>D</v>
          </cell>
          <cell r="H2244" t="str">
            <v>X10</v>
          </cell>
          <cell r="I2244" t="str">
            <v>9999</v>
          </cell>
          <cell r="J2244">
            <v>209</v>
          </cell>
          <cell r="K2244">
            <v>95</v>
          </cell>
          <cell r="L2244">
            <v>233</v>
          </cell>
          <cell r="M2244">
            <v>56</v>
          </cell>
          <cell r="V2244">
            <v>442</v>
          </cell>
          <cell r="W2244">
            <v>151</v>
          </cell>
        </row>
        <row r="2245">
          <cell r="A2245">
            <v>1121</v>
          </cell>
          <cell r="B2245" t="str">
            <v>2007</v>
          </cell>
          <cell r="C2245" t="str">
            <v>28</v>
          </cell>
          <cell r="D2245" t="str">
            <v>2669</v>
          </cell>
          <cell r="E2245" t="str">
            <v>AA</v>
          </cell>
          <cell r="F2245" t="str">
            <v>1</v>
          </cell>
          <cell r="G2245" t="str">
            <v>D</v>
          </cell>
          <cell r="H2245" t="str">
            <v>X10</v>
          </cell>
          <cell r="I2245" t="str">
            <v>9999</v>
          </cell>
          <cell r="J2245">
            <v>239</v>
          </cell>
          <cell r="K2245">
            <v>258</v>
          </cell>
          <cell r="L2245">
            <v>285</v>
          </cell>
          <cell r="M2245">
            <v>297</v>
          </cell>
          <cell r="N2245">
            <v>227</v>
          </cell>
          <cell r="O2245">
            <v>259</v>
          </cell>
          <cell r="P2245">
            <v>270</v>
          </cell>
          <cell r="Q2245">
            <v>307</v>
          </cell>
          <cell r="R2245">
            <v>0</v>
          </cell>
          <cell r="S2245">
            <v>0</v>
          </cell>
          <cell r="T2245">
            <v>0</v>
          </cell>
          <cell r="U2245">
            <v>0</v>
          </cell>
          <cell r="V2245">
            <v>1021</v>
          </cell>
          <cell r="W2245">
            <v>1121</v>
          </cell>
        </row>
        <row r="2246">
          <cell r="A2246">
            <v>2445</v>
          </cell>
          <cell r="B2246" t="str">
            <v>2007</v>
          </cell>
          <cell r="C2246" t="str">
            <v>61</v>
          </cell>
          <cell r="D2246" t="str">
            <v>2070</v>
          </cell>
          <cell r="E2246" t="str">
            <v>AA</v>
          </cell>
          <cell r="F2246" t="str">
            <v>1</v>
          </cell>
          <cell r="G2246" t="str">
            <v>D</v>
          </cell>
          <cell r="H2246" t="str">
            <v>X10</v>
          </cell>
          <cell r="I2246" t="str">
            <v>9999</v>
          </cell>
          <cell r="J2246">
            <v>139</v>
          </cell>
          <cell r="K2246">
            <v>17</v>
          </cell>
          <cell r="L2246">
            <v>167</v>
          </cell>
          <cell r="M2246">
            <v>23</v>
          </cell>
          <cell r="N2246">
            <v>104</v>
          </cell>
          <cell r="O2246">
            <v>10</v>
          </cell>
          <cell r="P2246">
            <v>145</v>
          </cell>
          <cell r="Q2246">
            <v>16</v>
          </cell>
          <cell r="R2246">
            <v>0</v>
          </cell>
          <cell r="S2246">
            <v>0</v>
          </cell>
          <cell r="T2246">
            <v>0</v>
          </cell>
          <cell r="U2246">
            <v>0</v>
          </cell>
          <cell r="V2246">
            <v>555</v>
          </cell>
          <cell r="W2246">
            <v>66</v>
          </cell>
        </row>
        <row r="2247">
          <cell r="A2247">
            <v>588</v>
          </cell>
          <cell r="B2247" t="str">
            <v>2007</v>
          </cell>
          <cell r="C2247" t="str">
            <v>14</v>
          </cell>
          <cell r="D2247" t="str">
            <v>2197</v>
          </cell>
          <cell r="E2247" t="str">
            <v>AA</v>
          </cell>
          <cell r="F2247" t="str">
            <v>1</v>
          </cell>
          <cell r="G2247" t="str">
            <v>D</v>
          </cell>
          <cell r="H2247" t="str">
            <v>X11</v>
          </cell>
          <cell r="I2247" t="str">
            <v>9999</v>
          </cell>
          <cell r="J2247">
            <v>308</v>
          </cell>
          <cell r="K2247">
            <v>175</v>
          </cell>
          <cell r="L2247">
            <v>321</v>
          </cell>
          <cell r="M2247">
            <v>156</v>
          </cell>
          <cell r="N2247">
            <v>257</v>
          </cell>
          <cell r="O2247">
            <v>181</v>
          </cell>
          <cell r="P2247">
            <v>363</v>
          </cell>
          <cell r="Q2247">
            <v>159</v>
          </cell>
          <cell r="R2247">
            <v>0</v>
          </cell>
          <cell r="S2247">
            <v>0</v>
          </cell>
          <cell r="T2247">
            <v>0</v>
          </cell>
          <cell r="U2247">
            <v>0</v>
          </cell>
          <cell r="V2247">
            <v>1249</v>
          </cell>
          <cell r="W2247">
            <v>671</v>
          </cell>
        </row>
        <row r="2248">
          <cell r="A2248">
            <v>905</v>
          </cell>
          <cell r="B2248" t="str">
            <v>2007</v>
          </cell>
          <cell r="C2248" t="str">
            <v>24</v>
          </cell>
          <cell r="D2248" t="str">
            <v>2498</v>
          </cell>
          <cell r="E2248" t="str">
            <v>AA</v>
          </cell>
          <cell r="F2248" t="str">
            <v>1</v>
          </cell>
          <cell r="G2248" t="str">
            <v>D</v>
          </cell>
          <cell r="H2248" t="str">
            <v>X11</v>
          </cell>
          <cell r="I2248" t="str">
            <v>9999</v>
          </cell>
          <cell r="J2248">
            <v>69</v>
          </cell>
          <cell r="K2248">
            <v>14</v>
          </cell>
          <cell r="L2248">
            <v>73</v>
          </cell>
          <cell r="M2248">
            <v>16</v>
          </cell>
          <cell r="N2248">
            <v>67</v>
          </cell>
          <cell r="O2248">
            <v>21</v>
          </cell>
          <cell r="P2248">
            <v>132</v>
          </cell>
          <cell r="Q2248">
            <v>27</v>
          </cell>
          <cell r="R2248">
            <v>0</v>
          </cell>
          <cell r="S2248">
            <v>0</v>
          </cell>
          <cell r="T2248">
            <v>0</v>
          </cell>
          <cell r="U2248">
            <v>0</v>
          </cell>
          <cell r="V2248">
            <v>341</v>
          </cell>
          <cell r="W2248">
            <v>78</v>
          </cell>
        </row>
        <row r="2249">
          <cell r="A2249">
            <v>1206</v>
          </cell>
          <cell r="B2249" t="str">
            <v>2007</v>
          </cell>
          <cell r="C2249" t="str">
            <v>31</v>
          </cell>
          <cell r="D2249" t="str">
            <v>2710</v>
          </cell>
          <cell r="E2249" t="str">
            <v>AA</v>
          </cell>
          <cell r="F2249" t="str">
            <v>1</v>
          </cell>
          <cell r="G2249" t="str">
            <v>D</v>
          </cell>
          <cell r="H2249" t="str">
            <v>X11</v>
          </cell>
          <cell r="I2249" t="str">
            <v>9999</v>
          </cell>
          <cell r="J2249">
            <v>153</v>
          </cell>
          <cell r="K2249">
            <v>32</v>
          </cell>
          <cell r="L2249">
            <v>171</v>
          </cell>
          <cell r="M2249">
            <v>52</v>
          </cell>
          <cell r="N2249">
            <v>205</v>
          </cell>
          <cell r="O2249">
            <v>54</v>
          </cell>
          <cell r="P2249">
            <v>253</v>
          </cell>
          <cell r="Q2249">
            <v>77</v>
          </cell>
          <cell r="R2249">
            <v>0</v>
          </cell>
          <cell r="S2249">
            <v>0</v>
          </cell>
          <cell r="T2249">
            <v>0</v>
          </cell>
          <cell r="U2249">
            <v>0</v>
          </cell>
          <cell r="V2249">
            <v>782</v>
          </cell>
          <cell r="W2249">
            <v>215</v>
          </cell>
        </row>
        <row r="2250">
          <cell r="A2250">
            <v>1920</v>
          </cell>
          <cell r="B2250" t="str">
            <v>2007</v>
          </cell>
          <cell r="C2250" t="str">
            <v>51</v>
          </cell>
          <cell r="D2250" t="str">
            <v>2252</v>
          </cell>
          <cell r="E2250" t="str">
            <v>AA</v>
          </cell>
          <cell r="F2250" t="str">
            <v>1</v>
          </cell>
          <cell r="G2250" t="str">
            <v>D</v>
          </cell>
          <cell r="H2250" t="str">
            <v>X11</v>
          </cell>
          <cell r="I2250" t="str">
            <v>9999</v>
          </cell>
          <cell r="J2250">
            <v>363</v>
          </cell>
          <cell r="K2250">
            <v>104</v>
          </cell>
          <cell r="L2250">
            <v>362</v>
          </cell>
          <cell r="M2250">
            <v>94</v>
          </cell>
          <cell r="N2250">
            <v>321</v>
          </cell>
          <cell r="O2250">
            <v>98</v>
          </cell>
          <cell r="P2250">
            <v>427</v>
          </cell>
          <cell r="Q2250">
            <v>102</v>
          </cell>
          <cell r="R2250">
            <v>0</v>
          </cell>
          <cell r="S2250">
            <v>0</v>
          </cell>
          <cell r="T2250">
            <v>0</v>
          </cell>
          <cell r="U2250">
            <v>0</v>
          </cell>
          <cell r="V2250">
            <v>1473</v>
          </cell>
          <cell r="W2250">
            <v>398</v>
          </cell>
        </row>
        <row r="2251">
          <cell r="A2251">
            <v>269</v>
          </cell>
          <cell r="B2251" t="str">
            <v>2007</v>
          </cell>
          <cell r="C2251" t="str">
            <v>11</v>
          </cell>
          <cell r="D2251" t="str">
            <v>2153</v>
          </cell>
          <cell r="E2251" t="str">
            <v>AA</v>
          </cell>
          <cell r="F2251" t="str">
            <v>1</v>
          </cell>
          <cell r="G2251" t="str">
            <v>D</v>
          </cell>
          <cell r="H2251" t="str">
            <v>X12</v>
          </cell>
          <cell r="I2251" t="str">
            <v>9999</v>
          </cell>
          <cell r="J2251">
            <v>124</v>
          </cell>
          <cell r="K2251">
            <v>100</v>
          </cell>
          <cell r="L2251">
            <v>171</v>
          </cell>
          <cell r="M2251">
            <v>124</v>
          </cell>
          <cell r="N2251">
            <v>145</v>
          </cell>
          <cell r="O2251">
            <v>148</v>
          </cell>
          <cell r="P2251">
            <v>136</v>
          </cell>
          <cell r="Q2251">
            <v>147</v>
          </cell>
          <cell r="R2251">
            <v>0</v>
          </cell>
          <cell r="S2251">
            <v>0</v>
          </cell>
          <cell r="T2251">
            <v>0</v>
          </cell>
          <cell r="U2251">
            <v>0</v>
          </cell>
          <cell r="V2251">
            <v>576</v>
          </cell>
          <cell r="W2251">
            <v>519</v>
          </cell>
        </row>
        <row r="2252">
          <cell r="A2252">
            <v>290</v>
          </cell>
          <cell r="B2252" t="str">
            <v>2007</v>
          </cell>
          <cell r="C2252" t="str">
            <v>11</v>
          </cell>
          <cell r="D2252" t="str">
            <v>2161</v>
          </cell>
          <cell r="E2252" t="str">
            <v>AA</v>
          </cell>
          <cell r="F2252" t="str">
            <v>1</v>
          </cell>
          <cell r="G2252" t="str">
            <v>D</v>
          </cell>
          <cell r="H2252" t="str">
            <v>X12</v>
          </cell>
          <cell r="I2252" t="str">
            <v>9999</v>
          </cell>
          <cell r="J2252">
            <v>133</v>
          </cell>
          <cell r="K2252">
            <v>39</v>
          </cell>
          <cell r="L2252">
            <v>150</v>
          </cell>
          <cell r="M2252">
            <v>50</v>
          </cell>
          <cell r="N2252">
            <v>159</v>
          </cell>
          <cell r="O2252">
            <v>41</v>
          </cell>
          <cell r="P2252">
            <v>189</v>
          </cell>
          <cell r="Q2252">
            <v>43</v>
          </cell>
          <cell r="R2252">
            <v>0</v>
          </cell>
          <cell r="S2252">
            <v>0</v>
          </cell>
          <cell r="T2252">
            <v>0</v>
          </cell>
          <cell r="U2252">
            <v>0</v>
          </cell>
          <cell r="V2252">
            <v>631</v>
          </cell>
          <cell r="W2252">
            <v>173</v>
          </cell>
        </row>
        <row r="2253">
          <cell r="A2253">
            <v>445</v>
          </cell>
          <cell r="B2253" t="str">
            <v>2007</v>
          </cell>
          <cell r="C2253" t="str">
            <v>13</v>
          </cell>
          <cell r="D2253" t="str">
            <v>2202</v>
          </cell>
          <cell r="E2253" t="str">
            <v>AA</v>
          </cell>
          <cell r="F2253" t="str">
            <v>1</v>
          </cell>
          <cell r="G2253" t="str">
            <v>D</v>
          </cell>
          <cell r="H2253" t="str">
            <v>X12</v>
          </cell>
          <cell r="I2253" t="str">
            <v>9999</v>
          </cell>
          <cell r="J2253">
            <v>0</v>
          </cell>
          <cell r="K2253">
            <v>173</v>
          </cell>
          <cell r="L2253">
            <v>0</v>
          </cell>
          <cell r="M2253">
            <v>158</v>
          </cell>
          <cell r="N2253">
            <v>0</v>
          </cell>
          <cell r="O2253">
            <v>170</v>
          </cell>
          <cell r="P2253">
            <v>0</v>
          </cell>
          <cell r="Q2253">
            <v>182</v>
          </cell>
          <cell r="R2253">
            <v>0</v>
          </cell>
          <cell r="S2253">
            <v>0</v>
          </cell>
          <cell r="T2253">
            <v>0</v>
          </cell>
          <cell r="U2253">
            <v>0</v>
          </cell>
          <cell r="V2253">
            <v>0</v>
          </cell>
          <cell r="W2253">
            <v>683</v>
          </cell>
        </row>
        <row r="2254">
          <cell r="A2254">
            <v>562</v>
          </cell>
          <cell r="B2254" t="str">
            <v>2007</v>
          </cell>
          <cell r="C2254" t="str">
            <v>13</v>
          </cell>
          <cell r="D2254" t="str">
            <v>2321</v>
          </cell>
          <cell r="E2254" t="str">
            <v>AA</v>
          </cell>
          <cell r="F2254" t="str">
            <v>1</v>
          </cell>
          <cell r="G2254" t="str">
            <v>D</v>
          </cell>
          <cell r="H2254" t="str">
            <v>X12</v>
          </cell>
          <cell r="I2254" t="str">
            <v>9999</v>
          </cell>
          <cell r="K2254">
            <v>297</v>
          </cell>
          <cell r="M2254">
            <v>184</v>
          </cell>
          <cell r="O2254">
            <v>218</v>
          </cell>
          <cell r="W2254">
            <v>699</v>
          </cell>
        </row>
        <row r="2255">
          <cell r="A2255">
            <v>980</v>
          </cell>
          <cell r="B2255" t="str">
            <v>2007</v>
          </cell>
          <cell r="C2255" t="str">
            <v>27</v>
          </cell>
          <cell r="D2255" t="str">
            <v>2526</v>
          </cell>
          <cell r="E2255" t="str">
            <v>AA</v>
          </cell>
          <cell r="F2255" t="str">
            <v>1</v>
          </cell>
          <cell r="G2255" t="str">
            <v>D</v>
          </cell>
          <cell r="H2255" t="str">
            <v>X12</v>
          </cell>
          <cell r="I2255" t="str">
            <v>9999</v>
          </cell>
          <cell r="J2255">
            <v>0</v>
          </cell>
          <cell r="K2255">
            <v>0</v>
          </cell>
          <cell r="L2255">
            <v>0</v>
          </cell>
          <cell r="M2255">
            <v>102</v>
          </cell>
          <cell r="N2255">
            <v>0</v>
          </cell>
          <cell r="O2255">
            <v>73</v>
          </cell>
          <cell r="P2255">
            <v>0</v>
          </cell>
          <cell r="Q2255">
            <v>0</v>
          </cell>
          <cell r="R2255">
            <v>0</v>
          </cell>
          <cell r="S2255">
            <v>0</v>
          </cell>
          <cell r="T2255">
            <v>0</v>
          </cell>
          <cell r="U2255">
            <v>0</v>
          </cell>
          <cell r="V2255">
            <v>0</v>
          </cell>
          <cell r="W2255">
            <v>175</v>
          </cell>
        </row>
        <row r="2256">
          <cell r="A2256">
            <v>1091</v>
          </cell>
          <cell r="B2256" t="str">
            <v>2007</v>
          </cell>
          <cell r="C2256" t="str">
            <v>27</v>
          </cell>
          <cell r="D2256" t="str">
            <v>2633</v>
          </cell>
          <cell r="E2256" t="str">
            <v>AA</v>
          </cell>
          <cell r="F2256" t="str">
            <v>1</v>
          </cell>
          <cell r="G2256" t="str">
            <v>D</v>
          </cell>
          <cell r="H2256" t="str">
            <v>X12</v>
          </cell>
          <cell r="I2256" t="str">
            <v>9999</v>
          </cell>
          <cell r="K2256">
            <v>52</v>
          </cell>
          <cell r="M2256">
            <v>45</v>
          </cell>
          <cell r="O2256">
            <v>62</v>
          </cell>
          <cell r="Q2256">
            <v>81</v>
          </cell>
          <cell r="W2256">
            <v>240</v>
          </cell>
        </row>
        <row r="2257">
          <cell r="A2257">
            <v>1351</v>
          </cell>
          <cell r="B2257" t="str">
            <v>2007</v>
          </cell>
          <cell r="C2257" t="str">
            <v>35</v>
          </cell>
          <cell r="D2257" t="str">
            <v>2769</v>
          </cell>
          <cell r="E2257" t="str">
            <v>AA</v>
          </cell>
          <cell r="F2257" t="str">
            <v>1</v>
          </cell>
          <cell r="G2257" t="str">
            <v>D</v>
          </cell>
          <cell r="H2257" t="str">
            <v>X12</v>
          </cell>
          <cell r="I2257" t="str">
            <v>9999</v>
          </cell>
          <cell r="J2257">
            <v>46</v>
          </cell>
          <cell r="K2257">
            <v>52</v>
          </cell>
          <cell r="L2257">
            <v>51</v>
          </cell>
          <cell r="M2257">
            <v>68</v>
          </cell>
          <cell r="N2257">
            <v>64</v>
          </cell>
          <cell r="O2257">
            <v>87</v>
          </cell>
          <cell r="P2257">
            <v>65</v>
          </cell>
          <cell r="Q2257">
            <v>64</v>
          </cell>
          <cell r="R2257">
            <v>0</v>
          </cell>
          <cell r="S2257">
            <v>0</v>
          </cell>
          <cell r="T2257">
            <v>0</v>
          </cell>
          <cell r="U2257">
            <v>0</v>
          </cell>
          <cell r="V2257">
            <v>226</v>
          </cell>
          <cell r="W2257">
            <v>271</v>
          </cell>
        </row>
        <row r="2258">
          <cell r="A2258">
            <v>1429</v>
          </cell>
          <cell r="B2258" t="str">
            <v>2007</v>
          </cell>
          <cell r="C2258" t="str">
            <v>40</v>
          </cell>
          <cell r="D2258" t="str">
            <v>1322</v>
          </cell>
          <cell r="E2258" t="str">
            <v>AA</v>
          </cell>
          <cell r="F2258" t="str">
            <v>1</v>
          </cell>
          <cell r="G2258" t="str">
            <v>D</v>
          </cell>
          <cell r="H2258" t="str">
            <v>X12</v>
          </cell>
          <cell r="I2258" t="str">
            <v>9999</v>
          </cell>
          <cell r="J2258">
            <v>32</v>
          </cell>
          <cell r="K2258">
            <v>136</v>
          </cell>
          <cell r="L2258">
            <v>33</v>
          </cell>
          <cell r="M2258">
            <v>138</v>
          </cell>
          <cell r="N2258">
            <v>39</v>
          </cell>
          <cell r="O2258">
            <v>130</v>
          </cell>
          <cell r="P2258">
            <v>43</v>
          </cell>
          <cell r="Q2258">
            <v>137</v>
          </cell>
          <cell r="R2258">
            <v>0</v>
          </cell>
          <cell r="S2258">
            <v>0</v>
          </cell>
          <cell r="T2258">
            <v>0</v>
          </cell>
          <cell r="U2258">
            <v>0</v>
          </cell>
          <cell r="V2258">
            <v>147</v>
          </cell>
          <cell r="W2258">
            <v>541</v>
          </cell>
        </row>
        <row r="2259">
          <cell r="A2259">
            <v>1481</v>
          </cell>
          <cell r="B2259" t="str">
            <v>2007</v>
          </cell>
          <cell r="C2259" t="str">
            <v>42</v>
          </cell>
          <cell r="D2259" t="str">
            <v>2885</v>
          </cell>
          <cell r="E2259" t="str">
            <v>AA</v>
          </cell>
          <cell r="F2259" t="str">
            <v>1</v>
          </cell>
          <cell r="G2259" t="str">
            <v>D</v>
          </cell>
          <cell r="H2259" t="str">
            <v>X12</v>
          </cell>
          <cell r="I2259" t="str">
            <v>9999</v>
          </cell>
          <cell r="J2259">
            <v>140</v>
          </cell>
          <cell r="K2259">
            <v>84</v>
          </cell>
          <cell r="L2259">
            <v>104</v>
          </cell>
          <cell r="M2259">
            <v>83</v>
          </cell>
          <cell r="N2259">
            <v>155</v>
          </cell>
          <cell r="O2259">
            <v>130</v>
          </cell>
          <cell r="P2259">
            <v>173</v>
          </cell>
          <cell r="Q2259">
            <v>142</v>
          </cell>
          <cell r="R2259">
            <v>0</v>
          </cell>
          <cell r="S2259">
            <v>0</v>
          </cell>
          <cell r="T2259">
            <v>0</v>
          </cell>
          <cell r="U2259">
            <v>0</v>
          </cell>
          <cell r="V2259">
            <v>572</v>
          </cell>
          <cell r="W2259">
            <v>439</v>
          </cell>
        </row>
        <row r="2260">
          <cell r="A2260">
            <v>1728</v>
          </cell>
          <cell r="B2260" t="str">
            <v>2007</v>
          </cell>
          <cell r="C2260" t="str">
            <v>50</v>
          </cell>
          <cell r="D2260" t="str">
            <v>2207</v>
          </cell>
          <cell r="E2260" t="str">
            <v>AA</v>
          </cell>
          <cell r="F2260" t="str">
            <v>1</v>
          </cell>
          <cell r="G2260" t="str">
            <v>D</v>
          </cell>
          <cell r="H2260" t="str">
            <v>X12</v>
          </cell>
          <cell r="I2260" t="str">
            <v>9999</v>
          </cell>
          <cell r="J2260">
            <v>0</v>
          </cell>
          <cell r="K2260">
            <v>273</v>
          </cell>
          <cell r="L2260">
            <v>0</v>
          </cell>
          <cell r="M2260">
            <v>232</v>
          </cell>
          <cell r="N2260">
            <v>0</v>
          </cell>
          <cell r="O2260">
            <v>219</v>
          </cell>
          <cell r="P2260">
            <v>0</v>
          </cell>
          <cell r="Q2260">
            <v>258</v>
          </cell>
          <cell r="R2260">
            <v>0</v>
          </cell>
          <cell r="S2260">
            <v>0</v>
          </cell>
          <cell r="T2260">
            <v>0</v>
          </cell>
          <cell r="U2260">
            <v>0</v>
          </cell>
          <cell r="V2260">
            <v>0</v>
          </cell>
          <cell r="W2260">
            <v>982</v>
          </cell>
        </row>
        <row r="2261">
          <cell r="A2261">
            <v>2313</v>
          </cell>
          <cell r="B2261" t="str">
            <v>2007</v>
          </cell>
          <cell r="C2261" t="str">
            <v>58</v>
          </cell>
          <cell r="D2261" t="str">
            <v>2244</v>
          </cell>
          <cell r="E2261" t="str">
            <v>AA</v>
          </cell>
          <cell r="F2261" t="str">
            <v>1</v>
          </cell>
          <cell r="G2261" t="str">
            <v>D</v>
          </cell>
          <cell r="H2261" t="str">
            <v>X12</v>
          </cell>
          <cell r="I2261" t="str">
            <v>9999</v>
          </cell>
          <cell r="J2261">
            <v>0</v>
          </cell>
          <cell r="K2261">
            <v>538</v>
          </cell>
          <cell r="L2261">
            <v>0</v>
          </cell>
          <cell r="M2261">
            <v>482</v>
          </cell>
          <cell r="N2261">
            <v>0</v>
          </cell>
          <cell r="O2261">
            <v>453</v>
          </cell>
          <cell r="P2261">
            <v>0</v>
          </cell>
          <cell r="Q2261">
            <v>511</v>
          </cell>
          <cell r="R2261">
            <v>0</v>
          </cell>
          <cell r="S2261">
            <v>0</v>
          </cell>
          <cell r="T2261">
            <v>0</v>
          </cell>
          <cell r="U2261">
            <v>0</v>
          </cell>
          <cell r="V2261">
            <v>0</v>
          </cell>
          <cell r="W2261">
            <v>1984</v>
          </cell>
        </row>
        <row r="2262">
          <cell r="A2262">
            <v>2496</v>
          </cell>
          <cell r="B2262" t="str">
            <v>2007</v>
          </cell>
          <cell r="C2262" t="str">
            <v>64</v>
          </cell>
          <cell r="D2262" t="str">
            <v>2451</v>
          </cell>
          <cell r="E2262" t="str">
            <v>AA</v>
          </cell>
          <cell r="F2262" t="str">
            <v>1</v>
          </cell>
          <cell r="G2262" t="str">
            <v>D</v>
          </cell>
          <cell r="H2262" t="str">
            <v>X12</v>
          </cell>
          <cell r="I2262" t="str">
            <v>9999</v>
          </cell>
          <cell r="J2262">
            <v>93</v>
          </cell>
          <cell r="K2262">
            <v>157</v>
          </cell>
          <cell r="L2262">
            <v>101</v>
          </cell>
          <cell r="M2262">
            <v>135</v>
          </cell>
          <cell r="N2262">
            <v>113</v>
          </cell>
          <cell r="O2262">
            <v>188</v>
          </cell>
          <cell r="P2262">
            <v>115</v>
          </cell>
          <cell r="Q2262">
            <v>181</v>
          </cell>
          <cell r="R2262">
            <v>0</v>
          </cell>
          <cell r="S2262">
            <v>0</v>
          </cell>
          <cell r="T2262">
            <v>0</v>
          </cell>
          <cell r="U2262">
            <v>0</v>
          </cell>
          <cell r="V2262">
            <v>422</v>
          </cell>
          <cell r="W2262">
            <v>661</v>
          </cell>
        </row>
        <row r="2263">
          <cell r="A2263">
            <v>2514</v>
          </cell>
          <cell r="B2263" t="str">
            <v>2007</v>
          </cell>
          <cell r="C2263" t="str">
            <v>65</v>
          </cell>
          <cell r="D2263" t="str">
            <v>1243</v>
          </cell>
          <cell r="E2263" t="str">
            <v>AA</v>
          </cell>
          <cell r="F2263" t="str">
            <v>1</v>
          </cell>
          <cell r="G2263" t="str">
            <v>D</v>
          </cell>
          <cell r="H2263" t="str">
            <v>X12</v>
          </cell>
          <cell r="I2263" t="str">
            <v>9999</v>
          </cell>
          <cell r="J2263">
            <v>38</v>
          </cell>
          <cell r="K2263">
            <v>197</v>
          </cell>
          <cell r="L2263">
            <v>56</v>
          </cell>
          <cell r="M2263">
            <v>175</v>
          </cell>
          <cell r="N2263">
            <v>48</v>
          </cell>
          <cell r="O2263">
            <v>187</v>
          </cell>
          <cell r="V2263">
            <v>142</v>
          </cell>
          <cell r="W2263">
            <v>559</v>
          </cell>
        </row>
        <row r="2264">
          <cell r="A2264">
            <v>1899</v>
          </cell>
          <cell r="B2264" t="str">
            <v>2007</v>
          </cell>
          <cell r="C2264" t="str">
            <v>51</v>
          </cell>
          <cell r="D2264" t="str">
            <v>0192</v>
          </cell>
          <cell r="E2264" t="str">
            <v>AA</v>
          </cell>
          <cell r="F2264" t="str">
            <v>1</v>
          </cell>
          <cell r="G2264" t="str">
            <v>D</v>
          </cell>
          <cell r="H2264" t="str">
            <v>X13</v>
          </cell>
          <cell r="I2264" t="str">
            <v>9999</v>
          </cell>
          <cell r="J2264">
            <v>142</v>
          </cell>
          <cell r="K2264">
            <v>25</v>
          </cell>
          <cell r="L2264">
            <v>113</v>
          </cell>
          <cell r="M2264">
            <v>37</v>
          </cell>
          <cell r="N2264">
            <v>135</v>
          </cell>
          <cell r="O2264">
            <v>29</v>
          </cell>
          <cell r="P2264">
            <v>152</v>
          </cell>
          <cell r="Q2264">
            <v>39</v>
          </cell>
          <cell r="R2264">
            <v>0</v>
          </cell>
          <cell r="S2264">
            <v>0</v>
          </cell>
          <cell r="T2264">
            <v>0</v>
          </cell>
          <cell r="U2264">
            <v>0</v>
          </cell>
          <cell r="V2264">
            <v>542</v>
          </cell>
          <cell r="W2264">
            <v>130</v>
          </cell>
        </row>
        <row r="2265">
          <cell r="A2265">
            <v>338</v>
          </cell>
          <cell r="B2265" t="str">
            <v>2007</v>
          </cell>
          <cell r="C2265" t="str">
            <v>12</v>
          </cell>
          <cell r="D2265" t="str">
            <v>2159</v>
          </cell>
          <cell r="E2265" t="str">
            <v>AA</v>
          </cell>
          <cell r="F2265" t="str">
            <v>1</v>
          </cell>
          <cell r="G2265" t="str">
            <v>D</v>
          </cell>
          <cell r="H2265" t="str">
            <v>X14</v>
          </cell>
          <cell r="I2265" t="str">
            <v>9999</v>
          </cell>
          <cell r="J2265">
            <v>182</v>
          </cell>
          <cell r="K2265">
            <v>33</v>
          </cell>
          <cell r="L2265">
            <v>158</v>
          </cell>
          <cell r="M2265">
            <v>36</v>
          </cell>
          <cell r="N2265">
            <v>175</v>
          </cell>
          <cell r="O2265">
            <v>52</v>
          </cell>
          <cell r="P2265">
            <v>185</v>
          </cell>
          <cell r="Q2265">
            <v>47</v>
          </cell>
          <cell r="R2265">
            <v>0</v>
          </cell>
          <cell r="S2265">
            <v>0</v>
          </cell>
          <cell r="T2265">
            <v>0</v>
          </cell>
          <cell r="U2265">
            <v>0</v>
          </cell>
          <cell r="V2265">
            <v>700</v>
          </cell>
          <cell r="W2265">
            <v>168</v>
          </cell>
        </row>
        <row r="2266">
          <cell r="A2266">
            <v>342</v>
          </cell>
          <cell r="B2266" t="str">
            <v>2007</v>
          </cell>
          <cell r="C2266" t="str">
            <v>12</v>
          </cell>
          <cell r="D2266" t="str">
            <v>2159</v>
          </cell>
          <cell r="E2266" t="str">
            <v>AA</v>
          </cell>
          <cell r="F2266" t="str">
            <v>2</v>
          </cell>
          <cell r="G2266" t="str">
            <v>D</v>
          </cell>
          <cell r="H2266" t="str">
            <v>X14</v>
          </cell>
          <cell r="I2266" t="str">
            <v>9999</v>
          </cell>
          <cell r="J2266">
            <v>0</v>
          </cell>
          <cell r="K2266">
            <v>0</v>
          </cell>
          <cell r="L2266">
            <v>0</v>
          </cell>
          <cell r="M2266">
            <v>0</v>
          </cell>
          <cell r="N2266">
            <v>1</v>
          </cell>
          <cell r="O2266">
            <v>0</v>
          </cell>
          <cell r="P2266">
            <v>118</v>
          </cell>
          <cell r="Q2266">
            <v>10</v>
          </cell>
          <cell r="R2266">
            <v>0</v>
          </cell>
          <cell r="S2266">
            <v>0</v>
          </cell>
          <cell r="T2266">
            <v>0</v>
          </cell>
          <cell r="U2266">
            <v>0</v>
          </cell>
          <cell r="V2266">
            <v>119</v>
          </cell>
          <cell r="W2266">
            <v>10</v>
          </cell>
        </row>
        <row r="2267">
          <cell r="A2267">
            <v>254</v>
          </cell>
          <cell r="B2267" t="str">
            <v>2007</v>
          </cell>
          <cell r="C2267" t="str">
            <v>11</v>
          </cell>
          <cell r="D2267" t="str">
            <v>2146</v>
          </cell>
          <cell r="E2267" t="str">
            <v>AA</v>
          </cell>
          <cell r="F2267" t="str">
            <v>1</v>
          </cell>
          <cell r="G2267" t="str">
            <v>D</v>
          </cell>
          <cell r="H2267" t="str">
            <v>X15</v>
          </cell>
          <cell r="I2267" t="str">
            <v>9999</v>
          </cell>
          <cell r="J2267">
            <v>112</v>
          </cell>
          <cell r="K2267">
            <v>99</v>
          </cell>
          <cell r="L2267">
            <v>108</v>
          </cell>
          <cell r="M2267">
            <v>102</v>
          </cell>
          <cell r="N2267">
            <v>103</v>
          </cell>
          <cell r="O2267">
            <v>82</v>
          </cell>
          <cell r="P2267">
            <v>72</v>
          </cell>
          <cell r="Q2267">
            <v>12</v>
          </cell>
          <cell r="R2267">
            <v>0</v>
          </cell>
          <cell r="S2267">
            <v>0</v>
          </cell>
          <cell r="T2267">
            <v>0</v>
          </cell>
          <cell r="U2267">
            <v>0</v>
          </cell>
          <cell r="V2267">
            <v>395</v>
          </cell>
          <cell r="W2267">
            <v>295</v>
          </cell>
        </row>
        <row r="2268">
          <cell r="A2268">
            <v>256</v>
          </cell>
          <cell r="B2268" t="str">
            <v>2007</v>
          </cell>
          <cell r="C2268" t="str">
            <v>11</v>
          </cell>
          <cell r="D2268" t="str">
            <v>2146</v>
          </cell>
          <cell r="E2268" t="str">
            <v>AA</v>
          </cell>
          <cell r="F2268" t="str">
            <v>2</v>
          </cell>
          <cell r="G2268" t="str">
            <v>D</v>
          </cell>
          <cell r="H2268" t="str">
            <v>X15</v>
          </cell>
          <cell r="I2268" t="str">
            <v>9999</v>
          </cell>
          <cell r="J2268">
            <v>0</v>
          </cell>
          <cell r="K2268">
            <v>0</v>
          </cell>
          <cell r="L2268">
            <v>0</v>
          </cell>
          <cell r="M2268">
            <v>0</v>
          </cell>
          <cell r="N2268">
            <v>6</v>
          </cell>
          <cell r="O2268">
            <v>6</v>
          </cell>
          <cell r="P2268">
            <v>11</v>
          </cell>
          <cell r="Q2268">
            <v>3</v>
          </cell>
          <cell r="R2268">
            <v>0</v>
          </cell>
          <cell r="S2268">
            <v>0</v>
          </cell>
          <cell r="T2268">
            <v>0</v>
          </cell>
          <cell r="U2268">
            <v>0</v>
          </cell>
          <cell r="V2268">
            <v>17</v>
          </cell>
          <cell r="W2268">
            <v>9</v>
          </cell>
        </row>
        <row r="2269">
          <cell r="A2269">
            <v>299</v>
          </cell>
          <cell r="B2269" t="str">
            <v>2007</v>
          </cell>
          <cell r="C2269" t="str">
            <v>11</v>
          </cell>
          <cell r="D2269" t="str">
            <v>2164</v>
          </cell>
          <cell r="E2269" t="str">
            <v>AA</v>
          </cell>
          <cell r="F2269" t="str">
            <v>1</v>
          </cell>
          <cell r="G2269" t="str">
            <v>D</v>
          </cell>
          <cell r="H2269" t="str">
            <v>X15</v>
          </cell>
          <cell r="I2269" t="str">
            <v>9999</v>
          </cell>
          <cell r="J2269">
            <v>136</v>
          </cell>
          <cell r="K2269">
            <v>298</v>
          </cell>
          <cell r="L2269">
            <v>130</v>
          </cell>
          <cell r="M2269">
            <v>299</v>
          </cell>
          <cell r="N2269">
            <v>141</v>
          </cell>
          <cell r="O2269">
            <v>295</v>
          </cell>
          <cell r="P2269">
            <v>0</v>
          </cell>
          <cell r="Q2269">
            <v>414</v>
          </cell>
          <cell r="R2269">
            <v>0</v>
          </cell>
          <cell r="S2269">
            <v>0</v>
          </cell>
          <cell r="T2269">
            <v>0</v>
          </cell>
          <cell r="U2269">
            <v>0</v>
          </cell>
          <cell r="V2269">
            <v>407</v>
          </cell>
          <cell r="W2269">
            <v>1306</v>
          </cell>
        </row>
        <row r="2270">
          <cell r="A2270">
            <v>695</v>
          </cell>
          <cell r="B2270" t="str">
            <v>2007</v>
          </cell>
          <cell r="C2270" t="str">
            <v>18</v>
          </cell>
          <cell r="D2270" t="str">
            <v>2396</v>
          </cell>
          <cell r="E2270" t="str">
            <v>AA</v>
          </cell>
          <cell r="F2270" t="str">
            <v>1</v>
          </cell>
          <cell r="G2270" t="str">
            <v>D</v>
          </cell>
          <cell r="H2270" t="str">
            <v>X15</v>
          </cell>
          <cell r="I2270" t="str">
            <v>9999</v>
          </cell>
          <cell r="J2270">
            <v>96</v>
          </cell>
          <cell r="K2270">
            <v>137</v>
          </cell>
          <cell r="L2270">
            <v>68</v>
          </cell>
          <cell r="M2270">
            <v>114</v>
          </cell>
          <cell r="N2270">
            <v>76</v>
          </cell>
          <cell r="O2270">
            <v>142</v>
          </cell>
          <cell r="P2270">
            <v>92</v>
          </cell>
          <cell r="Q2270">
            <v>113</v>
          </cell>
          <cell r="V2270">
            <v>332</v>
          </cell>
          <cell r="W2270">
            <v>506</v>
          </cell>
        </row>
        <row r="2271">
          <cell r="A2271">
            <v>740</v>
          </cell>
          <cell r="B2271" t="str">
            <v>2007</v>
          </cell>
          <cell r="C2271" t="str">
            <v>20</v>
          </cell>
          <cell r="D2271" t="str">
            <v>2421</v>
          </cell>
          <cell r="E2271" t="str">
            <v>AA</v>
          </cell>
          <cell r="F2271" t="str">
            <v>1</v>
          </cell>
          <cell r="G2271" t="str">
            <v>D</v>
          </cell>
          <cell r="H2271" t="str">
            <v>X15</v>
          </cell>
          <cell r="I2271" t="str">
            <v>9999</v>
          </cell>
          <cell r="J2271">
            <v>0</v>
          </cell>
          <cell r="K2271">
            <v>61</v>
          </cell>
          <cell r="L2271">
            <v>0</v>
          </cell>
          <cell r="M2271">
            <v>54</v>
          </cell>
          <cell r="N2271">
            <v>0</v>
          </cell>
          <cell r="O2271">
            <v>100</v>
          </cell>
          <cell r="P2271">
            <v>0</v>
          </cell>
          <cell r="Q2271">
            <v>91</v>
          </cell>
          <cell r="R2271">
            <v>0</v>
          </cell>
          <cell r="S2271">
            <v>0</v>
          </cell>
          <cell r="T2271">
            <v>0</v>
          </cell>
          <cell r="U2271">
            <v>0</v>
          </cell>
          <cell r="V2271">
            <v>0</v>
          </cell>
          <cell r="W2271">
            <v>306</v>
          </cell>
        </row>
        <row r="2272">
          <cell r="A2272">
            <v>924</v>
          </cell>
          <cell r="B2272" t="str">
            <v>2007</v>
          </cell>
          <cell r="C2272" t="str">
            <v>25</v>
          </cell>
          <cell r="D2272" t="str">
            <v>2527</v>
          </cell>
          <cell r="E2272" t="str">
            <v>AA</v>
          </cell>
          <cell r="F2272" t="str">
            <v>1</v>
          </cell>
          <cell r="G2272" t="str">
            <v>D</v>
          </cell>
          <cell r="H2272" t="str">
            <v>X15</v>
          </cell>
          <cell r="I2272" t="str">
            <v>9999</v>
          </cell>
          <cell r="J2272">
            <v>36</v>
          </cell>
          <cell r="K2272">
            <v>29</v>
          </cell>
          <cell r="L2272">
            <v>34</v>
          </cell>
          <cell r="M2272">
            <v>17</v>
          </cell>
          <cell r="N2272">
            <v>42</v>
          </cell>
          <cell r="O2272">
            <v>24</v>
          </cell>
          <cell r="P2272">
            <v>54</v>
          </cell>
          <cell r="Q2272">
            <v>29</v>
          </cell>
          <cell r="R2272">
            <v>0</v>
          </cell>
          <cell r="S2272">
            <v>0</v>
          </cell>
          <cell r="T2272">
            <v>0</v>
          </cell>
          <cell r="U2272">
            <v>0</v>
          </cell>
          <cell r="V2272">
            <v>166</v>
          </cell>
          <cell r="W2272">
            <v>99</v>
          </cell>
        </row>
        <row r="2273">
          <cell r="A2273">
            <v>954</v>
          </cell>
          <cell r="B2273" t="str">
            <v>2007</v>
          </cell>
          <cell r="C2273" t="str">
            <v>26</v>
          </cell>
          <cell r="D2273" t="str">
            <v>2558</v>
          </cell>
          <cell r="E2273" t="str">
            <v>AA</v>
          </cell>
          <cell r="F2273" t="str">
            <v>1</v>
          </cell>
          <cell r="G2273" t="str">
            <v>D</v>
          </cell>
          <cell r="H2273" t="str">
            <v>X15</v>
          </cell>
          <cell r="I2273" t="str">
            <v>9999</v>
          </cell>
          <cell r="J2273">
            <v>214</v>
          </cell>
          <cell r="K2273">
            <v>287</v>
          </cell>
          <cell r="L2273">
            <v>192</v>
          </cell>
          <cell r="M2273">
            <v>232</v>
          </cell>
          <cell r="N2273">
            <v>170</v>
          </cell>
          <cell r="O2273">
            <v>291</v>
          </cell>
          <cell r="P2273">
            <v>234</v>
          </cell>
          <cell r="Q2273">
            <v>308</v>
          </cell>
          <cell r="R2273">
            <v>0</v>
          </cell>
          <cell r="S2273">
            <v>0</v>
          </cell>
          <cell r="T2273">
            <v>0</v>
          </cell>
          <cell r="U2273">
            <v>0</v>
          </cell>
          <cell r="V2273">
            <v>810</v>
          </cell>
          <cell r="W2273">
            <v>1118</v>
          </cell>
        </row>
        <row r="2274">
          <cell r="A2274">
            <v>1035</v>
          </cell>
          <cell r="B2274" t="str">
            <v>2007</v>
          </cell>
          <cell r="C2274" t="str">
            <v>27</v>
          </cell>
          <cell r="D2274" t="str">
            <v>2613</v>
          </cell>
          <cell r="E2274" t="str">
            <v>AA</v>
          </cell>
          <cell r="F2274" t="str">
            <v>1</v>
          </cell>
          <cell r="G2274" t="str">
            <v>D</v>
          </cell>
          <cell r="H2274" t="str">
            <v>X15</v>
          </cell>
          <cell r="I2274" t="str">
            <v>9999</v>
          </cell>
          <cell r="J2274">
            <v>0</v>
          </cell>
          <cell r="K2274">
            <v>0</v>
          </cell>
          <cell r="L2274">
            <v>0</v>
          </cell>
          <cell r="M2274">
            <v>0</v>
          </cell>
          <cell r="N2274">
            <v>143</v>
          </cell>
          <cell r="O2274">
            <v>155</v>
          </cell>
          <cell r="P2274">
            <v>154</v>
          </cell>
          <cell r="Q2274">
            <v>149</v>
          </cell>
          <cell r="R2274">
            <v>0</v>
          </cell>
          <cell r="S2274">
            <v>0</v>
          </cell>
          <cell r="T2274">
            <v>0</v>
          </cell>
          <cell r="U2274">
            <v>0</v>
          </cell>
          <cell r="V2274">
            <v>297</v>
          </cell>
          <cell r="W2274">
            <v>304</v>
          </cell>
        </row>
        <row r="2275">
          <cell r="A2275">
            <v>1151</v>
          </cell>
          <cell r="B2275" t="str">
            <v>2007</v>
          </cell>
          <cell r="C2275" t="str">
            <v>28</v>
          </cell>
          <cell r="D2275" t="str">
            <v>2681</v>
          </cell>
          <cell r="E2275" t="str">
            <v>AA</v>
          </cell>
          <cell r="F2275" t="str">
            <v>1</v>
          </cell>
          <cell r="G2275" t="str">
            <v>D</v>
          </cell>
          <cell r="H2275" t="str">
            <v>X15</v>
          </cell>
          <cell r="I2275" t="str">
            <v>9999</v>
          </cell>
          <cell r="J2275">
            <v>0</v>
          </cell>
          <cell r="K2275">
            <v>0</v>
          </cell>
          <cell r="L2275">
            <v>144</v>
          </cell>
          <cell r="M2275">
            <v>103</v>
          </cell>
          <cell r="N2275">
            <v>175</v>
          </cell>
          <cell r="O2275">
            <v>93</v>
          </cell>
          <cell r="P2275">
            <v>130</v>
          </cell>
          <cell r="Q2275">
            <v>73</v>
          </cell>
          <cell r="R2275">
            <v>0</v>
          </cell>
          <cell r="S2275">
            <v>0</v>
          </cell>
          <cell r="T2275">
            <v>0</v>
          </cell>
          <cell r="U2275">
            <v>0</v>
          </cell>
          <cell r="V2275">
            <v>449</v>
          </cell>
          <cell r="W2275">
            <v>269</v>
          </cell>
        </row>
        <row r="2276">
          <cell r="A2276">
            <v>1178</v>
          </cell>
          <cell r="B2276" t="str">
            <v>2007</v>
          </cell>
          <cell r="C2276" t="str">
            <v>29</v>
          </cell>
          <cell r="D2276" t="str">
            <v>2691</v>
          </cell>
          <cell r="E2276" t="str">
            <v>AA</v>
          </cell>
          <cell r="F2276" t="str">
            <v>1</v>
          </cell>
          <cell r="G2276" t="str">
            <v>D</v>
          </cell>
          <cell r="H2276" t="str">
            <v>X15</v>
          </cell>
          <cell r="I2276" t="str">
            <v>9999</v>
          </cell>
          <cell r="J2276">
            <v>116</v>
          </cell>
          <cell r="K2276">
            <v>52</v>
          </cell>
          <cell r="L2276">
            <v>96</v>
          </cell>
          <cell r="M2276">
            <v>60</v>
          </cell>
          <cell r="N2276">
            <v>100</v>
          </cell>
          <cell r="O2276">
            <v>64</v>
          </cell>
          <cell r="P2276">
            <v>99</v>
          </cell>
          <cell r="Q2276">
            <v>68</v>
          </cell>
          <cell r="R2276">
            <v>0</v>
          </cell>
          <cell r="S2276">
            <v>0</v>
          </cell>
          <cell r="T2276">
            <v>0</v>
          </cell>
          <cell r="U2276">
            <v>0</v>
          </cell>
          <cell r="V2276">
            <v>411</v>
          </cell>
          <cell r="W2276">
            <v>244</v>
          </cell>
        </row>
        <row r="2277">
          <cell r="A2277">
            <v>1647</v>
          </cell>
          <cell r="B2277" t="str">
            <v>2007</v>
          </cell>
          <cell r="C2277" t="str">
            <v>50</v>
          </cell>
          <cell r="D2277" t="str">
            <v>2165</v>
          </cell>
          <cell r="E2277" t="str">
            <v>AA</v>
          </cell>
          <cell r="F2277" t="str">
            <v>1</v>
          </cell>
          <cell r="G2277" t="str">
            <v>D</v>
          </cell>
          <cell r="H2277" t="str">
            <v>X15</v>
          </cell>
          <cell r="I2277" t="str">
            <v>9999</v>
          </cell>
          <cell r="J2277">
            <v>121</v>
          </cell>
          <cell r="K2277">
            <v>315</v>
          </cell>
          <cell r="L2277">
            <v>92</v>
          </cell>
          <cell r="M2277">
            <v>187</v>
          </cell>
          <cell r="N2277">
            <v>99</v>
          </cell>
          <cell r="O2277">
            <v>197</v>
          </cell>
          <cell r="P2277">
            <v>132</v>
          </cell>
          <cell r="Q2277">
            <v>165</v>
          </cell>
          <cell r="R2277">
            <v>0</v>
          </cell>
          <cell r="S2277">
            <v>0</v>
          </cell>
          <cell r="T2277">
            <v>0</v>
          </cell>
          <cell r="U2277">
            <v>0</v>
          </cell>
          <cell r="V2277">
            <v>444</v>
          </cell>
          <cell r="W2277">
            <v>864</v>
          </cell>
        </row>
        <row r="2278">
          <cell r="A2278">
            <v>1744</v>
          </cell>
          <cell r="B2278" t="str">
            <v>2007</v>
          </cell>
          <cell r="C2278" t="str">
            <v>50</v>
          </cell>
          <cell r="D2278" t="str">
            <v>2218</v>
          </cell>
          <cell r="E2278" t="str">
            <v>AA</v>
          </cell>
          <cell r="F2278" t="str">
            <v>1</v>
          </cell>
          <cell r="G2278" t="str">
            <v>D</v>
          </cell>
          <cell r="H2278" t="str">
            <v>X15</v>
          </cell>
          <cell r="I2278" t="str">
            <v>9999</v>
          </cell>
          <cell r="J2278">
            <v>200</v>
          </cell>
          <cell r="K2278">
            <v>229</v>
          </cell>
          <cell r="L2278">
            <v>197</v>
          </cell>
          <cell r="M2278">
            <v>224</v>
          </cell>
          <cell r="N2278">
            <v>232</v>
          </cell>
          <cell r="O2278">
            <v>220</v>
          </cell>
          <cell r="P2278">
            <v>237</v>
          </cell>
          <cell r="Q2278">
            <v>251</v>
          </cell>
          <cell r="R2278">
            <v>0</v>
          </cell>
          <cell r="S2278">
            <v>0</v>
          </cell>
          <cell r="T2278">
            <v>0</v>
          </cell>
          <cell r="U2278">
            <v>0</v>
          </cell>
          <cell r="V2278">
            <v>866</v>
          </cell>
          <cell r="W2278">
            <v>924</v>
          </cell>
        </row>
        <row r="2279">
          <cell r="A2279">
            <v>1746</v>
          </cell>
          <cell r="B2279" t="str">
            <v>2007</v>
          </cell>
          <cell r="C2279" t="str">
            <v>50</v>
          </cell>
          <cell r="D2279" t="str">
            <v>2218</v>
          </cell>
          <cell r="E2279" t="str">
            <v>AA</v>
          </cell>
          <cell r="F2279" t="str">
            <v>2</v>
          </cell>
          <cell r="G2279" t="str">
            <v>D</v>
          </cell>
          <cell r="H2279" t="str">
            <v>X15</v>
          </cell>
          <cell r="I2279" t="str">
            <v>9999</v>
          </cell>
          <cell r="J2279">
            <v>109</v>
          </cell>
          <cell r="K2279">
            <v>72</v>
          </cell>
          <cell r="L2279">
            <v>100</v>
          </cell>
          <cell r="M2279">
            <v>66</v>
          </cell>
          <cell r="N2279">
            <v>82</v>
          </cell>
          <cell r="O2279">
            <v>59</v>
          </cell>
          <cell r="P2279">
            <v>104</v>
          </cell>
          <cell r="Q2279">
            <v>75</v>
          </cell>
          <cell r="R2279">
            <v>0</v>
          </cell>
          <cell r="S2279">
            <v>0</v>
          </cell>
          <cell r="T2279">
            <v>0</v>
          </cell>
          <cell r="U2279">
            <v>0</v>
          </cell>
          <cell r="V2279">
            <v>395</v>
          </cell>
          <cell r="W2279">
            <v>272</v>
          </cell>
        </row>
        <row r="2280">
          <cell r="A2280">
            <v>2017</v>
          </cell>
          <cell r="B2280" t="str">
            <v>2007</v>
          </cell>
          <cell r="C2280" t="str">
            <v>52</v>
          </cell>
          <cell r="D2280" t="str">
            <v>2476</v>
          </cell>
          <cell r="E2280" t="str">
            <v>AA</v>
          </cell>
          <cell r="F2280" t="str">
            <v>1</v>
          </cell>
          <cell r="G2280" t="str">
            <v>D</v>
          </cell>
          <cell r="H2280" t="str">
            <v>X15</v>
          </cell>
          <cell r="I2280" t="str">
            <v>9999</v>
          </cell>
          <cell r="J2280">
            <v>89</v>
          </cell>
          <cell r="K2280">
            <v>148</v>
          </cell>
          <cell r="L2280">
            <v>95</v>
          </cell>
          <cell r="M2280">
            <v>134</v>
          </cell>
          <cell r="N2280">
            <v>97</v>
          </cell>
          <cell r="O2280">
            <v>152</v>
          </cell>
          <cell r="P2280">
            <v>75</v>
          </cell>
          <cell r="Q2280">
            <v>142</v>
          </cell>
          <cell r="R2280">
            <v>0</v>
          </cell>
          <cell r="S2280">
            <v>0</v>
          </cell>
          <cell r="T2280">
            <v>0</v>
          </cell>
          <cell r="U2280">
            <v>0</v>
          </cell>
          <cell r="V2280">
            <v>356</v>
          </cell>
          <cell r="W2280">
            <v>576</v>
          </cell>
        </row>
        <row r="2281">
          <cell r="A2281">
            <v>2028</v>
          </cell>
          <cell r="B2281" t="str">
            <v>2007</v>
          </cell>
          <cell r="C2281" t="str">
            <v>52</v>
          </cell>
          <cell r="D2281" t="str">
            <v>2484</v>
          </cell>
          <cell r="E2281" t="str">
            <v>AA</v>
          </cell>
          <cell r="F2281" t="str">
            <v>1</v>
          </cell>
          <cell r="G2281" t="str">
            <v>D</v>
          </cell>
          <cell r="H2281" t="str">
            <v>X15</v>
          </cell>
          <cell r="I2281" t="str">
            <v>9999</v>
          </cell>
          <cell r="J2281">
            <v>100</v>
          </cell>
          <cell r="K2281">
            <v>60</v>
          </cell>
          <cell r="L2281">
            <v>0</v>
          </cell>
          <cell r="M2281">
            <v>0</v>
          </cell>
          <cell r="N2281">
            <v>0</v>
          </cell>
          <cell r="O2281">
            <v>0</v>
          </cell>
          <cell r="P2281">
            <v>0</v>
          </cell>
          <cell r="Q2281">
            <v>0</v>
          </cell>
          <cell r="R2281">
            <v>0</v>
          </cell>
          <cell r="S2281">
            <v>0</v>
          </cell>
          <cell r="T2281">
            <v>0</v>
          </cell>
          <cell r="U2281">
            <v>0</v>
          </cell>
          <cell r="V2281">
            <v>100</v>
          </cell>
          <cell r="W2281">
            <v>60</v>
          </cell>
        </row>
        <row r="2282">
          <cell r="A2282">
            <v>2442</v>
          </cell>
          <cell r="B2282" t="str">
            <v>2007</v>
          </cell>
          <cell r="C2282" t="str">
            <v>61</v>
          </cell>
          <cell r="D2282" t="str">
            <v>2069</v>
          </cell>
          <cell r="E2282" t="str">
            <v>AA</v>
          </cell>
          <cell r="F2282" t="str">
            <v>1</v>
          </cell>
          <cell r="G2282" t="str">
            <v>D</v>
          </cell>
          <cell r="H2282" t="str">
            <v>X15</v>
          </cell>
          <cell r="I2282" t="str">
            <v>9999</v>
          </cell>
          <cell r="J2282">
            <v>0</v>
          </cell>
          <cell r="K2282">
            <v>332</v>
          </cell>
          <cell r="L2282">
            <v>0</v>
          </cell>
          <cell r="M2282">
            <v>357</v>
          </cell>
          <cell r="N2282">
            <v>0</v>
          </cell>
          <cell r="O2282">
            <v>322</v>
          </cell>
          <cell r="P2282">
            <v>0</v>
          </cell>
          <cell r="Q2282">
            <v>278</v>
          </cell>
          <cell r="R2282">
            <v>0</v>
          </cell>
          <cell r="S2282">
            <v>0</v>
          </cell>
          <cell r="T2282">
            <v>0</v>
          </cell>
          <cell r="U2282">
            <v>0</v>
          </cell>
          <cell r="V2282">
            <v>0</v>
          </cell>
          <cell r="W2282">
            <v>1289</v>
          </cell>
        </row>
        <row r="2283">
          <cell r="A2283">
            <v>2520</v>
          </cell>
          <cell r="B2283" t="str">
            <v>2007</v>
          </cell>
          <cell r="C2283" t="str">
            <v>65</v>
          </cell>
          <cell r="D2283" t="str">
            <v>2626</v>
          </cell>
          <cell r="E2283" t="str">
            <v>AA</v>
          </cell>
          <cell r="F2283" t="str">
            <v>1</v>
          </cell>
          <cell r="G2283" t="str">
            <v>D</v>
          </cell>
          <cell r="H2283" t="str">
            <v>X15</v>
          </cell>
          <cell r="I2283" t="str">
            <v>9999</v>
          </cell>
          <cell r="J2283">
            <v>220</v>
          </cell>
          <cell r="K2283">
            <v>46</v>
          </cell>
          <cell r="L2283">
            <v>263</v>
          </cell>
          <cell r="M2283">
            <v>56</v>
          </cell>
          <cell r="N2283">
            <v>154</v>
          </cell>
          <cell r="O2283">
            <v>53</v>
          </cell>
          <cell r="P2283">
            <v>112</v>
          </cell>
          <cell r="Q2283">
            <v>38</v>
          </cell>
          <cell r="R2283">
            <v>0</v>
          </cell>
          <cell r="S2283">
            <v>0</v>
          </cell>
          <cell r="T2283">
            <v>0</v>
          </cell>
          <cell r="U2283">
            <v>0</v>
          </cell>
          <cell r="V2283">
            <v>749</v>
          </cell>
          <cell r="W2283">
            <v>193</v>
          </cell>
        </row>
        <row r="2284">
          <cell r="A2284">
            <v>469</v>
          </cell>
          <cell r="B2284" t="str">
            <v>2007</v>
          </cell>
          <cell r="C2284" t="str">
            <v>13</v>
          </cell>
          <cell r="D2284" t="str">
            <v>2247</v>
          </cell>
          <cell r="E2284" t="str">
            <v>AA</v>
          </cell>
          <cell r="F2284" t="str">
            <v>1</v>
          </cell>
          <cell r="G2284" t="str">
            <v>D</v>
          </cell>
          <cell r="H2284" t="str">
            <v>X16</v>
          </cell>
          <cell r="I2284" t="str">
            <v>9999</v>
          </cell>
          <cell r="J2284">
            <v>57</v>
          </cell>
          <cell r="K2284">
            <v>68</v>
          </cell>
          <cell r="L2284">
            <v>52</v>
          </cell>
          <cell r="M2284">
            <v>65</v>
          </cell>
          <cell r="N2284">
            <v>49</v>
          </cell>
          <cell r="O2284">
            <v>74</v>
          </cell>
          <cell r="P2284">
            <v>51</v>
          </cell>
          <cell r="Q2284">
            <v>61</v>
          </cell>
          <cell r="R2284">
            <v>0</v>
          </cell>
          <cell r="S2284">
            <v>0</v>
          </cell>
          <cell r="T2284">
            <v>0</v>
          </cell>
          <cell r="U2284">
            <v>0</v>
          </cell>
          <cell r="V2284">
            <v>209</v>
          </cell>
          <cell r="W2284">
            <v>268</v>
          </cell>
        </row>
        <row r="2285">
          <cell r="A2285">
            <v>2042</v>
          </cell>
          <cell r="B2285" t="str">
            <v>2007</v>
          </cell>
          <cell r="C2285" t="str">
            <v>53</v>
          </cell>
          <cell r="D2285" t="str">
            <v>0280</v>
          </cell>
          <cell r="E2285" t="str">
            <v>AA</v>
          </cell>
          <cell r="F2285" t="str">
            <v>1</v>
          </cell>
          <cell r="G2285" t="str">
            <v>D</v>
          </cell>
          <cell r="H2285" t="str">
            <v>X16</v>
          </cell>
          <cell r="I2285" t="str">
            <v>9999</v>
          </cell>
          <cell r="J2285">
            <v>88</v>
          </cell>
          <cell r="K2285">
            <v>36</v>
          </cell>
          <cell r="L2285">
            <v>85</v>
          </cell>
          <cell r="M2285">
            <v>43</v>
          </cell>
          <cell r="N2285">
            <v>86</v>
          </cell>
          <cell r="O2285">
            <v>42</v>
          </cell>
          <cell r="P2285">
            <v>139</v>
          </cell>
          <cell r="Q2285">
            <v>49</v>
          </cell>
          <cell r="V2285">
            <v>398</v>
          </cell>
          <cell r="W2285">
            <v>170</v>
          </cell>
        </row>
        <row r="2286">
          <cell r="A2286">
            <v>2171</v>
          </cell>
          <cell r="B2286" t="str">
            <v>2007</v>
          </cell>
          <cell r="C2286" t="str">
            <v>55</v>
          </cell>
          <cell r="D2286" t="str">
            <v>0304</v>
          </cell>
          <cell r="E2286" t="str">
            <v>AA</v>
          </cell>
          <cell r="F2286" t="str">
            <v>1</v>
          </cell>
          <cell r="G2286" t="str">
            <v>D</v>
          </cell>
          <cell r="H2286" t="str">
            <v>X17</v>
          </cell>
          <cell r="I2286" t="str">
            <v>9999</v>
          </cell>
          <cell r="J2286">
            <v>128</v>
          </cell>
          <cell r="K2286">
            <v>164</v>
          </cell>
          <cell r="L2286">
            <v>134</v>
          </cell>
          <cell r="M2286">
            <v>158</v>
          </cell>
          <cell r="N2286">
            <v>144</v>
          </cell>
          <cell r="O2286">
            <v>156</v>
          </cell>
          <cell r="P2286">
            <v>160</v>
          </cell>
          <cell r="Q2286">
            <v>205</v>
          </cell>
          <cell r="R2286">
            <v>0</v>
          </cell>
          <cell r="S2286">
            <v>0</v>
          </cell>
          <cell r="T2286">
            <v>0</v>
          </cell>
          <cell r="U2286">
            <v>0</v>
          </cell>
          <cell r="V2286">
            <v>566</v>
          </cell>
          <cell r="W2286">
            <v>683</v>
          </cell>
        </row>
        <row r="2287">
          <cell r="A2287">
            <v>800</v>
          </cell>
          <cell r="B2287" t="str">
            <v>2007</v>
          </cell>
          <cell r="C2287" t="str">
            <v>23</v>
          </cell>
          <cell r="D2287" t="str">
            <v>2462</v>
          </cell>
          <cell r="E2287" t="str">
            <v>AA</v>
          </cell>
          <cell r="F2287" t="str">
            <v>1</v>
          </cell>
          <cell r="G2287" t="str">
            <v>D</v>
          </cell>
          <cell r="H2287" t="str">
            <v>X18</v>
          </cell>
          <cell r="I2287" t="str">
            <v>9999</v>
          </cell>
          <cell r="J2287">
            <v>81</v>
          </cell>
          <cell r="K2287">
            <v>18</v>
          </cell>
          <cell r="L2287">
            <v>111</v>
          </cell>
          <cell r="M2287">
            <v>23</v>
          </cell>
          <cell r="N2287">
            <v>118</v>
          </cell>
          <cell r="O2287">
            <v>37</v>
          </cell>
          <cell r="P2287">
            <v>110</v>
          </cell>
          <cell r="Q2287">
            <v>30</v>
          </cell>
          <cell r="R2287">
            <v>0</v>
          </cell>
          <cell r="S2287">
            <v>0</v>
          </cell>
          <cell r="T2287">
            <v>0</v>
          </cell>
          <cell r="U2287">
            <v>0</v>
          </cell>
          <cell r="V2287">
            <v>420</v>
          </cell>
          <cell r="W2287">
            <v>108</v>
          </cell>
        </row>
        <row r="2288">
          <cell r="A2288">
            <v>1961</v>
          </cell>
          <cell r="B2288" t="str">
            <v>2007</v>
          </cell>
          <cell r="C2288" t="str">
            <v>52</v>
          </cell>
          <cell r="D2288" t="str">
            <v>0260</v>
          </cell>
          <cell r="E2288" t="str">
            <v>AA</v>
          </cell>
          <cell r="F2288" t="str">
            <v>1</v>
          </cell>
          <cell r="G2288" t="str">
            <v>D</v>
          </cell>
          <cell r="H2288" t="str">
            <v>X18</v>
          </cell>
          <cell r="I2288" t="str">
            <v>9999</v>
          </cell>
          <cell r="J2288">
            <v>40</v>
          </cell>
          <cell r="K2288">
            <v>35</v>
          </cell>
          <cell r="L2288">
            <v>51</v>
          </cell>
          <cell r="M2288">
            <v>33</v>
          </cell>
          <cell r="N2288">
            <v>62</v>
          </cell>
          <cell r="O2288">
            <v>29</v>
          </cell>
          <cell r="P2288">
            <v>91</v>
          </cell>
          <cell r="Q2288">
            <v>34</v>
          </cell>
          <cell r="R2288">
            <v>0</v>
          </cell>
          <cell r="S2288">
            <v>0</v>
          </cell>
          <cell r="T2288">
            <v>0</v>
          </cell>
          <cell r="U2288">
            <v>0</v>
          </cell>
          <cell r="V2288">
            <v>244</v>
          </cell>
          <cell r="W2288">
            <v>131</v>
          </cell>
        </row>
        <row r="2289">
          <cell r="A2289">
            <v>2557</v>
          </cell>
          <cell r="B2289" t="str">
            <v>2007</v>
          </cell>
          <cell r="C2289" t="str">
            <v>67</v>
          </cell>
          <cell r="D2289" t="str">
            <v>2373</v>
          </cell>
          <cell r="E2289" t="str">
            <v>AA</v>
          </cell>
          <cell r="F2289" t="str">
            <v>1</v>
          </cell>
          <cell r="G2289" t="str">
            <v>D</v>
          </cell>
          <cell r="H2289" t="str">
            <v>X18</v>
          </cell>
          <cell r="I2289" t="str">
            <v>9999</v>
          </cell>
          <cell r="J2289">
            <v>220</v>
          </cell>
          <cell r="K2289">
            <v>102</v>
          </cell>
          <cell r="L2289">
            <v>246</v>
          </cell>
          <cell r="M2289">
            <v>71</v>
          </cell>
          <cell r="N2289">
            <v>233</v>
          </cell>
          <cell r="O2289">
            <v>71</v>
          </cell>
          <cell r="P2289">
            <v>239</v>
          </cell>
          <cell r="Q2289">
            <v>99</v>
          </cell>
          <cell r="R2289">
            <v>0</v>
          </cell>
          <cell r="S2289">
            <v>0</v>
          </cell>
          <cell r="T2289">
            <v>0</v>
          </cell>
          <cell r="U2289">
            <v>0</v>
          </cell>
          <cell r="V2289">
            <v>938</v>
          </cell>
          <cell r="W2289">
            <v>343</v>
          </cell>
        </row>
        <row r="2290">
          <cell r="A2290">
            <v>1496</v>
          </cell>
          <cell r="B2290" t="str">
            <v>2007</v>
          </cell>
          <cell r="C2290" t="str">
            <v>43</v>
          </cell>
          <cell r="D2290" t="str">
            <v>1332</v>
          </cell>
          <cell r="E2290" t="str">
            <v>AA</v>
          </cell>
          <cell r="F2290" t="str">
            <v>1</v>
          </cell>
          <cell r="G2290" t="str">
            <v>D</v>
          </cell>
          <cell r="H2290" t="str">
            <v>X19</v>
          </cell>
          <cell r="I2290" t="str">
            <v>9999</v>
          </cell>
          <cell r="J2290">
            <v>102</v>
          </cell>
          <cell r="K2290">
            <v>198</v>
          </cell>
          <cell r="L2290">
            <v>132</v>
          </cell>
          <cell r="M2290">
            <v>184</v>
          </cell>
          <cell r="N2290">
            <v>133</v>
          </cell>
          <cell r="O2290">
            <v>155</v>
          </cell>
          <cell r="P2290">
            <v>140</v>
          </cell>
          <cell r="Q2290">
            <v>174</v>
          </cell>
          <cell r="V2290">
            <v>507</v>
          </cell>
          <cell r="W2290">
            <v>711</v>
          </cell>
        </row>
        <row r="2291">
          <cell r="A2291">
            <v>294</v>
          </cell>
          <cell r="B2291" t="str">
            <v>2007</v>
          </cell>
          <cell r="C2291" t="str">
            <v>11</v>
          </cell>
          <cell r="D2291" t="str">
            <v>2162</v>
          </cell>
          <cell r="E2291" t="str">
            <v>AA</v>
          </cell>
          <cell r="F2291" t="str">
            <v>1</v>
          </cell>
          <cell r="G2291" t="str">
            <v>D</v>
          </cell>
          <cell r="H2291" t="str">
            <v>X20</v>
          </cell>
          <cell r="I2291" t="str">
            <v>9999</v>
          </cell>
          <cell r="J2291">
            <v>144</v>
          </cell>
          <cell r="K2291">
            <v>99</v>
          </cell>
          <cell r="L2291">
            <v>167</v>
          </cell>
          <cell r="M2291">
            <v>77</v>
          </cell>
          <cell r="N2291">
            <v>169</v>
          </cell>
          <cell r="O2291">
            <v>106</v>
          </cell>
          <cell r="P2291">
            <v>194</v>
          </cell>
          <cell r="Q2291">
            <v>112</v>
          </cell>
          <cell r="R2291">
            <v>0</v>
          </cell>
          <cell r="S2291">
            <v>0</v>
          </cell>
          <cell r="T2291">
            <v>0</v>
          </cell>
          <cell r="U2291">
            <v>0</v>
          </cell>
          <cell r="V2291">
            <v>674</v>
          </cell>
          <cell r="W2291">
            <v>394</v>
          </cell>
        </row>
        <row r="2292">
          <cell r="A2292">
            <v>2109</v>
          </cell>
          <cell r="B2292" t="str">
            <v>2007</v>
          </cell>
          <cell r="C2292" t="str">
            <v>53</v>
          </cell>
          <cell r="D2292" t="str">
            <v>2552</v>
          </cell>
          <cell r="E2292" t="str">
            <v>AA</v>
          </cell>
          <cell r="F2292" t="str">
            <v>1</v>
          </cell>
          <cell r="G2292" t="str">
            <v>D</v>
          </cell>
          <cell r="H2292" t="str">
            <v>X21</v>
          </cell>
          <cell r="I2292" t="str">
            <v>9999</v>
          </cell>
          <cell r="J2292">
            <v>270</v>
          </cell>
          <cell r="K2292">
            <v>147</v>
          </cell>
          <cell r="L2292">
            <v>229</v>
          </cell>
          <cell r="M2292">
            <v>179</v>
          </cell>
          <cell r="N2292">
            <v>220</v>
          </cell>
          <cell r="O2292">
            <v>151</v>
          </cell>
          <cell r="P2292">
            <v>284</v>
          </cell>
          <cell r="Q2292">
            <v>186</v>
          </cell>
          <cell r="R2292">
            <v>0</v>
          </cell>
          <cell r="S2292">
            <v>0</v>
          </cell>
          <cell r="T2292">
            <v>0</v>
          </cell>
          <cell r="U2292">
            <v>0</v>
          </cell>
          <cell r="V2292">
            <v>1003</v>
          </cell>
          <cell r="W2292">
            <v>663</v>
          </cell>
        </row>
        <row r="2293">
          <cell r="A2293">
            <v>1044</v>
          </cell>
          <cell r="B2293" t="str">
            <v>2007</v>
          </cell>
          <cell r="C2293" t="str">
            <v>27</v>
          </cell>
          <cell r="D2293" t="str">
            <v>2614</v>
          </cell>
          <cell r="E2293" t="str">
            <v>AA</v>
          </cell>
          <cell r="F2293" t="str">
            <v>1</v>
          </cell>
          <cell r="G2293" t="str">
            <v>D</v>
          </cell>
          <cell r="H2293" t="str">
            <v>X22</v>
          </cell>
          <cell r="I2293" t="str">
            <v>9999</v>
          </cell>
          <cell r="J2293">
            <v>352</v>
          </cell>
          <cell r="K2293">
            <v>201</v>
          </cell>
          <cell r="L2293">
            <v>391</v>
          </cell>
          <cell r="M2293">
            <v>192</v>
          </cell>
          <cell r="N2293">
            <v>366</v>
          </cell>
          <cell r="O2293">
            <v>227</v>
          </cell>
          <cell r="P2293">
            <v>497</v>
          </cell>
          <cell r="Q2293">
            <v>184</v>
          </cell>
          <cell r="R2293">
            <v>0</v>
          </cell>
          <cell r="S2293">
            <v>0</v>
          </cell>
          <cell r="T2293">
            <v>0</v>
          </cell>
          <cell r="U2293">
            <v>0</v>
          </cell>
          <cell r="V2293">
            <v>1606</v>
          </cell>
          <cell r="W2293">
            <v>804</v>
          </cell>
        </row>
        <row r="2294">
          <cell r="A2294">
            <v>1248</v>
          </cell>
          <cell r="B2294" t="str">
            <v>2007</v>
          </cell>
          <cell r="C2294" t="str">
            <v>33</v>
          </cell>
          <cell r="D2294" t="str">
            <v>2727</v>
          </cell>
          <cell r="E2294" t="str">
            <v>AA</v>
          </cell>
          <cell r="F2294" t="str">
            <v>1</v>
          </cell>
          <cell r="G2294" t="str">
            <v>D</v>
          </cell>
          <cell r="H2294" t="str">
            <v>X22</v>
          </cell>
          <cell r="I2294" t="str">
            <v>9999</v>
          </cell>
          <cell r="J2294">
            <v>235</v>
          </cell>
          <cell r="K2294">
            <v>40</v>
          </cell>
          <cell r="L2294">
            <v>221</v>
          </cell>
          <cell r="M2294">
            <v>29</v>
          </cell>
          <cell r="N2294">
            <v>236</v>
          </cell>
          <cell r="O2294">
            <v>49</v>
          </cell>
          <cell r="P2294">
            <v>226</v>
          </cell>
          <cell r="Q2294">
            <v>45</v>
          </cell>
          <cell r="R2294">
            <v>0</v>
          </cell>
          <cell r="S2294">
            <v>0</v>
          </cell>
          <cell r="T2294">
            <v>0</v>
          </cell>
          <cell r="U2294">
            <v>0</v>
          </cell>
          <cell r="V2294">
            <v>918</v>
          </cell>
          <cell r="W2294">
            <v>163</v>
          </cell>
        </row>
        <row r="2295">
          <cell r="A2295">
            <v>2464</v>
          </cell>
          <cell r="B2295" t="str">
            <v>2007</v>
          </cell>
          <cell r="C2295" t="str">
            <v>62</v>
          </cell>
          <cell r="D2295" t="str">
            <v>2186</v>
          </cell>
          <cell r="E2295" t="str">
            <v>AA</v>
          </cell>
          <cell r="F2295" t="str">
            <v>1</v>
          </cell>
          <cell r="G2295" t="str">
            <v>D</v>
          </cell>
          <cell r="H2295" t="str">
            <v>X22</v>
          </cell>
          <cell r="I2295" t="str">
            <v>9999</v>
          </cell>
          <cell r="J2295">
            <v>455</v>
          </cell>
          <cell r="K2295">
            <v>81</v>
          </cell>
          <cell r="L2295">
            <v>538</v>
          </cell>
          <cell r="M2295">
            <v>77</v>
          </cell>
          <cell r="N2295">
            <v>529</v>
          </cell>
          <cell r="O2295">
            <v>78</v>
          </cell>
          <cell r="P2295">
            <v>546</v>
          </cell>
          <cell r="Q2295">
            <v>73</v>
          </cell>
          <cell r="R2295">
            <v>0</v>
          </cell>
          <cell r="S2295">
            <v>0</v>
          </cell>
          <cell r="T2295">
            <v>0</v>
          </cell>
          <cell r="U2295">
            <v>0</v>
          </cell>
          <cell r="V2295">
            <v>2068</v>
          </cell>
          <cell r="W2295">
            <v>309</v>
          </cell>
        </row>
        <row r="2296">
          <cell r="A2296">
            <v>1773</v>
          </cell>
          <cell r="B2296" t="str">
            <v>2007</v>
          </cell>
          <cell r="C2296" t="str">
            <v>50</v>
          </cell>
          <cell r="D2296" t="str">
            <v>2233</v>
          </cell>
          <cell r="E2296" t="str">
            <v>AA</v>
          </cell>
          <cell r="F2296" t="str">
            <v>1</v>
          </cell>
          <cell r="G2296" t="str">
            <v>D</v>
          </cell>
          <cell r="H2296" t="str">
            <v>X23</v>
          </cell>
          <cell r="I2296" t="str">
            <v>9999</v>
          </cell>
          <cell r="J2296">
            <v>369</v>
          </cell>
          <cell r="K2296">
            <v>361</v>
          </cell>
          <cell r="L2296">
            <v>338</v>
          </cell>
          <cell r="M2296">
            <v>332</v>
          </cell>
          <cell r="N2296">
            <v>333</v>
          </cell>
          <cell r="O2296">
            <v>406</v>
          </cell>
          <cell r="P2296">
            <v>351</v>
          </cell>
          <cell r="Q2296">
            <v>386</v>
          </cell>
          <cell r="R2296">
            <v>0</v>
          </cell>
          <cell r="S2296">
            <v>0</v>
          </cell>
          <cell r="T2296">
            <v>0</v>
          </cell>
          <cell r="U2296">
            <v>0</v>
          </cell>
          <cell r="V2296">
            <v>1391</v>
          </cell>
          <cell r="W2296">
            <v>1485</v>
          </cell>
        </row>
        <row r="2297">
          <cell r="A2297">
            <v>1774</v>
          </cell>
          <cell r="B2297" t="str">
            <v>2007</v>
          </cell>
          <cell r="C2297" t="str">
            <v>50</v>
          </cell>
          <cell r="D2297" t="str">
            <v>2233</v>
          </cell>
          <cell r="E2297" t="str">
            <v>AA</v>
          </cell>
          <cell r="F2297" t="str">
            <v>1</v>
          </cell>
          <cell r="G2297" t="str">
            <v>D</v>
          </cell>
          <cell r="H2297" t="str">
            <v>X24</v>
          </cell>
          <cell r="I2297" t="str">
            <v>9999</v>
          </cell>
          <cell r="J2297">
            <v>496</v>
          </cell>
          <cell r="K2297">
            <v>175</v>
          </cell>
          <cell r="L2297">
            <v>466</v>
          </cell>
          <cell r="M2297">
            <v>182</v>
          </cell>
          <cell r="N2297">
            <v>480</v>
          </cell>
          <cell r="O2297">
            <v>232</v>
          </cell>
          <cell r="P2297">
            <v>395</v>
          </cell>
          <cell r="Q2297">
            <v>163</v>
          </cell>
          <cell r="R2297">
            <v>0</v>
          </cell>
          <cell r="S2297">
            <v>0</v>
          </cell>
          <cell r="T2297">
            <v>0</v>
          </cell>
          <cell r="U2297">
            <v>0</v>
          </cell>
          <cell r="V2297">
            <v>1837</v>
          </cell>
          <cell r="W2297">
            <v>752</v>
          </cell>
        </row>
        <row r="2298">
          <cell r="A2298">
            <v>1776</v>
          </cell>
          <cell r="B2298" t="str">
            <v>2007</v>
          </cell>
          <cell r="C2298" t="str">
            <v>50</v>
          </cell>
          <cell r="D2298" t="str">
            <v>2233</v>
          </cell>
          <cell r="E2298" t="str">
            <v>AA</v>
          </cell>
          <cell r="F2298" t="str">
            <v>2</v>
          </cell>
          <cell r="G2298" t="str">
            <v>D</v>
          </cell>
          <cell r="H2298" t="str">
            <v>X24</v>
          </cell>
          <cell r="I2298" t="str">
            <v>9999</v>
          </cell>
          <cell r="J2298">
            <v>0</v>
          </cell>
          <cell r="K2298">
            <v>0</v>
          </cell>
          <cell r="L2298">
            <v>0</v>
          </cell>
          <cell r="M2298">
            <v>0</v>
          </cell>
          <cell r="N2298">
            <v>0</v>
          </cell>
          <cell r="O2298">
            <v>0</v>
          </cell>
          <cell r="P2298">
            <v>85</v>
          </cell>
          <cell r="Q2298">
            <v>18</v>
          </cell>
          <cell r="R2298">
            <v>0</v>
          </cell>
          <cell r="S2298">
            <v>0</v>
          </cell>
          <cell r="T2298">
            <v>0</v>
          </cell>
          <cell r="U2298">
            <v>0</v>
          </cell>
          <cell r="V2298">
            <v>85</v>
          </cell>
          <cell r="W2298">
            <v>18</v>
          </cell>
        </row>
        <row r="2299">
          <cell r="A2299">
            <v>1775</v>
          </cell>
          <cell r="B2299" t="str">
            <v>2007</v>
          </cell>
          <cell r="C2299" t="str">
            <v>50</v>
          </cell>
          <cell r="D2299" t="str">
            <v>2233</v>
          </cell>
          <cell r="E2299" t="str">
            <v>AA</v>
          </cell>
          <cell r="F2299" t="str">
            <v>1</v>
          </cell>
          <cell r="G2299" t="str">
            <v>D</v>
          </cell>
          <cell r="H2299" t="str">
            <v>X25</v>
          </cell>
          <cell r="I2299" t="str">
            <v>9999</v>
          </cell>
          <cell r="J2299">
            <v>363</v>
          </cell>
          <cell r="K2299">
            <v>159</v>
          </cell>
          <cell r="L2299">
            <v>356</v>
          </cell>
          <cell r="M2299">
            <v>159</v>
          </cell>
          <cell r="N2299">
            <v>405</v>
          </cell>
          <cell r="O2299">
            <v>174</v>
          </cell>
          <cell r="P2299">
            <v>397</v>
          </cell>
          <cell r="Q2299">
            <v>163</v>
          </cell>
          <cell r="R2299">
            <v>0</v>
          </cell>
          <cell r="S2299">
            <v>0</v>
          </cell>
          <cell r="T2299">
            <v>0</v>
          </cell>
          <cell r="U2299">
            <v>0</v>
          </cell>
          <cell r="V2299">
            <v>1521</v>
          </cell>
          <cell r="W2299">
            <v>655</v>
          </cell>
        </row>
        <row r="2300">
          <cell r="A2300">
            <v>325</v>
          </cell>
          <cell r="B2300" t="str">
            <v>2007</v>
          </cell>
          <cell r="C2300" t="str">
            <v>11</v>
          </cell>
          <cell r="D2300" t="str">
            <v>2258</v>
          </cell>
          <cell r="E2300" t="str">
            <v>AA</v>
          </cell>
          <cell r="F2300" t="str">
            <v>1</v>
          </cell>
          <cell r="G2300" t="str">
            <v>D</v>
          </cell>
          <cell r="H2300" t="str">
            <v>X26</v>
          </cell>
          <cell r="I2300" t="str">
            <v>9999</v>
          </cell>
          <cell r="J2300">
            <v>186</v>
          </cell>
          <cell r="K2300">
            <v>54</v>
          </cell>
          <cell r="L2300">
            <v>184</v>
          </cell>
          <cell r="M2300">
            <v>38</v>
          </cell>
          <cell r="N2300">
            <v>189</v>
          </cell>
          <cell r="O2300">
            <v>47</v>
          </cell>
          <cell r="P2300">
            <v>210</v>
          </cell>
          <cell r="Q2300">
            <v>62</v>
          </cell>
          <cell r="R2300">
            <v>0</v>
          </cell>
          <cell r="S2300">
            <v>0</v>
          </cell>
          <cell r="T2300">
            <v>0</v>
          </cell>
          <cell r="U2300">
            <v>0</v>
          </cell>
          <cell r="V2300">
            <v>769</v>
          </cell>
          <cell r="W2300">
            <v>201</v>
          </cell>
        </row>
        <row r="2301">
          <cell r="A2301">
            <v>782</v>
          </cell>
          <cell r="B2301" t="str">
            <v>2007</v>
          </cell>
          <cell r="C2301" t="str">
            <v>22</v>
          </cell>
          <cell r="D2301" t="str">
            <v>2456</v>
          </cell>
          <cell r="E2301" t="str">
            <v>AA</v>
          </cell>
          <cell r="F2301" t="str">
            <v>1</v>
          </cell>
          <cell r="G2301" t="str">
            <v>D</v>
          </cell>
          <cell r="H2301" t="str">
            <v>X27</v>
          </cell>
          <cell r="I2301" t="str">
            <v>9999</v>
          </cell>
          <cell r="J2301">
            <v>0</v>
          </cell>
          <cell r="K2301">
            <v>0</v>
          </cell>
          <cell r="L2301">
            <v>0</v>
          </cell>
          <cell r="M2301">
            <v>0</v>
          </cell>
          <cell r="N2301">
            <v>0</v>
          </cell>
          <cell r="O2301">
            <v>0</v>
          </cell>
          <cell r="P2301">
            <v>174</v>
          </cell>
          <cell r="Q2301">
            <v>52</v>
          </cell>
          <cell r="R2301">
            <v>0</v>
          </cell>
          <cell r="S2301">
            <v>0</v>
          </cell>
          <cell r="T2301">
            <v>0</v>
          </cell>
          <cell r="U2301">
            <v>0</v>
          </cell>
          <cell r="V2301">
            <v>174</v>
          </cell>
          <cell r="W2301">
            <v>52</v>
          </cell>
        </row>
        <row r="2302">
          <cell r="A2302">
            <v>1349</v>
          </cell>
          <cell r="B2302" t="str">
            <v>2007</v>
          </cell>
          <cell r="C2302" t="str">
            <v>35</v>
          </cell>
          <cell r="D2302" t="str">
            <v>2768</v>
          </cell>
          <cell r="E2302" t="str">
            <v>AA</v>
          </cell>
          <cell r="F2302" t="str">
            <v>1</v>
          </cell>
          <cell r="G2302" t="str">
            <v>D</v>
          </cell>
          <cell r="H2302" t="str">
            <v>X27</v>
          </cell>
          <cell r="I2302" t="str">
            <v>9999</v>
          </cell>
          <cell r="J2302">
            <v>0</v>
          </cell>
          <cell r="K2302">
            <v>0</v>
          </cell>
          <cell r="L2302">
            <v>9</v>
          </cell>
          <cell r="M2302">
            <v>0</v>
          </cell>
          <cell r="N2302">
            <v>22</v>
          </cell>
          <cell r="O2302">
            <v>5</v>
          </cell>
          <cell r="P2302">
            <v>13</v>
          </cell>
          <cell r="Q2302">
            <v>6</v>
          </cell>
          <cell r="R2302">
            <v>0</v>
          </cell>
          <cell r="S2302">
            <v>0</v>
          </cell>
          <cell r="T2302">
            <v>0</v>
          </cell>
          <cell r="U2302">
            <v>0</v>
          </cell>
          <cell r="V2302">
            <v>44</v>
          </cell>
          <cell r="W2302">
            <v>11</v>
          </cell>
        </row>
        <row r="2303">
          <cell r="A2303">
            <v>1472</v>
          </cell>
          <cell r="B2303" t="str">
            <v>2007</v>
          </cell>
          <cell r="C2303" t="str">
            <v>42</v>
          </cell>
          <cell r="D2303" t="str">
            <v>1329</v>
          </cell>
          <cell r="E2303" t="str">
            <v>AA</v>
          </cell>
          <cell r="F2303" t="str">
            <v>1</v>
          </cell>
          <cell r="G2303" t="str">
            <v>D</v>
          </cell>
          <cell r="H2303" t="str">
            <v>X27</v>
          </cell>
          <cell r="I2303" t="str">
            <v>9999</v>
          </cell>
          <cell r="J2303">
            <v>35</v>
          </cell>
          <cell r="K2303">
            <v>114</v>
          </cell>
          <cell r="L2303">
            <v>39</v>
          </cell>
          <cell r="M2303">
            <v>110</v>
          </cell>
          <cell r="N2303">
            <v>39</v>
          </cell>
          <cell r="O2303">
            <v>110</v>
          </cell>
          <cell r="P2303">
            <v>46</v>
          </cell>
          <cell r="Q2303">
            <v>121</v>
          </cell>
          <cell r="R2303">
            <v>0</v>
          </cell>
          <cell r="S2303">
            <v>0</v>
          </cell>
          <cell r="T2303">
            <v>0</v>
          </cell>
          <cell r="U2303">
            <v>0</v>
          </cell>
          <cell r="V2303">
            <v>159</v>
          </cell>
          <cell r="W2303">
            <v>455</v>
          </cell>
        </row>
        <row r="2304">
          <cell r="A2304">
            <v>809</v>
          </cell>
          <cell r="B2304" t="str">
            <v>2007</v>
          </cell>
          <cell r="C2304" t="str">
            <v>23</v>
          </cell>
          <cell r="D2304" t="str">
            <v>2464</v>
          </cell>
          <cell r="E2304" t="str">
            <v>AA</v>
          </cell>
          <cell r="F2304" t="str">
            <v>1</v>
          </cell>
          <cell r="G2304" t="str">
            <v>D</v>
          </cell>
          <cell r="H2304" t="str">
            <v>X28</v>
          </cell>
          <cell r="I2304" t="str">
            <v>9999</v>
          </cell>
          <cell r="L2304">
            <v>14</v>
          </cell>
          <cell r="N2304">
            <v>189</v>
          </cell>
          <cell r="O2304">
            <v>76</v>
          </cell>
          <cell r="P2304">
            <v>229</v>
          </cell>
          <cell r="Q2304">
            <v>87</v>
          </cell>
          <cell r="V2304">
            <v>432</v>
          </cell>
          <cell r="W2304">
            <v>163</v>
          </cell>
        </row>
        <row r="2305">
          <cell r="A2305">
            <v>22</v>
          </cell>
          <cell r="B2305" t="str">
            <v>2007</v>
          </cell>
          <cell r="C2305" t="str">
            <v>01</v>
          </cell>
          <cell r="D2305" t="str">
            <v>2008</v>
          </cell>
          <cell r="E2305" t="str">
            <v>AA</v>
          </cell>
          <cell r="F2305" t="str">
            <v>1</v>
          </cell>
          <cell r="G2305" t="str">
            <v>D</v>
          </cell>
          <cell r="H2305" t="str">
            <v>X29</v>
          </cell>
          <cell r="I2305" t="str">
            <v>9999</v>
          </cell>
          <cell r="J2305">
            <v>177</v>
          </cell>
          <cell r="K2305">
            <v>84</v>
          </cell>
          <cell r="L2305">
            <v>193</v>
          </cell>
          <cell r="M2305">
            <v>83</v>
          </cell>
          <cell r="N2305">
            <v>192</v>
          </cell>
          <cell r="O2305">
            <v>73</v>
          </cell>
          <cell r="P2305">
            <v>195</v>
          </cell>
          <cell r="Q2305">
            <v>89</v>
          </cell>
          <cell r="R2305">
            <v>0</v>
          </cell>
          <cell r="S2305">
            <v>0</v>
          </cell>
          <cell r="T2305">
            <v>0</v>
          </cell>
          <cell r="U2305">
            <v>0</v>
          </cell>
          <cell r="V2305">
            <v>757</v>
          </cell>
          <cell r="W2305">
            <v>329</v>
          </cell>
        </row>
        <row r="2306">
          <cell r="A2306">
            <v>1497</v>
          </cell>
          <cell r="B2306" t="str">
            <v>2007</v>
          </cell>
          <cell r="C2306" t="str">
            <v>43</v>
          </cell>
          <cell r="D2306" t="str">
            <v>1332</v>
          </cell>
          <cell r="E2306" t="str">
            <v>AA</v>
          </cell>
          <cell r="F2306" t="str">
            <v>1</v>
          </cell>
          <cell r="G2306" t="str">
            <v>D</v>
          </cell>
          <cell r="H2306" t="str">
            <v>X30</v>
          </cell>
          <cell r="I2306" t="str">
            <v>9999</v>
          </cell>
          <cell r="J2306">
            <v>27</v>
          </cell>
          <cell r="K2306">
            <v>82</v>
          </cell>
          <cell r="L2306">
            <v>32</v>
          </cell>
          <cell r="M2306">
            <v>79</v>
          </cell>
          <cell r="N2306">
            <v>36</v>
          </cell>
          <cell r="O2306">
            <v>72</v>
          </cell>
          <cell r="P2306">
            <v>34</v>
          </cell>
          <cell r="Q2306">
            <v>75</v>
          </cell>
          <cell r="V2306">
            <v>129</v>
          </cell>
          <cell r="W2306">
            <v>308</v>
          </cell>
        </row>
        <row r="2307">
          <cell r="A2307">
            <v>353</v>
          </cell>
          <cell r="B2307" t="str">
            <v>2007</v>
          </cell>
          <cell r="C2307" t="str">
            <v>12</v>
          </cell>
          <cell r="D2307" t="str">
            <v>2170</v>
          </cell>
          <cell r="E2307" t="str">
            <v>AA</v>
          </cell>
          <cell r="F2307" t="str">
            <v>1</v>
          </cell>
          <cell r="G2307" t="str">
            <v>D</v>
          </cell>
          <cell r="H2307" t="str">
            <v>X31</v>
          </cell>
          <cell r="I2307" t="str">
            <v>9999</v>
          </cell>
          <cell r="J2307">
            <v>145</v>
          </cell>
          <cell r="K2307">
            <v>57</v>
          </cell>
          <cell r="L2307">
            <v>123</v>
          </cell>
          <cell r="M2307">
            <v>49</v>
          </cell>
          <cell r="N2307">
            <v>117</v>
          </cell>
          <cell r="O2307">
            <v>40</v>
          </cell>
          <cell r="P2307">
            <v>0</v>
          </cell>
          <cell r="Q2307">
            <v>0</v>
          </cell>
          <cell r="R2307">
            <v>0</v>
          </cell>
          <cell r="S2307">
            <v>0</v>
          </cell>
          <cell r="T2307">
            <v>0</v>
          </cell>
          <cell r="U2307">
            <v>0</v>
          </cell>
          <cell r="V2307">
            <v>385</v>
          </cell>
          <cell r="W2307">
            <v>146</v>
          </cell>
        </row>
        <row r="2308">
          <cell r="A2308">
            <v>558</v>
          </cell>
          <cell r="B2308" t="str">
            <v>2007</v>
          </cell>
          <cell r="C2308" t="str">
            <v>13</v>
          </cell>
          <cell r="D2308" t="str">
            <v>2319</v>
          </cell>
          <cell r="E2308" t="str">
            <v>AA</v>
          </cell>
          <cell r="F2308" t="str">
            <v>1</v>
          </cell>
          <cell r="G2308" t="str">
            <v>D</v>
          </cell>
          <cell r="H2308" t="str">
            <v>X31</v>
          </cell>
          <cell r="I2308" t="str">
            <v>9999</v>
          </cell>
          <cell r="J2308">
            <v>420</v>
          </cell>
          <cell r="K2308">
            <v>144</v>
          </cell>
          <cell r="L2308">
            <v>360</v>
          </cell>
          <cell r="M2308">
            <v>132</v>
          </cell>
          <cell r="N2308">
            <v>378</v>
          </cell>
          <cell r="O2308">
            <v>135</v>
          </cell>
          <cell r="P2308">
            <v>417</v>
          </cell>
          <cell r="Q2308">
            <v>148</v>
          </cell>
          <cell r="R2308">
            <v>0</v>
          </cell>
          <cell r="S2308">
            <v>0</v>
          </cell>
          <cell r="T2308">
            <v>0</v>
          </cell>
          <cell r="U2308">
            <v>0</v>
          </cell>
          <cell r="V2308">
            <v>1575</v>
          </cell>
          <cell r="W2308">
            <v>559</v>
          </cell>
        </row>
        <row r="2309">
          <cell r="A2309">
            <v>2556</v>
          </cell>
          <cell r="B2309" t="str">
            <v>2007</v>
          </cell>
          <cell r="C2309" t="str">
            <v>67</v>
          </cell>
          <cell r="D2309" t="str">
            <v>2369</v>
          </cell>
          <cell r="E2309" t="str">
            <v>AA</v>
          </cell>
          <cell r="F2309" t="str">
            <v>1</v>
          </cell>
          <cell r="G2309" t="str">
            <v>D</v>
          </cell>
          <cell r="H2309" t="str">
            <v>X32</v>
          </cell>
          <cell r="I2309" t="str">
            <v>9999</v>
          </cell>
          <cell r="J2309">
            <v>38</v>
          </cell>
          <cell r="K2309">
            <v>175</v>
          </cell>
          <cell r="L2309">
            <v>39</v>
          </cell>
          <cell r="M2309">
            <v>173</v>
          </cell>
          <cell r="N2309">
            <v>39</v>
          </cell>
          <cell r="O2309">
            <v>188</v>
          </cell>
          <cell r="P2309">
            <v>46</v>
          </cell>
          <cell r="Q2309">
            <v>172</v>
          </cell>
          <cell r="V2309">
            <v>162</v>
          </cell>
          <cell r="W2309">
            <v>708</v>
          </cell>
        </row>
        <row r="2310">
          <cell r="A2310">
            <v>889</v>
          </cell>
          <cell r="B2310" t="str">
            <v>2007</v>
          </cell>
          <cell r="C2310" t="str">
            <v>23</v>
          </cell>
          <cell r="D2310" t="str">
            <v>2499</v>
          </cell>
          <cell r="E2310" t="str">
            <v>AA</v>
          </cell>
          <cell r="F2310" t="str">
            <v>1</v>
          </cell>
          <cell r="G2310" t="str">
            <v>D</v>
          </cell>
          <cell r="H2310" t="str">
            <v>X33</v>
          </cell>
          <cell r="I2310" t="str">
            <v>9999</v>
          </cell>
          <cell r="J2310">
            <v>114</v>
          </cell>
          <cell r="K2310">
            <v>175</v>
          </cell>
          <cell r="L2310">
            <v>123</v>
          </cell>
          <cell r="M2310">
            <v>163</v>
          </cell>
          <cell r="N2310">
            <v>109</v>
          </cell>
          <cell r="O2310">
            <v>164</v>
          </cell>
          <cell r="P2310">
            <v>126</v>
          </cell>
          <cell r="Q2310">
            <v>166</v>
          </cell>
          <cell r="R2310">
            <v>0</v>
          </cell>
          <cell r="S2310">
            <v>0</v>
          </cell>
          <cell r="T2310">
            <v>0</v>
          </cell>
          <cell r="U2310">
            <v>0</v>
          </cell>
          <cell r="V2310">
            <v>472</v>
          </cell>
          <cell r="W2310">
            <v>668</v>
          </cell>
        </row>
        <row r="2311">
          <cell r="A2311">
            <v>163</v>
          </cell>
          <cell r="B2311" t="str">
            <v>2007</v>
          </cell>
          <cell r="C2311" t="str">
            <v>08</v>
          </cell>
          <cell r="D2311" t="str">
            <v>0408</v>
          </cell>
          <cell r="E2311" t="str">
            <v>AA</v>
          </cell>
          <cell r="F2311" t="str">
            <v>1</v>
          </cell>
          <cell r="G2311" t="str">
            <v>D</v>
          </cell>
          <cell r="H2311" t="str">
            <v>X34</v>
          </cell>
          <cell r="I2311" t="str">
            <v>9999</v>
          </cell>
          <cell r="J2311">
            <v>0</v>
          </cell>
          <cell r="K2311">
            <v>0</v>
          </cell>
          <cell r="L2311">
            <v>294</v>
          </cell>
          <cell r="M2311">
            <v>167</v>
          </cell>
          <cell r="N2311">
            <v>318</v>
          </cell>
          <cell r="O2311">
            <v>154</v>
          </cell>
          <cell r="P2311">
            <v>373</v>
          </cell>
          <cell r="Q2311">
            <v>192</v>
          </cell>
          <cell r="R2311">
            <v>0</v>
          </cell>
          <cell r="S2311">
            <v>0</v>
          </cell>
          <cell r="T2311">
            <v>0</v>
          </cell>
          <cell r="U2311">
            <v>0</v>
          </cell>
          <cell r="V2311">
            <v>985</v>
          </cell>
          <cell r="W2311">
            <v>513</v>
          </cell>
        </row>
        <row r="2312">
          <cell r="A2312">
            <v>164</v>
          </cell>
          <cell r="B2312" t="str">
            <v>2007</v>
          </cell>
          <cell r="C2312" t="str">
            <v>08</v>
          </cell>
          <cell r="D2312" t="str">
            <v>0408</v>
          </cell>
          <cell r="E2312" t="str">
            <v>AA</v>
          </cell>
          <cell r="F2312" t="str">
            <v>1</v>
          </cell>
          <cell r="G2312" t="str">
            <v>D</v>
          </cell>
          <cell r="H2312" t="str">
            <v>X35</v>
          </cell>
          <cell r="I2312" t="str">
            <v>9999</v>
          </cell>
          <cell r="J2312">
            <v>0</v>
          </cell>
          <cell r="K2312">
            <v>0</v>
          </cell>
          <cell r="L2312">
            <v>202</v>
          </cell>
          <cell r="M2312">
            <v>314</v>
          </cell>
          <cell r="N2312">
            <v>243</v>
          </cell>
          <cell r="O2312">
            <v>277</v>
          </cell>
          <cell r="P2312">
            <v>270</v>
          </cell>
          <cell r="Q2312">
            <v>332</v>
          </cell>
          <cell r="R2312">
            <v>0</v>
          </cell>
          <cell r="S2312">
            <v>0</v>
          </cell>
          <cell r="T2312">
            <v>0</v>
          </cell>
          <cell r="U2312">
            <v>0</v>
          </cell>
          <cell r="V2312">
            <v>715</v>
          </cell>
          <cell r="W2312">
            <v>923</v>
          </cell>
        </row>
        <row r="2313">
          <cell r="A2313">
            <v>165</v>
          </cell>
          <cell r="B2313" t="str">
            <v>2007</v>
          </cell>
          <cell r="C2313" t="str">
            <v>08</v>
          </cell>
          <cell r="D2313" t="str">
            <v>0408</v>
          </cell>
          <cell r="E2313" t="str">
            <v>AA</v>
          </cell>
          <cell r="F2313" t="str">
            <v>1</v>
          </cell>
          <cell r="G2313" t="str">
            <v>D</v>
          </cell>
          <cell r="H2313" t="str">
            <v>X36</v>
          </cell>
          <cell r="I2313" t="str">
            <v>9999</v>
          </cell>
          <cell r="J2313">
            <v>0</v>
          </cell>
          <cell r="K2313">
            <v>0</v>
          </cell>
          <cell r="L2313">
            <v>522</v>
          </cell>
          <cell r="M2313">
            <v>118</v>
          </cell>
          <cell r="N2313">
            <v>570</v>
          </cell>
          <cell r="O2313">
            <v>112</v>
          </cell>
          <cell r="P2313">
            <v>620</v>
          </cell>
          <cell r="Q2313">
            <v>157</v>
          </cell>
          <cell r="R2313">
            <v>0</v>
          </cell>
          <cell r="S2313">
            <v>0</v>
          </cell>
          <cell r="T2313">
            <v>0</v>
          </cell>
          <cell r="U2313">
            <v>0</v>
          </cell>
          <cell r="V2313">
            <v>1712</v>
          </cell>
          <cell r="W2313">
            <v>387</v>
          </cell>
        </row>
        <row r="2314">
          <cell r="A2314">
            <v>183</v>
          </cell>
          <cell r="B2314" t="str">
            <v>2007</v>
          </cell>
          <cell r="C2314" t="str">
            <v>08</v>
          </cell>
          <cell r="D2314" t="str">
            <v>2115</v>
          </cell>
          <cell r="E2314" t="str">
            <v>AA</v>
          </cell>
          <cell r="F2314" t="str">
            <v>1</v>
          </cell>
          <cell r="G2314" t="str">
            <v>D</v>
          </cell>
          <cell r="H2314" t="str">
            <v>X37</v>
          </cell>
          <cell r="I2314" t="str">
            <v>9999</v>
          </cell>
          <cell r="J2314">
            <v>110</v>
          </cell>
          <cell r="K2314">
            <v>136</v>
          </cell>
          <cell r="L2314">
            <v>123</v>
          </cell>
          <cell r="M2314">
            <v>151</v>
          </cell>
          <cell r="N2314">
            <v>121</v>
          </cell>
          <cell r="O2314">
            <v>148</v>
          </cell>
          <cell r="P2314">
            <v>155</v>
          </cell>
          <cell r="Q2314">
            <v>179</v>
          </cell>
          <cell r="R2314">
            <v>0</v>
          </cell>
          <cell r="S2314">
            <v>0</v>
          </cell>
          <cell r="T2314">
            <v>0</v>
          </cell>
          <cell r="U2314">
            <v>0</v>
          </cell>
          <cell r="V2314">
            <v>509</v>
          </cell>
          <cell r="W2314">
            <v>614</v>
          </cell>
        </row>
        <row r="2315">
          <cell r="A2315">
            <v>285</v>
          </cell>
          <cell r="B2315" t="str">
            <v>2007</v>
          </cell>
          <cell r="C2315" t="str">
            <v>11</v>
          </cell>
          <cell r="D2315" t="str">
            <v>2158</v>
          </cell>
          <cell r="E2315" t="str">
            <v>AA</v>
          </cell>
          <cell r="F2315" t="str">
            <v>1</v>
          </cell>
          <cell r="G2315" t="str">
            <v>D</v>
          </cell>
          <cell r="H2315" t="str">
            <v>X37</v>
          </cell>
          <cell r="I2315" t="str">
            <v>9999</v>
          </cell>
          <cell r="J2315">
            <v>164</v>
          </cell>
          <cell r="K2315">
            <v>283</v>
          </cell>
          <cell r="L2315">
            <v>160</v>
          </cell>
          <cell r="M2315">
            <v>275</v>
          </cell>
          <cell r="N2315">
            <v>149</v>
          </cell>
          <cell r="O2315">
            <v>269</v>
          </cell>
          <cell r="P2315">
            <v>184</v>
          </cell>
          <cell r="Q2315">
            <v>291</v>
          </cell>
          <cell r="R2315">
            <v>0</v>
          </cell>
          <cell r="S2315">
            <v>0</v>
          </cell>
          <cell r="T2315">
            <v>0</v>
          </cell>
          <cell r="U2315">
            <v>0</v>
          </cell>
          <cell r="V2315">
            <v>657</v>
          </cell>
          <cell r="W2315">
            <v>1118</v>
          </cell>
        </row>
        <row r="2316">
          <cell r="A2316">
            <v>326</v>
          </cell>
          <cell r="B2316" t="str">
            <v>2007</v>
          </cell>
          <cell r="C2316" t="str">
            <v>11</v>
          </cell>
          <cell r="D2316" t="str">
            <v>2259</v>
          </cell>
          <cell r="E2316" t="str">
            <v>AA</v>
          </cell>
          <cell r="F2316" t="str">
            <v>1</v>
          </cell>
          <cell r="G2316" t="str">
            <v>D</v>
          </cell>
          <cell r="H2316" t="str">
            <v>X37</v>
          </cell>
          <cell r="I2316" t="str">
            <v>9999</v>
          </cell>
          <cell r="J2316">
            <v>366</v>
          </cell>
          <cell r="K2316">
            <v>283</v>
          </cell>
          <cell r="L2316">
            <v>354</v>
          </cell>
          <cell r="M2316">
            <v>329</v>
          </cell>
          <cell r="N2316">
            <v>421</v>
          </cell>
          <cell r="O2316">
            <v>293</v>
          </cell>
          <cell r="P2316">
            <v>532</v>
          </cell>
          <cell r="Q2316">
            <v>282</v>
          </cell>
          <cell r="R2316">
            <v>0</v>
          </cell>
          <cell r="S2316">
            <v>0</v>
          </cell>
          <cell r="T2316">
            <v>0</v>
          </cell>
          <cell r="U2316">
            <v>0</v>
          </cell>
          <cell r="V2316">
            <v>1673</v>
          </cell>
          <cell r="W2316">
            <v>1187</v>
          </cell>
        </row>
        <row r="2317">
          <cell r="A2317">
            <v>671</v>
          </cell>
          <cell r="B2317" t="str">
            <v>2007</v>
          </cell>
          <cell r="C2317" t="str">
            <v>17</v>
          </cell>
          <cell r="D2317" t="str">
            <v>2386</v>
          </cell>
          <cell r="E2317" t="str">
            <v>AA</v>
          </cell>
          <cell r="F2317" t="str">
            <v>1</v>
          </cell>
          <cell r="G2317" t="str">
            <v>D</v>
          </cell>
          <cell r="H2317" t="str">
            <v>X37</v>
          </cell>
          <cell r="I2317" t="str">
            <v>9999</v>
          </cell>
          <cell r="J2317">
            <v>74</v>
          </cell>
          <cell r="K2317">
            <v>23</v>
          </cell>
          <cell r="L2317">
            <v>0</v>
          </cell>
          <cell r="M2317">
            <v>0</v>
          </cell>
          <cell r="N2317">
            <v>0</v>
          </cell>
          <cell r="O2317">
            <v>0</v>
          </cell>
          <cell r="P2317">
            <v>0</v>
          </cell>
          <cell r="Q2317">
            <v>0</v>
          </cell>
          <cell r="R2317">
            <v>0</v>
          </cell>
          <cell r="S2317">
            <v>0</v>
          </cell>
          <cell r="T2317">
            <v>0</v>
          </cell>
          <cell r="U2317">
            <v>0</v>
          </cell>
          <cell r="V2317">
            <v>74</v>
          </cell>
          <cell r="W2317">
            <v>23</v>
          </cell>
        </row>
        <row r="2318">
          <cell r="A2318">
            <v>801</v>
          </cell>
          <cell r="B2318" t="str">
            <v>2007</v>
          </cell>
          <cell r="C2318" t="str">
            <v>23</v>
          </cell>
          <cell r="D2318" t="str">
            <v>2463</v>
          </cell>
          <cell r="E2318" t="str">
            <v>AA</v>
          </cell>
          <cell r="F2318" t="str">
            <v>1</v>
          </cell>
          <cell r="G2318" t="str">
            <v>D</v>
          </cell>
          <cell r="H2318" t="str">
            <v>X37</v>
          </cell>
          <cell r="I2318" t="str">
            <v>9999</v>
          </cell>
          <cell r="J2318">
            <v>39</v>
          </cell>
          <cell r="K2318">
            <v>57</v>
          </cell>
          <cell r="L2318">
            <v>85</v>
          </cell>
          <cell r="M2318">
            <v>83</v>
          </cell>
          <cell r="N2318">
            <v>150</v>
          </cell>
          <cell r="O2318">
            <v>101</v>
          </cell>
          <cell r="P2318">
            <v>142</v>
          </cell>
          <cell r="Q2318">
            <v>114</v>
          </cell>
          <cell r="R2318">
            <v>0</v>
          </cell>
          <cell r="S2318">
            <v>0</v>
          </cell>
          <cell r="T2318">
            <v>0</v>
          </cell>
          <cell r="U2318">
            <v>0</v>
          </cell>
          <cell r="V2318">
            <v>416</v>
          </cell>
          <cell r="W2318">
            <v>355</v>
          </cell>
        </row>
        <row r="2319">
          <cell r="A2319">
            <v>966</v>
          </cell>
          <cell r="B2319" t="str">
            <v>2007</v>
          </cell>
          <cell r="C2319" t="str">
            <v>27</v>
          </cell>
          <cell r="D2319" t="str">
            <v>0292</v>
          </cell>
          <cell r="E2319" t="str">
            <v>AA</v>
          </cell>
          <cell r="F2319" t="str">
            <v>1</v>
          </cell>
          <cell r="G2319" t="str">
            <v>D</v>
          </cell>
          <cell r="H2319" t="str">
            <v>X37</v>
          </cell>
          <cell r="I2319" t="str">
            <v>9999</v>
          </cell>
          <cell r="J2319">
            <v>68</v>
          </cell>
          <cell r="K2319">
            <v>72</v>
          </cell>
          <cell r="L2319">
            <v>52</v>
          </cell>
          <cell r="M2319">
            <v>89</v>
          </cell>
          <cell r="N2319">
            <v>65</v>
          </cell>
          <cell r="O2319">
            <v>88</v>
          </cell>
          <cell r="P2319">
            <v>84</v>
          </cell>
          <cell r="Q2319">
            <v>103</v>
          </cell>
          <cell r="R2319">
            <v>0</v>
          </cell>
          <cell r="S2319">
            <v>0</v>
          </cell>
          <cell r="T2319">
            <v>0</v>
          </cell>
          <cell r="U2319">
            <v>0</v>
          </cell>
          <cell r="V2319">
            <v>269</v>
          </cell>
          <cell r="W2319">
            <v>352</v>
          </cell>
        </row>
        <row r="2320">
          <cell r="A2320">
            <v>1069</v>
          </cell>
          <cell r="B2320" t="str">
            <v>2007</v>
          </cell>
          <cell r="C2320" t="str">
            <v>27</v>
          </cell>
          <cell r="D2320" t="str">
            <v>2619</v>
          </cell>
          <cell r="E2320" t="str">
            <v>AA</v>
          </cell>
          <cell r="F2320" t="str">
            <v>1</v>
          </cell>
          <cell r="G2320" t="str">
            <v>D</v>
          </cell>
          <cell r="H2320" t="str">
            <v>X37</v>
          </cell>
          <cell r="I2320" t="str">
            <v>9999</v>
          </cell>
          <cell r="J2320">
            <v>0</v>
          </cell>
          <cell r="K2320">
            <v>0</v>
          </cell>
          <cell r="L2320">
            <v>0</v>
          </cell>
          <cell r="M2320">
            <v>0</v>
          </cell>
          <cell r="N2320">
            <v>0</v>
          </cell>
          <cell r="O2320">
            <v>0</v>
          </cell>
          <cell r="P2320">
            <v>0</v>
          </cell>
          <cell r="Q2320">
            <v>2</v>
          </cell>
          <cell r="R2320">
            <v>0</v>
          </cell>
          <cell r="S2320">
            <v>0</v>
          </cell>
          <cell r="T2320">
            <v>0</v>
          </cell>
          <cell r="U2320">
            <v>0</v>
          </cell>
          <cell r="V2320">
            <v>0</v>
          </cell>
          <cell r="W2320">
            <v>2</v>
          </cell>
        </row>
        <row r="2321">
          <cell r="A2321">
            <v>1083</v>
          </cell>
          <cell r="B2321" t="str">
            <v>2007</v>
          </cell>
          <cell r="C2321" t="str">
            <v>27</v>
          </cell>
          <cell r="D2321" t="str">
            <v>2624</v>
          </cell>
          <cell r="E2321" t="str">
            <v>AA</v>
          </cell>
          <cell r="F2321" t="str">
            <v>1</v>
          </cell>
          <cell r="G2321" t="str">
            <v>D</v>
          </cell>
          <cell r="H2321" t="str">
            <v>X37</v>
          </cell>
          <cell r="I2321" t="str">
            <v>9999</v>
          </cell>
          <cell r="J2321">
            <v>160</v>
          </cell>
          <cell r="K2321">
            <v>263</v>
          </cell>
          <cell r="L2321">
            <v>245</v>
          </cell>
          <cell r="M2321">
            <v>327</v>
          </cell>
          <cell r="N2321">
            <v>230</v>
          </cell>
          <cell r="O2321">
            <v>311</v>
          </cell>
          <cell r="P2321">
            <v>266</v>
          </cell>
          <cell r="Q2321">
            <v>327</v>
          </cell>
          <cell r="R2321">
            <v>0</v>
          </cell>
          <cell r="S2321">
            <v>0</v>
          </cell>
          <cell r="T2321">
            <v>0</v>
          </cell>
          <cell r="U2321">
            <v>0</v>
          </cell>
          <cell r="V2321">
            <v>901</v>
          </cell>
          <cell r="W2321">
            <v>1228</v>
          </cell>
        </row>
        <row r="2322">
          <cell r="A2322">
            <v>1088</v>
          </cell>
          <cell r="B2322" t="str">
            <v>2007</v>
          </cell>
          <cell r="C2322" t="str">
            <v>27</v>
          </cell>
          <cell r="D2322" t="str">
            <v>2629</v>
          </cell>
          <cell r="E2322" t="str">
            <v>AA</v>
          </cell>
          <cell r="F2322" t="str">
            <v>1</v>
          </cell>
          <cell r="G2322" t="str">
            <v>D</v>
          </cell>
          <cell r="H2322" t="str">
            <v>X37</v>
          </cell>
          <cell r="I2322" t="str">
            <v>9999</v>
          </cell>
          <cell r="J2322">
            <v>187</v>
          </cell>
          <cell r="K2322">
            <v>139</v>
          </cell>
          <cell r="L2322">
            <v>194</v>
          </cell>
          <cell r="M2322">
            <v>126</v>
          </cell>
          <cell r="N2322">
            <v>224</v>
          </cell>
          <cell r="O2322">
            <v>146</v>
          </cell>
          <cell r="P2322">
            <v>201</v>
          </cell>
          <cell r="Q2322">
            <v>130</v>
          </cell>
          <cell r="R2322">
            <v>0</v>
          </cell>
          <cell r="S2322">
            <v>0</v>
          </cell>
          <cell r="T2322">
            <v>0</v>
          </cell>
          <cell r="U2322">
            <v>0</v>
          </cell>
          <cell r="V2322">
            <v>806</v>
          </cell>
          <cell r="W2322">
            <v>541</v>
          </cell>
        </row>
        <row r="2323">
          <cell r="A2323">
            <v>1128</v>
          </cell>
          <cell r="B2323" t="str">
            <v>2007</v>
          </cell>
          <cell r="C2323" t="str">
            <v>28</v>
          </cell>
          <cell r="D2323" t="str">
            <v>2671</v>
          </cell>
          <cell r="E2323" t="str">
            <v>AA</v>
          </cell>
          <cell r="F2323" t="str">
            <v>1</v>
          </cell>
          <cell r="G2323" t="str">
            <v>D</v>
          </cell>
          <cell r="H2323" t="str">
            <v>X37</v>
          </cell>
          <cell r="I2323" t="str">
            <v>9999</v>
          </cell>
          <cell r="J2323">
            <v>0</v>
          </cell>
          <cell r="K2323">
            <v>207</v>
          </cell>
          <cell r="L2323">
            <v>0</v>
          </cell>
          <cell r="M2323">
            <v>195</v>
          </cell>
          <cell r="N2323">
            <v>0</v>
          </cell>
          <cell r="O2323">
            <v>179</v>
          </cell>
          <cell r="P2323">
            <v>0</v>
          </cell>
          <cell r="Q2323">
            <v>208</v>
          </cell>
          <cell r="R2323">
            <v>0</v>
          </cell>
          <cell r="S2323">
            <v>0</v>
          </cell>
          <cell r="T2323">
            <v>0</v>
          </cell>
          <cell r="U2323">
            <v>0</v>
          </cell>
          <cell r="V2323">
            <v>0</v>
          </cell>
          <cell r="W2323">
            <v>789</v>
          </cell>
        </row>
        <row r="2324">
          <cell r="A2324">
            <v>1152</v>
          </cell>
          <cell r="B2324" t="str">
            <v>2007</v>
          </cell>
          <cell r="C2324" t="str">
            <v>28</v>
          </cell>
          <cell r="D2324" t="str">
            <v>2681</v>
          </cell>
          <cell r="E2324" t="str">
            <v>AA</v>
          </cell>
          <cell r="F2324" t="str">
            <v>1</v>
          </cell>
          <cell r="G2324" t="str">
            <v>D</v>
          </cell>
          <cell r="H2324" t="str">
            <v>X37</v>
          </cell>
          <cell r="I2324" t="str">
            <v>9999</v>
          </cell>
          <cell r="J2324">
            <v>209</v>
          </cell>
          <cell r="K2324">
            <v>67</v>
          </cell>
          <cell r="L2324">
            <v>0</v>
          </cell>
          <cell r="M2324">
            <v>0</v>
          </cell>
          <cell r="N2324">
            <v>0</v>
          </cell>
          <cell r="O2324">
            <v>0</v>
          </cell>
          <cell r="P2324">
            <v>0</v>
          </cell>
          <cell r="Q2324">
            <v>0</v>
          </cell>
          <cell r="R2324">
            <v>0</v>
          </cell>
          <cell r="S2324">
            <v>0</v>
          </cell>
          <cell r="T2324">
            <v>0</v>
          </cell>
          <cell r="U2324">
            <v>0</v>
          </cell>
          <cell r="V2324">
            <v>209</v>
          </cell>
          <cell r="W2324">
            <v>67</v>
          </cell>
        </row>
        <row r="2325">
          <cell r="A2325">
            <v>1167</v>
          </cell>
          <cell r="B2325" t="str">
            <v>2007</v>
          </cell>
          <cell r="C2325" t="str">
            <v>29</v>
          </cell>
          <cell r="D2325" t="str">
            <v>2607</v>
          </cell>
          <cell r="E2325" t="str">
            <v>AA</v>
          </cell>
          <cell r="F2325" t="str">
            <v>1</v>
          </cell>
          <cell r="G2325" t="str">
            <v>D</v>
          </cell>
          <cell r="H2325" t="str">
            <v>X37</v>
          </cell>
          <cell r="I2325" t="str">
            <v>9999</v>
          </cell>
          <cell r="J2325">
            <v>0</v>
          </cell>
          <cell r="K2325">
            <v>211</v>
          </cell>
          <cell r="L2325">
            <v>0</v>
          </cell>
          <cell r="M2325">
            <v>255</v>
          </cell>
          <cell r="N2325">
            <v>0</v>
          </cell>
          <cell r="O2325">
            <v>302</v>
          </cell>
          <cell r="P2325">
            <v>0</v>
          </cell>
          <cell r="Q2325">
            <v>342</v>
          </cell>
          <cell r="R2325">
            <v>0</v>
          </cell>
          <cell r="S2325">
            <v>0</v>
          </cell>
          <cell r="T2325">
            <v>0</v>
          </cell>
          <cell r="U2325">
            <v>0</v>
          </cell>
          <cell r="V2325">
            <v>0</v>
          </cell>
          <cell r="W2325">
            <v>1110</v>
          </cell>
        </row>
        <row r="2326">
          <cell r="A2326">
            <v>1345</v>
          </cell>
          <cell r="B2326" t="str">
            <v>2007</v>
          </cell>
          <cell r="C2326" t="str">
            <v>35</v>
          </cell>
          <cell r="D2326" t="str">
            <v>2766</v>
          </cell>
          <cell r="E2326" t="str">
            <v>AA</v>
          </cell>
          <cell r="F2326" t="str">
            <v>1</v>
          </cell>
          <cell r="G2326" t="str">
            <v>D</v>
          </cell>
          <cell r="H2326" t="str">
            <v>X37</v>
          </cell>
          <cell r="I2326" t="str">
            <v>9999</v>
          </cell>
          <cell r="J2326">
            <v>113</v>
          </cell>
          <cell r="K2326">
            <v>20</v>
          </cell>
          <cell r="L2326">
            <v>0</v>
          </cell>
          <cell r="M2326">
            <v>0</v>
          </cell>
          <cell r="N2326">
            <v>0</v>
          </cell>
          <cell r="O2326">
            <v>0</v>
          </cell>
          <cell r="P2326">
            <v>0</v>
          </cell>
          <cell r="Q2326">
            <v>0</v>
          </cell>
          <cell r="R2326">
            <v>0</v>
          </cell>
          <cell r="S2326">
            <v>0</v>
          </cell>
          <cell r="T2326">
            <v>0</v>
          </cell>
          <cell r="U2326">
            <v>0</v>
          </cell>
          <cell r="V2326">
            <v>113</v>
          </cell>
          <cell r="W2326">
            <v>20</v>
          </cell>
        </row>
        <row r="2327">
          <cell r="A2327">
            <v>1755</v>
          </cell>
          <cell r="B2327" t="str">
            <v>2007</v>
          </cell>
          <cell r="C2327" t="str">
            <v>50</v>
          </cell>
          <cell r="D2327" t="str">
            <v>2220</v>
          </cell>
          <cell r="E2327" t="str">
            <v>AA</v>
          </cell>
          <cell r="F2327" t="str">
            <v>1</v>
          </cell>
          <cell r="G2327" t="str">
            <v>D</v>
          </cell>
          <cell r="H2327" t="str">
            <v>X37</v>
          </cell>
          <cell r="I2327" t="str">
            <v>9999</v>
          </cell>
          <cell r="J2327">
            <v>76</v>
          </cell>
          <cell r="K2327">
            <v>27</v>
          </cell>
          <cell r="L2327">
            <v>0</v>
          </cell>
          <cell r="M2327">
            <v>0</v>
          </cell>
          <cell r="N2327">
            <v>0</v>
          </cell>
          <cell r="O2327">
            <v>0</v>
          </cell>
          <cell r="P2327">
            <v>0</v>
          </cell>
          <cell r="Q2327">
            <v>0</v>
          </cell>
          <cell r="R2327">
            <v>0</v>
          </cell>
          <cell r="S2327">
            <v>0</v>
          </cell>
          <cell r="T2327">
            <v>0</v>
          </cell>
          <cell r="U2327">
            <v>0</v>
          </cell>
          <cell r="V2327">
            <v>76</v>
          </cell>
          <cell r="W2327">
            <v>27</v>
          </cell>
        </row>
        <row r="2328">
          <cell r="A2328">
            <v>1931</v>
          </cell>
          <cell r="B2328" t="str">
            <v>2007</v>
          </cell>
          <cell r="C2328" t="str">
            <v>51</v>
          </cell>
          <cell r="D2328" t="str">
            <v>2332</v>
          </cell>
          <cell r="E2328" t="str">
            <v>AA</v>
          </cell>
          <cell r="F2328" t="str">
            <v>1</v>
          </cell>
          <cell r="G2328" t="str">
            <v>D</v>
          </cell>
          <cell r="H2328" t="str">
            <v>X37</v>
          </cell>
          <cell r="I2328" t="str">
            <v>9999</v>
          </cell>
          <cell r="J2328">
            <v>164</v>
          </cell>
          <cell r="K2328">
            <v>176</v>
          </cell>
          <cell r="L2328">
            <v>185</v>
          </cell>
          <cell r="M2328">
            <v>156</v>
          </cell>
          <cell r="N2328">
            <v>0</v>
          </cell>
          <cell r="O2328">
            <v>0</v>
          </cell>
          <cell r="P2328">
            <v>0</v>
          </cell>
          <cell r="Q2328">
            <v>0</v>
          </cell>
          <cell r="R2328">
            <v>0</v>
          </cell>
          <cell r="S2328">
            <v>0</v>
          </cell>
          <cell r="T2328">
            <v>0</v>
          </cell>
          <cell r="U2328">
            <v>0</v>
          </cell>
          <cell r="V2328">
            <v>349</v>
          </cell>
          <cell r="W2328">
            <v>332</v>
          </cell>
        </row>
        <row r="2329">
          <cell r="A2329">
            <v>1952</v>
          </cell>
          <cell r="B2329" t="str">
            <v>2007</v>
          </cell>
          <cell r="C2329" t="str">
            <v>51</v>
          </cell>
          <cell r="D2329" t="str">
            <v>2364</v>
          </cell>
          <cell r="E2329" t="str">
            <v>AA</v>
          </cell>
          <cell r="F2329" t="str">
            <v>1</v>
          </cell>
          <cell r="G2329" t="str">
            <v>D</v>
          </cell>
          <cell r="H2329" t="str">
            <v>X37</v>
          </cell>
          <cell r="I2329" t="str">
            <v>9999</v>
          </cell>
          <cell r="J2329">
            <v>0</v>
          </cell>
          <cell r="K2329">
            <v>332</v>
          </cell>
          <cell r="L2329">
            <v>0</v>
          </cell>
          <cell r="M2329">
            <v>329</v>
          </cell>
          <cell r="N2329">
            <v>0</v>
          </cell>
          <cell r="O2329">
            <v>388</v>
          </cell>
          <cell r="P2329">
            <v>0</v>
          </cell>
          <cell r="Q2329">
            <v>395</v>
          </cell>
          <cell r="R2329">
            <v>0</v>
          </cell>
          <cell r="S2329">
            <v>0</v>
          </cell>
          <cell r="T2329">
            <v>0</v>
          </cell>
          <cell r="U2329">
            <v>0</v>
          </cell>
          <cell r="V2329">
            <v>0</v>
          </cell>
          <cell r="W2329">
            <v>1444</v>
          </cell>
        </row>
        <row r="2330">
          <cell r="A2330">
            <v>1980</v>
          </cell>
          <cell r="B2330" t="str">
            <v>2007</v>
          </cell>
          <cell r="C2330" t="str">
            <v>52</v>
          </cell>
          <cell r="D2330" t="str">
            <v>2466</v>
          </cell>
          <cell r="E2330" t="str">
            <v>AA</v>
          </cell>
          <cell r="F2330" t="str">
            <v>1</v>
          </cell>
          <cell r="G2330" t="str">
            <v>D</v>
          </cell>
          <cell r="H2330" t="str">
            <v>X37</v>
          </cell>
          <cell r="I2330" t="str">
            <v>9999</v>
          </cell>
          <cell r="J2330">
            <v>0</v>
          </cell>
          <cell r="K2330">
            <v>299</v>
          </cell>
          <cell r="L2330">
            <v>0</v>
          </cell>
          <cell r="M2330">
            <v>287</v>
          </cell>
          <cell r="N2330">
            <v>0</v>
          </cell>
          <cell r="O2330">
            <v>288</v>
          </cell>
          <cell r="P2330">
            <v>0</v>
          </cell>
          <cell r="Q2330">
            <v>318</v>
          </cell>
          <cell r="R2330">
            <v>0</v>
          </cell>
          <cell r="S2330">
            <v>0</v>
          </cell>
          <cell r="T2330">
            <v>0</v>
          </cell>
          <cell r="U2330">
            <v>0</v>
          </cell>
          <cell r="V2330">
            <v>0</v>
          </cell>
          <cell r="W2330">
            <v>1192</v>
          </cell>
        </row>
        <row r="2331">
          <cell r="A2331">
            <v>2147</v>
          </cell>
          <cell r="B2331" t="str">
            <v>2007</v>
          </cell>
          <cell r="C2331" t="str">
            <v>54</v>
          </cell>
          <cell r="D2331" t="str">
            <v>2577</v>
          </cell>
          <cell r="E2331" t="str">
            <v>AA</v>
          </cell>
          <cell r="F2331" t="str">
            <v>1</v>
          </cell>
          <cell r="G2331" t="str">
            <v>D</v>
          </cell>
          <cell r="H2331" t="str">
            <v>X37</v>
          </cell>
          <cell r="I2331" t="str">
            <v>9999</v>
          </cell>
          <cell r="J2331">
            <v>141</v>
          </cell>
          <cell r="K2331">
            <v>71</v>
          </cell>
          <cell r="L2331">
            <v>162</v>
          </cell>
          <cell r="M2331">
            <v>57</v>
          </cell>
          <cell r="N2331">
            <v>149</v>
          </cell>
          <cell r="O2331">
            <v>62</v>
          </cell>
          <cell r="P2331">
            <v>169</v>
          </cell>
          <cell r="Q2331">
            <v>68</v>
          </cell>
          <cell r="R2331">
            <v>0</v>
          </cell>
          <cell r="S2331">
            <v>0</v>
          </cell>
          <cell r="T2331">
            <v>0</v>
          </cell>
          <cell r="U2331">
            <v>0</v>
          </cell>
          <cell r="V2331">
            <v>621</v>
          </cell>
          <cell r="W2331">
            <v>258</v>
          </cell>
        </row>
        <row r="2332">
          <cell r="A2332">
            <v>2194</v>
          </cell>
          <cell r="B2332" t="str">
            <v>2007</v>
          </cell>
          <cell r="C2332" t="str">
            <v>55</v>
          </cell>
          <cell r="D2332" t="str">
            <v>2644</v>
          </cell>
          <cell r="E2332" t="str">
            <v>AA</v>
          </cell>
          <cell r="F2332" t="str">
            <v>1</v>
          </cell>
          <cell r="G2332" t="str">
            <v>D</v>
          </cell>
          <cell r="H2332" t="str">
            <v>X37</v>
          </cell>
          <cell r="I2332" t="str">
            <v>9999</v>
          </cell>
          <cell r="J2332">
            <v>0</v>
          </cell>
          <cell r="K2332">
            <v>427</v>
          </cell>
          <cell r="L2332">
            <v>0</v>
          </cell>
          <cell r="M2332">
            <v>354</v>
          </cell>
          <cell r="N2332">
            <v>0</v>
          </cell>
          <cell r="O2332">
            <v>345</v>
          </cell>
          <cell r="P2332">
            <v>0</v>
          </cell>
          <cell r="Q2332">
            <v>389</v>
          </cell>
          <cell r="R2332">
            <v>0</v>
          </cell>
          <cell r="S2332">
            <v>0</v>
          </cell>
          <cell r="T2332">
            <v>0</v>
          </cell>
          <cell r="U2332">
            <v>0</v>
          </cell>
          <cell r="V2332">
            <v>0</v>
          </cell>
          <cell r="W2332">
            <v>1515</v>
          </cell>
        </row>
        <row r="2333">
          <cell r="A2333">
            <v>2210</v>
          </cell>
          <cell r="B2333" t="str">
            <v>2007</v>
          </cell>
          <cell r="C2333" t="str">
            <v>55</v>
          </cell>
          <cell r="D2333" t="str">
            <v>2649</v>
          </cell>
          <cell r="E2333" t="str">
            <v>AA</v>
          </cell>
          <cell r="F2333" t="str">
            <v>1</v>
          </cell>
          <cell r="G2333" t="str">
            <v>D</v>
          </cell>
          <cell r="H2333" t="str">
            <v>X37</v>
          </cell>
          <cell r="I2333" t="str">
            <v>9999</v>
          </cell>
          <cell r="J2333">
            <v>0</v>
          </cell>
          <cell r="K2333">
            <v>252</v>
          </cell>
          <cell r="L2333">
            <v>0</v>
          </cell>
          <cell r="M2333">
            <v>205</v>
          </cell>
          <cell r="N2333">
            <v>0</v>
          </cell>
          <cell r="O2333">
            <v>172</v>
          </cell>
          <cell r="P2333">
            <v>0</v>
          </cell>
          <cell r="Q2333">
            <v>84</v>
          </cell>
          <cell r="R2333">
            <v>0</v>
          </cell>
          <cell r="S2333">
            <v>0</v>
          </cell>
          <cell r="T2333">
            <v>0</v>
          </cell>
          <cell r="U2333">
            <v>0</v>
          </cell>
          <cell r="V2333">
            <v>0</v>
          </cell>
          <cell r="W2333">
            <v>713</v>
          </cell>
        </row>
        <row r="2334">
          <cell r="A2334">
            <v>2476</v>
          </cell>
          <cell r="B2334" t="str">
            <v>2007</v>
          </cell>
          <cell r="C2334" t="str">
            <v>63</v>
          </cell>
          <cell r="D2334" t="str">
            <v>2148</v>
          </cell>
          <cell r="E2334" t="str">
            <v>AA</v>
          </cell>
          <cell r="F2334" t="str">
            <v>1</v>
          </cell>
          <cell r="G2334" t="str">
            <v>D</v>
          </cell>
          <cell r="H2334" t="str">
            <v>X37</v>
          </cell>
          <cell r="I2334" t="str">
            <v>9999</v>
          </cell>
          <cell r="J2334">
            <v>19</v>
          </cell>
          <cell r="K2334">
            <v>62</v>
          </cell>
          <cell r="L2334">
            <v>18</v>
          </cell>
          <cell r="M2334">
            <v>64</v>
          </cell>
          <cell r="N2334">
            <v>7</v>
          </cell>
          <cell r="O2334">
            <v>44</v>
          </cell>
          <cell r="P2334">
            <v>0</v>
          </cell>
          <cell r="Q2334">
            <v>0</v>
          </cell>
          <cell r="R2334">
            <v>0</v>
          </cell>
          <cell r="S2334">
            <v>0</v>
          </cell>
          <cell r="T2334">
            <v>0</v>
          </cell>
          <cell r="U2334">
            <v>0</v>
          </cell>
          <cell r="V2334">
            <v>44</v>
          </cell>
          <cell r="W2334">
            <v>170</v>
          </cell>
        </row>
        <row r="2335">
          <cell r="A2335">
            <v>78</v>
          </cell>
          <cell r="B2335" t="str">
            <v>2007</v>
          </cell>
          <cell r="C2335" t="str">
            <v>03</v>
          </cell>
          <cell r="D2335" t="str">
            <v>0128</v>
          </cell>
          <cell r="E2335" t="str">
            <v>AA</v>
          </cell>
          <cell r="F2335" t="str">
            <v>1</v>
          </cell>
          <cell r="G2335" t="str">
            <v>D</v>
          </cell>
          <cell r="H2335" t="str">
            <v>X38</v>
          </cell>
          <cell r="I2335" t="str">
            <v>9999</v>
          </cell>
          <cell r="J2335">
            <v>82</v>
          </cell>
          <cell r="K2335">
            <v>146</v>
          </cell>
          <cell r="L2335">
            <v>94</v>
          </cell>
          <cell r="M2335">
            <v>133</v>
          </cell>
          <cell r="N2335">
            <v>125</v>
          </cell>
          <cell r="O2335">
            <v>122</v>
          </cell>
          <cell r="P2335">
            <v>124</v>
          </cell>
          <cell r="Q2335">
            <v>181</v>
          </cell>
          <cell r="R2335">
            <v>0</v>
          </cell>
          <cell r="S2335">
            <v>0</v>
          </cell>
          <cell r="T2335">
            <v>0</v>
          </cell>
          <cell r="U2335">
            <v>0</v>
          </cell>
          <cell r="V2335">
            <v>425</v>
          </cell>
          <cell r="W2335">
            <v>582</v>
          </cell>
        </row>
        <row r="2336">
          <cell r="A2336">
            <v>270</v>
          </cell>
          <cell r="B2336" t="str">
            <v>2007</v>
          </cell>
          <cell r="C2336" t="str">
            <v>11</v>
          </cell>
          <cell r="D2336" t="str">
            <v>2153</v>
          </cell>
          <cell r="E2336" t="str">
            <v>AA</v>
          </cell>
          <cell r="F2336" t="str">
            <v>1</v>
          </cell>
          <cell r="G2336" t="str">
            <v>D</v>
          </cell>
          <cell r="H2336" t="str">
            <v>X39</v>
          </cell>
          <cell r="I2336" t="str">
            <v>9999</v>
          </cell>
          <cell r="J2336">
            <v>128</v>
          </cell>
          <cell r="K2336">
            <v>118</v>
          </cell>
          <cell r="L2336">
            <v>124</v>
          </cell>
          <cell r="M2336">
            <v>89</v>
          </cell>
          <cell r="N2336">
            <v>107</v>
          </cell>
          <cell r="O2336">
            <v>127</v>
          </cell>
          <cell r="P2336">
            <v>127</v>
          </cell>
          <cell r="Q2336">
            <v>130</v>
          </cell>
          <cell r="R2336">
            <v>0</v>
          </cell>
          <cell r="S2336">
            <v>0</v>
          </cell>
          <cell r="T2336">
            <v>0</v>
          </cell>
          <cell r="U2336">
            <v>0</v>
          </cell>
          <cell r="V2336">
            <v>486</v>
          </cell>
          <cell r="W2336">
            <v>464</v>
          </cell>
        </row>
        <row r="2337">
          <cell r="A2337">
            <v>311</v>
          </cell>
          <cell r="B2337" t="str">
            <v>2007</v>
          </cell>
          <cell r="C2337" t="str">
            <v>11</v>
          </cell>
          <cell r="D2337" t="str">
            <v>2219</v>
          </cell>
          <cell r="E2337" t="str">
            <v>AA</v>
          </cell>
          <cell r="F2337" t="str">
            <v>1</v>
          </cell>
          <cell r="G2337" t="str">
            <v>D</v>
          </cell>
          <cell r="H2337" t="str">
            <v>X39</v>
          </cell>
          <cell r="I2337" t="str">
            <v>9999</v>
          </cell>
          <cell r="J2337">
            <v>152</v>
          </cell>
          <cell r="K2337">
            <v>119</v>
          </cell>
          <cell r="L2337">
            <v>146</v>
          </cell>
          <cell r="M2337">
            <v>117</v>
          </cell>
          <cell r="N2337">
            <v>109</v>
          </cell>
          <cell r="O2337">
            <v>100</v>
          </cell>
          <cell r="P2337">
            <v>128</v>
          </cell>
          <cell r="Q2337">
            <v>99</v>
          </cell>
          <cell r="R2337">
            <v>0</v>
          </cell>
          <cell r="S2337">
            <v>0</v>
          </cell>
          <cell r="T2337">
            <v>0</v>
          </cell>
          <cell r="U2337">
            <v>0</v>
          </cell>
          <cell r="V2337">
            <v>535</v>
          </cell>
          <cell r="W2337">
            <v>435</v>
          </cell>
        </row>
        <row r="2338">
          <cell r="A2338">
            <v>482</v>
          </cell>
          <cell r="B2338" t="str">
            <v>2007</v>
          </cell>
          <cell r="C2338" t="str">
            <v>13</v>
          </cell>
          <cell r="D2338" t="str">
            <v>2296</v>
          </cell>
          <cell r="E2338" t="str">
            <v>AA</v>
          </cell>
          <cell r="F2338" t="str">
            <v>1</v>
          </cell>
          <cell r="G2338" t="str">
            <v>D</v>
          </cell>
          <cell r="H2338" t="str">
            <v>X39</v>
          </cell>
          <cell r="I2338" t="str">
            <v>9999</v>
          </cell>
          <cell r="J2338">
            <v>108</v>
          </cell>
          <cell r="K2338">
            <v>209</v>
          </cell>
          <cell r="L2338">
            <v>93</v>
          </cell>
          <cell r="M2338">
            <v>168</v>
          </cell>
          <cell r="N2338">
            <v>87</v>
          </cell>
          <cell r="O2338">
            <v>139</v>
          </cell>
          <cell r="P2338">
            <v>99</v>
          </cell>
          <cell r="Q2338">
            <v>201</v>
          </cell>
          <cell r="R2338">
            <v>0</v>
          </cell>
          <cell r="S2338">
            <v>0</v>
          </cell>
          <cell r="T2338">
            <v>0</v>
          </cell>
          <cell r="U2338">
            <v>0</v>
          </cell>
          <cell r="V2338">
            <v>387</v>
          </cell>
          <cell r="W2338">
            <v>717</v>
          </cell>
        </row>
        <row r="2339">
          <cell r="A2339">
            <v>777</v>
          </cell>
          <cell r="B2339" t="str">
            <v>2007</v>
          </cell>
          <cell r="C2339" t="str">
            <v>22</v>
          </cell>
          <cell r="D2339" t="str">
            <v>2240</v>
          </cell>
          <cell r="E2339" t="str">
            <v>AA</v>
          </cell>
          <cell r="F2339" t="str">
            <v>1</v>
          </cell>
          <cell r="G2339" t="str">
            <v>D</v>
          </cell>
          <cell r="H2339" t="str">
            <v>X39</v>
          </cell>
          <cell r="I2339" t="str">
            <v>9999</v>
          </cell>
          <cell r="J2339">
            <v>461</v>
          </cell>
          <cell r="K2339">
            <v>304</v>
          </cell>
          <cell r="L2339">
            <v>464</v>
          </cell>
          <cell r="M2339">
            <v>313</v>
          </cell>
          <cell r="N2339">
            <v>483</v>
          </cell>
          <cell r="O2339">
            <v>334</v>
          </cell>
          <cell r="P2339">
            <v>590</v>
          </cell>
          <cell r="Q2339">
            <v>339</v>
          </cell>
          <cell r="R2339">
            <v>0</v>
          </cell>
          <cell r="S2339">
            <v>0</v>
          </cell>
          <cell r="T2339">
            <v>0</v>
          </cell>
          <cell r="U2339">
            <v>0</v>
          </cell>
          <cell r="V2339">
            <v>1998</v>
          </cell>
          <cell r="W2339">
            <v>1290</v>
          </cell>
        </row>
        <row r="2340">
          <cell r="A2340">
            <v>869</v>
          </cell>
          <cell r="B2340" t="str">
            <v>2007</v>
          </cell>
          <cell r="C2340" t="str">
            <v>23</v>
          </cell>
          <cell r="D2340" t="str">
            <v>2491</v>
          </cell>
          <cell r="E2340" t="str">
            <v>AA</v>
          </cell>
          <cell r="F2340" t="str">
            <v>1</v>
          </cell>
          <cell r="G2340" t="str">
            <v>D</v>
          </cell>
          <cell r="H2340" t="str">
            <v>X39</v>
          </cell>
          <cell r="I2340" t="str">
            <v>9999</v>
          </cell>
          <cell r="J2340">
            <v>67</v>
          </cell>
          <cell r="K2340">
            <v>35</v>
          </cell>
          <cell r="L2340">
            <v>102</v>
          </cell>
          <cell r="M2340">
            <v>45</v>
          </cell>
          <cell r="N2340">
            <v>97</v>
          </cell>
          <cell r="O2340">
            <v>61</v>
          </cell>
          <cell r="P2340">
            <v>94</v>
          </cell>
          <cell r="Q2340">
            <v>75</v>
          </cell>
          <cell r="R2340">
            <v>0</v>
          </cell>
          <cell r="S2340">
            <v>0</v>
          </cell>
          <cell r="T2340">
            <v>0</v>
          </cell>
          <cell r="U2340">
            <v>0</v>
          </cell>
          <cell r="V2340">
            <v>360</v>
          </cell>
          <cell r="W2340">
            <v>216</v>
          </cell>
        </row>
        <row r="2341">
          <cell r="A2341">
            <v>2110</v>
          </cell>
          <cell r="B2341" t="str">
            <v>2007</v>
          </cell>
          <cell r="C2341" t="str">
            <v>53</v>
          </cell>
          <cell r="D2341" t="str">
            <v>2552</v>
          </cell>
          <cell r="E2341" t="str">
            <v>AA</v>
          </cell>
          <cell r="F2341" t="str">
            <v>1</v>
          </cell>
          <cell r="G2341" t="str">
            <v>D</v>
          </cell>
          <cell r="H2341" t="str">
            <v>X39</v>
          </cell>
          <cell r="I2341" t="str">
            <v>9999</v>
          </cell>
          <cell r="J2341">
            <v>115</v>
          </cell>
          <cell r="K2341">
            <v>192</v>
          </cell>
          <cell r="L2341">
            <v>124</v>
          </cell>
          <cell r="M2341">
            <v>212</v>
          </cell>
          <cell r="N2341">
            <v>102</v>
          </cell>
          <cell r="O2341">
            <v>220</v>
          </cell>
          <cell r="P2341">
            <v>122</v>
          </cell>
          <cell r="Q2341">
            <v>227</v>
          </cell>
          <cell r="R2341">
            <v>0</v>
          </cell>
          <cell r="S2341">
            <v>0</v>
          </cell>
          <cell r="T2341">
            <v>0</v>
          </cell>
          <cell r="U2341">
            <v>0</v>
          </cell>
          <cell r="V2341">
            <v>463</v>
          </cell>
          <cell r="W2341">
            <v>851</v>
          </cell>
        </row>
        <row r="2342">
          <cell r="A2342">
            <v>2493</v>
          </cell>
          <cell r="B2342" t="str">
            <v>2007</v>
          </cell>
          <cell r="C2342" t="str">
            <v>64</v>
          </cell>
          <cell r="D2342" t="str">
            <v>1190</v>
          </cell>
          <cell r="E2342" t="str">
            <v>AA</v>
          </cell>
          <cell r="F2342" t="str">
            <v>1</v>
          </cell>
          <cell r="G2342" t="str">
            <v>D</v>
          </cell>
          <cell r="H2342" t="str">
            <v>X39</v>
          </cell>
          <cell r="I2342" t="str">
            <v>9999</v>
          </cell>
          <cell r="J2342">
            <v>57</v>
          </cell>
          <cell r="K2342">
            <v>142</v>
          </cell>
          <cell r="L2342">
            <v>57</v>
          </cell>
          <cell r="M2342">
            <v>140</v>
          </cell>
          <cell r="N2342">
            <v>62</v>
          </cell>
          <cell r="O2342">
            <v>159</v>
          </cell>
          <cell r="P2342">
            <v>69</v>
          </cell>
          <cell r="Q2342">
            <v>176</v>
          </cell>
          <cell r="R2342">
            <v>0</v>
          </cell>
          <cell r="S2342">
            <v>0</v>
          </cell>
          <cell r="T2342">
            <v>0</v>
          </cell>
          <cell r="U2342">
            <v>0</v>
          </cell>
          <cell r="V2342">
            <v>245</v>
          </cell>
          <cell r="W2342">
            <v>617</v>
          </cell>
        </row>
        <row r="2343">
          <cell r="A2343">
            <v>187</v>
          </cell>
          <cell r="B2343" t="str">
            <v>2007</v>
          </cell>
          <cell r="C2343" t="str">
            <v>08</v>
          </cell>
          <cell r="D2343" t="str">
            <v>2117</v>
          </cell>
          <cell r="E2343" t="str">
            <v>AA</v>
          </cell>
          <cell r="F2343" t="str">
            <v>1</v>
          </cell>
          <cell r="G2343" t="str">
            <v>D</v>
          </cell>
          <cell r="H2343" t="str">
            <v>X41</v>
          </cell>
          <cell r="I2343" t="str">
            <v>9999</v>
          </cell>
          <cell r="Q2343">
            <v>52</v>
          </cell>
          <cell r="W2343">
            <v>52</v>
          </cell>
        </row>
        <row r="2344">
          <cell r="A2344">
            <v>193</v>
          </cell>
          <cell r="B2344" t="str">
            <v>2007</v>
          </cell>
          <cell r="C2344" t="str">
            <v>09</v>
          </cell>
          <cell r="D2344" t="str">
            <v>0156</v>
          </cell>
          <cell r="E2344" t="str">
            <v>AA</v>
          </cell>
          <cell r="F2344" t="str">
            <v>1</v>
          </cell>
          <cell r="G2344" t="str">
            <v>D</v>
          </cell>
          <cell r="H2344" t="str">
            <v>X41</v>
          </cell>
          <cell r="I2344" t="str">
            <v>9999</v>
          </cell>
          <cell r="J2344">
            <v>27</v>
          </cell>
          <cell r="K2344">
            <v>105</v>
          </cell>
          <cell r="L2344">
            <v>30</v>
          </cell>
          <cell r="M2344">
            <v>100</v>
          </cell>
          <cell r="N2344">
            <v>38</v>
          </cell>
          <cell r="O2344">
            <v>114</v>
          </cell>
          <cell r="P2344">
            <v>36</v>
          </cell>
          <cell r="Q2344">
            <v>142</v>
          </cell>
          <cell r="R2344">
            <v>0</v>
          </cell>
          <cell r="S2344">
            <v>0</v>
          </cell>
          <cell r="T2344">
            <v>0</v>
          </cell>
          <cell r="U2344">
            <v>0</v>
          </cell>
          <cell r="V2344">
            <v>131</v>
          </cell>
          <cell r="W2344">
            <v>461</v>
          </cell>
        </row>
        <row r="2345">
          <cell r="A2345">
            <v>489</v>
          </cell>
          <cell r="B2345" t="str">
            <v>2007</v>
          </cell>
          <cell r="C2345" t="str">
            <v>13</v>
          </cell>
          <cell r="D2345" t="str">
            <v>2297</v>
          </cell>
          <cell r="E2345" t="str">
            <v>AA</v>
          </cell>
          <cell r="F2345" t="str">
            <v>1</v>
          </cell>
          <cell r="G2345" t="str">
            <v>D</v>
          </cell>
          <cell r="H2345" t="str">
            <v>X41</v>
          </cell>
          <cell r="I2345" t="str">
            <v>9999</v>
          </cell>
          <cell r="J2345">
            <v>2</v>
          </cell>
          <cell r="K2345">
            <v>0</v>
          </cell>
          <cell r="L2345">
            <v>87</v>
          </cell>
          <cell r="M2345">
            <v>156</v>
          </cell>
          <cell r="N2345">
            <v>89</v>
          </cell>
          <cell r="O2345">
            <v>195</v>
          </cell>
          <cell r="P2345">
            <v>99</v>
          </cell>
          <cell r="Q2345">
            <v>203</v>
          </cell>
          <cell r="R2345">
            <v>0</v>
          </cell>
          <cell r="S2345">
            <v>0</v>
          </cell>
          <cell r="T2345">
            <v>0</v>
          </cell>
          <cell r="U2345">
            <v>0</v>
          </cell>
          <cell r="V2345">
            <v>277</v>
          </cell>
          <cell r="W2345">
            <v>554</v>
          </cell>
        </row>
        <row r="2346">
          <cell r="A2346">
            <v>571</v>
          </cell>
          <cell r="B2346" t="str">
            <v>2007</v>
          </cell>
          <cell r="C2346" t="str">
            <v>14</v>
          </cell>
          <cell r="D2346" t="str">
            <v>2158</v>
          </cell>
          <cell r="E2346" t="str">
            <v>AA</v>
          </cell>
          <cell r="F2346" t="str">
            <v>1</v>
          </cell>
          <cell r="G2346" t="str">
            <v>D</v>
          </cell>
          <cell r="H2346" t="str">
            <v>X41</v>
          </cell>
          <cell r="I2346" t="str">
            <v>9999</v>
          </cell>
          <cell r="J2346">
            <v>105</v>
          </cell>
          <cell r="K2346">
            <v>184</v>
          </cell>
          <cell r="L2346">
            <v>94</v>
          </cell>
          <cell r="M2346">
            <v>190</v>
          </cell>
          <cell r="N2346">
            <v>83</v>
          </cell>
          <cell r="O2346">
            <v>179</v>
          </cell>
          <cell r="P2346">
            <v>116</v>
          </cell>
          <cell r="Q2346">
            <v>181</v>
          </cell>
          <cell r="R2346">
            <v>0</v>
          </cell>
          <cell r="S2346">
            <v>0</v>
          </cell>
          <cell r="T2346">
            <v>0</v>
          </cell>
          <cell r="U2346">
            <v>0</v>
          </cell>
          <cell r="V2346">
            <v>398</v>
          </cell>
          <cell r="W2346">
            <v>734</v>
          </cell>
        </row>
        <row r="2347">
          <cell r="A2347">
            <v>911</v>
          </cell>
          <cell r="B2347" t="str">
            <v>2007</v>
          </cell>
          <cell r="C2347" t="str">
            <v>24</v>
          </cell>
          <cell r="D2347" t="str">
            <v>2519</v>
          </cell>
          <cell r="E2347" t="str">
            <v>AA</v>
          </cell>
          <cell r="F2347" t="str">
            <v>1</v>
          </cell>
          <cell r="G2347" t="str">
            <v>D</v>
          </cell>
          <cell r="H2347" t="str">
            <v>X41</v>
          </cell>
          <cell r="I2347" t="str">
            <v>9999</v>
          </cell>
          <cell r="J2347">
            <v>76</v>
          </cell>
          <cell r="K2347">
            <v>67</v>
          </cell>
          <cell r="L2347">
            <v>96</v>
          </cell>
          <cell r="M2347">
            <v>65</v>
          </cell>
          <cell r="N2347">
            <v>101</v>
          </cell>
          <cell r="O2347">
            <v>68</v>
          </cell>
          <cell r="P2347">
            <v>144</v>
          </cell>
          <cell r="Q2347">
            <v>71</v>
          </cell>
          <cell r="R2347">
            <v>0</v>
          </cell>
          <cell r="S2347">
            <v>0</v>
          </cell>
          <cell r="T2347">
            <v>0</v>
          </cell>
          <cell r="U2347">
            <v>0</v>
          </cell>
          <cell r="V2347">
            <v>417</v>
          </cell>
          <cell r="W2347">
            <v>271</v>
          </cell>
        </row>
        <row r="2348">
          <cell r="A2348">
            <v>1004</v>
          </cell>
          <cell r="B2348" t="str">
            <v>2007</v>
          </cell>
          <cell r="C2348" t="str">
            <v>27</v>
          </cell>
          <cell r="D2348" t="str">
            <v>2604</v>
          </cell>
          <cell r="E2348" t="str">
            <v>AA</v>
          </cell>
          <cell r="F2348" t="str">
            <v>1</v>
          </cell>
          <cell r="G2348" t="str">
            <v>D</v>
          </cell>
          <cell r="H2348" t="str">
            <v>X41</v>
          </cell>
          <cell r="I2348" t="str">
            <v>9999</v>
          </cell>
          <cell r="J2348">
            <v>46</v>
          </cell>
          <cell r="K2348">
            <v>25</v>
          </cell>
          <cell r="L2348">
            <v>40</v>
          </cell>
          <cell r="M2348">
            <v>11</v>
          </cell>
          <cell r="N2348">
            <v>52</v>
          </cell>
          <cell r="O2348">
            <v>47</v>
          </cell>
          <cell r="P2348">
            <v>92</v>
          </cell>
          <cell r="Q2348">
            <v>43</v>
          </cell>
          <cell r="R2348">
            <v>0</v>
          </cell>
          <cell r="S2348">
            <v>0</v>
          </cell>
          <cell r="T2348">
            <v>0</v>
          </cell>
          <cell r="U2348">
            <v>0</v>
          </cell>
          <cell r="V2348">
            <v>230</v>
          </cell>
          <cell r="W2348">
            <v>126</v>
          </cell>
        </row>
        <row r="2349">
          <cell r="A2349">
            <v>1607</v>
          </cell>
          <cell r="B2349" t="str">
            <v>2007</v>
          </cell>
          <cell r="C2349" t="str">
            <v>47</v>
          </cell>
          <cell r="D2349" t="str">
            <v>2955</v>
          </cell>
          <cell r="E2349" t="str">
            <v>AA</v>
          </cell>
          <cell r="F2349" t="str">
            <v>1</v>
          </cell>
          <cell r="G2349" t="str">
            <v>D</v>
          </cell>
          <cell r="H2349" t="str">
            <v>X41</v>
          </cell>
          <cell r="I2349" t="str">
            <v>9999</v>
          </cell>
          <cell r="J2349">
            <v>195</v>
          </cell>
          <cell r="K2349">
            <v>81</v>
          </cell>
          <cell r="L2349">
            <v>270</v>
          </cell>
          <cell r="M2349">
            <v>118</v>
          </cell>
          <cell r="N2349">
            <v>260</v>
          </cell>
          <cell r="O2349">
            <v>96</v>
          </cell>
          <cell r="P2349">
            <v>311</v>
          </cell>
          <cell r="Q2349">
            <v>132</v>
          </cell>
          <cell r="R2349">
            <v>0</v>
          </cell>
          <cell r="S2349">
            <v>0</v>
          </cell>
          <cell r="T2349">
            <v>0</v>
          </cell>
          <cell r="U2349">
            <v>0</v>
          </cell>
          <cell r="V2349">
            <v>1036</v>
          </cell>
          <cell r="W2349">
            <v>427</v>
          </cell>
        </row>
        <row r="2350">
          <cell r="A2350">
            <v>1673</v>
          </cell>
          <cell r="B2350" t="str">
            <v>2007</v>
          </cell>
          <cell r="C2350" t="str">
            <v>50</v>
          </cell>
          <cell r="D2350" t="str">
            <v>2195</v>
          </cell>
          <cell r="E2350" t="str">
            <v>AA</v>
          </cell>
          <cell r="F2350" t="str">
            <v>1</v>
          </cell>
          <cell r="G2350" t="str">
            <v>D</v>
          </cell>
          <cell r="H2350" t="str">
            <v>X41</v>
          </cell>
          <cell r="I2350" t="str">
            <v>9999</v>
          </cell>
          <cell r="J2350">
            <v>0</v>
          </cell>
          <cell r="K2350">
            <v>326</v>
          </cell>
          <cell r="L2350">
            <v>0</v>
          </cell>
          <cell r="M2350">
            <v>0</v>
          </cell>
          <cell r="N2350">
            <v>0</v>
          </cell>
          <cell r="O2350">
            <v>0</v>
          </cell>
          <cell r="P2350">
            <v>0</v>
          </cell>
          <cell r="Q2350">
            <v>0</v>
          </cell>
          <cell r="R2350">
            <v>0</v>
          </cell>
          <cell r="S2350">
            <v>0</v>
          </cell>
          <cell r="T2350">
            <v>0</v>
          </cell>
          <cell r="U2350">
            <v>0</v>
          </cell>
          <cell r="V2350">
            <v>0</v>
          </cell>
          <cell r="W2350">
            <v>326</v>
          </cell>
        </row>
        <row r="2351">
          <cell r="A2351">
            <v>1925</v>
          </cell>
          <cell r="B2351" t="str">
            <v>2007</v>
          </cell>
          <cell r="C2351" t="str">
            <v>51</v>
          </cell>
          <cell r="D2351" t="str">
            <v>2255</v>
          </cell>
          <cell r="E2351" t="str">
            <v>AA</v>
          </cell>
          <cell r="F2351" t="str">
            <v>1</v>
          </cell>
          <cell r="G2351" t="str">
            <v>D</v>
          </cell>
          <cell r="H2351" t="str">
            <v>X41</v>
          </cell>
          <cell r="I2351" t="str">
            <v>9999</v>
          </cell>
          <cell r="J2351">
            <v>122</v>
          </cell>
          <cell r="K2351">
            <v>238</v>
          </cell>
          <cell r="L2351">
            <v>92</v>
          </cell>
          <cell r="M2351">
            <v>197</v>
          </cell>
          <cell r="N2351">
            <v>78</v>
          </cell>
          <cell r="O2351">
            <v>215</v>
          </cell>
          <cell r="P2351">
            <v>109</v>
          </cell>
          <cell r="Q2351">
            <v>181</v>
          </cell>
          <cell r="V2351">
            <v>401</v>
          </cell>
          <cell r="W2351">
            <v>831</v>
          </cell>
        </row>
        <row r="2352">
          <cell r="A2352">
            <v>2391</v>
          </cell>
          <cell r="B2352" t="str">
            <v>2007</v>
          </cell>
          <cell r="C2352" t="str">
            <v>60</v>
          </cell>
          <cell r="D2352" t="str">
            <v>1287</v>
          </cell>
          <cell r="E2352" t="str">
            <v>AA</v>
          </cell>
          <cell r="F2352" t="str">
            <v>1</v>
          </cell>
          <cell r="G2352" t="str">
            <v>D</v>
          </cell>
          <cell r="H2352" t="str">
            <v>X41</v>
          </cell>
          <cell r="I2352" t="str">
            <v>9999</v>
          </cell>
          <cell r="J2352">
            <v>16</v>
          </cell>
          <cell r="K2352">
            <v>103</v>
          </cell>
          <cell r="L2352">
            <v>18</v>
          </cell>
          <cell r="M2352">
            <v>92</v>
          </cell>
          <cell r="N2352">
            <v>17</v>
          </cell>
          <cell r="O2352">
            <v>89</v>
          </cell>
          <cell r="P2352">
            <v>25</v>
          </cell>
          <cell r="Q2352">
            <v>94</v>
          </cell>
          <cell r="R2352">
            <v>0</v>
          </cell>
          <cell r="S2352">
            <v>0</v>
          </cell>
          <cell r="T2352">
            <v>0</v>
          </cell>
          <cell r="U2352">
            <v>0</v>
          </cell>
          <cell r="V2352">
            <v>76</v>
          </cell>
          <cell r="W2352">
            <v>378</v>
          </cell>
        </row>
        <row r="2353">
          <cell r="A2353">
            <v>435</v>
          </cell>
          <cell r="B2353" t="str">
            <v>2007</v>
          </cell>
          <cell r="C2353" t="str">
            <v>13</v>
          </cell>
          <cell r="D2353" t="str">
            <v>2192</v>
          </cell>
          <cell r="E2353" t="str">
            <v>AA</v>
          </cell>
          <cell r="F2353" t="str">
            <v>1</v>
          </cell>
          <cell r="G2353" t="str">
            <v>D</v>
          </cell>
          <cell r="H2353" t="str">
            <v>X42</v>
          </cell>
          <cell r="I2353" t="str">
            <v>9999</v>
          </cell>
          <cell r="J2353">
            <v>0</v>
          </cell>
          <cell r="K2353">
            <v>300</v>
          </cell>
          <cell r="L2353">
            <v>0</v>
          </cell>
          <cell r="M2353">
            <v>295</v>
          </cell>
          <cell r="N2353">
            <v>0</v>
          </cell>
          <cell r="O2353">
            <v>294</v>
          </cell>
          <cell r="P2353">
            <v>0</v>
          </cell>
          <cell r="Q2353">
            <v>295</v>
          </cell>
          <cell r="R2353">
            <v>0</v>
          </cell>
          <cell r="S2353">
            <v>0</v>
          </cell>
          <cell r="T2353">
            <v>0</v>
          </cell>
          <cell r="U2353">
            <v>0</v>
          </cell>
          <cell r="V2353">
            <v>0</v>
          </cell>
          <cell r="W2353">
            <v>1184</v>
          </cell>
        </row>
        <row r="2354">
          <cell r="A2354">
            <v>530</v>
          </cell>
          <cell r="B2354" t="str">
            <v>2007</v>
          </cell>
          <cell r="C2354" t="str">
            <v>13</v>
          </cell>
          <cell r="D2354" t="str">
            <v>2311</v>
          </cell>
          <cell r="E2354" t="str">
            <v>AA</v>
          </cell>
          <cell r="F2354" t="str">
            <v>1</v>
          </cell>
          <cell r="G2354" t="str">
            <v>D</v>
          </cell>
          <cell r="H2354" t="str">
            <v>X42</v>
          </cell>
          <cell r="I2354" t="str">
            <v>9999</v>
          </cell>
          <cell r="J2354">
            <v>102</v>
          </cell>
          <cell r="K2354">
            <v>309</v>
          </cell>
          <cell r="L2354">
            <v>104</v>
          </cell>
          <cell r="M2354">
            <v>326</v>
          </cell>
          <cell r="N2354">
            <v>115</v>
          </cell>
          <cell r="O2354">
            <v>280</v>
          </cell>
          <cell r="P2354">
            <v>78</v>
          </cell>
          <cell r="Q2354">
            <v>362</v>
          </cell>
          <cell r="R2354">
            <v>0</v>
          </cell>
          <cell r="S2354">
            <v>0</v>
          </cell>
          <cell r="T2354">
            <v>0</v>
          </cell>
          <cell r="U2354">
            <v>0</v>
          </cell>
          <cell r="V2354">
            <v>399</v>
          </cell>
          <cell r="W2354">
            <v>1277</v>
          </cell>
        </row>
        <row r="2355">
          <cell r="A2355">
            <v>542</v>
          </cell>
          <cell r="B2355" t="str">
            <v>2007</v>
          </cell>
          <cell r="C2355" t="str">
            <v>13</v>
          </cell>
          <cell r="D2355" t="str">
            <v>2314</v>
          </cell>
          <cell r="E2355" t="str">
            <v>AA</v>
          </cell>
          <cell r="F2355" t="str">
            <v>1</v>
          </cell>
          <cell r="G2355" t="str">
            <v>D</v>
          </cell>
          <cell r="H2355" t="str">
            <v>X42</v>
          </cell>
          <cell r="I2355" t="str">
            <v>9999</v>
          </cell>
          <cell r="J2355">
            <v>0</v>
          </cell>
          <cell r="K2355">
            <v>0</v>
          </cell>
          <cell r="L2355">
            <v>93</v>
          </cell>
          <cell r="M2355">
            <v>84</v>
          </cell>
          <cell r="N2355">
            <v>97</v>
          </cell>
          <cell r="O2355">
            <v>92</v>
          </cell>
          <cell r="P2355">
            <v>150</v>
          </cell>
          <cell r="Q2355">
            <v>127</v>
          </cell>
          <cell r="R2355">
            <v>0</v>
          </cell>
          <cell r="S2355">
            <v>0</v>
          </cell>
          <cell r="T2355">
            <v>0</v>
          </cell>
          <cell r="U2355">
            <v>0</v>
          </cell>
          <cell r="V2355">
            <v>340</v>
          </cell>
          <cell r="W2355">
            <v>303</v>
          </cell>
        </row>
        <row r="2356">
          <cell r="A2356">
            <v>769</v>
          </cell>
          <cell r="B2356" t="str">
            <v>2007</v>
          </cell>
          <cell r="C2356" t="str">
            <v>21</v>
          </cell>
          <cell r="D2356" t="str">
            <v>2436</v>
          </cell>
          <cell r="E2356" t="str">
            <v>AA</v>
          </cell>
          <cell r="F2356" t="str">
            <v>1</v>
          </cell>
          <cell r="G2356" t="str">
            <v>D</v>
          </cell>
          <cell r="H2356" t="str">
            <v>X42</v>
          </cell>
          <cell r="I2356" t="str">
            <v>9999</v>
          </cell>
          <cell r="J2356">
            <v>96</v>
          </cell>
          <cell r="K2356">
            <v>140</v>
          </cell>
          <cell r="L2356">
            <v>0</v>
          </cell>
          <cell r="M2356">
            <v>105</v>
          </cell>
          <cell r="N2356">
            <v>0</v>
          </cell>
          <cell r="O2356">
            <v>90</v>
          </cell>
          <cell r="P2356">
            <v>0</v>
          </cell>
          <cell r="Q2356">
            <v>75</v>
          </cell>
          <cell r="R2356">
            <v>0</v>
          </cell>
          <cell r="S2356">
            <v>0</v>
          </cell>
          <cell r="T2356">
            <v>0</v>
          </cell>
          <cell r="U2356">
            <v>0</v>
          </cell>
          <cell r="V2356">
            <v>96</v>
          </cell>
          <cell r="W2356">
            <v>410</v>
          </cell>
        </row>
        <row r="2357">
          <cell r="A2357">
            <v>816</v>
          </cell>
          <cell r="B2357" t="str">
            <v>2007</v>
          </cell>
          <cell r="C2357" t="str">
            <v>23</v>
          </cell>
          <cell r="D2357" t="str">
            <v>2467</v>
          </cell>
          <cell r="E2357" t="str">
            <v>AA</v>
          </cell>
          <cell r="F2357" t="str">
            <v>1</v>
          </cell>
          <cell r="G2357" t="str">
            <v>D</v>
          </cell>
          <cell r="H2357" t="str">
            <v>X42</v>
          </cell>
          <cell r="I2357" t="str">
            <v>9999</v>
          </cell>
          <cell r="J2357">
            <v>0</v>
          </cell>
          <cell r="K2357">
            <v>255</v>
          </cell>
          <cell r="L2357">
            <v>0</v>
          </cell>
          <cell r="M2357">
            <v>259</v>
          </cell>
          <cell r="N2357">
            <v>0</v>
          </cell>
          <cell r="O2357">
            <v>273</v>
          </cell>
          <cell r="P2357">
            <v>0</v>
          </cell>
          <cell r="Q2357">
            <v>298</v>
          </cell>
          <cell r="R2357">
            <v>0</v>
          </cell>
          <cell r="S2357">
            <v>0</v>
          </cell>
          <cell r="T2357">
            <v>0</v>
          </cell>
          <cell r="U2357">
            <v>0</v>
          </cell>
          <cell r="V2357">
            <v>0</v>
          </cell>
          <cell r="W2357">
            <v>1085</v>
          </cell>
        </row>
        <row r="2358">
          <cell r="A2358">
            <v>1578</v>
          </cell>
          <cell r="B2358" t="str">
            <v>2007</v>
          </cell>
          <cell r="C2358" t="str">
            <v>46</v>
          </cell>
          <cell r="D2358" t="str">
            <v>2945</v>
          </cell>
          <cell r="E2358" t="str">
            <v>AA</v>
          </cell>
          <cell r="F2358" t="str">
            <v>1</v>
          </cell>
          <cell r="G2358" t="str">
            <v>D</v>
          </cell>
          <cell r="H2358" t="str">
            <v>X42</v>
          </cell>
          <cell r="I2358" t="str">
            <v>9999</v>
          </cell>
          <cell r="J2358">
            <v>53</v>
          </cell>
          <cell r="K2358">
            <v>83</v>
          </cell>
          <cell r="L2358">
            <v>60</v>
          </cell>
          <cell r="M2358">
            <v>81</v>
          </cell>
          <cell r="N2358">
            <v>74</v>
          </cell>
          <cell r="O2358">
            <v>74</v>
          </cell>
          <cell r="P2358">
            <v>77</v>
          </cell>
          <cell r="Q2358">
            <v>95</v>
          </cell>
          <cell r="R2358">
            <v>0</v>
          </cell>
          <cell r="S2358">
            <v>0</v>
          </cell>
          <cell r="T2358">
            <v>0</v>
          </cell>
          <cell r="U2358">
            <v>0</v>
          </cell>
          <cell r="V2358">
            <v>264</v>
          </cell>
          <cell r="W2358">
            <v>333</v>
          </cell>
        </row>
        <row r="2359">
          <cell r="A2359">
            <v>2078</v>
          </cell>
          <cell r="B2359" t="str">
            <v>2007</v>
          </cell>
          <cell r="C2359" t="str">
            <v>53</v>
          </cell>
          <cell r="D2359" t="str">
            <v>2544</v>
          </cell>
          <cell r="E2359" t="str">
            <v>AA</v>
          </cell>
          <cell r="F2359" t="str">
            <v>1</v>
          </cell>
          <cell r="G2359" t="str">
            <v>D</v>
          </cell>
          <cell r="H2359" t="str">
            <v>X42</v>
          </cell>
          <cell r="I2359" t="str">
            <v>9999</v>
          </cell>
          <cell r="J2359">
            <v>0</v>
          </cell>
          <cell r="K2359">
            <v>253</v>
          </cell>
          <cell r="L2359">
            <v>0</v>
          </cell>
          <cell r="M2359">
            <v>296</v>
          </cell>
          <cell r="N2359">
            <v>0</v>
          </cell>
          <cell r="O2359">
            <v>344</v>
          </cell>
          <cell r="P2359">
            <v>0</v>
          </cell>
          <cell r="Q2359">
            <v>308</v>
          </cell>
          <cell r="R2359">
            <v>0</v>
          </cell>
          <cell r="S2359">
            <v>0</v>
          </cell>
          <cell r="T2359">
            <v>0</v>
          </cell>
          <cell r="U2359">
            <v>0</v>
          </cell>
          <cell r="V2359">
            <v>0</v>
          </cell>
          <cell r="W2359">
            <v>1201</v>
          </cell>
        </row>
        <row r="2360">
          <cell r="A2360">
            <v>2375</v>
          </cell>
          <cell r="B2360" t="str">
            <v>2007</v>
          </cell>
          <cell r="C2360" t="str">
            <v>59</v>
          </cell>
          <cell r="D2360" t="str">
            <v>2860</v>
          </cell>
          <cell r="E2360" t="str">
            <v>AA</v>
          </cell>
          <cell r="F2360" t="str">
            <v>1</v>
          </cell>
          <cell r="G2360" t="str">
            <v>D</v>
          </cell>
          <cell r="H2360" t="str">
            <v>X42</v>
          </cell>
          <cell r="I2360" t="str">
            <v>9999</v>
          </cell>
          <cell r="J2360">
            <v>0</v>
          </cell>
          <cell r="K2360">
            <v>265</v>
          </cell>
          <cell r="L2360">
            <v>0</v>
          </cell>
          <cell r="M2360">
            <v>195</v>
          </cell>
          <cell r="N2360">
            <v>0</v>
          </cell>
          <cell r="O2360">
            <v>255</v>
          </cell>
          <cell r="P2360">
            <v>0</v>
          </cell>
          <cell r="Q2360">
            <v>262</v>
          </cell>
          <cell r="R2360">
            <v>0</v>
          </cell>
          <cell r="S2360">
            <v>0</v>
          </cell>
          <cell r="T2360">
            <v>0</v>
          </cell>
          <cell r="U2360">
            <v>0</v>
          </cell>
          <cell r="V2360">
            <v>0</v>
          </cell>
          <cell r="W2360">
            <v>977</v>
          </cell>
        </row>
        <row r="2361">
          <cell r="A2361">
            <v>2303</v>
          </cell>
          <cell r="B2361" t="str">
            <v>2007</v>
          </cell>
          <cell r="C2361" t="str">
            <v>57</v>
          </cell>
          <cell r="D2361" t="str">
            <v>2016</v>
          </cell>
          <cell r="E2361" t="str">
            <v>AA</v>
          </cell>
          <cell r="F2361" t="str">
            <v>1</v>
          </cell>
          <cell r="G2361" t="str">
            <v>D</v>
          </cell>
          <cell r="H2361" t="str">
            <v>X43</v>
          </cell>
          <cell r="I2361" t="str">
            <v>9999</v>
          </cell>
          <cell r="J2361">
            <v>0</v>
          </cell>
          <cell r="K2361">
            <v>0</v>
          </cell>
          <cell r="L2361">
            <v>0</v>
          </cell>
          <cell r="M2361">
            <v>0</v>
          </cell>
          <cell r="N2361">
            <v>0</v>
          </cell>
          <cell r="O2361">
            <v>0</v>
          </cell>
          <cell r="P2361">
            <v>21</v>
          </cell>
          <cell r="Q2361">
            <v>6</v>
          </cell>
          <cell r="R2361">
            <v>0</v>
          </cell>
          <cell r="S2361">
            <v>0</v>
          </cell>
          <cell r="T2361">
            <v>0</v>
          </cell>
          <cell r="U2361">
            <v>0</v>
          </cell>
          <cell r="V2361">
            <v>21</v>
          </cell>
          <cell r="W2361">
            <v>6</v>
          </cell>
        </row>
        <row r="2362">
          <cell r="A2362">
            <v>181</v>
          </cell>
          <cell r="B2362" t="str">
            <v>2007</v>
          </cell>
          <cell r="C2362" t="str">
            <v>08</v>
          </cell>
          <cell r="D2362" t="str">
            <v>2114</v>
          </cell>
          <cell r="E2362" t="str">
            <v>AA</v>
          </cell>
          <cell r="F2362" t="str">
            <v>1</v>
          </cell>
          <cell r="G2362" t="str">
            <v>D</v>
          </cell>
          <cell r="H2362" t="str">
            <v>X44</v>
          </cell>
          <cell r="I2362" t="str">
            <v>9999</v>
          </cell>
          <cell r="J2362">
            <v>200</v>
          </cell>
          <cell r="K2362">
            <v>38</v>
          </cell>
          <cell r="L2362">
            <v>216</v>
          </cell>
          <cell r="M2362">
            <v>30</v>
          </cell>
          <cell r="N2362">
            <v>0</v>
          </cell>
          <cell r="O2362">
            <v>0</v>
          </cell>
          <cell r="P2362">
            <v>0</v>
          </cell>
          <cell r="Q2362">
            <v>0</v>
          </cell>
          <cell r="R2362">
            <v>0</v>
          </cell>
          <cell r="S2362">
            <v>0</v>
          </cell>
          <cell r="T2362">
            <v>0</v>
          </cell>
          <cell r="U2362">
            <v>0</v>
          </cell>
          <cell r="V2362">
            <v>416</v>
          </cell>
          <cell r="W2362">
            <v>68</v>
          </cell>
        </row>
        <row r="2363">
          <cell r="A2363">
            <v>388</v>
          </cell>
          <cell r="B2363" t="str">
            <v>2007</v>
          </cell>
          <cell r="C2363" t="str">
            <v>12</v>
          </cell>
          <cell r="D2363" t="str">
            <v>2204</v>
          </cell>
          <cell r="E2363" t="str">
            <v>AA</v>
          </cell>
          <cell r="F2363" t="str">
            <v>1</v>
          </cell>
          <cell r="G2363" t="str">
            <v>D</v>
          </cell>
          <cell r="H2363" t="str">
            <v>X44</v>
          </cell>
          <cell r="I2363" t="str">
            <v>9999</v>
          </cell>
          <cell r="J2363">
            <v>220</v>
          </cell>
          <cell r="K2363">
            <v>113</v>
          </cell>
          <cell r="L2363">
            <v>219</v>
          </cell>
          <cell r="M2363">
            <v>113</v>
          </cell>
          <cell r="N2363">
            <v>212</v>
          </cell>
          <cell r="O2363">
            <v>120</v>
          </cell>
          <cell r="P2363">
            <v>216</v>
          </cell>
          <cell r="Q2363">
            <v>97</v>
          </cell>
          <cell r="R2363">
            <v>0</v>
          </cell>
          <cell r="S2363">
            <v>0</v>
          </cell>
          <cell r="T2363">
            <v>0</v>
          </cell>
          <cell r="U2363">
            <v>0</v>
          </cell>
          <cell r="V2363">
            <v>867</v>
          </cell>
          <cell r="W2363">
            <v>443</v>
          </cell>
        </row>
        <row r="2364">
          <cell r="A2364">
            <v>1195</v>
          </cell>
          <cell r="B2364" t="str">
            <v>2007</v>
          </cell>
          <cell r="C2364" t="str">
            <v>30</v>
          </cell>
          <cell r="D2364" t="str">
            <v>2617</v>
          </cell>
          <cell r="E2364" t="str">
            <v>AA</v>
          </cell>
          <cell r="F2364" t="str">
            <v>1</v>
          </cell>
          <cell r="G2364" t="str">
            <v>D</v>
          </cell>
          <cell r="H2364" t="str">
            <v>X45</v>
          </cell>
          <cell r="I2364" t="str">
            <v>9999</v>
          </cell>
          <cell r="J2364">
            <v>484</v>
          </cell>
          <cell r="K2364">
            <v>93</v>
          </cell>
          <cell r="L2364">
            <v>413</v>
          </cell>
          <cell r="M2364">
            <v>92</v>
          </cell>
          <cell r="N2364">
            <v>371</v>
          </cell>
          <cell r="O2364">
            <v>88</v>
          </cell>
          <cell r="P2364">
            <v>325</v>
          </cell>
          <cell r="Q2364">
            <v>85</v>
          </cell>
          <cell r="R2364">
            <v>0</v>
          </cell>
          <cell r="S2364">
            <v>0</v>
          </cell>
          <cell r="T2364">
            <v>0</v>
          </cell>
          <cell r="U2364">
            <v>0</v>
          </cell>
          <cell r="V2364">
            <v>1593</v>
          </cell>
          <cell r="W2364">
            <v>358</v>
          </cell>
        </row>
        <row r="2365">
          <cell r="A2365">
            <v>2396</v>
          </cell>
          <cell r="B2365" t="str">
            <v>2007</v>
          </cell>
          <cell r="C2365" t="str">
            <v>60</v>
          </cell>
          <cell r="D2365" t="str">
            <v>2746</v>
          </cell>
          <cell r="E2365" t="str">
            <v>AA</v>
          </cell>
          <cell r="F2365" t="str">
            <v>1</v>
          </cell>
          <cell r="G2365" t="str">
            <v>D</v>
          </cell>
          <cell r="H2365" t="str">
            <v>X46</v>
          </cell>
          <cell r="I2365" t="str">
            <v>9999</v>
          </cell>
          <cell r="J2365">
            <v>173</v>
          </cell>
          <cell r="K2365">
            <v>32</v>
          </cell>
          <cell r="L2365">
            <v>163</v>
          </cell>
          <cell r="M2365">
            <v>35</v>
          </cell>
          <cell r="N2365">
            <v>213</v>
          </cell>
          <cell r="O2365">
            <v>41</v>
          </cell>
          <cell r="P2365">
            <v>257</v>
          </cell>
          <cell r="Q2365">
            <v>54</v>
          </cell>
          <cell r="R2365">
            <v>0</v>
          </cell>
          <cell r="S2365">
            <v>0</v>
          </cell>
          <cell r="T2365">
            <v>0</v>
          </cell>
          <cell r="U2365">
            <v>0</v>
          </cell>
          <cell r="V2365">
            <v>806</v>
          </cell>
          <cell r="W2365">
            <v>162</v>
          </cell>
        </row>
        <row r="2366">
          <cell r="A2366">
            <v>133</v>
          </cell>
          <cell r="B2366" t="str">
            <v>2007</v>
          </cell>
          <cell r="C2366" t="str">
            <v>07</v>
          </cell>
          <cell r="D2366" t="str">
            <v>1128</v>
          </cell>
          <cell r="E2366" t="str">
            <v>AA</v>
          </cell>
          <cell r="F2366" t="str">
            <v>1</v>
          </cell>
          <cell r="G2366" t="str">
            <v>D</v>
          </cell>
          <cell r="H2366" t="str">
            <v>X47</v>
          </cell>
          <cell r="I2366" t="str">
            <v>9999</v>
          </cell>
          <cell r="J2366">
            <v>227</v>
          </cell>
          <cell r="K2366">
            <v>29</v>
          </cell>
          <cell r="L2366">
            <v>212</v>
          </cell>
          <cell r="M2366">
            <v>36</v>
          </cell>
          <cell r="N2366">
            <v>215</v>
          </cell>
          <cell r="O2366">
            <v>30</v>
          </cell>
          <cell r="P2366">
            <v>274</v>
          </cell>
          <cell r="Q2366">
            <v>34</v>
          </cell>
          <cell r="R2366">
            <v>0</v>
          </cell>
          <cell r="S2366">
            <v>0</v>
          </cell>
          <cell r="T2366">
            <v>0</v>
          </cell>
          <cell r="U2366">
            <v>0</v>
          </cell>
          <cell r="V2366">
            <v>928</v>
          </cell>
          <cell r="W2366">
            <v>129</v>
          </cell>
        </row>
        <row r="2367">
          <cell r="A2367">
            <v>1225</v>
          </cell>
          <cell r="B2367" t="str">
            <v>2007</v>
          </cell>
          <cell r="C2367" t="str">
            <v>33</v>
          </cell>
          <cell r="D2367" t="str">
            <v>0332</v>
          </cell>
          <cell r="E2367" t="str">
            <v>AA</v>
          </cell>
          <cell r="F2367" t="str">
            <v>1</v>
          </cell>
          <cell r="G2367" t="str">
            <v>D</v>
          </cell>
          <cell r="H2367" t="str">
            <v>X48</v>
          </cell>
          <cell r="I2367" t="str">
            <v>9999</v>
          </cell>
          <cell r="J2367">
            <v>140</v>
          </cell>
          <cell r="K2367">
            <v>39</v>
          </cell>
          <cell r="L2367">
            <v>134</v>
          </cell>
          <cell r="M2367">
            <v>42</v>
          </cell>
          <cell r="N2367">
            <v>164</v>
          </cell>
          <cell r="O2367">
            <v>44</v>
          </cell>
          <cell r="P2367">
            <v>133</v>
          </cell>
          <cell r="Q2367">
            <v>40</v>
          </cell>
          <cell r="R2367">
            <v>0</v>
          </cell>
          <cell r="S2367">
            <v>0</v>
          </cell>
          <cell r="T2367">
            <v>0</v>
          </cell>
          <cell r="U2367">
            <v>0</v>
          </cell>
          <cell r="V2367">
            <v>571</v>
          </cell>
          <cell r="W2367">
            <v>165</v>
          </cell>
        </row>
        <row r="2368">
          <cell r="A2368">
            <v>921</v>
          </cell>
          <cell r="B2368" t="str">
            <v>2007</v>
          </cell>
          <cell r="C2368" t="str">
            <v>25</v>
          </cell>
          <cell r="D2368" t="str">
            <v>1216</v>
          </cell>
          <cell r="E2368" t="str">
            <v>AA</v>
          </cell>
          <cell r="F2368" t="str">
            <v>1</v>
          </cell>
          <cell r="G2368" t="str">
            <v>D</v>
          </cell>
          <cell r="H2368" t="str">
            <v>X49</v>
          </cell>
          <cell r="I2368" t="str">
            <v>9999</v>
          </cell>
          <cell r="J2368">
            <v>111</v>
          </cell>
          <cell r="K2368">
            <v>73</v>
          </cell>
          <cell r="L2368">
            <v>115</v>
          </cell>
          <cell r="M2368">
            <v>67</v>
          </cell>
          <cell r="N2368">
            <v>98</v>
          </cell>
          <cell r="O2368">
            <v>83</v>
          </cell>
          <cell r="P2368">
            <v>143</v>
          </cell>
          <cell r="Q2368">
            <v>76</v>
          </cell>
          <cell r="R2368">
            <v>0</v>
          </cell>
          <cell r="S2368">
            <v>0</v>
          </cell>
          <cell r="T2368">
            <v>0</v>
          </cell>
          <cell r="U2368">
            <v>0</v>
          </cell>
          <cell r="V2368">
            <v>467</v>
          </cell>
          <cell r="W2368">
            <v>299</v>
          </cell>
        </row>
        <row r="2369">
          <cell r="A2369">
            <v>1465</v>
          </cell>
          <cell r="B2369" t="str">
            <v>2007</v>
          </cell>
          <cell r="C2369" t="str">
            <v>42</v>
          </cell>
          <cell r="D2369" t="str">
            <v>0380</v>
          </cell>
          <cell r="E2369" t="str">
            <v>AA</v>
          </cell>
          <cell r="F2369" t="str">
            <v>1</v>
          </cell>
          <cell r="G2369" t="str">
            <v>D</v>
          </cell>
          <cell r="H2369" t="str">
            <v>X49</v>
          </cell>
          <cell r="I2369" t="str">
            <v>9999</v>
          </cell>
          <cell r="J2369">
            <v>82</v>
          </cell>
          <cell r="K2369">
            <v>58</v>
          </cell>
          <cell r="L2369">
            <v>86</v>
          </cell>
          <cell r="M2369">
            <v>56</v>
          </cell>
          <cell r="N2369">
            <v>84</v>
          </cell>
          <cell r="O2369">
            <v>74</v>
          </cell>
          <cell r="P2369">
            <v>108</v>
          </cell>
          <cell r="Q2369">
            <v>86</v>
          </cell>
          <cell r="R2369">
            <v>0</v>
          </cell>
          <cell r="S2369">
            <v>0</v>
          </cell>
          <cell r="T2369">
            <v>0</v>
          </cell>
          <cell r="U2369">
            <v>0</v>
          </cell>
          <cell r="V2369">
            <v>360</v>
          </cell>
          <cell r="W2369">
            <v>274</v>
          </cell>
        </row>
        <row r="2370">
          <cell r="A2370">
            <v>202</v>
          </cell>
          <cell r="B2370" t="str">
            <v>2007</v>
          </cell>
          <cell r="C2370" t="str">
            <v>09</v>
          </cell>
          <cell r="D2370" t="str">
            <v>2131</v>
          </cell>
          <cell r="E2370" t="str">
            <v>AA</v>
          </cell>
          <cell r="F2370" t="str">
            <v>1</v>
          </cell>
          <cell r="G2370" t="str">
            <v>D</v>
          </cell>
          <cell r="H2370" t="str">
            <v>X50</v>
          </cell>
          <cell r="I2370" t="str">
            <v>9999</v>
          </cell>
          <cell r="J2370">
            <v>43</v>
          </cell>
          <cell r="K2370">
            <v>48</v>
          </cell>
          <cell r="L2370">
            <v>59</v>
          </cell>
          <cell r="M2370">
            <v>61</v>
          </cell>
          <cell r="N2370">
            <v>53</v>
          </cell>
          <cell r="O2370">
            <v>47</v>
          </cell>
          <cell r="P2370">
            <v>73</v>
          </cell>
          <cell r="Q2370">
            <v>55</v>
          </cell>
          <cell r="R2370">
            <v>0</v>
          </cell>
          <cell r="S2370">
            <v>0</v>
          </cell>
          <cell r="T2370">
            <v>0</v>
          </cell>
          <cell r="U2370">
            <v>0</v>
          </cell>
          <cell r="V2370">
            <v>228</v>
          </cell>
          <cell r="W2370">
            <v>211</v>
          </cell>
        </row>
        <row r="2371">
          <cell r="A2371">
            <v>343</v>
          </cell>
          <cell r="B2371" t="str">
            <v>2007</v>
          </cell>
          <cell r="C2371" t="str">
            <v>12</v>
          </cell>
          <cell r="D2371" t="str">
            <v>2166</v>
          </cell>
          <cell r="E2371" t="str">
            <v>AA</v>
          </cell>
          <cell r="F2371" t="str">
            <v>1</v>
          </cell>
          <cell r="G2371" t="str">
            <v>D</v>
          </cell>
          <cell r="H2371" t="str">
            <v>X50</v>
          </cell>
          <cell r="I2371" t="str">
            <v>9999</v>
          </cell>
          <cell r="J2371">
            <v>0</v>
          </cell>
          <cell r="K2371">
            <v>37</v>
          </cell>
          <cell r="L2371">
            <v>0</v>
          </cell>
          <cell r="M2371">
            <v>38</v>
          </cell>
          <cell r="N2371">
            <v>0</v>
          </cell>
          <cell r="O2371">
            <v>32</v>
          </cell>
          <cell r="P2371">
            <v>0</v>
          </cell>
          <cell r="Q2371">
            <v>33</v>
          </cell>
          <cell r="R2371">
            <v>0</v>
          </cell>
          <cell r="S2371">
            <v>0</v>
          </cell>
          <cell r="T2371">
            <v>0</v>
          </cell>
          <cell r="U2371">
            <v>0</v>
          </cell>
          <cell r="V2371">
            <v>0</v>
          </cell>
          <cell r="W2371">
            <v>140</v>
          </cell>
        </row>
        <row r="2372">
          <cell r="A2372">
            <v>381</v>
          </cell>
          <cell r="B2372" t="str">
            <v>2007</v>
          </cell>
          <cell r="C2372" t="str">
            <v>12</v>
          </cell>
          <cell r="D2372" t="str">
            <v>2185</v>
          </cell>
          <cell r="E2372" t="str">
            <v>AA</v>
          </cell>
          <cell r="F2372" t="str">
            <v>1</v>
          </cell>
          <cell r="G2372" t="str">
            <v>D</v>
          </cell>
          <cell r="H2372" t="str">
            <v>X50</v>
          </cell>
          <cell r="I2372" t="str">
            <v>9999</v>
          </cell>
          <cell r="J2372">
            <v>0</v>
          </cell>
          <cell r="K2372">
            <v>82</v>
          </cell>
          <cell r="L2372">
            <v>0</v>
          </cell>
          <cell r="M2372">
            <v>84</v>
          </cell>
          <cell r="N2372">
            <v>0</v>
          </cell>
          <cell r="O2372">
            <v>118</v>
          </cell>
          <cell r="P2372">
            <v>0</v>
          </cell>
          <cell r="Q2372">
            <v>120</v>
          </cell>
          <cell r="R2372">
            <v>0</v>
          </cell>
          <cell r="S2372">
            <v>0</v>
          </cell>
          <cell r="T2372">
            <v>0</v>
          </cell>
          <cell r="U2372">
            <v>0</v>
          </cell>
          <cell r="V2372">
            <v>0</v>
          </cell>
          <cell r="W2372">
            <v>404</v>
          </cell>
        </row>
        <row r="2373">
          <cell r="A2373">
            <v>718</v>
          </cell>
          <cell r="B2373" t="str">
            <v>2007</v>
          </cell>
          <cell r="C2373" t="str">
            <v>19</v>
          </cell>
          <cell r="D2373" t="str">
            <v>2407</v>
          </cell>
          <cell r="E2373" t="str">
            <v>AA</v>
          </cell>
          <cell r="F2373" t="str">
            <v>1</v>
          </cell>
          <cell r="G2373" t="str">
            <v>D</v>
          </cell>
          <cell r="H2373" t="str">
            <v>X50</v>
          </cell>
          <cell r="I2373" t="str">
            <v>9999</v>
          </cell>
          <cell r="J2373">
            <v>70</v>
          </cell>
          <cell r="K2373">
            <v>141</v>
          </cell>
          <cell r="L2373">
            <v>95</v>
          </cell>
          <cell r="M2373">
            <v>166</v>
          </cell>
          <cell r="N2373">
            <v>87</v>
          </cell>
          <cell r="O2373">
            <v>197</v>
          </cell>
          <cell r="P2373">
            <v>114</v>
          </cell>
          <cell r="Q2373">
            <v>166</v>
          </cell>
          <cell r="R2373">
            <v>0</v>
          </cell>
          <cell r="S2373">
            <v>0</v>
          </cell>
          <cell r="T2373">
            <v>0</v>
          </cell>
          <cell r="U2373">
            <v>0</v>
          </cell>
          <cell r="V2373">
            <v>366</v>
          </cell>
          <cell r="W2373">
            <v>670</v>
          </cell>
        </row>
        <row r="2374">
          <cell r="A2374">
            <v>922</v>
          </cell>
          <cell r="B2374" t="str">
            <v>2007</v>
          </cell>
          <cell r="C2374" t="str">
            <v>25</v>
          </cell>
          <cell r="D2374" t="str">
            <v>1216</v>
          </cell>
          <cell r="E2374" t="str">
            <v>AA</v>
          </cell>
          <cell r="F2374" t="str">
            <v>1</v>
          </cell>
          <cell r="G2374" t="str">
            <v>D</v>
          </cell>
          <cell r="H2374" t="str">
            <v>X50</v>
          </cell>
          <cell r="I2374" t="str">
            <v>9999</v>
          </cell>
          <cell r="J2374">
            <v>42</v>
          </cell>
          <cell r="K2374">
            <v>130</v>
          </cell>
          <cell r="L2374">
            <v>38</v>
          </cell>
          <cell r="M2374">
            <v>134</v>
          </cell>
          <cell r="N2374">
            <v>42</v>
          </cell>
          <cell r="O2374">
            <v>129</v>
          </cell>
          <cell r="P2374">
            <v>46</v>
          </cell>
          <cell r="Q2374">
            <v>139</v>
          </cell>
          <cell r="R2374">
            <v>0</v>
          </cell>
          <cell r="S2374">
            <v>0</v>
          </cell>
          <cell r="T2374">
            <v>0</v>
          </cell>
          <cell r="U2374">
            <v>0</v>
          </cell>
          <cell r="V2374">
            <v>168</v>
          </cell>
          <cell r="W2374">
            <v>532</v>
          </cell>
        </row>
        <row r="2375">
          <cell r="A2375">
            <v>950</v>
          </cell>
          <cell r="B2375" t="str">
            <v>2007</v>
          </cell>
          <cell r="C2375" t="str">
            <v>26</v>
          </cell>
          <cell r="D2375" t="str">
            <v>2554</v>
          </cell>
          <cell r="E2375" t="str">
            <v>AA</v>
          </cell>
          <cell r="F2375" t="str">
            <v>1</v>
          </cell>
          <cell r="G2375" t="str">
            <v>D</v>
          </cell>
          <cell r="H2375" t="str">
            <v>X50</v>
          </cell>
          <cell r="I2375" t="str">
            <v>9999</v>
          </cell>
          <cell r="J2375">
            <v>104</v>
          </cell>
          <cell r="K2375">
            <v>44</v>
          </cell>
          <cell r="L2375">
            <v>151</v>
          </cell>
          <cell r="M2375">
            <v>69</v>
          </cell>
          <cell r="N2375">
            <v>178</v>
          </cell>
          <cell r="O2375">
            <v>80</v>
          </cell>
          <cell r="P2375">
            <v>212</v>
          </cell>
          <cell r="Q2375">
            <v>78</v>
          </cell>
          <cell r="R2375">
            <v>0</v>
          </cell>
          <cell r="S2375">
            <v>0</v>
          </cell>
          <cell r="T2375">
            <v>0</v>
          </cell>
          <cell r="U2375">
            <v>0</v>
          </cell>
          <cell r="V2375">
            <v>645</v>
          </cell>
          <cell r="W2375">
            <v>271</v>
          </cell>
        </row>
        <row r="2376">
          <cell r="A2376">
            <v>1124</v>
          </cell>
          <cell r="B2376" t="str">
            <v>2007</v>
          </cell>
          <cell r="C2376" t="str">
            <v>28</v>
          </cell>
          <cell r="D2376" t="str">
            <v>2670</v>
          </cell>
          <cell r="E2376" t="str">
            <v>AA</v>
          </cell>
          <cell r="F2376" t="str">
            <v>1</v>
          </cell>
          <cell r="G2376" t="str">
            <v>D</v>
          </cell>
          <cell r="H2376" t="str">
            <v>X50</v>
          </cell>
          <cell r="I2376" t="str">
            <v>9999</v>
          </cell>
          <cell r="N2376">
            <v>37</v>
          </cell>
          <cell r="O2376">
            <v>28</v>
          </cell>
          <cell r="P2376">
            <v>51</v>
          </cell>
          <cell r="Q2376">
            <v>36</v>
          </cell>
          <cell r="V2376">
            <v>88</v>
          </cell>
          <cell r="W2376">
            <v>64</v>
          </cell>
        </row>
        <row r="2377">
          <cell r="A2377">
            <v>1299</v>
          </cell>
          <cell r="B2377" t="str">
            <v>2007</v>
          </cell>
          <cell r="C2377" t="str">
            <v>34</v>
          </cell>
          <cell r="D2377" t="str">
            <v>2752</v>
          </cell>
          <cell r="E2377" t="str">
            <v>AA</v>
          </cell>
          <cell r="F2377" t="str">
            <v>1</v>
          </cell>
          <cell r="G2377" t="str">
            <v>D</v>
          </cell>
          <cell r="H2377" t="str">
            <v>X50</v>
          </cell>
          <cell r="I2377" t="str">
            <v>9999</v>
          </cell>
          <cell r="J2377">
            <v>57</v>
          </cell>
          <cell r="K2377">
            <v>34</v>
          </cell>
          <cell r="L2377">
            <v>62</v>
          </cell>
          <cell r="M2377">
            <v>50</v>
          </cell>
          <cell r="N2377">
            <v>66</v>
          </cell>
          <cell r="O2377">
            <v>40</v>
          </cell>
          <cell r="P2377">
            <v>58</v>
          </cell>
          <cell r="Q2377">
            <v>46</v>
          </cell>
          <cell r="R2377">
            <v>0</v>
          </cell>
          <cell r="S2377">
            <v>0</v>
          </cell>
          <cell r="T2377">
            <v>0</v>
          </cell>
          <cell r="U2377">
            <v>0</v>
          </cell>
          <cell r="V2377">
            <v>243</v>
          </cell>
          <cell r="W2377">
            <v>170</v>
          </cell>
        </row>
        <row r="2378">
          <cell r="A2378">
            <v>1651</v>
          </cell>
          <cell r="B2378" t="str">
            <v>2007</v>
          </cell>
          <cell r="C2378" t="str">
            <v>50</v>
          </cell>
          <cell r="D2378" t="str">
            <v>2185</v>
          </cell>
          <cell r="E2378" t="str">
            <v>AA</v>
          </cell>
          <cell r="F2378" t="str">
            <v>1</v>
          </cell>
          <cell r="G2378" t="str">
            <v>D</v>
          </cell>
          <cell r="H2378" t="str">
            <v>X50</v>
          </cell>
          <cell r="I2378" t="str">
            <v>9999</v>
          </cell>
          <cell r="J2378">
            <v>0</v>
          </cell>
          <cell r="K2378">
            <v>84</v>
          </cell>
          <cell r="L2378">
            <v>0</v>
          </cell>
          <cell r="M2378">
            <v>84</v>
          </cell>
          <cell r="N2378">
            <v>0</v>
          </cell>
          <cell r="O2378">
            <v>93</v>
          </cell>
          <cell r="P2378">
            <v>0</v>
          </cell>
          <cell r="Q2378">
            <v>83</v>
          </cell>
          <cell r="R2378">
            <v>0</v>
          </cell>
          <cell r="S2378">
            <v>0</v>
          </cell>
          <cell r="T2378">
            <v>0</v>
          </cell>
          <cell r="U2378">
            <v>0</v>
          </cell>
          <cell r="V2378">
            <v>0</v>
          </cell>
          <cell r="W2378">
            <v>344</v>
          </cell>
        </row>
        <row r="2379">
          <cell r="A2379">
            <v>2386</v>
          </cell>
          <cell r="B2379" t="str">
            <v>2007</v>
          </cell>
          <cell r="C2379" t="str">
            <v>60</v>
          </cell>
          <cell r="D2379" t="str">
            <v>1282</v>
          </cell>
          <cell r="E2379" t="str">
            <v>AA</v>
          </cell>
          <cell r="F2379" t="str">
            <v>1</v>
          </cell>
          <cell r="G2379" t="str">
            <v>D</v>
          </cell>
          <cell r="H2379" t="str">
            <v>X50</v>
          </cell>
          <cell r="I2379" t="str">
            <v>9999</v>
          </cell>
          <cell r="J2379">
            <v>14</v>
          </cell>
          <cell r="K2379">
            <v>112</v>
          </cell>
          <cell r="L2379">
            <v>20</v>
          </cell>
          <cell r="M2379">
            <v>105</v>
          </cell>
          <cell r="N2379">
            <v>16</v>
          </cell>
          <cell r="O2379">
            <v>117</v>
          </cell>
          <cell r="V2379">
            <v>50</v>
          </cell>
          <cell r="W2379">
            <v>334</v>
          </cell>
        </row>
        <row r="2380">
          <cell r="A2380">
            <v>2517</v>
          </cell>
          <cell r="B2380" t="str">
            <v>2007</v>
          </cell>
          <cell r="C2380" t="str">
            <v>65</v>
          </cell>
          <cell r="D2380" t="str">
            <v>2620</v>
          </cell>
          <cell r="E2380" t="str">
            <v>AA</v>
          </cell>
          <cell r="F2380" t="str">
            <v>1</v>
          </cell>
          <cell r="G2380" t="str">
            <v>D</v>
          </cell>
          <cell r="H2380" t="str">
            <v>X50</v>
          </cell>
          <cell r="I2380" t="str">
            <v>9999</v>
          </cell>
          <cell r="J2380">
            <v>151</v>
          </cell>
          <cell r="K2380">
            <v>244</v>
          </cell>
          <cell r="L2380">
            <v>169</v>
          </cell>
          <cell r="M2380">
            <v>252</v>
          </cell>
          <cell r="N2380">
            <v>151</v>
          </cell>
          <cell r="O2380">
            <v>189</v>
          </cell>
          <cell r="P2380">
            <v>161</v>
          </cell>
          <cell r="Q2380">
            <v>213</v>
          </cell>
          <cell r="R2380">
            <v>0</v>
          </cell>
          <cell r="S2380">
            <v>0</v>
          </cell>
          <cell r="T2380">
            <v>0</v>
          </cell>
          <cell r="U2380">
            <v>0</v>
          </cell>
          <cell r="V2380">
            <v>632</v>
          </cell>
          <cell r="W2380">
            <v>898</v>
          </cell>
        </row>
        <row r="2381">
          <cell r="A2381">
            <v>798</v>
          </cell>
          <cell r="B2381" t="str">
            <v>2007</v>
          </cell>
          <cell r="C2381" t="str">
            <v>23</v>
          </cell>
          <cell r="D2381" t="str">
            <v>2461</v>
          </cell>
          <cell r="E2381" t="str">
            <v>AA</v>
          </cell>
          <cell r="F2381" t="str">
            <v>1</v>
          </cell>
          <cell r="G2381" t="str">
            <v>D</v>
          </cell>
          <cell r="H2381" t="str">
            <v>X51</v>
          </cell>
          <cell r="I2381" t="str">
            <v>9999</v>
          </cell>
          <cell r="J2381">
            <v>106</v>
          </cell>
          <cell r="K2381">
            <v>77</v>
          </cell>
          <cell r="L2381">
            <v>89</v>
          </cell>
          <cell r="M2381">
            <v>64</v>
          </cell>
          <cell r="N2381">
            <v>148</v>
          </cell>
          <cell r="O2381">
            <v>81</v>
          </cell>
          <cell r="P2381">
            <v>165</v>
          </cell>
          <cell r="Q2381">
            <v>87</v>
          </cell>
          <cell r="R2381">
            <v>0</v>
          </cell>
          <cell r="S2381">
            <v>0</v>
          </cell>
          <cell r="T2381">
            <v>0</v>
          </cell>
          <cell r="U2381">
            <v>0</v>
          </cell>
          <cell r="V2381">
            <v>508</v>
          </cell>
          <cell r="W2381">
            <v>309</v>
          </cell>
        </row>
        <row r="2382">
          <cell r="A2382">
            <v>1010</v>
          </cell>
          <cell r="B2382" t="str">
            <v>2007</v>
          </cell>
          <cell r="C2382" t="str">
            <v>27</v>
          </cell>
          <cell r="D2382" t="str">
            <v>2606</v>
          </cell>
          <cell r="E2382" t="str">
            <v>AA</v>
          </cell>
          <cell r="F2382" t="str">
            <v>1</v>
          </cell>
          <cell r="G2382" t="str">
            <v>D</v>
          </cell>
          <cell r="H2382" t="str">
            <v>X51</v>
          </cell>
          <cell r="I2382" t="str">
            <v>9999</v>
          </cell>
          <cell r="J2382">
            <v>332</v>
          </cell>
          <cell r="K2382">
            <v>56</v>
          </cell>
          <cell r="L2382">
            <v>279</v>
          </cell>
          <cell r="M2382">
            <v>47</v>
          </cell>
          <cell r="N2382">
            <v>289</v>
          </cell>
          <cell r="O2382">
            <v>40</v>
          </cell>
          <cell r="P2382">
            <v>364</v>
          </cell>
          <cell r="Q2382">
            <v>60</v>
          </cell>
          <cell r="R2382">
            <v>0</v>
          </cell>
          <cell r="S2382">
            <v>0</v>
          </cell>
          <cell r="T2382">
            <v>0</v>
          </cell>
          <cell r="U2382">
            <v>0</v>
          </cell>
          <cell r="V2382">
            <v>1264</v>
          </cell>
          <cell r="W2382">
            <v>203</v>
          </cell>
        </row>
        <row r="2383">
          <cell r="A2383">
            <v>1475</v>
          </cell>
          <cell r="B2383" t="str">
            <v>2007</v>
          </cell>
          <cell r="C2383" t="str">
            <v>42</v>
          </cell>
          <cell r="D2383" t="str">
            <v>2882</v>
          </cell>
          <cell r="E2383" t="str">
            <v>AA</v>
          </cell>
          <cell r="F2383" t="str">
            <v>1</v>
          </cell>
          <cell r="G2383" t="str">
            <v>D</v>
          </cell>
          <cell r="H2383" t="str">
            <v>X51</v>
          </cell>
          <cell r="I2383" t="str">
            <v>9999</v>
          </cell>
          <cell r="J2383">
            <v>25</v>
          </cell>
          <cell r="K2383">
            <v>5</v>
          </cell>
          <cell r="L2383">
            <v>31</v>
          </cell>
          <cell r="M2383">
            <v>5</v>
          </cell>
          <cell r="N2383">
            <v>35</v>
          </cell>
          <cell r="O2383">
            <v>5</v>
          </cell>
          <cell r="P2383">
            <v>52</v>
          </cell>
          <cell r="Q2383">
            <v>7</v>
          </cell>
          <cell r="R2383">
            <v>0</v>
          </cell>
          <cell r="S2383">
            <v>0</v>
          </cell>
          <cell r="T2383">
            <v>0</v>
          </cell>
          <cell r="U2383">
            <v>0</v>
          </cell>
          <cell r="V2383">
            <v>143</v>
          </cell>
          <cell r="W2383">
            <v>22</v>
          </cell>
        </row>
        <row r="2384">
          <cell r="A2384">
            <v>1821</v>
          </cell>
          <cell r="B2384" t="str">
            <v>2007</v>
          </cell>
          <cell r="C2384" t="str">
            <v>50</v>
          </cell>
          <cell r="D2384" t="str">
            <v>2249</v>
          </cell>
          <cell r="E2384" t="str">
            <v>AA</v>
          </cell>
          <cell r="F2384" t="str">
            <v>1</v>
          </cell>
          <cell r="G2384" t="str">
            <v>D</v>
          </cell>
          <cell r="H2384" t="str">
            <v>X51</v>
          </cell>
          <cell r="I2384" t="str">
            <v>9999</v>
          </cell>
          <cell r="J2384">
            <v>212</v>
          </cell>
          <cell r="K2384">
            <v>195</v>
          </cell>
          <cell r="L2384">
            <v>205</v>
          </cell>
          <cell r="M2384">
            <v>187</v>
          </cell>
          <cell r="N2384">
            <v>202</v>
          </cell>
          <cell r="O2384">
            <v>178</v>
          </cell>
          <cell r="P2384">
            <v>137</v>
          </cell>
          <cell r="Q2384">
            <v>196</v>
          </cell>
          <cell r="R2384">
            <v>0</v>
          </cell>
          <cell r="S2384">
            <v>0</v>
          </cell>
          <cell r="T2384">
            <v>0</v>
          </cell>
          <cell r="U2384">
            <v>0</v>
          </cell>
          <cell r="V2384">
            <v>756</v>
          </cell>
          <cell r="W2384">
            <v>756</v>
          </cell>
        </row>
        <row r="2385">
          <cell r="A2385">
            <v>1827</v>
          </cell>
          <cell r="B2385" t="str">
            <v>2007</v>
          </cell>
          <cell r="C2385" t="str">
            <v>50</v>
          </cell>
          <cell r="D2385" t="str">
            <v>2249</v>
          </cell>
          <cell r="E2385" t="str">
            <v>AA</v>
          </cell>
          <cell r="F2385" t="str">
            <v>2</v>
          </cell>
          <cell r="G2385" t="str">
            <v>D</v>
          </cell>
          <cell r="H2385" t="str">
            <v>X51</v>
          </cell>
          <cell r="I2385" t="str">
            <v>9999</v>
          </cell>
          <cell r="J2385">
            <v>1</v>
          </cell>
          <cell r="K2385">
            <v>0</v>
          </cell>
          <cell r="L2385">
            <v>0</v>
          </cell>
          <cell r="M2385">
            <v>0</v>
          </cell>
          <cell r="N2385">
            <v>3</v>
          </cell>
          <cell r="O2385">
            <v>2</v>
          </cell>
          <cell r="P2385">
            <v>27</v>
          </cell>
          <cell r="Q2385">
            <v>6</v>
          </cell>
          <cell r="R2385">
            <v>0</v>
          </cell>
          <cell r="S2385">
            <v>0</v>
          </cell>
          <cell r="T2385">
            <v>0</v>
          </cell>
          <cell r="U2385">
            <v>0</v>
          </cell>
          <cell r="V2385">
            <v>31</v>
          </cell>
          <cell r="W2385">
            <v>8</v>
          </cell>
        </row>
        <row r="2386">
          <cell r="A2386">
            <v>1938</v>
          </cell>
          <cell r="B2386" t="str">
            <v>2007</v>
          </cell>
          <cell r="C2386" t="str">
            <v>51</v>
          </cell>
          <cell r="D2386" t="str">
            <v>2333</v>
          </cell>
          <cell r="E2386" t="str">
            <v>AA</v>
          </cell>
          <cell r="F2386" t="str">
            <v>1</v>
          </cell>
          <cell r="G2386" t="str">
            <v>D</v>
          </cell>
          <cell r="H2386" t="str">
            <v>X51</v>
          </cell>
          <cell r="I2386" t="str">
            <v>9999</v>
          </cell>
          <cell r="J2386">
            <v>204</v>
          </cell>
          <cell r="K2386">
            <v>369</v>
          </cell>
          <cell r="L2386">
            <v>194</v>
          </cell>
          <cell r="M2386">
            <v>306</v>
          </cell>
          <cell r="N2386">
            <v>182</v>
          </cell>
          <cell r="O2386">
            <v>323</v>
          </cell>
          <cell r="P2386">
            <v>198</v>
          </cell>
          <cell r="Q2386">
            <v>331</v>
          </cell>
          <cell r="R2386">
            <v>0</v>
          </cell>
          <cell r="S2386">
            <v>0</v>
          </cell>
          <cell r="T2386">
            <v>0</v>
          </cell>
          <cell r="U2386">
            <v>0</v>
          </cell>
          <cell r="V2386">
            <v>778</v>
          </cell>
          <cell r="W2386">
            <v>1329</v>
          </cell>
        </row>
        <row r="2387">
          <cell r="A2387">
            <v>2058</v>
          </cell>
          <cell r="B2387" t="str">
            <v>2007</v>
          </cell>
          <cell r="C2387" t="str">
            <v>53</v>
          </cell>
          <cell r="D2387" t="str">
            <v>1224</v>
          </cell>
          <cell r="E2387" t="str">
            <v>AA</v>
          </cell>
          <cell r="F2387" t="str">
            <v>1</v>
          </cell>
          <cell r="G2387" t="str">
            <v>D</v>
          </cell>
          <cell r="H2387" t="str">
            <v>X51</v>
          </cell>
          <cell r="I2387" t="str">
            <v>9999</v>
          </cell>
          <cell r="J2387">
            <v>37</v>
          </cell>
          <cell r="K2387">
            <v>65</v>
          </cell>
          <cell r="L2387">
            <v>35</v>
          </cell>
          <cell r="M2387">
            <v>61</v>
          </cell>
          <cell r="N2387">
            <v>40</v>
          </cell>
          <cell r="O2387">
            <v>68</v>
          </cell>
          <cell r="P2387">
            <v>45</v>
          </cell>
          <cell r="Q2387">
            <v>64</v>
          </cell>
          <cell r="R2387">
            <v>0</v>
          </cell>
          <cell r="S2387">
            <v>0</v>
          </cell>
          <cell r="T2387">
            <v>0</v>
          </cell>
          <cell r="U2387">
            <v>0</v>
          </cell>
          <cell r="V2387">
            <v>157</v>
          </cell>
          <cell r="W2387">
            <v>258</v>
          </cell>
        </row>
        <row r="2388">
          <cell r="A2388">
            <v>2335</v>
          </cell>
          <cell r="B2388" t="str">
            <v>2007</v>
          </cell>
          <cell r="C2388" t="str">
            <v>59</v>
          </cell>
          <cell r="D2388" t="str">
            <v>1320</v>
          </cell>
          <cell r="E2388" t="str">
            <v>AA</v>
          </cell>
          <cell r="F2388" t="str">
            <v>1</v>
          </cell>
          <cell r="G2388" t="str">
            <v>D</v>
          </cell>
          <cell r="H2388" t="str">
            <v>X51</v>
          </cell>
          <cell r="I2388" t="str">
            <v>9999</v>
          </cell>
          <cell r="J2388">
            <v>0</v>
          </cell>
          <cell r="K2388">
            <v>107</v>
          </cell>
          <cell r="L2388">
            <v>0</v>
          </cell>
          <cell r="M2388">
            <v>97</v>
          </cell>
          <cell r="N2388">
            <v>0</v>
          </cell>
          <cell r="O2388">
            <v>92</v>
          </cell>
          <cell r="P2388">
            <v>0</v>
          </cell>
          <cell r="Q2388">
            <v>108</v>
          </cell>
          <cell r="R2388">
            <v>0</v>
          </cell>
          <cell r="S2388">
            <v>0</v>
          </cell>
          <cell r="T2388">
            <v>0</v>
          </cell>
          <cell r="U2388">
            <v>0</v>
          </cell>
          <cell r="V2388">
            <v>0</v>
          </cell>
          <cell r="W2388">
            <v>404</v>
          </cell>
        </row>
        <row r="2389">
          <cell r="A2389">
            <v>2401</v>
          </cell>
          <cell r="B2389" t="str">
            <v>2007</v>
          </cell>
          <cell r="C2389" t="str">
            <v>60</v>
          </cell>
          <cell r="D2389" t="str">
            <v>2747</v>
          </cell>
          <cell r="E2389" t="str">
            <v>AA</v>
          </cell>
          <cell r="F2389" t="str">
            <v>1</v>
          </cell>
          <cell r="G2389" t="str">
            <v>D</v>
          </cell>
          <cell r="H2389" t="str">
            <v>X51</v>
          </cell>
          <cell r="I2389" t="str">
            <v>9999</v>
          </cell>
          <cell r="J2389">
            <v>109</v>
          </cell>
          <cell r="K2389">
            <v>51</v>
          </cell>
          <cell r="L2389">
            <v>93</v>
          </cell>
          <cell r="M2389">
            <v>39</v>
          </cell>
          <cell r="N2389">
            <v>84</v>
          </cell>
          <cell r="O2389">
            <v>58</v>
          </cell>
          <cell r="P2389">
            <v>96</v>
          </cell>
          <cell r="Q2389">
            <v>40</v>
          </cell>
          <cell r="R2389">
            <v>0</v>
          </cell>
          <cell r="S2389">
            <v>0</v>
          </cell>
          <cell r="T2389">
            <v>0</v>
          </cell>
          <cell r="U2389">
            <v>0</v>
          </cell>
          <cell r="V2389">
            <v>382</v>
          </cell>
          <cell r="W2389">
            <v>188</v>
          </cell>
        </row>
        <row r="2390">
          <cell r="A2390">
            <v>2402</v>
          </cell>
          <cell r="B2390" t="str">
            <v>2007</v>
          </cell>
          <cell r="C2390" t="str">
            <v>60</v>
          </cell>
          <cell r="D2390" t="str">
            <v>2747</v>
          </cell>
          <cell r="E2390" t="str">
            <v>AA</v>
          </cell>
          <cell r="F2390" t="str">
            <v>2</v>
          </cell>
          <cell r="G2390" t="str">
            <v>D</v>
          </cell>
          <cell r="H2390" t="str">
            <v>X51</v>
          </cell>
          <cell r="I2390" t="str">
            <v>9999</v>
          </cell>
          <cell r="J2390">
            <v>10</v>
          </cell>
          <cell r="K2390">
            <v>2</v>
          </cell>
          <cell r="L2390">
            <v>15</v>
          </cell>
          <cell r="M2390">
            <v>4</v>
          </cell>
          <cell r="N2390">
            <v>13</v>
          </cell>
          <cell r="O2390">
            <v>3</v>
          </cell>
          <cell r="P2390">
            <v>24</v>
          </cell>
          <cell r="Q2390">
            <v>3</v>
          </cell>
          <cell r="R2390">
            <v>0</v>
          </cell>
          <cell r="S2390">
            <v>0</v>
          </cell>
          <cell r="T2390">
            <v>0</v>
          </cell>
          <cell r="U2390">
            <v>0</v>
          </cell>
          <cell r="V2390">
            <v>62</v>
          </cell>
          <cell r="W2390">
            <v>12</v>
          </cell>
        </row>
        <row r="2391">
          <cell r="A2391">
            <v>865</v>
          </cell>
          <cell r="B2391" t="str">
            <v>2007</v>
          </cell>
          <cell r="C2391" t="str">
            <v>23</v>
          </cell>
          <cell r="D2391" t="str">
            <v>2490</v>
          </cell>
          <cell r="E2391" t="str">
            <v>AA</v>
          </cell>
          <cell r="F2391" t="str">
            <v>1</v>
          </cell>
          <cell r="G2391" t="str">
            <v>D</v>
          </cell>
          <cell r="H2391" t="str">
            <v>X52</v>
          </cell>
          <cell r="I2391" t="str">
            <v>9999</v>
          </cell>
          <cell r="J2391">
            <v>0</v>
          </cell>
          <cell r="K2391">
            <v>194</v>
          </cell>
          <cell r="L2391">
            <v>0</v>
          </cell>
          <cell r="M2391">
            <v>194</v>
          </cell>
          <cell r="N2391">
            <v>0</v>
          </cell>
          <cell r="O2391">
            <v>234</v>
          </cell>
          <cell r="P2391">
            <v>0</v>
          </cell>
          <cell r="Q2391">
            <v>244</v>
          </cell>
          <cell r="R2391">
            <v>0</v>
          </cell>
          <cell r="S2391">
            <v>0</v>
          </cell>
          <cell r="T2391">
            <v>0</v>
          </cell>
          <cell r="U2391">
            <v>0</v>
          </cell>
          <cell r="V2391">
            <v>0</v>
          </cell>
          <cell r="W2391">
            <v>866</v>
          </cell>
        </row>
        <row r="2392">
          <cell r="A2392">
            <v>1103</v>
          </cell>
          <cell r="B2392" t="str">
            <v>2007</v>
          </cell>
          <cell r="C2392" t="str">
            <v>28</v>
          </cell>
          <cell r="D2392" t="str">
            <v>2652</v>
          </cell>
          <cell r="E2392" t="str">
            <v>AA</v>
          </cell>
          <cell r="F2392" t="str">
            <v>1</v>
          </cell>
          <cell r="G2392" t="str">
            <v>D</v>
          </cell>
          <cell r="H2392" t="str">
            <v>X52</v>
          </cell>
          <cell r="I2392" t="str">
            <v>9999</v>
          </cell>
          <cell r="J2392">
            <v>56</v>
          </cell>
          <cell r="K2392">
            <v>97</v>
          </cell>
          <cell r="L2392">
            <v>71</v>
          </cell>
          <cell r="M2392">
            <v>148</v>
          </cell>
          <cell r="N2392">
            <v>50</v>
          </cell>
          <cell r="O2392">
            <v>95</v>
          </cell>
          <cell r="P2392">
            <v>58</v>
          </cell>
          <cell r="Q2392">
            <v>97</v>
          </cell>
          <cell r="R2392">
            <v>0</v>
          </cell>
          <cell r="S2392">
            <v>0</v>
          </cell>
          <cell r="T2392">
            <v>0</v>
          </cell>
          <cell r="U2392">
            <v>0</v>
          </cell>
          <cell r="V2392">
            <v>235</v>
          </cell>
          <cell r="W2392">
            <v>437</v>
          </cell>
        </row>
        <row r="2393">
          <cell r="A2393">
            <v>1187</v>
          </cell>
          <cell r="B2393" t="str">
            <v>2007</v>
          </cell>
          <cell r="C2393" t="str">
            <v>29</v>
          </cell>
          <cell r="D2393" t="str">
            <v>2694</v>
          </cell>
          <cell r="E2393" t="str">
            <v>AA</v>
          </cell>
          <cell r="F2393" t="str">
            <v>1</v>
          </cell>
          <cell r="G2393" t="str">
            <v>D</v>
          </cell>
          <cell r="H2393" t="str">
            <v>X52</v>
          </cell>
          <cell r="I2393" t="str">
            <v>9999</v>
          </cell>
          <cell r="J2393">
            <v>82</v>
          </cell>
          <cell r="K2393">
            <v>119</v>
          </cell>
          <cell r="L2393">
            <v>102</v>
          </cell>
          <cell r="M2393">
            <v>123</v>
          </cell>
          <cell r="N2393">
            <v>96</v>
          </cell>
          <cell r="O2393">
            <v>108</v>
          </cell>
          <cell r="P2393">
            <v>105</v>
          </cell>
          <cell r="Q2393">
            <v>123</v>
          </cell>
          <cell r="R2393">
            <v>0</v>
          </cell>
          <cell r="S2393">
            <v>0</v>
          </cell>
          <cell r="T2393">
            <v>0</v>
          </cell>
          <cell r="U2393">
            <v>0</v>
          </cell>
          <cell r="V2393">
            <v>385</v>
          </cell>
          <cell r="W2393">
            <v>473</v>
          </cell>
        </row>
        <row r="2394">
          <cell r="A2394">
            <v>835</v>
          </cell>
          <cell r="B2394" t="str">
            <v>2007</v>
          </cell>
          <cell r="C2394" t="str">
            <v>23</v>
          </cell>
          <cell r="D2394" t="str">
            <v>2475</v>
          </cell>
          <cell r="E2394" t="str">
            <v>AA</v>
          </cell>
          <cell r="F2394" t="str">
            <v>1</v>
          </cell>
          <cell r="G2394" t="str">
            <v>D</v>
          </cell>
          <cell r="H2394" t="str">
            <v>X53</v>
          </cell>
          <cell r="I2394" t="str">
            <v>9999</v>
          </cell>
          <cell r="J2394">
            <v>83</v>
          </cell>
          <cell r="K2394">
            <v>37</v>
          </cell>
          <cell r="L2394">
            <v>146</v>
          </cell>
          <cell r="M2394">
            <v>64</v>
          </cell>
          <cell r="N2394">
            <v>146</v>
          </cell>
          <cell r="O2394">
            <v>58</v>
          </cell>
          <cell r="P2394">
            <v>161</v>
          </cell>
          <cell r="Q2394">
            <v>57</v>
          </cell>
          <cell r="R2394">
            <v>0</v>
          </cell>
          <cell r="S2394">
            <v>0</v>
          </cell>
          <cell r="T2394">
            <v>0</v>
          </cell>
          <cell r="U2394">
            <v>0</v>
          </cell>
          <cell r="V2394">
            <v>536</v>
          </cell>
          <cell r="W2394">
            <v>216</v>
          </cell>
        </row>
        <row r="2395">
          <cell r="A2395">
            <v>774</v>
          </cell>
          <cell r="B2395" t="str">
            <v>2007</v>
          </cell>
          <cell r="C2395" t="str">
            <v>21</v>
          </cell>
          <cell r="D2395" t="str">
            <v>2476</v>
          </cell>
          <cell r="E2395" t="str">
            <v>AA</v>
          </cell>
          <cell r="F2395" t="str">
            <v>1</v>
          </cell>
          <cell r="G2395" t="str">
            <v>D</v>
          </cell>
          <cell r="H2395" t="str">
            <v>X54</v>
          </cell>
          <cell r="I2395" t="str">
            <v>9999</v>
          </cell>
          <cell r="J2395">
            <v>166</v>
          </cell>
          <cell r="K2395">
            <v>25</v>
          </cell>
          <cell r="L2395">
            <v>219</v>
          </cell>
          <cell r="M2395">
            <v>17</v>
          </cell>
          <cell r="N2395">
            <v>143</v>
          </cell>
          <cell r="O2395">
            <v>19</v>
          </cell>
          <cell r="P2395">
            <v>193</v>
          </cell>
          <cell r="Q2395">
            <v>22</v>
          </cell>
          <cell r="R2395">
            <v>0</v>
          </cell>
          <cell r="S2395">
            <v>0</v>
          </cell>
          <cell r="T2395">
            <v>0</v>
          </cell>
          <cell r="U2395">
            <v>0</v>
          </cell>
          <cell r="V2395">
            <v>721</v>
          </cell>
          <cell r="W2395">
            <v>83</v>
          </cell>
        </row>
        <row r="2396">
          <cell r="A2396">
            <v>374</v>
          </cell>
          <cell r="B2396" t="str">
            <v>2007</v>
          </cell>
          <cell r="C2396" t="str">
            <v>12</v>
          </cell>
          <cell r="D2396" t="str">
            <v>2182</v>
          </cell>
          <cell r="E2396" t="str">
            <v>AA</v>
          </cell>
          <cell r="F2396" t="str">
            <v>1</v>
          </cell>
          <cell r="G2396" t="str">
            <v>D</v>
          </cell>
          <cell r="H2396" t="str">
            <v>X55</v>
          </cell>
          <cell r="I2396" t="str">
            <v>9999</v>
          </cell>
          <cell r="J2396">
            <v>0</v>
          </cell>
          <cell r="K2396">
            <v>0</v>
          </cell>
          <cell r="L2396">
            <v>0</v>
          </cell>
          <cell r="M2396">
            <v>0</v>
          </cell>
          <cell r="N2396">
            <v>0</v>
          </cell>
          <cell r="O2396">
            <v>0</v>
          </cell>
          <cell r="P2396">
            <v>747</v>
          </cell>
          <cell r="Q2396">
            <v>154</v>
          </cell>
          <cell r="R2396">
            <v>0</v>
          </cell>
          <cell r="S2396">
            <v>0</v>
          </cell>
          <cell r="T2396">
            <v>0</v>
          </cell>
          <cell r="U2396">
            <v>0</v>
          </cell>
          <cell r="V2396">
            <v>747</v>
          </cell>
          <cell r="W2396">
            <v>154</v>
          </cell>
        </row>
        <row r="2397">
          <cell r="A2397">
            <v>1005</v>
          </cell>
          <cell r="B2397" t="str">
            <v>2007</v>
          </cell>
          <cell r="C2397" t="str">
            <v>27</v>
          </cell>
          <cell r="D2397" t="str">
            <v>2604</v>
          </cell>
          <cell r="E2397" t="str">
            <v>AA</v>
          </cell>
          <cell r="F2397" t="str">
            <v>1</v>
          </cell>
          <cell r="G2397" t="str">
            <v>D</v>
          </cell>
          <cell r="H2397" t="str">
            <v>X55</v>
          </cell>
          <cell r="I2397" t="str">
            <v>9999</v>
          </cell>
          <cell r="J2397">
            <v>33</v>
          </cell>
          <cell r="K2397">
            <v>3</v>
          </cell>
          <cell r="L2397">
            <v>48</v>
          </cell>
          <cell r="M2397">
            <v>2</v>
          </cell>
          <cell r="N2397">
            <v>73</v>
          </cell>
          <cell r="O2397">
            <v>10</v>
          </cell>
          <cell r="P2397">
            <v>105</v>
          </cell>
          <cell r="Q2397">
            <v>12</v>
          </cell>
          <cell r="R2397">
            <v>0</v>
          </cell>
          <cell r="S2397">
            <v>0</v>
          </cell>
          <cell r="T2397">
            <v>0</v>
          </cell>
          <cell r="U2397">
            <v>0</v>
          </cell>
          <cell r="V2397">
            <v>259</v>
          </cell>
          <cell r="W2397">
            <v>27</v>
          </cell>
        </row>
        <row r="2398">
          <cell r="A2398">
            <v>2407</v>
          </cell>
          <cell r="B2398" t="str">
            <v>2007</v>
          </cell>
          <cell r="C2398" t="str">
            <v>60</v>
          </cell>
          <cell r="D2398" t="str">
            <v>2749</v>
          </cell>
          <cell r="E2398" t="str">
            <v>AA</v>
          </cell>
          <cell r="F2398" t="str">
            <v>1</v>
          </cell>
          <cell r="G2398" t="str">
            <v>D</v>
          </cell>
          <cell r="H2398" t="str">
            <v>X55</v>
          </cell>
          <cell r="I2398" t="str">
            <v>9999</v>
          </cell>
          <cell r="J2398">
            <v>63</v>
          </cell>
          <cell r="K2398">
            <v>12</v>
          </cell>
          <cell r="L2398">
            <v>93</v>
          </cell>
          <cell r="M2398">
            <v>11</v>
          </cell>
          <cell r="N2398">
            <v>118</v>
          </cell>
          <cell r="O2398">
            <v>8</v>
          </cell>
          <cell r="P2398">
            <v>71</v>
          </cell>
          <cell r="Q2398">
            <v>11</v>
          </cell>
          <cell r="R2398">
            <v>0</v>
          </cell>
          <cell r="S2398">
            <v>0</v>
          </cell>
          <cell r="T2398">
            <v>0</v>
          </cell>
          <cell r="U2398">
            <v>0</v>
          </cell>
          <cell r="V2398">
            <v>345</v>
          </cell>
          <cell r="W2398">
            <v>42</v>
          </cell>
        </row>
        <row r="2399">
          <cell r="A2399">
            <v>2524</v>
          </cell>
          <cell r="B2399" t="str">
            <v>2007</v>
          </cell>
          <cell r="C2399" t="str">
            <v>66</v>
          </cell>
          <cell r="D2399" t="str">
            <v>0256</v>
          </cell>
          <cell r="E2399" t="str">
            <v>AA</v>
          </cell>
          <cell r="F2399" t="str">
            <v>1</v>
          </cell>
          <cell r="G2399" t="str">
            <v>D</v>
          </cell>
          <cell r="H2399" t="str">
            <v>X55</v>
          </cell>
          <cell r="I2399" t="str">
            <v>9999</v>
          </cell>
          <cell r="J2399">
            <v>143</v>
          </cell>
          <cell r="K2399">
            <v>62</v>
          </cell>
          <cell r="L2399">
            <v>148</v>
          </cell>
          <cell r="M2399">
            <v>53</v>
          </cell>
          <cell r="N2399">
            <v>135</v>
          </cell>
          <cell r="O2399">
            <v>69</v>
          </cell>
          <cell r="P2399">
            <v>163</v>
          </cell>
          <cell r="Q2399">
            <v>82</v>
          </cell>
          <cell r="R2399">
            <v>0</v>
          </cell>
          <cell r="S2399">
            <v>0</v>
          </cell>
          <cell r="T2399">
            <v>0</v>
          </cell>
          <cell r="U2399">
            <v>0</v>
          </cell>
          <cell r="V2399">
            <v>589</v>
          </cell>
          <cell r="W2399">
            <v>266</v>
          </cell>
        </row>
        <row r="2400">
          <cell r="A2400">
            <v>1212</v>
          </cell>
          <cell r="B2400" t="str">
            <v>2007</v>
          </cell>
          <cell r="C2400" t="str">
            <v>32</v>
          </cell>
          <cell r="D2400" t="str">
            <v>0512</v>
          </cell>
          <cell r="E2400" t="str">
            <v>AA</v>
          </cell>
          <cell r="F2400" t="str">
            <v>1</v>
          </cell>
          <cell r="G2400" t="str">
            <v>D</v>
          </cell>
          <cell r="H2400" t="str">
            <v>X56</v>
          </cell>
          <cell r="I2400" t="str">
            <v>9999</v>
          </cell>
          <cell r="J2400">
            <v>360</v>
          </cell>
          <cell r="K2400">
            <v>62</v>
          </cell>
          <cell r="L2400">
            <v>345</v>
          </cell>
          <cell r="M2400">
            <v>62</v>
          </cell>
          <cell r="N2400">
            <v>362</v>
          </cell>
          <cell r="O2400">
            <v>63</v>
          </cell>
          <cell r="P2400">
            <v>473</v>
          </cell>
          <cell r="Q2400">
            <v>85</v>
          </cell>
          <cell r="R2400">
            <v>0</v>
          </cell>
          <cell r="S2400">
            <v>0</v>
          </cell>
          <cell r="T2400">
            <v>0</v>
          </cell>
          <cell r="U2400">
            <v>0</v>
          </cell>
          <cell r="V2400">
            <v>1540</v>
          </cell>
          <cell r="W2400">
            <v>272</v>
          </cell>
        </row>
        <row r="2401">
          <cell r="A2401">
            <v>654</v>
          </cell>
          <cell r="B2401" t="str">
            <v>2007</v>
          </cell>
          <cell r="C2401" t="str">
            <v>16</v>
          </cell>
          <cell r="D2401" t="str">
            <v>2379</v>
          </cell>
          <cell r="E2401" t="str">
            <v>AA</v>
          </cell>
          <cell r="F2401" t="str">
            <v>1</v>
          </cell>
          <cell r="G2401" t="str">
            <v>D</v>
          </cell>
          <cell r="H2401" t="str">
            <v>X57</v>
          </cell>
          <cell r="I2401" t="str">
            <v>9999</v>
          </cell>
          <cell r="P2401">
            <v>5</v>
          </cell>
          <cell r="Q2401">
            <v>1</v>
          </cell>
          <cell r="V2401">
            <v>5</v>
          </cell>
          <cell r="W2401">
            <v>1</v>
          </cell>
        </row>
        <row r="2402">
          <cell r="A2402">
            <v>1969</v>
          </cell>
          <cell r="B2402" t="str">
            <v>2007</v>
          </cell>
          <cell r="C2402" t="str">
            <v>52</v>
          </cell>
          <cell r="D2402" t="str">
            <v>1204</v>
          </cell>
          <cell r="E2402" t="str">
            <v>AA</v>
          </cell>
          <cell r="F2402" t="str">
            <v>1</v>
          </cell>
          <cell r="G2402" t="str">
            <v>D</v>
          </cell>
          <cell r="H2402" t="str">
            <v>X57</v>
          </cell>
          <cell r="I2402" t="str">
            <v>9999</v>
          </cell>
          <cell r="J2402">
            <v>50</v>
          </cell>
          <cell r="K2402">
            <v>122</v>
          </cell>
          <cell r="L2402">
            <v>37</v>
          </cell>
          <cell r="M2402">
            <v>120</v>
          </cell>
          <cell r="N2402">
            <v>55</v>
          </cell>
          <cell r="O2402">
            <v>116</v>
          </cell>
          <cell r="P2402">
            <v>50</v>
          </cell>
          <cell r="Q2402">
            <v>156</v>
          </cell>
          <cell r="R2402">
            <v>0</v>
          </cell>
          <cell r="S2402">
            <v>0</v>
          </cell>
          <cell r="T2402">
            <v>0</v>
          </cell>
          <cell r="U2402">
            <v>0</v>
          </cell>
          <cell r="V2402">
            <v>192</v>
          </cell>
          <cell r="W2402">
            <v>514</v>
          </cell>
        </row>
        <row r="2403">
          <cell r="A2403">
            <v>2503</v>
          </cell>
          <cell r="B2403" t="str">
            <v>2007</v>
          </cell>
          <cell r="C2403" t="str">
            <v>65</v>
          </cell>
          <cell r="D2403" t="str">
            <v>1232</v>
          </cell>
          <cell r="E2403" t="str">
            <v>AA</v>
          </cell>
          <cell r="F2403" t="str">
            <v>1</v>
          </cell>
          <cell r="G2403" t="str">
            <v>D</v>
          </cell>
          <cell r="H2403" t="str">
            <v>X57</v>
          </cell>
          <cell r="I2403" t="str">
            <v>9999</v>
          </cell>
          <cell r="Q2403">
            <v>159</v>
          </cell>
          <cell r="W2403">
            <v>159</v>
          </cell>
        </row>
        <row r="2404">
          <cell r="A2404">
            <v>250</v>
          </cell>
          <cell r="B2404" t="str">
            <v>2007</v>
          </cell>
          <cell r="C2404" t="str">
            <v>11</v>
          </cell>
          <cell r="D2404" t="str">
            <v>2126</v>
          </cell>
          <cell r="E2404" t="str">
            <v>AA</v>
          </cell>
          <cell r="F2404" t="str">
            <v>1</v>
          </cell>
          <cell r="G2404" t="str">
            <v>D</v>
          </cell>
          <cell r="H2404" t="str">
            <v>X58</v>
          </cell>
          <cell r="I2404" t="str">
            <v>9999</v>
          </cell>
          <cell r="J2404">
            <v>56</v>
          </cell>
          <cell r="K2404">
            <v>65</v>
          </cell>
          <cell r="L2404">
            <v>27</v>
          </cell>
          <cell r="M2404">
            <v>55</v>
          </cell>
          <cell r="N2404">
            <v>31</v>
          </cell>
          <cell r="O2404">
            <v>85</v>
          </cell>
          <cell r="P2404">
            <v>24</v>
          </cell>
          <cell r="Q2404">
            <v>112</v>
          </cell>
          <cell r="R2404">
            <v>0</v>
          </cell>
          <cell r="S2404">
            <v>0</v>
          </cell>
          <cell r="T2404">
            <v>0</v>
          </cell>
          <cell r="U2404">
            <v>0</v>
          </cell>
          <cell r="V2404">
            <v>138</v>
          </cell>
          <cell r="W2404">
            <v>317</v>
          </cell>
        </row>
        <row r="2405">
          <cell r="A2405">
            <v>300</v>
          </cell>
          <cell r="B2405" t="str">
            <v>2007</v>
          </cell>
          <cell r="C2405" t="str">
            <v>11</v>
          </cell>
          <cell r="D2405" t="str">
            <v>2171</v>
          </cell>
          <cell r="E2405" t="str">
            <v>AA</v>
          </cell>
          <cell r="F2405" t="str">
            <v>1</v>
          </cell>
          <cell r="G2405" t="str">
            <v>D</v>
          </cell>
          <cell r="H2405" t="str">
            <v>X58</v>
          </cell>
          <cell r="I2405" t="str">
            <v>9999</v>
          </cell>
          <cell r="J2405">
            <v>301</v>
          </cell>
          <cell r="K2405">
            <v>203</v>
          </cell>
          <cell r="L2405">
            <v>344</v>
          </cell>
          <cell r="M2405">
            <v>159</v>
          </cell>
          <cell r="N2405">
            <v>304</v>
          </cell>
          <cell r="O2405">
            <v>194</v>
          </cell>
          <cell r="P2405">
            <v>333</v>
          </cell>
          <cell r="Q2405">
            <v>202</v>
          </cell>
          <cell r="R2405">
            <v>0</v>
          </cell>
          <cell r="S2405">
            <v>0</v>
          </cell>
          <cell r="T2405">
            <v>0</v>
          </cell>
          <cell r="U2405">
            <v>0</v>
          </cell>
          <cell r="V2405">
            <v>1282</v>
          </cell>
          <cell r="W2405">
            <v>758</v>
          </cell>
        </row>
        <row r="2406">
          <cell r="A2406">
            <v>857</v>
          </cell>
          <cell r="B2406" t="str">
            <v>2007</v>
          </cell>
          <cell r="C2406" t="str">
            <v>23</v>
          </cell>
          <cell r="D2406" t="str">
            <v>2488</v>
          </cell>
          <cell r="E2406" t="str">
            <v>AA</v>
          </cell>
          <cell r="F2406" t="str">
            <v>1</v>
          </cell>
          <cell r="G2406" t="str">
            <v>D</v>
          </cell>
          <cell r="H2406" t="str">
            <v>X58</v>
          </cell>
          <cell r="I2406" t="str">
            <v>9999</v>
          </cell>
          <cell r="J2406">
            <v>100</v>
          </cell>
          <cell r="K2406">
            <v>188</v>
          </cell>
          <cell r="L2406">
            <v>89</v>
          </cell>
          <cell r="M2406">
            <v>199</v>
          </cell>
          <cell r="N2406">
            <v>75</v>
          </cell>
          <cell r="O2406">
            <v>179</v>
          </cell>
          <cell r="P2406">
            <v>70</v>
          </cell>
          <cell r="Q2406">
            <v>230</v>
          </cell>
          <cell r="R2406">
            <v>0</v>
          </cell>
          <cell r="S2406">
            <v>0</v>
          </cell>
          <cell r="T2406">
            <v>0</v>
          </cell>
          <cell r="U2406">
            <v>0</v>
          </cell>
          <cell r="V2406">
            <v>334</v>
          </cell>
          <cell r="W2406">
            <v>796</v>
          </cell>
        </row>
        <row r="2407">
          <cell r="A2407">
            <v>860</v>
          </cell>
          <cell r="B2407" t="str">
            <v>2007</v>
          </cell>
          <cell r="C2407" t="str">
            <v>23</v>
          </cell>
          <cell r="D2407" t="str">
            <v>2488</v>
          </cell>
          <cell r="E2407" t="str">
            <v>AA</v>
          </cell>
          <cell r="F2407" t="str">
            <v>2</v>
          </cell>
          <cell r="G2407" t="str">
            <v>D</v>
          </cell>
          <cell r="H2407" t="str">
            <v>X58</v>
          </cell>
          <cell r="I2407" t="str">
            <v>9999</v>
          </cell>
          <cell r="J2407">
            <v>0</v>
          </cell>
          <cell r="K2407">
            <v>0</v>
          </cell>
          <cell r="L2407">
            <v>0</v>
          </cell>
          <cell r="M2407">
            <v>0</v>
          </cell>
          <cell r="N2407">
            <v>0</v>
          </cell>
          <cell r="O2407">
            <v>0</v>
          </cell>
          <cell r="P2407">
            <v>4</v>
          </cell>
          <cell r="Q2407">
            <v>3</v>
          </cell>
          <cell r="R2407">
            <v>0</v>
          </cell>
          <cell r="S2407">
            <v>0</v>
          </cell>
          <cell r="T2407">
            <v>0</v>
          </cell>
          <cell r="U2407">
            <v>0</v>
          </cell>
          <cell r="V2407">
            <v>4</v>
          </cell>
          <cell r="W2407">
            <v>3</v>
          </cell>
        </row>
        <row r="2408">
          <cell r="A2408">
            <v>1077</v>
          </cell>
          <cell r="B2408" t="str">
            <v>2007</v>
          </cell>
          <cell r="C2408" t="str">
            <v>27</v>
          </cell>
          <cell r="D2408" t="str">
            <v>2622</v>
          </cell>
          <cell r="E2408" t="str">
            <v>AA</v>
          </cell>
          <cell r="F2408" t="str">
            <v>1</v>
          </cell>
          <cell r="G2408" t="str">
            <v>D</v>
          </cell>
          <cell r="H2408" t="str">
            <v>X58</v>
          </cell>
          <cell r="I2408" t="str">
            <v>9999</v>
          </cell>
          <cell r="J2408">
            <v>137</v>
          </cell>
          <cell r="K2408">
            <v>163</v>
          </cell>
          <cell r="L2408">
            <v>130</v>
          </cell>
          <cell r="M2408">
            <v>143</v>
          </cell>
          <cell r="N2408">
            <v>128</v>
          </cell>
          <cell r="O2408">
            <v>133</v>
          </cell>
          <cell r="P2408">
            <v>194</v>
          </cell>
          <cell r="Q2408">
            <v>125</v>
          </cell>
          <cell r="R2408">
            <v>0</v>
          </cell>
          <cell r="S2408">
            <v>0</v>
          </cell>
          <cell r="T2408">
            <v>0</v>
          </cell>
          <cell r="U2408">
            <v>0</v>
          </cell>
          <cell r="V2408">
            <v>589</v>
          </cell>
          <cell r="W2408">
            <v>564</v>
          </cell>
        </row>
        <row r="2409">
          <cell r="A2409">
            <v>1084</v>
          </cell>
          <cell r="B2409" t="str">
            <v>2007</v>
          </cell>
          <cell r="C2409" t="str">
            <v>27</v>
          </cell>
          <cell r="D2409" t="str">
            <v>2624</v>
          </cell>
          <cell r="E2409" t="str">
            <v>AA</v>
          </cell>
          <cell r="F2409" t="str">
            <v>1</v>
          </cell>
          <cell r="G2409" t="str">
            <v>D</v>
          </cell>
          <cell r="H2409" t="str">
            <v>X58</v>
          </cell>
          <cell r="I2409" t="str">
            <v>9999</v>
          </cell>
          <cell r="J2409">
            <v>85</v>
          </cell>
          <cell r="K2409">
            <v>110</v>
          </cell>
          <cell r="L2409">
            <v>0</v>
          </cell>
          <cell r="M2409">
            <v>0</v>
          </cell>
          <cell r="N2409">
            <v>0</v>
          </cell>
          <cell r="O2409">
            <v>0</v>
          </cell>
          <cell r="P2409">
            <v>0</v>
          </cell>
          <cell r="Q2409">
            <v>0</v>
          </cell>
          <cell r="R2409">
            <v>0</v>
          </cell>
          <cell r="S2409">
            <v>0</v>
          </cell>
          <cell r="T2409">
            <v>0</v>
          </cell>
          <cell r="U2409">
            <v>0</v>
          </cell>
          <cell r="V2409">
            <v>85</v>
          </cell>
          <cell r="W2409">
            <v>110</v>
          </cell>
        </row>
        <row r="2410">
          <cell r="A2410">
            <v>1444</v>
          </cell>
          <cell r="B2410" t="str">
            <v>2007</v>
          </cell>
          <cell r="C2410" t="str">
            <v>40</v>
          </cell>
          <cell r="D2410" t="str">
            <v>2863</v>
          </cell>
          <cell r="E2410" t="str">
            <v>AA</v>
          </cell>
          <cell r="F2410" t="str">
            <v>1</v>
          </cell>
          <cell r="G2410" t="str">
            <v>D</v>
          </cell>
          <cell r="H2410" t="str">
            <v>X58</v>
          </cell>
          <cell r="I2410" t="str">
            <v>9999</v>
          </cell>
          <cell r="J2410">
            <v>73</v>
          </cell>
          <cell r="K2410">
            <v>38</v>
          </cell>
          <cell r="L2410">
            <v>56</v>
          </cell>
          <cell r="M2410">
            <v>37</v>
          </cell>
          <cell r="N2410">
            <v>102</v>
          </cell>
          <cell r="O2410">
            <v>92</v>
          </cell>
          <cell r="P2410">
            <v>95</v>
          </cell>
          <cell r="Q2410">
            <v>63</v>
          </cell>
          <cell r="V2410">
            <v>326</v>
          </cell>
          <cell r="W2410">
            <v>230</v>
          </cell>
        </row>
        <row r="2411">
          <cell r="A2411">
            <v>1987</v>
          </cell>
          <cell r="B2411" t="str">
            <v>2007</v>
          </cell>
          <cell r="C2411" t="str">
            <v>52</v>
          </cell>
          <cell r="D2411" t="str">
            <v>2467</v>
          </cell>
          <cell r="E2411" t="str">
            <v>AA</v>
          </cell>
          <cell r="F2411" t="str">
            <v>1</v>
          </cell>
          <cell r="G2411" t="str">
            <v>D</v>
          </cell>
          <cell r="H2411" t="str">
            <v>X58</v>
          </cell>
          <cell r="I2411" t="str">
            <v>9999</v>
          </cell>
          <cell r="J2411">
            <v>0</v>
          </cell>
          <cell r="K2411">
            <v>263</v>
          </cell>
          <cell r="L2411">
            <v>0</v>
          </cell>
          <cell r="M2411">
            <v>252</v>
          </cell>
          <cell r="N2411">
            <v>0</v>
          </cell>
          <cell r="O2411">
            <v>237</v>
          </cell>
          <cell r="P2411">
            <v>0</v>
          </cell>
          <cell r="Q2411">
            <v>246</v>
          </cell>
          <cell r="R2411">
            <v>0</v>
          </cell>
          <cell r="S2411">
            <v>0</v>
          </cell>
          <cell r="T2411">
            <v>0</v>
          </cell>
          <cell r="U2411">
            <v>0</v>
          </cell>
          <cell r="V2411">
            <v>0</v>
          </cell>
          <cell r="W2411">
            <v>998</v>
          </cell>
        </row>
        <row r="2412">
          <cell r="A2412">
            <v>2156</v>
          </cell>
          <cell r="B2412" t="str">
            <v>2007</v>
          </cell>
          <cell r="C2412" t="str">
            <v>54</v>
          </cell>
          <cell r="D2412" t="str">
            <v>2627</v>
          </cell>
          <cell r="E2412" t="str">
            <v>AA</v>
          </cell>
          <cell r="F2412" t="str">
            <v>1</v>
          </cell>
          <cell r="G2412" t="str">
            <v>D</v>
          </cell>
          <cell r="H2412" t="str">
            <v>X58</v>
          </cell>
          <cell r="I2412" t="str">
            <v>9999</v>
          </cell>
          <cell r="J2412">
            <v>44</v>
          </cell>
          <cell r="K2412">
            <v>20</v>
          </cell>
          <cell r="L2412">
            <v>54</v>
          </cell>
          <cell r="M2412">
            <v>27</v>
          </cell>
          <cell r="N2412">
            <v>25</v>
          </cell>
          <cell r="O2412">
            <v>11</v>
          </cell>
          <cell r="P2412">
            <v>45</v>
          </cell>
          <cell r="Q2412">
            <v>23</v>
          </cell>
          <cell r="R2412">
            <v>0</v>
          </cell>
          <cell r="S2412">
            <v>0</v>
          </cell>
          <cell r="T2412">
            <v>0</v>
          </cell>
          <cell r="U2412">
            <v>0</v>
          </cell>
          <cell r="V2412">
            <v>168</v>
          </cell>
          <cell r="W2412">
            <v>81</v>
          </cell>
        </row>
        <row r="2413">
          <cell r="A2413">
            <v>747</v>
          </cell>
          <cell r="B2413" t="str">
            <v>2007</v>
          </cell>
          <cell r="C2413" t="str">
            <v>21</v>
          </cell>
          <cell r="D2413" t="str">
            <v>0252</v>
          </cell>
          <cell r="E2413" t="str">
            <v>AA</v>
          </cell>
          <cell r="F2413" t="str">
            <v>1</v>
          </cell>
          <cell r="G2413" t="str">
            <v>D</v>
          </cell>
          <cell r="H2413" t="str">
            <v>X59</v>
          </cell>
          <cell r="I2413" t="str">
            <v>9999</v>
          </cell>
          <cell r="J2413">
            <v>42</v>
          </cell>
          <cell r="K2413">
            <v>59</v>
          </cell>
          <cell r="L2413">
            <v>38</v>
          </cell>
          <cell r="M2413">
            <v>77</v>
          </cell>
          <cell r="N2413">
            <v>39</v>
          </cell>
          <cell r="O2413">
            <v>82</v>
          </cell>
          <cell r="P2413">
            <v>55</v>
          </cell>
          <cell r="Q2413">
            <v>72</v>
          </cell>
          <cell r="R2413">
            <v>0</v>
          </cell>
          <cell r="S2413">
            <v>0</v>
          </cell>
          <cell r="T2413">
            <v>0</v>
          </cell>
          <cell r="U2413">
            <v>0</v>
          </cell>
          <cell r="V2413">
            <v>174</v>
          </cell>
          <cell r="W2413">
            <v>290</v>
          </cell>
        </row>
        <row r="2414">
          <cell r="A2414">
            <v>1452</v>
          </cell>
          <cell r="B2414" t="str">
            <v>2007</v>
          </cell>
          <cell r="C2414" t="str">
            <v>41</v>
          </cell>
          <cell r="D2414" t="str">
            <v>0524</v>
          </cell>
          <cell r="E2414" t="str">
            <v>AA</v>
          </cell>
          <cell r="F2414" t="str">
            <v>1</v>
          </cell>
          <cell r="G2414" t="str">
            <v>D</v>
          </cell>
          <cell r="H2414" t="str">
            <v>X60</v>
          </cell>
          <cell r="I2414" t="str">
            <v>9999</v>
          </cell>
          <cell r="J2414">
            <v>45</v>
          </cell>
          <cell r="K2414">
            <v>114</v>
          </cell>
          <cell r="L2414">
            <v>55</v>
          </cell>
          <cell r="M2414">
            <v>113</v>
          </cell>
          <cell r="N2414">
            <v>45</v>
          </cell>
          <cell r="O2414">
            <v>129</v>
          </cell>
          <cell r="P2414">
            <v>64</v>
          </cell>
          <cell r="Q2414">
            <v>136</v>
          </cell>
          <cell r="R2414">
            <v>0</v>
          </cell>
          <cell r="S2414">
            <v>0</v>
          </cell>
          <cell r="T2414">
            <v>0</v>
          </cell>
          <cell r="U2414">
            <v>0</v>
          </cell>
          <cell r="V2414">
            <v>209</v>
          </cell>
          <cell r="W2414">
            <v>492</v>
          </cell>
        </row>
        <row r="2415">
          <cell r="A2415">
            <v>1453</v>
          </cell>
          <cell r="B2415" t="str">
            <v>2007</v>
          </cell>
          <cell r="C2415" t="str">
            <v>41</v>
          </cell>
          <cell r="D2415" t="str">
            <v>0524</v>
          </cell>
          <cell r="E2415" t="str">
            <v>AA</v>
          </cell>
          <cell r="F2415" t="str">
            <v>1</v>
          </cell>
          <cell r="G2415" t="str">
            <v>D</v>
          </cell>
          <cell r="H2415" t="str">
            <v>X61</v>
          </cell>
          <cell r="I2415" t="str">
            <v>9999</v>
          </cell>
          <cell r="J2415">
            <v>32</v>
          </cell>
          <cell r="K2415">
            <v>70</v>
          </cell>
          <cell r="L2415">
            <v>46</v>
          </cell>
          <cell r="M2415">
            <v>54</v>
          </cell>
          <cell r="N2415">
            <v>45</v>
          </cell>
          <cell r="O2415">
            <v>59</v>
          </cell>
          <cell r="P2415">
            <v>51</v>
          </cell>
          <cell r="Q2415">
            <v>72</v>
          </cell>
          <cell r="R2415">
            <v>0</v>
          </cell>
          <cell r="S2415">
            <v>0</v>
          </cell>
          <cell r="T2415">
            <v>0</v>
          </cell>
          <cell r="U2415">
            <v>0</v>
          </cell>
          <cell r="V2415">
            <v>174</v>
          </cell>
          <cell r="W2415">
            <v>255</v>
          </cell>
        </row>
        <row r="2416">
          <cell r="A2416">
            <v>245</v>
          </cell>
          <cell r="B2416" t="str">
            <v>2007</v>
          </cell>
          <cell r="C2416" t="str">
            <v>10</v>
          </cell>
          <cell r="D2416" t="str">
            <v>2237</v>
          </cell>
          <cell r="E2416" t="str">
            <v>AA</v>
          </cell>
          <cell r="F2416" t="str">
            <v>1</v>
          </cell>
          <cell r="G2416" t="str">
            <v>D</v>
          </cell>
          <cell r="H2416" t="str">
            <v>X62</v>
          </cell>
          <cell r="I2416" t="str">
            <v>9999</v>
          </cell>
          <cell r="J2416">
            <v>259</v>
          </cell>
          <cell r="K2416">
            <v>291</v>
          </cell>
          <cell r="L2416">
            <v>187</v>
          </cell>
          <cell r="M2416">
            <v>249</v>
          </cell>
          <cell r="N2416">
            <v>171</v>
          </cell>
          <cell r="O2416">
            <v>223</v>
          </cell>
          <cell r="P2416">
            <v>218</v>
          </cell>
          <cell r="Q2416">
            <v>214</v>
          </cell>
          <cell r="R2416">
            <v>0</v>
          </cell>
          <cell r="S2416">
            <v>0</v>
          </cell>
          <cell r="T2416">
            <v>0</v>
          </cell>
          <cell r="U2416">
            <v>0</v>
          </cell>
          <cell r="V2416">
            <v>835</v>
          </cell>
          <cell r="W2416">
            <v>977</v>
          </cell>
        </row>
        <row r="2417">
          <cell r="A2417">
            <v>1945</v>
          </cell>
          <cell r="B2417" t="str">
            <v>2007</v>
          </cell>
          <cell r="C2417" t="str">
            <v>51</v>
          </cell>
          <cell r="D2417" t="str">
            <v>2335</v>
          </cell>
          <cell r="E2417" t="str">
            <v>AA</v>
          </cell>
          <cell r="F2417" t="str">
            <v>1</v>
          </cell>
          <cell r="G2417" t="str">
            <v>D</v>
          </cell>
          <cell r="H2417" t="str">
            <v>X63</v>
          </cell>
          <cell r="I2417" t="str">
            <v>9999</v>
          </cell>
          <cell r="J2417">
            <v>0</v>
          </cell>
          <cell r="K2417">
            <v>236</v>
          </cell>
          <cell r="L2417">
            <v>0</v>
          </cell>
          <cell r="M2417">
            <v>196</v>
          </cell>
          <cell r="N2417">
            <v>0</v>
          </cell>
          <cell r="O2417">
            <v>207</v>
          </cell>
          <cell r="P2417">
            <v>0</v>
          </cell>
          <cell r="Q2417">
            <v>232</v>
          </cell>
          <cell r="R2417">
            <v>0</v>
          </cell>
          <cell r="S2417">
            <v>0</v>
          </cell>
          <cell r="T2417">
            <v>0</v>
          </cell>
          <cell r="U2417">
            <v>0</v>
          </cell>
          <cell r="V2417">
            <v>0</v>
          </cell>
          <cell r="W2417">
            <v>871</v>
          </cell>
        </row>
        <row r="2418">
          <cell r="A2418">
            <v>858</v>
          </cell>
          <cell r="B2418" t="str">
            <v>2007</v>
          </cell>
          <cell r="C2418" t="str">
            <v>23</v>
          </cell>
          <cell r="D2418" t="str">
            <v>2488</v>
          </cell>
          <cell r="E2418" t="str">
            <v>AA</v>
          </cell>
          <cell r="F2418" t="str">
            <v>1</v>
          </cell>
          <cell r="G2418" t="str">
            <v>D</v>
          </cell>
          <cell r="H2418" t="str">
            <v>X64</v>
          </cell>
          <cell r="I2418" t="str">
            <v>9999</v>
          </cell>
          <cell r="J2418">
            <v>109</v>
          </cell>
          <cell r="K2418">
            <v>100</v>
          </cell>
          <cell r="L2418">
            <v>114</v>
          </cell>
          <cell r="M2418">
            <v>102</v>
          </cell>
          <cell r="N2418">
            <v>97</v>
          </cell>
          <cell r="O2418">
            <v>112</v>
          </cell>
          <cell r="P2418">
            <v>116</v>
          </cell>
          <cell r="Q2418">
            <v>146</v>
          </cell>
          <cell r="R2418">
            <v>0</v>
          </cell>
          <cell r="S2418">
            <v>0</v>
          </cell>
          <cell r="T2418">
            <v>0</v>
          </cell>
          <cell r="U2418">
            <v>0</v>
          </cell>
          <cell r="V2418">
            <v>436</v>
          </cell>
          <cell r="W2418">
            <v>460</v>
          </cell>
        </row>
        <row r="2419">
          <cell r="A2419">
            <v>91</v>
          </cell>
          <cell r="B2419" t="str">
            <v>2007</v>
          </cell>
          <cell r="C2419" t="str">
            <v>04</v>
          </cell>
          <cell r="D2419" t="str">
            <v>1116</v>
          </cell>
          <cell r="E2419" t="str">
            <v>AA</v>
          </cell>
          <cell r="F2419" t="str">
            <v>1</v>
          </cell>
          <cell r="G2419" t="str">
            <v>D</v>
          </cell>
          <cell r="H2419" t="str">
            <v>X65</v>
          </cell>
          <cell r="I2419" t="str">
            <v>9999</v>
          </cell>
          <cell r="J2419">
            <v>104</v>
          </cell>
          <cell r="K2419">
            <v>106</v>
          </cell>
          <cell r="L2419">
            <v>105</v>
          </cell>
          <cell r="M2419">
            <v>113</v>
          </cell>
          <cell r="N2419">
            <v>103</v>
          </cell>
          <cell r="O2419">
            <v>103</v>
          </cell>
          <cell r="P2419">
            <v>125</v>
          </cell>
          <cell r="Q2419">
            <v>106</v>
          </cell>
          <cell r="R2419">
            <v>0</v>
          </cell>
          <cell r="S2419">
            <v>0</v>
          </cell>
          <cell r="T2419">
            <v>0</v>
          </cell>
          <cell r="U2419">
            <v>0</v>
          </cell>
          <cell r="V2419">
            <v>437</v>
          </cell>
          <cell r="W2419">
            <v>428</v>
          </cell>
        </row>
        <row r="2420">
          <cell r="A2420">
            <v>1885</v>
          </cell>
          <cell r="B2420" t="str">
            <v>2007</v>
          </cell>
          <cell r="C2420" t="str">
            <v>50</v>
          </cell>
          <cell r="D2420" t="str">
            <v>2261</v>
          </cell>
          <cell r="E2420" t="str">
            <v>AA</v>
          </cell>
          <cell r="F2420" t="str">
            <v>1</v>
          </cell>
          <cell r="G2420" t="str">
            <v>D</v>
          </cell>
          <cell r="H2420" t="str">
            <v>X66</v>
          </cell>
          <cell r="I2420" t="str">
            <v>9999</v>
          </cell>
          <cell r="J2420">
            <v>0</v>
          </cell>
          <cell r="K2420">
            <v>437</v>
          </cell>
          <cell r="L2420">
            <v>0</v>
          </cell>
          <cell r="M2420">
            <v>375</v>
          </cell>
          <cell r="N2420">
            <v>0</v>
          </cell>
          <cell r="O2420">
            <v>430</v>
          </cell>
          <cell r="P2420">
            <v>0</v>
          </cell>
          <cell r="Q2420">
            <v>435</v>
          </cell>
          <cell r="R2420">
            <v>0</v>
          </cell>
          <cell r="S2420">
            <v>0</v>
          </cell>
          <cell r="T2420">
            <v>0</v>
          </cell>
          <cell r="U2420">
            <v>0</v>
          </cell>
          <cell r="V2420">
            <v>0</v>
          </cell>
          <cell r="W2420">
            <v>1677</v>
          </cell>
        </row>
        <row r="2421">
          <cell r="A2421">
            <v>1100</v>
          </cell>
          <cell r="B2421" t="str">
            <v>2007</v>
          </cell>
          <cell r="C2421" t="str">
            <v>28</v>
          </cell>
          <cell r="D2421" t="str">
            <v>1260</v>
          </cell>
          <cell r="E2421" t="str">
            <v>AA</v>
          </cell>
          <cell r="F2421" t="str">
            <v>1</v>
          </cell>
          <cell r="G2421" t="str">
            <v>D</v>
          </cell>
          <cell r="H2421" t="str">
            <v>X67</v>
          </cell>
          <cell r="I2421" t="str">
            <v>9999</v>
          </cell>
          <cell r="P2421">
            <v>5</v>
          </cell>
          <cell r="Q2421">
            <v>2</v>
          </cell>
          <cell r="V2421">
            <v>5</v>
          </cell>
          <cell r="W2421">
            <v>2</v>
          </cell>
        </row>
        <row r="2422">
          <cell r="A2422">
            <v>2185</v>
          </cell>
          <cell r="B2422" t="str">
            <v>2007</v>
          </cell>
          <cell r="C2422" t="str">
            <v>55</v>
          </cell>
          <cell r="D2422" t="str">
            <v>1263</v>
          </cell>
          <cell r="E2422" t="str">
            <v>AA</v>
          </cell>
          <cell r="F2422" t="str">
            <v>1</v>
          </cell>
          <cell r="G2422" t="str">
            <v>D</v>
          </cell>
          <cell r="H2422" t="str">
            <v>X67</v>
          </cell>
          <cell r="I2422" t="str">
            <v>9999</v>
          </cell>
          <cell r="J2422">
            <v>61</v>
          </cell>
          <cell r="K2422">
            <v>141</v>
          </cell>
          <cell r="L2422">
            <v>78</v>
          </cell>
          <cell r="M2422">
            <v>132</v>
          </cell>
          <cell r="N2422">
            <v>70</v>
          </cell>
          <cell r="O2422">
            <v>135</v>
          </cell>
          <cell r="P2422">
            <v>63</v>
          </cell>
          <cell r="Q2422">
            <v>137</v>
          </cell>
          <cell r="R2422">
            <v>0</v>
          </cell>
          <cell r="S2422">
            <v>0</v>
          </cell>
          <cell r="T2422">
            <v>0</v>
          </cell>
          <cell r="U2422">
            <v>0</v>
          </cell>
          <cell r="V2422">
            <v>272</v>
          </cell>
          <cell r="W2422">
            <v>545</v>
          </cell>
        </row>
        <row r="2423">
          <cell r="A2423">
            <v>327</v>
          </cell>
          <cell r="B2423" t="str">
            <v>2007</v>
          </cell>
          <cell r="C2423" t="str">
            <v>11</v>
          </cell>
          <cell r="D2423" t="str">
            <v>2259</v>
          </cell>
          <cell r="E2423" t="str">
            <v>AA</v>
          </cell>
          <cell r="F2423" t="str">
            <v>1</v>
          </cell>
          <cell r="G2423" t="str">
            <v>D</v>
          </cell>
          <cell r="H2423" t="str">
            <v>X68</v>
          </cell>
          <cell r="I2423" t="str">
            <v>9999</v>
          </cell>
          <cell r="J2423">
            <v>321</v>
          </cell>
          <cell r="K2423">
            <v>146</v>
          </cell>
          <cell r="L2423">
            <v>347</v>
          </cell>
          <cell r="M2423">
            <v>143</v>
          </cell>
          <cell r="N2423">
            <v>330</v>
          </cell>
          <cell r="O2423">
            <v>149</v>
          </cell>
          <cell r="P2423">
            <v>408</v>
          </cell>
          <cell r="Q2423">
            <v>152</v>
          </cell>
          <cell r="R2423">
            <v>0</v>
          </cell>
          <cell r="S2423">
            <v>0</v>
          </cell>
          <cell r="T2423">
            <v>0</v>
          </cell>
          <cell r="U2423">
            <v>0</v>
          </cell>
          <cell r="V2423">
            <v>1406</v>
          </cell>
          <cell r="W2423">
            <v>590</v>
          </cell>
        </row>
        <row r="2424">
          <cell r="A2424">
            <v>2367</v>
          </cell>
          <cell r="B2424" t="str">
            <v>2007</v>
          </cell>
          <cell r="C2424" t="str">
            <v>59</v>
          </cell>
          <cell r="D2424" t="str">
            <v>2854</v>
          </cell>
          <cell r="E2424" t="str">
            <v>AA</v>
          </cell>
          <cell r="F2424" t="str">
            <v>1</v>
          </cell>
          <cell r="G2424" t="str">
            <v>D</v>
          </cell>
          <cell r="H2424" t="str">
            <v>X68</v>
          </cell>
          <cell r="I2424" t="str">
            <v>9999</v>
          </cell>
          <cell r="J2424">
            <v>227</v>
          </cell>
          <cell r="K2424">
            <v>99</v>
          </cell>
          <cell r="L2424">
            <v>173</v>
          </cell>
          <cell r="M2424">
            <v>72</v>
          </cell>
          <cell r="N2424">
            <v>202</v>
          </cell>
          <cell r="O2424">
            <v>90</v>
          </cell>
          <cell r="P2424">
            <v>241</v>
          </cell>
          <cell r="Q2424">
            <v>74</v>
          </cell>
          <cell r="R2424">
            <v>0</v>
          </cell>
          <cell r="S2424">
            <v>0</v>
          </cell>
          <cell r="T2424">
            <v>0</v>
          </cell>
          <cell r="U2424">
            <v>0</v>
          </cell>
          <cell r="V2424">
            <v>843</v>
          </cell>
          <cell r="W2424">
            <v>335</v>
          </cell>
        </row>
        <row r="2425">
          <cell r="A2425">
            <v>1620</v>
          </cell>
          <cell r="B2425" t="str">
            <v>2007</v>
          </cell>
          <cell r="C2425" t="str">
            <v>50</v>
          </cell>
          <cell r="D2425" t="str">
            <v>0172</v>
          </cell>
          <cell r="E2425" t="str">
            <v>AA</v>
          </cell>
          <cell r="F2425" t="str">
            <v>1</v>
          </cell>
          <cell r="G2425" t="str">
            <v>D</v>
          </cell>
          <cell r="H2425" t="str">
            <v>X69</v>
          </cell>
          <cell r="I2425" t="str">
            <v>9999</v>
          </cell>
          <cell r="J2425">
            <v>1001</v>
          </cell>
          <cell r="K2425">
            <v>366</v>
          </cell>
          <cell r="L2425">
            <v>965</v>
          </cell>
          <cell r="M2425">
            <v>380</v>
          </cell>
          <cell r="N2425">
            <v>0</v>
          </cell>
          <cell r="O2425">
            <v>0</v>
          </cell>
          <cell r="P2425">
            <v>0</v>
          </cell>
          <cell r="Q2425">
            <v>0</v>
          </cell>
          <cell r="R2425">
            <v>0</v>
          </cell>
          <cell r="S2425">
            <v>0</v>
          </cell>
          <cell r="T2425">
            <v>0</v>
          </cell>
          <cell r="U2425">
            <v>0</v>
          </cell>
          <cell r="V2425">
            <v>1966</v>
          </cell>
          <cell r="W2425">
            <v>746</v>
          </cell>
        </row>
        <row r="2426">
          <cell r="A2426">
            <v>1621</v>
          </cell>
          <cell r="B2426" t="str">
            <v>2007</v>
          </cell>
          <cell r="C2426" t="str">
            <v>50</v>
          </cell>
          <cell r="D2426" t="str">
            <v>0172</v>
          </cell>
          <cell r="E2426" t="str">
            <v>AA</v>
          </cell>
          <cell r="F2426" t="str">
            <v>1</v>
          </cell>
          <cell r="G2426" t="str">
            <v>D</v>
          </cell>
          <cell r="H2426" t="str">
            <v>X70</v>
          </cell>
          <cell r="I2426" t="str">
            <v>9999</v>
          </cell>
          <cell r="J2426">
            <v>1733</v>
          </cell>
          <cell r="K2426">
            <v>235</v>
          </cell>
          <cell r="L2426">
            <v>1710</v>
          </cell>
          <cell r="M2426">
            <v>270</v>
          </cell>
          <cell r="N2426">
            <v>0</v>
          </cell>
          <cell r="O2426">
            <v>0</v>
          </cell>
          <cell r="P2426">
            <v>0</v>
          </cell>
          <cell r="Q2426">
            <v>0</v>
          </cell>
          <cell r="R2426">
            <v>0</v>
          </cell>
          <cell r="S2426">
            <v>0</v>
          </cell>
          <cell r="T2426">
            <v>0</v>
          </cell>
          <cell r="U2426">
            <v>0</v>
          </cell>
          <cell r="V2426">
            <v>3443</v>
          </cell>
          <cell r="W2426">
            <v>505</v>
          </cell>
        </row>
        <row r="2427">
          <cell r="A2427">
            <v>698</v>
          </cell>
          <cell r="B2427" t="str">
            <v>2007</v>
          </cell>
          <cell r="C2427" t="str">
            <v>19</v>
          </cell>
          <cell r="D2427" t="str">
            <v>0500</v>
          </cell>
          <cell r="E2427" t="str">
            <v>AA</v>
          </cell>
          <cell r="F2427" t="str">
            <v>1</v>
          </cell>
          <cell r="G2427" t="str">
            <v>D</v>
          </cell>
          <cell r="H2427" t="str">
            <v>X71</v>
          </cell>
          <cell r="I2427" t="str">
            <v>9999</v>
          </cell>
          <cell r="J2427">
            <v>51</v>
          </cell>
          <cell r="K2427">
            <v>52</v>
          </cell>
          <cell r="L2427">
            <v>50</v>
          </cell>
          <cell r="M2427">
            <v>57</v>
          </cell>
          <cell r="N2427">
            <v>51</v>
          </cell>
          <cell r="O2427">
            <v>52</v>
          </cell>
          <cell r="P2427">
            <v>51</v>
          </cell>
          <cell r="Q2427">
            <v>60</v>
          </cell>
          <cell r="R2427">
            <v>0</v>
          </cell>
          <cell r="S2427">
            <v>0</v>
          </cell>
          <cell r="T2427">
            <v>0</v>
          </cell>
          <cell r="U2427">
            <v>0</v>
          </cell>
          <cell r="V2427">
            <v>203</v>
          </cell>
          <cell r="W2427">
            <v>221</v>
          </cell>
        </row>
        <row r="2428">
          <cell r="A2428">
            <v>1903</v>
          </cell>
          <cell r="B2428" t="str">
            <v>2007</v>
          </cell>
          <cell r="C2428" t="str">
            <v>51</v>
          </cell>
          <cell r="D2428" t="str">
            <v>0224</v>
          </cell>
          <cell r="E2428" t="str">
            <v>AA</v>
          </cell>
          <cell r="F2428" t="str">
            <v>1</v>
          </cell>
          <cell r="G2428" t="str">
            <v>D</v>
          </cell>
          <cell r="H2428" t="str">
            <v>X71</v>
          </cell>
          <cell r="I2428" t="str">
            <v>9999</v>
          </cell>
          <cell r="J2428">
            <v>105</v>
          </cell>
          <cell r="K2428">
            <v>142</v>
          </cell>
          <cell r="L2428">
            <v>123</v>
          </cell>
          <cell r="M2428">
            <v>132</v>
          </cell>
          <cell r="N2428">
            <v>154</v>
          </cell>
          <cell r="O2428">
            <v>102</v>
          </cell>
          <cell r="P2428">
            <v>176</v>
          </cell>
          <cell r="Q2428">
            <v>143</v>
          </cell>
          <cell r="R2428">
            <v>0</v>
          </cell>
          <cell r="S2428">
            <v>0</v>
          </cell>
          <cell r="T2428">
            <v>0</v>
          </cell>
          <cell r="U2428">
            <v>0</v>
          </cell>
          <cell r="V2428">
            <v>558</v>
          </cell>
          <cell r="W2428">
            <v>519</v>
          </cell>
        </row>
        <row r="2429">
          <cell r="A2429">
            <v>2546</v>
          </cell>
          <cell r="B2429" t="str">
            <v>2007</v>
          </cell>
          <cell r="C2429" t="str">
            <v>67</v>
          </cell>
          <cell r="D2429" t="str">
            <v>0228</v>
          </cell>
          <cell r="E2429" t="str">
            <v>AA</v>
          </cell>
          <cell r="F2429" t="str">
            <v>1</v>
          </cell>
          <cell r="G2429" t="str">
            <v>D</v>
          </cell>
          <cell r="H2429" t="str">
            <v>X71</v>
          </cell>
          <cell r="I2429" t="str">
            <v>9999</v>
          </cell>
          <cell r="J2429">
            <v>76</v>
          </cell>
          <cell r="K2429">
            <v>143</v>
          </cell>
          <cell r="L2429">
            <v>81</v>
          </cell>
          <cell r="M2429">
            <v>141</v>
          </cell>
          <cell r="N2429">
            <v>71</v>
          </cell>
          <cell r="O2429">
            <v>137</v>
          </cell>
          <cell r="P2429">
            <v>87</v>
          </cell>
          <cell r="Q2429">
            <v>139</v>
          </cell>
          <cell r="R2429">
            <v>0</v>
          </cell>
          <cell r="S2429">
            <v>0</v>
          </cell>
          <cell r="T2429">
            <v>0</v>
          </cell>
          <cell r="U2429">
            <v>0</v>
          </cell>
          <cell r="V2429">
            <v>315</v>
          </cell>
          <cell r="W2429">
            <v>560</v>
          </cell>
        </row>
        <row r="2430">
          <cell r="A2430">
            <v>699</v>
          </cell>
          <cell r="B2430" t="str">
            <v>2007</v>
          </cell>
          <cell r="C2430" t="str">
            <v>19</v>
          </cell>
          <cell r="D2430" t="str">
            <v>0500</v>
          </cell>
          <cell r="E2430" t="str">
            <v>AA</v>
          </cell>
          <cell r="F2430" t="str">
            <v>1</v>
          </cell>
          <cell r="G2430" t="str">
            <v>D</v>
          </cell>
          <cell r="H2430" t="str">
            <v>X72</v>
          </cell>
          <cell r="I2430" t="str">
            <v>9999</v>
          </cell>
          <cell r="J2430">
            <v>41</v>
          </cell>
          <cell r="K2430">
            <v>66</v>
          </cell>
          <cell r="L2430">
            <v>35</v>
          </cell>
          <cell r="M2430">
            <v>66</v>
          </cell>
          <cell r="N2430">
            <v>44</v>
          </cell>
          <cell r="O2430">
            <v>70</v>
          </cell>
          <cell r="P2430">
            <v>47</v>
          </cell>
          <cell r="Q2430">
            <v>73</v>
          </cell>
          <cell r="R2430">
            <v>0</v>
          </cell>
          <cell r="S2430">
            <v>0</v>
          </cell>
          <cell r="T2430">
            <v>0</v>
          </cell>
          <cell r="U2430">
            <v>0</v>
          </cell>
          <cell r="V2430">
            <v>167</v>
          </cell>
          <cell r="W2430">
            <v>275</v>
          </cell>
        </row>
        <row r="2431">
          <cell r="A2431">
            <v>1904</v>
          </cell>
          <cell r="B2431" t="str">
            <v>2007</v>
          </cell>
          <cell r="C2431" t="str">
            <v>51</v>
          </cell>
          <cell r="D2431" t="str">
            <v>0224</v>
          </cell>
          <cell r="E2431" t="str">
            <v>AA</v>
          </cell>
          <cell r="F2431" t="str">
            <v>1</v>
          </cell>
          <cell r="G2431" t="str">
            <v>D</v>
          </cell>
          <cell r="H2431" t="str">
            <v>X72</v>
          </cell>
          <cell r="I2431" t="str">
            <v>9999</v>
          </cell>
          <cell r="J2431">
            <v>108</v>
          </cell>
          <cell r="K2431">
            <v>141</v>
          </cell>
          <cell r="L2431">
            <v>102</v>
          </cell>
          <cell r="M2431">
            <v>153</v>
          </cell>
          <cell r="N2431">
            <v>133</v>
          </cell>
          <cell r="O2431">
            <v>104</v>
          </cell>
          <cell r="P2431">
            <v>130</v>
          </cell>
          <cell r="Q2431">
            <v>156</v>
          </cell>
          <cell r="R2431">
            <v>0</v>
          </cell>
          <cell r="S2431">
            <v>0</v>
          </cell>
          <cell r="T2431">
            <v>0</v>
          </cell>
          <cell r="U2431">
            <v>0</v>
          </cell>
          <cell r="V2431">
            <v>473</v>
          </cell>
          <cell r="W2431">
            <v>554</v>
          </cell>
        </row>
        <row r="2432">
          <cell r="A2432">
            <v>2547</v>
          </cell>
          <cell r="B2432" t="str">
            <v>2007</v>
          </cell>
          <cell r="C2432" t="str">
            <v>67</v>
          </cell>
          <cell r="D2432" t="str">
            <v>0228</v>
          </cell>
          <cell r="E2432" t="str">
            <v>AA</v>
          </cell>
          <cell r="F2432" t="str">
            <v>1</v>
          </cell>
          <cell r="G2432" t="str">
            <v>D</v>
          </cell>
          <cell r="H2432" t="str">
            <v>X72</v>
          </cell>
          <cell r="I2432" t="str">
            <v>9999</v>
          </cell>
          <cell r="J2432">
            <v>92</v>
          </cell>
          <cell r="K2432">
            <v>98</v>
          </cell>
          <cell r="L2432">
            <v>107</v>
          </cell>
          <cell r="M2432">
            <v>99</v>
          </cell>
          <cell r="N2432">
            <v>96</v>
          </cell>
          <cell r="O2432">
            <v>101</v>
          </cell>
          <cell r="P2432">
            <v>110</v>
          </cell>
          <cell r="Q2432">
            <v>102</v>
          </cell>
          <cell r="R2432">
            <v>0</v>
          </cell>
          <cell r="S2432">
            <v>0</v>
          </cell>
          <cell r="T2432">
            <v>0</v>
          </cell>
          <cell r="U2432">
            <v>0</v>
          </cell>
          <cell r="V2432">
            <v>405</v>
          </cell>
          <cell r="W2432">
            <v>400</v>
          </cell>
        </row>
        <row r="2433">
          <cell r="A2433">
            <v>99</v>
          </cell>
          <cell r="B2433" t="str">
            <v>2007</v>
          </cell>
          <cell r="C2433" t="str">
            <v>05</v>
          </cell>
          <cell r="D2433" t="str">
            <v>0140</v>
          </cell>
          <cell r="E2433" t="str">
            <v>AA</v>
          </cell>
          <cell r="F2433" t="str">
            <v>1</v>
          </cell>
          <cell r="G2433" t="str">
            <v>D</v>
          </cell>
          <cell r="H2433" t="str">
            <v>X73</v>
          </cell>
          <cell r="I2433" t="str">
            <v>9999</v>
          </cell>
          <cell r="J2433">
            <v>81</v>
          </cell>
          <cell r="K2433">
            <v>119</v>
          </cell>
          <cell r="L2433">
            <v>70</v>
          </cell>
          <cell r="M2433">
            <v>134</v>
          </cell>
          <cell r="N2433">
            <v>81</v>
          </cell>
          <cell r="O2433">
            <v>120</v>
          </cell>
          <cell r="P2433">
            <v>99</v>
          </cell>
          <cell r="Q2433">
            <v>148</v>
          </cell>
          <cell r="R2433">
            <v>0</v>
          </cell>
          <cell r="S2433">
            <v>0</v>
          </cell>
          <cell r="T2433">
            <v>0</v>
          </cell>
          <cell r="U2433">
            <v>0</v>
          </cell>
          <cell r="V2433">
            <v>331</v>
          </cell>
          <cell r="W2433">
            <v>521</v>
          </cell>
        </row>
        <row r="2434">
          <cell r="A2434">
            <v>1543</v>
          </cell>
          <cell r="B2434" t="str">
            <v>2007</v>
          </cell>
          <cell r="C2434" t="str">
            <v>45</v>
          </cell>
          <cell r="D2434" t="str">
            <v>0532</v>
          </cell>
          <cell r="E2434" t="str">
            <v>AA</v>
          </cell>
          <cell r="F2434" t="str">
            <v>1</v>
          </cell>
          <cell r="G2434" t="str">
            <v>D</v>
          </cell>
          <cell r="H2434" t="str">
            <v>X73</v>
          </cell>
          <cell r="I2434" t="str">
            <v>9999</v>
          </cell>
          <cell r="J2434">
            <v>56</v>
          </cell>
          <cell r="K2434">
            <v>90</v>
          </cell>
          <cell r="L2434">
            <v>56</v>
          </cell>
          <cell r="M2434">
            <v>80</v>
          </cell>
          <cell r="N2434">
            <v>66</v>
          </cell>
          <cell r="O2434">
            <v>71</v>
          </cell>
          <cell r="P2434">
            <v>78</v>
          </cell>
          <cell r="Q2434">
            <v>87</v>
          </cell>
          <cell r="R2434">
            <v>0</v>
          </cell>
          <cell r="S2434">
            <v>0</v>
          </cell>
          <cell r="T2434">
            <v>0</v>
          </cell>
          <cell r="U2434">
            <v>0</v>
          </cell>
          <cell r="V2434">
            <v>256</v>
          </cell>
          <cell r="W2434">
            <v>328</v>
          </cell>
        </row>
        <row r="2435">
          <cell r="A2435">
            <v>100</v>
          </cell>
          <cell r="B2435" t="str">
            <v>2007</v>
          </cell>
          <cell r="C2435" t="str">
            <v>05</v>
          </cell>
          <cell r="D2435" t="str">
            <v>0140</v>
          </cell>
          <cell r="E2435" t="str">
            <v>AA</v>
          </cell>
          <cell r="F2435" t="str">
            <v>1</v>
          </cell>
          <cell r="G2435" t="str">
            <v>D</v>
          </cell>
          <cell r="H2435" t="str">
            <v>X74</v>
          </cell>
          <cell r="I2435" t="str">
            <v>9999</v>
          </cell>
          <cell r="J2435">
            <v>38</v>
          </cell>
          <cell r="K2435">
            <v>69</v>
          </cell>
          <cell r="L2435">
            <v>36</v>
          </cell>
          <cell r="M2435">
            <v>73</v>
          </cell>
          <cell r="N2435">
            <v>42</v>
          </cell>
          <cell r="O2435">
            <v>79</v>
          </cell>
          <cell r="P2435">
            <v>44</v>
          </cell>
          <cell r="Q2435">
            <v>88</v>
          </cell>
          <cell r="R2435">
            <v>0</v>
          </cell>
          <cell r="S2435">
            <v>0</v>
          </cell>
          <cell r="T2435">
            <v>0</v>
          </cell>
          <cell r="U2435">
            <v>0</v>
          </cell>
          <cell r="V2435">
            <v>160</v>
          </cell>
          <cell r="W2435">
            <v>309</v>
          </cell>
        </row>
        <row r="2436">
          <cell r="A2436">
            <v>1544</v>
          </cell>
          <cell r="B2436" t="str">
            <v>2007</v>
          </cell>
          <cell r="C2436" t="str">
            <v>45</v>
          </cell>
          <cell r="D2436" t="str">
            <v>0532</v>
          </cell>
          <cell r="E2436" t="str">
            <v>AA</v>
          </cell>
          <cell r="F2436" t="str">
            <v>1</v>
          </cell>
          <cell r="G2436" t="str">
            <v>D</v>
          </cell>
          <cell r="H2436" t="str">
            <v>X74</v>
          </cell>
          <cell r="I2436" t="str">
            <v>9999</v>
          </cell>
          <cell r="J2436">
            <v>34</v>
          </cell>
          <cell r="K2436">
            <v>70</v>
          </cell>
          <cell r="L2436">
            <v>43</v>
          </cell>
          <cell r="M2436">
            <v>63</v>
          </cell>
          <cell r="N2436">
            <v>51</v>
          </cell>
          <cell r="O2436">
            <v>65</v>
          </cell>
          <cell r="P2436">
            <v>59</v>
          </cell>
          <cell r="Q2436">
            <v>81</v>
          </cell>
          <cell r="R2436">
            <v>0</v>
          </cell>
          <cell r="S2436">
            <v>0</v>
          </cell>
          <cell r="T2436">
            <v>0</v>
          </cell>
          <cell r="U2436">
            <v>0</v>
          </cell>
          <cell r="V2436">
            <v>187</v>
          </cell>
          <cell r="W2436">
            <v>279</v>
          </cell>
        </row>
        <row r="2437">
          <cell r="A2437">
            <v>11</v>
          </cell>
          <cell r="B2437" t="str">
            <v>2007</v>
          </cell>
          <cell r="C2437" t="str">
            <v>01</v>
          </cell>
          <cell r="D2437" t="str">
            <v>1102</v>
          </cell>
          <cell r="E2437" t="str">
            <v>AA</v>
          </cell>
          <cell r="F2437" t="str">
            <v>1</v>
          </cell>
          <cell r="G2437" t="str">
            <v>D</v>
          </cell>
          <cell r="H2437" t="str">
            <v>X75</v>
          </cell>
          <cell r="I2437" t="str">
            <v>9999</v>
          </cell>
          <cell r="J2437">
            <v>238</v>
          </cell>
          <cell r="K2437">
            <v>54</v>
          </cell>
          <cell r="L2437">
            <v>191</v>
          </cell>
          <cell r="M2437">
            <v>41</v>
          </cell>
          <cell r="N2437">
            <v>173</v>
          </cell>
          <cell r="O2437">
            <v>56</v>
          </cell>
          <cell r="P2437">
            <v>256</v>
          </cell>
          <cell r="Q2437">
            <v>48</v>
          </cell>
          <cell r="R2437">
            <v>0</v>
          </cell>
          <cell r="S2437">
            <v>0</v>
          </cell>
          <cell r="T2437">
            <v>0</v>
          </cell>
          <cell r="U2437">
            <v>0</v>
          </cell>
          <cell r="V2437">
            <v>858</v>
          </cell>
          <cell r="W2437">
            <v>199</v>
          </cell>
        </row>
        <row r="2438">
          <cell r="A2438">
            <v>36</v>
          </cell>
          <cell r="B2438" t="str">
            <v>2007</v>
          </cell>
          <cell r="C2438" t="str">
            <v>01</v>
          </cell>
          <cell r="D2438" t="str">
            <v>2015</v>
          </cell>
          <cell r="E2438" t="str">
            <v>AA</v>
          </cell>
          <cell r="F2438" t="str">
            <v>1</v>
          </cell>
          <cell r="G2438" t="str">
            <v>D</v>
          </cell>
          <cell r="H2438" t="str">
            <v>X76</v>
          </cell>
          <cell r="I2438" t="str">
            <v>9999</v>
          </cell>
          <cell r="J2438">
            <v>102</v>
          </cell>
          <cell r="K2438">
            <v>27</v>
          </cell>
          <cell r="L2438">
            <v>147</v>
          </cell>
          <cell r="M2438">
            <v>31</v>
          </cell>
          <cell r="N2438">
            <v>114</v>
          </cell>
          <cell r="O2438">
            <v>26</v>
          </cell>
          <cell r="P2438">
            <v>177</v>
          </cell>
          <cell r="Q2438">
            <v>18</v>
          </cell>
          <cell r="R2438">
            <v>0</v>
          </cell>
          <cell r="S2438">
            <v>0</v>
          </cell>
          <cell r="T2438">
            <v>0</v>
          </cell>
          <cell r="U2438">
            <v>0</v>
          </cell>
          <cell r="V2438">
            <v>540</v>
          </cell>
          <cell r="W2438">
            <v>102</v>
          </cell>
        </row>
        <row r="2439">
          <cell r="A2439">
            <v>44</v>
          </cell>
          <cell r="B2439" t="str">
            <v>2007</v>
          </cell>
          <cell r="C2439" t="str">
            <v>01</v>
          </cell>
          <cell r="D2439" t="str">
            <v>2023</v>
          </cell>
          <cell r="E2439" t="str">
            <v>AA</v>
          </cell>
          <cell r="F2439" t="str">
            <v>1</v>
          </cell>
          <cell r="G2439" t="str">
            <v>D</v>
          </cell>
          <cell r="H2439" t="str">
            <v>X76</v>
          </cell>
          <cell r="I2439" t="str">
            <v>9999</v>
          </cell>
          <cell r="J2439">
            <v>28</v>
          </cell>
          <cell r="K2439">
            <v>5</v>
          </cell>
          <cell r="L2439">
            <v>33</v>
          </cell>
          <cell r="M2439">
            <v>6</v>
          </cell>
          <cell r="N2439">
            <v>68</v>
          </cell>
          <cell r="O2439">
            <v>18</v>
          </cell>
          <cell r="P2439">
            <v>156</v>
          </cell>
          <cell r="Q2439">
            <v>18</v>
          </cell>
          <cell r="R2439">
            <v>0</v>
          </cell>
          <cell r="S2439">
            <v>0</v>
          </cell>
          <cell r="T2439">
            <v>0</v>
          </cell>
          <cell r="U2439">
            <v>0</v>
          </cell>
          <cell r="V2439">
            <v>285</v>
          </cell>
          <cell r="W2439">
            <v>47</v>
          </cell>
        </row>
        <row r="2440">
          <cell r="A2440">
            <v>688</v>
          </cell>
          <cell r="B2440" t="str">
            <v>2007</v>
          </cell>
          <cell r="C2440" t="str">
            <v>18</v>
          </cell>
          <cell r="D2440" t="str">
            <v>0508</v>
          </cell>
          <cell r="E2440" t="str">
            <v>AA</v>
          </cell>
          <cell r="F2440" t="str">
            <v>1</v>
          </cell>
          <cell r="G2440" t="str">
            <v>D</v>
          </cell>
          <cell r="H2440" t="str">
            <v>X77</v>
          </cell>
          <cell r="I2440" t="str">
            <v>9999</v>
          </cell>
          <cell r="J2440">
            <v>23</v>
          </cell>
          <cell r="K2440">
            <v>44</v>
          </cell>
          <cell r="L2440">
            <v>16</v>
          </cell>
          <cell r="M2440">
            <v>47</v>
          </cell>
          <cell r="N2440">
            <v>20</v>
          </cell>
          <cell r="O2440">
            <v>42</v>
          </cell>
          <cell r="P2440">
            <v>23</v>
          </cell>
          <cell r="Q2440">
            <v>42</v>
          </cell>
          <cell r="R2440">
            <v>0</v>
          </cell>
          <cell r="S2440">
            <v>0</v>
          </cell>
          <cell r="T2440">
            <v>0</v>
          </cell>
          <cell r="U2440">
            <v>0</v>
          </cell>
          <cell r="V2440">
            <v>82</v>
          </cell>
          <cell r="W2440">
            <v>175</v>
          </cell>
        </row>
        <row r="2441">
          <cell r="A2441">
            <v>1201</v>
          </cell>
          <cell r="B2441" t="str">
            <v>2007</v>
          </cell>
          <cell r="C2441" t="str">
            <v>31</v>
          </cell>
          <cell r="D2441" t="str">
            <v>0324</v>
          </cell>
          <cell r="E2441" t="str">
            <v>AA</v>
          </cell>
          <cell r="F2441" t="str">
            <v>1</v>
          </cell>
          <cell r="G2441" t="str">
            <v>D</v>
          </cell>
          <cell r="H2441" t="str">
            <v>X77</v>
          </cell>
          <cell r="I2441" t="str">
            <v>9999</v>
          </cell>
          <cell r="J2441">
            <v>0</v>
          </cell>
          <cell r="K2441">
            <v>0</v>
          </cell>
          <cell r="L2441">
            <v>0</v>
          </cell>
          <cell r="M2441">
            <v>0</v>
          </cell>
          <cell r="N2441">
            <v>0</v>
          </cell>
          <cell r="O2441">
            <v>0</v>
          </cell>
          <cell r="P2441">
            <v>14</v>
          </cell>
          <cell r="Q2441">
            <v>7</v>
          </cell>
          <cell r="R2441">
            <v>0</v>
          </cell>
          <cell r="S2441">
            <v>0</v>
          </cell>
          <cell r="T2441">
            <v>0</v>
          </cell>
          <cell r="U2441">
            <v>0</v>
          </cell>
          <cell r="V2441">
            <v>14</v>
          </cell>
          <cell r="W2441">
            <v>7</v>
          </cell>
        </row>
        <row r="2442">
          <cell r="A2442">
            <v>689</v>
          </cell>
          <cell r="B2442" t="str">
            <v>2007</v>
          </cell>
          <cell r="C2442" t="str">
            <v>18</v>
          </cell>
          <cell r="D2442" t="str">
            <v>0508</v>
          </cell>
          <cell r="E2442" t="str">
            <v>AA</v>
          </cell>
          <cell r="F2442" t="str">
            <v>1</v>
          </cell>
          <cell r="G2442" t="str">
            <v>D</v>
          </cell>
          <cell r="H2442" t="str">
            <v>X78</v>
          </cell>
          <cell r="I2442" t="str">
            <v>9999</v>
          </cell>
          <cell r="J2442">
            <v>40</v>
          </cell>
          <cell r="K2442">
            <v>69</v>
          </cell>
          <cell r="L2442">
            <v>34</v>
          </cell>
          <cell r="M2442">
            <v>76</v>
          </cell>
          <cell r="N2442">
            <v>44</v>
          </cell>
          <cell r="O2442">
            <v>67</v>
          </cell>
          <cell r="P2442">
            <v>53</v>
          </cell>
          <cell r="Q2442">
            <v>64</v>
          </cell>
          <cell r="R2442">
            <v>0</v>
          </cell>
          <cell r="S2442">
            <v>0</v>
          </cell>
          <cell r="T2442">
            <v>0</v>
          </cell>
          <cell r="U2442">
            <v>0</v>
          </cell>
          <cell r="V2442">
            <v>171</v>
          </cell>
          <cell r="W2442">
            <v>276</v>
          </cell>
        </row>
        <row r="2443">
          <cell r="A2443">
            <v>1202</v>
          </cell>
          <cell r="B2443" t="str">
            <v>2007</v>
          </cell>
          <cell r="C2443" t="str">
            <v>31</v>
          </cell>
          <cell r="D2443" t="str">
            <v>0324</v>
          </cell>
          <cell r="E2443" t="str">
            <v>AA</v>
          </cell>
          <cell r="F2443" t="str">
            <v>1</v>
          </cell>
          <cell r="G2443" t="str">
            <v>D</v>
          </cell>
          <cell r="H2443" t="str">
            <v>X78</v>
          </cell>
          <cell r="I2443" t="str">
            <v>9999</v>
          </cell>
          <cell r="J2443">
            <v>0</v>
          </cell>
          <cell r="K2443">
            <v>0</v>
          </cell>
          <cell r="L2443">
            <v>0</v>
          </cell>
          <cell r="M2443">
            <v>0</v>
          </cell>
          <cell r="N2443">
            <v>0</v>
          </cell>
          <cell r="O2443">
            <v>0</v>
          </cell>
          <cell r="P2443">
            <v>9</v>
          </cell>
          <cell r="Q2443">
            <v>9</v>
          </cell>
          <cell r="R2443">
            <v>0</v>
          </cell>
          <cell r="S2443">
            <v>0</v>
          </cell>
          <cell r="T2443">
            <v>0</v>
          </cell>
          <cell r="U2443">
            <v>0</v>
          </cell>
          <cell r="V2443">
            <v>9</v>
          </cell>
          <cell r="W2443">
            <v>9</v>
          </cell>
        </row>
        <row r="2444">
          <cell r="A2444">
            <v>1528</v>
          </cell>
          <cell r="B2444" t="str">
            <v>2007</v>
          </cell>
          <cell r="C2444" t="str">
            <v>44</v>
          </cell>
          <cell r="D2444" t="str">
            <v>0528</v>
          </cell>
          <cell r="E2444" t="str">
            <v>AA</v>
          </cell>
          <cell r="F2444" t="str">
            <v>1</v>
          </cell>
          <cell r="G2444" t="str">
            <v>D</v>
          </cell>
          <cell r="H2444" t="str">
            <v>X79</v>
          </cell>
          <cell r="I2444" t="str">
            <v>9999</v>
          </cell>
          <cell r="J2444">
            <v>35</v>
          </cell>
          <cell r="K2444">
            <v>129</v>
          </cell>
          <cell r="L2444">
            <v>44</v>
          </cell>
          <cell r="M2444">
            <v>115</v>
          </cell>
          <cell r="N2444">
            <v>31</v>
          </cell>
          <cell r="O2444">
            <v>130</v>
          </cell>
          <cell r="P2444">
            <v>45</v>
          </cell>
          <cell r="Q2444">
            <v>128</v>
          </cell>
          <cell r="R2444">
            <v>0</v>
          </cell>
          <cell r="S2444">
            <v>0</v>
          </cell>
          <cell r="T2444">
            <v>0</v>
          </cell>
          <cell r="U2444">
            <v>0</v>
          </cell>
          <cell r="V2444">
            <v>155</v>
          </cell>
          <cell r="W2444">
            <v>502</v>
          </cell>
        </row>
        <row r="2445">
          <cell r="A2445">
            <v>1529</v>
          </cell>
          <cell r="B2445" t="str">
            <v>2007</v>
          </cell>
          <cell r="C2445" t="str">
            <v>44</v>
          </cell>
          <cell r="D2445" t="str">
            <v>0528</v>
          </cell>
          <cell r="E2445" t="str">
            <v>AA</v>
          </cell>
          <cell r="F2445" t="str">
            <v>1</v>
          </cell>
          <cell r="G2445" t="str">
            <v>D</v>
          </cell>
          <cell r="H2445" t="str">
            <v>X80</v>
          </cell>
          <cell r="I2445" t="str">
            <v>9999</v>
          </cell>
          <cell r="J2445">
            <v>36</v>
          </cell>
          <cell r="K2445">
            <v>75</v>
          </cell>
          <cell r="L2445">
            <v>35</v>
          </cell>
          <cell r="M2445">
            <v>78</v>
          </cell>
          <cell r="N2445">
            <v>36</v>
          </cell>
          <cell r="O2445">
            <v>80</v>
          </cell>
          <cell r="P2445">
            <v>36</v>
          </cell>
          <cell r="Q2445">
            <v>82</v>
          </cell>
          <cell r="R2445">
            <v>0</v>
          </cell>
          <cell r="S2445">
            <v>0</v>
          </cell>
          <cell r="T2445">
            <v>0</v>
          </cell>
          <cell r="U2445">
            <v>0</v>
          </cell>
          <cell r="V2445">
            <v>143</v>
          </cell>
          <cell r="W2445">
            <v>315</v>
          </cell>
        </row>
        <row r="2446">
          <cell r="A2446">
            <v>258</v>
          </cell>
          <cell r="B2446" t="str">
            <v>2007</v>
          </cell>
          <cell r="C2446" t="str">
            <v>11</v>
          </cell>
          <cell r="D2446" t="str">
            <v>2147</v>
          </cell>
          <cell r="E2446" t="str">
            <v>AA</v>
          </cell>
          <cell r="F2446" t="str">
            <v>1</v>
          </cell>
          <cell r="G2446" t="str">
            <v>D</v>
          </cell>
          <cell r="H2446" t="str">
            <v>X81</v>
          </cell>
          <cell r="I2446" t="str">
            <v>9999</v>
          </cell>
          <cell r="J2446">
            <v>166</v>
          </cell>
          <cell r="K2446">
            <v>175</v>
          </cell>
          <cell r="L2446">
            <v>167</v>
          </cell>
          <cell r="M2446">
            <v>183</v>
          </cell>
          <cell r="N2446">
            <v>174</v>
          </cell>
          <cell r="O2446">
            <v>184</v>
          </cell>
          <cell r="P2446">
            <v>195</v>
          </cell>
          <cell r="Q2446">
            <v>183</v>
          </cell>
          <cell r="R2446">
            <v>0</v>
          </cell>
          <cell r="S2446">
            <v>0</v>
          </cell>
          <cell r="T2446">
            <v>0</v>
          </cell>
          <cell r="U2446">
            <v>0</v>
          </cell>
          <cell r="V2446">
            <v>702</v>
          </cell>
          <cell r="W2446">
            <v>725</v>
          </cell>
        </row>
        <row r="2447">
          <cell r="A2447">
            <v>344</v>
          </cell>
          <cell r="B2447" t="str">
            <v>2007</v>
          </cell>
          <cell r="C2447" t="str">
            <v>12</v>
          </cell>
          <cell r="D2447" t="str">
            <v>2167</v>
          </cell>
          <cell r="E2447" t="str">
            <v>AA</v>
          </cell>
          <cell r="F2447" t="str">
            <v>1</v>
          </cell>
          <cell r="G2447" t="str">
            <v>D</v>
          </cell>
          <cell r="H2447" t="str">
            <v>X82</v>
          </cell>
          <cell r="I2447" t="str">
            <v>9999</v>
          </cell>
          <cell r="J2447">
            <v>138</v>
          </cell>
          <cell r="K2447">
            <v>71</v>
          </cell>
          <cell r="L2447">
            <v>131</v>
          </cell>
          <cell r="M2447">
            <v>79</v>
          </cell>
          <cell r="N2447">
            <v>162</v>
          </cell>
          <cell r="O2447">
            <v>69</v>
          </cell>
          <cell r="P2447">
            <v>149</v>
          </cell>
          <cell r="Q2447">
            <v>68</v>
          </cell>
          <cell r="R2447">
            <v>0</v>
          </cell>
          <cell r="S2447">
            <v>0</v>
          </cell>
          <cell r="T2447">
            <v>0</v>
          </cell>
          <cell r="U2447">
            <v>0</v>
          </cell>
          <cell r="V2447">
            <v>580</v>
          </cell>
          <cell r="W2447">
            <v>287</v>
          </cell>
        </row>
        <row r="2448">
          <cell r="A2448">
            <v>626</v>
          </cell>
          <cell r="B2448" t="str">
            <v>2007</v>
          </cell>
          <cell r="C2448" t="str">
            <v>14</v>
          </cell>
          <cell r="D2448" t="str">
            <v>2365</v>
          </cell>
          <cell r="E2448" t="str">
            <v>AA</v>
          </cell>
          <cell r="F2448" t="str">
            <v>1</v>
          </cell>
          <cell r="G2448" t="str">
            <v>D</v>
          </cell>
          <cell r="H2448" t="str">
            <v>X83</v>
          </cell>
          <cell r="I2448" t="str">
            <v>9999</v>
          </cell>
          <cell r="J2448">
            <v>179</v>
          </cell>
          <cell r="K2448">
            <v>36</v>
          </cell>
          <cell r="L2448">
            <v>186</v>
          </cell>
          <cell r="M2448">
            <v>29</v>
          </cell>
          <cell r="N2448">
            <v>191</v>
          </cell>
          <cell r="O2448">
            <v>33</v>
          </cell>
          <cell r="P2448">
            <v>198</v>
          </cell>
          <cell r="Q2448">
            <v>43</v>
          </cell>
          <cell r="R2448">
            <v>0</v>
          </cell>
          <cell r="S2448">
            <v>0</v>
          </cell>
          <cell r="T2448">
            <v>0</v>
          </cell>
          <cell r="U2448">
            <v>0</v>
          </cell>
          <cell r="V2448">
            <v>754</v>
          </cell>
          <cell r="W2448">
            <v>141</v>
          </cell>
        </row>
        <row r="2449">
          <cell r="A2449">
            <v>2082</v>
          </cell>
          <cell r="B2449" t="str">
            <v>2007</v>
          </cell>
          <cell r="C2449" t="str">
            <v>53</v>
          </cell>
          <cell r="D2449" t="str">
            <v>2546</v>
          </cell>
          <cell r="E2449" t="str">
            <v>AA</v>
          </cell>
          <cell r="F2449" t="str">
            <v>1</v>
          </cell>
          <cell r="G2449" t="str">
            <v>D</v>
          </cell>
          <cell r="H2449" t="str">
            <v>X84</v>
          </cell>
          <cell r="I2449" t="str">
            <v>9999</v>
          </cell>
          <cell r="J2449">
            <v>83</v>
          </cell>
          <cell r="K2449">
            <v>128</v>
          </cell>
          <cell r="L2449">
            <v>60</v>
          </cell>
          <cell r="M2449">
            <v>136</v>
          </cell>
          <cell r="N2449">
            <v>73</v>
          </cell>
          <cell r="O2449">
            <v>177</v>
          </cell>
          <cell r="P2449">
            <v>0</v>
          </cell>
          <cell r="Q2449">
            <v>154</v>
          </cell>
          <cell r="R2449">
            <v>0</v>
          </cell>
          <cell r="S2449">
            <v>0</v>
          </cell>
          <cell r="T2449">
            <v>0</v>
          </cell>
          <cell r="U2449">
            <v>0</v>
          </cell>
          <cell r="V2449">
            <v>216</v>
          </cell>
          <cell r="W2449">
            <v>595</v>
          </cell>
        </row>
        <row r="2450">
          <cell r="A2450">
            <v>2537</v>
          </cell>
          <cell r="B2450" t="str">
            <v>2007</v>
          </cell>
          <cell r="C2450" t="str">
            <v>66</v>
          </cell>
          <cell r="D2450" t="str">
            <v>2457</v>
          </cell>
          <cell r="E2450" t="str">
            <v>AA</v>
          </cell>
          <cell r="F2450" t="str">
            <v>1</v>
          </cell>
          <cell r="G2450" t="str">
            <v>D</v>
          </cell>
          <cell r="H2450" t="str">
            <v>X84</v>
          </cell>
          <cell r="I2450" t="str">
            <v>9999</v>
          </cell>
          <cell r="J2450">
            <v>52</v>
          </cell>
          <cell r="K2450">
            <v>184</v>
          </cell>
          <cell r="L2450">
            <v>55</v>
          </cell>
          <cell r="M2450">
            <v>209</v>
          </cell>
          <cell r="N2450">
            <v>46</v>
          </cell>
          <cell r="O2450">
            <v>207</v>
          </cell>
          <cell r="P2450">
            <v>50</v>
          </cell>
          <cell r="Q2450">
            <v>199</v>
          </cell>
          <cell r="R2450">
            <v>0</v>
          </cell>
          <cell r="S2450">
            <v>0</v>
          </cell>
          <cell r="T2450">
            <v>0</v>
          </cell>
          <cell r="U2450">
            <v>0</v>
          </cell>
          <cell r="V2450">
            <v>203</v>
          </cell>
          <cell r="W2450">
            <v>799</v>
          </cell>
        </row>
        <row r="2451">
          <cell r="A2451">
            <v>785</v>
          </cell>
          <cell r="B2451" t="str">
            <v>2007</v>
          </cell>
          <cell r="C2451" t="str">
            <v>22</v>
          </cell>
          <cell r="D2451" t="str">
            <v>2458</v>
          </cell>
          <cell r="E2451" t="str">
            <v>AA</v>
          </cell>
          <cell r="F2451" t="str">
            <v>1</v>
          </cell>
          <cell r="G2451" t="str">
            <v>D</v>
          </cell>
          <cell r="H2451" t="str">
            <v>X85</v>
          </cell>
          <cell r="I2451" t="str">
            <v>9999</v>
          </cell>
          <cell r="J2451">
            <v>120</v>
          </cell>
          <cell r="K2451">
            <v>10</v>
          </cell>
          <cell r="L2451">
            <v>101</v>
          </cell>
          <cell r="M2451">
            <v>11</v>
          </cell>
          <cell r="N2451">
            <v>116</v>
          </cell>
          <cell r="O2451">
            <v>22</v>
          </cell>
          <cell r="P2451">
            <v>116</v>
          </cell>
          <cell r="Q2451">
            <v>21</v>
          </cell>
          <cell r="R2451">
            <v>0</v>
          </cell>
          <cell r="S2451">
            <v>0</v>
          </cell>
          <cell r="T2451">
            <v>0</v>
          </cell>
          <cell r="U2451">
            <v>0</v>
          </cell>
          <cell r="V2451">
            <v>453</v>
          </cell>
          <cell r="W2451">
            <v>64</v>
          </cell>
        </row>
        <row r="2452">
          <cell r="A2452">
            <v>797</v>
          </cell>
          <cell r="B2452" t="str">
            <v>2007</v>
          </cell>
          <cell r="C2452" t="str">
            <v>23</v>
          </cell>
          <cell r="D2452" t="str">
            <v>2460</v>
          </cell>
          <cell r="E2452" t="str">
            <v>AA</v>
          </cell>
          <cell r="F2452" t="str">
            <v>1</v>
          </cell>
          <cell r="G2452" t="str">
            <v>D</v>
          </cell>
          <cell r="H2452" t="str">
            <v>X86</v>
          </cell>
          <cell r="I2452" t="str">
            <v>9999</v>
          </cell>
          <cell r="J2452">
            <v>216</v>
          </cell>
          <cell r="K2452">
            <v>71</v>
          </cell>
          <cell r="L2452">
            <v>221</v>
          </cell>
          <cell r="M2452">
            <v>29</v>
          </cell>
          <cell r="N2452">
            <v>247</v>
          </cell>
          <cell r="O2452">
            <v>48</v>
          </cell>
          <cell r="P2452">
            <v>227</v>
          </cell>
          <cell r="Q2452">
            <v>58</v>
          </cell>
          <cell r="R2452">
            <v>0</v>
          </cell>
          <cell r="S2452">
            <v>0</v>
          </cell>
          <cell r="T2452">
            <v>0</v>
          </cell>
          <cell r="U2452">
            <v>0</v>
          </cell>
          <cell r="V2452">
            <v>911</v>
          </cell>
          <cell r="W2452">
            <v>206</v>
          </cell>
        </row>
        <row r="2453">
          <cell r="A2453">
            <v>981</v>
          </cell>
          <cell r="B2453" t="str">
            <v>2007</v>
          </cell>
          <cell r="C2453" t="str">
            <v>27</v>
          </cell>
          <cell r="D2453" t="str">
            <v>2526</v>
          </cell>
          <cell r="E2453" t="str">
            <v>AA</v>
          </cell>
          <cell r="F2453" t="str">
            <v>1</v>
          </cell>
          <cell r="G2453" t="str">
            <v>D</v>
          </cell>
          <cell r="H2453" t="str">
            <v>X87</v>
          </cell>
          <cell r="I2453" t="str">
            <v>9999</v>
          </cell>
          <cell r="J2453">
            <v>0</v>
          </cell>
          <cell r="K2453">
            <v>0</v>
          </cell>
          <cell r="L2453">
            <v>0</v>
          </cell>
          <cell r="M2453">
            <v>0</v>
          </cell>
          <cell r="N2453">
            <v>0</v>
          </cell>
          <cell r="O2453">
            <v>0</v>
          </cell>
          <cell r="P2453">
            <v>0</v>
          </cell>
          <cell r="Q2453">
            <v>90</v>
          </cell>
          <cell r="R2453">
            <v>0</v>
          </cell>
          <cell r="S2453">
            <v>0</v>
          </cell>
          <cell r="T2453">
            <v>0</v>
          </cell>
          <cell r="U2453">
            <v>0</v>
          </cell>
          <cell r="V2453">
            <v>0</v>
          </cell>
          <cell r="W2453">
            <v>90</v>
          </cell>
        </row>
        <row r="2454">
          <cell r="A2454">
            <v>38</v>
          </cell>
          <cell r="B2454" t="str">
            <v>2007</v>
          </cell>
          <cell r="C2454" t="str">
            <v>01</v>
          </cell>
          <cell r="D2454" t="str">
            <v>2017</v>
          </cell>
          <cell r="E2454" t="str">
            <v>AA</v>
          </cell>
          <cell r="F2454" t="str">
            <v>1</v>
          </cell>
          <cell r="G2454" t="str">
            <v>D</v>
          </cell>
          <cell r="H2454" t="str">
            <v>X88</v>
          </cell>
          <cell r="I2454" t="str">
            <v>9999</v>
          </cell>
          <cell r="J2454">
            <v>178</v>
          </cell>
          <cell r="K2454">
            <v>87</v>
          </cell>
          <cell r="L2454">
            <v>206</v>
          </cell>
          <cell r="M2454">
            <v>103</v>
          </cell>
          <cell r="N2454">
            <v>251</v>
          </cell>
          <cell r="O2454">
            <v>133</v>
          </cell>
          <cell r="P2454">
            <v>235</v>
          </cell>
          <cell r="Q2454">
            <v>161</v>
          </cell>
          <cell r="R2454">
            <v>0</v>
          </cell>
          <cell r="S2454">
            <v>0</v>
          </cell>
          <cell r="T2454">
            <v>0</v>
          </cell>
          <cell r="U2454">
            <v>0</v>
          </cell>
          <cell r="V2454">
            <v>870</v>
          </cell>
          <cell r="W2454">
            <v>484</v>
          </cell>
        </row>
        <row r="2455">
          <cell r="A2455">
            <v>176</v>
          </cell>
          <cell r="B2455" t="str">
            <v>2007</v>
          </cell>
          <cell r="C2455" t="str">
            <v>08</v>
          </cell>
          <cell r="D2455" t="str">
            <v>2113</v>
          </cell>
          <cell r="E2455" t="str">
            <v>AA</v>
          </cell>
          <cell r="F2455" t="str">
            <v>1</v>
          </cell>
          <cell r="G2455" t="str">
            <v>D</v>
          </cell>
          <cell r="H2455" t="str">
            <v>X89</v>
          </cell>
          <cell r="I2455" t="str">
            <v>9999</v>
          </cell>
          <cell r="J2455">
            <v>55</v>
          </cell>
          <cell r="K2455">
            <v>148</v>
          </cell>
          <cell r="L2455">
            <v>47</v>
          </cell>
          <cell r="M2455">
            <v>150</v>
          </cell>
          <cell r="N2455">
            <v>66</v>
          </cell>
          <cell r="O2455">
            <v>145</v>
          </cell>
          <cell r="P2455">
            <v>59</v>
          </cell>
          <cell r="Q2455">
            <v>140</v>
          </cell>
          <cell r="R2455">
            <v>0</v>
          </cell>
          <cell r="S2455">
            <v>0</v>
          </cell>
          <cell r="T2455">
            <v>0</v>
          </cell>
          <cell r="U2455">
            <v>0</v>
          </cell>
          <cell r="V2455">
            <v>227</v>
          </cell>
          <cell r="W2455">
            <v>583</v>
          </cell>
        </row>
        <row r="2456">
          <cell r="A2456">
            <v>184</v>
          </cell>
          <cell r="B2456" t="str">
            <v>2007</v>
          </cell>
          <cell r="C2456" t="str">
            <v>08</v>
          </cell>
          <cell r="D2456" t="str">
            <v>2115</v>
          </cell>
          <cell r="E2456" t="str">
            <v>AA</v>
          </cell>
          <cell r="F2456" t="str">
            <v>1</v>
          </cell>
          <cell r="G2456" t="str">
            <v>D</v>
          </cell>
          <cell r="H2456" t="str">
            <v>X90</v>
          </cell>
          <cell r="I2456" t="str">
            <v>9999</v>
          </cell>
          <cell r="J2456">
            <v>77</v>
          </cell>
          <cell r="K2456">
            <v>60</v>
          </cell>
          <cell r="L2456">
            <v>78</v>
          </cell>
          <cell r="M2456">
            <v>91</v>
          </cell>
          <cell r="N2456">
            <v>83</v>
          </cell>
          <cell r="O2456">
            <v>82</v>
          </cell>
          <cell r="P2456">
            <v>85</v>
          </cell>
          <cell r="Q2456">
            <v>118</v>
          </cell>
          <cell r="R2456">
            <v>0</v>
          </cell>
          <cell r="S2456">
            <v>0</v>
          </cell>
          <cell r="T2456">
            <v>0</v>
          </cell>
          <cell r="U2456">
            <v>0</v>
          </cell>
          <cell r="V2456">
            <v>323</v>
          </cell>
          <cell r="W2456">
            <v>351</v>
          </cell>
        </row>
        <row r="2457">
          <cell r="A2457">
            <v>543</v>
          </cell>
          <cell r="B2457" t="str">
            <v>2007</v>
          </cell>
          <cell r="C2457" t="str">
            <v>13</v>
          </cell>
          <cell r="D2457" t="str">
            <v>2314</v>
          </cell>
          <cell r="E2457" t="str">
            <v>AA</v>
          </cell>
          <cell r="F2457" t="str">
            <v>1</v>
          </cell>
          <cell r="G2457" t="str">
            <v>D</v>
          </cell>
          <cell r="H2457" t="str">
            <v>X91</v>
          </cell>
          <cell r="I2457" t="str">
            <v>9999</v>
          </cell>
          <cell r="J2457">
            <v>138</v>
          </cell>
          <cell r="K2457">
            <v>157</v>
          </cell>
          <cell r="L2457">
            <v>135</v>
          </cell>
          <cell r="M2457">
            <v>141</v>
          </cell>
          <cell r="N2457">
            <v>164</v>
          </cell>
          <cell r="O2457">
            <v>120</v>
          </cell>
          <cell r="P2457">
            <v>159</v>
          </cell>
          <cell r="Q2457">
            <v>161</v>
          </cell>
          <cell r="R2457">
            <v>0</v>
          </cell>
          <cell r="S2457">
            <v>0</v>
          </cell>
          <cell r="T2457">
            <v>0</v>
          </cell>
          <cell r="U2457">
            <v>0</v>
          </cell>
          <cell r="V2457">
            <v>596</v>
          </cell>
          <cell r="W2457">
            <v>579</v>
          </cell>
        </row>
        <row r="2458">
          <cell r="A2458">
            <v>655</v>
          </cell>
          <cell r="B2458" t="str">
            <v>2007</v>
          </cell>
          <cell r="C2458" t="str">
            <v>16</v>
          </cell>
          <cell r="D2458" t="str">
            <v>2379</v>
          </cell>
          <cell r="E2458" t="str">
            <v>AA</v>
          </cell>
          <cell r="F2458" t="str">
            <v>1</v>
          </cell>
          <cell r="G2458" t="str">
            <v>D</v>
          </cell>
          <cell r="H2458" t="str">
            <v>X92</v>
          </cell>
          <cell r="I2458" t="str">
            <v>9999</v>
          </cell>
          <cell r="J2458">
            <v>67</v>
          </cell>
          <cell r="K2458">
            <v>11</v>
          </cell>
          <cell r="L2458">
            <v>86</v>
          </cell>
          <cell r="M2458">
            <v>17</v>
          </cell>
          <cell r="N2458">
            <v>83</v>
          </cell>
          <cell r="O2458">
            <v>22</v>
          </cell>
          <cell r="P2458">
            <v>81</v>
          </cell>
          <cell r="Q2458">
            <v>12</v>
          </cell>
          <cell r="V2458">
            <v>317</v>
          </cell>
          <cell r="W2458">
            <v>62</v>
          </cell>
        </row>
        <row r="2459">
          <cell r="A2459">
            <v>1203</v>
          </cell>
          <cell r="B2459" t="str">
            <v>2007</v>
          </cell>
          <cell r="C2459" t="str">
            <v>31</v>
          </cell>
          <cell r="D2459" t="str">
            <v>0324</v>
          </cell>
          <cell r="E2459" t="str">
            <v>AA</v>
          </cell>
          <cell r="F2459" t="str">
            <v>1</v>
          </cell>
          <cell r="G2459" t="str">
            <v>D</v>
          </cell>
          <cell r="H2459" t="str">
            <v>X92</v>
          </cell>
          <cell r="I2459" t="str">
            <v>9999</v>
          </cell>
          <cell r="J2459">
            <v>85</v>
          </cell>
          <cell r="K2459">
            <v>116</v>
          </cell>
          <cell r="L2459">
            <v>84</v>
          </cell>
          <cell r="M2459">
            <v>129</v>
          </cell>
          <cell r="N2459">
            <v>88</v>
          </cell>
          <cell r="O2459">
            <v>112</v>
          </cell>
          <cell r="P2459">
            <v>82</v>
          </cell>
          <cell r="Q2459">
            <v>120</v>
          </cell>
          <cell r="R2459">
            <v>0</v>
          </cell>
          <cell r="S2459">
            <v>0</v>
          </cell>
          <cell r="T2459">
            <v>0</v>
          </cell>
          <cell r="U2459">
            <v>0</v>
          </cell>
          <cell r="V2459">
            <v>339</v>
          </cell>
          <cell r="W2459">
            <v>477</v>
          </cell>
        </row>
        <row r="2460">
          <cell r="A2460">
            <v>683</v>
          </cell>
          <cell r="B2460" t="str">
            <v>2007</v>
          </cell>
          <cell r="C2460" t="str">
            <v>17</v>
          </cell>
          <cell r="D2460" t="str">
            <v>2390</v>
          </cell>
          <cell r="E2460" t="str">
            <v>AA</v>
          </cell>
          <cell r="F2460" t="str">
            <v>1</v>
          </cell>
          <cell r="G2460" t="str">
            <v>D</v>
          </cell>
          <cell r="H2460" t="str">
            <v>X93</v>
          </cell>
          <cell r="I2460" t="str">
            <v>9999</v>
          </cell>
          <cell r="J2460">
            <v>37</v>
          </cell>
          <cell r="K2460">
            <v>55</v>
          </cell>
          <cell r="L2460">
            <v>44</v>
          </cell>
          <cell r="M2460">
            <v>47</v>
          </cell>
          <cell r="N2460">
            <v>66</v>
          </cell>
          <cell r="O2460">
            <v>54</v>
          </cell>
          <cell r="P2460">
            <v>69</v>
          </cell>
          <cell r="Q2460">
            <v>56</v>
          </cell>
          <cell r="R2460">
            <v>0</v>
          </cell>
          <cell r="S2460">
            <v>0</v>
          </cell>
          <cell r="T2460">
            <v>0</v>
          </cell>
          <cell r="U2460">
            <v>0</v>
          </cell>
          <cell r="V2460">
            <v>216</v>
          </cell>
          <cell r="W2460">
            <v>212</v>
          </cell>
        </row>
        <row r="2461">
          <cell r="A2461">
            <v>831</v>
          </cell>
          <cell r="B2461" t="str">
            <v>2007</v>
          </cell>
          <cell r="C2461" t="str">
            <v>23</v>
          </cell>
          <cell r="D2461" t="str">
            <v>2474</v>
          </cell>
          <cell r="E2461" t="str">
            <v>AA</v>
          </cell>
          <cell r="F2461" t="str">
            <v>1</v>
          </cell>
          <cell r="G2461" t="str">
            <v>D</v>
          </cell>
          <cell r="H2461" t="str">
            <v>X94</v>
          </cell>
          <cell r="I2461" t="str">
            <v>9999</v>
          </cell>
          <cell r="J2461">
            <v>207</v>
          </cell>
          <cell r="K2461">
            <v>39</v>
          </cell>
          <cell r="L2461">
            <v>148</v>
          </cell>
          <cell r="M2461">
            <v>42</v>
          </cell>
          <cell r="N2461">
            <v>160</v>
          </cell>
          <cell r="O2461">
            <v>50</v>
          </cell>
          <cell r="P2461">
            <v>203</v>
          </cell>
          <cell r="Q2461">
            <v>43</v>
          </cell>
          <cell r="R2461">
            <v>0</v>
          </cell>
          <cell r="S2461">
            <v>0</v>
          </cell>
          <cell r="T2461">
            <v>0</v>
          </cell>
          <cell r="U2461">
            <v>0</v>
          </cell>
          <cell r="V2461">
            <v>718</v>
          </cell>
          <cell r="W2461">
            <v>174</v>
          </cell>
        </row>
        <row r="2462">
          <cell r="A2462">
            <v>1125</v>
          </cell>
          <cell r="B2462" t="str">
            <v>2007</v>
          </cell>
          <cell r="C2462" t="str">
            <v>28</v>
          </cell>
          <cell r="D2462" t="str">
            <v>2670</v>
          </cell>
          <cell r="E2462" t="str">
            <v>AA</v>
          </cell>
          <cell r="F2462" t="str">
            <v>1</v>
          </cell>
          <cell r="G2462" t="str">
            <v>D</v>
          </cell>
          <cell r="H2462" t="str">
            <v>X95</v>
          </cell>
          <cell r="I2462" t="str">
            <v>9999</v>
          </cell>
          <cell r="J2462">
            <v>27</v>
          </cell>
          <cell r="K2462">
            <v>21</v>
          </cell>
          <cell r="L2462">
            <v>27</v>
          </cell>
          <cell r="M2462">
            <v>22</v>
          </cell>
          <cell r="V2462">
            <v>54</v>
          </cell>
          <cell r="W2462">
            <v>43</v>
          </cell>
        </row>
        <row r="2463">
          <cell r="A2463">
            <v>2026</v>
          </cell>
          <cell r="B2463" t="str">
            <v>2007</v>
          </cell>
          <cell r="C2463" t="str">
            <v>52</v>
          </cell>
          <cell r="D2463" t="str">
            <v>2482</v>
          </cell>
          <cell r="E2463" t="str">
            <v>AA</v>
          </cell>
          <cell r="F2463" t="str">
            <v>1</v>
          </cell>
          <cell r="G2463" t="str">
            <v>D</v>
          </cell>
          <cell r="H2463" t="str">
            <v>X95</v>
          </cell>
          <cell r="I2463" t="str">
            <v>9999</v>
          </cell>
          <cell r="J2463">
            <v>131</v>
          </cell>
          <cell r="K2463">
            <v>153</v>
          </cell>
          <cell r="L2463">
            <v>127</v>
          </cell>
          <cell r="M2463">
            <v>164</v>
          </cell>
          <cell r="N2463">
            <v>134</v>
          </cell>
          <cell r="O2463">
            <v>147</v>
          </cell>
          <cell r="P2463">
            <v>150</v>
          </cell>
          <cell r="Q2463">
            <v>168</v>
          </cell>
          <cell r="R2463">
            <v>0</v>
          </cell>
          <cell r="S2463">
            <v>0</v>
          </cell>
          <cell r="T2463">
            <v>0</v>
          </cell>
          <cell r="U2463">
            <v>0</v>
          </cell>
          <cell r="V2463">
            <v>542</v>
          </cell>
          <cell r="W2463">
            <v>632</v>
          </cell>
        </row>
        <row r="2464">
          <cell r="A2464">
            <v>883</v>
          </cell>
          <cell r="B2464" t="str">
            <v>2007</v>
          </cell>
          <cell r="C2464" t="str">
            <v>23</v>
          </cell>
          <cell r="D2464" t="str">
            <v>2495</v>
          </cell>
          <cell r="E2464" t="str">
            <v>AA</v>
          </cell>
          <cell r="F2464" t="str">
            <v>1</v>
          </cell>
          <cell r="G2464" t="str">
            <v>D</v>
          </cell>
          <cell r="H2464" t="str">
            <v>X96</v>
          </cell>
          <cell r="I2464" t="str">
            <v>9999</v>
          </cell>
          <cell r="J2464">
            <v>50</v>
          </cell>
          <cell r="K2464">
            <v>303</v>
          </cell>
          <cell r="L2464">
            <v>43</v>
          </cell>
          <cell r="M2464">
            <v>309</v>
          </cell>
          <cell r="N2464">
            <v>51</v>
          </cell>
          <cell r="O2464">
            <v>311</v>
          </cell>
          <cell r="P2464">
            <v>55</v>
          </cell>
          <cell r="Q2464">
            <v>275</v>
          </cell>
          <cell r="R2464">
            <v>0</v>
          </cell>
          <cell r="S2464">
            <v>0</v>
          </cell>
          <cell r="T2464">
            <v>0</v>
          </cell>
          <cell r="U2464">
            <v>0</v>
          </cell>
          <cell r="V2464">
            <v>199</v>
          </cell>
          <cell r="W2464">
            <v>1198</v>
          </cell>
        </row>
        <row r="2465">
          <cell r="A2465">
            <v>1261</v>
          </cell>
          <cell r="B2465" t="str">
            <v>2007</v>
          </cell>
          <cell r="C2465" t="str">
            <v>33</v>
          </cell>
          <cell r="D2465" t="str">
            <v>2733</v>
          </cell>
          <cell r="E2465" t="str">
            <v>AA</v>
          </cell>
          <cell r="F2465" t="str">
            <v>1</v>
          </cell>
          <cell r="G2465" t="str">
            <v>D</v>
          </cell>
          <cell r="H2465" t="str">
            <v>X96</v>
          </cell>
          <cell r="I2465" t="str">
            <v>9999</v>
          </cell>
          <cell r="J2465">
            <v>0</v>
          </cell>
          <cell r="K2465">
            <v>70</v>
          </cell>
          <cell r="L2465">
            <v>0</v>
          </cell>
          <cell r="M2465">
            <v>67</v>
          </cell>
          <cell r="N2465">
            <v>0</v>
          </cell>
          <cell r="O2465">
            <v>95</v>
          </cell>
          <cell r="P2465">
            <v>0</v>
          </cell>
          <cell r="Q2465">
            <v>94</v>
          </cell>
          <cell r="R2465">
            <v>0</v>
          </cell>
          <cell r="S2465">
            <v>0</v>
          </cell>
          <cell r="T2465">
            <v>0</v>
          </cell>
          <cell r="U2465">
            <v>0</v>
          </cell>
          <cell r="V2465">
            <v>0</v>
          </cell>
          <cell r="W2465">
            <v>326</v>
          </cell>
        </row>
        <row r="2466">
          <cell r="A2466">
            <v>2032</v>
          </cell>
          <cell r="B2466" t="str">
            <v>2007</v>
          </cell>
          <cell r="C2466" t="str">
            <v>52</v>
          </cell>
          <cell r="D2466" t="str">
            <v>2495</v>
          </cell>
          <cell r="E2466" t="str">
            <v>AA</v>
          </cell>
          <cell r="F2466" t="str">
            <v>1</v>
          </cell>
          <cell r="G2466" t="str">
            <v>D</v>
          </cell>
          <cell r="H2466" t="str">
            <v>X97</v>
          </cell>
          <cell r="I2466" t="str">
            <v>9999</v>
          </cell>
          <cell r="J2466">
            <v>25</v>
          </cell>
          <cell r="K2466">
            <v>251</v>
          </cell>
          <cell r="L2466">
            <v>33</v>
          </cell>
          <cell r="M2466">
            <v>270</v>
          </cell>
          <cell r="N2466">
            <v>35</v>
          </cell>
          <cell r="O2466">
            <v>274</v>
          </cell>
          <cell r="P2466">
            <v>50</v>
          </cell>
          <cell r="Q2466">
            <v>233</v>
          </cell>
          <cell r="R2466">
            <v>0</v>
          </cell>
          <cell r="S2466">
            <v>0</v>
          </cell>
          <cell r="T2466">
            <v>0</v>
          </cell>
          <cell r="U2466">
            <v>0</v>
          </cell>
          <cell r="V2466">
            <v>143</v>
          </cell>
          <cell r="W2466">
            <v>1028</v>
          </cell>
        </row>
        <row r="2467">
          <cell r="A2467">
            <v>1111</v>
          </cell>
          <cell r="B2467" t="str">
            <v>2007</v>
          </cell>
          <cell r="C2467" t="str">
            <v>28</v>
          </cell>
          <cell r="D2467" t="str">
            <v>2668</v>
          </cell>
          <cell r="E2467" t="str">
            <v>AA</v>
          </cell>
          <cell r="F2467" t="str">
            <v>1</v>
          </cell>
          <cell r="G2467" t="str">
            <v>D</v>
          </cell>
          <cell r="H2467" t="str">
            <v>X98</v>
          </cell>
          <cell r="I2467" t="str">
            <v>9999</v>
          </cell>
          <cell r="J2467">
            <v>0</v>
          </cell>
          <cell r="K2467">
            <v>0</v>
          </cell>
          <cell r="L2467">
            <v>170</v>
          </cell>
          <cell r="M2467">
            <v>106</v>
          </cell>
          <cell r="N2467">
            <v>159</v>
          </cell>
          <cell r="O2467">
            <v>120</v>
          </cell>
          <cell r="P2467">
            <v>170</v>
          </cell>
          <cell r="Q2467">
            <v>125</v>
          </cell>
          <cell r="R2467">
            <v>0</v>
          </cell>
          <cell r="S2467">
            <v>0</v>
          </cell>
          <cell r="T2467">
            <v>0</v>
          </cell>
          <cell r="U2467">
            <v>0</v>
          </cell>
          <cell r="V2467">
            <v>499</v>
          </cell>
          <cell r="W2467">
            <v>351</v>
          </cell>
        </row>
        <row r="2468">
          <cell r="A2468">
            <v>1346</v>
          </cell>
          <cell r="B2468" t="str">
            <v>2007</v>
          </cell>
          <cell r="C2468" t="str">
            <v>35</v>
          </cell>
          <cell r="D2468" t="str">
            <v>2766</v>
          </cell>
          <cell r="E2468" t="str">
            <v>AA</v>
          </cell>
          <cell r="F2468" t="str">
            <v>1</v>
          </cell>
          <cell r="G2468" t="str">
            <v>D</v>
          </cell>
          <cell r="H2468" t="str">
            <v>X99</v>
          </cell>
          <cell r="I2468" t="str">
            <v>9999</v>
          </cell>
          <cell r="J2468">
            <v>3</v>
          </cell>
          <cell r="K2468">
            <v>0</v>
          </cell>
          <cell r="L2468">
            <v>83</v>
          </cell>
          <cell r="M2468">
            <v>18</v>
          </cell>
          <cell r="N2468">
            <v>103</v>
          </cell>
          <cell r="O2468">
            <v>26</v>
          </cell>
          <cell r="P2468">
            <v>95</v>
          </cell>
          <cell r="Q2468">
            <v>12</v>
          </cell>
          <cell r="R2468">
            <v>0</v>
          </cell>
          <cell r="S2468">
            <v>0</v>
          </cell>
          <cell r="T2468">
            <v>0</v>
          </cell>
          <cell r="U2468">
            <v>0</v>
          </cell>
          <cell r="V2468">
            <v>284</v>
          </cell>
          <cell r="W2468">
            <v>56</v>
          </cell>
        </row>
        <row r="2469">
          <cell r="A2469">
            <v>1347</v>
          </cell>
          <cell r="B2469" t="str">
            <v>2007</v>
          </cell>
          <cell r="C2469" t="str">
            <v>35</v>
          </cell>
          <cell r="D2469" t="str">
            <v>2766</v>
          </cell>
          <cell r="E2469" t="str">
            <v>AA</v>
          </cell>
          <cell r="F2469" t="str">
            <v>2</v>
          </cell>
          <cell r="G2469" t="str">
            <v>D</v>
          </cell>
          <cell r="H2469" t="str">
            <v>X99</v>
          </cell>
          <cell r="I2469" t="str">
            <v>9999</v>
          </cell>
          <cell r="J2469">
            <v>0</v>
          </cell>
          <cell r="K2469">
            <v>0</v>
          </cell>
          <cell r="L2469">
            <v>0</v>
          </cell>
          <cell r="M2469">
            <v>0</v>
          </cell>
          <cell r="N2469">
            <v>1</v>
          </cell>
          <cell r="O2469">
            <v>1</v>
          </cell>
          <cell r="P2469">
            <v>10</v>
          </cell>
          <cell r="Q2469">
            <v>2</v>
          </cell>
          <cell r="R2469">
            <v>0</v>
          </cell>
          <cell r="S2469">
            <v>0</v>
          </cell>
          <cell r="T2469">
            <v>0</v>
          </cell>
          <cell r="U2469">
            <v>0</v>
          </cell>
          <cell r="V2469">
            <v>11</v>
          </cell>
          <cell r="W2469">
            <v>3</v>
          </cell>
        </row>
        <row r="2470">
          <cell r="A2470">
            <v>1575</v>
          </cell>
          <cell r="B2470" t="str">
            <v>2007</v>
          </cell>
          <cell r="C2470" t="str">
            <v>46</v>
          </cell>
          <cell r="D2470" t="str">
            <v>2942</v>
          </cell>
          <cell r="E2470" t="str">
            <v>AA</v>
          </cell>
          <cell r="F2470" t="str">
            <v>1</v>
          </cell>
          <cell r="G2470" t="str">
            <v>D</v>
          </cell>
          <cell r="H2470" t="str">
            <v>Y01</v>
          </cell>
          <cell r="I2470" t="str">
            <v>9999</v>
          </cell>
          <cell r="J2470">
            <v>95</v>
          </cell>
          <cell r="K2470">
            <v>82</v>
          </cell>
          <cell r="L2470">
            <v>143</v>
          </cell>
          <cell r="M2470">
            <v>97</v>
          </cell>
          <cell r="N2470">
            <v>91</v>
          </cell>
          <cell r="O2470">
            <v>79</v>
          </cell>
          <cell r="P2470">
            <v>136</v>
          </cell>
          <cell r="Q2470">
            <v>102</v>
          </cell>
          <cell r="R2470">
            <v>0</v>
          </cell>
          <cell r="S2470">
            <v>0</v>
          </cell>
          <cell r="T2470">
            <v>0</v>
          </cell>
          <cell r="U2470">
            <v>0</v>
          </cell>
          <cell r="V2470">
            <v>465</v>
          </cell>
          <cell r="W2470">
            <v>360</v>
          </cell>
        </row>
        <row r="2471">
          <cell r="A2471">
            <v>2352</v>
          </cell>
          <cell r="B2471" t="str">
            <v>2007</v>
          </cell>
          <cell r="C2471" t="str">
            <v>59</v>
          </cell>
          <cell r="D2471" t="str">
            <v>2849</v>
          </cell>
          <cell r="E2471" t="str">
            <v>AA</v>
          </cell>
          <cell r="F2471" t="str">
            <v>1</v>
          </cell>
          <cell r="G2471" t="str">
            <v>D</v>
          </cell>
          <cell r="H2471" t="str">
            <v>Y01</v>
          </cell>
          <cell r="I2471" t="str">
            <v>9999</v>
          </cell>
          <cell r="J2471">
            <v>32</v>
          </cell>
          <cell r="K2471">
            <v>153</v>
          </cell>
          <cell r="L2471">
            <v>31</v>
          </cell>
          <cell r="M2471">
            <v>157</v>
          </cell>
          <cell r="N2471">
            <v>30</v>
          </cell>
          <cell r="O2471">
            <v>122</v>
          </cell>
          <cell r="P2471">
            <v>33</v>
          </cell>
          <cell r="Q2471">
            <v>132</v>
          </cell>
          <cell r="R2471">
            <v>0</v>
          </cell>
          <cell r="S2471">
            <v>0</v>
          </cell>
          <cell r="T2471">
            <v>0</v>
          </cell>
          <cell r="U2471">
            <v>0</v>
          </cell>
          <cell r="V2471">
            <v>126</v>
          </cell>
          <cell r="W2471">
            <v>564</v>
          </cell>
        </row>
        <row r="2472">
          <cell r="A2472">
            <v>1522</v>
          </cell>
          <cell r="B2472" t="str">
            <v>2007</v>
          </cell>
          <cell r="C2472" t="str">
            <v>43</v>
          </cell>
          <cell r="D2472" t="str">
            <v>2944</v>
          </cell>
          <cell r="E2472" t="str">
            <v>AA</v>
          </cell>
          <cell r="F2472" t="str">
            <v>1</v>
          </cell>
          <cell r="G2472" t="str">
            <v>D</v>
          </cell>
          <cell r="H2472" t="str">
            <v>Y02</v>
          </cell>
          <cell r="I2472" t="str">
            <v>9999</v>
          </cell>
          <cell r="J2472">
            <v>111</v>
          </cell>
          <cell r="K2472">
            <v>9</v>
          </cell>
          <cell r="L2472">
            <v>133</v>
          </cell>
          <cell r="M2472">
            <v>2</v>
          </cell>
          <cell r="N2472">
            <v>165</v>
          </cell>
          <cell r="O2472">
            <v>7</v>
          </cell>
          <cell r="P2472">
            <v>196</v>
          </cell>
          <cell r="Q2472">
            <v>13</v>
          </cell>
          <cell r="R2472">
            <v>0</v>
          </cell>
          <cell r="S2472">
            <v>0</v>
          </cell>
          <cell r="T2472">
            <v>0</v>
          </cell>
          <cell r="U2472">
            <v>0</v>
          </cell>
          <cell r="V2472">
            <v>605</v>
          </cell>
          <cell r="W2472">
            <v>31</v>
          </cell>
        </row>
        <row r="2473">
          <cell r="A2473">
            <v>104</v>
          </cell>
          <cell r="B2473" t="str">
            <v>2007</v>
          </cell>
          <cell r="C2473" t="str">
            <v>05</v>
          </cell>
          <cell r="D2473" t="str">
            <v>1121</v>
          </cell>
          <cell r="E2473" t="str">
            <v>AA</v>
          </cell>
          <cell r="F2473" t="str">
            <v>1</v>
          </cell>
          <cell r="G2473" t="str">
            <v>D</v>
          </cell>
          <cell r="H2473" t="str">
            <v>Y03</v>
          </cell>
          <cell r="I2473" t="str">
            <v>9999</v>
          </cell>
          <cell r="J2473">
            <v>47</v>
          </cell>
          <cell r="K2473">
            <v>105</v>
          </cell>
          <cell r="L2473">
            <v>47</v>
          </cell>
          <cell r="M2473">
            <v>91</v>
          </cell>
          <cell r="N2473">
            <v>43</v>
          </cell>
          <cell r="O2473">
            <v>77</v>
          </cell>
          <cell r="P2473">
            <v>41</v>
          </cell>
          <cell r="Q2473">
            <v>104</v>
          </cell>
          <cell r="R2473">
            <v>0</v>
          </cell>
          <cell r="S2473">
            <v>0</v>
          </cell>
          <cell r="T2473">
            <v>0</v>
          </cell>
          <cell r="U2473">
            <v>0</v>
          </cell>
          <cell r="V2473">
            <v>178</v>
          </cell>
          <cell r="W2473">
            <v>377</v>
          </cell>
        </row>
        <row r="2474">
          <cell r="A2474">
            <v>566</v>
          </cell>
          <cell r="B2474" t="str">
            <v>2007</v>
          </cell>
          <cell r="C2474" t="str">
            <v>13</v>
          </cell>
          <cell r="D2474" t="str">
            <v>2325</v>
          </cell>
          <cell r="E2474" t="str">
            <v>AA</v>
          </cell>
          <cell r="F2474" t="str">
            <v>1</v>
          </cell>
          <cell r="G2474" t="str">
            <v>D</v>
          </cell>
          <cell r="H2474" t="str">
            <v>Y03</v>
          </cell>
          <cell r="I2474" t="str">
            <v>9999</v>
          </cell>
          <cell r="J2474">
            <v>0</v>
          </cell>
          <cell r="K2474">
            <v>80</v>
          </cell>
          <cell r="L2474">
            <v>0</v>
          </cell>
          <cell r="M2474">
            <v>80</v>
          </cell>
          <cell r="N2474">
            <v>0</v>
          </cell>
          <cell r="O2474">
            <v>98</v>
          </cell>
          <cell r="P2474">
            <v>0</v>
          </cell>
          <cell r="Q2474">
            <v>80</v>
          </cell>
          <cell r="R2474">
            <v>0</v>
          </cell>
          <cell r="S2474">
            <v>0</v>
          </cell>
          <cell r="T2474">
            <v>0</v>
          </cell>
          <cell r="U2474">
            <v>0</v>
          </cell>
          <cell r="V2474">
            <v>0</v>
          </cell>
          <cell r="W2474">
            <v>338</v>
          </cell>
        </row>
        <row r="2475">
          <cell r="A2475">
            <v>656</v>
          </cell>
          <cell r="B2475" t="str">
            <v>2007</v>
          </cell>
          <cell r="C2475" t="str">
            <v>16</v>
          </cell>
          <cell r="D2475" t="str">
            <v>2379</v>
          </cell>
          <cell r="E2475" t="str">
            <v>AA</v>
          </cell>
          <cell r="F2475" t="str">
            <v>1</v>
          </cell>
          <cell r="G2475" t="str">
            <v>D</v>
          </cell>
          <cell r="H2475" t="str">
            <v>Y03</v>
          </cell>
          <cell r="I2475" t="str">
            <v>9999</v>
          </cell>
          <cell r="J2475">
            <v>19</v>
          </cell>
          <cell r="K2475">
            <v>19</v>
          </cell>
          <cell r="L2475">
            <v>37</v>
          </cell>
          <cell r="M2475">
            <v>30</v>
          </cell>
          <cell r="N2475">
            <v>35</v>
          </cell>
          <cell r="O2475">
            <v>28</v>
          </cell>
          <cell r="P2475">
            <v>31</v>
          </cell>
          <cell r="Q2475">
            <v>23</v>
          </cell>
          <cell r="V2475">
            <v>122</v>
          </cell>
          <cell r="W2475">
            <v>100</v>
          </cell>
        </row>
        <row r="2476">
          <cell r="A2476">
            <v>1265</v>
          </cell>
          <cell r="B2476" t="str">
            <v>2007</v>
          </cell>
          <cell r="C2476" t="str">
            <v>33</v>
          </cell>
          <cell r="D2476" t="str">
            <v>2734</v>
          </cell>
          <cell r="E2476" t="str">
            <v>AA</v>
          </cell>
          <cell r="F2476" t="str">
            <v>1</v>
          </cell>
          <cell r="G2476" t="str">
            <v>D</v>
          </cell>
          <cell r="H2476" t="str">
            <v>Y03</v>
          </cell>
          <cell r="I2476" t="str">
            <v>9999</v>
          </cell>
          <cell r="J2476">
            <v>0</v>
          </cell>
          <cell r="K2476">
            <v>0</v>
          </cell>
          <cell r="L2476">
            <v>0</v>
          </cell>
          <cell r="M2476">
            <v>0</v>
          </cell>
          <cell r="N2476">
            <v>2</v>
          </cell>
          <cell r="O2476">
            <v>0</v>
          </cell>
          <cell r="P2476">
            <v>4</v>
          </cell>
          <cell r="Q2476">
            <v>0</v>
          </cell>
          <cell r="R2476">
            <v>0</v>
          </cell>
          <cell r="S2476">
            <v>0</v>
          </cell>
          <cell r="T2476">
            <v>0</v>
          </cell>
          <cell r="U2476">
            <v>0</v>
          </cell>
          <cell r="V2476">
            <v>6</v>
          </cell>
          <cell r="W2476">
            <v>0</v>
          </cell>
        </row>
        <row r="2477">
          <cell r="A2477">
            <v>1721</v>
          </cell>
          <cell r="B2477" t="str">
            <v>2007</v>
          </cell>
          <cell r="C2477" t="str">
            <v>50</v>
          </cell>
          <cell r="D2477" t="str">
            <v>2205</v>
          </cell>
          <cell r="E2477" t="str">
            <v>AA</v>
          </cell>
          <cell r="F2477" t="str">
            <v>1</v>
          </cell>
          <cell r="G2477" t="str">
            <v>D</v>
          </cell>
          <cell r="H2477" t="str">
            <v>Y03</v>
          </cell>
          <cell r="I2477" t="str">
            <v>9999</v>
          </cell>
          <cell r="J2477">
            <v>54</v>
          </cell>
          <cell r="K2477">
            <v>130</v>
          </cell>
          <cell r="L2477">
            <v>30</v>
          </cell>
          <cell r="M2477">
            <v>79</v>
          </cell>
          <cell r="N2477">
            <v>0</v>
          </cell>
          <cell r="O2477">
            <v>0</v>
          </cell>
          <cell r="P2477">
            <v>0</v>
          </cell>
          <cell r="Q2477">
            <v>0</v>
          </cell>
          <cell r="R2477">
            <v>0</v>
          </cell>
          <cell r="S2477">
            <v>0</v>
          </cell>
          <cell r="T2477">
            <v>0</v>
          </cell>
          <cell r="U2477">
            <v>0</v>
          </cell>
          <cell r="V2477">
            <v>84</v>
          </cell>
          <cell r="W2477">
            <v>209</v>
          </cell>
        </row>
        <row r="2478">
          <cell r="A2478">
            <v>1880</v>
          </cell>
          <cell r="B2478" t="str">
            <v>2007</v>
          </cell>
          <cell r="C2478" t="str">
            <v>50</v>
          </cell>
          <cell r="D2478" t="str">
            <v>2259</v>
          </cell>
          <cell r="E2478" t="str">
            <v>AA</v>
          </cell>
          <cell r="F2478" t="str">
            <v>1</v>
          </cell>
          <cell r="G2478" t="str">
            <v>D</v>
          </cell>
          <cell r="H2478" t="str">
            <v>Y03</v>
          </cell>
          <cell r="I2478" t="str">
            <v>9999</v>
          </cell>
          <cell r="J2478">
            <v>249</v>
          </cell>
          <cell r="K2478">
            <v>416</v>
          </cell>
          <cell r="L2478">
            <v>238</v>
          </cell>
          <cell r="M2478">
            <v>401</v>
          </cell>
          <cell r="N2478">
            <v>276</v>
          </cell>
          <cell r="O2478">
            <v>422</v>
          </cell>
          <cell r="P2478">
            <v>258</v>
          </cell>
          <cell r="Q2478">
            <v>353</v>
          </cell>
          <cell r="R2478">
            <v>0</v>
          </cell>
          <cell r="S2478">
            <v>0</v>
          </cell>
          <cell r="T2478">
            <v>0</v>
          </cell>
          <cell r="U2478">
            <v>0</v>
          </cell>
          <cell r="V2478">
            <v>1021</v>
          </cell>
          <cell r="W2478">
            <v>1592</v>
          </cell>
        </row>
        <row r="2479">
          <cell r="A2479">
            <v>648</v>
          </cell>
          <cell r="B2479" t="str">
            <v>2007</v>
          </cell>
          <cell r="C2479" t="str">
            <v>16</v>
          </cell>
          <cell r="D2479" t="str">
            <v>0536</v>
          </cell>
          <cell r="E2479" t="str">
            <v>AA</v>
          </cell>
          <cell r="F2479" t="str">
            <v>1</v>
          </cell>
          <cell r="G2479" t="str">
            <v>D</v>
          </cell>
          <cell r="H2479" t="str">
            <v>Y04</v>
          </cell>
          <cell r="I2479" t="str">
            <v>9999</v>
          </cell>
          <cell r="J2479">
            <v>31</v>
          </cell>
          <cell r="K2479">
            <v>87</v>
          </cell>
          <cell r="L2479">
            <v>27</v>
          </cell>
          <cell r="M2479">
            <v>109</v>
          </cell>
          <cell r="N2479">
            <v>0</v>
          </cell>
          <cell r="O2479">
            <v>0</v>
          </cell>
          <cell r="P2479">
            <v>0</v>
          </cell>
          <cell r="Q2479">
            <v>0</v>
          </cell>
          <cell r="R2479">
            <v>0</v>
          </cell>
          <cell r="S2479">
            <v>0</v>
          </cell>
          <cell r="T2479">
            <v>0</v>
          </cell>
          <cell r="U2479">
            <v>0</v>
          </cell>
          <cell r="V2479">
            <v>58</v>
          </cell>
          <cell r="W2479">
            <v>196</v>
          </cell>
        </row>
        <row r="2480">
          <cell r="A2480">
            <v>1291</v>
          </cell>
          <cell r="B2480" t="str">
            <v>2007</v>
          </cell>
          <cell r="C2480" t="str">
            <v>34</v>
          </cell>
          <cell r="D2480" t="str">
            <v>1283</v>
          </cell>
          <cell r="E2480" t="str">
            <v>AA</v>
          </cell>
          <cell r="F2480" t="str">
            <v>1</v>
          </cell>
          <cell r="G2480" t="str">
            <v>D</v>
          </cell>
          <cell r="H2480" t="str">
            <v>Y04</v>
          </cell>
          <cell r="I2480" t="str">
            <v>9999</v>
          </cell>
          <cell r="J2480">
            <v>18</v>
          </cell>
          <cell r="K2480">
            <v>87</v>
          </cell>
          <cell r="L2480">
            <v>19</v>
          </cell>
          <cell r="M2480">
            <v>94</v>
          </cell>
          <cell r="N2480">
            <v>12</v>
          </cell>
          <cell r="O2480">
            <v>96</v>
          </cell>
          <cell r="P2480">
            <v>21</v>
          </cell>
          <cell r="Q2480">
            <v>93</v>
          </cell>
          <cell r="R2480">
            <v>0</v>
          </cell>
          <cell r="S2480">
            <v>0</v>
          </cell>
          <cell r="T2480">
            <v>0</v>
          </cell>
          <cell r="U2480">
            <v>0</v>
          </cell>
          <cell r="V2480">
            <v>70</v>
          </cell>
          <cell r="W2480">
            <v>370</v>
          </cell>
        </row>
        <row r="2481">
          <cell r="A2481">
            <v>233</v>
          </cell>
          <cell r="B2481" t="str">
            <v>2007</v>
          </cell>
          <cell r="C2481" t="str">
            <v>10</v>
          </cell>
          <cell r="D2481" t="str">
            <v>2137</v>
          </cell>
          <cell r="E2481" t="str">
            <v>AA</v>
          </cell>
          <cell r="F2481" t="str">
            <v>1</v>
          </cell>
          <cell r="G2481" t="str">
            <v>D</v>
          </cell>
          <cell r="H2481" t="str">
            <v>Y05</v>
          </cell>
          <cell r="I2481" t="str">
            <v>9999</v>
          </cell>
          <cell r="J2481">
            <v>98</v>
          </cell>
          <cell r="K2481">
            <v>158</v>
          </cell>
          <cell r="L2481">
            <v>112</v>
          </cell>
          <cell r="M2481">
            <v>157</v>
          </cell>
          <cell r="N2481">
            <v>117</v>
          </cell>
          <cell r="O2481">
            <v>158</v>
          </cell>
          <cell r="P2481">
            <v>126</v>
          </cell>
          <cell r="Q2481">
            <v>142</v>
          </cell>
          <cell r="R2481">
            <v>0</v>
          </cell>
          <cell r="S2481">
            <v>0</v>
          </cell>
          <cell r="T2481">
            <v>0</v>
          </cell>
          <cell r="U2481">
            <v>0</v>
          </cell>
          <cell r="V2481">
            <v>453</v>
          </cell>
          <cell r="W2481">
            <v>615</v>
          </cell>
        </row>
        <row r="2482">
          <cell r="A2482">
            <v>1017</v>
          </cell>
          <cell r="B2482" t="str">
            <v>2007</v>
          </cell>
          <cell r="C2482" t="str">
            <v>27</v>
          </cell>
          <cell r="D2482" t="str">
            <v>2609</v>
          </cell>
          <cell r="E2482" t="str">
            <v>AA</v>
          </cell>
          <cell r="F2482" t="str">
            <v>1</v>
          </cell>
          <cell r="G2482" t="str">
            <v>D</v>
          </cell>
          <cell r="H2482" t="str">
            <v>Y05</v>
          </cell>
          <cell r="I2482" t="str">
            <v>9999</v>
          </cell>
          <cell r="J2482">
            <v>86</v>
          </cell>
          <cell r="K2482">
            <v>46</v>
          </cell>
          <cell r="L2482">
            <v>105</v>
          </cell>
          <cell r="M2482">
            <v>35</v>
          </cell>
          <cell r="N2482">
            <v>106</v>
          </cell>
          <cell r="O2482">
            <v>44</v>
          </cell>
          <cell r="P2482">
            <v>118</v>
          </cell>
          <cell r="Q2482">
            <v>48</v>
          </cell>
          <cell r="R2482">
            <v>0</v>
          </cell>
          <cell r="S2482">
            <v>0</v>
          </cell>
          <cell r="T2482">
            <v>0</v>
          </cell>
          <cell r="U2482">
            <v>0</v>
          </cell>
          <cell r="V2482">
            <v>415</v>
          </cell>
          <cell r="W2482">
            <v>173</v>
          </cell>
        </row>
        <row r="2483">
          <cell r="A2483">
            <v>1086</v>
          </cell>
          <cell r="B2483" t="str">
            <v>2007</v>
          </cell>
          <cell r="C2483" t="str">
            <v>27</v>
          </cell>
          <cell r="D2483" t="str">
            <v>2625</v>
          </cell>
          <cell r="E2483" t="str">
            <v>AA</v>
          </cell>
          <cell r="F2483" t="str">
            <v>1</v>
          </cell>
          <cell r="G2483" t="str">
            <v>D</v>
          </cell>
          <cell r="H2483" t="str">
            <v>Y05</v>
          </cell>
          <cell r="I2483" t="str">
            <v>9999</v>
          </cell>
          <cell r="J2483">
            <v>22</v>
          </cell>
          <cell r="K2483">
            <v>181</v>
          </cell>
          <cell r="L2483">
            <v>24</v>
          </cell>
          <cell r="M2483">
            <v>151</v>
          </cell>
          <cell r="N2483">
            <v>27</v>
          </cell>
          <cell r="O2483">
            <v>193</v>
          </cell>
          <cell r="P2483">
            <v>24</v>
          </cell>
          <cell r="Q2483">
            <v>170</v>
          </cell>
          <cell r="R2483">
            <v>0</v>
          </cell>
          <cell r="S2483">
            <v>0</v>
          </cell>
          <cell r="T2483">
            <v>0</v>
          </cell>
          <cell r="U2483">
            <v>0</v>
          </cell>
          <cell r="V2483">
            <v>97</v>
          </cell>
          <cell r="W2483">
            <v>695</v>
          </cell>
        </row>
        <row r="2484">
          <cell r="A2484">
            <v>870</v>
          </cell>
          <cell r="B2484" t="str">
            <v>2007</v>
          </cell>
          <cell r="C2484" t="str">
            <v>23</v>
          </cell>
          <cell r="D2484" t="str">
            <v>2491</v>
          </cell>
          <cell r="E2484" t="str">
            <v>AA</v>
          </cell>
          <cell r="F2484" t="str">
            <v>1</v>
          </cell>
          <cell r="G2484" t="str">
            <v>D</v>
          </cell>
          <cell r="H2484" t="str">
            <v>Y06</v>
          </cell>
          <cell r="I2484" t="str">
            <v>9999</v>
          </cell>
          <cell r="J2484">
            <v>223</v>
          </cell>
          <cell r="K2484">
            <v>87</v>
          </cell>
          <cell r="L2484">
            <v>254</v>
          </cell>
          <cell r="M2484">
            <v>81</v>
          </cell>
          <cell r="N2484">
            <v>207</v>
          </cell>
          <cell r="O2484">
            <v>103</v>
          </cell>
          <cell r="P2484">
            <v>124</v>
          </cell>
          <cell r="Q2484">
            <v>79</v>
          </cell>
          <cell r="R2484">
            <v>0</v>
          </cell>
          <cell r="S2484">
            <v>0</v>
          </cell>
          <cell r="T2484">
            <v>0</v>
          </cell>
          <cell r="U2484">
            <v>0</v>
          </cell>
          <cell r="V2484">
            <v>808</v>
          </cell>
          <cell r="W2484">
            <v>350</v>
          </cell>
        </row>
        <row r="2485">
          <cell r="A2485">
            <v>1551</v>
          </cell>
          <cell r="B2485" t="str">
            <v>2007</v>
          </cell>
          <cell r="C2485" t="str">
            <v>45</v>
          </cell>
          <cell r="D2485" t="str">
            <v>2929</v>
          </cell>
          <cell r="E2485" t="str">
            <v>AA</v>
          </cell>
          <cell r="F2485" t="str">
            <v>1</v>
          </cell>
          <cell r="G2485" t="str">
            <v>D</v>
          </cell>
          <cell r="H2485" t="str">
            <v>Y07</v>
          </cell>
          <cell r="I2485" t="str">
            <v>9999</v>
          </cell>
          <cell r="J2485">
            <v>55</v>
          </cell>
          <cell r="K2485">
            <v>9</v>
          </cell>
          <cell r="L2485">
            <v>71</v>
          </cell>
          <cell r="M2485">
            <v>7</v>
          </cell>
          <cell r="N2485">
            <v>93</v>
          </cell>
          <cell r="O2485">
            <v>16</v>
          </cell>
          <cell r="P2485">
            <v>83</v>
          </cell>
          <cell r="Q2485">
            <v>8</v>
          </cell>
          <cell r="R2485">
            <v>0</v>
          </cell>
          <cell r="S2485">
            <v>0</v>
          </cell>
          <cell r="T2485">
            <v>0</v>
          </cell>
          <cell r="U2485">
            <v>0</v>
          </cell>
          <cell r="V2485">
            <v>302</v>
          </cell>
          <cell r="W2485">
            <v>40</v>
          </cell>
        </row>
        <row r="2486">
          <cell r="A2486">
            <v>1300</v>
          </cell>
          <cell r="B2486" t="str">
            <v>2007</v>
          </cell>
          <cell r="C2486" t="str">
            <v>34</v>
          </cell>
          <cell r="D2486" t="str">
            <v>2752</v>
          </cell>
          <cell r="E2486" t="str">
            <v>AA</v>
          </cell>
          <cell r="F2486" t="str">
            <v>1</v>
          </cell>
          <cell r="G2486" t="str">
            <v>D</v>
          </cell>
          <cell r="H2486" t="str">
            <v>Y08</v>
          </cell>
          <cell r="I2486" t="str">
            <v>9999</v>
          </cell>
          <cell r="J2486">
            <v>93</v>
          </cell>
          <cell r="K2486">
            <v>26</v>
          </cell>
          <cell r="L2486">
            <v>109</v>
          </cell>
          <cell r="M2486">
            <v>22</v>
          </cell>
          <cell r="N2486">
            <v>146</v>
          </cell>
          <cell r="O2486">
            <v>31</v>
          </cell>
          <cell r="P2486">
            <v>158</v>
          </cell>
          <cell r="Q2486">
            <v>57</v>
          </cell>
          <cell r="R2486">
            <v>0</v>
          </cell>
          <cell r="S2486">
            <v>0</v>
          </cell>
          <cell r="T2486">
            <v>0</v>
          </cell>
          <cell r="U2486">
            <v>0</v>
          </cell>
          <cell r="V2486">
            <v>506</v>
          </cell>
          <cell r="W2486">
            <v>136</v>
          </cell>
        </row>
        <row r="2487">
          <cell r="A2487">
            <v>1822</v>
          </cell>
          <cell r="B2487" t="str">
            <v>2007</v>
          </cell>
          <cell r="C2487" t="str">
            <v>50</v>
          </cell>
          <cell r="D2487" t="str">
            <v>2249</v>
          </cell>
          <cell r="E2487" t="str">
            <v>AA</v>
          </cell>
          <cell r="F2487" t="str">
            <v>1</v>
          </cell>
          <cell r="G2487" t="str">
            <v>D</v>
          </cell>
          <cell r="H2487" t="str">
            <v>Y09</v>
          </cell>
          <cell r="I2487" t="str">
            <v>9999</v>
          </cell>
          <cell r="J2487">
            <v>157</v>
          </cell>
          <cell r="K2487">
            <v>188</v>
          </cell>
          <cell r="L2487">
            <v>133</v>
          </cell>
          <cell r="M2487">
            <v>179</v>
          </cell>
          <cell r="N2487">
            <v>126</v>
          </cell>
          <cell r="O2487">
            <v>196</v>
          </cell>
          <cell r="P2487">
            <v>116</v>
          </cell>
          <cell r="Q2487">
            <v>179</v>
          </cell>
          <cell r="R2487">
            <v>0</v>
          </cell>
          <cell r="S2487">
            <v>0</v>
          </cell>
          <cell r="T2487">
            <v>0</v>
          </cell>
          <cell r="U2487">
            <v>0</v>
          </cell>
          <cell r="V2487">
            <v>532</v>
          </cell>
          <cell r="W2487">
            <v>742</v>
          </cell>
        </row>
        <row r="2488">
          <cell r="A2488">
            <v>1828</v>
          </cell>
          <cell r="B2488" t="str">
            <v>2007</v>
          </cell>
          <cell r="C2488" t="str">
            <v>50</v>
          </cell>
          <cell r="D2488" t="str">
            <v>2249</v>
          </cell>
          <cell r="E2488" t="str">
            <v>AA</v>
          </cell>
          <cell r="F2488" t="str">
            <v>2</v>
          </cell>
          <cell r="G2488" t="str">
            <v>D</v>
          </cell>
          <cell r="H2488" t="str">
            <v>Y09</v>
          </cell>
          <cell r="I2488" t="str">
            <v>9999</v>
          </cell>
          <cell r="J2488">
            <v>0</v>
          </cell>
          <cell r="K2488">
            <v>0</v>
          </cell>
          <cell r="L2488">
            <v>0</v>
          </cell>
          <cell r="M2488">
            <v>0</v>
          </cell>
          <cell r="N2488">
            <v>1</v>
          </cell>
          <cell r="O2488">
            <v>1</v>
          </cell>
          <cell r="P2488">
            <v>16</v>
          </cell>
          <cell r="Q2488">
            <v>5</v>
          </cell>
          <cell r="R2488">
            <v>0</v>
          </cell>
          <cell r="S2488">
            <v>0</v>
          </cell>
          <cell r="T2488">
            <v>0</v>
          </cell>
          <cell r="U2488">
            <v>0</v>
          </cell>
          <cell r="V2488">
            <v>17</v>
          </cell>
          <cell r="W2488">
            <v>6</v>
          </cell>
        </row>
        <row r="2489">
          <cell r="A2489">
            <v>559</v>
          </cell>
          <cell r="B2489" t="str">
            <v>2007</v>
          </cell>
          <cell r="C2489" t="str">
            <v>13</v>
          </cell>
          <cell r="D2489" t="str">
            <v>2319</v>
          </cell>
          <cell r="E2489" t="str">
            <v>AA</v>
          </cell>
          <cell r="F2489" t="str">
            <v>1</v>
          </cell>
          <cell r="G2489" t="str">
            <v>D</v>
          </cell>
          <cell r="H2489" t="str">
            <v>Y10</v>
          </cell>
          <cell r="I2489" t="str">
            <v>9999</v>
          </cell>
          <cell r="J2489">
            <v>313</v>
          </cell>
          <cell r="K2489">
            <v>122</v>
          </cell>
          <cell r="L2489">
            <v>346</v>
          </cell>
          <cell r="M2489">
            <v>100</v>
          </cell>
          <cell r="N2489">
            <v>354</v>
          </cell>
          <cell r="O2489">
            <v>109</v>
          </cell>
          <cell r="P2489">
            <v>379</v>
          </cell>
          <cell r="Q2489">
            <v>88</v>
          </cell>
          <cell r="R2489">
            <v>0</v>
          </cell>
          <cell r="S2489">
            <v>0</v>
          </cell>
          <cell r="T2489">
            <v>0</v>
          </cell>
          <cell r="U2489">
            <v>0</v>
          </cell>
          <cell r="V2489">
            <v>1392</v>
          </cell>
          <cell r="W2489">
            <v>419</v>
          </cell>
        </row>
        <row r="2490">
          <cell r="A2490">
            <v>926</v>
          </cell>
          <cell r="B2490" t="str">
            <v>2007</v>
          </cell>
          <cell r="C2490" t="str">
            <v>25</v>
          </cell>
          <cell r="D2490" t="str">
            <v>2529</v>
          </cell>
          <cell r="E2490" t="str">
            <v>AA</v>
          </cell>
          <cell r="F2490" t="str">
            <v>1</v>
          </cell>
          <cell r="G2490" t="str">
            <v>D</v>
          </cell>
          <cell r="H2490" t="str">
            <v>Y11</v>
          </cell>
          <cell r="I2490" t="str">
            <v>9999</v>
          </cell>
          <cell r="J2490">
            <v>253</v>
          </cell>
          <cell r="K2490">
            <v>72</v>
          </cell>
          <cell r="L2490">
            <v>144</v>
          </cell>
          <cell r="M2490">
            <v>61</v>
          </cell>
          <cell r="N2490">
            <v>142</v>
          </cell>
          <cell r="O2490">
            <v>83</v>
          </cell>
          <cell r="P2490">
            <v>189</v>
          </cell>
          <cell r="Q2490">
            <v>84</v>
          </cell>
          <cell r="R2490">
            <v>0</v>
          </cell>
          <cell r="S2490">
            <v>0</v>
          </cell>
          <cell r="T2490">
            <v>0</v>
          </cell>
          <cell r="U2490">
            <v>0</v>
          </cell>
          <cell r="V2490">
            <v>728</v>
          </cell>
          <cell r="W2490">
            <v>300</v>
          </cell>
        </row>
        <row r="2491">
          <cell r="A2491">
            <v>2239</v>
          </cell>
          <cell r="B2491" t="str">
            <v>2007</v>
          </cell>
          <cell r="C2491" t="str">
            <v>56</v>
          </cell>
          <cell r="D2491" t="str">
            <v>2827</v>
          </cell>
          <cell r="E2491" t="str">
            <v>AA</v>
          </cell>
          <cell r="F2491" t="str">
            <v>1</v>
          </cell>
          <cell r="G2491" t="str">
            <v>D</v>
          </cell>
          <cell r="H2491" t="str">
            <v>Y11</v>
          </cell>
          <cell r="I2491" t="str">
            <v>9999</v>
          </cell>
          <cell r="J2491">
            <v>227</v>
          </cell>
          <cell r="K2491">
            <v>71</v>
          </cell>
          <cell r="L2491">
            <v>181</v>
          </cell>
          <cell r="M2491">
            <v>82</v>
          </cell>
          <cell r="N2491">
            <v>0</v>
          </cell>
          <cell r="O2491">
            <v>0</v>
          </cell>
          <cell r="P2491">
            <v>0</v>
          </cell>
          <cell r="Q2491">
            <v>0</v>
          </cell>
          <cell r="R2491">
            <v>0</v>
          </cell>
          <cell r="S2491">
            <v>0</v>
          </cell>
          <cell r="T2491">
            <v>0</v>
          </cell>
          <cell r="U2491">
            <v>0</v>
          </cell>
          <cell r="V2491">
            <v>408</v>
          </cell>
          <cell r="W2491">
            <v>153</v>
          </cell>
        </row>
        <row r="2492">
          <cell r="A2492">
            <v>166</v>
          </cell>
          <cell r="B2492" t="str">
            <v>2007</v>
          </cell>
          <cell r="C2492" t="str">
            <v>08</v>
          </cell>
          <cell r="D2492" t="str">
            <v>0408</v>
          </cell>
          <cell r="E2492" t="str">
            <v>AA</v>
          </cell>
          <cell r="F2492" t="str">
            <v>1</v>
          </cell>
          <cell r="G2492" t="str">
            <v>D</v>
          </cell>
          <cell r="H2492" t="str">
            <v>Y12</v>
          </cell>
          <cell r="I2492" t="str">
            <v>9999</v>
          </cell>
          <cell r="J2492">
            <v>0</v>
          </cell>
          <cell r="K2492">
            <v>0</v>
          </cell>
          <cell r="L2492">
            <v>48</v>
          </cell>
          <cell r="M2492">
            <v>101</v>
          </cell>
          <cell r="N2492">
            <v>67</v>
          </cell>
          <cell r="O2492">
            <v>129</v>
          </cell>
          <cell r="P2492">
            <v>109</v>
          </cell>
          <cell r="Q2492">
            <v>126</v>
          </cell>
          <cell r="R2492">
            <v>0</v>
          </cell>
          <cell r="S2492">
            <v>0</v>
          </cell>
          <cell r="T2492">
            <v>0</v>
          </cell>
          <cell r="U2492">
            <v>0</v>
          </cell>
          <cell r="V2492">
            <v>224</v>
          </cell>
          <cell r="W2492">
            <v>356</v>
          </cell>
        </row>
        <row r="2493">
          <cell r="A2493">
            <v>96</v>
          </cell>
          <cell r="B2493" t="str">
            <v>2007</v>
          </cell>
          <cell r="C2493" t="str">
            <v>04</v>
          </cell>
          <cell r="D2493" t="str">
            <v>2071</v>
          </cell>
          <cell r="E2493" t="str">
            <v>AA</v>
          </cell>
          <cell r="F2493" t="str">
            <v>1</v>
          </cell>
          <cell r="G2493" t="str">
            <v>D</v>
          </cell>
          <cell r="H2493" t="str">
            <v>Y13</v>
          </cell>
          <cell r="I2493" t="str">
            <v>9999</v>
          </cell>
          <cell r="J2493">
            <v>156</v>
          </cell>
          <cell r="K2493">
            <v>279</v>
          </cell>
          <cell r="L2493">
            <v>51</v>
          </cell>
          <cell r="M2493">
            <v>166</v>
          </cell>
          <cell r="N2493">
            <v>50</v>
          </cell>
          <cell r="O2493">
            <v>170</v>
          </cell>
          <cell r="P2493">
            <v>69</v>
          </cell>
          <cell r="Q2493">
            <v>186</v>
          </cell>
          <cell r="R2493">
            <v>0</v>
          </cell>
          <cell r="S2493">
            <v>0</v>
          </cell>
          <cell r="T2493">
            <v>0</v>
          </cell>
          <cell r="U2493">
            <v>0</v>
          </cell>
          <cell r="V2493">
            <v>326</v>
          </cell>
          <cell r="W2493">
            <v>801</v>
          </cell>
        </row>
        <row r="2494">
          <cell r="A2494">
            <v>1662</v>
          </cell>
          <cell r="B2494" t="str">
            <v>2007</v>
          </cell>
          <cell r="C2494" t="str">
            <v>50</v>
          </cell>
          <cell r="D2494" t="str">
            <v>2191</v>
          </cell>
          <cell r="E2494" t="str">
            <v>AA</v>
          </cell>
          <cell r="F2494" t="str">
            <v>1</v>
          </cell>
          <cell r="G2494" t="str">
            <v>D</v>
          </cell>
          <cell r="H2494" t="str">
            <v>Y14</v>
          </cell>
          <cell r="I2494" t="str">
            <v>9999</v>
          </cell>
          <cell r="J2494">
            <v>8</v>
          </cell>
          <cell r="K2494">
            <v>35</v>
          </cell>
          <cell r="L2494">
            <v>0</v>
          </cell>
          <cell r="M2494">
            <v>28</v>
          </cell>
          <cell r="N2494">
            <v>0</v>
          </cell>
          <cell r="O2494">
            <v>50</v>
          </cell>
          <cell r="P2494">
            <v>0</v>
          </cell>
          <cell r="Q2494">
            <v>40</v>
          </cell>
          <cell r="R2494">
            <v>0</v>
          </cell>
          <cell r="S2494">
            <v>0</v>
          </cell>
          <cell r="T2494">
            <v>0</v>
          </cell>
          <cell r="U2494">
            <v>0</v>
          </cell>
          <cell r="V2494">
            <v>8</v>
          </cell>
          <cell r="W2494">
            <v>153</v>
          </cell>
        </row>
        <row r="2495">
          <cell r="A2495">
            <v>188</v>
          </cell>
          <cell r="B2495" t="str">
            <v>2007</v>
          </cell>
          <cell r="C2495" t="str">
            <v>08</v>
          </cell>
          <cell r="D2495" t="str">
            <v>2117</v>
          </cell>
          <cell r="E2495" t="str">
            <v>AA</v>
          </cell>
          <cell r="F2495" t="str">
            <v>1</v>
          </cell>
          <cell r="G2495" t="str">
            <v>D</v>
          </cell>
          <cell r="H2495" t="str">
            <v>Y15</v>
          </cell>
          <cell r="I2495" t="str">
            <v>9999</v>
          </cell>
          <cell r="J2495">
            <v>81</v>
          </cell>
          <cell r="K2495">
            <v>38</v>
          </cell>
          <cell r="L2495">
            <v>131</v>
          </cell>
          <cell r="M2495">
            <v>84</v>
          </cell>
          <cell r="N2495">
            <v>126</v>
          </cell>
          <cell r="O2495">
            <v>76</v>
          </cell>
          <cell r="V2495">
            <v>338</v>
          </cell>
          <cell r="W2495">
            <v>198</v>
          </cell>
        </row>
        <row r="2496">
          <cell r="A2496">
            <v>1842</v>
          </cell>
          <cell r="B2496" t="str">
            <v>2007</v>
          </cell>
          <cell r="C2496" t="str">
            <v>50</v>
          </cell>
          <cell r="D2496" t="str">
            <v>2254</v>
          </cell>
          <cell r="E2496" t="str">
            <v>AA</v>
          </cell>
          <cell r="F2496" t="str">
            <v>1</v>
          </cell>
          <cell r="G2496" t="str">
            <v>D</v>
          </cell>
          <cell r="H2496" t="str">
            <v>Y15</v>
          </cell>
          <cell r="I2496" t="str">
            <v>9999</v>
          </cell>
          <cell r="J2496">
            <v>237</v>
          </cell>
          <cell r="K2496">
            <v>236</v>
          </cell>
          <cell r="L2496">
            <v>244</v>
          </cell>
          <cell r="M2496">
            <v>188</v>
          </cell>
          <cell r="N2496">
            <v>230</v>
          </cell>
          <cell r="O2496">
            <v>231</v>
          </cell>
          <cell r="P2496">
            <v>223</v>
          </cell>
          <cell r="Q2496">
            <v>236</v>
          </cell>
          <cell r="R2496">
            <v>0</v>
          </cell>
          <cell r="S2496">
            <v>0</v>
          </cell>
          <cell r="T2496">
            <v>0</v>
          </cell>
          <cell r="U2496">
            <v>0</v>
          </cell>
          <cell r="V2496">
            <v>934</v>
          </cell>
          <cell r="W2496">
            <v>891</v>
          </cell>
        </row>
        <row r="2497">
          <cell r="A2497">
            <v>674</v>
          </cell>
          <cell r="B2497" t="str">
            <v>2007</v>
          </cell>
          <cell r="C2497" t="str">
            <v>17</v>
          </cell>
          <cell r="D2497" t="str">
            <v>2387</v>
          </cell>
          <cell r="E2497" t="str">
            <v>AA</v>
          </cell>
          <cell r="F2497" t="str">
            <v>1</v>
          </cell>
          <cell r="G2497" t="str">
            <v>D</v>
          </cell>
          <cell r="H2497" t="str">
            <v>Y16</v>
          </cell>
          <cell r="I2497" t="str">
            <v>9999</v>
          </cell>
          <cell r="J2497">
            <v>437</v>
          </cell>
          <cell r="K2497">
            <v>61</v>
          </cell>
          <cell r="L2497">
            <v>519</v>
          </cell>
          <cell r="M2497">
            <v>63</v>
          </cell>
          <cell r="N2497">
            <v>479</v>
          </cell>
          <cell r="O2497">
            <v>63</v>
          </cell>
          <cell r="P2497">
            <v>354</v>
          </cell>
          <cell r="Q2497">
            <v>54</v>
          </cell>
          <cell r="R2497">
            <v>0</v>
          </cell>
          <cell r="S2497">
            <v>0</v>
          </cell>
          <cell r="T2497">
            <v>0</v>
          </cell>
          <cell r="U2497">
            <v>0</v>
          </cell>
          <cell r="V2497">
            <v>1789</v>
          </cell>
          <cell r="W2497">
            <v>241</v>
          </cell>
        </row>
        <row r="2498">
          <cell r="A2498">
            <v>675</v>
          </cell>
          <cell r="B2498" t="str">
            <v>2007</v>
          </cell>
          <cell r="C2498" t="str">
            <v>17</v>
          </cell>
          <cell r="D2498" t="str">
            <v>2387</v>
          </cell>
          <cell r="E2498" t="str">
            <v>AA</v>
          </cell>
          <cell r="F2498" t="str">
            <v>1</v>
          </cell>
          <cell r="G2498" t="str">
            <v>D</v>
          </cell>
          <cell r="H2498" t="str">
            <v>Y17</v>
          </cell>
          <cell r="I2498" t="str">
            <v>9999</v>
          </cell>
          <cell r="J2498">
            <v>258</v>
          </cell>
          <cell r="K2498">
            <v>44</v>
          </cell>
          <cell r="L2498">
            <v>308</v>
          </cell>
          <cell r="M2498">
            <v>53</v>
          </cell>
          <cell r="N2498">
            <v>293</v>
          </cell>
          <cell r="O2498">
            <v>57</v>
          </cell>
          <cell r="P2498">
            <v>226</v>
          </cell>
          <cell r="Q2498">
            <v>35</v>
          </cell>
          <cell r="R2498">
            <v>0</v>
          </cell>
          <cell r="S2498">
            <v>0</v>
          </cell>
          <cell r="T2498">
            <v>0</v>
          </cell>
          <cell r="U2498">
            <v>0</v>
          </cell>
          <cell r="V2498">
            <v>1085</v>
          </cell>
          <cell r="W2498">
            <v>189</v>
          </cell>
        </row>
        <row r="2499">
          <cell r="A2499">
            <v>679</v>
          </cell>
          <cell r="B2499" t="str">
            <v>2007</v>
          </cell>
          <cell r="C2499" t="str">
            <v>17</v>
          </cell>
          <cell r="D2499" t="str">
            <v>2389</v>
          </cell>
          <cell r="E2499" t="str">
            <v>AA</v>
          </cell>
          <cell r="F2499" t="str">
            <v>1</v>
          </cell>
          <cell r="G2499" t="str">
            <v>D</v>
          </cell>
          <cell r="H2499" t="str">
            <v>Y18</v>
          </cell>
          <cell r="I2499" t="str">
            <v>9999</v>
          </cell>
          <cell r="J2499">
            <v>99</v>
          </cell>
          <cell r="K2499">
            <v>66</v>
          </cell>
          <cell r="L2499">
            <v>113</v>
          </cell>
          <cell r="M2499">
            <v>57</v>
          </cell>
          <cell r="N2499">
            <v>119</v>
          </cell>
          <cell r="O2499">
            <v>117</v>
          </cell>
          <cell r="P2499">
            <v>137</v>
          </cell>
          <cell r="Q2499">
            <v>144</v>
          </cell>
          <cell r="R2499">
            <v>0</v>
          </cell>
          <cell r="S2499">
            <v>0</v>
          </cell>
          <cell r="T2499">
            <v>0</v>
          </cell>
          <cell r="U2499">
            <v>0</v>
          </cell>
          <cell r="V2499">
            <v>468</v>
          </cell>
          <cell r="W2499">
            <v>384</v>
          </cell>
        </row>
        <row r="2500">
          <cell r="A2500">
            <v>840</v>
          </cell>
          <cell r="B2500" t="str">
            <v>2007</v>
          </cell>
          <cell r="C2500" t="str">
            <v>23</v>
          </cell>
          <cell r="D2500" t="str">
            <v>2479</v>
          </cell>
          <cell r="E2500" t="str">
            <v>AA</v>
          </cell>
          <cell r="F2500" t="str">
            <v>1</v>
          </cell>
          <cell r="G2500" t="str">
            <v>D</v>
          </cell>
          <cell r="H2500" t="str">
            <v>Y19</v>
          </cell>
          <cell r="I2500" t="str">
            <v>9999</v>
          </cell>
          <cell r="J2500">
            <v>72</v>
          </cell>
          <cell r="K2500">
            <v>168</v>
          </cell>
          <cell r="L2500">
            <v>82</v>
          </cell>
          <cell r="M2500">
            <v>168</v>
          </cell>
          <cell r="N2500">
            <v>74</v>
          </cell>
          <cell r="O2500">
            <v>175</v>
          </cell>
          <cell r="P2500">
            <v>74</v>
          </cell>
          <cell r="Q2500">
            <v>188</v>
          </cell>
          <cell r="R2500">
            <v>0</v>
          </cell>
          <cell r="S2500">
            <v>0</v>
          </cell>
          <cell r="T2500">
            <v>0</v>
          </cell>
          <cell r="U2500">
            <v>0</v>
          </cell>
          <cell r="V2500">
            <v>302</v>
          </cell>
          <cell r="W2500">
            <v>699</v>
          </cell>
        </row>
        <row r="2501">
          <cell r="A2501">
            <v>599</v>
          </cell>
          <cell r="B2501" t="str">
            <v>2007</v>
          </cell>
          <cell r="C2501" t="str">
            <v>14</v>
          </cell>
          <cell r="D2501" t="str">
            <v>2224</v>
          </cell>
          <cell r="E2501" t="str">
            <v>AA</v>
          </cell>
          <cell r="F2501" t="str">
            <v>1</v>
          </cell>
          <cell r="G2501" t="str">
            <v>D</v>
          </cell>
          <cell r="H2501" t="str">
            <v>Y20</v>
          </cell>
          <cell r="I2501" t="str">
            <v>9999</v>
          </cell>
          <cell r="J2501">
            <v>568</v>
          </cell>
          <cell r="K2501">
            <v>46</v>
          </cell>
          <cell r="L2501">
            <v>525</v>
          </cell>
          <cell r="M2501">
            <v>30</v>
          </cell>
          <cell r="V2501">
            <v>1093</v>
          </cell>
          <cell r="W2501">
            <v>76</v>
          </cell>
        </row>
        <row r="2502">
          <cell r="A2502">
            <v>822</v>
          </cell>
          <cell r="B2502" t="str">
            <v>2007</v>
          </cell>
          <cell r="C2502" t="str">
            <v>23</v>
          </cell>
          <cell r="D2502" t="str">
            <v>2469</v>
          </cell>
          <cell r="E2502" t="str">
            <v>AA</v>
          </cell>
          <cell r="F2502" t="str">
            <v>1</v>
          </cell>
          <cell r="G2502" t="str">
            <v>D</v>
          </cell>
          <cell r="H2502" t="str">
            <v>Y20</v>
          </cell>
          <cell r="I2502" t="str">
            <v>9999</v>
          </cell>
          <cell r="J2502">
            <v>276</v>
          </cell>
          <cell r="K2502">
            <v>37</v>
          </cell>
          <cell r="L2502">
            <v>297</v>
          </cell>
          <cell r="M2502">
            <v>27</v>
          </cell>
          <cell r="N2502">
            <v>0</v>
          </cell>
          <cell r="O2502">
            <v>0</v>
          </cell>
          <cell r="P2502">
            <v>0</v>
          </cell>
          <cell r="Q2502">
            <v>0</v>
          </cell>
          <cell r="R2502">
            <v>0</v>
          </cell>
          <cell r="S2502">
            <v>0</v>
          </cell>
          <cell r="T2502">
            <v>0</v>
          </cell>
          <cell r="U2502">
            <v>0</v>
          </cell>
          <cell r="V2502">
            <v>573</v>
          </cell>
          <cell r="W2502">
            <v>64</v>
          </cell>
        </row>
        <row r="2503">
          <cell r="A2503">
            <v>930</v>
          </cell>
          <cell r="B2503" t="str">
            <v>2007</v>
          </cell>
          <cell r="C2503" t="str">
            <v>25</v>
          </cell>
          <cell r="D2503" t="str">
            <v>2552</v>
          </cell>
          <cell r="E2503" t="str">
            <v>AA</v>
          </cell>
          <cell r="F2503" t="str">
            <v>1</v>
          </cell>
          <cell r="G2503" t="str">
            <v>D</v>
          </cell>
          <cell r="H2503" t="str">
            <v>Y20</v>
          </cell>
          <cell r="I2503" t="str">
            <v>9999</v>
          </cell>
          <cell r="J2503">
            <v>557</v>
          </cell>
          <cell r="K2503">
            <v>74</v>
          </cell>
          <cell r="L2503">
            <v>723</v>
          </cell>
          <cell r="M2503">
            <v>86</v>
          </cell>
          <cell r="N2503">
            <v>511</v>
          </cell>
          <cell r="O2503">
            <v>77</v>
          </cell>
          <cell r="P2503">
            <v>568</v>
          </cell>
          <cell r="Q2503">
            <v>86</v>
          </cell>
          <cell r="R2503">
            <v>0</v>
          </cell>
          <cell r="S2503">
            <v>0</v>
          </cell>
          <cell r="T2503">
            <v>0</v>
          </cell>
          <cell r="U2503">
            <v>0</v>
          </cell>
          <cell r="V2503">
            <v>2359</v>
          </cell>
          <cell r="W2503">
            <v>323</v>
          </cell>
        </row>
        <row r="2504">
          <cell r="A2504">
            <v>1027</v>
          </cell>
          <cell r="B2504" t="str">
            <v>2007</v>
          </cell>
          <cell r="C2504" t="str">
            <v>27</v>
          </cell>
          <cell r="D2504" t="str">
            <v>2612</v>
          </cell>
          <cell r="E2504" t="str">
            <v>AA</v>
          </cell>
          <cell r="F2504" t="str">
            <v>1</v>
          </cell>
          <cell r="G2504" t="str">
            <v>D</v>
          </cell>
          <cell r="H2504" t="str">
            <v>Y21</v>
          </cell>
          <cell r="I2504" t="str">
            <v>9999</v>
          </cell>
          <cell r="J2504">
            <v>82</v>
          </cell>
          <cell r="K2504">
            <v>234</v>
          </cell>
          <cell r="L2504">
            <v>75</v>
          </cell>
          <cell r="M2504">
            <v>235</v>
          </cell>
          <cell r="N2504">
            <v>0</v>
          </cell>
          <cell r="O2504">
            <v>284</v>
          </cell>
          <cell r="P2504">
            <v>0</v>
          </cell>
          <cell r="Q2504">
            <v>277</v>
          </cell>
          <cell r="R2504">
            <v>0</v>
          </cell>
          <cell r="S2504">
            <v>0</v>
          </cell>
          <cell r="T2504">
            <v>0</v>
          </cell>
          <cell r="U2504">
            <v>0</v>
          </cell>
          <cell r="V2504">
            <v>157</v>
          </cell>
          <cell r="W2504">
            <v>1030</v>
          </cell>
        </row>
        <row r="2505">
          <cell r="A2505">
            <v>1174</v>
          </cell>
          <cell r="B2505" t="str">
            <v>2007</v>
          </cell>
          <cell r="C2505" t="str">
            <v>29</v>
          </cell>
          <cell r="D2505" t="str">
            <v>2690</v>
          </cell>
          <cell r="E2505" t="str">
            <v>AA</v>
          </cell>
          <cell r="F2505" t="str">
            <v>1</v>
          </cell>
          <cell r="G2505" t="str">
            <v>D</v>
          </cell>
          <cell r="H2505" t="str">
            <v>Y22</v>
          </cell>
          <cell r="I2505" t="str">
            <v>9999</v>
          </cell>
          <cell r="J2505">
            <v>68</v>
          </cell>
          <cell r="K2505">
            <v>105</v>
          </cell>
          <cell r="L2505">
            <v>79</v>
          </cell>
          <cell r="M2505">
            <v>94</v>
          </cell>
          <cell r="N2505">
            <v>67</v>
          </cell>
          <cell r="O2505">
            <v>90</v>
          </cell>
          <cell r="P2505">
            <v>77</v>
          </cell>
          <cell r="Q2505">
            <v>74</v>
          </cell>
          <cell r="R2505">
            <v>0</v>
          </cell>
          <cell r="S2505">
            <v>0</v>
          </cell>
          <cell r="T2505">
            <v>0</v>
          </cell>
          <cell r="U2505">
            <v>0</v>
          </cell>
          <cell r="V2505">
            <v>291</v>
          </cell>
          <cell r="W2505">
            <v>363</v>
          </cell>
        </row>
        <row r="2506">
          <cell r="A2506">
            <v>1072</v>
          </cell>
          <cell r="B2506" t="str">
            <v>2007</v>
          </cell>
          <cell r="C2506" t="str">
            <v>27</v>
          </cell>
          <cell r="D2506" t="str">
            <v>2621</v>
          </cell>
          <cell r="E2506" t="str">
            <v>AA</v>
          </cell>
          <cell r="F2506" t="str">
            <v>1</v>
          </cell>
          <cell r="G2506" t="str">
            <v>D</v>
          </cell>
          <cell r="H2506" t="str">
            <v>Y23</v>
          </cell>
          <cell r="I2506" t="str">
            <v>9999</v>
          </cell>
          <cell r="J2506">
            <v>0</v>
          </cell>
          <cell r="K2506">
            <v>157</v>
          </cell>
          <cell r="L2506">
            <v>0</v>
          </cell>
          <cell r="M2506">
            <v>222</v>
          </cell>
          <cell r="N2506">
            <v>0</v>
          </cell>
          <cell r="O2506">
            <v>272</v>
          </cell>
          <cell r="P2506">
            <v>0</v>
          </cell>
          <cell r="Q2506">
            <v>279</v>
          </cell>
          <cell r="R2506">
            <v>0</v>
          </cell>
          <cell r="S2506">
            <v>0</v>
          </cell>
          <cell r="T2506">
            <v>0</v>
          </cell>
          <cell r="U2506">
            <v>0</v>
          </cell>
          <cell r="V2506">
            <v>0</v>
          </cell>
          <cell r="W2506">
            <v>930</v>
          </cell>
        </row>
        <row r="2507">
          <cell r="A2507">
            <v>1073</v>
          </cell>
          <cell r="B2507" t="str">
            <v>2007</v>
          </cell>
          <cell r="C2507" t="str">
            <v>27</v>
          </cell>
          <cell r="D2507" t="str">
            <v>2621</v>
          </cell>
          <cell r="E2507" t="str">
            <v>AA</v>
          </cell>
          <cell r="F2507" t="str">
            <v>1</v>
          </cell>
          <cell r="G2507" t="str">
            <v>D</v>
          </cell>
          <cell r="H2507" t="str">
            <v>Y24</v>
          </cell>
          <cell r="I2507" t="str">
            <v>9999</v>
          </cell>
          <cell r="J2507">
            <v>0</v>
          </cell>
          <cell r="K2507">
            <v>179</v>
          </cell>
          <cell r="L2507">
            <v>0</v>
          </cell>
          <cell r="M2507">
            <v>208</v>
          </cell>
          <cell r="N2507">
            <v>0</v>
          </cell>
          <cell r="O2507">
            <v>258</v>
          </cell>
          <cell r="P2507">
            <v>0</v>
          </cell>
          <cell r="Q2507">
            <v>265</v>
          </cell>
          <cell r="R2507">
            <v>0</v>
          </cell>
          <cell r="S2507">
            <v>0</v>
          </cell>
          <cell r="T2507">
            <v>0</v>
          </cell>
          <cell r="U2507">
            <v>0</v>
          </cell>
          <cell r="V2507">
            <v>0</v>
          </cell>
          <cell r="W2507">
            <v>910</v>
          </cell>
        </row>
        <row r="2508">
          <cell r="A2508">
            <v>1240</v>
          </cell>
          <cell r="B2508" t="str">
            <v>2007</v>
          </cell>
          <cell r="C2508" t="str">
            <v>33</v>
          </cell>
          <cell r="D2508" t="str">
            <v>2725</v>
          </cell>
          <cell r="E2508" t="str">
            <v>AA</v>
          </cell>
          <cell r="F2508" t="str">
            <v>1</v>
          </cell>
          <cell r="G2508" t="str">
            <v>D</v>
          </cell>
          <cell r="H2508" t="str">
            <v>Y25</v>
          </cell>
          <cell r="I2508" t="str">
            <v>9999</v>
          </cell>
          <cell r="J2508">
            <v>22</v>
          </cell>
          <cell r="K2508">
            <v>3</v>
          </cell>
          <cell r="L2508">
            <v>29</v>
          </cell>
          <cell r="M2508">
            <v>4</v>
          </cell>
          <cell r="N2508">
            <v>43</v>
          </cell>
          <cell r="O2508">
            <v>4</v>
          </cell>
          <cell r="P2508">
            <v>42</v>
          </cell>
          <cell r="Q2508">
            <v>5</v>
          </cell>
          <cell r="R2508">
            <v>0</v>
          </cell>
          <cell r="S2508">
            <v>0</v>
          </cell>
          <cell r="T2508">
            <v>0</v>
          </cell>
          <cell r="U2508">
            <v>0</v>
          </cell>
          <cell r="V2508">
            <v>136</v>
          </cell>
          <cell r="W2508">
            <v>16</v>
          </cell>
        </row>
        <row r="2509">
          <cell r="A2509">
            <v>334</v>
          </cell>
          <cell r="B2509" t="str">
            <v>2007</v>
          </cell>
          <cell r="C2509" t="str">
            <v>12</v>
          </cell>
          <cell r="D2509" t="str">
            <v>2123</v>
          </cell>
          <cell r="E2509" t="str">
            <v>AA</v>
          </cell>
          <cell r="F2509" t="str">
            <v>1</v>
          </cell>
          <cell r="G2509" t="str">
            <v>D</v>
          </cell>
          <cell r="H2509" t="str">
            <v>Y28</v>
          </cell>
          <cell r="I2509" t="str">
            <v>9999</v>
          </cell>
          <cell r="J2509">
            <v>141</v>
          </cell>
          <cell r="K2509">
            <v>52</v>
          </cell>
          <cell r="L2509">
            <v>163</v>
          </cell>
          <cell r="M2509">
            <v>43</v>
          </cell>
          <cell r="N2509">
            <v>198</v>
          </cell>
          <cell r="O2509">
            <v>80</v>
          </cell>
          <cell r="P2509">
            <v>147</v>
          </cell>
          <cell r="Q2509">
            <v>73</v>
          </cell>
          <cell r="R2509">
            <v>0</v>
          </cell>
          <cell r="S2509">
            <v>0</v>
          </cell>
          <cell r="T2509">
            <v>0</v>
          </cell>
          <cell r="U2509">
            <v>0</v>
          </cell>
          <cell r="V2509">
            <v>649</v>
          </cell>
          <cell r="W2509">
            <v>248</v>
          </cell>
        </row>
        <row r="2510">
          <cell r="A2510">
            <v>1304</v>
          </cell>
          <cell r="B2510" t="str">
            <v>2007</v>
          </cell>
          <cell r="C2510" t="str">
            <v>34</v>
          </cell>
          <cell r="D2510" t="str">
            <v>2754</v>
          </cell>
          <cell r="E2510" t="str">
            <v>AA</v>
          </cell>
          <cell r="F2510" t="str">
            <v>1</v>
          </cell>
          <cell r="G2510" t="str">
            <v>D</v>
          </cell>
          <cell r="H2510" t="str">
            <v>Y29</v>
          </cell>
          <cell r="I2510" t="str">
            <v>9999</v>
          </cell>
          <cell r="J2510">
            <v>92</v>
          </cell>
          <cell r="K2510">
            <v>62</v>
          </cell>
          <cell r="L2510">
            <v>147</v>
          </cell>
          <cell r="M2510">
            <v>63</v>
          </cell>
          <cell r="N2510">
            <v>139</v>
          </cell>
          <cell r="O2510">
            <v>66</v>
          </cell>
          <cell r="P2510">
            <v>109</v>
          </cell>
          <cell r="Q2510">
            <v>45</v>
          </cell>
          <cell r="R2510">
            <v>0</v>
          </cell>
          <cell r="S2510">
            <v>0</v>
          </cell>
          <cell r="T2510">
            <v>0</v>
          </cell>
          <cell r="U2510">
            <v>0</v>
          </cell>
          <cell r="V2510">
            <v>487</v>
          </cell>
          <cell r="W2510">
            <v>236</v>
          </cell>
        </row>
        <row r="2511">
          <cell r="A2511">
            <v>1891</v>
          </cell>
          <cell r="B2511" t="str">
            <v>2007</v>
          </cell>
          <cell r="C2511" t="str">
            <v>50</v>
          </cell>
          <cell r="D2511" t="str">
            <v>2327</v>
          </cell>
          <cell r="E2511" t="str">
            <v>AA</v>
          </cell>
          <cell r="F2511" t="str">
            <v>1</v>
          </cell>
          <cell r="G2511" t="str">
            <v>D</v>
          </cell>
          <cell r="H2511" t="str">
            <v>Y30</v>
          </cell>
          <cell r="I2511" t="str">
            <v>9999</v>
          </cell>
          <cell r="J2511">
            <v>24</v>
          </cell>
          <cell r="K2511">
            <v>9</v>
          </cell>
          <cell r="L2511">
            <v>68</v>
          </cell>
          <cell r="M2511">
            <v>23</v>
          </cell>
          <cell r="N2511">
            <v>84</v>
          </cell>
          <cell r="O2511">
            <v>38</v>
          </cell>
          <cell r="P2511">
            <v>81</v>
          </cell>
          <cell r="Q2511">
            <v>18</v>
          </cell>
          <cell r="R2511">
            <v>0</v>
          </cell>
          <cell r="S2511">
            <v>0</v>
          </cell>
          <cell r="T2511">
            <v>0</v>
          </cell>
          <cell r="U2511">
            <v>0</v>
          </cell>
          <cell r="V2511">
            <v>257</v>
          </cell>
          <cell r="W2511">
            <v>88</v>
          </cell>
        </row>
        <row r="2512">
          <cell r="A2512">
            <v>1926</v>
          </cell>
          <cell r="B2512" t="str">
            <v>2007</v>
          </cell>
          <cell r="C2512" t="str">
            <v>51</v>
          </cell>
          <cell r="D2512" t="str">
            <v>2327</v>
          </cell>
          <cell r="E2512" t="str">
            <v>AA</v>
          </cell>
          <cell r="F2512" t="str">
            <v>1</v>
          </cell>
          <cell r="G2512" t="str">
            <v>D</v>
          </cell>
          <cell r="H2512" t="str">
            <v>Y30</v>
          </cell>
          <cell r="I2512" t="str">
            <v>9999</v>
          </cell>
          <cell r="J2512">
            <v>0</v>
          </cell>
          <cell r="K2512">
            <v>0</v>
          </cell>
          <cell r="L2512">
            <v>0</v>
          </cell>
          <cell r="M2512">
            <v>0</v>
          </cell>
          <cell r="N2512">
            <v>4</v>
          </cell>
          <cell r="O2512">
            <v>1</v>
          </cell>
          <cell r="P2512">
            <v>0</v>
          </cell>
          <cell r="Q2512">
            <v>0</v>
          </cell>
          <cell r="R2512">
            <v>0</v>
          </cell>
          <cell r="S2512">
            <v>0</v>
          </cell>
          <cell r="T2512">
            <v>0</v>
          </cell>
          <cell r="U2512">
            <v>0</v>
          </cell>
          <cell r="V2512">
            <v>4</v>
          </cell>
          <cell r="W2512">
            <v>1</v>
          </cell>
        </row>
        <row r="2513">
          <cell r="A2513">
            <v>2143</v>
          </cell>
          <cell r="B2513" t="str">
            <v>2007</v>
          </cell>
          <cell r="C2513" t="str">
            <v>54</v>
          </cell>
          <cell r="D2513" t="str">
            <v>2327</v>
          </cell>
          <cell r="E2513" t="str">
            <v>AA</v>
          </cell>
          <cell r="F2513" t="str">
            <v>1</v>
          </cell>
          <cell r="G2513" t="str">
            <v>D</v>
          </cell>
          <cell r="H2513" t="str">
            <v>Y30</v>
          </cell>
          <cell r="I2513" t="str">
            <v>9999</v>
          </cell>
          <cell r="J2513">
            <v>19</v>
          </cell>
          <cell r="K2513">
            <v>7</v>
          </cell>
          <cell r="L2513">
            <v>28</v>
          </cell>
          <cell r="M2513">
            <v>6</v>
          </cell>
          <cell r="N2513">
            <v>31</v>
          </cell>
          <cell r="O2513">
            <v>6</v>
          </cell>
          <cell r="P2513">
            <v>33</v>
          </cell>
          <cell r="Q2513">
            <v>8</v>
          </cell>
          <cell r="R2513">
            <v>0</v>
          </cell>
          <cell r="S2513">
            <v>0</v>
          </cell>
          <cell r="T2513">
            <v>0</v>
          </cell>
          <cell r="U2513">
            <v>0</v>
          </cell>
          <cell r="V2513">
            <v>111</v>
          </cell>
          <cell r="W2513">
            <v>27</v>
          </cell>
        </row>
        <row r="2514">
          <cell r="A2514">
            <v>2466</v>
          </cell>
          <cell r="B2514" t="str">
            <v>2007</v>
          </cell>
          <cell r="C2514" t="str">
            <v>62</v>
          </cell>
          <cell r="D2514" t="str">
            <v>2327</v>
          </cell>
          <cell r="E2514" t="str">
            <v>AA</v>
          </cell>
          <cell r="F2514" t="str">
            <v>1</v>
          </cell>
          <cell r="G2514" t="str">
            <v>D</v>
          </cell>
          <cell r="H2514" t="str">
            <v>Y30</v>
          </cell>
          <cell r="I2514" t="str">
            <v>9999</v>
          </cell>
          <cell r="J2514">
            <v>0</v>
          </cell>
          <cell r="K2514">
            <v>0</v>
          </cell>
          <cell r="L2514">
            <v>0</v>
          </cell>
          <cell r="M2514">
            <v>0</v>
          </cell>
          <cell r="N2514">
            <v>3</v>
          </cell>
          <cell r="O2514">
            <v>1</v>
          </cell>
          <cell r="P2514">
            <v>0</v>
          </cell>
          <cell r="Q2514">
            <v>0</v>
          </cell>
          <cell r="R2514">
            <v>0</v>
          </cell>
          <cell r="S2514">
            <v>0</v>
          </cell>
          <cell r="T2514">
            <v>0</v>
          </cell>
          <cell r="U2514">
            <v>0</v>
          </cell>
          <cell r="V2514">
            <v>3</v>
          </cell>
          <cell r="W2514">
            <v>1</v>
          </cell>
        </row>
        <row r="2515">
          <cell r="A2515">
            <v>431</v>
          </cell>
          <cell r="B2515" t="str">
            <v>2007</v>
          </cell>
          <cell r="C2515" t="str">
            <v>13</v>
          </cell>
          <cell r="D2515" t="str">
            <v>1149</v>
          </cell>
          <cell r="E2515" t="str">
            <v>AA</v>
          </cell>
          <cell r="F2515" t="str">
            <v>1</v>
          </cell>
          <cell r="G2515" t="str">
            <v>D</v>
          </cell>
          <cell r="H2515" t="str">
            <v>Y31</v>
          </cell>
          <cell r="I2515" t="str">
            <v>9999</v>
          </cell>
          <cell r="J2515">
            <v>158</v>
          </cell>
          <cell r="K2515">
            <v>53</v>
          </cell>
          <cell r="L2515">
            <v>167</v>
          </cell>
          <cell r="M2515">
            <v>54</v>
          </cell>
          <cell r="N2515">
            <v>151</v>
          </cell>
          <cell r="O2515">
            <v>57</v>
          </cell>
          <cell r="P2515">
            <v>0</v>
          </cell>
          <cell r="Q2515">
            <v>0</v>
          </cell>
          <cell r="R2515">
            <v>0</v>
          </cell>
          <cell r="S2515">
            <v>0</v>
          </cell>
          <cell r="T2515">
            <v>0</v>
          </cell>
          <cell r="U2515">
            <v>0</v>
          </cell>
          <cell r="V2515">
            <v>476</v>
          </cell>
          <cell r="W2515">
            <v>164</v>
          </cell>
        </row>
        <row r="2516">
          <cell r="A2516">
            <v>1892</v>
          </cell>
          <cell r="B2516" t="str">
            <v>2007</v>
          </cell>
          <cell r="C2516" t="str">
            <v>50</v>
          </cell>
          <cell r="D2516" t="str">
            <v>2328</v>
          </cell>
          <cell r="E2516" t="str">
            <v>AA</v>
          </cell>
          <cell r="F2516" t="str">
            <v>1</v>
          </cell>
          <cell r="G2516" t="str">
            <v>D</v>
          </cell>
          <cell r="H2516" t="str">
            <v>Y32</v>
          </cell>
          <cell r="I2516" t="str">
            <v>9999</v>
          </cell>
          <cell r="J2516">
            <v>159</v>
          </cell>
          <cell r="K2516">
            <v>92</v>
          </cell>
          <cell r="L2516">
            <v>141</v>
          </cell>
          <cell r="M2516">
            <v>63</v>
          </cell>
          <cell r="N2516">
            <v>150</v>
          </cell>
          <cell r="O2516">
            <v>54</v>
          </cell>
          <cell r="P2516">
            <v>0</v>
          </cell>
          <cell r="Q2516">
            <v>0</v>
          </cell>
          <cell r="R2516">
            <v>0</v>
          </cell>
          <cell r="S2516">
            <v>0</v>
          </cell>
          <cell r="T2516">
            <v>0</v>
          </cell>
          <cell r="U2516">
            <v>0</v>
          </cell>
          <cell r="V2516">
            <v>450</v>
          </cell>
          <cell r="W2516">
            <v>209</v>
          </cell>
        </row>
        <row r="2517">
          <cell r="A2517">
            <v>316</v>
          </cell>
          <cell r="B2517" t="str">
            <v>2007</v>
          </cell>
          <cell r="C2517" t="str">
            <v>11</v>
          </cell>
          <cell r="D2517" t="str">
            <v>2237</v>
          </cell>
          <cell r="E2517" t="str">
            <v>AA</v>
          </cell>
          <cell r="F2517" t="str">
            <v>1</v>
          </cell>
          <cell r="G2517" t="str">
            <v>D</v>
          </cell>
          <cell r="H2517" t="str">
            <v>Y33</v>
          </cell>
          <cell r="I2517" t="str">
            <v>9999</v>
          </cell>
          <cell r="J2517">
            <v>254</v>
          </cell>
          <cell r="K2517">
            <v>343</v>
          </cell>
          <cell r="L2517">
            <v>211</v>
          </cell>
          <cell r="M2517">
            <v>335</v>
          </cell>
          <cell r="N2517">
            <v>135</v>
          </cell>
          <cell r="O2517">
            <v>213</v>
          </cell>
          <cell r="P2517">
            <v>0</v>
          </cell>
          <cell r="Q2517">
            <v>0</v>
          </cell>
          <cell r="R2517">
            <v>0</v>
          </cell>
          <cell r="S2517">
            <v>0</v>
          </cell>
          <cell r="T2517">
            <v>0</v>
          </cell>
          <cell r="U2517">
            <v>0</v>
          </cell>
          <cell r="V2517">
            <v>600</v>
          </cell>
          <cell r="W2517">
            <v>891</v>
          </cell>
        </row>
        <row r="2518">
          <cell r="A2518">
            <v>375</v>
          </cell>
          <cell r="B2518" t="str">
            <v>2007</v>
          </cell>
          <cell r="C2518" t="str">
            <v>12</v>
          </cell>
          <cell r="D2518" t="str">
            <v>2182</v>
          </cell>
          <cell r="E2518" t="str">
            <v>AA</v>
          </cell>
          <cell r="F2518" t="str">
            <v>1</v>
          </cell>
          <cell r="G2518" t="str">
            <v>D</v>
          </cell>
          <cell r="H2518" t="str">
            <v>Y33</v>
          </cell>
          <cell r="I2518" t="str">
            <v>9999</v>
          </cell>
          <cell r="J2518">
            <v>678</v>
          </cell>
          <cell r="K2518">
            <v>236</v>
          </cell>
          <cell r="L2518">
            <v>659</v>
          </cell>
          <cell r="M2518">
            <v>217</v>
          </cell>
          <cell r="N2518">
            <v>654</v>
          </cell>
          <cell r="O2518">
            <v>195</v>
          </cell>
          <cell r="P2518">
            <v>0</v>
          </cell>
          <cell r="Q2518">
            <v>0</v>
          </cell>
          <cell r="R2518">
            <v>0</v>
          </cell>
          <cell r="S2518">
            <v>0</v>
          </cell>
          <cell r="T2518">
            <v>0</v>
          </cell>
          <cell r="U2518">
            <v>0</v>
          </cell>
          <cell r="V2518">
            <v>1991</v>
          </cell>
          <cell r="W2518">
            <v>648</v>
          </cell>
        </row>
        <row r="2519">
          <cell r="A2519">
            <v>1350</v>
          </cell>
          <cell r="B2519" t="str">
            <v>2007</v>
          </cell>
          <cell r="C2519" t="str">
            <v>35</v>
          </cell>
          <cell r="D2519" t="str">
            <v>2768</v>
          </cell>
          <cell r="E2519" t="str">
            <v>AA</v>
          </cell>
          <cell r="F2519" t="str">
            <v>1</v>
          </cell>
          <cell r="G2519" t="str">
            <v>D</v>
          </cell>
          <cell r="H2519" t="str">
            <v>Y33</v>
          </cell>
          <cell r="I2519" t="str">
            <v>9999</v>
          </cell>
          <cell r="J2519">
            <v>20</v>
          </cell>
          <cell r="K2519">
            <v>4</v>
          </cell>
          <cell r="L2519">
            <v>0</v>
          </cell>
          <cell r="M2519">
            <v>0</v>
          </cell>
          <cell r="N2519">
            <v>0</v>
          </cell>
          <cell r="O2519">
            <v>0</v>
          </cell>
          <cell r="P2519">
            <v>0</v>
          </cell>
          <cell r="Q2519">
            <v>0</v>
          </cell>
          <cell r="R2519">
            <v>0</v>
          </cell>
          <cell r="S2519">
            <v>0</v>
          </cell>
          <cell r="T2519">
            <v>0</v>
          </cell>
          <cell r="U2519">
            <v>0</v>
          </cell>
          <cell r="V2519">
            <v>20</v>
          </cell>
          <cell r="W2519">
            <v>4</v>
          </cell>
        </row>
        <row r="2520">
          <cell r="A2520">
            <v>890</v>
          </cell>
          <cell r="B2520" t="str">
            <v>2007</v>
          </cell>
          <cell r="C2520" t="str">
            <v>23</v>
          </cell>
          <cell r="D2520" t="str">
            <v>2499</v>
          </cell>
          <cell r="E2520" t="str">
            <v>AA</v>
          </cell>
          <cell r="F2520" t="str">
            <v>1</v>
          </cell>
          <cell r="G2520" t="str">
            <v>D</v>
          </cell>
          <cell r="H2520" t="str">
            <v>Y34</v>
          </cell>
          <cell r="I2520" t="str">
            <v>9999</v>
          </cell>
          <cell r="J2520">
            <v>21</v>
          </cell>
          <cell r="K2520">
            <v>143</v>
          </cell>
          <cell r="L2520">
            <v>19</v>
          </cell>
          <cell r="M2520">
            <v>151</v>
          </cell>
          <cell r="N2520">
            <v>22</v>
          </cell>
          <cell r="O2520">
            <v>144</v>
          </cell>
          <cell r="P2520">
            <v>0</v>
          </cell>
          <cell r="Q2520">
            <v>0</v>
          </cell>
          <cell r="R2520">
            <v>0</v>
          </cell>
          <cell r="S2520">
            <v>0</v>
          </cell>
          <cell r="T2520">
            <v>0</v>
          </cell>
          <cell r="U2520">
            <v>0</v>
          </cell>
          <cell r="V2520">
            <v>62</v>
          </cell>
          <cell r="W2520">
            <v>438</v>
          </cell>
        </row>
        <row r="2521">
          <cell r="A2521">
            <v>739</v>
          </cell>
          <cell r="B2521" t="str">
            <v>2007</v>
          </cell>
          <cell r="C2521" t="str">
            <v>20</v>
          </cell>
          <cell r="D2521" t="str">
            <v>2420</v>
          </cell>
          <cell r="E2521" t="str">
            <v>AA</v>
          </cell>
          <cell r="F2521" t="str">
            <v>1</v>
          </cell>
          <cell r="G2521" t="str">
            <v>D</v>
          </cell>
          <cell r="H2521" t="str">
            <v>Y35</v>
          </cell>
          <cell r="I2521" t="str">
            <v>9999</v>
          </cell>
          <cell r="J2521">
            <v>64</v>
          </cell>
          <cell r="K2521">
            <v>95</v>
          </cell>
          <cell r="L2521">
            <v>16</v>
          </cell>
          <cell r="M2521">
            <v>12</v>
          </cell>
          <cell r="N2521">
            <v>25</v>
          </cell>
          <cell r="O2521">
            <v>1</v>
          </cell>
          <cell r="P2521">
            <v>0</v>
          </cell>
          <cell r="Q2521">
            <v>0</v>
          </cell>
          <cell r="R2521">
            <v>0</v>
          </cell>
          <cell r="S2521">
            <v>0</v>
          </cell>
          <cell r="T2521">
            <v>0</v>
          </cell>
          <cell r="U2521">
            <v>0</v>
          </cell>
          <cell r="V2521">
            <v>105</v>
          </cell>
          <cell r="W2521">
            <v>108</v>
          </cell>
        </row>
        <row r="2522">
          <cell r="A2522">
            <v>823</v>
          </cell>
          <cell r="B2522" t="str">
            <v>2007</v>
          </cell>
          <cell r="C2522" t="str">
            <v>23</v>
          </cell>
          <cell r="D2522" t="str">
            <v>2471</v>
          </cell>
          <cell r="E2522" t="str">
            <v>AA</v>
          </cell>
          <cell r="F2522" t="str">
            <v>1</v>
          </cell>
          <cell r="G2522" t="str">
            <v>D</v>
          </cell>
          <cell r="H2522" t="str">
            <v>Y35</v>
          </cell>
          <cell r="I2522" t="str">
            <v>9999</v>
          </cell>
          <cell r="J2522">
            <v>150</v>
          </cell>
          <cell r="K2522">
            <v>69</v>
          </cell>
          <cell r="L2522">
            <v>148</v>
          </cell>
          <cell r="M2522">
            <v>51</v>
          </cell>
          <cell r="N2522">
            <v>0</v>
          </cell>
          <cell r="O2522">
            <v>0</v>
          </cell>
          <cell r="P2522">
            <v>0</v>
          </cell>
          <cell r="Q2522">
            <v>0</v>
          </cell>
          <cell r="R2522">
            <v>0</v>
          </cell>
          <cell r="S2522">
            <v>0</v>
          </cell>
          <cell r="T2522">
            <v>0</v>
          </cell>
          <cell r="U2522">
            <v>0</v>
          </cell>
          <cell r="V2522">
            <v>298</v>
          </cell>
          <cell r="W2522">
            <v>120</v>
          </cell>
        </row>
        <row r="2523">
          <cell r="A2523">
            <v>1352</v>
          </cell>
          <cell r="B2523" t="str">
            <v>2007</v>
          </cell>
          <cell r="C2523" t="str">
            <v>35</v>
          </cell>
          <cell r="D2523" t="str">
            <v>2769</v>
          </cell>
          <cell r="E2523" t="str">
            <v>AA</v>
          </cell>
          <cell r="F2523" t="str">
            <v>1</v>
          </cell>
          <cell r="G2523" t="str">
            <v>D</v>
          </cell>
          <cell r="H2523" t="str">
            <v>Y35</v>
          </cell>
          <cell r="I2523" t="str">
            <v>9999</v>
          </cell>
          <cell r="J2523">
            <v>9</v>
          </cell>
          <cell r="K2523">
            <v>66</v>
          </cell>
          <cell r="L2523">
            <v>0</v>
          </cell>
          <cell r="M2523">
            <v>0</v>
          </cell>
          <cell r="N2523">
            <v>0</v>
          </cell>
          <cell r="O2523">
            <v>0</v>
          </cell>
          <cell r="P2523">
            <v>0</v>
          </cell>
          <cell r="Q2523">
            <v>0</v>
          </cell>
          <cell r="R2523">
            <v>0</v>
          </cell>
          <cell r="S2523">
            <v>0</v>
          </cell>
          <cell r="T2523">
            <v>0</v>
          </cell>
          <cell r="U2523">
            <v>0</v>
          </cell>
          <cell r="V2523">
            <v>9</v>
          </cell>
          <cell r="W2523">
            <v>66</v>
          </cell>
        </row>
        <row r="2524">
          <cell r="A2524">
            <v>1608</v>
          </cell>
          <cell r="B2524" t="str">
            <v>2007</v>
          </cell>
          <cell r="C2524" t="str">
            <v>47</v>
          </cell>
          <cell r="D2524" t="str">
            <v>2955</v>
          </cell>
          <cell r="E2524" t="str">
            <v>AA</v>
          </cell>
          <cell r="F2524" t="str">
            <v>1</v>
          </cell>
          <cell r="G2524" t="str">
            <v>D</v>
          </cell>
          <cell r="H2524" t="str">
            <v>Y35</v>
          </cell>
          <cell r="I2524" t="str">
            <v>9999</v>
          </cell>
          <cell r="J2524">
            <v>75</v>
          </cell>
          <cell r="K2524">
            <v>122</v>
          </cell>
          <cell r="L2524">
            <v>69</v>
          </cell>
          <cell r="M2524">
            <v>45</v>
          </cell>
          <cell r="N2524">
            <v>73</v>
          </cell>
          <cell r="O2524">
            <v>46</v>
          </cell>
          <cell r="P2524">
            <v>0</v>
          </cell>
          <cell r="Q2524">
            <v>0</v>
          </cell>
          <cell r="R2524">
            <v>0</v>
          </cell>
          <cell r="S2524">
            <v>0</v>
          </cell>
          <cell r="T2524">
            <v>0</v>
          </cell>
          <cell r="U2524">
            <v>0</v>
          </cell>
          <cell r="V2524">
            <v>217</v>
          </cell>
          <cell r="W2524">
            <v>213</v>
          </cell>
        </row>
        <row r="2525">
          <cell r="A2525">
            <v>68</v>
          </cell>
          <cell r="B2525" t="str">
            <v>2007</v>
          </cell>
          <cell r="C2525" t="str">
            <v>02</v>
          </cell>
          <cell r="D2525" t="str">
            <v>2042</v>
          </cell>
          <cell r="E2525" t="str">
            <v>AA</v>
          </cell>
          <cell r="F2525" t="str">
            <v>1</v>
          </cell>
          <cell r="G2525" t="str">
            <v>D</v>
          </cell>
          <cell r="H2525" t="str">
            <v>Y36</v>
          </cell>
          <cell r="I2525" t="str">
            <v>9999</v>
          </cell>
          <cell r="J2525">
            <v>39</v>
          </cell>
          <cell r="K2525">
            <v>16</v>
          </cell>
          <cell r="L2525">
            <v>36</v>
          </cell>
          <cell r="M2525">
            <v>18</v>
          </cell>
          <cell r="N2525">
            <v>26</v>
          </cell>
          <cell r="O2525">
            <v>8</v>
          </cell>
          <cell r="P2525">
            <v>0</v>
          </cell>
          <cell r="Q2525">
            <v>0</v>
          </cell>
          <cell r="R2525">
            <v>0</v>
          </cell>
          <cell r="S2525">
            <v>0</v>
          </cell>
          <cell r="T2525">
            <v>0</v>
          </cell>
          <cell r="U2525">
            <v>0</v>
          </cell>
          <cell r="V2525">
            <v>101</v>
          </cell>
          <cell r="W2525">
            <v>42</v>
          </cell>
        </row>
        <row r="2526">
          <cell r="A2526">
            <v>339</v>
          </cell>
          <cell r="B2526" t="str">
            <v>2007</v>
          </cell>
          <cell r="C2526" t="str">
            <v>12</v>
          </cell>
          <cell r="D2526" t="str">
            <v>2159</v>
          </cell>
          <cell r="E2526" t="str">
            <v>AA</v>
          </cell>
          <cell r="F2526" t="str">
            <v>1</v>
          </cell>
          <cell r="G2526" t="str">
            <v>D</v>
          </cell>
          <cell r="H2526" t="str">
            <v>Y37</v>
          </cell>
          <cell r="I2526" t="str">
            <v>9999</v>
          </cell>
          <cell r="J2526">
            <v>49</v>
          </cell>
          <cell r="K2526">
            <v>227</v>
          </cell>
          <cell r="L2526">
            <v>39</v>
          </cell>
          <cell r="M2526">
            <v>177</v>
          </cell>
          <cell r="N2526">
            <v>17</v>
          </cell>
          <cell r="O2526">
            <v>90</v>
          </cell>
          <cell r="P2526">
            <v>0</v>
          </cell>
          <cell r="Q2526">
            <v>0</v>
          </cell>
          <cell r="R2526">
            <v>0</v>
          </cell>
          <cell r="S2526">
            <v>0</v>
          </cell>
          <cell r="T2526">
            <v>0</v>
          </cell>
          <cell r="U2526">
            <v>0</v>
          </cell>
          <cell r="V2526">
            <v>105</v>
          </cell>
          <cell r="W2526">
            <v>494</v>
          </cell>
        </row>
        <row r="2527">
          <cell r="A2527">
            <v>1911</v>
          </cell>
          <cell r="B2527" t="str">
            <v>2007</v>
          </cell>
          <cell r="C2527" t="str">
            <v>51</v>
          </cell>
          <cell r="D2527" t="str">
            <v>1152</v>
          </cell>
          <cell r="E2527" t="str">
            <v>AA</v>
          </cell>
          <cell r="F2527" t="str">
            <v>1</v>
          </cell>
          <cell r="G2527" t="str">
            <v>D</v>
          </cell>
          <cell r="H2527" t="str">
            <v>Y39</v>
          </cell>
          <cell r="I2527" t="str">
            <v>9999</v>
          </cell>
          <cell r="J2527">
            <v>352</v>
          </cell>
          <cell r="K2527">
            <v>382</v>
          </cell>
          <cell r="L2527">
            <v>373</v>
          </cell>
          <cell r="M2527">
            <v>352</v>
          </cell>
          <cell r="N2527">
            <v>377</v>
          </cell>
          <cell r="O2527">
            <v>310</v>
          </cell>
          <cell r="P2527">
            <v>0</v>
          </cell>
          <cell r="Q2527">
            <v>0</v>
          </cell>
          <cell r="R2527">
            <v>0</v>
          </cell>
          <cell r="S2527">
            <v>0</v>
          </cell>
          <cell r="T2527">
            <v>0</v>
          </cell>
          <cell r="U2527">
            <v>0</v>
          </cell>
          <cell r="V2527">
            <v>1102</v>
          </cell>
          <cell r="W2527">
            <v>1044</v>
          </cell>
        </row>
        <row r="2528">
          <cell r="A2528">
            <v>538</v>
          </cell>
          <cell r="B2528" t="str">
            <v>2007</v>
          </cell>
          <cell r="C2528" t="str">
            <v>13</v>
          </cell>
          <cell r="D2528" t="str">
            <v>2313</v>
          </cell>
          <cell r="E2528" t="str">
            <v>AA</v>
          </cell>
          <cell r="F2528" t="str">
            <v>1</v>
          </cell>
          <cell r="G2528" t="str">
            <v>D</v>
          </cell>
          <cell r="H2528" t="str">
            <v>Y40</v>
          </cell>
          <cell r="I2528" t="str">
            <v>9999</v>
          </cell>
          <cell r="J2528">
            <v>49</v>
          </cell>
          <cell r="K2528">
            <v>70</v>
          </cell>
          <cell r="L2528">
            <v>84</v>
          </cell>
          <cell r="M2528">
            <v>83</v>
          </cell>
          <cell r="N2528">
            <v>57</v>
          </cell>
          <cell r="O2528">
            <v>83</v>
          </cell>
          <cell r="P2528">
            <v>0</v>
          </cell>
          <cell r="Q2528">
            <v>0</v>
          </cell>
          <cell r="R2528">
            <v>0</v>
          </cell>
          <cell r="S2528">
            <v>0</v>
          </cell>
          <cell r="T2528">
            <v>0</v>
          </cell>
          <cell r="U2528">
            <v>0</v>
          </cell>
          <cell r="V2528">
            <v>190</v>
          </cell>
          <cell r="W2528">
            <v>236</v>
          </cell>
        </row>
        <row r="2529">
          <cell r="A2529">
            <v>115</v>
          </cell>
          <cell r="B2529" t="str">
            <v>2007</v>
          </cell>
          <cell r="C2529" t="str">
            <v>06</v>
          </cell>
          <cell r="D2529" t="str">
            <v>0144</v>
          </cell>
          <cell r="E2529" t="str">
            <v>AA</v>
          </cell>
          <cell r="F2529" t="str">
            <v>1</v>
          </cell>
          <cell r="G2529" t="str">
            <v>D</v>
          </cell>
          <cell r="H2529" t="str">
            <v>Y41</v>
          </cell>
          <cell r="I2529" t="str">
            <v>9999</v>
          </cell>
          <cell r="J2529">
            <v>74</v>
          </cell>
          <cell r="K2529">
            <v>188</v>
          </cell>
          <cell r="L2529">
            <v>71</v>
          </cell>
          <cell r="M2529">
            <v>172</v>
          </cell>
          <cell r="N2529">
            <v>105</v>
          </cell>
          <cell r="O2529">
            <v>149</v>
          </cell>
          <cell r="P2529">
            <v>0</v>
          </cell>
          <cell r="Q2529">
            <v>0</v>
          </cell>
          <cell r="R2529">
            <v>0</v>
          </cell>
          <cell r="S2529">
            <v>0</v>
          </cell>
          <cell r="T2529">
            <v>0</v>
          </cell>
          <cell r="U2529">
            <v>0</v>
          </cell>
          <cell r="V2529">
            <v>250</v>
          </cell>
          <cell r="W2529">
            <v>509</v>
          </cell>
        </row>
        <row r="2530">
          <cell r="A2530">
            <v>126</v>
          </cell>
          <cell r="B2530" t="str">
            <v>2007</v>
          </cell>
          <cell r="C2530" t="str">
            <v>07</v>
          </cell>
          <cell r="D2530" t="str">
            <v>0148</v>
          </cell>
          <cell r="E2530" t="str">
            <v>AA</v>
          </cell>
          <cell r="F2530" t="str">
            <v>1</v>
          </cell>
          <cell r="G2530" t="str">
            <v>D</v>
          </cell>
          <cell r="H2530" t="str">
            <v>Y42</v>
          </cell>
          <cell r="I2530" t="str">
            <v>9999</v>
          </cell>
          <cell r="J2530">
            <v>376</v>
          </cell>
          <cell r="K2530">
            <v>392</v>
          </cell>
          <cell r="L2530">
            <v>357</v>
          </cell>
          <cell r="M2530">
            <v>389</v>
          </cell>
          <cell r="N2530">
            <v>417</v>
          </cell>
          <cell r="O2530">
            <v>388</v>
          </cell>
          <cell r="P2530">
            <v>0</v>
          </cell>
          <cell r="Q2530">
            <v>0</v>
          </cell>
          <cell r="R2530">
            <v>0</v>
          </cell>
          <cell r="S2530">
            <v>0</v>
          </cell>
          <cell r="T2530">
            <v>0</v>
          </cell>
          <cell r="U2530">
            <v>0</v>
          </cell>
          <cell r="V2530">
            <v>1150</v>
          </cell>
          <cell r="W2530">
            <v>1169</v>
          </cell>
        </row>
        <row r="2531">
          <cell r="A2531">
            <v>130</v>
          </cell>
          <cell r="B2531" t="str">
            <v>2007</v>
          </cell>
          <cell r="C2531" t="str">
            <v>07</v>
          </cell>
          <cell r="D2531" t="str">
            <v>0148</v>
          </cell>
          <cell r="E2531" t="str">
            <v>AA</v>
          </cell>
          <cell r="F2531" t="str">
            <v>2</v>
          </cell>
          <cell r="G2531" t="str">
            <v>D</v>
          </cell>
          <cell r="H2531" t="str">
            <v>Y42</v>
          </cell>
          <cell r="I2531" t="str">
            <v>9999</v>
          </cell>
          <cell r="J2531">
            <v>33</v>
          </cell>
          <cell r="K2531">
            <v>34</v>
          </cell>
          <cell r="L2531">
            <v>32</v>
          </cell>
          <cell r="M2531">
            <v>28</v>
          </cell>
          <cell r="N2531">
            <v>36</v>
          </cell>
          <cell r="O2531">
            <v>30</v>
          </cell>
          <cell r="P2531">
            <v>0</v>
          </cell>
          <cell r="Q2531">
            <v>0</v>
          </cell>
          <cell r="R2531">
            <v>0</v>
          </cell>
          <cell r="S2531">
            <v>0</v>
          </cell>
          <cell r="T2531">
            <v>0</v>
          </cell>
          <cell r="U2531">
            <v>0</v>
          </cell>
          <cell r="V2531">
            <v>101</v>
          </cell>
          <cell r="W2531">
            <v>92</v>
          </cell>
        </row>
        <row r="2532">
          <cell r="A2532">
            <v>127</v>
          </cell>
          <cell r="B2532" t="str">
            <v>2007</v>
          </cell>
          <cell r="C2532" t="str">
            <v>07</v>
          </cell>
          <cell r="D2532" t="str">
            <v>0148</v>
          </cell>
          <cell r="E2532" t="str">
            <v>AA</v>
          </cell>
          <cell r="F2532" t="str">
            <v>1</v>
          </cell>
          <cell r="G2532" t="str">
            <v>D</v>
          </cell>
          <cell r="H2532" t="str">
            <v>Y43</v>
          </cell>
          <cell r="I2532" t="str">
            <v>9999</v>
          </cell>
          <cell r="J2532">
            <v>149</v>
          </cell>
          <cell r="K2532">
            <v>50</v>
          </cell>
          <cell r="L2532">
            <v>141</v>
          </cell>
          <cell r="M2532">
            <v>53</v>
          </cell>
          <cell r="N2532">
            <v>130</v>
          </cell>
          <cell r="O2532">
            <v>46</v>
          </cell>
          <cell r="P2532">
            <v>0</v>
          </cell>
          <cell r="Q2532">
            <v>0</v>
          </cell>
          <cell r="R2532">
            <v>0</v>
          </cell>
          <cell r="S2532">
            <v>0</v>
          </cell>
          <cell r="T2532">
            <v>0</v>
          </cell>
          <cell r="U2532">
            <v>0</v>
          </cell>
          <cell r="V2532">
            <v>420</v>
          </cell>
          <cell r="W2532">
            <v>149</v>
          </cell>
        </row>
        <row r="2533">
          <cell r="A2533">
            <v>167</v>
          </cell>
          <cell r="B2533" t="str">
            <v>2007</v>
          </cell>
          <cell r="C2533" t="str">
            <v>08</v>
          </cell>
          <cell r="D2533" t="str">
            <v>0408</v>
          </cell>
          <cell r="E2533" t="str">
            <v>AA</v>
          </cell>
          <cell r="F2533" t="str">
            <v>1</v>
          </cell>
          <cell r="G2533" t="str">
            <v>D</v>
          </cell>
          <cell r="H2533" t="str">
            <v>Y43</v>
          </cell>
          <cell r="I2533" t="str">
            <v>9999</v>
          </cell>
          <cell r="J2533">
            <v>500</v>
          </cell>
          <cell r="K2533">
            <v>87</v>
          </cell>
          <cell r="L2533">
            <v>0</v>
          </cell>
          <cell r="M2533">
            <v>0</v>
          </cell>
          <cell r="N2533">
            <v>0</v>
          </cell>
          <cell r="O2533">
            <v>0</v>
          </cell>
          <cell r="P2533">
            <v>0</v>
          </cell>
          <cell r="Q2533">
            <v>0</v>
          </cell>
          <cell r="R2533">
            <v>0</v>
          </cell>
          <cell r="S2533">
            <v>0</v>
          </cell>
          <cell r="T2533">
            <v>0</v>
          </cell>
          <cell r="U2533">
            <v>0</v>
          </cell>
          <cell r="V2533">
            <v>500</v>
          </cell>
          <cell r="W2533">
            <v>87</v>
          </cell>
        </row>
        <row r="2534">
          <cell r="A2534">
            <v>13</v>
          </cell>
          <cell r="B2534" t="str">
            <v>2007</v>
          </cell>
          <cell r="C2534" t="str">
            <v>01</v>
          </cell>
          <cell r="D2534" t="str">
            <v>1105</v>
          </cell>
          <cell r="E2534" t="str">
            <v>AA</v>
          </cell>
          <cell r="F2534" t="str">
            <v>1</v>
          </cell>
          <cell r="G2534" t="str">
            <v>D</v>
          </cell>
          <cell r="H2534" t="str">
            <v>Y44</v>
          </cell>
          <cell r="I2534" t="str">
            <v>9999</v>
          </cell>
          <cell r="J2534">
            <v>23</v>
          </cell>
          <cell r="K2534">
            <v>128</v>
          </cell>
          <cell r="L2534">
            <v>29</v>
          </cell>
          <cell r="M2534">
            <v>112</v>
          </cell>
          <cell r="N2534">
            <v>0</v>
          </cell>
          <cell r="O2534">
            <v>0</v>
          </cell>
          <cell r="P2534">
            <v>0</v>
          </cell>
          <cell r="Q2534">
            <v>0</v>
          </cell>
          <cell r="R2534">
            <v>0</v>
          </cell>
          <cell r="S2534">
            <v>0</v>
          </cell>
          <cell r="T2534">
            <v>0</v>
          </cell>
          <cell r="U2534">
            <v>0</v>
          </cell>
          <cell r="V2534">
            <v>52</v>
          </cell>
          <cell r="W2534">
            <v>240</v>
          </cell>
        </row>
        <row r="2535">
          <cell r="A2535">
            <v>168</v>
          </cell>
          <cell r="B2535" t="str">
            <v>2007</v>
          </cell>
          <cell r="C2535" t="str">
            <v>08</v>
          </cell>
          <cell r="D2535" t="str">
            <v>0408</v>
          </cell>
          <cell r="E2535" t="str">
            <v>AA</v>
          </cell>
          <cell r="F2535" t="str">
            <v>1</v>
          </cell>
          <cell r="G2535" t="str">
            <v>D</v>
          </cell>
          <cell r="H2535" t="str">
            <v>Y45</v>
          </cell>
          <cell r="I2535" t="str">
            <v>9999</v>
          </cell>
          <cell r="J2535">
            <v>54</v>
          </cell>
          <cell r="K2535">
            <v>79</v>
          </cell>
          <cell r="L2535">
            <v>0</v>
          </cell>
          <cell r="M2535">
            <v>0</v>
          </cell>
          <cell r="N2535">
            <v>0</v>
          </cell>
          <cell r="O2535">
            <v>0</v>
          </cell>
          <cell r="P2535">
            <v>0</v>
          </cell>
          <cell r="Q2535">
            <v>0</v>
          </cell>
          <cell r="R2535">
            <v>0</v>
          </cell>
          <cell r="S2535">
            <v>0</v>
          </cell>
          <cell r="T2535">
            <v>0</v>
          </cell>
          <cell r="U2535">
            <v>0</v>
          </cell>
          <cell r="V2535">
            <v>54</v>
          </cell>
          <cell r="W2535">
            <v>79</v>
          </cell>
        </row>
        <row r="2536">
          <cell r="A2536">
            <v>1706</v>
          </cell>
          <cell r="B2536" t="str">
            <v>2007</v>
          </cell>
          <cell r="C2536" t="str">
            <v>50</v>
          </cell>
          <cell r="D2536" t="str">
            <v>2201</v>
          </cell>
          <cell r="E2536" t="str">
            <v>AA</v>
          </cell>
          <cell r="F2536" t="str">
            <v>1</v>
          </cell>
          <cell r="G2536" t="str">
            <v>D</v>
          </cell>
          <cell r="H2536" t="str">
            <v>Y46</v>
          </cell>
          <cell r="I2536" t="str">
            <v>9999</v>
          </cell>
          <cell r="J2536">
            <v>208</v>
          </cell>
          <cell r="K2536">
            <v>224</v>
          </cell>
          <cell r="L2536">
            <v>161</v>
          </cell>
          <cell r="M2536">
            <v>184</v>
          </cell>
          <cell r="N2536">
            <v>0</v>
          </cell>
          <cell r="O2536">
            <v>0</v>
          </cell>
          <cell r="P2536">
            <v>0</v>
          </cell>
          <cell r="Q2536">
            <v>0</v>
          </cell>
          <cell r="R2536">
            <v>0</v>
          </cell>
          <cell r="S2536">
            <v>0</v>
          </cell>
          <cell r="T2536">
            <v>0</v>
          </cell>
          <cell r="U2536">
            <v>0</v>
          </cell>
          <cell r="V2536">
            <v>369</v>
          </cell>
          <cell r="W2536">
            <v>408</v>
          </cell>
        </row>
        <row r="2537">
          <cell r="A2537">
            <v>2155</v>
          </cell>
          <cell r="B2537" t="str">
            <v>2007</v>
          </cell>
          <cell r="C2537" t="str">
            <v>54</v>
          </cell>
          <cell r="D2537" t="str">
            <v>2580</v>
          </cell>
          <cell r="E2537" t="str">
            <v>AA</v>
          </cell>
          <cell r="F2537" t="str">
            <v>1</v>
          </cell>
          <cell r="G2537" t="str">
            <v>D</v>
          </cell>
          <cell r="H2537" t="str">
            <v>Y47</v>
          </cell>
          <cell r="I2537" t="str">
            <v>9999</v>
          </cell>
          <cell r="J2537">
            <v>51</v>
          </cell>
          <cell r="K2537">
            <v>143</v>
          </cell>
          <cell r="L2537">
            <v>61</v>
          </cell>
          <cell r="M2537">
            <v>126</v>
          </cell>
          <cell r="V2537">
            <v>112</v>
          </cell>
          <cell r="W2537">
            <v>269</v>
          </cell>
        </row>
        <row r="2538">
          <cell r="A2538">
            <v>1133</v>
          </cell>
          <cell r="B2538" t="str">
            <v>2007</v>
          </cell>
          <cell r="C2538" t="str">
            <v>28</v>
          </cell>
          <cell r="D2538" t="str">
            <v>2673</v>
          </cell>
          <cell r="E2538" t="str">
            <v>AA</v>
          </cell>
          <cell r="F2538" t="str">
            <v>1</v>
          </cell>
          <cell r="G2538" t="str">
            <v>D</v>
          </cell>
          <cell r="H2538" t="str">
            <v>Y48</v>
          </cell>
          <cell r="I2538" t="str">
            <v>9999</v>
          </cell>
          <cell r="J2538">
            <v>0</v>
          </cell>
          <cell r="K2538">
            <v>54</v>
          </cell>
          <cell r="L2538">
            <v>0</v>
          </cell>
          <cell r="M2538">
            <v>56</v>
          </cell>
          <cell r="N2538">
            <v>0</v>
          </cell>
          <cell r="O2538">
            <v>0</v>
          </cell>
          <cell r="P2538">
            <v>0</v>
          </cell>
          <cell r="Q2538">
            <v>0</v>
          </cell>
          <cell r="R2538">
            <v>0</v>
          </cell>
          <cell r="S2538">
            <v>0</v>
          </cell>
          <cell r="T2538">
            <v>0</v>
          </cell>
          <cell r="U2538">
            <v>0</v>
          </cell>
          <cell r="V2538">
            <v>0</v>
          </cell>
          <cell r="W2538">
            <v>110</v>
          </cell>
        </row>
        <row r="2539">
          <cell r="A2539">
            <v>437</v>
          </cell>
          <cell r="B2539" t="str">
            <v>2007</v>
          </cell>
          <cell r="C2539" t="str">
            <v>13</v>
          </cell>
          <cell r="D2539" t="str">
            <v>2198</v>
          </cell>
          <cell r="E2539" t="str">
            <v>AA</v>
          </cell>
          <cell r="F2539" t="str">
            <v>1</v>
          </cell>
          <cell r="G2539" t="str">
            <v>D</v>
          </cell>
          <cell r="H2539" t="str">
            <v>Y49</v>
          </cell>
          <cell r="I2539" t="str">
            <v>9999</v>
          </cell>
          <cell r="J2539">
            <v>72</v>
          </cell>
          <cell r="K2539">
            <v>9</v>
          </cell>
          <cell r="L2539">
            <v>69</v>
          </cell>
          <cell r="M2539">
            <v>4</v>
          </cell>
          <cell r="N2539">
            <v>0</v>
          </cell>
          <cell r="O2539">
            <v>0</v>
          </cell>
          <cell r="P2539">
            <v>0</v>
          </cell>
          <cell r="Q2539">
            <v>0</v>
          </cell>
          <cell r="R2539">
            <v>0</v>
          </cell>
          <cell r="S2539">
            <v>0</v>
          </cell>
          <cell r="T2539">
            <v>0</v>
          </cell>
          <cell r="U2539">
            <v>0</v>
          </cell>
          <cell r="V2539">
            <v>141</v>
          </cell>
          <cell r="W2539">
            <v>13</v>
          </cell>
        </row>
        <row r="2540">
          <cell r="A2540">
            <v>847</v>
          </cell>
          <cell r="B2540" t="str">
            <v>2007</v>
          </cell>
          <cell r="C2540" t="str">
            <v>23</v>
          </cell>
          <cell r="D2540" t="str">
            <v>2483</v>
          </cell>
          <cell r="E2540" t="str">
            <v>AA</v>
          </cell>
          <cell r="F2540" t="str">
            <v>1</v>
          </cell>
          <cell r="G2540" t="str">
            <v>D</v>
          </cell>
          <cell r="H2540" t="str">
            <v>Y50</v>
          </cell>
          <cell r="I2540" t="str">
            <v>9999</v>
          </cell>
          <cell r="J2540">
            <v>61</v>
          </cell>
          <cell r="K2540">
            <v>7</v>
          </cell>
          <cell r="L2540">
            <v>92</v>
          </cell>
          <cell r="M2540">
            <v>20</v>
          </cell>
          <cell r="V2540">
            <v>153</v>
          </cell>
          <cell r="W2540">
            <v>27</v>
          </cell>
        </row>
        <row r="2541">
          <cell r="A2541">
            <v>386</v>
          </cell>
          <cell r="B2541" t="str">
            <v>2007</v>
          </cell>
          <cell r="C2541" t="str">
            <v>12</v>
          </cell>
          <cell r="D2541" t="str">
            <v>2189</v>
          </cell>
          <cell r="E2541" t="str">
            <v>AA</v>
          </cell>
          <cell r="F2541" t="str">
            <v>1</v>
          </cell>
          <cell r="G2541" t="str">
            <v>D</v>
          </cell>
          <cell r="H2541" t="str">
            <v>Y51</v>
          </cell>
          <cell r="I2541" t="str">
            <v>9999</v>
          </cell>
          <cell r="J2541">
            <v>163</v>
          </cell>
          <cell r="K2541">
            <v>75</v>
          </cell>
          <cell r="L2541">
            <v>123</v>
          </cell>
          <cell r="M2541">
            <v>69</v>
          </cell>
          <cell r="N2541">
            <v>0</v>
          </cell>
          <cell r="O2541">
            <v>0</v>
          </cell>
          <cell r="P2541">
            <v>0</v>
          </cell>
          <cell r="Q2541">
            <v>0</v>
          </cell>
          <cell r="R2541">
            <v>0</v>
          </cell>
          <cell r="S2541">
            <v>0</v>
          </cell>
          <cell r="T2541">
            <v>0</v>
          </cell>
          <cell r="U2541">
            <v>0</v>
          </cell>
          <cell r="V2541">
            <v>286</v>
          </cell>
          <cell r="W2541">
            <v>144</v>
          </cell>
        </row>
        <row r="2542">
          <cell r="A2542">
            <v>275</v>
          </cell>
          <cell r="B2542" t="str">
            <v>2007</v>
          </cell>
          <cell r="C2542" t="str">
            <v>11</v>
          </cell>
          <cell r="D2542" t="str">
            <v>2154</v>
          </cell>
          <cell r="E2542" t="str">
            <v>AA</v>
          </cell>
          <cell r="F2542" t="str">
            <v>1</v>
          </cell>
          <cell r="G2542" t="str">
            <v>D</v>
          </cell>
          <cell r="H2542" t="str">
            <v>Y52</v>
          </cell>
          <cell r="I2542" t="str">
            <v>9999</v>
          </cell>
          <cell r="J2542">
            <v>267</v>
          </cell>
          <cell r="K2542">
            <v>46</v>
          </cell>
          <cell r="L2542">
            <v>217</v>
          </cell>
          <cell r="M2542">
            <v>50</v>
          </cell>
          <cell r="V2542">
            <v>484</v>
          </cell>
          <cell r="W2542">
            <v>96</v>
          </cell>
        </row>
        <row r="2543">
          <cell r="A2543">
            <v>638</v>
          </cell>
          <cell r="B2543" t="str">
            <v>2007</v>
          </cell>
          <cell r="C2543" t="str">
            <v>15</v>
          </cell>
          <cell r="D2543" t="str">
            <v>2377</v>
          </cell>
          <cell r="E2543" t="str">
            <v>AA</v>
          </cell>
          <cell r="F2543" t="str">
            <v>1</v>
          </cell>
          <cell r="G2543" t="str">
            <v>D</v>
          </cell>
          <cell r="H2543" t="str">
            <v>Y53</v>
          </cell>
          <cell r="I2543" t="str">
            <v>9999</v>
          </cell>
          <cell r="J2543">
            <v>25</v>
          </cell>
          <cell r="K2543">
            <v>1</v>
          </cell>
          <cell r="L2543">
            <v>27</v>
          </cell>
          <cell r="M2543">
            <v>2</v>
          </cell>
          <cell r="N2543">
            <v>18</v>
          </cell>
          <cell r="O2543">
            <v>3</v>
          </cell>
          <cell r="P2543">
            <v>18</v>
          </cell>
          <cell r="Q2543">
            <v>3</v>
          </cell>
          <cell r="V2543">
            <v>88</v>
          </cell>
          <cell r="W2543">
            <v>9</v>
          </cell>
        </row>
        <row r="2544">
          <cell r="A2544">
            <v>2122</v>
          </cell>
          <cell r="B2544" t="str">
            <v>2007</v>
          </cell>
          <cell r="C2544" t="str">
            <v>53</v>
          </cell>
          <cell r="D2544" t="str">
            <v>2555</v>
          </cell>
          <cell r="E2544" t="str">
            <v>AA</v>
          </cell>
          <cell r="F2544" t="str">
            <v>1</v>
          </cell>
          <cell r="G2544" t="str">
            <v>D</v>
          </cell>
          <cell r="H2544" t="str">
            <v>Y54</v>
          </cell>
          <cell r="I2544" t="str">
            <v>9999</v>
          </cell>
          <cell r="J2544">
            <v>74</v>
          </cell>
          <cell r="K2544">
            <v>144</v>
          </cell>
          <cell r="L2544">
            <v>65</v>
          </cell>
          <cell r="M2544">
            <v>132</v>
          </cell>
          <cell r="N2544">
            <v>0</v>
          </cell>
          <cell r="O2544">
            <v>0</v>
          </cell>
          <cell r="P2544">
            <v>0</v>
          </cell>
          <cell r="Q2544">
            <v>0</v>
          </cell>
          <cell r="R2544">
            <v>0</v>
          </cell>
          <cell r="S2544">
            <v>0</v>
          </cell>
          <cell r="T2544">
            <v>0</v>
          </cell>
          <cell r="U2544">
            <v>0</v>
          </cell>
          <cell r="V2544">
            <v>139</v>
          </cell>
          <cell r="W2544">
            <v>276</v>
          </cell>
        </row>
        <row r="2545">
          <cell r="A2545">
            <v>378</v>
          </cell>
          <cell r="B2545" t="str">
            <v>2007</v>
          </cell>
          <cell r="C2545" t="str">
            <v>12</v>
          </cell>
          <cell r="D2545" t="str">
            <v>2184</v>
          </cell>
          <cell r="E2545" t="str">
            <v>AA</v>
          </cell>
          <cell r="F2545" t="str">
            <v>1</v>
          </cell>
          <cell r="G2545" t="str">
            <v>D</v>
          </cell>
          <cell r="H2545" t="str">
            <v>Y55</v>
          </cell>
          <cell r="I2545" t="str">
            <v>9999</v>
          </cell>
          <cell r="J2545">
            <v>67</v>
          </cell>
          <cell r="K2545">
            <v>34</v>
          </cell>
          <cell r="L2545">
            <v>57</v>
          </cell>
          <cell r="M2545">
            <v>29</v>
          </cell>
          <cell r="V2545">
            <v>124</v>
          </cell>
          <cell r="W2545">
            <v>63</v>
          </cell>
        </row>
        <row r="2546">
          <cell r="A2546">
            <v>871</v>
          </cell>
          <cell r="B2546" t="str">
            <v>2007</v>
          </cell>
          <cell r="C2546" t="str">
            <v>23</v>
          </cell>
          <cell r="D2546" t="str">
            <v>2491</v>
          </cell>
          <cell r="E2546" t="str">
            <v>AA</v>
          </cell>
          <cell r="F2546" t="str">
            <v>1</v>
          </cell>
          <cell r="G2546" t="str">
            <v>D</v>
          </cell>
          <cell r="H2546" t="str">
            <v>Y56</v>
          </cell>
          <cell r="I2546" t="str">
            <v>9999</v>
          </cell>
          <cell r="J2546">
            <v>54</v>
          </cell>
          <cell r="K2546">
            <v>122</v>
          </cell>
          <cell r="L2546">
            <v>51</v>
          </cell>
          <cell r="M2546">
            <v>89</v>
          </cell>
          <cell r="N2546">
            <v>0</v>
          </cell>
          <cell r="O2546">
            <v>0</v>
          </cell>
          <cell r="P2546">
            <v>0</v>
          </cell>
          <cell r="Q2546">
            <v>0</v>
          </cell>
          <cell r="R2546">
            <v>0</v>
          </cell>
          <cell r="S2546">
            <v>0</v>
          </cell>
          <cell r="T2546">
            <v>0</v>
          </cell>
          <cell r="U2546">
            <v>0</v>
          </cell>
          <cell r="V2546">
            <v>105</v>
          </cell>
          <cell r="W2546">
            <v>211</v>
          </cell>
        </row>
        <row r="2547">
          <cell r="A2547">
            <v>1313</v>
          </cell>
          <cell r="B2547" t="str">
            <v>2007</v>
          </cell>
          <cell r="C2547" t="str">
            <v>34</v>
          </cell>
          <cell r="D2547" t="str">
            <v>2756</v>
          </cell>
          <cell r="E2547" t="str">
            <v>AA</v>
          </cell>
          <cell r="F2547" t="str">
            <v>1</v>
          </cell>
          <cell r="G2547" t="str">
            <v>D</v>
          </cell>
          <cell r="H2547" t="str">
            <v>Y57</v>
          </cell>
          <cell r="I2547" t="str">
            <v>9999</v>
          </cell>
          <cell r="J2547">
            <v>146</v>
          </cell>
          <cell r="K2547">
            <v>103</v>
          </cell>
          <cell r="L2547">
            <v>168</v>
          </cell>
          <cell r="M2547">
            <v>75</v>
          </cell>
          <cell r="N2547">
            <v>161</v>
          </cell>
          <cell r="O2547">
            <v>100</v>
          </cell>
          <cell r="P2547">
            <v>158</v>
          </cell>
          <cell r="Q2547">
            <v>86</v>
          </cell>
          <cell r="R2547">
            <v>0</v>
          </cell>
          <cell r="S2547">
            <v>0</v>
          </cell>
          <cell r="T2547">
            <v>0</v>
          </cell>
          <cell r="U2547">
            <v>0</v>
          </cell>
          <cell r="V2547">
            <v>633</v>
          </cell>
          <cell r="W2547">
            <v>364</v>
          </cell>
        </row>
        <row r="2548">
          <cell r="A2548">
            <v>606</v>
          </cell>
          <cell r="B2548" t="str">
            <v>2007</v>
          </cell>
          <cell r="C2548" t="str">
            <v>14</v>
          </cell>
          <cell r="D2548" t="str">
            <v>2322</v>
          </cell>
          <cell r="E2548" t="str">
            <v>AA</v>
          </cell>
          <cell r="F2548" t="str">
            <v>1</v>
          </cell>
          <cell r="G2548" t="str">
            <v>D</v>
          </cell>
          <cell r="H2548" t="str">
            <v>Y58</v>
          </cell>
          <cell r="I2548" t="str">
            <v>9999</v>
          </cell>
          <cell r="J2548">
            <v>46</v>
          </cell>
          <cell r="K2548">
            <v>34</v>
          </cell>
          <cell r="L2548">
            <v>0</v>
          </cell>
          <cell r="M2548">
            <v>0</v>
          </cell>
          <cell r="N2548">
            <v>0</v>
          </cell>
          <cell r="O2548">
            <v>0</v>
          </cell>
          <cell r="P2548">
            <v>0</v>
          </cell>
          <cell r="Q2548">
            <v>0</v>
          </cell>
          <cell r="R2548">
            <v>0</v>
          </cell>
          <cell r="S2548">
            <v>0</v>
          </cell>
          <cell r="T2548">
            <v>0</v>
          </cell>
          <cell r="U2548">
            <v>0</v>
          </cell>
          <cell r="V2548">
            <v>46</v>
          </cell>
          <cell r="W2548">
            <v>34</v>
          </cell>
        </row>
        <row r="2549">
          <cell r="A2549">
            <v>716</v>
          </cell>
          <cell r="B2549" t="str">
            <v>2007</v>
          </cell>
          <cell r="C2549" t="str">
            <v>19</v>
          </cell>
          <cell r="D2549" t="str">
            <v>2405</v>
          </cell>
          <cell r="E2549" t="str">
            <v>AA</v>
          </cell>
          <cell r="F2549" t="str">
            <v>1</v>
          </cell>
          <cell r="G2549" t="str">
            <v>D</v>
          </cell>
          <cell r="H2549" t="str">
            <v>Y61</v>
          </cell>
          <cell r="I2549" t="str">
            <v>9999</v>
          </cell>
          <cell r="J2549">
            <v>280</v>
          </cell>
          <cell r="K2549">
            <v>194</v>
          </cell>
          <cell r="L2549">
            <v>306</v>
          </cell>
          <cell r="M2549">
            <v>198</v>
          </cell>
          <cell r="N2549">
            <v>358</v>
          </cell>
          <cell r="O2549">
            <v>193</v>
          </cell>
          <cell r="P2549">
            <v>432</v>
          </cell>
          <cell r="Q2549">
            <v>229</v>
          </cell>
          <cell r="R2549">
            <v>0</v>
          </cell>
          <cell r="S2549">
            <v>0</v>
          </cell>
          <cell r="T2549">
            <v>0</v>
          </cell>
          <cell r="U2549">
            <v>0</v>
          </cell>
          <cell r="V2549">
            <v>1376</v>
          </cell>
          <cell r="W2549">
            <v>814</v>
          </cell>
        </row>
        <row r="2550">
          <cell r="A2550">
            <v>1045</v>
          </cell>
          <cell r="B2550" t="str">
            <v>2007</v>
          </cell>
          <cell r="C2550" t="str">
            <v>27</v>
          </cell>
          <cell r="D2550" t="str">
            <v>2614</v>
          </cell>
          <cell r="E2550" t="str">
            <v>AA</v>
          </cell>
          <cell r="F2550" t="str">
            <v>1</v>
          </cell>
          <cell r="G2550" t="str">
            <v>D</v>
          </cell>
          <cell r="H2550" t="str">
            <v>Y62</v>
          </cell>
          <cell r="I2550" t="str">
            <v>9999</v>
          </cell>
          <cell r="J2550">
            <v>514</v>
          </cell>
          <cell r="K2550">
            <v>31</v>
          </cell>
          <cell r="L2550">
            <v>0</v>
          </cell>
          <cell r="M2550">
            <v>0</v>
          </cell>
          <cell r="N2550">
            <v>0</v>
          </cell>
          <cell r="O2550">
            <v>0</v>
          </cell>
          <cell r="P2550">
            <v>0</v>
          </cell>
          <cell r="Q2550">
            <v>0</v>
          </cell>
          <cell r="R2550">
            <v>0</v>
          </cell>
          <cell r="S2550">
            <v>0</v>
          </cell>
          <cell r="T2550">
            <v>0</v>
          </cell>
          <cell r="U2550">
            <v>0</v>
          </cell>
          <cell r="V2550">
            <v>514</v>
          </cell>
          <cell r="W2550">
            <v>31</v>
          </cell>
        </row>
        <row r="2551">
          <cell r="A2551">
            <v>490</v>
          </cell>
          <cell r="B2551" t="str">
            <v>2007</v>
          </cell>
          <cell r="C2551" t="str">
            <v>13</v>
          </cell>
          <cell r="D2551" t="str">
            <v>2297</v>
          </cell>
          <cell r="E2551" t="str">
            <v>AA</v>
          </cell>
          <cell r="F2551" t="str">
            <v>1</v>
          </cell>
          <cell r="G2551" t="str">
            <v>D</v>
          </cell>
          <cell r="H2551" t="str">
            <v>Y63</v>
          </cell>
          <cell r="I2551" t="str">
            <v>9999</v>
          </cell>
          <cell r="J2551">
            <v>420</v>
          </cell>
          <cell r="K2551">
            <v>681</v>
          </cell>
          <cell r="L2551">
            <v>0</v>
          </cell>
          <cell r="M2551">
            <v>0</v>
          </cell>
          <cell r="N2551">
            <v>0</v>
          </cell>
          <cell r="O2551">
            <v>0</v>
          </cell>
          <cell r="P2551">
            <v>0</v>
          </cell>
          <cell r="Q2551">
            <v>0</v>
          </cell>
          <cell r="R2551">
            <v>0</v>
          </cell>
          <cell r="S2551">
            <v>0</v>
          </cell>
          <cell r="T2551">
            <v>0</v>
          </cell>
          <cell r="U2551">
            <v>0</v>
          </cell>
          <cell r="V2551">
            <v>420</v>
          </cell>
          <cell r="W2551">
            <v>681</v>
          </cell>
        </row>
        <row r="2552">
          <cell r="A2552">
            <v>505</v>
          </cell>
          <cell r="B2552" t="str">
            <v>2007</v>
          </cell>
          <cell r="C2552" t="str">
            <v>13</v>
          </cell>
          <cell r="D2552" t="str">
            <v>2302</v>
          </cell>
          <cell r="E2552" t="str">
            <v>AA</v>
          </cell>
          <cell r="F2552" t="str">
            <v>1</v>
          </cell>
          <cell r="G2552" t="str">
            <v>D</v>
          </cell>
          <cell r="H2552" t="str">
            <v>Y63</v>
          </cell>
          <cell r="I2552" t="str">
            <v>9999</v>
          </cell>
          <cell r="J2552">
            <v>59</v>
          </cell>
          <cell r="K2552">
            <v>135</v>
          </cell>
          <cell r="L2552">
            <v>0</v>
          </cell>
          <cell r="M2552">
            <v>0</v>
          </cell>
          <cell r="N2552">
            <v>0</v>
          </cell>
          <cell r="O2552">
            <v>0</v>
          </cell>
          <cell r="P2552">
            <v>0</v>
          </cell>
          <cell r="Q2552">
            <v>0</v>
          </cell>
          <cell r="R2552">
            <v>0</v>
          </cell>
          <cell r="S2552">
            <v>0</v>
          </cell>
          <cell r="T2552">
            <v>0</v>
          </cell>
          <cell r="U2552">
            <v>0</v>
          </cell>
          <cell r="V2552">
            <v>59</v>
          </cell>
          <cell r="W2552">
            <v>135</v>
          </cell>
        </row>
        <row r="2553">
          <cell r="A2553">
            <v>1881</v>
          </cell>
          <cell r="B2553" t="str">
            <v>2007</v>
          </cell>
          <cell r="C2553" t="str">
            <v>50</v>
          </cell>
          <cell r="D2553" t="str">
            <v>2259</v>
          </cell>
          <cell r="E2553" t="str">
            <v>AA</v>
          </cell>
          <cell r="F2553" t="str">
            <v>1</v>
          </cell>
          <cell r="G2553" t="str">
            <v>D</v>
          </cell>
          <cell r="H2553" t="str">
            <v>Y64</v>
          </cell>
          <cell r="I2553" t="str">
            <v>9999</v>
          </cell>
          <cell r="J2553">
            <v>542</v>
          </cell>
          <cell r="K2553">
            <v>66</v>
          </cell>
          <cell r="L2553">
            <v>0</v>
          </cell>
          <cell r="M2553">
            <v>0</v>
          </cell>
          <cell r="N2553">
            <v>0</v>
          </cell>
          <cell r="O2553">
            <v>0</v>
          </cell>
          <cell r="P2553">
            <v>0</v>
          </cell>
          <cell r="Q2553">
            <v>0</v>
          </cell>
          <cell r="R2553">
            <v>0</v>
          </cell>
          <cell r="S2553">
            <v>0</v>
          </cell>
          <cell r="T2553">
            <v>0</v>
          </cell>
          <cell r="U2553">
            <v>0</v>
          </cell>
          <cell r="V2553">
            <v>542</v>
          </cell>
          <cell r="W2553">
            <v>66</v>
          </cell>
        </row>
        <row r="2554">
          <cell r="A2554">
            <v>1882</v>
          </cell>
          <cell r="B2554" t="str">
            <v>2007</v>
          </cell>
          <cell r="C2554" t="str">
            <v>50</v>
          </cell>
          <cell r="D2554" t="str">
            <v>2259</v>
          </cell>
          <cell r="E2554" t="str">
            <v>AA</v>
          </cell>
          <cell r="F2554" t="str">
            <v>1</v>
          </cell>
          <cell r="G2554" t="str">
            <v>D</v>
          </cell>
          <cell r="H2554" t="str">
            <v>Y65</v>
          </cell>
          <cell r="I2554" t="str">
            <v>9999</v>
          </cell>
          <cell r="J2554">
            <v>420</v>
          </cell>
          <cell r="K2554">
            <v>115</v>
          </cell>
          <cell r="L2554">
            <v>0</v>
          </cell>
          <cell r="M2554">
            <v>0</v>
          </cell>
          <cell r="N2554">
            <v>0</v>
          </cell>
          <cell r="O2554">
            <v>0</v>
          </cell>
          <cell r="P2554">
            <v>0</v>
          </cell>
          <cell r="Q2554">
            <v>0</v>
          </cell>
          <cell r="R2554">
            <v>0</v>
          </cell>
          <cell r="S2554">
            <v>0</v>
          </cell>
          <cell r="T2554">
            <v>0</v>
          </cell>
          <cell r="U2554">
            <v>0</v>
          </cell>
          <cell r="V2554">
            <v>420</v>
          </cell>
          <cell r="W2554">
            <v>115</v>
          </cell>
        </row>
        <row r="2555">
          <cell r="A2555">
            <v>2111</v>
          </cell>
          <cell r="B2555" t="str">
            <v>2007</v>
          </cell>
          <cell r="C2555" t="str">
            <v>53</v>
          </cell>
          <cell r="D2555" t="str">
            <v>2552</v>
          </cell>
          <cell r="E2555" t="str">
            <v>AA</v>
          </cell>
          <cell r="F2555" t="str">
            <v>1</v>
          </cell>
          <cell r="G2555" t="str">
            <v>D</v>
          </cell>
          <cell r="H2555" t="str">
            <v>Y66</v>
          </cell>
          <cell r="I2555" t="str">
            <v>9999</v>
          </cell>
          <cell r="J2555">
            <v>98</v>
          </cell>
          <cell r="K2555">
            <v>70</v>
          </cell>
          <cell r="L2555">
            <v>0</v>
          </cell>
          <cell r="M2555">
            <v>0</v>
          </cell>
          <cell r="N2555">
            <v>0</v>
          </cell>
          <cell r="O2555">
            <v>0</v>
          </cell>
          <cell r="P2555">
            <v>0</v>
          </cell>
          <cell r="Q2555">
            <v>0</v>
          </cell>
          <cell r="R2555">
            <v>0</v>
          </cell>
          <cell r="S2555">
            <v>0</v>
          </cell>
          <cell r="T2555">
            <v>0</v>
          </cell>
          <cell r="U2555">
            <v>0</v>
          </cell>
          <cell r="V2555">
            <v>98</v>
          </cell>
          <cell r="W2555">
            <v>70</v>
          </cell>
        </row>
        <row r="2556">
          <cell r="A2556">
            <v>1106</v>
          </cell>
          <cell r="B2556" t="str">
            <v>2007</v>
          </cell>
          <cell r="C2556" t="str">
            <v>28</v>
          </cell>
          <cell r="D2556" t="str">
            <v>2666</v>
          </cell>
          <cell r="E2556" t="str">
            <v>AA</v>
          </cell>
          <cell r="F2556" t="str">
            <v>1</v>
          </cell>
          <cell r="G2556" t="str">
            <v>D</v>
          </cell>
          <cell r="H2556" t="str">
            <v>Y67</v>
          </cell>
          <cell r="I2556" t="str">
            <v>9999</v>
          </cell>
          <cell r="J2556">
            <v>50</v>
          </cell>
          <cell r="K2556">
            <v>12</v>
          </cell>
          <cell r="L2556">
            <v>0</v>
          </cell>
          <cell r="M2556">
            <v>0</v>
          </cell>
          <cell r="N2556">
            <v>0</v>
          </cell>
          <cell r="O2556">
            <v>0</v>
          </cell>
          <cell r="P2556">
            <v>0</v>
          </cell>
          <cell r="Q2556">
            <v>0</v>
          </cell>
          <cell r="R2556">
            <v>0</v>
          </cell>
          <cell r="S2556">
            <v>0</v>
          </cell>
          <cell r="T2556">
            <v>0</v>
          </cell>
          <cell r="U2556">
            <v>0</v>
          </cell>
          <cell r="V2556">
            <v>50</v>
          </cell>
          <cell r="W2556">
            <v>12</v>
          </cell>
        </row>
        <row r="2557">
          <cell r="A2557">
            <v>2098</v>
          </cell>
          <cell r="B2557" t="str">
            <v>2007</v>
          </cell>
          <cell r="C2557" t="str">
            <v>53</v>
          </cell>
          <cell r="D2557" t="str">
            <v>2549</v>
          </cell>
          <cell r="E2557" t="str">
            <v>AA</v>
          </cell>
          <cell r="F2557" t="str">
            <v>1</v>
          </cell>
          <cell r="G2557" t="str">
            <v>D</v>
          </cell>
          <cell r="H2557" t="str">
            <v>Y68</v>
          </cell>
          <cell r="I2557" t="str">
            <v>9999</v>
          </cell>
          <cell r="J2557">
            <v>0</v>
          </cell>
          <cell r="K2557">
            <v>118</v>
          </cell>
          <cell r="L2557">
            <v>0</v>
          </cell>
          <cell r="M2557">
            <v>0</v>
          </cell>
          <cell r="N2557">
            <v>0</v>
          </cell>
          <cell r="O2557">
            <v>0</v>
          </cell>
          <cell r="P2557">
            <v>0</v>
          </cell>
          <cell r="Q2557">
            <v>0</v>
          </cell>
          <cell r="R2557">
            <v>0</v>
          </cell>
          <cell r="S2557">
            <v>0</v>
          </cell>
          <cell r="T2557">
            <v>0</v>
          </cell>
          <cell r="U2557">
            <v>0</v>
          </cell>
          <cell r="V2557">
            <v>0</v>
          </cell>
          <cell r="W2557">
            <v>118</v>
          </cell>
        </row>
        <row r="2558">
          <cell r="A2558">
            <v>1046</v>
          </cell>
          <cell r="B2558" t="str">
            <v>2007</v>
          </cell>
          <cell r="C2558" t="str">
            <v>27</v>
          </cell>
          <cell r="D2558" t="str">
            <v>2614</v>
          </cell>
          <cell r="E2558" t="str">
            <v>AA</v>
          </cell>
          <cell r="F2558" t="str">
            <v>1</v>
          </cell>
          <cell r="G2558" t="str">
            <v>D</v>
          </cell>
          <cell r="H2558" t="str">
            <v>Y69</v>
          </cell>
          <cell r="I2558" t="str">
            <v>9999</v>
          </cell>
          <cell r="J2558">
            <v>274</v>
          </cell>
          <cell r="K2558">
            <v>239</v>
          </cell>
          <cell r="L2558">
            <v>0</v>
          </cell>
          <cell r="M2558">
            <v>0</v>
          </cell>
          <cell r="N2558">
            <v>0</v>
          </cell>
          <cell r="O2558">
            <v>0</v>
          </cell>
          <cell r="P2558">
            <v>0</v>
          </cell>
          <cell r="Q2558">
            <v>0</v>
          </cell>
          <cell r="R2558">
            <v>0</v>
          </cell>
          <cell r="S2558">
            <v>0</v>
          </cell>
          <cell r="T2558">
            <v>0</v>
          </cell>
          <cell r="U2558">
            <v>0</v>
          </cell>
          <cell r="V2558">
            <v>274</v>
          </cell>
          <cell r="W2558">
            <v>239</v>
          </cell>
        </row>
        <row r="2559">
          <cell r="A2559">
            <v>1112</v>
          </cell>
          <cell r="B2559" t="str">
            <v>2007</v>
          </cell>
          <cell r="C2559" t="str">
            <v>28</v>
          </cell>
          <cell r="D2559" t="str">
            <v>2668</v>
          </cell>
          <cell r="E2559" t="str">
            <v>AA</v>
          </cell>
          <cell r="F2559" t="str">
            <v>1</v>
          </cell>
          <cell r="G2559" t="str">
            <v>D</v>
          </cell>
          <cell r="H2559" t="str">
            <v>Y70</v>
          </cell>
          <cell r="I2559" t="str">
            <v>9999</v>
          </cell>
          <cell r="J2559">
            <v>140</v>
          </cell>
          <cell r="K2559">
            <v>119</v>
          </cell>
          <cell r="L2559">
            <v>0</v>
          </cell>
          <cell r="M2559">
            <v>0</v>
          </cell>
          <cell r="N2559">
            <v>0</v>
          </cell>
          <cell r="O2559">
            <v>0</v>
          </cell>
          <cell r="P2559">
            <v>0</v>
          </cell>
          <cell r="Q2559">
            <v>0</v>
          </cell>
          <cell r="R2559">
            <v>0</v>
          </cell>
          <cell r="S2559">
            <v>0</v>
          </cell>
          <cell r="T2559">
            <v>0</v>
          </cell>
          <cell r="U2559">
            <v>0</v>
          </cell>
          <cell r="V2559">
            <v>140</v>
          </cell>
          <cell r="W2559">
            <v>119</v>
          </cell>
        </row>
        <row r="2560">
          <cell r="A2560">
            <v>1241</v>
          </cell>
          <cell r="B2560" t="str">
            <v>2007</v>
          </cell>
          <cell r="C2560" t="str">
            <v>33</v>
          </cell>
          <cell r="D2560" t="str">
            <v>2725</v>
          </cell>
          <cell r="E2560" t="str">
            <v>AA</v>
          </cell>
          <cell r="F2560" t="str">
            <v>1</v>
          </cell>
          <cell r="G2560" t="str">
            <v>D</v>
          </cell>
          <cell r="H2560" t="str">
            <v>Y71</v>
          </cell>
          <cell r="I2560" t="str">
            <v>9999</v>
          </cell>
          <cell r="J2560">
            <v>14</v>
          </cell>
          <cell r="K2560">
            <v>14</v>
          </cell>
          <cell r="L2560">
            <v>0</v>
          </cell>
          <cell r="M2560">
            <v>0</v>
          </cell>
          <cell r="N2560">
            <v>0</v>
          </cell>
          <cell r="O2560">
            <v>0</v>
          </cell>
          <cell r="P2560">
            <v>0</v>
          </cell>
          <cell r="Q2560">
            <v>0</v>
          </cell>
          <cell r="R2560">
            <v>0</v>
          </cell>
          <cell r="S2560">
            <v>0</v>
          </cell>
          <cell r="T2560">
            <v>0</v>
          </cell>
          <cell r="U2560">
            <v>0</v>
          </cell>
          <cell r="V2560">
            <v>14</v>
          </cell>
          <cell r="W2560">
            <v>14</v>
          </cell>
        </row>
        <row r="2561">
          <cell r="A2561">
            <v>1267</v>
          </cell>
          <cell r="B2561" t="str">
            <v>2007</v>
          </cell>
          <cell r="C2561" t="str">
            <v>33</v>
          </cell>
          <cell r="D2561" t="str">
            <v>2735</v>
          </cell>
          <cell r="E2561" t="str">
            <v>AA</v>
          </cell>
          <cell r="F2561" t="str">
            <v>1</v>
          </cell>
          <cell r="G2561" t="str">
            <v>D</v>
          </cell>
          <cell r="H2561" t="str">
            <v>Y72</v>
          </cell>
          <cell r="I2561" t="str">
            <v>9999</v>
          </cell>
          <cell r="J2561">
            <v>5</v>
          </cell>
          <cell r="K2561">
            <v>1</v>
          </cell>
          <cell r="L2561">
            <v>0</v>
          </cell>
          <cell r="M2561">
            <v>0</v>
          </cell>
          <cell r="N2561">
            <v>0</v>
          </cell>
          <cell r="O2561">
            <v>0</v>
          </cell>
          <cell r="P2561">
            <v>0</v>
          </cell>
          <cell r="Q2561">
            <v>0</v>
          </cell>
          <cell r="R2561">
            <v>0</v>
          </cell>
          <cell r="S2561">
            <v>0</v>
          </cell>
          <cell r="T2561">
            <v>0</v>
          </cell>
          <cell r="U2561">
            <v>0</v>
          </cell>
          <cell r="V2561">
            <v>5</v>
          </cell>
          <cell r="W2561">
            <v>1</v>
          </cell>
        </row>
      </sheetData>
      <sheetData sheetId="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0活動"/>
      <sheetName val="大学院DB"/>
      <sheetName val="計算表"/>
      <sheetName val="配点表"/>
      <sheetName val="別表"/>
      <sheetName val="表示用"/>
      <sheetName val="配点表 (改)"/>
      <sheetName val="H29調査票・学校一覧"/>
    </sheetNames>
    <sheetDataSet>
      <sheetData sheetId="0"/>
      <sheetData sheetId="1"/>
      <sheetData sheetId="2"/>
      <sheetData sheetId="3"/>
      <sheetData sheetId="4" refreshError="1">
        <row r="10">
          <cell r="H10">
            <v>0.78464599999999995</v>
          </cell>
        </row>
      </sheetData>
      <sheetData sheetId="5" refreshError="1"/>
      <sheetData sheetId="6" refreshError="1"/>
      <sheetData sheetId="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ow r="3">
          <cell r="D3">
            <v>0</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efreshError="1">
        <row r="3">
          <cell r="D3">
            <v>0</v>
          </cell>
          <cell r="E3">
            <v>0</v>
          </cell>
          <cell r="F3">
            <v>0</v>
          </cell>
        </row>
        <row r="4">
          <cell r="D4">
            <v>1.0000000000000001E-5</v>
          </cell>
          <cell r="E4">
            <v>1</v>
          </cell>
          <cell r="F4">
            <v>0.35714285714285715</v>
          </cell>
        </row>
        <row r="5">
          <cell r="D5">
            <v>45</v>
          </cell>
          <cell r="E5">
            <v>2</v>
          </cell>
          <cell r="F5">
            <v>0.35714285714285715</v>
          </cell>
        </row>
        <row r="6">
          <cell r="D6">
            <v>55</v>
          </cell>
          <cell r="E6">
            <v>3</v>
          </cell>
          <cell r="F6">
            <v>0.21428571428571427</v>
          </cell>
        </row>
        <row r="7">
          <cell r="D7">
            <v>65</v>
          </cell>
          <cell r="E7">
            <v>4</v>
          </cell>
          <cell r="F7">
            <v>7.1428571428571425E-2</v>
          </cell>
        </row>
        <row r="10">
          <cell r="D10">
            <v>0</v>
          </cell>
          <cell r="E10">
            <v>0</v>
          </cell>
          <cell r="F10">
            <v>0</v>
          </cell>
        </row>
        <row r="11">
          <cell r="D11">
            <v>1.0000000000000001E-5</v>
          </cell>
          <cell r="E11">
            <v>1</v>
          </cell>
          <cell r="F11">
            <v>0.35365853658536583</v>
          </cell>
        </row>
        <row r="12">
          <cell r="D12">
            <v>45</v>
          </cell>
          <cell r="E12">
            <v>2</v>
          </cell>
          <cell r="F12">
            <v>0.3597560975609756</v>
          </cell>
        </row>
        <row r="13">
          <cell r="D13">
            <v>55</v>
          </cell>
          <cell r="E13">
            <v>3</v>
          </cell>
          <cell r="F13">
            <v>0.2073170731707317</v>
          </cell>
        </row>
        <row r="14">
          <cell r="D14">
            <v>65</v>
          </cell>
          <cell r="E14">
            <v>4</v>
          </cell>
          <cell r="F14">
            <v>7.926829268292683E-2</v>
          </cell>
        </row>
        <row r="17">
          <cell r="D17">
            <v>0</v>
          </cell>
          <cell r="E17">
            <v>0</v>
          </cell>
          <cell r="F17">
            <v>0</v>
          </cell>
        </row>
        <row r="18">
          <cell r="D18">
            <v>1.0000000000000001E-5</v>
          </cell>
          <cell r="E18">
            <v>1</v>
          </cell>
          <cell r="F18">
            <v>0.32293986636971045</v>
          </cell>
        </row>
        <row r="19">
          <cell r="D19">
            <v>45</v>
          </cell>
          <cell r="E19">
            <v>2</v>
          </cell>
          <cell r="F19">
            <v>0.43875278396436523</v>
          </cell>
        </row>
        <row r="20">
          <cell r="D20">
            <v>55</v>
          </cell>
          <cell r="E20">
            <v>3</v>
          </cell>
          <cell r="F20">
            <v>0.16703786191536749</v>
          </cell>
        </row>
        <row r="21">
          <cell r="D21">
            <v>65</v>
          </cell>
          <cell r="E21">
            <v>4</v>
          </cell>
          <cell r="F21">
            <v>7.126948775055679E-2</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33">
          <cell r="D33">
            <v>0</v>
          </cell>
          <cell r="E33">
            <v>0</v>
          </cell>
          <cell r="F33">
            <v>0</v>
          </cell>
        </row>
        <row r="34">
          <cell r="D34">
            <v>1.0000000000000001E-5</v>
          </cell>
          <cell r="E34">
            <v>1</v>
          </cell>
          <cell r="F34">
            <v>0.35365853658536583</v>
          </cell>
        </row>
        <row r="35">
          <cell r="D35">
            <v>45</v>
          </cell>
          <cell r="E35">
            <v>2</v>
          </cell>
          <cell r="F35">
            <v>0.38414634146341464</v>
          </cell>
        </row>
        <row r="36">
          <cell r="D36">
            <v>55</v>
          </cell>
          <cell r="E36">
            <v>3</v>
          </cell>
          <cell r="F36">
            <v>0.2073170731707317</v>
          </cell>
        </row>
        <row r="37">
          <cell r="D37">
            <v>65</v>
          </cell>
          <cell r="E37">
            <v>4</v>
          </cell>
          <cell r="F37">
            <v>5.4878048780487805E-2</v>
          </cell>
        </row>
        <row r="40">
          <cell r="D40">
            <v>0</v>
          </cell>
          <cell r="E40">
            <v>0</v>
          </cell>
          <cell r="F40">
            <v>0</v>
          </cell>
        </row>
        <row r="41">
          <cell r="D41">
            <v>1.0000000000000001E-5</v>
          </cell>
          <cell r="E41">
            <v>1</v>
          </cell>
          <cell r="F41">
            <v>0.35634743875278396</v>
          </cell>
        </row>
        <row r="42">
          <cell r="D42">
            <v>45</v>
          </cell>
          <cell r="E42">
            <v>2</v>
          </cell>
          <cell r="F42">
            <v>0.42984409799554568</v>
          </cell>
        </row>
        <row r="43">
          <cell r="D43">
            <v>55</v>
          </cell>
          <cell r="E43">
            <v>3</v>
          </cell>
          <cell r="F43">
            <v>0.15812917594654788</v>
          </cell>
        </row>
        <row r="44">
          <cell r="D44">
            <v>65</v>
          </cell>
          <cell r="E44">
            <v>4</v>
          </cell>
          <cell r="F44">
            <v>5.5679287305122498E-2</v>
          </cell>
        </row>
        <row r="49">
          <cell r="D49">
            <v>0</v>
          </cell>
          <cell r="E49">
            <v>0</v>
          </cell>
          <cell r="F49">
            <v>0</v>
          </cell>
        </row>
        <row r="50">
          <cell r="D50">
            <v>1.0000000000000001E-5</v>
          </cell>
          <cell r="E50">
            <v>1</v>
          </cell>
          <cell r="F50">
            <v>0.40476190476190477</v>
          </cell>
        </row>
        <row r="51">
          <cell r="D51">
            <v>45</v>
          </cell>
          <cell r="E51">
            <v>2</v>
          </cell>
          <cell r="F51">
            <v>0.35714285714285715</v>
          </cell>
        </row>
        <row r="52">
          <cell r="D52">
            <v>55</v>
          </cell>
          <cell r="E52">
            <v>4</v>
          </cell>
          <cell r="F52">
            <v>0.16666666666666666</v>
          </cell>
        </row>
        <row r="53">
          <cell r="D53">
            <v>65</v>
          </cell>
          <cell r="E53">
            <v>6</v>
          </cell>
          <cell r="F53">
            <v>7.1428571428571425E-2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72">
          <cell r="D72">
            <v>0</v>
          </cell>
          <cell r="E72">
            <v>0</v>
          </cell>
          <cell r="F72">
            <v>2.3809523809523808E-2</v>
          </cell>
        </row>
        <row r="73">
          <cell r="D73">
            <v>1.0000000000000001E-5</v>
          </cell>
          <cell r="E73">
            <v>1</v>
          </cell>
          <cell r="F73">
            <v>0.35714285714285715</v>
          </cell>
        </row>
        <row r="74">
          <cell r="D74">
            <v>45</v>
          </cell>
          <cell r="E74">
            <v>2</v>
          </cell>
          <cell r="F74">
            <v>0.38095238095238093</v>
          </cell>
        </row>
        <row r="75">
          <cell r="D75">
            <v>55</v>
          </cell>
          <cell r="E75">
            <v>3</v>
          </cell>
          <cell r="F75">
            <v>0.14285714285714285</v>
          </cell>
        </row>
        <row r="76">
          <cell r="D76">
            <v>65</v>
          </cell>
          <cell r="E76">
            <v>4</v>
          </cell>
          <cell r="F76">
            <v>9.5238095238095233E-2</v>
          </cell>
        </row>
        <row r="79">
          <cell r="D79">
            <v>0</v>
          </cell>
          <cell r="E79">
            <v>0</v>
          </cell>
          <cell r="F79">
            <v>0.21341463414634146</v>
          </cell>
        </row>
        <row r="80">
          <cell r="D80">
            <v>1.0000000000000001E-5</v>
          </cell>
          <cell r="E80">
            <v>1</v>
          </cell>
          <cell r="F80">
            <v>0.28048780487804881</v>
          </cell>
        </row>
        <row r="81">
          <cell r="D81">
            <v>45</v>
          </cell>
          <cell r="E81">
            <v>2</v>
          </cell>
          <cell r="F81">
            <v>0.36585365853658536</v>
          </cell>
        </row>
        <row r="82">
          <cell r="D82">
            <v>55</v>
          </cell>
          <cell r="E82">
            <v>3</v>
          </cell>
          <cell r="F82">
            <v>8.5365853658536592E-2</v>
          </cell>
        </row>
        <row r="83">
          <cell r="D83">
            <v>65</v>
          </cell>
          <cell r="E83">
            <v>4</v>
          </cell>
          <cell r="F83">
            <v>5.4878048780487805E-2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row r="142">
          <cell r="D142">
            <v>0</v>
          </cell>
          <cell r="E142">
            <v>0</v>
          </cell>
        </row>
        <row r="143">
          <cell r="D143">
            <v>1</v>
          </cell>
          <cell r="E143">
            <v>0.7</v>
          </cell>
          <cell r="F143">
            <v>0.7142857142857143</v>
          </cell>
        </row>
        <row r="144">
          <cell r="D144">
            <v>11</v>
          </cell>
          <cell r="E144">
            <v>1</v>
          </cell>
          <cell r="F144">
            <v>7.1428571428571425E-2</v>
          </cell>
        </row>
        <row r="145">
          <cell r="D145">
            <v>14</v>
          </cell>
          <cell r="E145">
            <v>1.5</v>
          </cell>
          <cell r="F145">
            <v>0.16666666666666666</v>
          </cell>
        </row>
        <row r="146">
          <cell r="D146">
            <v>17</v>
          </cell>
          <cell r="E146">
            <v>1.8</v>
          </cell>
          <cell r="F146">
            <v>4.7619047619047616E-2</v>
          </cell>
        </row>
        <row r="147">
          <cell r="D147">
            <v>22</v>
          </cell>
          <cell r="E147">
            <v>1.8</v>
          </cell>
          <cell r="F147">
            <v>0</v>
          </cell>
        </row>
        <row r="149">
          <cell r="D149">
            <v>0</v>
          </cell>
          <cell r="E149">
            <v>0</v>
          </cell>
        </row>
        <row r="150">
          <cell r="D150">
            <v>1</v>
          </cell>
          <cell r="E150">
            <v>0.7</v>
          </cell>
          <cell r="F150">
            <v>0.43292682926829268</v>
          </cell>
        </row>
        <row r="151">
          <cell r="D151">
            <v>9</v>
          </cell>
          <cell r="E151">
            <v>1</v>
          </cell>
          <cell r="F151">
            <v>0.16463414634146342</v>
          </cell>
        </row>
        <row r="152">
          <cell r="D152">
            <v>13</v>
          </cell>
          <cell r="E152">
            <v>1.5</v>
          </cell>
          <cell r="F152">
            <v>0.33536585365853661</v>
          </cell>
        </row>
        <row r="153">
          <cell r="D153">
            <v>16</v>
          </cell>
          <cell r="E153">
            <v>1.8</v>
          </cell>
          <cell r="F153">
            <v>6.7073170731707321E-2</v>
          </cell>
        </row>
        <row r="154">
          <cell r="D154">
            <v>22</v>
          </cell>
          <cell r="E154">
            <v>1.8</v>
          </cell>
          <cell r="F154">
            <v>0</v>
          </cell>
        </row>
        <row r="156">
          <cell r="D156">
            <v>0</v>
          </cell>
          <cell r="E156">
            <v>0</v>
          </cell>
        </row>
        <row r="157">
          <cell r="D157">
            <v>1</v>
          </cell>
          <cell r="E157">
            <v>0.7</v>
          </cell>
          <cell r="F157">
            <v>0.25612472160356348</v>
          </cell>
        </row>
        <row r="158">
          <cell r="D158">
            <v>7</v>
          </cell>
          <cell r="E158">
            <v>1</v>
          </cell>
          <cell r="F158">
            <v>0.17371937639198218</v>
          </cell>
        </row>
        <row r="159">
          <cell r="D159">
            <v>11</v>
          </cell>
          <cell r="E159">
            <v>1.5</v>
          </cell>
          <cell r="F159">
            <v>0.47216035634743875</v>
          </cell>
        </row>
        <row r="160">
          <cell r="D160">
            <v>15</v>
          </cell>
          <cell r="E160">
            <v>1.8</v>
          </cell>
          <cell r="F160">
            <v>9.1314031180400893E-2</v>
          </cell>
        </row>
        <row r="161">
          <cell r="D161">
            <v>22</v>
          </cell>
          <cell r="E161">
            <v>1.8</v>
          </cell>
          <cell r="F161">
            <v>6.6815144766146995E-3</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本番は削除】後期上限資料（後期不利）"/>
      <sheetName val="【本番は削除】R2.3参照"/>
      <sheetName val="【本番は削除】R2.3参考ファイル"/>
      <sheetName val="「固めて」イメージ"/>
      <sheetName val="パターン分けのポイント"/>
      <sheetName val="入力イメージとパターン分け２"/>
      <sheetName val="入力イメージとパターン分け１"/>
      <sheetName val="パターン分けの質問前（実績報告）"/>
      <sheetName val="◎今回の入力・印刷シート "/>
      <sheetName val="セルコメント"/>
      <sheetName val="全入力（様式10-4）"/>
      <sheetName val="（都道府県向けは赤削除）過去の交付状況入力"/>
      <sheetName val="入力例"/>
      <sheetName val="交付・返還額確認"/>
      <sheetName val="事務担当者"/>
      <sheetName val="⑤実績報告書"/>
      <sheetName val="⑥実績報告書内訳"/>
      <sheetName val="⑦入力確認事項（実績報告）"/>
      <sheetName val="⑧設置者分類"/>
      <sheetName val="⑨学部・学科集計"/>
      <sheetName val="参照"/>
    </sheetNames>
    <sheetDataSet>
      <sheetData sheetId="0"/>
      <sheetData sheetId="1"/>
      <sheetData sheetId="2"/>
      <sheetData sheetId="3"/>
      <sheetData sheetId="4"/>
      <sheetData sheetId="5"/>
      <sheetData sheetId="6"/>
      <sheetData sheetId="7"/>
      <sheetData sheetId="8"/>
      <sheetData sheetId="9"/>
      <sheetData sheetId="10">
        <row r="17">
          <cell r="O17"/>
        </row>
      </sheetData>
      <sheetData sheetId="11"/>
      <sheetData sheetId="12"/>
      <sheetData sheetId="13"/>
      <sheetData sheetId="14"/>
      <sheetData sheetId="15"/>
      <sheetData sheetId="16"/>
      <sheetData sheetId="17"/>
      <sheetData sheetId="18"/>
      <sheetData sheetId="19"/>
      <sheetData sheetId="20"/>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CC"/>
        </a:solidFill>
        <a:ln w="31750">
          <a:solidFill>
            <a:srgbClr val="FF0000"/>
          </a:solidFill>
        </a:ln>
      </a:spPr>
      <a:bodyPr vertOverflow="clip" horzOverflow="clip" rtlCol="0" anchor="ctr"/>
      <a:lstStyle>
        <a:defPPr algn="l">
          <a:defRPr kumimoji="1" sz="1400" b="1">
            <a:solidFill>
              <a:srgbClr val="FF0000"/>
            </a:solidFill>
            <a:latin typeface="ＭＳ ゴシック" panose="020B0609070205080204" pitchFamily="49" charset="-128"/>
            <a:ea typeface="ＭＳ ゴシック" panose="020B0609070205080204" pitchFamily="49" charset="-128"/>
          </a:defRPr>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7.bin"/><Relationship Id="rId4" Type="http://schemas.openxmlformats.org/officeDocument/2006/relationships/comments" Target="../comments3.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8.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11.bin"/><Relationship Id="rId4" Type="http://schemas.openxmlformats.org/officeDocument/2006/relationships/comments" Target="../comments5.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8"/>
  <sheetViews>
    <sheetView workbookViewId="0">
      <selection activeCell="I8" sqref="I8"/>
    </sheetView>
  </sheetViews>
  <sheetFormatPr defaultColWidth="9" defaultRowHeight="13.5"/>
  <cols>
    <col min="1" max="1" width="2.375" style="227" customWidth="1"/>
    <col min="2" max="2" width="5" style="229" customWidth="1"/>
    <col min="3" max="3" width="0.875" style="229" customWidth="1"/>
    <col min="4" max="4" width="28.875" style="229" customWidth="1"/>
    <col min="5" max="6" width="6.375" style="227" customWidth="1"/>
    <col min="7" max="7" width="17.75" style="227" customWidth="1"/>
    <col min="8" max="8" width="1.25" style="227" customWidth="1"/>
    <col min="9" max="9" width="101.625" style="227" customWidth="1"/>
    <col min="10" max="10" width="2.5" style="227" customWidth="1"/>
    <col min="11" max="11" width="3.125" style="227" customWidth="1"/>
    <col min="12" max="16384" width="9" style="227"/>
  </cols>
  <sheetData>
    <row r="1" spans="1:9" ht="37.5" customHeight="1" thickBot="1">
      <c r="A1" s="759" t="s">
        <v>847</v>
      </c>
    </row>
    <row r="2" spans="1:9" ht="39" customHeight="1" thickTop="1">
      <c r="B2" s="1263" t="s">
        <v>303</v>
      </c>
      <c r="C2" s="1271" t="s">
        <v>359</v>
      </c>
      <c r="D2" s="1272"/>
      <c r="E2" s="1274" t="s">
        <v>360</v>
      </c>
      <c r="F2" s="1276" t="s">
        <v>355</v>
      </c>
      <c r="G2" s="1265" t="s">
        <v>317</v>
      </c>
      <c r="H2" s="1267" t="s">
        <v>322</v>
      </c>
      <c r="I2" s="1268"/>
    </row>
    <row r="3" spans="1:9" ht="19.5" customHeight="1">
      <c r="B3" s="1264"/>
      <c r="C3" s="1273"/>
      <c r="D3" s="1269"/>
      <c r="E3" s="1275"/>
      <c r="F3" s="1277"/>
      <c r="G3" s="1266"/>
      <c r="H3" s="1269"/>
      <c r="I3" s="1270"/>
    </row>
    <row r="4" spans="1:9" ht="24" customHeight="1">
      <c r="B4" s="320">
        <f>B3+1</f>
        <v>1</v>
      </c>
      <c r="C4" s="269"/>
      <c r="D4" s="316" t="s">
        <v>853</v>
      </c>
      <c r="E4" s="321" t="s">
        <v>356</v>
      </c>
      <c r="F4" s="322" t="s">
        <v>356</v>
      </c>
      <c r="G4" s="722" t="s">
        <v>356</v>
      </c>
      <c r="H4" s="318"/>
      <c r="I4" s="323" t="s">
        <v>854</v>
      </c>
    </row>
    <row r="5" spans="1:9" ht="36.75" customHeight="1">
      <c r="B5" s="300">
        <f>B4+1</f>
        <v>2</v>
      </c>
      <c r="C5" s="297"/>
      <c r="D5" s="301" t="s">
        <v>848</v>
      </c>
      <c r="E5" s="302" t="s">
        <v>320</v>
      </c>
      <c r="F5" s="303" t="s">
        <v>343</v>
      </c>
      <c r="G5" s="307" t="s">
        <v>343</v>
      </c>
      <c r="H5" s="304"/>
      <c r="I5" s="305" t="s">
        <v>849</v>
      </c>
    </row>
    <row r="6" spans="1:9" ht="54" customHeight="1">
      <c r="B6" s="300">
        <f t="shared" ref="B6:B15" si="0">B5+1</f>
        <v>3</v>
      </c>
      <c r="C6" s="297"/>
      <c r="D6" s="721" t="s">
        <v>851</v>
      </c>
      <c r="E6" s="302" t="s">
        <v>320</v>
      </c>
      <c r="F6" s="303" t="s">
        <v>343</v>
      </c>
      <c r="G6" s="307" t="s">
        <v>343</v>
      </c>
      <c r="H6" s="304"/>
      <c r="I6" s="305" t="s">
        <v>852</v>
      </c>
    </row>
    <row r="7" spans="1:9" ht="54" customHeight="1">
      <c r="B7" s="1124">
        <f t="shared" si="0"/>
        <v>4</v>
      </c>
      <c r="C7" s="297"/>
      <c r="D7" s="301" t="s">
        <v>594</v>
      </c>
      <c r="E7" s="306" t="s">
        <v>356</v>
      </c>
      <c r="F7" s="303" t="s">
        <v>356</v>
      </c>
      <c r="G7" s="307" t="s">
        <v>356</v>
      </c>
      <c r="H7" s="304"/>
      <c r="I7" s="305" t="s">
        <v>850</v>
      </c>
    </row>
    <row r="8" spans="1:9" ht="66" customHeight="1">
      <c r="B8" s="308">
        <f t="shared" si="0"/>
        <v>5</v>
      </c>
      <c r="C8" s="297"/>
      <c r="D8" s="301" t="s">
        <v>434</v>
      </c>
      <c r="E8" s="302" t="s">
        <v>320</v>
      </c>
      <c r="F8" s="309" t="s">
        <v>356</v>
      </c>
      <c r="G8" s="310" t="s">
        <v>343</v>
      </c>
      <c r="H8" s="311"/>
      <c r="I8" s="305" t="s">
        <v>907</v>
      </c>
    </row>
    <row r="9" spans="1:9" ht="36.75" customHeight="1">
      <c r="B9" s="300">
        <f t="shared" si="0"/>
        <v>6</v>
      </c>
      <c r="C9" s="312"/>
      <c r="D9" s="313" t="s">
        <v>381</v>
      </c>
      <c r="E9" s="760" t="s">
        <v>357</v>
      </c>
      <c r="F9" s="349" t="s">
        <v>357</v>
      </c>
      <c r="G9" s="723"/>
      <c r="H9" s="314"/>
      <c r="I9" s="763" t="s">
        <v>596</v>
      </c>
    </row>
    <row r="10" spans="1:9" ht="144.75" customHeight="1">
      <c r="B10" s="315">
        <f t="shared" si="0"/>
        <v>7</v>
      </c>
      <c r="C10" s="269"/>
      <c r="D10" s="316" t="s">
        <v>855</v>
      </c>
      <c r="E10" s="317" t="s">
        <v>357</v>
      </c>
      <c r="F10" s="761" t="s">
        <v>357</v>
      </c>
      <c r="G10" s="724"/>
      <c r="H10" s="318"/>
      <c r="I10" s="764" t="s">
        <v>902</v>
      </c>
    </row>
    <row r="11" spans="1:9" ht="24" customHeight="1">
      <c r="B11" s="728">
        <f t="shared" si="0"/>
        <v>8</v>
      </c>
      <c r="C11" s="729"/>
      <c r="D11" s="730" t="s">
        <v>856</v>
      </c>
      <c r="E11" s="731" t="s">
        <v>356</v>
      </c>
      <c r="F11" s="762" t="s">
        <v>357</v>
      </c>
      <c r="G11" s="732"/>
      <c r="H11" s="733"/>
      <c r="I11" s="765" t="s">
        <v>595</v>
      </c>
    </row>
    <row r="12" spans="1:9" ht="24" customHeight="1">
      <c r="B12" s="608">
        <f t="shared" si="0"/>
        <v>9</v>
      </c>
      <c r="C12" s="267"/>
      <c r="D12" s="324" t="s">
        <v>857</v>
      </c>
      <c r="E12" s="325" t="s">
        <v>356</v>
      </c>
      <c r="F12" s="326" t="s">
        <v>356</v>
      </c>
      <c r="G12" s="725" t="s">
        <v>356</v>
      </c>
      <c r="H12" s="327"/>
      <c r="I12" s="328" t="s">
        <v>591</v>
      </c>
    </row>
    <row r="13" spans="1:9" ht="24" customHeight="1">
      <c r="B13" s="608">
        <f t="shared" si="0"/>
        <v>10</v>
      </c>
      <c r="C13" s="267"/>
      <c r="D13" s="324" t="s">
        <v>858</v>
      </c>
      <c r="E13" s="325" t="s">
        <v>356</v>
      </c>
      <c r="F13" s="326" t="s">
        <v>356</v>
      </c>
      <c r="G13" s="725" t="s">
        <v>356</v>
      </c>
      <c r="H13" s="327"/>
      <c r="I13" s="328" t="s">
        <v>860</v>
      </c>
    </row>
    <row r="14" spans="1:9" ht="54" customHeight="1">
      <c r="B14" s="290">
        <f t="shared" si="0"/>
        <v>11</v>
      </c>
      <c r="C14" s="274"/>
      <c r="D14" s="319" t="s">
        <v>859</v>
      </c>
      <c r="E14" s="325" t="s">
        <v>356</v>
      </c>
      <c r="F14" s="326" t="s">
        <v>356</v>
      </c>
      <c r="G14" s="725" t="s">
        <v>356</v>
      </c>
      <c r="H14" s="329"/>
      <c r="I14" s="330" t="s">
        <v>871</v>
      </c>
    </row>
    <row r="15" spans="1:9" ht="24" customHeight="1" thickBot="1">
      <c r="B15" s="331">
        <f t="shared" si="0"/>
        <v>12</v>
      </c>
      <c r="C15" s="332"/>
      <c r="D15" s="333" t="s">
        <v>589</v>
      </c>
      <c r="E15" s="334" t="s">
        <v>356</v>
      </c>
      <c r="F15" s="335" t="s">
        <v>356</v>
      </c>
      <c r="G15" s="726" t="s">
        <v>356</v>
      </c>
      <c r="H15" s="336"/>
      <c r="I15" s="337" t="s">
        <v>590</v>
      </c>
    </row>
    <row r="16" spans="1:9" ht="24" customHeight="1" thickTop="1" thickBot="1">
      <c r="B16" s="338" t="s">
        <v>583</v>
      </c>
      <c r="C16" s="1130"/>
      <c r="D16" s="339" t="s">
        <v>582</v>
      </c>
      <c r="E16" s="340" t="s">
        <v>356</v>
      </c>
      <c r="F16" s="341" t="s">
        <v>356</v>
      </c>
      <c r="G16" s="727"/>
      <c r="H16" s="342"/>
      <c r="I16" s="766" t="s">
        <v>602</v>
      </c>
    </row>
    <row r="17" spans="2:9" ht="5.25" customHeight="1" thickTop="1">
      <c r="I17" s="343"/>
    </row>
    <row r="18" spans="2:9" ht="21.75" customHeight="1">
      <c r="B18" s="344" t="s">
        <v>861</v>
      </c>
      <c r="I18" s="343"/>
    </row>
    <row r="19" spans="2:9" ht="17.25" customHeight="1">
      <c r="I19" s="343"/>
    </row>
    <row r="20" spans="2:9" ht="17.25" customHeight="1">
      <c r="I20" s="343"/>
    </row>
    <row r="21" spans="2:9" ht="17.25" customHeight="1">
      <c r="I21" s="343"/>
    </row>
    <row r="22" spans="2:9" ht="17.25" customHeight="1">
      <c r="I22" s="343"/>
    </row>
    <row r="23" spans="2:9" ht="17.25" customHeight="1"/>
    <row r="24" spans="2:9" ht="17.25" customHeight="1"/>
    <row r="25" spans="2:9" ht="17.25" customHeight="1"/>
    <row r="26" spans="2:9" ht="17.25" customHeight="1"/>
    <row r="27" spans="2:9" ht="17.25" customHeight="1"/>
    <row r="28" spans="2:9" ht="17.25" customHeight="1"/>
  </sheetData>
  <sheetProtection algorithmName="SHA-512" hashValue="+ZxY4Kz1wvuhTIw3Z3GxwX36Qd7V+oO43Dx8GxOc+0kov6CdlXUxw6DGwRBd6CdOwnaFewkkm2XkaXkhm3hd7A==" saltValue="2wN0ngq71laLGJXmqKMaRQ==" spinCount="100000" sheet="1" formatCells="0"/>
  <mergeCells count="6">
    <mergeCell ref="B2:B3"/>
    <mergeCell ref="G2:G3"/>
    <mergeCell ref="H2:I3"/>
    <mergeCell ref="C2:D3"/>
    <mergeCell ref="E2:E3"/>
    <mergeCell ref="F2:F3"/>
  </mergeCells>
  <phoneticPr fontId="7"/>
  <printOptions horizontalCentered="1"/>
  <pageMargins left="0.51181102362204722" right="0.51181102362204722" top="0.70866141732283472" bottom="0.23622047244094491" header="0.59055118110236227" footer="0.15748031496062992"/>
  <pageSetup paperSize="9" scale="80" orientation="landscape" r:id="rId1"/>
  <headerFooter>
    <oddHeader>&amp;R&amp;D</oddHead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3333FF"/>
  </sheetPr>
  <dimension ref="A1:FY518"/>
  <sheetViews>
    <sheetView tabSelected="1" topLeftCell="G2" zoomScale="80" zoomScaleNormal="80" workbookViewId="0">
      <selection activeCell="T24" sqref="T24"/>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73"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20.25" style="2" customWidth="1"/>
    <col min="21" max="24" width="12.625" style="2" customWidth="1"/>
    <col min="25" max="25" width="11.75" style="2" hidden="1" customWidth="1" outlineLevel="1"/>
    <col min="26" max="26" width="13.375" style="2" hidden="1" customWidth="1" outlineLevel="1"/>
    <col min="27" max="28" width="11.75" style="2" hidden="1" customWidth="1" outlineLevel="1"/>
    <col min="29" max="29" width="17.375" style="2" customWidth="1" collapsed="1"/>
    <col min="30" max="30" width="6.875" style="2" customWidth="1"/>
    <col min="31" max="31" width="12.5" style="2" hidden="1" customWidth="1" outlineLevel="1"/>
    <col min="32" max="34" width="11.75" style="2" hidden="1" customWidth="1" outlineLevel="1"/>
    <col min="35" max="35" width="12.25" style="2" customWidth="1" collapsed="1"/>
    <col min="36" max="36" width="6.5" style="2" customWidth="1"/>
    <col min="37" max="37" width="11.75" style="2" customWidth="1"/>
    <col min="38" max="38" width="7.25" style="2" customWidth="1"/>
    <col min="39" max="41" width="8.5" style="2" hidden="1" customWidth="1" outlineLevel="1"/>
    <col min="42" max="42" width="12.875" style="2" customWidth="1" collapsed="1"/>
    <col min="43" max="43" width="6.5" style="2" customWidth="1"/>
    <col min="44" max="44" width="11.75" style="2" customWidth="1"/>
    <col min="45" max="45" width="7.25" style="2" customWidth="1"/>
    <col min="46" max="48" width="8.5" style="2" hidden="1" customWidth="1" outlineLevel="1"/>
    <col min="49" max="49" width="12.875" style="2" customWidth="1" collapsed="1"/>
    <col min="50" max="50" width="6.5" style="2" customWidth="1"/>
    <col min="51" max="51" width="11.75" style="2" customWidth="1"/>
    <col min="52" max="52" width="7.25" style="2" customWidth="1"/>
    <col min="53" max="55" width="8.5" style="2" hidden="1" customWidth="1" outlineLevel="1"/>
    <col min="56" max="56" width="12.875" style="2" customWidth="1" collapsed="1"/>
    <col min="57" max="57" width="12.875" style="2" hidden="1" customWidth="1" outlineLevel="1"/>
    <col min="58" max="69" width="9.375" style="2" hidden="1" customWidth="1" outlineLevel="1"/>
    <col min="70" max="77" width="14" style="2" hidden="1" customWidth="1" outlineLevel="1"/>
    <col min="78" max="80" width="9.25" style="2" hidden="1" customWidth="1" outlineLevel="1"/>
    <col min="81" max="83" width="10.5" style="2" hidden="1" customWidth="1" outlineLevel="1"/>
    <col min="84" max="84" width="6.5" style="2" customWidth="1" collapsed="1"/>
    <col min="85" max="85" width="11.75" style="2" hidden="1" customWidth="1" outlineLevel="1"/>
    <col min="86" max="99" width="9.25" style="2" hidden="1" customWidth="1" outlineLevel="1"/>
    <col min="100" max="100" width="11.75" style="2" customWidth="1" collapsed="1"/>
    <col min="101" max="101" width="7.25" style="2" customWidth="1"/>
    <col min="102" max="104" width="8.75" style="2" hidden="1" customWidth="1" outlineLevel="1"/>
    <col min="105" max="105" width="14" style="2" customWidth="1" collapsed="1"/>
    <col min="106" max="106" width="6.5" style="2" customWidth="1"/>
    <col min="107" max="109" width="9.25" style="2" hidden="1" customWidth="1" outlineLevel="1"/>
    <col min="110" max="110" width="11.75" style="2" customWidth="1" collapsed="1"/>
    <col min="111" max="111" width="7.25" style="2" customWidth="1"/>
    <col min="112" max="114" width="8.5" style="2" hidden="1" customWidth="1" outlineLevel="1"/>
    <col min="115" max="115" width="12.875" style="2" customWidth="1" collapsed="1"/>
    <col min="116" max="116" width="6.5" style="2" customWidth="1"/>
    <col min="117" max="119" width="9.25" style="2" hidden="1" customWidth="1" outlineLevel="1"/>
    <col min="120" max="120" width="11.75" style="2" customWidth="1" collapsed="1"/>
    <col min="121" max="121" width="7.25" style="2" customWidth="1"/>
    <col min="122" max="124" width="8.5" style="2" hidden="1" customWidth="1" outlineLevel="1"/>
    <col min="125" max="125" width="12.875" style="2" customWidth="1" collapsed="1"/>
    <col min="126" max="133" width="9.375" style="2" hidden="1" customWidth="1" outlineLevel="1"/>
    <col min="134" max="141" width="14" style="2" hidden="1" customWidth="1" outlineLevel="1"/>
    <col min="142" max="142" width="58" style="2" customWidth="1" collapsed="1"/>
    <col min="143" max="151" width="5.625" style="2" customWidth="1"/>
    <col min="152" max="152" width="17.875" style="2" customWidth="1"/>
    <col min="153" max="154" width="13.75" style="2" customWidth="1"/>
    <col min="155" max="155" width="12.875" style="2" hidden="1" customWidth="1" outlineLevel="1"/>
    <col min="156" max="159" width="9.375" style="2" hidden="1" customWidth="1" outlineLevel="1"/>
    <col min="160" max="160" width="11.625" style="2" customWidth="1" collapsed="1"/>
    <col min="161" max="162" width="10.5" style="2" customWidth="1"/>
    <col min="163" max="163" width="12.5" style="2" hidden="1" customWidth="1" outlineLevel="1"/>
    <col min="164" max="164" width="12.75" style="2" customWidth="1" collapsed="1"/>
    <col min="165" max="166" width="12.75" style="2" customWidth="1"/>
    <col min="167" max="170" width="9.875" style="2" customWidth="1"/>
    <col min="171" max="171" width="15.5" style="2" customWidth="1"/>
    <col min="172" max="175" width="14" style="2" hidden="1" customWidth="1" outlineLevel="1"/>
    <col min="176" max="176" width="58" style="2" customWidth="1" collapsed="1"/>
    <col min="177" max="177" width="2.625" style="2"/>
    <col min="178" max="178" width="22" style="2" hidden="1" customWidth="1"/>
    <col min="179" max="181" width="12.75" style="2" hidden="1" customWidth="1"/>
    <col min="182" max="16384" width="2.625" style="2"/>
  </cols>
  <sheetData>
    <row r="1" spans="1:181" s="198" customFormat="1" ht="23.25" hidden="1" customHeight="1" thickBot="1">
      <c r="A1" s="202" t="s">
        <v>678</v>
      </c>
      <c r="B1" s="202">
        <v>2020</v>
      </c>
      <c r="C1" s="618">
        <v>2</v>
      </c>
      <c r="D1" s="618">
        <f>C1+1</f>
        <v>3</v>
      </c>
      <c r="E1" s="623">
        <f t="shared" ref="E1:BP1" si="0">D1+1</f>
        <v>4</v>
      </c>
      <c r="F1" s="623">
        <f t="shared" si="0"/>
        <v>5</v>
      </c>
      <c r="G1" s="623">
        <f t="shared" si="0"/>
        <v>6</v>
      </c>
      <c r="H1" s="623">
        <f t="shared" si="0"/>
        <v>7</v>
      </c>
      <c r="I1" s="623">
        <f t="shared" si="0"/>
        <v>8</v>
      </c>
      <c r="J1" s="623">
        <f t="shared" si="0"/>
        <v>9</v>
      </c>
      <c r="K1" s="623">
        <f t="shared" si="0"/>
        <v>10</v>
      </c>
      <c r="L1" s="623">
        <f t="shared" si="0"/>
        <v>11</v>
      </c>
      <c r="M1" s="623">
        <f t="shared" si="0"/>
        <v>12</v>
      </c>
      <c r="N1" s="623">
        <f t="shared" si="0"/>
        <v>13</v>
      </c>
      <c r="O1" s="623">
        <f t="shared" si="0"/>
        <v>14</v>
      </c>
      <c r="P1" s="623">
        <f t="shared" si="0"/>
        <v>15</v>
      </c>
      <c r="Q1" s="623">
        <f t="shared" si="0"/>
        <v>16</v>
      </c>
      <c r="R1" s="623">
        <f t="shared" si="0"/>
        <v>17</v>
      </c>
      <c r="S1" s="623">
        <f t="shared" si="0"/>
        <v>18</v>
      </c>
      <c r="T1" s="623">
        <f t="shared" si="0"/>
        <v>19</v>
      </c>
      <c r="U1" s="623">
        <f t="shared" si="0"/>
        <v>20</v>
      </c>
      <c r="V1" s="623">
        <f t="shared" si="0"/>
        <v>21</v>
      </c>
      <c r="W1" s="72">
        <f t="shared" si="0"/>
        <v>22</v>
      </c>
      <c r="X1" s="623">
        <f t="shared" si="0"/>
        <v>23</v>
      </c>
      <c r="Y1" s="623">
        <f t="shared" si="0"/>
        <v>24</v>
      </c>
      <c r="Z1" s="623">
        <f t="shared" si="0"/>
        <v>25</v>
      </c>
      <c r="AA1" s="623">
        <f t="shared" si="0"/>
        <v>26</v>
      </c>
      <c r="AB1" s="623">
        <f t="shared" si="0"/>
        <v>27</v>
      </c>
      <c r="AC1" s="623">
        <f t="shared" si="0"/>
        <v>28</v>
      </c>
      <c r="AD1" s="623">
        <f t="shared" si="0"/>
        <v>29</v>
      </c>
      <c r="AE1" s="623">
        <f t="shared" si="0"/>
        <v>30</v>
      </c>
      <c r="AF1" s="623">
        <f t="shared" si="0"/>
        <v>31</v>
      </c>
      <c r="AG1" s="623">
        <f t="shared" si="0"/>
        <v>32</v>
      </c>
      <c r="AH1" s="623">
        <f t="shared" si="0"/>
        <v>33</v>
      </c>
      <c r="AI1" s="623">
        <f t="shared" si="0"/>
        <v>34</v>
      </c>
      <c r="AJ1" s="623">
        <f t="shared" si="0"/>
        <v>35</v>
      </c>
      <c r="AK1" s="623">
        <f t="shared" si="0"/>
        <v>36</v>
      </c>
      <c r="AL1" s="623">
        <f t="shared" si="0"/>
        <v>37</v>
      </c>
      <c r="AM1" s="623">
        <f t="shared" si="0"/>
        <v>38</v>
      </c>
      <c r="AN1" s="623">
        <f t="shared" si="0"/>
        <v>39</v>
      </c>
      <c r="AO1" s="623">
        <f t="shared" si="0"/>
        <v>40</v>
      </c>
      <c r="AP1" s="623">
        <f t="shared" si="0"/>
        <v>41</v>
      </c>
      <c r="AQ1" s="623">
        <f t="shared" si="0"/>
        <v>42</v>
      </c>
      <c r="AR1" s="623">
        <f t="shared" si="0"/>
        <v>43</v>
      </c>
      <c r="AS1" s="623">
        <f t="shared" si="0"/>
        <v>44</v>
      </c>
      <c r="AT1" s="623">
        <f t="shared" si="0"/>
        <v>45</v>
      </c>
      <c r="AU1" s="623">
        <f t="shared" si="0"/>
        <v>46</v>
      </c>
      <c r="AV1" s="623">
        <f t="shared" si="0"/>
        <v>47</v>
      </c>
      <c r="AW1" s="623">
        <f t="shared" si="0"/>
        <v>48</v>
      </c>
      <c r="AX1" s="623">
        <f t="shared" si="0"/>
        <v>49</v>
      </c>
      <c r="AY1" s="623">
        <f t="shared" si="0"/>
        <v>50</v>
      </c>
      <c r="AZ1" s="623">
        <f t="shared" si="0"/>
        <v>51</v>
      </c>
      <c r="BA1" s="623">
        <f t="shared" si="0"/>
        <v>52</v>
      </c>
      <c r="BB1" s="623">
        <f t="shared" si="0"/>
        <v>53</v>
      </c>
      <c r="BC1" s="623">
        <f t="shared" si="0"/>
        <v>54</v>
      </c>
      <c r="BD1" s="623">
        <f t="shared" si="0"/>
        <v>55</v>
      </c>
      <c r="BE1" s="623">
        <f t="shared" si="0"/>
        <v>56</v>
      </c>
      <c r="BF1" s="623">
        <f t="shared" si="0"/>
        <v>57</v>
      </c>
      <c r="BG1" s="623">
        <f t="shared" si="0"/>
        <v>58</v>
      </c>
      <c r="BH1" s="623">
        <f t="shared" si="0"/>
        <v>59</v>
      </c>
      <c r="BI1" s="623">
        <f t="shared" si="0"/>
        <v>60</v>
      </c>
      <c r="BJ1" s="623">
        <f t="shared" si="0"/>
        <v>61</v>
      </c>
      <c r="BK1" s="623">
        <f t="shared" si="0"/>
        <v>62</v>
      </c>
      <c r="BL1" s="623">
        <f t="shared" si="0"/>
        <v>63</v>
      </c>
      <c r="BM1" s="623">
        <f t="shared" si="0"/>
        <v>64</v>
      </c>
      <c r="BN1" s="623">
        <f t="shared" si="0"/>
        <v>65</v>
      </c>
      <c r="BO1" s="623">
        <f t="shared" si="0"/>
        <v>66</v>
      </c>
      <c r="BP1" s="623">
        <f t="shared" si="0"/>
        <v>67</v>
      </c>
      <c r="BQ1" s="623">
        <f t="shared" ref="BQ1:EB1" si="1">BP1+1</f>
        <v>68</v>
      </c>
      <c r="BR1" s="623">
        <f t="shared" si="1"/>
        <v>69</v>
      </c>
      <c r="BS1" s="623">
        <f t="shared" si="1"/>
        <v>70</v>
      </c>
      <c r="BT1" s="623">
        <f t="shared" si="1"/>
        <v>71</v>
      </c>
      <c r="BU1" s="623">
        <f t="shared" si="1"/>
        <v>72</v>
      </c>
      <c r="BV1" s="623">
        <f t="shared" si="1"/>
        <v>73</v>
      </c>
      <c r="BW1" s="623">
        <f t="shared" si="1"/>
        <v>74</v>
      </c>
      <c r="BX1" s="623">
        <f t="shared" si="1"/>
        <v>75</v>
      </c>
      <c r="BY1" s="623">
        <f t="shared" si="1"/>
        <v>76</v>
      </c>
      <c r="BZ1" s="623">
        <f t="shared" si="1"/>
        <v>77</v>
      </c>
      <c r="CA1" s="623">
        <f t="shared" si="1"/>
        <v>78</v>
      </c>
      <c r="CB1" s="623">
        <f t="shared" si="1"/>
        <v>79</v>
      </c>
      <c r="CC1" s="623">
        <f t="shared" si="1"/>
        <v>80</v>
      </c>
      <c r="CD1" s="623">
        <f t="shared" si="1"/>
        <v>81</v>
      </c>
      <c r="CE1" s="623">
        <f t="shared" si="1"/>
        <v>82</v>
      </c>
      <c r="CF1" s="623">
        <f t="shared" si="1"/>
        <v>83</v>
      </c>
      <c r="CG1" s="623">
        <f t="shared" si="1"/>
        <v>84</v>
      </c>
      <c r="CH1" s="623">
        <f t="shared" si="1"/>
        <v>85</v>
      </c>
      <c r="CI1" s="623">
        <f t="shared" si="1"/>
        <v>86</v>
      </c>
      <c r="CJ1" s="623">
        <f t="shared" si="1"/>
        <v>87</v>
      </c>
      <c r="CK1" s="623">
        <f t="shared" si="1"/>
        <v>88</v>
      </c>
      <c r="CL1" s="623">
        <f t="shared" si="1"/>
        <v>89</v>
      </c>
      <c r="CM1" s="623">
        <f t="shared" si="1"/>
        <v>90</v>
      </c>
      <c r="CN1" s="623">
        <f t="shared" si="1"/>
        <v>91</v>
      </c>
      <c r="CO1" s="623">
        <f t="shared" si="1"/>
        <v>92</v>
      </c>
      <c r="CP1" s="623">
        <f t="shared" si="1"/>
        <v>93</v>
      </c>
      <c r="CQ1" s="623">
        <f t="shared" si="1"/>
        <v>94</v>
      </c>
      <c r="CR1" s="623">
        <f t="shared" si="1"/>
        <v>95</v>
      </c>
      <c r="CS1" s="623">
        <f t="shared" si="1"/>
        <v>96</v>
      </c>
      <c r="CT1" s="623">
        <f t="shared" si="1"/>
        <v>97</v>
      </c>
      <c r="CU1" s="623">
        <f t="shared" si="1"/>
        <v>98</v>
      </c>
      <c r="CV1" s="623">
        <f t="shared" si="1"/>
        <v>99</v>
      </c>
      <c r="CW1" s="623">
        <f t="shared" si="1"/>
        <v>100</v>
      </c>
      <c r="CX1" s="623">
        <f t="shared" si="1"/>
        <v>101</v>
      </c>
      <c r="CY1" s="623">
        <f t="shared" si="1"/>
        <v>102</v>
      </c>
      <c r="CZ1" s="623">
        <f t="shared" si="1"/>
        <v>103</v>
      </c>
      <c r="DA1" s="623">
        <f t="shared" si="1"/>
        <v>104</v>
      </c>
      <c r="DB1" s="623">
        <f t="shared" si="1"/>
        <v>105</v>
      </c>
      <c r="DC1" s="623">
        <f t="shared" si="1"/>
        <v>106</v>
      </c>
      <c r="DD1" s="623">
        <f t="shared" si="1"/>
        <v>107</v>
      </c>
      <c r="DE1" s="623">
        <f t="shared" si="1"/>
        <v>108</v>
      </c>
      <c r="DF1" s="623">
        <f t="shared" si="1"/>
        <v>109</v>
      </c>
      <c r="DG1" s="623">
        <f t="shared" si="1"/>
        <v>110</v>
      </c>
      <c r="DH1" s="623">
        <f t="shared" si="1"/>
        <v>111</v>
      </c>
      <c r="DI1" s="623">
        <f t="shared" si="1"/>
        <v>112</v>
      </c>
      <c r="DJ1" s="623">
        <f t="shared" si="1"/>
        <v>113</v>
      </c>
      <c r="DK1" s="623">
        <f t="shared" si="1"/>
        <v>114</v>
      </c>
      <c r="DL1" s="623">
        <f t="shared" si="1"/>
        <v>115</v>
      </c>
      <c r="DM1" s="623">
        <f t="shared" si="1"/>
        <v>116</v>
      </c>
      <c r="DN1" s="623">
        <f t="shared" si="1"/>
        <v>117</v>
      </c>
      <c r="DO1" s="623">
        <f t="shared" si="1"/>
        <v>118</v>
      </c>
      <c r="DP1" s="623">
        <f t="shared" si="1"/>
        <v>119</v>
      </c>
      <c r="DQ1" s="623">
        <f t="shared" si="1"/>
        <v>120</v>
      </c>
      <c r="DR1" s="623">
        <f t="shared" si="1"/>
        <v>121</v>
      </c>
      <c r="DS1" s="623">
        <f t="shared" si="1"/>
        <v>122</v>
      </c>
      <c r="DT1" s="623">
        <f t="shared" si="1"/>
        <v>123</v>
      </c>
      <c r="DU1" s="623">
        <f t="shared" si="1"/>
        <v>124</v>
      </c>
      <c r="DV1" s="623">
        <f t="shared" si="1"/>
        <v>125</v>
      </c>
      <c r="DW1" s="623">
        <f t="shared" si="1"/>
        <v>126</v>
      </c>
      <c r="DX1" s="623">
        <f t="shared" si="1"/>
        <v>127</v>
      </c>
      <c r="DY1" s="623">
        <f t="shared" si="1"/>
        <v>128</v>
      </c>
      <c r="DZ1" s="623">
        <f t="shared" si="1"/>
        <v>129</v>
      </c>
      <c r="EA1" s="623">
        <f t="shared" si="1"/>
        <v>130</v>
      </c>
      <c r="EB1" s="623">
        <f t="shared" si="1"/>
        <v>131</v>
      </c>
      <c r="EC1" s="623">
        <f t="shared" ref="EC1:FT1" si="2">EB1+1</f>
        <v>132</v>
      </c>
      <c r="ED1" s="623">
        <f t="shared" si="2"/>
        <v>133</v>
      </c>
      <c r="EE1" s="623">
        <f t="shared" si="2"/>
        <v>134</v>
      </c>
      <c r="EF1" s="623">
        <f t="shared" si="2"/>
        <v>135</v>
      </c>
      <c r="EG1" s="623">
        <f t="shared" si="2"/>
        <v>136</v>
      </c>
      <c r="EH1" s="623">
        <f t="shared" si="2"/>
        <v>137</v>
      </c>
      <c r="EI1" s="623">
        <f t="shared" si="2"/>
        <v>138</v>
      </c>
      <c r="EJ1" s="623">
        <f t="shared" si="2"/>
        <v>139</v>
      </c>
      <c r="EK1" s="623">
        <f t="shared" si="2"/>
        <v>140</v>
      </c>
      <c r="EL1" s="623">
        <f t="shared" si="2"/>
        <v>141</v>
      </c>
      <c r="EM1" s="623">
        <f t="shared" si="2"/>
        <v>142</v>
      </c>
      <c r="EN1" s="623">
        <f t="shared" si="2"/>
        <v>143</v>
      </c>
      <c r="EO1" s="623">
        <f t="shared" si="2"/>
        <v>144</v>
      </c>
      <c r="EP1" s="623">
        <f t="shared" si="2"/>
        <v>145</v>
      </c>
      <c r="EQ1" s="623">
        <f t="shared" si="2"/>
        <v>146</v>
      </c>
      <c r="ER1" s="623">
        <f t="shared" si="2"/>
        <v>147</v>
      </c>
      <c r="ES1" s="623">
        <f t="shared" si="2"/>
        <v>148</v>
      </c>
      <c r="ET1" s="623">
        <f t="shared" si="2"/>
        <v>149</v>
      </c>
      <c r="EU1" s="623">
        <f t="shared" si="2"/>
        <v>150</v>
      </c>
      <c r="EV1" s="623">
        <f t="shared" si="2"/>
        <v>151</v>
      </c>
      <c r="EW1" s="623">
        <f t="shared" si="2"/>
        <v>152</v>
      </c>
      <c r="EX1" s="623">
        <f t="shared" si="2"/>
        <v>153</v>
      </c>
      <c r="EY1" s="623">
        <f t="shared" si="2"/>
        <v>154</v>
      </c>
      <c r="EZ1" s="623">
        <f t="shared" si="2"/>
        <v>155</v>
      </c>
      <c r="FA1" s="623">
        <f t="shared" si="2"/>
        <v>156</v>
      </c>
      <c r="FB1" s="623">
        <f t="shared" si="2"/>
        <v>157</v>
      </c>
      <c r="FC1" s="623">
        <f t="shared" si="2"/>
        <v>158</v>
      </c>
      <c r="FD1" s="623">
        <f t="shared" si="2"/>
        <v>159</v>
      </c>
      <c r="FE1" s="623">
        <f t="shared" si="2"/>
        <v>160</v>
      </c>
      <c r="FF1" s="623">
        <f t="shared" si="2"/>
        <v>161</v>
      </c>
      <c r="FG1" s="623">
        <f t="shared" si="2"/>
        <v>162</v>
      </c>
      <c r="FH1" s="623">
        <f t="shared" si="2"/>
        <v>163</v>
      </c>
      <c r="FI1" s="623">
        <f t="shared" si="2"/>
        <v>164</v>
      </c>
      <c r="FJ1" s="623">
        <f t="shared" si="2"/>
        <v>165</v>
      </c>
      <c r="FK1" s="623">
        <f t="shared" si="2"/>
        <v>166</v>
      </c>
      <c r="FL1" s="623">
        <f t="shared" si="2"/>
        <v>167</v>
      </c>
      <c r="FM1" s="623">
        <f t="shared" si="2"/>
        <v>168</v>
      </c>
      <c r="FN1" s="623">
        <f t="shared" si="2"/>
        <v>169</v>
      </c>
      <c r="FO1" s="623">
        <f t="shared" si="2"/>
        <v>170</v>
      </c>
      <c r="FP1" s="623">
        <f t="shared" si="2"/>
        <v>171</v>
      </c>
      <c r="FQ1" s="623">
        <f t="shared" si="2"/>
        <v>172</v>
      </c>
      <c r="FR1" s="623">
        <f t="shared" si="2"/>
        <v>173</v>
      </c>
      <c r="FS1" s="623">
        <f t="shared" si="2"/>
        <v>174</v>
      </c>
      <c r="FT1" s="623">
        <f t="shared" si="2"/>
        <v>175</v>
      </c>
    </row>
    <row r="2" spans="1:181" s="198" customFormat="1" ht="21" customHeight="1" thickTop="1">
      <c r="A2" s="458"/>
      <c r="B2" s="230" t="s">
        <v>863</v>
      </c>
      <c r="C2" s="618" t="str">
        <f>IF(OR(D2="―",D2=0),"",IF(D2=MID(C3,7,1),"○","×"))</f>
        <v/>
      </c>
      <c r="D2" s="618" t="str">
        <f>IF(ISERROR(VLOOKUP($R$5&amp;$T$5,参照!$C$41:$E$44,3,FALSE)),"―",VLOOKUP($R$5&amp;$T$5,参照!$C$41:$E$44,3,FALSE))</f>
        <v>―</v>
      </c>
      <c r="G2" s="461" t="s">
        <v>183</v>
      </c>
      <c r="H2" s="462"/>
      <c r="I2" s="462"/>
      <c r="J2" s="462"/>
      <c r="K2" s="462"/>
      <c r="L2" s="462"/>
      <c r="M2" s="462"/>
      <c r="N2" s="462"/>
      <c r="O2" s="462"/>
      <c r="P2" s="462"/>
      <c r="Q2" s="462"/>
      <c r="R2" s="462"/>
      <c r="S2" s="462"/>
      <c r="T2" s="462"/>
      <c r="U2" s="463"/>
      <c r="V2" s="201"/>
      <c r="W2" s="201"/>
      <c r="X2" s="199"/>
      <c r="Y2" s="199"/>
      <c r="Z2" s="199"/>
      <c r="AA2" s="199"/>
      <c r="AB2" s="199"/>
      <c r="AC2" s="199"/>
      <c r="AD2" s="199"/>
      <c r="AE2" s="199"/>
      <c r="AF2" s="199"/>
      <c r="AG2" s="199"/>
      <c r="AH2" s="199"/>
      <c r="AI2" s="199"/>
      <c r="AJ2" s="199"/>
      <c r="AK2" s="199"/>
      <c r="AL2" s="199"/>
      <c r="AM2" s="199"/>
      <c r="AN2" s="199"/>
      <c r="AO2" s="199"/>
      <c r="AP2" s="199"/>
      <c r="AQ2" s="199"/>
      <c r="AR2" s="199"/>
      <c r="AS2" s="199"/>
      <c r="AT2" s="199"/>
      <c r="AU2" s="199"/>
      <c r="AV2" s="199"/>
      <c r="AW2" s="199"/>
      <c r="AX2" s="199"/>
      <c r="AY2" s="199"/>
      <c r="AZ2" s="199"/>
      <c r="BA2" s="199"/>
      <c r="BB2" s="199"/>
      <c r="BC2" s="199"/>
      <c r="BD2" s="199"/>
      <c r="BE2" s="199"/>
      <c r="BF2" s="199"/>
      <c r="BG2" s="199"/>
      <c r="BH2" s="199"/>
      <c r="BI2" s="199"/>
      <c r="BJ2" s="199"/>
      <c r="BK2" s="199"/>
      <c r="BL2" s="199"/>
      <c r="BM2" s="199"/>
      <c r="BN2" s="199"/>
      <c r="BO2" s="199"/>
      <c r="BP2" s="199"/>
      <c r="BQ2" s="199"/>
      <c r="BR2" s="199"/>
      <c r="BS2" s="199"/>
      <c r="BT2" s="199"/>
      <c r="BU2" s="199"/>
      <c r="BV2" s="199"/>
      <c r="BW2" s="199"/>
      <c r="BX2" s="199"/>
      <c r="BY2" s="199"/>
      <c r="BZ2" s="199"/>
      <c r="CA2" s="199"/>
      <c r="CB2" s="199"/>
      <c r="CC2" s="199"/>
      <c r="CD2" s="199"/>
      <c r="CE2" s="199"/>
      <c r="CF2" s="199"/>
      <c r="CG2" s="199"/>
      <c r="CH2" s="199"/>
      <c r="CI2" s="199"/>
      <c r="CJ2" s="199"/>
      <c r="CK2" s="199"/>
      <c r="CL2" s="199"/>
      <c r="CM2" s="199"/>
      <c r="CN2" s="199"/>
      <c r="CO2" s="199"/>
      <c r="CP2" s="199"/>
      <c r="CQ2" s="199"/>
      <c r="CR2" s="199"/>
      <c r="CS2" s="199"/>
      <c r="CT2" s="199"/>
      <c r="CU2" s="199"/>
      <c r="CV2" s="199"/>
      <c r="CW2" s="199"/>
      <c r="CX2" s="199"/>
      <c r="CY2" s="199"/>
      <c r="CZ2" s="199"/>
      <c r="DA2" s="199"/>
      <c r="DB2" s="199"/>
      <c r="DC2" s="199"/>
      <c r="DD2" s="199"/>
      <c r="DE2" s="199"/>
      <c r="DF2" s="199"/>
      <c r="DG2" s="199"/>
      <c r="DH2" s="199"/>
      <c r="DI2" s="199"/>
      <c r="DJ2" s="199"/>
      <c r="DK2" s="199"/>
      <c r="DL2" s="199"/>
      <c r="DM2" s="199"/>
      <c r="DN2" s="199"/>
      <c r="DO2" s="199"/>
      <c r="DP2" s="199"/>
      <c r="DQ2" s="199"/>
      <c r="DR2" s="199"/>
      <c r="DS2" s="199"/>
      <c r="DT2" s="199"/>
      <c r="DU2" s="199"/>
      <c r="DV2" s="199"/>
      <c r="DW2" s="199"/>
      <c r="DX2" s="199"/>
      <c r="DY2" s="199"/>
      <c r="DZ2" s="199"/>
      <c r="EA2" s="199"/>
      <c r="EB2" s="199"/>
      <c r="EC2" s="199"/>
      <c r="ED2" s="199"/>
      <c r="EE2" s="199"/>
      <c r="EF2" s="199"/>
      <c r="EG2" s="199"/>
      <c r="EH2" s="199"/>
      <c r="EI2" s="199"/>
      <c r="EJ2" s="199"/>
      <c r="EK2" s="199"/>
      <c r="EL2" s="199"/>
      <c r="EM2" s="199"/>
      <c r="EN2" s="199"/>
      <c r="EO2" s="199"/>
      <c r="EP2" s="199"/>
      <c r="EQ2" s="199"/>
      <c r="ER2" s="199"/>
      <c r="ES2" s="199"/>
      <c r="ET2" s="199"/>
      <c r="EU2" s="199"/>
      <c r="EV2" s="199"/>
      <c r="EW2" s="199"/>
      <c r="EX2" s="199"/>
      <c r="EY2" s="199"/>
      <c r="EZ2" s="199"/>
      <c r="FA2" s="199"/>
      <c r="FB2" s="199"/>
      <c r="FC2" s="199"/>
      <c r="FD2" s="200"/>
      <c r="FE2" s="200"/>
      <c r="FF2" s="200"/>
      <c r="FG2" s="199"/>
      <c r="FH2" s="199"/>
      <c r="FI2" s="199"/>
      <c r="FJ2" s="199"/>
      <c r="FK2" s="199"/>
      <c r="FL2" s="199"/>
      <c r="FM2" s="199"/>
      <c r="FN2" s="199"/>
      <c r="FO2" s="199"/>
      <c r="FP2" s="199"/>
      <c r="FQ2" s="199"/>
      <c r="FR2" s="199"/>
      <c r="FS2" s="199"/>
      <c r="FT2" s="199"/>
    </row>
    <row r="3" spans="1:181" s="198" customFormat="1" ht="21" customHeight="1" thickBot="1">
      <c r="A3" s="458"/>
      <c r="B3" s="230" t="s">
        <v>584</v>
      </c>
      <c r="C3" s="618" t="str">
        <f>ASC($L$6)</f>
        <v/>
      </c>
      <c r="G3" s="464" t="s">
        <v>361</v>
      </c>
      <c r="H3" s="465"/>
      <c r="I3" s="465"/>
      <c r="J3" s="465"/>
      <c r="K3" s="465"/>
      <c r="L3" s="465"/>
      <c r="M3" s="465"/>
      <c r="N3" s="465"/>
      <c r="O3" s="465"/>
      <c r="P3" s="465"/>
      <c r="Q3" s="465"/>
      <c r="R3" s="465"/>
      <c r="S3" s="465"/>
      <c r="T3" s="465"/>
      <c r="U3" s="466"/>
      <c r="V3" s="201"/>
      <c r="W3" s="201"/>
      <c r="X3" s="199"/>
      <c r="Y3" s="199"/>
      <c r="Z3" s="199"/>
      <c r="AA3" s="199"/>
      <c r="AB3" s="199"/>
      <c r="AC3" s="199"/>
      <c r="AD3" s="199"/>
      <c r="AE3" s="199"/>
      <c r="AF3" s="199"/>
      <c r="AG3" s="199"/>
      <c r="AH3" s="199"/>
      <c r="AI3" s="199"/>
      <c r="AJ3" s="199"/>
      <c r="AK3" s="199"/>
      <c r="AL3" s="199"/>
      <c r="AM3" s="199"/>
      <c r="AN3" s="199"/>
      <c r="AO3" s="199"/>
      <c r="AP3" s="199"/>
      <c r="AQ3" s="199"/>
      <c r="AR3" s="199"/>
      <c r="AS3" s="199"/>
      <c r="AT3" s="199"/>
      <c r="AU3" s="199"/>
      <c r="AV3" s="199"/>
      <c r="AW3" s="199"/>
      <c r="AX3" s="199"/>
      <c r="AY3" s="199"/>
      <c r="AZ3" s="199"/>
      <c r="BA3" s="199"/>
      <c r="BB3" s="199"/>
      <c r="BC3" s="199"/>
      <c r="BD3" s="199"/>
      <c r="BE3" s="199"/>
      <c r="BF3" s="199"/>
      <c r="BG3" s="199"/>
      <c r="BH3" s="199"/>
      <c r="BI3" s="199"/>
      <c r="BJ3" s="199"/>
      <c r="BK3" s="199"/>
      <c r="BL3" s="199"/>
      <c r="BM3" s="199"/>
      <c r="BN3" s="199"/>
      <c r="BO3" s="199"/>
      <c r="BP3" s="199"/>
      <c r="BQ3" s="199"/>
      <c r="BR3" s="199"/>
      <c r="BS3" s="199"/>
      <c r="BT3" s="199"/>
      <c r="BU3" s="199"/>
      <c r="BV3" s="199"/>
      <c r="BW3" s="199"/>
      <c r="BX3" s="199"/>
      <c r="BY3" s="199"/>
      <c r="BZ3" s="199"/>
      <c r="CA3" s="199"/>
      <c r="CB3" s="199"/>
      <c r="CC3" s="199"/>
      <c r="CD3" s="199"/>
      <c r="CE3" s="199"/>
      <c r="CF3" s="199"/>
      <c r="CG3" s="199"/>
      <c r="CH3" s="199"/>
      <c r="CI3" s="199"/>
      <c r="CJ3" s="199"/>
      <c r="CK3" s="199"/>
      <c r="CL3" s="199"/>
      <c r="CM3" s="199"/>
      <c r="CN3" s="199"/>
      <c r="CO3" s="199"/>
      <c r="CP3" s="199"/>
      <c r="CQ3" s="199"/>
      <c r="CR3" s="199"/>
      <c r="CS3" s="199"/>
      <c r="CT3" s="199"/>
      <c r="CU3" s="199"/>
      <c r="CV3" s="199"/>
      <c r="CW3" s="199"/>
      <c r="CX3" s="199"/>
      <c r="CY3" s="199"/>
      <c r="CZ3" s="199"/>
      <c r="DA3" s="199"/>
      <c r="DB3" s="199"/>
      <c r="DC3" s="199"/>
      <c r="DD3" s="199"/>
      <c r="DE3" s="199"/>
      <c r="DF3" s="199"/>
      <c r="DG3" s="199"/>
      <c r="DH3" s="199"/>
      <c r="DI3" s="199"/>
      <c r="DJ3" s="199"/>
      <c r="DK3" s="199"/>
      <c r="DL3" s="199"/>
      <c r="DM3" s="199"/>
      <c r="DN3" s="199"/>
      <c r="DO3" s="199"/>
      <c r="DP3" s="199"/>
      <c r="DQ3" s="199"/>
      <c r="DR3" s="199"/>
      <c r="DS3" s="199"/>
      <c r="DT3" s="199"/>
      <c r="DU3" s="199"/>
      <c r="DV3" s="199"/>
      <c r="DW3" s="199"/>
      <c r="DX3" s="199"/>
      <c r="DY3" s="199"/>
      <c r="DZ3" s="199"/>
      <c r="EA3" s="199"/>
      <c r="EB3" s="199"/>
      <c r="EC3" s="199"/>
      <c r="ED3" s="199"/>
      <c r="EE3" s="199"/>
      <c r="EF3" s="199"/>
      <c r="EG3" s="199"/>
      <c r="EH3" s="199"/>
      <c r="EI3" s="199"/>
      <c r="EJ3" s="199"/>
      <c r="EK3" s="199"/>
      <c r="EL3" s="199"/>
      <c r="EM3" s="199"/>
      <c r="EN3" s="199"/>
      <c r="EO3" s="199"/>
      <c r="EP3" s="199"/>
      <c r="EQ3" s="199"/>
      <c r="ER3" s="199"/>
      <c r="ES3" s="199"/>
      <c r="ET3" s="199"/>
      <c r="EU3" s="199"/>
      <c r="EV3" s="199"/>
      <c r="EW3" s="199"/>
      <c r="EX3" s="199"/>
      <c r="EY3" s="199"/>
      <c r="EZ3" s="199"/>
      <c r="FA3" s="199"/>
      <c r="FB3" s="199"/>
      <c r="FC3" s="199"/>
      <c r="FD3" s="200"/>
      <c r="FE3" s="200"/>
      <c r="FF3" s="200"/>
      <c r="FG3" s="199"/>
      <c r="FH3" s="199"/>
      <c r="FI3" s="199"/>
      <c r="FJ3" s="199"/>
      <c r="FK3" s="199"/>
      <c r="FL3" s="199"/>
      <c r="FM3" s="199"/>
      <c r="FN3" s="199"/>
      <c r="FO3" s="199"/>
      <c r="FP3" s="199"/>
      <c r="FQ3" s="199"/>
      <c r="FR3" s="199"/>
      <c r="FS3" s="199"/>
      <c r="FT3" s="199"/>
      <c r="FV3" s="1223"/>
      <c r="FW3" s="1224" t="s">
        <v>288</v>
      </c>
      <c r="FX3" s="1224" t="s">
        <v>289</v>
      </c>
      <c r="FY3" s="199" t="s">
        <v>314</v>
      </c>
    </row>
    <row r="4" spans="1:181" s="198" customFormat="1" ht="6" customHeight="1" thickTop="1" thickBot="1">
      <c r="A4" s="458"/>
      <c r="B4" s="458"/>
      <c r="G4" s="459"/>
      <c r="H4" s="460"/>
      <c r="I4" s="460"/>
      <c r="J4" s="460"/>
      <c r="K4" s="460"/>
      <c r="L4" s="460"/>
      <c r="M4" s="460"/>
      <c r="N4" s="460"/>
      <c r="O4" s="460"/>
      <c r="P4" s="460"/>
      <c r="Q4" s="460"/>
      <c r="R4" s="460"/>
      <c r="S4" s="460"/>
      <c r="T4" s="460"/>
      <c r="U4" s="201"/>
      <c r="V4" s="201"/>
      <c r="W4" s="201"/>
      <c r="X4" s="199"/>
      <c r="Y4" s="199"/>
      <c r="Z4" s="199"/>
      <c r="AA4" s="199"/>
      <c r="AB4" s="199"/>
      <c r="AC4" s="199"/>
      <c r="AD4" s="199"/>
      <c r="AE4" s="199"/>
      <c r="AF4" s="199"/>
      <c r="AG4" s="199"/>
      <c r="AH4" s="199"/>
      <c r="AI4" s="199"/>
      <c r="AJ4" s="199"/>
      <c r="AK4" s="199"/>
      <c r="AL4" s="199"/>
      <c r="AM4" s="199"/>
      <c r="AN4" s="199"/>
      <c r="AO4" s="199"/>
      <c r="AP4" s="199"/>
      <c r="AQ4" s="199"/>
      <c r="AR4" s="199"/>
      <c r="AS4" s="199"/>
      <c r="AT4" s="199"/>
      <c r="AU4" s="199"/>
      <c r="AV4" s="199"/>
      <c r="AW4" s="199"/>
      <c r="AX4" s="199"/>
      <c r="AY4" s="199"/>
      <c r="AZ4" s="199"/>
      <c r="BA4" s="199"/>
      <c r="BB4" s="199"/>
      <c r="BC4" s="199"/>
      <c r="BD4" s="199"/>
      <c r="BE4" s="199"/>
      <c r="BF4" s="199"/>
      <c r="BG4" s="199"/>
      <c r="BH4" s="199"/>
      <c r="BI4" s="199"/>
      <c r="BJ4" s="199"/>
      <c r="BK4" s="199"/>
      <c r="BL4" s="199"/>
      <c r="BM4" s="199"/>
      <c r="BN4" s="199"/>
      <c r="BO4" s="199"/>
      <c r="BP4" s="199"/>
      <c r="BQ4" s="199"/>
      <c r="BR4" s="199"/>
      <c r="BS4" s="199"/>
      <c r="BT4" s="199"/>
      <c r="BU4" s="199"/>
      <c r="BV4" s="199"/>
      <c r="BW4" s="199"/>
      <c r="BX4" s="199"/>
      <c r="BY4" s="199"/>
      <c r="BZ4" s="199"/>
      <c r="CA4" s="199"/>
      <c r="CB4" s="199"/>
      <c r="CC4" s="199"/>
      <c r="CD4" s="199"/>
      <c r="CE4" s="199"/>
      <c r="CF4" s="199"/>
      <c r="CG4" s="199"/>
      <c r="CH4" s="199"/>
      <c r="CI4" s="199"/>
      <c r="CJ4" s="199"/>
      <c r="CK4" s="199"/>
      <c r="CL4" s="199"/>
      <c r="CM4" s="199"/>
      <c r="CN4" s="199"/>
      <c r="CO4" s="199"/>
      <c r="CP4" s="199"/>
      <c r="CQ4" s="199"/>
      <c r="CR4" s="199"/>
      <c r="CS4" s="199"/>
      <c r="CT4" s="199"/>
      <c r="CU4" s="199"/>
      <c r="CV4" s="199"/>
      <c r="CW4" s="199"/>
      <c r="CX4" s="199"/>
      <c r="CY4" s="199"/>
      <c r="CZ4" s="199"/>
      <c r="DA4" s="199"/>
      <c r="DB4" s="199"/>
      <c r="DC4" s="199"/>
      <c r="DD4" s="199"/>
      <c r="DE4" s="199"/>
      <c r="DF4" s="199"/>
      <c r="DG4" s="199"/>
      <c r="DH4" s="199"/>
      <c r="DI4" s="199"/>
      <c r="DJ4" s="199"/>
      <c r="DK4" s="199"/>
      <c r="DL4" s="199"/>
      <c r="DM4" s="199"/>
      <c r="DN4" s="199"/>
      <c r="DO4" s="199"/>
      <c r="DP4" s="199"/>
      <c r="DQ4" s="199"/>
      <c r="DR4" s="199"/>
      <c r="DS4" s="199"/>
      <c r="DT4" s="199"/>
      <c r="DU4" s="199"/>
      <c r="DV4" s="199"/>
      <c r="DW4" s="199"/>
      <c r="DX4" s="199"/>
      <c r="DY4" s="199"/>
      <c r="DZ4" s="199"/>
      <c r="EA4" s="199"/>
      <c r="EB4" s="199"/>
      <c r="EC4" s="199"/>
      <c r="ED4" s="199"/>
      <c r="EE4" s="199"/>
      <c r="EF4" s="199"/>
      <c r="EG4" s="199"/>
      <c r="EH4" s="199"/>
      <c r="EI4" s="199"/>
      <c r="EJ4" s="199"/>
      <c r="EK4" s="199"/>
      <c r="EL4" s="199"/>
      <c r="EM4" s="199"/>
      <c r="EN4" s="199"/>
      <c r="EO4" s="199"/>
      <c r="EP4" s="199"/>
      <c r="EQ4" s="199"/>
      <c r="ER4" s="199"/>
      <c r="ES4" s="199"/>
      <c r="ET4" s="199"/>
      <c r="EU4" s="199"/>
      <c r="EV4" s="199"/>
      <c r="EW4" s="199"/>
      <c r="EX4" s="199"/>
      <c r="EY4" s="199"/>
      <c r="EZ4" s="199"/>
      <c r="FA4" s="199"/>
      <c r="FB4" s="199"/>
      <c r="FC4" s="199"/>
      <c r="FD4" s="200"/>
      <c r="FE4" s="200"/>
      <c r="FF4" s="200"/>
      <c r="FG4" s="199"/>
      <c r="FH4" s="199"/>
      <c r="FI4" s="199"/>
      <c r="FJ4" s="199"/>
      <c r="FK4" s="199"/>
      <c r="FL4" s="199"/>
      <c r="FM4" s="199"/>
      <c r="FN4" s="199"/>
      <c r="FO4" s="199"/>
      <c r="FP4" s="199"/>
      <c r="FQ4" s="199"/>
      <c r="FR4" s="199"/>
      <c r="FS4" s="199"/>
      <c r="FT4" s="199"/>
      <c r="FV4" s="1223"/>
      <c r="FW4" s="1223"/>
      <c r="FX4" s="1223"/>
    </row>
    <row r="5" spans="1:181" s="618" customFormat="1" ht="35.25" customHeight="1" thickTop="1">
      <c r="A5" s="1535" t="s">
        <v>321</v>
      </c>
      <c r="B5" s="1535"/>
      <c r="C5" s="1535"/>
      <c r="D5" s="1535"/>
      <c r="E5" s="1535"/>
      <c r="F5" s="1535"/>
      <c r="G5" s="456"/>
      <c r="H5" s="456"/>
      <c r="I5" s="457"/>
      <c r="J5" s="1555" t="s">
        <v>174</v>
      </c>
      <c r="K5" s="1555"/>
      <c r="L5" s="197"/>
      <c r="M5" s="850" t="str">
        <f>IF(ISERROR(VLOOKUP($L$5,参照!$J$4:$K$50,2,FALSE)),"",VLOOKUP($L$5,参照!$J$4:$K$50,2,FALSE))</f>
        <v/>
      </c>
      <c r="N5" s="851" t="s">
        <v>671</v>
      </c>
      <c r="O5" s="1409"/>
      <c r="P5" s="1410"/>
      <c r="Q5" s="852" t="s">
        <v>175</v>
      </c>
      <c r="R5" s="195"/>
      <c r="S5" s="853" t="s">
        <v>7</v>
      </c>
      <c r="T5" s="31"/>
      <c r="U5" s="1408" t="s">
        <v>903</v>
      </c>
      <c r="V5" s="1408"/>
      <c r="W5" s="1408"/>
      <c r="X5" s="1408"/>
      <c r="Y5" s="1408"/>
      <c r="Z5" s="1408"/>
      <c r="AA5" s="1408"/>
      <c r="AB5" s="1408"/>
      <c r="AC5" s="1408"/>
      <c r="AD5" s="178"/>
      <c r="AE5" s="178"/>
      <c r="AF5" s="178"/>
      <c r="AG5" s="178"/>
      <c r="AH5" s="178"/>
      <c r="AI5" s="178"/>
      <c r="AJ5" s="178"/>
      <c r="AK5" s="178"/>
      <c r="AL5" s="178"/>
      <c r="AM5" s="178"/>
      <c r="AN5" s="178"/>
      <c r="AO5" s="178"/>
      <c r="AP5" s="178"/>
      <c r="AQ5" s="178"/>
      <c r="AR5" s="178"/>
      <c r="AS5" s="178"/>
      <c r="AT5" s="178"/>
      <c r="AU5" s="178"/>
      <c r="AV5" s="178"/>
      <c r="AW5" s="178"/>
      <c r="AX5" s="178"/>
      <c r="AY5" s="178"/>
      <c r="AZ5" s="178"/>
      <c r="BA5" s="178"/>
      <c r="BB5" s="178"/>
      <c r="BC5" s="178"/>
      <c r="BD5" s="178"/>
      <c r="BE5" s="178"/>
      <c r="BF5" s="178"/>
      <c r="BG5" s="178"/>
      <c r="BH5" s="178"/>
      <c r="BI5" s="178"/>
      <c r="BJ5" s="178"/>
      <c r="BK5" s="178"/>
      <c r="BL5" s="178"/>
      <c r="BM5" s="178"/>
      <c r="BN5" s="178"/>
      <c r="BO5" s="178"/>
      <c r="BP5" s="178"/>
      <c r="BQ5" s="178"/>
      <c r="BR5" s="178"/>
      <c r="BS5" s="178"/>
      <c r="BT5" s="178"/>
      <c r="BU5" s="178"/>
      <c r="BV5" s="178"/>
      <c r="BW5" s="178"/>
      <c r="BX5" s="178"/>
      <c r="BY5" s="178"/>
      <c r="BZ5" s="178"/>
      <c r="CA5" s="178"/>
      <c r="CB5" s="178"/>
      <c r="CC5" s="178"/>
      <c r="CD5" s="178"/>
      <c r="CE5" s="178"/>
      <c r="CF5" s="178"/>
      <c r="CG5" s="178"/>
      <c r="CH5" s="178"/>
      <c r="CI5" s="178"/>
      <c r="CJ5" s="178"/>
      <c r="CK5" s="178"/>
      <c r="CL5" s="178"/>
      <c r="CM5" s="178"/>
      <c r="CN5" s="178"/>
      <c r="CO5" s="178"/>
      <c r="CP5" s="178"/>
      <c r="CQ5" s="178"/>
      <c r="CR5" s="178"/>
      <c r="CS5" s="178"/>
      <c r="CT5" s="178"/>
      <c r="CU5" s="178"/>
      <c r="CV5" s="178"/>
      <c r="CW5" s="178"/>
      <c r="CX5" s="178"/>
      <c r="CY5" s="178"/>
      <c r="CZ5" s="178"/>
      <c r="DA5" s="178"/>
      <c r="DB5" s="178"/>
      <c r="DC5" s="178"/>
      <c r="DD5" s="178"/>
      <c r="DE5" s="178"/>
      <c r="DF5" s="178"/>
      <c r="DG5" s="178"/>
      <c r="DH5" s="178"/>
      <c r="DI5" s="178"/>
      <c r="DJ5" s="178"/>
      <c r="DK5" s="178"/>
      <c r="DL5" s="178"/>
      <c r="DM5" s="178"/>
      <c r="DN5" s="178"/>
      <c r="DO5" s="178"/>
      <c r="DP5" s="178"/>
      <c r="DQ5" s="178"/>
      <c r="DR5" s="178"/>
      <c r="DS5" s="178"/>
      <c r="DT5" s="178"/>
      <c r="DU5" s="178"/>
      <c r="DV5" s="178"/>
      <c r="DW5" s="178"/>
      <c r="DX5" s="178"/>
      <c r="DY5" s="178"/>
      <c r="DZ5" s="178"/>
      <c r="EA5" s="178"/>
      <c r="EB5" s="178"/>
      <c r="EC5" s="178"/>
      <c r="ED5" s="178"/>
      <c r="EE5" s="178"/>
      <c r="EF5" s="178"/>
      <c r="EG5" s="178"/>
      <c r="EH5" s="178"/>
      <c r="EI5" s="178"/>
      <c r="EJ5" s="178"/>
      <c r="EK5" s="178"/>
      <c r="EL5" s="178"/>
      <c r="EV5" s="514" t="s">
        <v>673</v>
      </c>
      <c r="EW5" s="537"/>
      <c r="FD5" s="1300" t="s">
        <v>673</v>
      </c>
      <c r="FE5" s="1301"/>
      <c r="FK5" s="1304" t="s">
        <v>674</v>
      </c>
      <c r="FL5" s="1305"/>
      <c r="FN5" s="1586" t="s">
        <v>737</v>
      </c>
      <c r="FO5" s="1587"/>
      <c r="FV5" s="1225" t="s">
        <v>375</v>
      </c>
      <c r="FW5" s="1226" t="e">
        <f>実績報告額!#REF!</f>
        <v>#REF!</v>
      </c>
      <c r="FX5" s="1226" t="e">
        <f>実績報告額!#REF!</f>
        <v>#REF!</v>
      </c>
      <c r="FY5" s="1227" t="e">
        <f>SUM(FW5:FX5)</f>
        <v>#REF!</v>
      </c>
    </row>
    <row r="6" spans="1:181" s="618" customFormat="1" ht="35.25" customHeight="1" thickBot="1">
      <c r="A6" s="1535"/>
      <c r="B6" s="1535"/>
      <c r="C6" s="1535"/>
      <c r="D6" s="1535"/>
      <c r="E6" s="1535"/>
      <c r="F6" s="1535"/>
      <c r="G6" s="456"/>
      <c r="H6" s="456"/>
      <c r="I6" s="457"/>
      <c r="J6" s="1556" t="s">
        <v>679</v>
      </c>
      <c r="K6" s="1557"/>
      <c r="L6" s="1553"/>
      <c r="M6" s="1554"/>
      <c r="N6" s="852" t="s">
        <v>672</v>
      </c>
      <c r="O6" s="1409"/>
      <c r="P6" s="1411"/>
      <c r="Q6" s="1411"/>
      <c r="R6" s="1410"/>
      <c r="S6" s="172" t="s">
        <v>379</v>
      </c>
      <c r="T6" s="346">
        <f t="array" ref="T6">MAX(IF(J18:J848&lt;&gt;"",G18:G848))</f>
        <v>0</v>
      </c>
      <c r="U6" s="1408"/>
      <c r="V6" s="1408"/>
      <c r="W6" s="1408"/>
      <c r="X6" s="1408"/>
      <c r="Y6" s="1408"/>
      <c r="Z6" s="1408"/>
      <c r="AA6" s="1408"/>
      <c r="AB6" s="1408"/>
      <c r="AC6" s="1408"/>
      <c r="AD6" s="178"/>
      <c r="AE6" s="178"/>
      <c r="AF6" s="178"/>
      <c r="AG6" s="178"/>
      <c r="AH6" s="178"/>
      <c r="AI6" s="178"/>
      <c r="AJ6" s="1386" t="s">
        <v>686</v>
      </c>
      <c r="AK6" s="1386"/>
      <c r="AL6" s="1386"/>
      <c r="AM6" s="1386"/>
      <c r="AN6" s="1386"/>
      <c r="AO6" s="1386"/>
      <c r="AP6" s="1386"/>
      <c r="AQ6" s="1387" t="s">
        <v>764</v>
      </c>
      <c r="AR6" s="1387"/>
      <c r="AS6" s="1387"/>
      <c r="AT6" s="1387"/>
      <c r="AU6" s="1387"/>
      <c r="AV6" s="1387"/>
      <c r="AW6" s="1387"/>
      <c r="AX6" s="1387"/>
      <c r="AY6" s="1387"/>
      <c r="AZ6" s="1387"/>
      <c r="BA6" s="1387"/>
      <c r="BB6" s="1387"/>
      <c r="BC6" s="1387"/>
      <c r="BD6" s="1387"/>
      <c r="BE6" s="971"/>
      <c r="BF6" s="971"/>
      <c r="BG6" s="971"/>
      <c r="BH6" s="971"/>
      <c r="BI6" s="971"/>
      <c r="BJ6" s="971"/>
      <c r="BK6" s="971"/>
      <c r="BL6" s="971"/>
      <c r="BM6" s="971"/>
      <c r="BN6" s="971"/>
      <c r="BO6" s="971"/>
      <c r="BP6" s="971"/>
      <c r="BQ6" s="971"/>
      <c r="BR6" s="971"/>
      <c r="BS6" s="971"/>
      <c r="BT6" s="972" t="s">
        <v>727</v>
      </c>
      <c r="BU6" s="973" t="str">
        <f>IF(SUM(AP17,AW17,BD17)=BU17,"○","×")</f>
        <v>○</v>
      </c>
      <c r="BV6" s="971"/>
      <c r="BW6" s="971"/>
      <c r="BX6" s="972" t="s">
        <v>727</v>
      </c>
      <c r="BY6" s="973" t="str">
        <f>IF(EW17=BY17,"○","×")</f>
        <v>○</v>
      </c>
      <c r="BZ6" s="178"/>
      <c r="CA6" s="178"/>
      <c r="CB6" s="178"/>
      <c r="CC6" s="178"/>
      <c r="CD6" s="178"/>
      <c r="CE6" s="178"/>
      <c r="CF6" s="1386" t="s">
        <v>686</v>
      </c>
      <c r="CG6" s="1386"/>
      <c r="CH6" s="1386"/>
      <c r="CI6" s="1386"/>
      <c r="CJ6" s="1386"/>
      <c r="CK6" s="1386"/>
      <c r="CL6" s="1386"/>
      <c r="CM6" s="1386"/>
      <c r="CN6" s="1386"/>
      <c r="CO6" s="1386"/>
      <c r="CP6" s="1386"/>
      <c r="CQ6" s="1386"/>
      <c r="CR6" s="1386"/>
      <c r="CS6" s="1386"/>
      <c r="CT6" s="1386"/>
      <c r="CU6" s="1386"/>
      <c r="CV6" s="1386"/>
      <c r="CW6" s="1386"/>
      <c r="CX6" s="1386"/>
      <c r="CY6" s="1386"/>
      <c r="CZ6" s="1386"/>
      <c r="DA6" s="1386"/>
      <c r="DB6" s="1387" t="s">
        <v>765</v>
      </c>
      <c r="DC6" s="1387"/>
      <c r="DD6" s="1387"/>
      <c r="DE6" s="1387"/>
      <c r="DF6" s="1387"/>
      <c r="DG6" s="1387"/>
      <c r="DH6" s="1387"/>
      <c r="DI6" s="1387"/>
      <c r="DJ6" s="1387"/>
      <c r="DK6" s="1387"/>
      <c r="DL6" s="1387"/>
      <c r="DM6" s="1387"/>
      <c r="DN6" s="1387"/>
      <c r="DO6" s="1387"/>
      <c r="DP6" s="1387"/>
      <c r="DQ6" s="1387"/>
      <c r="DR6" s="1387"/>
      <c r="DS6" s="1387"/>
      <c r="DT6" s="1387"/>
      <c r="DU6" s="1387"/>
      <c r="DV6" s="971"/>
      <c r="DW6" s="971"/>
      <c r="DX6" s="971"/>
      <c r="DY6" s="971"/>
      <c r="DZ6" s="971"/>
      <c r="EA6" s="971"/>
      <c r="EB6" s="971"/>
      <c r="EC6" s="971"/>
      <c r="ED6" s="971"/>
      <c r="EE6" s="971"/>
      <c r="EF6" s="972" t="s">
        <v>727</v>
      </c>
      <c r="EG6" s="973" t="str">
        <f>IF(SUM(DA17,DK17,DU17)=EG17,"○","×")</f>
        <v>○</v>
      </c>
      <c r="EH6" s="971"/>
      <c r="EI6" s="971"/>
      <c r="EJ6" s="972" t="s">
        <v>727</v>
      </c>
      <c r="EK6" s="973" t="str">
        <f>IF(EX17=EK17,"○","×")</f>
        <v>○</v>
      </c>
      <c r="EL6" s="178"/>
      <c r="EV6" s="750" t="str">
        <f>IF(OR(⑥実績報告書内訳!$O$18&lt;&gt;$EV$17,$AI$17="入力要確認"),"入力要確認","○")</f>
        <v>○</v>
      </c>
      <c r="EW6" s="538"/>
      <c r="EZ6" s="476"/>
      <c r="FA6" s="476"/>
      <c r="FB6" s="476"/>
      <c r="FC6" s="476"/>
      <c r="FD6" s="1302" t="str">
        <f>IF(OR(⑥実績報告書内訳!$O$18&lt;&gt;$EV$17,$AI$17="入力要確認"),"入力要確認","○")</f>
        <v>○</v>
      </c>
      <c r="FE6" s="1303"/>
      <c r="FG6" s="476"/>
      <c r="FH6" s="476"/>
      <c r="FK6" s="1302" t="str">
        <f>IF(⑥実績報告書内訳!Q18=FO17,"○","入力要確認")</f>
        <v>○</v>
      </c>
      <c r="FL6" s="1303"/>
      <c r="FN6" s="1588">
        <f>IF(EV17+FO17=交付・返還額確認!M14,EV17+FO17,"入力要確認")</f>
        <v>0</v>
      </c>
      <c r="FO6" s="1589"/>
      <c r="FP6" s="476"/>
      <c r="FQ6" s="476"/>
      <c r="FR6" s="532" t="s">
        <v>731</v>
      </c>
      <c r="FS6" s="531" t="str">
        <f>IF(FO17=FS17,"○","×")</f>
        <v>○</v>
      </c>
      <c r="FV6" s="1225" t="s">
        <v>904</v>
      </c>
      <c r="FW6" s="1226" t="e">
        <f>実績報告額!#REF!+実績報告額!#REF!</f>
        <v>#REF!</v>
      </c>
      <c r="FX6" s="1226" t="e">
        <f>SUM(実績報告額!#REF!,実績報告額!#REF!)</f>
        <v>#REF!</v>
      </c>
      <c r="FY6" s="1227" t="e">
        <f t="shared" ref="FY6:FY8" si="3">SUM(FW6:FX6)</f>
        <v>#REF!</v>
      </c>
    </row>
    <row r="7" spans="1:181" s="618" customFormat="1" ht="14.25" customHeight="1" thickTop="1" thickBot="1">
      <c r="E7" s="74"/>
      <c r="G7" s="748"/>
      <c r="H7" s="748"/>
      <c r="I7" s="748"/>
      <c r="J7" s="1278" t="str">
        <f>IF(L6="","学校コード未入力","")</f>
        <v>学校コード未入力</v>
      </c>
      <c r="K7" s="1278"/>
      <c r="L7" s="1278"/>
      <c r="M7" s="1278"/>
      <c r="N7" s="5"/>
      <c r="O7" s="5"/>
      <c r="P7" s="5"/>
      <c r="Q7" s="5"/>
      <c r="R7" s="1"/>
      <c r="S7" s="1"/>
      <c r="U7" s="1408"/>
      <c r="V7" s="1408"/>
      <c r="W7" s="1408"/>
      <c r="X7" s="1408"/>
      <c r="Y7" s="1408"/>
      <c r="Z7" s="1408"/>
      <c r="AA7" s="1408"/>
      <c r="AB7" s="1408"/>
      <c r="AC7" s="1408"/>
      <c r="AD7" s="179"/>
      <c r="AE7" s="179"/>
      <c r="AF7" s="179"/>
      <c r="AG7" s="179"/>
      <c r="AH7" s="179"/>
      <c r="AI7" s="179"/>
      <c r="AJ7" s="179"/>
      <c r="AK7" s="179"/>
      <c r="AL7" s="179"/>
      <c r="AM7" s="178"/>
      <c r="AN7" s="178"/>
      <c r="AO7" s="974"/>
      <c r="AP7" s="178"/>
      <c r="AQ7" s="179"/>
      <c r="AR7" s="179"/>
      <c r="AS7" s="179"/>
      <c r="AT7" s="178"/>
      <c r="AU7" s="178"/>
      <c r="AV7" s="974"/>
      <c r="AW7" s="178"/>
      <c r="AX7" s="179"/>
      <c r="AY7" s="179"/>
      <c r="AZ7" s="179"/>
      <c r="BA7" s="178"/>
      <c r="BB7" s="178"/>
      <c r="BC7" s="974"/>
      <c r="BD7" s="178"/>
      <c r="BE7" s="178"/>
      <c r="BF7" s="178"/>
      <c r="BG7" s="178"/>
      <c r="BH7" s="178"/>
      <c r="BI7" s="178"/>
      <c r="BJ7" s="178"/>
      <c r="BK7" s="178"/>
      <c r="BL7" s="178"/>
      <c r="BM7" s="178"/>
      <c r="BN7" s="178"/>
      <c r="BO7" s="178"/>
      <c r="BP7" s="178"/>
      <c r="BQ7" s="178"/>
      <c r="BR7" s="178"/>
      <c r="BS7" s="178"/>
      <c r="BT7" s="178"/>
      <c r="BU7" s="178"/>
      <c r="BV7" s="178"/>
      <c r="BW7" s="178"/>
      <c r="BX7" s="178"/>
      <c r="BY7" s="178"/>
      <c r="BZ7" s="178"/>
      <c r="CA7" s="178"/>
      <c r="CB7" s="178"/>
      <c r="CC7" s="178"/>
      <c r="CD7" s="178"/>
      <c r="CE7" s="178"/>
      <c r="CF7" s="178"/>
      <c r="CG7" s="178"/>
      <c r="CH7" s="178"/>
      <c r="CI7" s="178"/>
      <c r="CJ7" s="178"/>
      <c r="CK7" s="178"/>
      <c r="CL7" s="178"/>
      <c r="CM7" s="178"/>
      <c r="CN7" s="178"/>
      <c r="CO7" s="178"/>
      <c r="CP7" s="178"/>
      <c r="CQ7" s="178"/>
      <c r="CR7" s="178"/>
      <c r="CS7" s="178"/>
      <c r="CT7" s="178"/>
      <c r="CU7" s="178"/>
      <c r="CV7" s="179"/>
      <c r="CW7" s="179"/>
      <c r="CX7" s="178"/>
      <c r="CY7" s="974"/>
      <c r="CZ7" s="178"/>
      <c r="DA7" s="178"/>
      <c r="DB7" s="179"/>
      <c r="DC7" s="178"/>
      <c r="DD7" s="178"/>
      <c r="DE7" s="178"/>
      <c r="DF7" s="179"/>
      <c r="DG7" s="179"/>
      <c r="DH7" s="178"/>
      <c r="DI7" s="178"/>
      <c r="DJ7" s="974"/>
      <c r="DK7" s="178"/>
      <c r="DL7" s="179"/>
      <c r="DM7" s="178"/>
      <c r="DN7" s="178"/>
      <c r="DO7" s="178"/>
      <c r="DP7" s="179"/>
      <c r="DQ7" s="179"/>
      <c r="DR7" s="178"/>
      <c r="DS7" s="178"/>
      <c r="DT7" s="974"/>
      <c r="DU7" s="178"/>
      <c r="DV7" s="178"/>
      <c r="DW7" s="178"/>
      <c r="DX7" s="178"/>
      <c r="DY7" s="178"/>
      <c r="DZ7" s="178"/>
      <c r="EA7" s="178"/>
      <c r="EB7" s="178"/>
      <c r="EC7" s="178"/>
      <c r="ED7" s="178"/>
      <c r="EE7" s="178"/>
      <c r="EF7" s="178"/>
      <c r="EG7" s="178"/>
      <c r="EH7" s="178"/>
      <c r="EI7" s="178"/>
      <c r="EJ7" s="178"/>
      <c r="EK7" s="178"/>
      <c r="EL7" s="178"/>
      <c r="FD7" s="1"/>
      <c r="FE7" s="1"/>
      <c r="FF7" s="1"/>
      <c r="FG7" s="75"/>
      <c r="FH7" s="25"/>
      <c r="FV7" s="1225" t="s">
        <v>905</v>
      </c>
      <c r="FW7" s="1226" t="e">
        <f>実績報告額!#REF!+実績報告額!#REF!</f>
        <v>#REF!</v>
      </c>
      <c r="FX7" s="1226" t="e">
        <f>SUM(実績報告額!#REF!,実績報告額!#REF!)</f>
        <v>#REF!</v>
      </c>
      <c r="FY7" s="1227" t="e">
        <f t="shared" si="3"/>
        <v>#REF!</v>
      </c>
    </row>
    <row r="8" spans="1:181" s="3" customFormat="1" ht="9" customHeight="1" thickTop="1">
      <c r="E8" s="76"/>
      <c r="G8" s="1536" t="s">
        <v>303</v>
      </c>
      <c r="H8" s="1536" t="s">
        <v>578</v>
      </c>
      <c r="I8" s="1536" t="s">
        <v>577</v>
      </c>
      <c r="J8" s="1454" t="s">
        <v>177</v>
      </c>
      <c r="K8" s="1455"/>
      <c r="L8" s="1455"/>
      <c r="M8" s="1539"/>
      <c r="N8" s="1419" t="s">
        <v>182</v>
      </c>
      <c r="O8" s="1324" t="s">
        <v>177</v>
      </c>
      <c r="P8" s="1454" t="s">
        <v>308</v>
      </c>
      <c r="Q8" s="1455"/>
      <c r="R8" s="1456"/>
      <c r="S8" s="1419" t="s">
        <v>309</v>
      </c>
      <c r="T8" s="1454" t="s">
        <v>363</v>
      </c>
      <c r="U8" s="1463" t="s">
        <v>177</v>
      </c>
      <c r="V8" s="1475" t="s">
        <v>307</v>
      </c>
      <c r="W8" s="1465" t="s">
        <v>177</v>
      </c>
      <c r="X8" s="1475" t="s">
        <v>307</v>
      </c>
      <c r="Y8" s="1415" t="s">
        <v>368</v>
      </c>
      <c r="Z8" s="1415" t="s">
        <v>368</v>
      </c>
      <c r="AA8" s="1436" t="s">
        <v>368</v>
      </c>
      <c r="AB8" s="1439" t="s">
        <v>368</v>
      </c>
      <c r="AC8" s="1450" t="s">
        <v>177</v>
      </c>
      <c r="AD8" s="1430" t="s">
        <v>368</v>
      </c>
      <c r="AE8" s="1383" t="s">
        <v>367</v>
      </c>
      <c r="AF8" s="1427" t="s">
        <v>683</v>
      </c>
      <c r="AG8" s="1412" t="s">
        <v>683</v>
      </c>
      <c r="AH8" s="1328" t="s">
        <v>683</v>
      </c>
      <c r="AI8" s="1576" t="s">
        <v>561</v>
      </c>
      <c r="AJ8" s="1455" t="s">
        <v>561</v>
      </c>
      <c r="AK8" s="1378" t="s">
        <v>368</v>
      </c>
      <c r="AL8" s="1547" t="s">
        <v>561</v>
      </c>
      <c r="AM8" s="1391" t="s">
        <v>367</v>
      </c>
      <c r="AN8" s="1391" t="s">
        <v>367</v>
      </c>
      <c r="AO8" s="1391" t="s">
        <v>367</v>
      </c>
      <c r="AP8" s="1372" t="s">
        <v>307</v>
      </c>
      <c r="AQ8" s="1529" t="s">
        <v>685</v>
      </c>
      <c r="AR8" s="1378" t="s">
        <v>368</v>
      </c>
      <c r="AS8" s="1366" t="s">
        <v>685</v>
      </c>
      <c r="AT8" s="1391" t="s">
        <v>367</v>
      </c>
      <c r="AU8" s="1391" t="s">
        <v>367</v>
      </c>
      <c r="AV8" s="1391" t="s">
        <v>367</v>
      </c>
      <c r="AW8" s="1372" t="s">
        <v>307</v>
      </c>
      <c r="AX8" s="1529" t="s">
        <v>685</v>
      </c>
      <c r="AY8" s="1378" t="s">
        <v>368</v>
      </c>
      <c r="AZ8" s="1366" t="s">
        <v>685</v>
      </c>
      <c r="BA8" s="1391" t="s">
        <v>367</v>
      </c>
      <c r="BB8" s="1391" t="s">
        <v>367</v>
      </c>
      <c r="BC8" s="1391" t="s">
        <v>367</v>
      </c>
      <c r="BD8" s="1372" t="s">
        <v>307</v>
      </c>
      <c r="BE8" s="1562" t="s">
        <v>307</v>
      </c>
      <c r="BF8" s="1315" t="s">
        <v>307</v>
      </c>
      <c r="BG8" s="1309" t="s">
        <v>307</v>
      </c>
      <c r="BH8" s="1309" t="s">
        <v>307</v>
      </c>
      <c r="BI8" s="1312" t="s">
        <v>307</v>
      </c>
      <c r="BJ8" s="1315" t="s">
        <v>307</v>
      </c>
      <c r="BK8" s="1309" t="s">
        <v>307</v>
      </c>
      <c r="BL8" s="1309" t="s">
        <v>307</v>
      </c>
      <c r="BM8" s="1312" t="s">
        <v>307</v>
      </c>
      <c r="BN8" s="1315" t="s">
        <v>307</v>
      </c>
      <c r="BO8" s="1309" t="s">
        <v>307</v>
      </c>
      <c r="BP8" s="1309" t="s">
        <v>307</v>
      </c>
      <c r="BQ8" s="1312" t="s">
        <v>307</v>
      </c>
      <c r="BR8" s="1315" t="s">
        <v>307</v>
      </c>
      <c r="BS8" s="1309" t="s">
        <v>307</v>
      </c>
      <c r="BT8" s="1309" t="s">
        <v>307</v>
      </c>
      <c r="BU8" s="1312" t="s">
        <v>307</v>
      </c>
      <c r="BV8" s="1315" t="s">
        <v>307</v>
      </c>
      <c r="BW8" s="1309" t="s">
        <v>307</v>
      </c>
      <c r="BX8" s="1309" t="s">
        <v>307</v>
      </c>
      <c r="BY8" s="1312" t="s">
        <v>307</v>
      </c>
      <c r="BZ8" s="1565" t="s">
        <v>307</v>
      </c>
      <c r="CA8" s="1285" t="s">
        <v>307</v>
      </c>
      <c r="CB8" s="1288" t="s">
        <v>307</v>
      </c>
      <c r="CC8" s="1282" t="s">
        <v>307</v>
      </c>
      <c r="CD8" s="1285" t="s">
        <v>307</v>
      </c>
      <c r="CE8" s="1288" t="s">
        <v>307</v>
      </c>
      <c r="CF8" s="1547" t="s">
        <v>561</v>
      </c>
      <c r="CG8" s="1532" t="s">
        <v>307</v>
      </c>
      <c r="CH8" s="1285" t="s">
        <v>307</v>
      </c>
      <c r="CI8" s="1288" t="s">
        <v>307</v>
      </c>
      <c r="CJ8" s="1282" t="s">
        <v>307</v>
      </c>
      <c r="CK8" s="1285" t="s">
        <v>307</v>
      </c>
      <c r="CL8" s="1288" t="s">
        <v>307</v>
      </c>
      <c r="CM8" s="1282" t="s">
        <v>307</v>
      </c>
      <c r="CN8" s="1285" t="s">
        <v>307</v>
      </c>
      <c r="CO8" s="1288" t="s">
        <v>307</v>
      </c>
      <c r="CP8" s="857"/>
      <c r="CQ8" s="857"/>
      <c r="CR8" s="857"/>
      <c r="CS8" s="857"/>
      <c r="CT8" s="857"/>
      <c r="CU8" s="858"/>
      <c r="CV8" s="1506" t="s">
        <v>368</v>
      </c>
      <c r="CW8" s="1547" t="s">
        <v>561</v>
      </c>
      <c r="CX8" s="1391" t="s">
        <v>367</v>
      </c>
      <c r="CY8" s="1391" t="s">
        <v>367</v>
      </c>
      <c r="CZ8" s="1391" t="s">
        <v>367</v>
      </c>
      <c r="DA8" s="1372" t="s">
        <v>307</v>
      </c>
      <c r="DB8" s="1529" t="s">
        <v>685</v>
      </c>
      <c r="DC8" s="1532" t="s">
        <v>368</v>
      </c>
      <c r="DD8" s="1285" t="s">
        <v>368</v>
      </c>
      <c r="DE8" s="1321" t="s">
        <v>368</v>
      </c>
      <c r="DF8" s="1506" t="s">
        <v>368</v>
      </c>
      <c r="DG8" s="1366" t="s">
        <v>685</v>
      </c>
      <c r="DH8" s="1391" t="s">
        <v>367</v>
      </c>
      <c r="DI8" s="1391" t="s">
        <v>367</v>
      </c>
      <c r="DJ8" s="1391" t="s">
        <v>367</v>
      </c>
      <c r="DK8" s="1372" t="s">
        <v>307</v>
      </c>
      <c r="DL8" s="1529" t="s">
        <v>685</v>
      </c>
      <c r="DM8" s="1532" t="s">
        <v>368</v>
      </c>
      <c r="DN8" s="1285" t="s">
        <v>368</v>
      </c>
      <c r="DO8" s="1321" t="s">
        <v>368</v>
      </c>
      <c r="DP8" s="1573" t="s">
        <v>368</v>
      </c>
      <c r="DQ8" s="1366" t="s">
        <v>685</v>
      </c>
      <c r="DR8" s="1391" t="s">
        <v>367</v>
      </c>
      <c r="DS8" s="1391" t="s">
        <v>367</v>
      </c>
      <c r="DT8" s="1391" t="s">
        <v>367</v>
      </c>
      <c r="DU8" s="1484" t="s">
        <v>307</v>
      </c>
      <c r="DV8" s="1315" t="s">
        <v>307</v>
      </c>
      <c r="DW8" s="1309" t="s">
        <v>307</v>
      </c>
      <c r="DX8" s="1309" t="s">
        <v>307</v>
      </c>
      <c r="DY8" s="1312" t="s">
        <v>307</v>
      </c>
      <c r="DZ8" s="1315" t="s">
        <v>307</v>
      </c>
      <c r="EA8" s="1309" t="s">
        <v>307</v>
      </c>
      <c r="EB8" s="1309" t="s">
        <v>307</v>
      </c>
      <c r="EC8" s="1312" t="s">
        <v>307</v>
      </c>
      <c r="ED8" s="1315" t="s">
        <v>307</v>
      </c>
      <c r="EE8" s="1309" t="s">
        <v>307</v>
      </c>
      <c r="EF8" s="1309" t="s">
        <v>307</v>
      </c>
      <c r="EG8" s="1312" t="s">
        <v>307</v>
      </c>
      <c r="EH8" s="1315" t="s">
        <v>307</v>
      </c>
      <c r="EI8" s="1309" t="s">
        <v>307</v>
      </c>
      <c r="EJ8" s="1309" t="s">
        <v>307</v>
      </c>
      <c r="EK8" s="1312" t="s">
        <v>307</v>
      </c>
      <c r="EL8" s="1324" t="s">
        <v>363</v>
      </c>
      <c r="EM8" s="1512" t="s">
        <v>307</v>
      </c>
      <c r="EN8" s="1391" t="s">
        <v>307</v>
      </c>
      <c r="EO8" s="1391" t="s">
        <v>307</v>
      </c>
      <c r="EP8" s="1600" t="s">
        <v>307</v>
      </c>
      <c r="EQ8" s="1603" t="s">
        <v>307</v>
      </c>
      <c r="ER8" s="1603" t="s">
        <v>307</v>
      </c>
      <c r="ES8" s="1603" t="s">
        <v>307</v>
      </c>
      <c r="ET8" s="1603" t="s">
        <v>307</v>
      </c>
      <c r="EU8" s="1606" t="s">
        <v>307</v>
      </c>
      <c r="EV8" s="1318" t="s">
        <v>307</v>
      </c>
      <c r="EW8" s="1526" t="s">
        <v>307</v>
      </c>
      <c r="EX8" s="1480" t="s">
        <v>307</v>
      </c>
      <c r="EY8" s="1521" t="s">
        <v>307</v>
      </c>
      <c r="EZ8" s="1522" t="s">
        <v>307</v>
      </c>
      <c r="FA8" s="1487" t="s">
        <v>307</v>
      </c>
      <c r="FB8" s="1487" t="s">
        <v>307</v>
      </c>
      <c r="FC8" s="1480" t="s">
        <v>307</v>
      </c>
      <c r="FD8" s="1488" t="s">
        <v>367</v>
      </c>
      <c r="FE8" s="1491" t="s">
        <v>367</v>
      </c>
      <c r="FF8" s="1494" t="s">
        <v>367</v>
      </c>
      <c r="FG8" s="1506" t="s">
        <v>307</v>
      </c>
      <c r="FH8" s="1512" t="s">
        <v>367</v>
      </c>
      <c r="FI8" s="1391" t="s">
        <v>367</v>
      </c>
      <c r="FJ8" s="1600" t="s">
        <v>367</v>
      </c>
      <c r="FK8" s="1547" t="s">
        <v>561</v>
      </c>
      <c r="FL8" s="1619" t="s">
        <v>561</v>
      </c>
      <c r="FM8" s="1503" t="s">
        <v>561</v>
      </c>
      <c r="FN8" s="1509" t="s">
        <v>307</v>
      </c>
      <c r="FO8" s="1509" t="s">
        <v>307</v>
      </c>
      <c r="FP8" s="1315" t="s">
        <v>307</v>
      </c>
      <c r="FQ8" s="1309" t="s">
        <v>307</v>
      </c>
      <c r="FR8" s="1309" t="s">
        <v>307</v>
      </c>
      <c r="FS8" s="1312" t="s">
        <v>307</v>
      </c>
      <c r="FT8" s="1324" t="s">
        <v>363</v>
      </c>
      <c r="FV8" s="1225" t="s">
        <v>906</v>
      </c>
      <c r="FW8" s="1226">
        <f>実績報告額!L12+実績報告額!T12</f>
        <v>0</v>
      </c>
      <c r="FX8" s="1226">
        <f>実績報告額!T21</f>
        <v>0</v>
      </c>
      <c r="FY8" s="1227">
        <f t="shared" si="3"/>
        <v>0</v>
      </c>
    </row>
    <row r="9" spans="1:181" s="3" customFormat="1" ht="9" customHeight="1">
      <c r="E9" s="76"/>
      <c r="G9" s="1537"/>
      <c r="H9" s="1537"/>
      <c r="I9" s="1537"/>
      <c r="J9" s="1540"/>
      <c r="K9" s="1541"/>
      <c r="L9" s="1541"/>
      <c r="M9" s="1542"/>
      <c r="N9" s="1420"/>
      <c r="O9" s="1325"/>
      <c r="P9" s="1457"/>
      <c r="Q9" s="1458"/>
      <c r="R9" s="1459"/>
      <c r="S9" s="1420"/>
      <c r="T9" s="1540"/>
      <c r="U9" s="1464"/>
      <c r="V9" s="1476"/>
      <c r="W9" s="1466"/>
      <c r="X9" s="1479"/>
      <c r="Y9" s="1264"/>
      <c r="Z9" s="1264"/>
      <c r="AA9" s="1437"/>
      <c r="AB9" s="1440"/>
      <c r="AC9" s="1451"/>
      <c r="AD9" s="1431"/>
      <c r="AE9" s="1384"/>
      <c r="AF9" s="1428"/>
      <c r="AG9" s="1413"/>
      <c r="AH9" s="1329"/>
      <c r="AI9" s="1577"/>
      <c r="AJ9" s="1541"/>
      <c r="AK9" s="1379"/>
      <c r="AL9" s="1548"/>
      <c r="AM9" s="1392"/>
      <c r="AN9" s="1392"/>
      <c r="AO9" s="1392"/>
      <c r="AP9" s="1373"/>
      <c r="AQ9" s="1558"/>
      <c r="AR9" s="1379"/>
      <c r="AS9" s="1367"/>
      <c r="AT9" s="1392"/>
      <c r="AU9" s="1392"/>
      <c r="AV9" s="1392"/>
      <c r="AW9" s="1373"/>
      <c r="AX9" s="1558"/>
      <c r="AY9" s="1379"/>
      <c r="AZ9" s="1367"/>
      <c r="BA9" s="1392"/>
      <c r="BB9" s="1392"/>
      <c r="BC9" s="1392"/>
      <c r="BD9" s="1373"/>
      <c r="BE9" s="1563"/>
      <c r="BF9" s="1316"/>
      <c r="BG9" s="1310"/>
      <c r="BH9" s="1310"/>
      <c r="BI9" s="1313"/>
      <c r="BJ9" s="1316"/>
      <c r="BK9" s="1310"/>
      <c r="BL9" s="1310"/>
      <c r="BM9" s="1313"/>
      <c r="BN9" s="1316"/>
      <c r="BO9" s="1310"/>
      <c r="BP9" s="1310"/>
      <c r="BQ9" s="1313"/>
      <c r="BR9" s="1316"/>
      <c r="BS9" s="1310"/>
      <c r="BT9" s="1310"/>
      <c r="BU9" s="1313"/>
      <c r="BV9" s="1316"/>
      <c r="BW9" s="1310"/>
      <c r="BX9" s="1310"/>
      <c r="BY9" s="1313"/>
      <c r="BZ9" s="1566"/>
      <c r="CA9" s="1286"/>
      <c r="CB9" s="1289"/>
      <c r="CC9" s="1283"/>
      <c r="CD9" s="1286"/>
      <c r="CE9" s="1289"/>
      <c r="CF9" s="1548"/>
      <c r="CG9" s="1533"/>
      <c r="CH9" s="1286"/>
      <c r="CI9" s="1289"/>
      <c r="CJ9" s="1283"/>
      <c r="CK9" s="1286"/>
      <c r="CL9" s="1289"/>
      <c r="CM9" s="1283"/>
      <c r="CN9" s="1286"/>
      <c r="CO9" s="1289"/>
      <c r="CP9" s="859"/>
      <c r="CQ9" s="859"/>
      <c r="CR9" s="859"/>
      <c r="CS9" s="859"/>
      <c r="CT9" s="859"/>
      <c r="CU9" s="860"/>
      <c r="CV9" s="1399"/>
      <c r="CW9" s="1548"/>
      <c r="CX9" s="1392"/>
      <c r="CY9" s="1392"/>
      <c r="CZ9" s="1392"/>
      <c r="DA9" s="1373"/>
      <c r="DB9" s="1530"/>
      <c r="DC9" s="1533"/>
      <c r="DD9" s="1286"/>
      <c r="DE9" s="1322"/>
      <c r="DF9" s="1507"/>
      <c r="DG9" s="1367"/>
      <c r="DH9" s="1392"/>
      <c r="DI9" s="1392"/>
      <c r="DJ9" s="1392"/>
      <c r="DK9" s="1373"/>
      <c r="DL9" s="1530"/>
      <c r="DM9" s="1533"/>
      <c r="DN9" s="1286"/>
      <c r="DO9" s="1322"/>
      <c r="DP9" s="1574"/>
      <c r="DQ9" s="1367"/>
      <c r="DR9" s="1392"/>
      <c r="DS9" s="1392"/>
      <c r="DT9" s="1392"/>
      <c r="DU9" s="1485"/>
      <c r="DV9" s="1316"/>
      <c r="DW9" s="1310"/>
      <c r="DX9" s="1310"/>
      <c r="DY9" s="1313"/>
      <c r="DZ9" s="1316"/>
      <c r="EA9" s="1310"/>
      <c r="EB9" s="1310"/>
      <c r="EC9" s="1313"/>
      <c r="ED9" s="1316"/>
      <c r="EE9" s="1310"/>
      <c r="EF9" s="1310"/>
      <c r="EG9" s="1313"/>
      <c r="EH9" s="1316"/>
      <c r="EI9" s="1310"/>
      <c r="EJ9" s="1310"/>
      <c r="EK9" s="1313"/>
      <c r="EL9" s="1325"/>
      <c r="EM9" s="1513"/>
      <c r="EN9" s="1392"/>
      <c r="EO9" s="1392"/>
      <c r="EP9" s="1601"/>
      <c r="EQ9" s="1604"/>
      <c r="ER9" s="1604"/>
      <c r="ES9" s="1604"/>
      <c r="ET9" s="1604"/>
      <c r="EU9" s="1607"/>
      <c r="EV9" s="1319"/>
      <c r="EW9" s="1527"/>
      <c r="EX9" s="1479"/>
      <c r="EY9" s="1485"/>
      <c r="EZ9" s="1316"/>
      <c r="FA9" s="1310"/>
      <c r="FB9" s="1310"/>
      <c r="FC9" s="1479"/>
      <c r="FD9" s="1489"/>
      <c r="FE9" s="1492"/>
      <c r="FF9" s="1495"/>
      <c r="FG9" s="1507"/>
      <c r="FH9" s="1513"/>
      <c r="FI9" s="1392"/>
      <c r="FJ9" s="1601"/>
      <c r="FK9" s="1548"/>
      <c r="FL9" s="1620"/>
      <c r="FM9" s="1504"/>
      <c r="FN9" s="1510"/>
      <c r="FO9" s="1510"/>
      <c r="FP9" s="1316"/>
      <c r="FQ9" s="1310"/>
      <c r="FR9" s="1310"/>
      <c r="FS9" s="1313"/>
      <c r="FT9" s="1325"/>
    </row>
    <row r="10" spans="1:181" s="3" customFormat="1" ht="28.5" customHeight="1">
      <c r="E10" s="76"/>
      <c r="G10" s="1537"/>
      <c r="H10" s="1537"/>
      <c r="I10" s="1537"/>
      <c r="J10" s="1543"/>
      <c r="K10" s="1544"/>
      <c r="L10" s="1544"/>
      <c r="M10" s="1545"/>
      <c r="N10" s="1421"/>
      <c r="O10" s="1326"/>
      <c r="P10" s="1460"/>
      <c r="Q10" s="1461"/>
      <c r="R10" s="1462"/>
      <c r="S10" s="1421"/>
      <c r="T10" s="1244" t="s">
        <v>536</v>
      </c>
      <c r="U10" s="1470" t="s">
        <v>293</v>
      </c>
      <c r="V10" s="1471"/>
      <c r="W10" s="1467"/>
      <c r="X10" s="1476"/>
      <c r="Y10" s="1416"/>
      <c r="Z10" s="1416"/>
      <c r="AA10" s="1438"/>
      <c r="AB10" s="1441"/>
      <c r="AC10" s="1245" t="s">
        <v>768</v>
      </c>
      <c r="AD10" s="1432"/>
      <c r="AE10" s="1385"/>
      <c r="AF10" s="1429"/>
      <c r="AG10" s="1414"/>
      <c r="AH10" s="1330"/>
      <c r="AI10" s="1578"/>
      <c r="AJ10" s="1544"/>
      <c r="AK10" s="1365"/>
      <c r="AL10" s="1549"/>
      <c r="AM10" s="1393"/>
      <c r="AN10" s="1393"/>
      <c r="AO10" s="1393"/>
      <c r="AP10" s="1374"/>
      <c r="AQ10" s="1559"/>
      <c r="AR10" s="1365"/>
      <c r="AS10" s="1368"/>
      <c r="AT10" s="1393"/>
      <c r="AU10" s="1393"/>
      <c r="AV10" s="1393"/>
      <c r="AW10" s="1374"/>
      <c r="AX10" s="1559"/>
      <c r="AY10" s="1365"/>
      <c r="AZ10" s="1368"/>
      <c r="BA10" s="1393"/>
      <c r="BB10" s="1393"/>
      <c r="BC10" s="1393"/>
      <c r="BD10" s="1374"/>
      <c r="BE10" s="1564"/>
      <c r="BF10" s="1317"/>
      <c r="BG10" s="1311"/>
      <c r="BH10" s="1311"/>
      <c r="BI10" s="1314"/>
      <c r="BJ10" s="1317"/>
      <c r="BK10" s="1311"/>
      <c r="BL10" s="1311"/>
      <c r="BM10" s="1314"/>
      <c r="BN10" s="1317"/>
      <c r="BO10" s="1311"/>
      <c r="BP10" s="1311"/>
      <c r="BQ10" s="1314"/>
      <c r="BR10" s="1317"/>
      <c r="BS10" s="1311"/>
      <c r="BT10" s="1311"/>
      <c r="BU10" s="1314"/>
      <c r="BV10" s="1317"/>
      <c r="BW10" s="1311"/>
      <c r="BX10" s="1311"/>
      <c r="BY10" s="1314"/>
      <c r="BZ10" s="1567"/>
      <c r="CA10" s="1287"/>
      <c r="CB10" s="1290"/>
      <c r="CC10" s="1284"/>
      <c r="CD10" s="1287"/>
      <c r="CE10" s="1290"/>
      <c r="CF10" s="1549"/>
      <c r="CG10" s="1534"/>
      <c r="CH10" s="1287"/>
      <c r="CI10" s="1290"/>
      <c r="CJ10" s="1284"/>
      <c r="CK10" s="1287"/>
      <c r="CL10" s="1290"/>
      <c r="CM10" s="1284"/>
      <c r="CN10" s="1287"/>
      <c r="CO10" s="1290"/>
      <c r="CP10" s="861"/>
      <c r="CQ10" s="861"/>
      <c r="CR10" s="861"/>
      <c r="CS10" s="861"/>
      <c r="CT10" s="861"/>
      <c r="CU10" s="862"/>
      <c r="CV10" s="1401"/>
      <c r="CW10" s="1549"/>
      <c r="CX10" s="1393"/>
      <c r="CY10" s="1393"/>
      <c r="CZ10" s="1393"/>
      <c r="DA10" s="1374"/>
      <c r="DB10" s="1531"/>
      <c r="DC10" s="1534"/>
      <c r="DD10" s="1287"/>
      <c r="DE10" s="1323"/>
      <c r="DF10" s="1508"/>
      <c r="DG10" s="1368"/>
      <c r="DH10" s="1393"/>
      <c r="DI10" s="1393"/>
      <c r="DJ10" s="1393"/>
      <c r="DK10" s="1374"/>
      <c r="DL10" s="1531"/>
      <c r="DM10" s="1534"/>
      <c r="DN10" s="1287"/>
      <c r="DO10" s="1323"/>
      <c r="DP10" s="1575"/>
      <c r="DQ10" s="1368"/>
      <c r="DR10" s="1393"/>
      <c r="DS10" s="1393"/>
      <c r="DT10" s="1393"/>
      <c r="DU10" s="1486"/>
      <c r="DV10" s="1317"/>
      <c r="DW10" s="1311"/>
      <c r="DX10" s="1311"/>
      <c r="DY10" s="1314"/>
      <c r="DZ10" s="1317"/>
      <c r="EA10" s="1311"/>
      <c r="EB10" s="1311"/>
      <c r="EC10" s="1314"/>
      <c r="ED10" s="1317"/>
      <c r="EE10" s="1311"/>
      <c r="EF10" s="1311"/>
      <c r="EG10" s="1314"/>
      <c r="EH10" s="1317"/>
      <c r="EI10" s="1311"/>
      <c r="EJ10" s="1311"/>
      <c r="EK10" s="1314"/>
      <c r="EL10" s="1326"/>
      <c r="EM10" s="1514"/>
      <c r="EN10" s="1393"/>
      <c r="EO10" s="1393"/>
      <c r="EP10" s="1602"/>
      <c r="EQ10" s="1605"/>
      <c r="ER10" s="1605"/>
      <c r="ES10" s="1605"/>
      <c r="ET10" s="1605"/>
      <c r="EU10" s="1608"/>
      <c r="EV10" s="1320"/>
      <c r="EW10" s="1528"/>
      <c r="EX10" s="1476"/>
      <c r="EY10" s="1486"/>
      <c r="EZ10" s="1317"/>
      <c r="FA10" s="1311"/>
      <c r="FB10" s="1311"/>
      <c r="FC10" s="1476"/>
      <c r="FD10" s="1490"/>
      <c r="FE10" s="1493"/>
      <c r="FF10" s="1496"/>
      <c r="FG10" s="1508"/>
      <c r="FH10" s="1514"/>
      <c r="FI10" s="1393"/>
      <c r="FJ10" s="1602"/>
      <c r="FK10" s="1549"/>
      <c r="FL10" s="1621"/>
      <c r="FM10" s="1505"/>
      <c r="FN10" s="1511"/>
      <c r="FO10" s="1511"/>
      <c r="FP10" s="1317"/>
      <c r="FQ10" s="1311"/>
      <c r="FR10" s="1311"/>
      <c r="FS10" s="1314"/>
      <c r="FT10" s="1326"/>
    </row>
    <row r="11" spans="1:181" s="3" customFormat="1" ht="31.5" customHeight="1" thickBot="1">
      <c r="A11" s="44" t="s">
        <v>438</v>
      </c>
      <c r="B11" s="44" t="s">
        <v>437</v>
      </c>
      <c r="C11" s="44" t="s">
        <v>551</v>
      </c>
      <c r="E11" s="77" t="s">
        <v>310</v>
      </c>
      <c r="F11" s="44" t="s">
        <v>311</v>
      </c>
      <c r="G11" s="1537"/>
      <c r="H11" s="1537"/>
      <c r="I11" s="1537"/>
      <c r="J11" s="1396" t="s">
        <v>473</v>
      </c>
      <c r="K11" s="1295"/>
      <c r="L11" s="1295"/>
      <c r="M11" s="1397"/>
      <c r="N11" s="1422" t="s">
        <v>450</v>
      </c>
      <c r="O11" s="1243" t="s">
        <v>449</v>
      </c>
      <c r="P11" s="1396" t="s">
        <v>474</v>
      </c>
      <c r="Q11" s="1295"/>
      <c r="R11" s="1397"/>
      <c r="S11" s="1422" t="s">
        <v>451</v>
      </c>
      <c r="T11" s="1396" t="s">
        <v>552</v>
      </c>
      <c r="U11" s="1468" t="s">
        <v>588</v>
      </c>
      <c r="V11" s="1469"/>
      <c r="W11" s="1474" t="s">
        <v>416</v>
      </c>
      <c r="X11" s="1469"/>
      <c r="Y11" s="1417" t="s">
        <v>670</v>
      </c>
      <c r="Z11" s="1417" t="s">
        <v>677</v>
      </c>
      <c r="AA11" s="1246"/>
      <c r="AB11" s="1452" t="s">
        <v>899</v>
      </c>
      <c r="AC11" s="1442" t="s">
        <v>713</v>
      </c>
      <c r="AD11" s="1433" t="s">
        <v>684</v>
      </c>
      <c r="AE11" s="1445" t="s">
        <v>718</v>
      </c>
      <c r="AF11" s="1446"/>
      <c r="AG11" s="1446"/>
      <c r="AH11" s="1447"/>
      <c r="AI11" s="1579" t="s">
        <v>708</v>
      </c>
      <c r="AJ11" s="1358" t="s">
        <v>701</v>
      </c>
      <c r="AK11" s="1358"/>
      <c r="AL11" s="1358"/>
      <c r="AM11" s="1358"/>
      <c r="AN11" s="1358"/>
      <c r="AO11" s="1358"/>
      <c r="AP11" s="1358"/>
      <c r="AQ11" s="1358"/>
      <c r="AR11" s="1358"/>
      <c r="AS11" s="1358"/>
      <c r="AT11" s="1358"/>
      <c r="AU11" s="1358"/>
      <c r="AV11" s="1358"/>
      <c r="AW11" s="1358"/>
      <c r="AX11" s="1358"/>
      <c r="AY11" s="1358"/>
      <c r="AZ11" s="1358"/>
      <c r="BA11" s="1358"/>
      <c r="BB11" s="1358"/>
      <c r="BC11" s="1358"/>
      <c r="BD11" s="1359"/>
      <c r="BE11" s="863"/>
      <c r="BF11" s="864"/>
      <c r="BG11" s="865"/>
      <c r="BH11" s="865"/>
      <c r="BI11" s="866"/>
      <c r="BJ11" s="1523" t="s">
        <v>726</v>
      </c>
      <c r="BK11" s="1524"/>
      <c r="BL11" s="1524"/>
      <c r="BM11" s="1524"/>
      <c r="BN11" s="1524"/>
      <c r="BO11" s="1524"/>
      <c r="BP11" s="1524"/>
      <c r="BQ11" s="1524"/>
      <c r="BR11" s="1524"/>
      <c r="BS11" s="1524"/>
      <c r="BT11" s="1524"/>
      <c r="BU11" s="1525"/>
      <c r="BV11" s="867"/>
      <c r="BW11" s="867"/>
      <c r="BX11" s="867"/>
      <c r="BY11" s="867"/>
      <c r="BZ11" s="868"/>
      <c r="CA11" s="868"/>
      <c r="CB11" s="868"/>
      <c r="CC11" s="868"/>
      <c r="CD11" s="868"/>
      <c r="CE11" s="868"/>
      <c r="CF11" s="1340" t="s">
        <v>702</v>
      </c>
      <c r="CG11" s="1341"/>
      <c r="CH11" s="1341"/>
      <c r="CI11" s="1341"/>
      <c r="CJ11" s="1341"/>
      <c r="CK11" s="1341"/>
      <c r="CL11" s="1341"/>
      <c r="CM11" s="1341"/>
      <c r="CN11" s="1341"/>
      <c r="CO11" s="1341"/>
      <c r="CP11" s="1341"/>
      <c r="CQ11" s="1341"/>
      <c r="CR11" s="1341"/>
      <c r="CS11" s="1341"/>
      <c r="CT11" s="1341"/>
      <c r="CU11" s="1341"/>
      <c r="CV11" s="1341"/>
      <c r="CW11" s="1341"/>
      <c r="CX11" s="1341"/>
      <c r="CY11" s="1341"/>
      <c r="CZ11" s="1341"/>
      <c r="DA11" s="1341"/>
      <c r="DB11" s="1341"/>
      <c r="DC11" s="1341"/>
      <c r="DD11" s="1341"/>
      <c r="DE11" s="1341"/>
      <c r="DF11" s="1341"/>
      <c r="DG11" s="1341"/>
      <c r="DH11" s="1341"/>
      <c r="DI11" s="1341"/>
      <c r="DJ11" s="1341"/>
      <c r="DK11" s="1341"/>
      <c r="DL11" s="1341"/>
      <c r="DM11" s="1341"/>
      <c r="DN11" s="1341"/>
      <c r="DO11" s="1341"/>
      <c r="DP11" s="1341"/>
      <c r="DQ11" s="1341"/>
      <c r="DR11" s="1341"/>
      <c r="DS11" s="1341"/>
      <c r="DT11" s="1341"/>
      <c r="DU11" s="1341"/>
      <c r="DV11" s="1523" t="s">
        <v>728</v>
      </c>
      <c r="DW11" s="1524"/>
      <c r="DX11" s="1524"/>
      <c r="DY11" s="1524"/>
      <c r="DZ11" s="1524"/>
      <c r="EA11" s="1524"/>
      <c r="EB11" s="1524"/>
      <c r="EC11" s="1524"/>
      <c r="ED11" s="1524"/>
      <c r="EE11" s="1524"/>
      <c r="EF11" s="1524"/>
      <c r="EG11" s="1525"/>
      <c r="EH11" s="867"/>
      <c r="EI11" s="867"/>
      <c r="EJ11" s="867"/>
      <c r="EK11" s="867"/>
      <c r="EL11" s="1422" t="s">
        <v>362</v>
      </c>
      <c r="EM11" s="1590" t="s">
        <v>757</v>
      </c>
      <c r="EN11" s="1591"/>
      <c r="EO11" s="1591"/>
      <c r="EP11" s="1591"/>
      <c r="EQ11" s="1591"/>
      <c r="ER11" s="1591"/>
      <c r="ES11" s="1591"/>
      <c r="ET11" s="1591"/>
      <c r="EU11" s="1592"/>
      <c r="EV11" s="1481" t="s">
        <v>736</v>
      </c>
      <c r="EW11" s="1482"/>
      <c r="EX11" s="1483"/>
      <c r="EY11" s="869"/>
      <c r="EZ11" s="870"/>
      <c r="FA11" s="871"/>
      <c r="FB11" s="871"/>
      <c r="FC11" s="872"/>
      <c r="FD11" s="1499" t="s">
        <v>767</v>
      </c>
      <c r="FE11" s="1499"/>
      <c r="FF11" s="1500"/>
      <c r="FG11" s="1306" t="s">
        <v>709</v>
      </c>
      <c r="FH11" s="1306"/>
      <c r="FI11" s="1306"/>
      <c r="FJ11" s="1306"/>
      <c r="FK11" s="1307"/>
      <c r="FL11" s="1307"/>
      <c r="FM11" s="1307"/>
      <c r="FN11" s="1307"/>
      <c r="FO11" s="1306"/>
      <c r="FP11" s="1306"/>
      <c r="FQ11" s="1306"/>
      <c r="FR11" s="1306"/>
      <c r="FS11" s="1306"/>
      <c r="FT11" s="1308"/>
    </row>
    <row r="12" spans="1:181" s="3" customFormat="1" ht="15" customHeight="1" thickTop="1">
      <c r="C12" s="618">
        <f>SUMIF(参照!$C$33:$C$44,$R$5&amp;$T$5,参照!$D$33:$D$44)</f>
        <v>0</v>
      </c>
      <c r="E12" s="77"/>
      <c r="F12" s="44"/>
      <c r="G12" s="1537"/>
      <c r="H12" s="1537"/>
      <c r="I12" s="1537"/>
      <c r="J12" s="1398"/>
      <c r="K12" s="1337"/>
      <c r="L12" s="1337"/>
      <c r="M12" s="1399"/>
      <c r="N12" s="1423"/>
      <c r="O12" s="1472" t="s">
        <v>452</v>
      </c>
      <c r="P12" s="1398"/>
      <c r="Q12" s="1337"/>
      <c r="R12" s="1399"/>
      <c r="S12" s="1423"/>
      <c r="T12" s="1398"/>
      <c r="U12" s="1425" t="s">
        <v>579</v>
      </c>
      <c r="V12" s="1362" t="s">
        <v>680</v>
      </c>
      <c r="W12" s="1477" t="s">
        <v>580</v>
      </c>
      <c r="X12" s="1362" t="s">
        <v>364</v>
      </c>
      <c r="Y12" s="1418"/>
      <c r="Z12" s="1418"/>
      <c r="AA12" s="1444"/>
      <c r="AB12" s="1453"/>
      <c r="AC12" s="1443"/>
      <c r="AD12" s="1434"/>
      <c r="AE12" s="1448" t="s">
        <v>716</v>
      </c>
      <c r="AF12" s="1331" t="s">
        <v>717</v>
      </c>
      <c r="AG12" s="1332"/>
      <c r="AH12" s="1333"/>
      <c r="AI12" s="1580"/>
      <c r="AJ12" s="1369" t="s">
        <v>703</v>
      </c>
      <c r="AK12" s="1370"/>
      <c r="AL12" s="1370"/>
      <c r="AM12" s="1370"/>
      <c r="AN12" s="1370"/>
      <c r="AO12" s="1370"/>
      <c r="AP12" s="1371"/>
      <c r="AQ12" s="1402" t="s">
        <v>769</v>
      </c>
      <c r="AR12" s="1403"/>
      <c r="AS12" s="1403"/>
      <c r="AT12" s="1404"/>
      <c r="AU12" s="1404"/>
      <c r="AV12" s="1404"/>
      <c r="AW12" s="1405"/>
      <c r="AX12" s="1402" t="s">
        <v>770</v>
      </c>
      <c r="AY12" s="1403"/>
      <c r="AZ12" s="1403"/>
      <c r="BA12" s="1404"/>
      <c r="BB12" s="1404"/>
      <c r="BC12" s="1404"/>
      <c r="BD12" s="1405"/>
      <c r="BE12" s="1294" t="s">
        <v>692</v>
      </c>
      <c r="BF12" s="1360" t="s">
        <v>694</v>
      </c>
      <c r="BG12" s="1361"/>
      <c r="BH12" s="1361"/>
      <c r="BI12" s="1560"/>
      <c r="BJ12" s="1294" t="s">
        <v>724</v>
      </c>
      <c r="BK12" s="1295"/>
      <c r="BL12" s="1295"/>
      <c r="BM12" s="1296"/>
      <c r="BN12" s="1294" t="s">
        <v>725</v>
      </c>
      <c r="BO12" s="1295"/>
      <c r="BP12" s="1295"/>
      <c r="BQ12" s="1296"/>
      <c r="BR12" s="1294" t="s">
        <v>730</v>
      </c>
      <c r="BS12" s="1295"/>
      <c r="BT12" s="1295"/>
      <c r="BU12" s="1296"/>
      <c r="BV12" s="1294" t="s">
        <v>729</v>
      </c>
      <c r="BW12" s="1295"/>
      <c r="BX12" s="1295"/>
      <c r="BY12" s="1296"/>
      <c r="BZ12" s="1546" t="s">
        <v>761</v>
      </c>
      <c r="CA12" s="1546"/>
      <c r="CB12" s="1546"/>
      <c r="CC12" s="1546"/>
      <c r="CD12" s="1546"/>
      <c r="CE12" s="1546"/>
      <c r="CF12" s="1582" t="s">
        <v>704</v>
      </c>
      <c r="CG12" s="1583"/>
      <c r="CH12" s="1583"/>
      <c r="CI12" s="1583"/>
      <c r="CJ12" s="1583"/>
      <c r="CK12" s="1583"/>
      <c r="CL12" s="1583"/>
      <c r="CM12" s="1583"/>
      <c r="CN12" s="1583"/>
      <c r="CO12" s="1583"/>
      <c r="CP12" s="1583"/>
      <c r="CQ12" s="1583"/>
      <c r="CR12" s="1583"/>
      <c r="CS12" s="1583"/>
      <c r="CT12" s="1583"/>
      <c r="CU12" s="1583"/>
      <c r="CV12" s="1584"/>
      <c r="CW12" s="1584"/>
      <c r="CX12" s="1584"/>
      <c r="CY12" s="1584"/>
      <c r="CZ12" s="1584"/>
      <c r="DA12" s="1585"/>
      <c r="DB12" s="1568" t="s">
        <v>771</v>
      </c>
      <c r="DC12" s="1569"/>
      <c r="DD12" s="1569"/>
      <c r="DE12" s="1569"/>
      <c r="DF12" s="1569"/>
      <c r="DG12" s="1569"/>
      <c r="DH12" s="1570"/>
      <c r="DI12" s="1570"/>
      <c r="DJ12" s="1570"/>
      <c r="DK12" s="1581"/>
      <c r="DL12" s="1568" t="s">
        <v>772</v>
      </c>
      <c r="DM12" s="1569"/>
      <c r="DN12" s="1569"/>
      <c r="DO12" s="1569"/>
      <c r="DP12" s="1569"/>
      <c r="DQ12" s="1569"/>
      <c r="DR12" s="1570"/>
      <c r="DS12" s="1570"/>
      <c r="DT12" s="1570"/>
      <c r="DU12" s="1570"/>
      <c r="DV12" s="1294" t="s">
        <v>724</v>
      </c>
      <c r="DW12" s="1295"/>
      <c r="DX12" s="1295"/>
      <c r="DY12" s="1296"/>
      <c r="DZ12" s="1294" t="s">
        <v>725</v>
      </c>
      <c r="EA12" s="1295"/>
      <c r="EB12" s="1295"/>
      <c r="EC12" s="1296"/>
      <c r="ED12" s="1294" t="s">
        <v>730</v>
      </c>
      <c r="EE12" s="1295"/>
      <c r="EF12" s="1295"/>
      <c r="EG12" s="1296"/>
      <c r="EH12" s="1294" t="s">
        <v>729</v>
      </c>
      <c r="EI12" s="1295"/>
      <c r="EJ12" s="1295"/>
      <c r="EK12" s="1296"/>
      <c r="EL12" s="1423"/>
      <c r="EM12" s="1396" t="s">
        <v>758</v>
      </c>
      <c r="EN12" s="1295"/>
      <c r="EO12" s="1295"/>
      <c r="EP12" s="1397"/>
      <c r="EQ12" s="1396" t="s">
        <v>759</v>
      </c>
      <c r="ER12" s="1295"/>
      <c r="ES12" s="1295"/>
      <c r="ET12" s="1397"/>
      <c r="EU12" s="1597" t="s">
        <v>760</v>
      </c>
      <c r="EV12" s="1345" t="s">
        <v>722</v>
      </c>
      <c r="EW12" s="1347" t="s">
        <v>720</v>
      </c>
      <c r="EX12" s="1349" t="s">
        <v>721</v>
      </c>
      <c r="EY12" s="1295" t="s">
        <v>696</v>
      </c>
      <c r="EZ12" s="1360" t="s">
        <v>694</v>
      </c>
      <c r="FA12" s="1361"/>
      <c r="FB12" s="1361"/>
      <c r="FC12" s="1362"/>
      <c r="FD12" s="1337" t="s">
        <v>732</v>
      </c>
      <c r="FE12" s="1347" t="s">
        <v>733</v>
      </c>
      <c r="FF12" s="1338" t="s">
        <v>734</v>
      </c>
      <c r="FG12" s="1571" t="s">
        <v>712</v>
      </c>
      <c r="FH12" s="1609" t="s">
        <v>777</v>
      </c>
      <c r="FI12" s="1610"/>
      <c r="FJ12" s="1610"/>
      <c r="FK12" s="1613" t="s">
        <v>667</v>
      </c>
      <c r="FL12" s="1614"/>
      <c r="FM12" s="1614"/>
      <c r="FN12" s="1615"/>
      <c r="FO12" s="1501" t="s">
        <v>719</v>
      </c>
      <c r="FP12" s="1294" t="s">
        <v>729</v>
      </c>
      <c r="FQ12" s="1295"/>
      <c r="FR12" s="1295"/>
      <c r="FS12" s="1296"/>
      <c r="FT12" s="1497" t="s">
        <v>766</v>
      </c>
    </row>
    <row r="13" spans="1:181" s="3" customFormat="1" ht="15" customHeight="1">
      <c r="E13" s="77"/>
      <c r="F13" s="44"/>
      <c r="G13" s="1537"/>
      <c r="H13" s="1537"/>
      <c r="I13" s="1537"/>
      <c r="J13" s="1398"/>
      <c r="K13" s="1337"/>
      <c r="L13" s="1337"/>
      <c r="M13" s="1399"/>
      <c r="N13" s="1423"/>
      <c r="O13" s="1472"/>
      <c r="P13" s="1398"/>
      <c r="Q13" s="1337"/>
      <c r="R13" s="1399"/>
      <c r="S13" s="1423"/>
      <c r="T13" s="1398"/>
      <c r="U13" s="1426"/>
      <c r="V13" s="1379"/>
      <c r="W13" s="1478"/>
      <c r="X13" s="1379"/>
      <c r="Y13" s="1418"/>
      <c r="Z13" s="1418"/>
      <c r="AA13" s="1444"/>
      <c r="AB13" s="1453"/>
      <c r="AC13" s="1443"/>
      <c r="AD13" s="1434"/>
      <c r="AE13" s="1449"/>
      <c r="AF13" s="1334"/>
      <c r="AG13" s="1335"/>
      <c r="AH13" s="1336"/>
      <c r="AI13" s="1580"/>
      <c r="AJ13" s="1550" t="s">
        <v>366</v>
      </c>
      <c r="AK13" s="1406" t="s">
        <v>740</v>
      </c>
      <c r="AL13" s="1388" t="s">
        <v>695</v>
      </c>
      <c r="AM13" s="1361" t="s">
        <v>688</v>
      </c>
      <c r="AN13" s="1361"/>
      <c r="AO13" s="1361"/>
      <c r="AP13" s="1394" t="s">
        <v>705</v>
      </c>
      <c r="AQ13" s="1375" t="s">
        <v>773</v>
      </c>
      <c r="AR13" s="1406" t="s">
        <v>741</v>
      </c>
      <c r="AS13" s="1388" t="s">
        <v>776</v>
      </c>
      <c r="AT13" s="1361" t="s">
        <v>688</v>
      </c>
      <c r="AU13" s="1361"/>
      <c r="AV13" s="1361"/>
      <c r="AW13" s="1296" t="s">
        <v>690</v>
      </c>
      <c r="AX13" s="1375" t="s">
        <v>774</v>
      </c>
      <c r="AY13" s="1406" t="s">
        <v>742</v>
      </c>
      <c r="AZ13" s="1388" t="s">
        <v>775</v>
      </c>
      <c r="BA13" s="1361" t="s">
        <v>688</v>
      </c>
      <c r="BB13" s="1361"/>
      <c r="BC13" s="1361"/>
      <c r="BD13" s="1296" t="s">
        <v>691</v>
      </c>
      <c r="BE13" s="1327"/>
      <c r="BF13" s="1363"/>
      <c r="BG13" s="1364"/>
      <c r="BH13" s="1364"/>
      <c r="BI13" s="1561"/>
      <c r="BJ13" s="1297"/>
      <c r="BK13" s="1298"/>
      <c r="BL13" s="1298"/>
      <c r="BM13" s="1299"/>
      <c r="BN13" s="1297"/>
      <c r="BO13" s="1298"/>
      <c r="BP13" s="1298"/>
      <c r="BQ13" s="1299"/>
      <c r="BR13" s="1297"/>
      <c r="BS13" s="1298"/>
      <c r="BT13" s="1298"/>
      <c r="BU13" s="1299"/>
      <c r="BV13" s="1297"/>
      <c r="BW13" s="1298"/>
      <c r="BX13" s="1298"/>
      <c r="BY13" s="1299"/>
      <c r="BZ13" s="1292" t="s">
        <v>750</v>
      </c>
      <c r="CA13" s="1292"/>
      <c r="CB13" s="1293"/>
      <c r="CC13" s="1291" t="s">
        <v>762</v>
      </c>
      <c r="CD13" s="1292"/>
      <c r="CE13" s="1293"/>
      <c r="CF13" s="1342" t="s">
        <v>366</v>
      </c>
      <c r="CG13" s="755" t="s">
        <v>751</v>
      </c>
      <c r="CH13" s="873"/>
      <c r="CI13" s="874"/>
      <c r="CJ13" s="1351" t="s">
        <v>763</v>
      </c>
      <c r="CK13" s="1352"/>
      <c r="CL13" s="1353"/>
      <c r="CM13" s="1351" t="s">
        <v>746</v>
      </c>
      <c r="CN13" s="1352"/>
      <c r="CO13" s="1353"/>
      <c r="CP13" s="1351" t="s">
        <v>747</v>
      </c>
      <c r="CQ13" s="1352"/>
      <c r="CR13" s="1353"/>
      <c r="CS13" s="1351" t="s">
        <v>749</v>
      </c>
      <c r="CT13" s="1352"/>
      <c r="CU13" s="1352"/>
      <c r="CV13" s="1571" t="s">
        <v>740</v>
      </c>
      <c r="CW13" s="1342" t="s">
        <v>735</v>
      </c>
      <c r="CX13" s="1361" t="s">
        <v>688</v>
      </c>
      <c r="CY13" s="1361"/>
      <c r="CZ13" s="1361"/>
      <c r="DA13" s="1296" t="s">
        <v>697</v>
      </c>
      <c r="DB13" s="1515" t="s">
        <v>773</v>
      </c>
      <c r="DC13" s="1518" t="s">
        <v>576</v>
      </c>
      <c r="DD13" s="1519"/>
      <c r="DE13" s="1520"/>
      <c r="DF13" s="1571" t="s">
        <v>741</v>
      </c>
      <c r="DG13" s="1342" t="s">
        <v>776</v>
      </c>
      <c r="DH13" s="1361" t="s">
        <v>688</v>
      </c>
      <c r="DI13" s="1361"/>
      <c r="DJ13" s="1361"/>
      <c r="DK13" s="1296" t="s">
        <v>690</v>
      </c>
      <c r="DL13" s="1515" t="s">
        <v>774</v>
      </c>
      <c r="DM13" s="1518" t="s">
        <v>576</v>
      </c>
      <c r="DN13" s="1519"/>
      <c r="DO13" s="1520"/>
      <c r="DP13" s="1571" t="s">
        <v>742</v>
      </c>
      <c r="DQ13" s="1342" t="s">
        <v>775</v>
      </c>
      <c r="DR13" s="1361" t="s">
        <v>688</v>
      </c>
      <c r="DS13" s="1361"/>
      <c r="DT13" s="1361"/>
      <c r="DU13" s="1295" t="s">
        <v>691</v>
      </c>
      <c r="DV13" s="1297"/>
      <c r="DW13" s="1298"/>
      <c r="DX13" s="1298"/>
      <c r="DY13" s="1299"/>
      <c r="DZ13" s="1297"/>
      <c r="EA13" s="1298"/>
      <c r="EB13" s="1298"/>
      <c r="EC13" s="1299"/>
      <c r="ED13" s="1297"/>
      <c r="EE13" s="1298"/>
      <c r="EF13" s="1298"/>
      <c r="EG13" s="1299"/>
      <c r="EH13" s="1297"/>
      <c r="EI13" s="1298"/>
      <c r="EJ13" s="1298"/>
      <c r="EK13" s="1299"/>
      <c r="EL13" s="1423"/>
      <c r="EM13" s="1400"/>
      <c r="EN13" s="1298"/>
      <c r="EO13" s="1298"/>
      <c r="EP13" s="1401"/>
      <c r="EQ13" s="1400"/>
      <c r="ER13" s="1298"/>
      <c r="ES13" s="1298"/>
      <c r="ET13" s="1401"/>
      <c r="EU13" s="1598"/>
      <c r="EV13" s="1346"/>
      <c r="EW13" s="1348"/>
      <c r="EX13" s="1350"/>
      <c r="EY13" s="1337"/>
      <c r="EZ13" s="1363"/>
      <c r="FA13" s="1364"/>
      <c r="FB13" s="1364"/>
      <c r="FC13" s="1365"/>
      <c r="FD13" s="1337"/>
      <c r="FE13" s="1498"/>
      <c r="FF13" s="1339"/>
      <c r="FG13" s="1572"/>
      <c r="FH13" s="1611"/>
      <c r="FI13" s="1612"/>
      <c r="FJ13" s="1612"/>
      <c r="FK13" s="1616"/>
      <c r="FL13" s="1617"/>
      <c r="FM13" s="1617"/>
      <c r="FN13" s="1618"/>
      <c r="FO13" s="1502"/>
      <c r="FP13" s="1297"/>
      <c r="FQ13" s="1298"/>
      <c r="FR13" s="1298"/>
      <c r="FS13" s="1299"/>
      <c r="FT13" s="1264"/>
    </row>
    <row r="14" spans="1:181" s="3" customFormat="1" ht="15" customHeight="1">
      <c r="E14" s="77"/>
      <c r="F14" s="44"/>
      <c r="G14" s="1537"/>
      <c r="H14" s="1537"/>
      <c r="I14" s="1537"/>
      <c r="J14" s="1398"/>
      <c r="K14" s="1337"/>
      <c r="L14" s="1337"/>
      <c r="M14" s="1399"/>
      <c r="N14" s="1423"/>
      <c r="O14" s="1472"/>
      <c r="P14" s="1398"/>
      <c r="Q14" s="1337"/>
      <c r="R14" s="1399"/>
      <c r="S14" s="1423"/>
      <c r="T14" s="1398"/>
      <c r="U14" s="1426"/>
      <c r="V14" s="1379"/>
      <c r="W14" s="1478"/>
      <c r="X14" s="1379"/>
      <c r="Y14" s="1247"/>
      <c r="Z14" s="1248"/>
      <c r="AA14" s="1249"/>
      <c r="AB14" s="1453"/>
      <c r="AC14" s="1443"/>
      <c r="AD14" s="1434"/>
      <c r="AE14" s="1449"/>
      <c r="AF14" s="1213" t="s">
        <v>664</v>
      </c>
      <c r="AG14" s="1214" t="s">
        <v>663</v>
      </c>
      <c r="AH14" s="1215" t="s">
        <v>662</v>
      </c>
      <c r="AI14" s="1580"/>
      <c r="AJ14" s="1551"/>
      <c r="AK14" s="1407"/>
      <c r="AL14" s="1389"/>
      <c r="AM14" s="1364"/>
      <c r="AN14" s="1364"/>
      <c r="AO14" s="1364"/>
      <c r="AP14" s="1395"/>
      <c r="AQ14" s="1376"/>
      <c r="AR14" s="1407"/>
      <c r="AS14" s="1389"/>
      <c r="AT14" s="1364"/>
      <c r="AU14" s="1364"/>
      <c r="AV14" s="1364"/>
      <c r="AW14" s="1357"/>
      <c r="AX14" s="1376"/>
      <c r="AY14" s="1407"/>
      <c r="AZ14" s="1389"/>
      <c r="BA14" s="1364"/>
      <c r="BB14" s="1364"/>
      <c r="BC14" s="1364"/>
      <c r="BD14" s="1357"/>
      <c r="BE14" s="1327"/>
      <c r="BF14" s="877" t="s">
        <v>664</v>
      </c>
      <c r="BG14" s="875" t="s">
        <v>663</v>
      </c>
      <c r="BH14" s="875" t="s">
        <v>662</v>
      </c>
      <c r="BI14" s="878" t="s">
        <v>693</v>
      </c>
      <c r="BJ14" s="877" t="s">
        <v>664</v>
      </c>
      <c r="BK14" s="875" t="s">
        <v>663</v>
      </c>
      <c r="BL14" s="875" t="s">
        <v>662</v>
      </c>
      <c r="BM14" s="878" t="s">
        <v>314</v>
      </c>
      <c r="BN14" s="877" t="s">
        <v>664</v>
      </c>
      <c r="BO14" s="875" t="s">
        <v>663</v>
      </c>
      <c r="BP14" s="875" t="s">
        <v>662</v>
      </c>
      <c r="BQ14" s="878" t="s">
        <v>314</v>
      </c>
      <c r="BR14" s="877" t="s">
        <v>664</v>
      </c>
      <c r="BS14" s="875" t="s">
        <v>663</v>
      </c>
      <c r="BT14" s="875" t="s">
        <v>662</v>
      </c>
      <c r="BU14" s="878" t="s">
        <v>314</v>
      </c>
      <c r="BV14" s="877" t="s">
        <v>664</v>
      </c>
      <c r="BW14" s="875" t="s">
        <v>663</v>
      </c>
      <c r="BX14" s="875" t="s">
        <v>662</v>
      </c>
      <c r="BY14" s="878" t="s">
        <v>314</v>
      </c>
      <c r="BZ14" s="879">
        <v>1</v>
      </c>
      <c r="CA14" s="880">
        <v>0.66666666666666663</v>
      </c>
      <c r="CB14" s="881">
        <v>0.33333333333333331</v>
      </c>
      <c r="CC14" s="882">
        <v>1</v>
      </c>
      <c r="CD14" s="880">
        <v>0.66666666666666663</v>
      </c>
      <c r="CE14" s="881">
        <v>0.33333333333333331</v>
      </c>
      <c r="CF14" s="1343"/>
      <c r="CG14" s="883"/>
      <c r="CH14" s="883"/>
      <c r="CI14" s="884"/>
      <c r="CJ14" s="885">
        <v>1</v>
      </c>
      <c r="CK14" s="883">
        <v>0.66666666666666663</v>
      </c>
      <c r="CL14" s="886">
        <v>0.33333333333333331</v>
      </c>
      <c r="CM14" s="885">
        <v>1</v>
      </c>
      <c r="CN14" s="883">
        <v>0.66666666666666663</v>
      </c>
      <c r="CO14" s="886">
        <v>0.33333333333333331</v>
      </c>
      <c r="CP14" s="885">
        <v>1</v>
      </c>
      <c r="CQ14" s="883">
        <v>0.66666666666666663</v>
      </c>
      <c r="CR14" s="886">
        <v>0.33333333333333331</v>
      </c>
      <c r="CS14" s="885">
        <v>1</v>
      </c>
      <c r="CT14" s="883">
        <v>0.66666666666666663</v>
      </c>
      <c r="CU14" s="887">
        <v>0.33333333333333331</v>
      </c>
      <c r="CV14" s="1572"/>
      <c r="CW14" s="1343"/>
      <c r="CX14" s="1364"/>
      <c r="CY14" s="1364"/>
      <c r="CZ14" s="1364"/>
      <c r="DA14" s="1357"/>
      <c r="DB14" s="1516"/>
      <c r="DC14" s="888">
        <v>1</v>
      </c>
      <c r="DD14" s="880">
        <v>0.66666666666666663</v>
      </c>
      <c r="DE14" s="889">
        <v>0.33333333333333331</v>
      </c>
      <c r="DF14" s="1572"/>
      <c r="DG14" s="1343"/>
      <c r="DH14" s="1364"/>
      <c r="DI14" s="1364"/>
      <c r="DJ14" s="1364"/>
      <c r="DK14" s="1357"/>
      <c r="DL14" s="1516"/>
      <c r="DM14" s="888">
        <v>1</v>
      </c>
      <c r="DN14" s="880">
        <v>0.66666666666666663</v>
      </c>
      <c r="DO14" s="889">
        <v>0.33333333333333331</v>
      </c>
      <c r="DP14" s="1572"/>
      <c r="DQ14" s="1343"/>
      <c r="DR14" s="1364"/>
      <c r="DS14" s="1364"/>
      <c r="DT14" s="1364"/>
      <c r="DU14" s="1337"/>
      <c r="DV14" s="877" t="s">
        <v>664</v>
      </c>
      <c r="DW14" s="875" t="s">
        <v>663</v>
      </c>
      <c r="DX14" s="875" t="s">
        <v>662</v>
      </c>
      <c r="DY14" s="878" t="s">
        <v>314</v>
      </c>
      <c r="DZ14" s="877" t="s">
        <v>664</v>
      </c>
      <c r="EA14" s="875" t="s">
        <v>663</v>
      </c>
      <c r="EB14" s="875" t="s">
        <v>662</v>
      </c>
      <c r="EC14" s="878" t="s">
        <v>314</v>
      </c>
      <c r="ED14" s="877" t="s">
        <v>664</v>
      </c>
      <c r="EE14" s="875" t="s">
        <v>663</v>
      </c>
      <c r="EF14" s="875" t="s">
        <v>662</v>
      </c>
      <c r="EG14" s="878" t="s">
        <v>314</v>
      </c>
      <c r="EH14" s="877" t="s">
        <v>664</v>
      </c>
      <c r="EI14" s="875" t="s">
        <v>663</v>
      </c>
      <c r="EJ14" s="875" t="s">
        <v>662</v>
      </c>
      <c r="EK14" s="878" t="s">
        <v>314</v>
      </c>
      <c r="EL14" s="1423"/>
      <c r="EM14" s="890" t="s">
        <v>754</v>
      </c>
      <c r="EN14" s="891" t="s">
        <v>755</v>
      </c>
      <c r="EO14" s="892" t="s">
        <v>756</v>
      </c>
      <c r="EP14" s="1593" t="s">
        <v>314</v>
      </c>
      <c r="EQ14" s="890" t="s">
        <v>754</v>
      </c>
      <c r="ER14" s="891" t="s">
        <v>755</v>
      </c>
      <c r="ES14" s="893" t="s">
        <v>756</v>
      </c>
      <c r="ET14" s="1595" t="s">
        <v>314</v>
      </c>
      <c r="EU14" s="1598"/>
      <c r="EV14" s="894" t="s">
        <v>723</v>
      </c>
      <c r="EW14" s="895" t="s">
        <v>723</v>
      </c>
      <c r="EX14" s="896" t="s">
        <v>723</v>
      </c>
      <c r="EY14" s="1337"/>
      <c r="EZ14" s="877" t="s">
        <v>664</v>
      </c>
      <c r="FA14" s="875" t="s">
        <v>663</v>
      </c>
      <c r="FB14" s="875" t="s">
        <v>662</v>
      </c>
      <c r="FC14" s="876" t="s">
        <v>314</v>
      </c>
      <c r="FD14" s="1337"/>
      <c r="FE14" s="1498"/>
      <c r="FF14" s="1339"/>
      <c r="FG14" s="1572"/>
      <c r="FH14" s="756" t="s">
        <v>664</v>
      </c>
      <c r="FI14" s="757" t="s">
        <v>663</v>
      </c>
      <c r="FJ14" s="897" t="s">
        <v>662</v>
      </c>
      <c r="FK14" s="898" t="s">
        <v>664</v>
      </c>
      <c r="FL14" s="757" t="s">
        <v>663</v>
      </c>
      <c r="FM14" s="758" t="s">
        <v>662</v>
      </c>
      <c r="FN14" s="899"/>
      <c r="FO14" s="1502"/>
      <c r="FP14" s="877" t="s">
        <v>664</v>
      </c>
      <c r="FQ14" s="875" t="s">
        <v>663</v>
      </c>
      <c r="FR14" s="875" t="s">
        <v>662</v>
      </c>
      <c r="FS14" s="878" t="s">
        <v>314</v>
      </c>
      <c r="FT14" s="1264"/>
    </row>
    <row r="15" spans="1:181" s="3" customFormat="1" ht="15" customHeight="1">
      <c r="E15" s="77"/>
      <c r="F15" s="44"/>
      <c r="G15" s="1537"/>
      <c r="H15" s="1537"/>
      <c r="I15" s="1537"/>
      <c r="J15" s="1398"/>
      <c r="K15" s="1337"/>
      <c r="L15" s="1337"/>
      <c r="M15" s="1399"/>
      <c r="N15" s="1423"/>
      <c r="O15" s="1472"/>
      <c r="P15" s="1398"/>
      <c r="Q15" s="1337"/>
      <c r="R15" s="1399"/>
      <c r="S15" s="1423"/>
      <c r="T15" s="1398"/>
      <c r="U15" s="1250" t="s">
        <v>287</v>
      </c>
      <c r="V15" s="1241" t="s">
        <v>710</v>
      </c>
      <c r="W15" s="1251" t="s">
        <v>291</v>
      </c>
      <c r="X15" s="1242" t="s">
        <v>711</v>
      </c>
      <c r="Y15" s="1247" t="s">
        <v>661</v>
      </c>
      <c r="Z15" s="1252" t="s">
        <v>675</v>
      </c>
      <c r="AA15" s="1249"/>
      <c r="AB15" s="1453"/>
      <c r="AC15" s="1253" t="s">
        <v>676</v>
      </c>
      <c r="AD15" s="1434"/>
      <c r="AE15" s="1449"/>
      <c r="AF15" s="1216">
        <v>1</v>
      </c>
      <c r="AG15" s="1217">
        <v>0.66666666666666663</v>
      </c>
      <c r="AH15" s="1218">
        <v>0.33333333333333331</v>
      </c>
      <c r="AI15" s="1580"/>
      <c r="AJ15" s="1551"/>
      <c r="AK15" s="903" t="s">
        <v>739</v>
      </c>
      <c r="AL15" s="1389"/>
      <c r="AM15" s="904" t="s">
        <v>664</v>
      </c>
      <c r="AN15" s="904" t="s">
        <v>663</v>
      </c>
      <c r="AO15" s="904" t="s">
        <v>662</v>
      </c>
      <c r="AP15" s="1395"/>
      <c r="AQ15" s="1376"/>
      <c r="AR15" s="905" t="s">
        <v>739</v>
      </c>
      <c r="AS15" s="1389"/>
      <c r="AT15" s="904" t="s">
        <v>664</v>
      </c>
      <c r="AU15" s="904" t="s">
        <v>663</v>
      </c>
      <c r="AV15" s="904" t="s">
        <v>662</v>
      </c>
      <c r="AW15" s="906" t="s">
        <v>689</v>
      </c>
      <c r="AX15" s="1376"/>
      <c r="AY15" s="905" t="s">
        <v>739</v>
      </c>
      <c r="AZ15" s="1389"/>
      <c r="BA15" s="904" t="s">
        <v>664</v>
      </c>
      <c r="BB15" s="904" t="s">
        <v>663</v>
      </c>
      <c r="BC15" s="904" t="s">
        <v>662</v>
      </c>
      <c r="BD15" s="906" t="s">
        <v>689</v>
      </c>
      <c r="BE15" s="1327"/>
      <c r="BF15" s="907">
        <v>1</v>
      </c>
      <c r="BG15" s="901">
        <v>0.66666666666666663</v>
      </c>
      <c r="BH15" s="901">
        <v>0.33333333333333331</v>
      </c>
      <c r="BI15" s="908"/>
      <c r="BJ15" s="907">
        <v>1</v>
      </c>
      <c r="BK15" s="901">
        <v>0.66666666666666663</v>
      </c>
      <c r="BL15" s="901">
        <v>0.33333333333333331</v>
      </c>
      <c r="BM15" s="908"/>
      <c r="BN15" s="907">
        <v>1</v>
      </c>
      <c r="BO15" s="901">
        <v>0.66666666666666663</v>
      </c>
      <c r="BP15" s="901">
        <v>0.33333333333333331</v>
      </c>
      <c r="BQ15" s="908"/>
      <c r="BR15" s="907">
        <v>1</v>
      </c>
      <c r="BS15" s="901">
        <v>0.66666666666666663</v>
      </c>
      <c r="BT15" s="901">
        <v>0.33333333333333331</v>
      </c>
      <c r="BU15" s="908"/>
      <c r="BV15" s="907">
        <v>1</v>
      </c>
      <c r="BW15" s="901">
        <v>0.66666666666666663</v>
      </c>
      <c r="BX15" s="901">
        <v>0.33333333333333331</v>
      </c>
      <c r="BY15" s="908"/>
      <c r="BZ15" s="909"/>
      <c r="CA15" s="910"/>
      <c r="CB15" s="911"/>
      <c r="CC15" s="912"/>
      <c r="CD15" s="910"/>
      <c r="CE15" s="911"/>
      <c r="CF15" s="1343"/>
      <c r="CG15" s="913"/>
      <c r="CH15" s="913"/>
      <c r="CI15" s="914"/>
      <c r="CJ15" s="915"/>
      <c r="CK15" s="913"/>
      <c r="CL15" s="916"/>
      <c r="CM15" s="915"/>
      <c r="CN15" s="913"/>
      <c r="CO15" s="916"/>
      <c r="CP15" s="1354" t="s">
        <v>748</v>
      </c>
      <c r="CQ15" s="1355"/>
      <c r="CR15" s="1355"/>
      <c r="CS15" s="1355"/>
      <c r="CT15" s="1355"/>
      <c r="CU15" s="1356"/>
      <c r="CV15" s="905" t="s">
        <v>739</v>
      </c>
      <c r="CW15" s="1343"/>
      <c r="CX15" s="904" t="s">
        <v>664</v>
      </c>
      <c r="CY15" s="904" t="s">
        <v>663</v>
      </c>
      <c r="CZ15" s="904" t="s">
        <v>662</v>
      </c>
      <c r="DA15" s="1357"/>
      <c r="DB15" s="1516"/>
      <c r="DC15" s="917"/>
      <c r="DD15" s="910"/>
      <c r="DE15" s="918"/>
      <c r="DF15" s="905" t="s">
        <v>739</v>
      </c>
      <c r="DG15" s="1343"/>
      <c r="DH15" s="904" t="s">
        <v>664</v>
      </c>
      <c r="DI15" s="904" t="s">
        <v>663</v>
      </c>
      <c r="DJ15" s="904" t="s">
        <v>662</v>
      </c>
      <c r="DK15" s="919" t="s">
        <v>700</v>
      </c>
      <c r="DL15" s="1516"/>
      <c r="DM15" s="917"/>
      <c r="DN15" s="910"/>
      <c r="DO15" s="918"/>
      <c r="DP15" s="905" t="s">
        <v>739</v>
      </c>
      <c r="DQ15" s="1343"/>
      <c r="DR15" s="904" t="s">
        <v>664</v>
      </c>
      <c r="DS15" s="904" t="s">
        <v>663</v>
      </c>
      <c r="DT15" s="904" t="s">
        <v>662</v>
      </c>
      <c r="DU15" s="920" t="s">
        <v>700</v>
      </c>
      <c r="DV15" s="907">
        <v>1</v>
      </c>
      <c r="DW15" s="901">
        <v>0.66666666666666663</v>
      </c>
      <c r="DX15" s="901">
        <v>0.33333333333333331</v>
      </c>
      <c r="DY15" s="908"/>
      <c r="DZ15" s="907">
        <v>1</v>
      </c>
      <c r="EA15" s="901">
        <v>0.66666666666666663</v>
      </c>
      <c r="EB15" s="901">
        <v>0.33333333333333331</v>
      </c>
      <c r="EC15" s="908"/>
      <c r="ED15" s="907">
        <v>1</v>
      </c>
      <c r="EE15" s="901">
        <v>0.66666666666666663</v>
      </c>
      <c r="EF15" s="901">
        <v>0.33333333333333331</v>
      </c>
      <c r="EG15" s="908"/>
      <c r="EH15" s="907">
        <v>1</v>
      </c>
      <c r="EI15" s="901">
        <v>0.66666666666666663</v>
      </c>
      <c r="EJ15" s="901">
        <v>0.33333333333333331</v>
      </c>
      <c r="EK15" s="908"/>
      <c r="EL15" s="1423"/>
      <c r="EM15" s="921">
        <v>1</v>
      </c>
      <c r="EN15" s="922">
        <v>0.66666666666666663</v>
      </c>
      <c r="EO15" s="923">
        <v>0.33333333333333331</v>
      </c>
      <c r="EP15" s="1594"/>
      <c r="EQ15" s="921">
        <v>1</v>
      </c>
      <c r="ER15" s="922">
        <v>0.66666666666666663</v>
      </c>
      <c r="ES15" s="924">
        <v>0.33333333333333331</v>
      </c>
      <c r="ET15" s="1596"/>
      <c r="EU15" s="1598"/>
      <c r="EV15" s="925">
        <f>AI17</f>
        <v>0</v>
      </c>
      <c r="EW15" s="926">
        <f>SUMIF(EW$18:EW$1000,"&gt;0",$AI$18:$AI$1000)</f>
        <v>0</v>
      </c>
      <c r="EX15" s="927">
        <f>SUMIF(EX$18:EX$1000,"&gt;0",$AI$18:$AI$1000)</f>
        <v>0</v>
      </c>
      <c r="EY15" s="1337"/>
      <c r="EZ15" s="907">
        <v>1</v>
      </c>
      <c r="FA15" s="901">
        <v>0.66666666666666663</v>
      </c>
      <c r="FB15" s="901">
        <v>0.33333333333333331</v>
      </c>
      <c r="FC15" s="902"/>
      <c r="FD15" s="749" t="s">
        <v>715</v>
      </c>
      <c r="FE15" s="928"/>
      <c r="FF15" s="929"/>
      <c r="FG15" s="1572"/>
      <c r="FH15" s="900">
        <v>1</v>
      </c>
      <c r="FI15" s="901">
        <v>0.66666666666666663</v>
      </c>
      <c r="FJ15" s="930">
        <v>0.33333333333333331</v>
      </c>
      <c r="FK15" s="931">
        <v>1</v>
      </c>
      <c r="FL15" s="901">
        <v>0.66666666666666663</v>
      </c>
      <c r="FM15" s="902">
        <v>0.33333333333333331</v>
      </c>
      <c r="FN15" s="932" t="s">
        <v>314</v>
      </c>
      <c r="FO15" s="1502"/>
      <c r="FP15" s="907">
        <v>1</v>
      </c>
      <c r="FQ15" s="901">
        <v>0.66666666666666663</v>
      </c>
      <c r="FR15" s="901">
        <v>0.33333333333333331</v>
      </c>
      <c r="FS15" s="908"/>
      <c r="FT15" s="1264"/>
    </row>
    <row r="16" spans="1:181" s="3" customFormat="1" ht="15" customHeight="1">
      <c r="E16" s="76"/>
      <c r="G16" s="1538"/>
      <c r="H16" s="1538"/>
      <c r="I16" s="1538"/>
      <c r="J16" s="1400"/>
      <c r="K16" s="1298"/>
      <c r="L16" s="1298"/>
      <c r="M16" s="1401"/>
      <c r="N16" s="1424"/>
      <c r="O16" s="1473"/>
      <c r="P16" s="1400"/>
      <c r="Q16" s="1298"/>
      <c r="R16" s="1401"/>
      <c r="S16" s="1424"/>
      <c r="T16" s="1400"/>
      <c r="U16" s="1254" t="s">
        <v>180</v>
      </c>
      <c r="V16" s="1255" t="s">
        <v>180</v>
      </c>
      <c r="W16" s="1256" t="s">
        <v>180</v>
      </c>
      <c r="X16" s="933" t="s">
        <v>180</v>
      </c>
      <c r="Y16" s="1257" t="s">
        <v>592</v>
      </c>
      <c r="Z16" s="1257" t="s">
        <v>592</v>
      </c>
      <c r="AA16" s="1258" t="s">
        <v>592</v>
      </c>
      <c r="AB16" s="1259"/>
      <c r="AC16" s="1260" t="s">
        <v>738</v>
      </c>
      <c r="AD16" s="1435"/>
      <c r="AE16" s="1221" t="s">
        <v>180</v>
      </c>
      <c r="AF16" s="1219" t="s">
        <v>592</v>
      </c>
      <c r="AG16" s="1222" t="s">
        <v>592</v>
      </c>
      <c r="AH16" s="1220" t="s">
        <v>592</v>
      </c>
      <c r="AI16" s="1261" t="s">
        <v>179</v>
      </c>
      <c r="AJ16" s="1552"/>
      <c r="AK16" s="933" t="s">
        <v>382</v>
      </c>
      <c r="AL16" s="1390"/>
      <c r="AM16" s="934">
        <v>1</v>
      </c>
      <c r="AN16" s="934">
        <v>0.66666666666666663</v>
      </c>
      <c r="AO16" s="935">
        <v>0.33333333333333331</v>
      </c>
      <c r="AP16" s="936" t="s">
        <v>180</v>
      </c>
      <c r="AQ16" s="1377"/>
      <c r="AR16" s="933" t="s">
        <v>382</v>
      </c>
      <c r="AS16" s="1390"/>
      <c r="AT16" s="934">
        <v>1</v>
      </c>
      <c r="AU16" s="934">
        <v>0.66666666666666663</v>
      </c>
      <c r="AV16" s="935">
        <v>0.33333333333333331</v>
      </c>
      <c r="AW16" s="936" t="s">
        <v>575</v>
      </c>
      <c r="AX16" s="1377"/>
      <c r="AY16" s="933" t="s">
        <v>382</v>
      </c>
      <c r="AZ16" s="1390"/>
      <c r="BA16" s="934">
        <v>1</v>
      </c>
      <c r="BB16" s="934">
        <v>0.66666666666666663</v>
      </c>
      <c r="BC16" s="935">
        <v>0.33333333333333331</v>
      </c>
      <c r="BD16" s="936" t="s">
        <v>707</v>
      </c>
      <c r="BE16" s="1297"/>
      <c r="BF16" s="937"/>
      <c r="BG16" s="938"/>
      <c r="BH16" s="938"/>
      <c r="BI16" s="939"/>
      <c r="BJ16" s="940" t="s">
        <v>179</v>
      </c>
      <c r="BK16" s="941" t="s">
        <v>179</v>
      </c>
      <c r="BL16" s="941" t="s">
        <v>179</v>
      </c>
      <c r="BM16" s="942" t="s">
        <v>179</v>
      </c>
      <c r="BN16" s="940" t="s">
        <v>179</v>
      </c>
      <c r="BO16" s="941" t="s">
        <v>179</v>
      </c>
      <c r="BP16" s="941" t="s">
        <v>179</v>
      </c>
      <c r="BQ16" s="942" t="s">
        <v>179</v>
      </c>
      <c r="BR16" s="940" t="s">
        <v>180</v>
      </c>
      <c r="BS16" s="941" t="s">
        <v>180</v>
      </c>
      <c r="BT16" s="941" t="s">
        <v>180</v>
      </c>
      <c r="BU16" s="942" t="s">
        <v>180</v>
      </c>
      <c r="BV16" s="940" t="s">
        <v>180</v>
      </c>
      <c r="BW16" s="941" t="s">
        <v>180</v>
      </c>
      <c r="BX16" s="941" t="s">
        <v>180</v>
      </c>
      <c r="BY16" s="942" t="s">
        <v>180</v>
      </c>
      <c r="BZ16" s="943" t="s">
        <v>180</v>
      </c>
      <c r="CA16" s="944" t="s">
        <v>180</v>
      </c>
      <c r="CB16" s="945" t="s">
        <v>180</v>
      </c>
      <c r="CC16" s="946" t="s">
        <v>180</v>
      </c>
      <c r="CD16" s="944" t="s">
        <v>180</v>
      </c>
      <c r="CE16" s="945" t="s">
        <v>180</v>
      </c>
      <c r="CF16" s="1344"/>
      <c r="CG16" s="941"/>
      <c r="CH16" s="941"/>
      <c r="CI16" s="947"/>
      <c r="CJ16" s="948" t="s">
        <v>180</v>
      </c>
      <c r="CK16" s="941" t="s">
        <v>180</v>
      </c>
      <c r="CL16" s="949" t="s">
        <v>180</v>
      </c>
      <c r="CM16" s="948" t="s">
        <v>180</v>
      </c>
      <c r="CN16" s="941" t="s">
        <v>180</v>
      </c>
      <c r="CO16" s="949" t="s">
        <v>180</v>
      </c>
      <c r="CP16" s="948" t="s">
        <v>180</v>
      </c>
      <c r="CQ16" s="941" t="s">
        <v>180</v>
      </c>
      <c r="CR16" s="949" t="s">
        <v>180</v>
      </c>
      <c r="CS16" s="948" t="s">
        <v>180</v>
      </c>
      <c r="CT16" s="941" t="s">
        <v>180</v>
      </c>
      <c r="CU16" s="941" t="s">
        <v>180</v>
      </c>
      <c r="CV16" s="950" t="s">
        <v>706</v>
      </c>
      <c r="CW16" s="1344"/>
      <c r="CX16" s="934">
        <v>1</v>
      </c>
      <c r="CY16" s="934">
        <v>0.66666666666666663</v>
      </c>
      <c r="CZ16" s="935">
        <v>0.33333333333333331</v>
      </c>
      <c r="DA16" s="936" t="s">
        <v>180</v>
      </c>
      <c r="DB16" s="1517"/>
      <c r="DC16" s="951" t="s">
        <v>180</v>
      </c>
      <c r="DD16" s="944" t="s">
        <v>180</v>
      </c>
      <c r="DE16" s="952" t="s">
        <v>180</v>
      </c>
      <c r="DF16" s="950" t="s">
        <v>698</v>
      </c>
      <c r="DG16" s="1344"/>
      <c r="DH16" s="934">
        <v>1</v>
      </c>
      <c r="DI16" s="934">
        <v>0.66666666666666663</v>
      </c>
      <c r="DJ16" s="935">
        <v>0.33333333333333331</v>
      </c>
      <c r="DK16" s="936" t="s">
        <v>699</v>
      </c>
      <c r="DL16" s="1517"/>
      <c r="DM16" s="951" t="s">
        <v>180</v>
      </c>
      <c r="DN16" s="944" t="s">
        <v>180</v>
      </c>
      <c r="DO16" s="952" t="s">
        <v>180</v>
      </c>
      <c r="DP16" s="950" t="s">
        <v>698</v>
      </c>
      <c r="DQ16" s="1344"/>
      <c r="DR16" s="934">
        <v>1</v>
      </c>
      <c r="DS16" s="934">
        <v>0.66666666666666663</v>
      </c>
      <c r="DT16" s="935">
        <v>0.33333333333333331</v>
      </c>
      <c r="DU16" s="953" t="s">
        <v>698</v>
      </c>
      <c r="DV16" s="940" t="s">
        <v>179</v>
      </c>
      <c r="DW16" s="941" t="s">
        <v>179</v>
      </c>
      <c r="DX16" s="941" t="s">
        <v>179</v>
      </c>
      <c r="DY16" s="942" t="s">
        <v>179</v>
      </c>
      <c r="DZ16" s="940" t="s">
        <v>179</v>
      </c>
      <c r="EA16" s="941" t="s">
        <v>179</v>
      </c>
      <c r="EB16" s="941" t="s">
        <v>179</v>
      </c>
      <c r="EC16" s="942" t="s">
        <v>179</v>
      </c>
      <c r="ED16" s="940" t="s">
        <v>180</v>
      </c>
      <c r="EE16" s="941" t="s">
        <v>180</v>
      </c>
      <c r="EF16" s="941" t="s">
        <v>180</v>
      </c>
      <c r="EG16" s="942" t="s">
        <v>180</v>
      </c>
      <c r="EH16" s="940" t="s">
        <v>180</v>
      </c>
      <c r="EI16" s="941" t="s">
        <v>180</v>
      </c>
      <c r="EJ16" s="941" t="s">
        <v>180</v>
      </c>
      <c r="EK16" s="942" t="s">
        <v>180</v>
      </c>
      <c r="EL16" s="1424"/>
      <c r="EM16" s="954"/>
      <c r="EN16" s="938"/>
      <c r="EO16" s="955"/>
      <c r="EP16" s="956"/>
      <c r="EQ16" s="954"/>
      <c r="ER16" s="938"/>
      <c r="ES16" s="957"/>
      <c r="ET16" s="958"/>
      <c r="EU16" s="1599"/>
      <c r="EV16" s="959" t="s">
        <v>714</v>
      </c>
      <c r="EW16" s="948" t="s">
        <v>180</v>
      </c>
      <c r="EX16" s="949" t="s">
        <v>180</v>
      </c>
      <c r="EY16" s="1298"/>
      <c r="EZ16" s="937"/>
      <c r="FA16" s="938"/>
      <c r="FB16" s="938"/>
      <c r="FC16" s="957"/>
      <c r="FD16" s="960" t="s">
        <v>180</v>
      </c>
      <c r="FE16" s="961" t="s">
        <v>180</v>
      </c>
      <c r="FF16" s="962" t="s">
        <v>180</v>
      </c>
      <c r="FG16" s="960" t="s">
        <v>180</v>
      </c>
      <c r="FH16" s="963" t="s">
        <v>592</v>
      </c>
      <c r="FI16" s="964" t="s">
        <v>592</v>
      </c>
      <c r="FJ16" s="965" t="s">
        <v>592</v>
      </c>
      <c r="FK16" s="966" t="s">
        <v>179</v>
      </c>
      <c r="FL16" s="967" t="s">
        <v>179</v>
      </c>
      <c r="FM16" s="968" t="s">
        <v>179</v>
      </c>
      <c r="FN16" s="969" t="s">
        <v>179</v>
      </c>
      <c r="FO16" s="970" t="s">
        <v>180</v>
      </c>
      <c r="FP16" s="940" t="s">
        <v>180</v>
      </c>
      <c r="FQ16" s="941" t="s">
        <v>180</v>
      </c>
      <c r="FR16" s="941" t="s">
        <v>180</v>
      </c>
      <c r="FS16" s="942" t="s">
        <v>180</v>
      </c>
      <c r="FT16" s="1416"/>
    </row>
    <row r="17" spans="1:176" s="3" customFormat="1" ht="18" customHeight="1">
      <c r="C17" s="618" t="s">
        <v>316</v>
      </c>
      <c r="D17" s="618" t="s">
        <v>316</v>
      </c>
      <c r="E17" s="76"/>
      <c r="G17" s="203"/>
      <c r="H17" s="203"/>
      <c r="I17" s="203"/>
      <c r="J17" s="1380" t="s">
        <v>682</v>
      </c>
      <c r="K17" s="1381"/>
      <c r="L17" s="1381"/>
      <c r="M17" s="1382"/>
      <c r="N17" s="204" t="s">
        <v>681</v>
      </c>
      <c r="O17" s="206"/>
      <c r="P17" s="204"/>
      <c r="Q17" s="205"/>
      <c r="R17" s="205"/>
      <c r="S17" s="207"/>
      <c r="T17" s="204"/>
      <c r="U17" s="740"/>
      <c r="V17" s="205"/>
      <c r="W17" s="208"/>
      <c r="X17" s="209"/>
      <c r="Y17" s="207"/>
      <c r="Z17" s="207"/>
      <c r="AA17" s="208"/>
      <c r="AB17" s="1112">
        <f>SUM(AB18:AB783)</f>
        <v>0</v>
      </c>
      <c r="AC17" s="1113" t="str">
        <f>IF(AB17&gt;0,"金額要確認","")</f>
        <v/>
      </c>
      <c r="AD17" s="737"/>
      <c r="AE17" s="210"/>
      <c r="AF17" s="208"/>
      <c r="AG17" s="467"/>
      <c r="AH17" s="209"/>
      <c r="AI17" s="501">
        <f>IF(SUMIF($EV$18:$EV$783,"&gt;0",$AI$18:$AI$783)&lt;&gt;SUM(AI18:AI783),"入力要確認",SUM(AI18:AI783))</f>
        <v>0</v>
      </c>
      <c r="AJ17" s="794"/>
      <c r="AK17" s="795" t="s">
        <v>744</v>
      </c>
      <c r="AL17" s="796"/>
      <c r="AM17" s="797">
        <f>SUM(AM18:AM783)</f>
        <v>0</v>
      </c>
      <c r="AN17" s="797">
        <f>SUM(AN18:AN783)</f>
        <v>0</v>
      </c>
      <c r="AO17" s="797">
        <f>SUM(AO18:AO783)</f>
        <v>0</v>
      </c>
      <c r="AP17" s="798">
        <f>SUM(AP18:AP783)</f>
        <v>0</v>
      </c>
      <c r="AQ17" s="799"/>
      <c r="AR17" s="800" t="s">
        <v>744</v>
      </c>
      <c r="AS17" s="796"/>
      <c r="AT17" s="797">
        <f>SUM(AT18:AT783)</f>
        <v>0</v>
      </c>
      <c r="AU17" s="797">
        <f>SUM(AU18:AU783)</f>
        <v>0</v>
      </c>
      <c r="AV17" s="797">
        <f>SUM(AV18:AV783)</f>
        <v>0</v>
      </c>
      <c r="AW17" s="798">
        <f>SUM(AW18:AW783)</f>
        <v>0</v>
      </c>
      <c r="AX17" s="799"/>
      <c r="AY17" s="800" t="s">
        <v>744</v>
      </c>
      <c r="AZ17" s="796"/>
      <c r="BA17" s="797">
        <f>SUM(BA18:BA783)</f>
        <v>0</v>
      </c>
      <c r="BB17" s="797">
        <f>SUM(BB18:BB783)</f>
        <v>0</v>
      </c>
      <c r="BC17" s="797">
        <f>SUM(BC18:BC783)</f>
        <v>0</v>
      </c>
      <c r="BD17" s="798">
        <f>SUM(BD18:BD783)</f>
        <v>0</v>
      </c>
      <c r="BE17" s="801"/>
      <c r="BF17" s="802"/>
      <c r="BG17" s="803"/>
      <c r="BH17" s="803"/>
      <c r="BI17" s="804"/>
      <c r="BJ17" s="805">
        <f t="shared" ref="BJ17:BY17" si="4">SUM(BJ18:BJ783)</f>
        <v>0</v>
      </c>
      <c r="BK17" s="806">
        <f t="shared" si="4"/>
        <v>0</v>
      </c>
      <c r="BL17" s="806">
        <f t="shared" si="4"/>
        <v>0</v>
      </c>
      <c r="BM17" s="807">
        <f t="shared" si="4"/>
        <v>0</v>
      </c>
      <c r="BN17" s="805">
        <f t="shared" si="4"/>
        <v>0</v>
      </c>
      <c r="BO17" s="806">
        <f t="shared" si="4"/>
        <v>0</v>
      </c>
      <c r="BP17" s="806">
        <f t="shared" si="4"/>
        <v>0</v>
      </c>
      <c r="BQ17" s="807">
        <f t="shared" si="4"/>
        <v>0</v>
      </c>
      <c r="BR17" s="805">
        <f t="shared" si="4"/>
        <v>0</v>
      </c>
      <c r="BS17" s="806">
        <f t="shared" si="4"/>
        <v>0</v>
      </c>
      <c r="BT17" s="806">
        <f t="shared" si="4"/>
        <v>0</v>
      </c>
      <c r="BU17" s="807">
        <f t="shared" si="4"/>
        <v>0</v>
      </c>
      <c r="BV17" s="805">
        <f t="shared" si="4"/>
        <v>0</v>
      </c>
      <c r="BW17" s="806">
        <f t="shared" si="4"/>
        <v>0</v>
      </c>
      <c r="BX17" s="806">
        <f t="shared" si="4"/>
        <v>0</v>
      </c>
      <c r="BY17" s="807">
        <f t="shared" si="4"/>
        <v>0</v>
      </c>
      <c r="BZ17" s="808"/>
      <c r="CA17" s="809"/>
      <c r="CB17" s="810"/>
      <c r="CC17" s="811"/>
      <c r="CD17" s="809"/>
      <c r="CE17" s="810"/>
      <c r="CF17" s="812"/>
      <c r="CG17" s="813"/>
      <c r="CH17" s="813"/>
      <c r="CI17" s="814"/>
      <c r="CJ17" s="812"/>
      <c r="CK17" s="813"/>
      <c r="CL17" s="815"/>
      <c r="CM17" s="812"/>
      <c r="CN17" s="813"/>
      <c r="CO17" s="815"/>
      <c r="CP17" s="1279" t="s">
        <v>743</v>
      </c>
      <c r="CQ17" s="1280"/>
      <c r="CR17" s="1280"/>
      <c r="CS17" s="1280"/>
      <c r="CT17" s="1280"/>
      <c r="CU17" s="1281"/>
      <c r="CV17" s="816" t="s">
        <v>745</v>
      </c>
      <c r="CW17" s="817"/>
      <c r="CX17" s="813">
        <f>SUM(CX18:CX783)</f>
        <v>0</v>
      </c>
      <c r="CY17" s="813">
        <f>SUM(CY18:CY783)</f>
        <v>0</v>
      </c>
      <c r="CZ17" s="813">
        <f>SUM(CZ18:CZ783)</f>
        <v>0</v>
      </c>
      <c r="DA17" s="818">
        <f>SUM(DA18:DA783)</f>
        <v>0</v>
      </c>
      <c r="DB17" s="819"/>
      <c r="DC17" s="820"/>
      <c r="DD17" s="821"/>
      <c r="DE17" s="822"/>
      <c r="DF17" s="816" t="s">
        <v>745</v>
      </c>
      <c r="DG17" s="817"/>
      <c r="DH17" s="813">
        <f>SUM(DH18:DH783)</f>
        <v>0</v>
      </c>
      <c r="DI17" s="813">
        <f>SUM(DI18:DI783)</f>
        <v>0</v>
      </c>
      <c r="DJ17" s="813">
        <f>SUM(DJ18:DJ783)</f>
        <v>0</v>
      </c>
      <c r="DK17" s="818">
        <f>SUM(DK18:DK783)</f>
        <v>0</v>
      </c>
      <c r="DL17" s="819"/>
      <c r="DM17" s="820"/>
      <c r="DN17" s="821"/>
      <c r="DO17" s="822"/>
      <c r="DP17" s="816" t="s">
        <v>745</v>
      </c>
      <c r="DQ17" s="817"/>
      <c r="DR17" s="813">
        <f t="shared" ref="DR17:EK17" si="5">SUM(DR18:DR783)</f>
        <v>0</v>
      </c>
      <c r="DS17" s="813">
        <f t="shared" si="5"/>
        <v>0</v>
      </c>
      <c r="DT17" s="813">
        <f t="shared" si="5"/>
        <v>0</v>
      </c>
      <c r="DU17" s="823">
        <f t="shared" si="5"/>
        <v>0</v>
      </c>
      <c r="DV17" s="805">
        <f t="shared" si="5"/>
        <v>0</v>
      </c>
      <c r="DW17" s="806">
        <f t="shared" si="5"/>
        <v>0</v>
      </c>
      <c r="DX17" s="806">
        <f t="shared" si="5"/>
        <v>0</v>
      </c>
      <c r="DY17" s="807">
        <f t="shared" si="5"/>
        <v>0</v>
      </c>
      <c r="DZ17" s="805">
        <f t="shared" si="5"/>
        <v>0</v>
      </c>
      <c r="EA17" s="806">
        <f t="shared" si="5"/>
        <v>0</v>
      </c>
      <c r="EB17" s="806">
        <f t="shared" si="5"/>
        <v>0</v>
      </c>
      <c r="EC17" s="807">
        <f t="shared" si="5"/>
        <v>0</v>
      </c>
      <c r="ED17" s="805">
        <f t="shared" si="5"/>
        <v>0</v>
      </c>
      <c r="EE17" s="806">
        <f t="shared" si="5"/>
        <v>0</v>
      </c>
      <c r="EF17" s="806">
        <f t="shared" si="5"/>
        <v>0</v>
      </c>
      <c r="EG17" s="807">
        <f t="shared" si="5"/>
        <v>0</v>
      </c>
      <c r="EH17" s="805">
        <f t="shared" si="5"/>
        <v>0</v>
      </c>
      <c r="EI17" s="806">
        <f t="shared" si="5"/>
        <v>0</v>
      </c>
      <c r="EJ17" s="806">
        <f t="shared" si="5"/>
        <v>0</v>
      </c>
      <c r="EK17" s="807">
        <f t="shared" si="5"/>
        <v>0</v>
      </c>
      <c r="EL17" s="824"/>
      <c r="EM17" s="825"/>
      <c r="EN17" s="803"/>
      <c r="EO17" s="826"/>
      <c r="EP17" s="827"/>
      <c r="EQ17" s="825"/>
      <c r="ER17" s="803"/>
      <c r="ES17" s="828"/>
      <c r="ET17" s="829"/>
      <c r="EU17" s="830"/>
      <c r="EV17" s="831">
        <f>IF(SUM(EV18:EV783)=SUM(EW18:EX783),SUM(EV18:EV783),"計算確認")</f>
        <v>0</v>
      </c>
      <c r="EW17" s="832">
        <f>SUM(EW18:EW783)</f>
        <v>0</v>
      </c>
      <c r="EX17" s="833">
        <f>SUM(EX18:EX783)</f>
        <v>0</v>
      </c>
      <c r="EY17" s="834"/>
      <c r="EZ17" s="802"/>
      <c r="FA17" s="803"/>
      <c r="FB17" s="803"/>
      <c r="FC17" s="828"/>
      <c r="FD17" s="835"/>
      <c r="FE17" s="836"/>
      <c r="FF17" s="837"/>
      <c r="FG17" s="205"/>
      <c r="FH17" s="811"/>
      <c r="FI17" s="809"/>
      <c r="FJ17" s="838"/>
      <c r="FK17" s="839">
        <f t="shared" ref="FK17:FS17" si="6">SUM(FK18:FK783)</f>
        <v>0</v>
      </c>
      <c r="FL17" s="840">
        <f t="shared" si="6"/>
        <v>0</v>
      </c>
      <c r="FM17" s="841">
        <f t="shared" si="6"/>
        <v>0</v>
      </c>
      <c r="FN17" s="842">
        <f t="shared" si="6"/>
        <v>0</v>
      </c>
      <c r="FO17" s="843">
        <f t="shared" si="6"/>
        <v>0</v>
      </c>
      <c r="FP17" s="805">
        <f t="shared" si="6"/>
        <v>0</v>
      </c>
      <c r="FQ17" s="806">
        <f t="shared" si="6"/>
        <v>0</v>
      </c>
      <c r="FR17" s="806">
        <f t="shared" si="6"/>
        <v>0</v>
      </c>
      <c r="FS17" s="807">
        <f t="shared" si="6"/>
        <v>0</v>
      </c>
      <c r="FT17" s="824"/>
    </row>
    <row r="18" spans="1:176" s="3" customFormat="1" ht="18" customHeight="1">
      <c r="A18" s="619" t="str">
        <f t="shared" ref="A18:A81" si="7">J18&amp;O18</f>
        <v/>
      </c>
      <c r="B18" s="448">
        <f>IF(J18="",0,IF(A18&lt;&gt;A17,B17+1,B17))</f>
        <v>0</v>
      </c>
      <c r="C18" s="1114" t="str">
        <f t="shared" ref="C18:C81" si="8">$R$5&amp;$T$5&amp;$O18&amp;"授業料"</f>
        <v>授業料</v>
      </c>
      <c r="D18" s="1114" t="str">
        <f t="shared" ref="D18:D81" si="9">$R$5&amp;$T$5&amp;$O18&amp;"入学金"</f>
        <v>入学金</v>
      </c>
      <c r="E18" s="448">
        <f>IF(J18="",0,IF(J18&lt;&gt;J17,E17+1,E17))</f>
        <v>0</v>
      </c>
      <c r="F18" s="619">
        <f t="shared" ref="F18:F81" si="10">IF(N18&lt;&gt;N17,1,0)</f>
        <v>1</v>
      </c>
      <c r="G18" s="539">
        <f t="shared" ref="G18:G81" si="11">G17+1</f>
        <v>1</v>
      </c>
      <c r="H18" s="844"/>
      <c r="I18" s="845"/>
      <c r="J18" s="187"/>
      <c r="K18" s="188"/>
      <c r="L18" s="188"/>
      <c r="M18" s="186"/>
      <c r="N18" s="97"/>
      <c r="O18" s="98"/>
      <c r="P18" s="187"/>
      <c r="Q18" s="188"/>
      <c r="R18" s="186"/>
      <c r="S18" s="99"/>
      <c r="T18" s="97"/>
      <c r="U18" s="741"/>
      <c r="V18" s="101" t="str">
        <f>IF(OR($R$5="",$T$5="",$J18="",$O18="",$U18=""),"",IF(ISERROR(VLOOKUP($C18,参照!$P$4:$V$112,5,FALSE)),0,VLOOKUP($C18,参照!$P$4:$V$112,5,FALSE)))</f>
        <v/>
      </c>
      <c r="W18" s="100"/>
      <c r="X18" s="102" t="str">
        <f>IF(OR($R$5="",$T$5="",$J18="",$O18="",$W18=""),"",IF(ISERROR(VLOOKUP($D18,参照!$P$4:$V$112,5,FALSE)),0,VLOOKUP($D18,参照!$P$4:$V$112,5,FALSE)))</f>
        <v/>
      </c>
      <c r="Y18" s="182" t="str">
        <f t="shared" ref="Y18:Y81" si="12">IF(OR($R$5="",$T$5="",$J18="",$O18="",$U18=""),"",ROUNDDOWN(MIN(U18,V18),-2))</f>
        <v/>
      </c>
      <c r="Z18" s="182" t="str">
        <f t="shared" ref="Z18:Z81" si="13">IF(ISERROR(ROUNDUP(Y18*AD18/12,-2)),"",ROUNDUP(Y18*AD18/12,-2))</f>
        <v/>
      </c>
      <c r="AA18" s="468"/>
      <c r="AB18" s="536">
        <f t="shared" ref="AB18:AB81" si="14">IF(AND(U18&gt;AC18,AD18=12),1,0)</f>
        <v>0</v>
      </c>
      <c r="AC18" s="854"/>
      <c r="AD18" s="738">
        <f t="shared" ref="AD18:AD81" si="15">IF(AJ18+AQ18+AX18+CF18+DB18+DL18&gt;12,"ｴﾗｰ",AJ18+AQ18+AX18+CF18+DB18+DL18)</f>
        <v>0</v>
      </c>
      <c r="AE18" s="103" t="str">
        <f t="shared" ref="AE18:AE81" si="16">IF(OR($R$5="",$T$5="",$J18="",$O18="",$U18=""),"",MIN(Z18,ROUNDDOWN(AC18,-2)))</f>
        <v/>
      </c>
      <c r="AF18" s="468" t="str">
        <f t="shared" ref="AF18:AF81" si="17">AE18</f>
        <v/>
      </c>
      <c r="AG18" s="469" t="str">
        <f t="shared" ref="AG18:AH81" si="18">IF(ISERROR(ROUNDUP(MIN($Y18*$AD18/12,ROUNDDOWN($AC18,-2))*AG$15,-2)),"",ROUNDUP(MIN($Y18*$AD18/12,ROUNDDOWN($AC18,-2))*AG$15,-2))</f>
        <v/>
      </c>
      <c r="AH18" s="102" t="str">
        <f t="shared" si="18"/>
        <v/>
      </c>
      <c r="AI18" s="855"/>
      <c r="AJ18" s="588"/>
      <c r="AK18" s="102" t="str">
        <f t="shared" ref="AK18:AK81" si="19">IF(OR($R$5="",$T$5="",$J18="",$O18="",$U18="",$AJ18="",$AJ18=0),"",IF($BE18="×","対象月数確認",IF(AND(AJ18&gt;0,AQ18="",AX18&gt;0),"月数入力確認",IF(AND(AJ18&gt;0,AQ18&gt;0,AW18=0),"支援区分確認",IF(AD18&lt;12,MIN(Y18*AD18/12,ROUNDDOWN(AC18,-2))*AJ18/AD18,IF(IF(AJ18=6,AE18/2,AE18/12*AJ18)&gt;AE18/2,AE18/2,IF(AJ18=6,AE18/2,AE18/12*AJ18)))))))</f>
        <v/>
      </c>
      <c r="AL18" s="856"/>
      <c r="AM18" s="469">
        <f t="shared" ref="AM18:AM81" si="20">IF(AL18=AM$16,1,0)</f>
        <v>0</v>
      </c>
      <c r="AN18" s="469">
        <f t="shared" ref="AN18:AN81" si="21">IF(AL18=AN$16,1,0)</f>
        <v>0</v>
      </c>
      <c r="AO18" s="469">
        <f t="shared" ref="AO18:AO81" si="22">IF(AL18=AO$16,1,0)</f>
        <v>0</v>
      </c>
      <c r="AP18" s="590">
        <f t="shared" ref="AP18:AP81" si="23">IF(AJ18="",0,IF($BI18&gt;0,"区分重複不可",IF(ISERROR(ROUNDUP(AK18*AM$16,-2)*AM18+ROUNDUP(AK18*AN$16,-2)*AN18+ROUNDUP(AK18*AO$16,-2)*AO18),"",ROUNDUP(AK18*AM$16,-2)*AM18+ROUNDUP(AK18*AN$16,-2)*AN18+ROUNDUP(AK18*AO$16,-2)*AO18)))</f>
        <v>0</v>
      </c>
      <c r="AQ18" s="474"/>
      <c r="AR18" s="104" t="str">
        <f t="shared" ref="AR18:AR81" si="24">IF(OR($R$5="",$T$5="",$J18="",$O18="",$U18="",$AJ18="",$AQ18="",$AJ18=0,$AQ18=0),"",IF($BE18="×","対象月数確認",IF(AND(AJ18&gt;0,AQ18="",AX18&gt;0),"月数入力確認",IF(AD18&lt;12,MIN(Y18*AD18/12,ROUNDDOWN(AC18,-2))*AQ18/AD18,AE18/12*AQ18))))</f>
        <v/>
      </c>
      <c r="AS18" s="856"/>
      <c r="AT18" s="469">
        <f t="shared" ref="AT18:AT81" si="25">IF(AS18=AT$16,1,0)</f>
        <v>0</v>
      </c>
      <c r="AU18" s="469">
        <f t="shared" ref="AU18:AU81" si="26">IF(AS18=AU$16,1,0)</f>
        <v>0</v>
      </c>
      <c r="AV18" s="469">
        <f t="shared" ref="AV18:AV81" si="27">IF(AS18=AV$16,1,0)</f>
        <v>0</v>
      </c>
      <c r="AW18" s="590">
        <f t="shared" ref="AW18:AW81" si="28">IF(OR(AJ18="",AQ18=""),0,IF(SUM(AJ18,AQ18)&gt;6,"対象月ｵｰﾊﾞｰ",IF($BI18&gt;0,"区分重複不可",ROUNDUP(AR18*AT$16,-2)*AT18+ROUNDUP(AR18*AU$16,-2)*AU18+ROUNDUP(AR18*AV$16,-2)*AV18)))</f>
        <v>0</v>
      </c>
      <c r="AX18" s="474"/>
      <c r="AY18" s="102" t="str">
        <f t="shared" ref="AY18:AY81" si="29">IF(OR($R$5="",$T$5="",$J18="",$O18="",$U18="",$AJ18="",$AQ18="",$AX18="",$AJ18=0,$AQ18=0,$AX18=0),"",IF($BE18="×","対象月数確認",IF(AD18&lt;12,MIN(Y18*AD18/12,ROUNDDOWN(AC18,-2))*AX18/AD18,AE18/12*AX18)))</f>
        <v/>
      </c>
      <c r="AZ18" s="856"/>
      <c r="BA18" s="469">
        <f t="shared" ref="BA18:BA81" si="30">IF(AZ18=BA$16,1,0)</f>
        <v>0</v>
      </c>
      <c r="BB18" s="469">
        <f t="shared" ref="BB18:BB81" si="31">IF(AZ18=BB$16,1,0)</f>
        <v>0</v>
      </c>
      <c r="BC18" s="469">
        <f t="shared" ref="BC18:BC81" si="32">IF(AZ18=BC$16,1,0)</f>
        <v>0</v>
      </c>
      <c r="BD18" s="590">
        <f t="shared" ref="BD18:BD81" si="33">IF(OR(AJ18="",AQ18="",AX18=""),0,IF(SUM(AJ18,AQ18,AX18)&gt;6,"対象月ｵｰﾊﾞｰ",IF($BI18&gt;0,"区分重複不可",ROUNDUP(AY18*BA$16,-2)*BA18+ROUNDUP(AY18*BB$16,-2)*BB18+ROUNDUP(AY18*BC$16,-2)*BC18)))</f>
        <v>0</v>
      </c>
      <c r="BE18" s="484" t="str">
        <f t="shared" ref="BE18:BE81" si="34">IF(SUM(AJ18,AQ18,AX18)&gt;6,"×","○")</f>
        <v>○</v>
      </c>
      <c r="BF18" s="486">
        <f t="shared" ref="BF18:BH81" si="35">COUNTIF($AL18,BF$15)+COUNTIF($AS18,BF$15)+COUNTIF($AZ18,BF$15)</f>
        <v>0</v>
      </c>
      <c r="BG18" s="482">
        <f t="shared" si="35"/>
        <v>0</v>
      </c>
      <c r="BH18" s="482">
        <f t="shared" si="35"/>
        <v>0</v>
      </c>
      <c r="BI18" s="483">
        <f t="shared" ref="BI18:BI81" si="36">COUNTIF(BF18:BH18,"&gt;1")</f>
        <v>0</v>
      </c>
      <c r="BJ18" s="528">
        <f t="shared" ref="BJ18:BL81" si="37">IF(AND($AL18=BJ$15,$AP18&gt;0),$AI18,0)+IF(AND($AS18=BJ$15,$AW18&gt;0),$AI18,0)+IF(AND($AZ18=BJ$15,$BD18&gt;0),$AI18,0)</f>
        <v>0</v>
      </c>
      <c r="BK18" s="529">
        <f t="shared" si="37"/>
        <v>0</v>
      </c>
      <c r="BL18" s="529">
        <f t="shared" si="37"/>
        <v>0</v>
      </c>
      <c r="BM18" s="530">
        <f t="shared" ref="BM18:BM81" si="38">SUM(BJ18:BL18)</f>
        <v>0</v>
      </c>
      <c r="BN18" s="528">
        <f t="shared" ref="BN18:BN81" si="39">IF(AND($AL18=BN$15,$AP18&gt;0),$AI18,0)*AJ18+IF(AND($AS18=BN$15,$AW18&gt;0),$AI18,0)*AQ18+IF(AND($AZ18=BN$15,$BD18&gt;0),$AI18,0)*AX18</f>
        <v>0</v>
      </c>
      <c r="BO18" s="529">
        <f t="shared" ref="BO18:BO81" si="40">IF(AND($AL18=BO$15,$AP18&gt;0),$AI18,0)*AJ18+IF(AND($AS18=BO$15,$AW18&gt;0),$AI18,0)*AQ18+IF(AND($AZ18=BO$15,$BD18&gt;0),$AI18,0)*AX18</f>
        <v>0</v>
      </c>
      <c r="BP18" s="529">
        <f t="shared" ref="BP18:BP81" si="41">IF(AND($AL18=BP$15,$AP18&gt;0),$AI18,0)*AJ18+IF(AND($AS18=BP$15,$AW18&gt;0),$AI18,0)*AQ18+IF(AND($AZ18=BP$15,$BD18&gt;0),$AI18,0)*AX18</f>
        <v>0</v>
      </c>
      <c r="BQ18" s="530">
        <f t="shared" ref="BQ18:BQ81" si="42">SUM(BN18:BP18)</f>
        <v>0</v>
      </c>
      <c r="BR18" s="528">
        <f t="shared" ref="BR18:BT81" si="43">SUMIF($AL18,BR$15,$AP18)+SUMIF($AS18,BR$15,$AW18)+SUMIF($AZ18,BR$15,$BD18)</f>
        <v>0</v>
      </c>
      <c r="BS18" s="529">
        <f t="shared" si="43"/>
        <v>0</v>
      </c>
      <c r="BT18" s="529">
        <f t="shared" si="43"/>
        <v>0</v>
      </c>
      <c r="BU18" s="530">
        <f t="shared" ref="BU18:BU81" si="44">SUM(BR18:BT18)</f>
        <v>0</v>
      </c>
      <c r="BV18" s="528">
        <f t="shared" ref="BV18:BV81" si="45">IF(ISERROR(BR18*$AI18),"",BR18*$AI18)</f>
        <v>0</v>
      </c>
      <c r="BW18" s="529">
        <f t="shared" ref="BW18:BW81" si="46">IF(ISERROR(BS18*$AI18),"",BS18*$AI18)</f>
        <v>0</v>
      </c>
      <c r="BX18" s="529">
        <f t="shared" ref="BX18:BX81" si="47">IF(ISERROR(BT18*$AI18),"",BT18*$AI18)</f>
        <v>0</v>
      </c>
      <c r="BY18" s="530">
        <f t="shared" ref="BY18:BY81" si="48">SUM(BV18:BX18)</f>
        <v>0</v>
      </c>
      <c r="BZ18" s="560" t="str">
        <f t="shared" ref="BZ18:CB81" si="49">IF(ISERROR(IF($Z18&lt;=$AC18,ROUNDUP($Y18*BZ$14,-2),ROUNDUP(MIN($Y18,ROUNDDOWN($AC18,-2))*BZ$14,-2))),"",IF($Z18&lt;=$AC18,ROUNDUP($Y18*BZ$14,-2),ROUNDUP(MIN($Y18,ROUNDDOWN($AC18,-2))*BZ$14,-2)))</f>
        <v/>
      </c>
      <c r="CA18" s="184" t="str">
        <f t="shared" si="49"/>
        <v/>
      </c>
      <c r="CB18" s="183" t="str">
        <f t="shared" si="49"/>
        <v/>
      </c>
      <c r="CC18" s="185" t="str">
        <f t="shared" ref="CC18:CE81" si="50">IF(ISERROR(IF(AND($AD18&lt;12,$Z18&lt;=$AC18),ROUNDUP($Y18/2*CC$14,-2),IF(AND($AD18&lt;12,$Z18&gt;$AC18),ROUNDUP($AC18*$AJ18/$AD18*CC$14,-2),ROUNDUP(MIN($Y18,ROUNDDOWN($AC18,-2))/2*CC$14,-2)))),"",IF(AND($AD18&lt;12,$Z18&lt;=$AC18),ROUNDUP($Y18/2*CC$14,-2),IF(AND($AD18&lt;12,$Z18&gt;$AC18),ROUNDUP($AC18*$AJ18/$AD18*CC$14,-2),ROUNDUP(MIN($Y18,ROUNDDOWN($AC18,-2))/2*CC$14,-2))))</f>
        <v/>
      </c>
      <c r="CD18" s="184" t="str">
        <f t="shared" si="50"/>
        <v/>
      </c>
      <c r="CE18" s="183" t="str">
        <f t="shared" si="50"/>
        <v/>
      </c>
      <c r="CF18" s="447"/>
      <c r="CG18" s="482" t="str">
        <f t="shared" ref="CG18:CG81" si="51">IF(SUM(AW18,BD18,DK18,DU18)&gt;0,"◎","－")</f>
        <v>－</v>
      </c>
      <c r="CH18" s="469"/>
      <c r="CI18" s="561"/>
      <c r="CJ18" s="468" t="str">
        <f t="shared" ref="CJ18:CJ81" si="52">IF(ISERROR(BZ18-CC18),"",BZ18-CC18)</f>
        <v/>
      </c>
      <c r="CK18" s="469" t="str">
        <f t="shared" ref="CK18:CK81" si="53">IF(ISERROR(CA18-CD18),"",CA18-CD18)</f>
        <v/>
      </c>
      <c r="CL18" s="102" t="str">
        <f t="shared" ref="CL18:CL81" si="54">IF(ISERROR(CB18-CE18),"",CB18-CE18)</f>
        <v/>
      </c>
      <c r="CM18" s="468" t="str">
        <f t="shared" ref="CM18:CM81" si="55">IF(ISERROR(IF($AD18&lt;12,MIN($Y18*$AD18/12,ROUNDDOWN($AC18,-2))*$CF18/$AD18*CM$14,IF(CX18=1,CJ18/6*$CF18,0))),"",IF($AD18&lt;12,MIN($Y18*$AD18/12,ROUNDDOWN($AC18,-2))*$CF18/$AD18*CM$14,IF(CX18=1,CJ18/6*$CF18,0)))</f>
        <v/>
      </c>
      <c r="CN18" s="469" t="str">
        <f t="shared" ref="CN18:CN81" si="56">IF(ISERROR(IF($AD18&lt;12,MIN($Y18*$AD18/12,ROUNDDOWN($AC18,-2))*$CF18/$AD18*CN$14,IF(CY18=1,CK18/6*$CF18,0))),"",IF($AD18&lt;12,MIN($Y18*$AD18/12,ROUNDDOWN($AC18,-2))*$CF18/$AD18*CN$14,IF(CY18=1,CK18/6*$CF18,0)))</f>
        <v/>
      </c>
      <c r="CO18" s="102" t="str">
        <f t="shared" ref="CO18:CO81" si="57">IF(ISERROR(IF($AD18&lt;12,MIN($Y18*$AD18/12,ROUNDDOWN($AC18,-2))*$CF18/$AD18*CO$14,IF(CZ18=1,CL18/6*$CF18,0))),"",IF($AD18&lt;12,MIN($Y18*$AD18/12,ROUNDDOWN($AC18,-2))*$CF18/$AD18*CO$14,IF(CZ18=1,CL18/6*$CF18,0)))</f>
        <v/>
      </c>
      <c r="CP18" s="468" t="str">
        <f t="shared" ref="CP18:CR81" si="58">IF(ISERROR(IF($AD18&lt;12,ROUNDUP(MIN($Y18*$AD18/12,ROUNDDOWN($AC18,-2))*$AJ18/$AD18*CP$14,-2),"")),"",IF($AD18&lt;12,ROUNDUP(MIN($Y18*$AD18/12,ROUNDDOWN($AC18,-2))*$AJ18/$AD18*CP$14,-2),""))</f>
        <v/>
      </c>
      <c r="CQ18" s="469" t="str">
        <f t="shared" si="58"/>
        <v/>
      </c>
      <c r="CR18" s="102" t="str">
        <f t="shared" si="58"/>
        <v/>
      </c>
      <c r="CS18" s="468" t="str">
        <f t="shared" ref="CS18:CS81" si="59">IF(ISERROR(AF18-CP18),"",AF18-CP18)</f>
        <v/>
      </c>
      <c r="CT18" s="469" t="str">
        <f t="shared" ref="CT18:CT81" si="60">IF(ISERROR(AG18-CQ18),"",AG18-CQ18)</f>
        <v/>
      </c>
      <c r="CU18" s="469" t="str">
        <f t="shared" ref="CU18:CU81" si="61">IF(ISERROR(AH18-CR18),"",AH18-CR18)</f>
        <v/>
      </c>
      <c r="CV18" s="105" t="str">
        <f t="shared" ref="CV18:CV81" si="62">IF(OR($R$5="",$T$5="",$J18="",$O18="",$U18="",$CF18="",$CF18=0),"",IF($EY18="×","対象月数確認",IF(AND(CF18&gt;0,DB18="",DL18&gt;0),"月数入力確認",IF(AND(CF18&gt;0,DB18&gt;0,DK18=0),"支援区分確認",IF(CG18="◎",MIN($Y18*$AD18/12,ROUNDDOWN($AC18,-2))*$CF18/$AD18*CW18,IF(AND(AD18&lt;12,AL18=CW18),SUMIF($CS$14:$CU$14,$CW18,$CS18:$CU18),IF(AND(CF18=6,CX18=1),CJ18,IF(AND(CF18=6,CY18=1),CK18,IF(AND(CF18=6,CZ18=1),CL18,SUMIF($CM$14:$CO$14,$CW18,$CM18:$CO18))))))))))</f>
        <v/>
      </c>
      <c r="CW18" s="856"/>
      <c r="CX18" s="469">
        <f t="shared" ref="CX18:CX81" si="63">IF(CW18=CX$16,1,0)</f>
        <v>0</v>
      </c>
      <c r="CY18" s="469">
        <f t="shared" ref="CY18:CY81" si="64">IF(CW18=CY$16,1,0)</f>
        <v>0</v>
      </c>
      <c r="CZ18" s="469">
        <f t="shared" ref="CZ18:CZ81" si="65">IF(CW18=CZ$16,1,0)</f>
        <v>0</v>
      </c>
      <c r="DA18" s="590">
        <f t="shared" ref="DA18:DA81" si="66">IF(CF18="",0,IF($FC18&gt;0,"区分重複不可",IF(ISERROR(ROUNDUP(CV18,-2)),"",ROUNDUP(CV18,-2))))</f>
        <v>0</v>
      </c>
      <c r="DB18" s="474"/>
      <c r="DC18" s="604">
        <f t="shared" ref="DC18:DC81" si="67">IF(DH18=1,MIN($Y18*$AD18/12,ROUNDDOWN($AC18,-2))*$DB18/$AD18*DC$14,0)</f>
        <v>0</v>
      </c>
      <c r="DD18" s="184">
        <f t="shared" ref="DD18:DD81" si="68">IF(DI18=1,MIN($Y18*$AD18/12,ROUNDDOWN($AC18,-2))*$DB18/$AD18*DD$14,0)</f>
        <v>0</v>
      </c>
      <c r="DE18" s="605">
        <f t="shared" ref="DE18:DE81" si="69">IF(DJ18=1,MIN($Y18*$AD18/12,ROUNDDOWN($AC18,-2))*$DB18/$AD18*DE$14,0)</f>
        <v>0</v>
      </c>
      <c r="DF18" s="104" t="str">
        <f t="shared" ref="DF18:DF81" si="70">IF(OR($R$5="",$T$5="",$J18="",$O18="",$U18="",$CF18="",$DB18="",$CF18=0,$DB18=0),"",IF($EY18="×","対象月数確認",SUM(DC18:DE18)))</f>
        <v/>
      </c>
      <c r="DG18" s="856"/>
      <c r="DH18" s="469">
        <f t="shared" ref="DH18:DH81" si="71">IF(DG18=DH$16,1,0)</f>
        <v>0</v>
      </c>
      <c r="DI18" s="469">
        <f t="shared" ref="DI18:DI81" si="72">IF(DG18=DI$16,1,0)</f>
        <v>0</v>
      </c>
      <c r="DJ18" s="469">
        <f t="shared" ref="DJ18:DJ81" si="73">IF(DG18=DJ$16,1,0)</f>
        <v>0</v>
      </c>
      <c r="DK18" s="590">
        <f t="shared" ref="DK18:DK81" si="74">IF(SUM(CF18,DB18)&gt;6,"対象月ｵｰﾊﾞｰ",IF($FC18&gt;0,"区分重複不可",IF(DB18="",0,ROUNDUP(DF18,-2))))</f>
        <v>0</v>
      </c>
      <c r="DL18" s="474"/>
      <c r="DM18" s="604">
        <f t="shared" ref="DM18:DM81" si="75">IF(DR18=1,MIN($Y18*$AD18/12,ROUNDDOWN($AC18,-2))*$DL18/$AD18*DM$14,0)</f>
        <v>0</v>
      </c>
      <c r="DN18" s="184">
        <f t="shared" ref="DN18:DN81" si="76">IF(DS18=1,MIN($Y18*$AD18/12,ROUNDDOWN($AC18,-2))*$DL18/$AD18*DN$14,0)</f>
        <v>0</v>
      </c>
      <c r="DO18" s="605">
        <f t="shared" ref="DO18:DO81" si="77">IF(DT18=1,MIN($Y18*$AD18/12,ROUNDDOWN($AC18,-2))*$DL18/$AD18*DO$14,0)</f>
        <v>0</v>
      </c>
      <c r="DP18" s="104" t="str">
        <f t="shared" ref="DP18:DP81" si="78">IF(OR($R$5="",$T$5="",$J18="",$O18="",$U18="",$CF18="",$CF18=0,$DB18="",$DB18=0,$DL18="",$DL18=0),"",IF($EY18="×","対象月数確認",SUM(DM18:DO18)))</f>
        <v/>
      </c>
      <c r="DQ18" s="856"/>
      <c r="DR18" s="469">
        <f t="shared" ref="DR18:DR81" si="79">IF(DQ18=DR$16,1,0)</f>
        <v>0</v>
      </c>
      <c r="DS18" s="469">
        <f t="shared" ref="DS18:DS81" si="80">IF(DQ18=DS$16,1,0)</f>
        <v>0</v>
      </c>
      <c r="DT18" s="469">
        <f t="shared" ref="DT18:DT81" si="81">IF(DQ18=DT$16,1,0)</f>
        <v>0</v>
      </c>
      <c r="DU18" s="101">
        <f t="shared" ref="DU18:DU81" si="82">IF(SUM(CF18,DB18,DL18)&gt;6,"対象月ｵｰﾊﾞｰ",IF($FC18&gt;0,"区分重複不可",IF(DL18="",0,ROUNDUP(DP18,-2))))</f>
        <v>0</v>
      </c>
      <c r="DV18" s="528">
        <f t="shared" ref="DV18:DX81" si="83">IF(AND($CW18=DV$15,$DA18&gt;0),$AI18,0)+IF(AND($DG18=DV$15,$DK18&gt;0),$AI18,0)+IF(AND($DQ18=DV$15,$DU18&gt;0),$AI18,0)</f>
        <v>0</v>
      </c>
      <c r="DW18" s="529">
        <f t="shared" si="83"/>
        <v>0</v>
      </c>
      <c r="DX18" s="529">
        <f t="shared" si="83"/>
        <v>0</v>
      </c>
      <c r="DY18" s="530">
        <f t="shared" ref="DY18:DY81" si="84">SUM(DV18:DX18)</f>
        <v>0</v>
      </c>
      <c r="DZ18" s="528">
        <f t="shared" ref="DZ18:EB81" si="85">IF(AND($CW18=DZ$15,$DA18&gt;0),$AI18,0)*$CF18+IF(AND($DG18=DZ$15,$DK18&gt;0),$AI18,0)*$DB18+IF(AND($DQ18=DZ$15,$DU18&gt;0),$AI18,0)*$DL18</f>
        <v>0</v>
      </c>
      <c r="EA18" s="529">
        <f t="shared" si="85"/>
        <v>0</v>
      </c>
      <c r="EB18" s="529">
        <f t="shared" si="85"/>
        <v>0</v>
      </c>
      <c r="EC18" s="530">
        <f t="shared" ref="EC18:EC81" si="86">SUM(DZ18:EB18)</f>
        <v>0</v>
      </c>
      <c r="ED18" s="528">
        <f t="shared" ref="ED18:EF81" si="87">SUMIF($CW18,ED$15,$DA18)+SUMIF($DG18,ED$15,$DK18)+SUMIF($DQ18,ED$15,$DU18)</f>
        <v>0</v>
      </c>
      <c r="EE18" s="529">
        <f t="shared" si="87"/>
        <v>0</v>
      </c>
      <c r="EF18" s="529">
        <f t="shared" si="87"/>
        <v>0</v>
      </c>
      <c r="EG18" s="530">
        <f t="shared" ref="EG18:EG81" si="88">SUM(ED18:EF18)</f>
        <v>0</v>
      </c>
      <c r="EH18" s="528">
        <f t="shared" ref="EH18:EH81" si="89">IF(ISERROR(ED18*$AI18),"",ED18*$AI18)</f>
        <v>0</v>
      </c>
      <c r="EI18" s="529">
        <f t="shared" ref="EI18:EI81" si="90">IF(ISERROR(EE18*$AI18),"",EE18*$AI18)</f>
        <v>0</v>
      </c>
      <c r="EJ18" s="529">
        <f t="shared" ref="EJ18:EJ81" si="91">IF(ISERROR(EF18*$AI18),"",EF18*$AI18)</f>
        <v>0</v>
      </c>
      <c r="EK18" s="530">
        <f t="shared" ref="EK18:EK81" si="92">SUM(EH18:EJ18)</f>
        <v>0</v>
      </c>
      <c r="EL18" s="562"/>
      <c r="EM18" s="571">
        <f t="shared" ref="EM18:EO81" si="93">SUMIF($AL18,EM$15,$AJ18)+SUMIF($AS18,EM$15,$AQ18)+SUMIF($AZ18,EM$15,$AX18)</f>
        <v>0</v>
      </c>
      <c r="EN18" s="572">
        <f t="shared" si="93"/>
        <v>0</v>
      </c>
      <c r="EO18" s="576">
        <f t="shared" si="93"/>
        <v>0</v>
      </c>
      <c r="EP18" s="578">
        <f t="shared" ref="EP18:EP81" si="94">SUM(EM18:EO18)</f>
        <v>0</v>
      </c>
      <c r="EQ18" s="571">
        <f t="shared" ref="EQ18:ES81" si="95">SUMIF($CW18,EQ$15,$CF18)+SUMIF($DG18,EQ$15,$DB18)+SUMIF($DQ18,EQ$15,$DL18)</f>
        <v>0</v>
      </c>
      <c r="ER18" s="572">
        <f t="shared" si="95"/>
        <v>0</v>
      </c>
      <c r="ES18" s="573">
        <f t="shared" si="95"/>
        <v>0</v>
      </c>
      <c r="ET18" s="579">
        <f t="shared" ref="ET18:ET81" si="96">SUM(EQ18:ES18)</f>
        <v>0</v>
      </c>
      <c r="EU18" s="577">
        <f t="shared" ref="EU18:EU81" si="97">IF(SUM(EP18,ET18)=AD18,AD18,"ｴﾗｰ")</f>
        <v>0</v>
      </c>
      <c r="EV18" s="521">
        <f t="shared" ref="EV18:EV81" si="98">SUM(EW18,EX18)</f>
        <v>0</v>
      </c>
      <c r="EW18" s="525">
        <f t="shared" ref="EW18:EW81" si="99">IF(ISERROR(AI18*SUM(AP18,AW18,BD18)),0,AI18*SUM(AP18,AW18,BD18))</f>
        <v>0</v>
      </c>
      <c r="EX18" s="524">
        <f t="shared" ref="EX18:EX81" si="100">IF(ISERROR(AI18*SUM(DA18,DK18,DU18)),0,AI18*SUM(DA18,DK18,DU18))</f>
        <v>0</v>
      </c>
      <c r="EY18" s="509" t="str">
        <f t="shared" ref="EY18:EY81" si="101">IF(SUM(CF18,DB18,DL18)&gt;6,"×","○")</f>
        <v>○</v>
      </c>
      <c r="EZ18" s="486">
        <f t="shared" ref="EZ18:FB81" si="102">COUNTIF($CW18,EZ$15)+COUNTIF($DG18,EZ$15)+COUNTIF($DQ18,EZ$15)</f>
        <v>0</v>
      </c>
      <c r="FA18" s="482">
        <f t="shared" si="102"/>
        <v>0</v>
      </c>
      <c r="FB18" s="482">
        <f t="shared" si="102"/>
        <v>0</v>
      </c>
      <c r="FC18" s="536">
        <f t="shared" ref="FC18:FC81" si="103">COUNTIF(EZ18:FB18,"&gt;1")</f>
        <v>0</v>
      </c>
      <c r="FD18" s="101">
        <f t="shared" ref="FD18:FD81" si="104">MIN(U18,SUM(AA18:AC18))</f>
        <v>0</v>
      </c>
      <c r="FE18" s="846">
        <f t="shared" ref="FE18:FE81" si="105">SUM(AP18,AW18,BD18,DA18,DK18,DU18)</f>
        <v>0</v>
      </c>
      <c r="FF18" s="847">
        <f t="shared" ref="FF18:FF81" si="106">IF(ISERROR(FD18-FE18),"",FD18-FE18)</f>
        <v>0</v>
      </c>
      <c r="FG18" s="101" t="str">
        <f t="shared" ref="FG18:FG81" si="107">IF(OR($R$5="",$T$5="",$J18="",$O18="",$W18=""),"",IF(W18&lt;=X18,ROUNDDOWN(W18,-2),X18))</f>
        <v/>
      </c>
      <c r="FH18" s="185" t="str">
        <f t="shared" ref="FH18:FJ81" si="108">IF(ISERROR(ROUNDUP($FG18*FH$15,-2)),"",ROUNDUP($FG18*FH$15,-2))</f>
        <v/>
      </c>
      <c r="FI18" s="184" t="str">
        <f t="shared" si="108"/>
        <v/>
      </c>
      <c r="FJ18" s="848" t="str">
        <f t="shared" si="108"/>
        <v/>
      </c>
      <c r="FK18" s="508"/>
      <c r="FL18" s="498"/>
      <c r="FM18" s="499"/>
      <c r="FN18" s="849">
        <f t="shared" ref="FN18:FN81" si="109">SUM(FK18:FM18)</f>
        <v>0</v>
      </c>
      <c r="FO18" s="511" t="str">
        <f t="shared" ref="FO18:FO81" si="110">IF(ISERROR(FH18*FK18+FI18*FL18+FJ18*FM18),"",FH18*FK18+FI18*FL18+FJ18*FM18)</f>
        <v/>
      </c>
      <c r="FP18" s="528" t="str">
        <f t="shared" ref="FP18:FP81" si="111">IF(ISERROR(FH18*FK18),"",FH18*FK18)</f>
        <v/>
      </c>
      <c r="FQ18" s="529" t="str">
        <f t="shared" ref="FQ18:FQ81" si="112">IF(ISERROR(FI18*FL18),"",FI18*FL18)</f>
        <v/>
      </c>
      <c r="FR18" s="529" t="str">
        <f t="shared" ref="FR18:FR81" si="113">IF(ISERROR(FJ18*FM18),"",FJ18*FM18)</f>
        <v/>
      </c>
      <c r="FS18" s="530">
        <f t="shared" ref="FS18:FS81" si="114">SUM(FP18:FR18)</f>
        <v>0</v>
      </c>
      <c r="FT18" s="510"/>
    </row>
    <row r="19" spans="1:176" s="3" customFormat="1" ht="18" customHeight="1">
      <c r="A19" s="619" t="str">
        <f t="shared" si="7"/>
        <v/>
      </c>
      <c r="B19" s="448">
        <f t="shared" ref="B19:B82" si="115">IF(J19="",0,IF(A19&lt;&gt;A18,B18+1,B18))</f>
        <v>0</v>
      </c>
      <c r="C19" s="1114" t="str">
        <f t="shared" si="8"/>
        <v>授業料</v>
      </c>
      <c r="D19" s="1114" t="str">
        <f t="shared" si="9"/>
        <v>入学金</v>
      </c>
      <c r="E19" s="448">
        <f t="shared" ref="E19:E82" si="116">IF(J19="",0,IF(J19&lt;&gt;J18,E18+1,E18))</f>
        <v>0</v>
      </c>
      <c r="F19" s="619">
        <f t="shared" si="10"/>
        <v>0</v>
      </c>
      <c r="G19" s="539">
        <f t="shared" si="11"/>
        <v>2</v>
      </c>
      <c r="H19" s="844"/>
      <c r="I19" s="845"/>
      <c r="J19" s="187"/>
      <c r="K19" s="188"/>
      <c r="L19" s="188"/>
      <c r="M19" s="186"/>
      <c r="N19" s="97"/>
      <c r="O19" s="98"/>
      <c r="P19" s="187"/>
      <c r="Q19" s="188"/>
      <c r="R19" s="186"/>
      <c r="S19" s="99"/>
      <c r="T19" s="97"/>
      <c r="U19" s="741"/>
      <c r="V19" s="101" t="str">
        <f>IF(OR($R$5="",$T$5="",$J19="",$O19="",$U19=""),"",IF(ISERROR(VLOOKUP($C19,参照!$P$4:$V$112,5,FALSE)),0,VLOOKUP($C19,参照!$P$4:$V$112,5,FALSE)))</f>
        <v/>
      </c>
      <c r="W19" s="100"/>
      <c r="X19" s="102" t="str">
        <f>IF(OR($R$5="",$T$5="",$J19="",$O19="",$W19=""),"",IF(ISERROR(VLOOKUP($D19,参照!$P$4:$V$112,5,FALSE)),0,VLOOKUP($D19,参照!$P$4:$V$112,5,FALSE)))</f>
        <v/>
      </c>
      <c r="Y19" s="182" t="str">
        <f t="shared" si="12"/>
        <v/>
      </c>
      <c r="Z19" s="182" t="str">
        <f t="shared" si="13"/>
        <v/>
      </c>
      <c r="AA19" s="468"/>
      <c r="AB19" s="536">
        <f t="shared" si="14"/>
        <v>0</v>
      </c>
      <c r="AC19" s="854"/>
      <c r="AD19" s="738">
        <f t="shared" si="15"/>
        <v>0</v>
      </c>
      <c r="AE19" s="103" t="str">
        <f t="shared" si="16"/>
        <v/>
      </c>
      <c r="AF19" s="468" t="str">
        <f t="shared" si="17"/>
        <v/>
      </c>
      <c r="AG19" s="469" t="str">
        <f t="shared" si="18"/>
        <v/>
      </c>
      <c r="AH19" s="102" t="str">
        <f t="shared" si="18"/>
        <v/>
      </c>
      <c r="AI19" s="855"/>
      <c r="AJ19" s="588"/>
      <c r="AK19" s="102" t="str">
        <f t="shared" si="19"/>
        <v/>
      </c>
      <c r="AL19" s="856"/>
      <c r="AM19" s="469">
        <f t="shared" si="20"/>
        <v>0</v>
      </c>
      <c r="AN19" s="469">
        <f t="shared" si="21"/>
        <v>0</v>
      </c>
      <c r="AO19" s="469">
        <f t="shared" si="22"/>
        <v>0</v>
      </c>
      <c r="AP19" s="590">
        <f t="shared" si="23"/>
        <v>0</v>
      </c>
      <c r="AQ19" s="474"/>
      <c r="AR19" s="104" t="str">
        <f t="shared" si="24"/>
        <v/>
      </c>
      <c r="AS19" s="856"/>
      <c r="AT19" s="469">
        <f t="shared" si="25"/>
        <v>0</v>
      </c>
      <c r="AU19" s="469">
        <f t="shared" si="26"/>
        <v>0</v>
      </c>
      <c r="AV19" s="469">
        <f t="shared" si="27"/>
        <v>0</v>
      </c>
      <c r="AW19" s="590">
        <f t="shared" si="28"/>
        <v>0</v>
      </c>
      <c r="AX19" s="474"/>
      <c r="AY19" s="102" t="str">
        <f t="shared" si="29"/>
        <v/>
      </c>
      <c r="AZ19" s="856"/>
      <c r="BA19" s="469">
        <f t="shared" si="30"/>
        <v>0</v>
      </c>
      <c r="BB19" s="469">
        <f t="shared" si="31"/>
        <v>0</v>
      </c>
      <c r="BC19" s="469">
        <f t="shared" si="32"/>
        <v>0</v>
      </c>
      <c r="BD19" s="590">
        <f t="shared" si="33"/>
        <v>0</v>
      </c>
      <c r="BE19" s="484" t="str">
        <f t="shared" si="34"/>
        <v>○</v>
      </c>
      <c r="BF19" s="486">
        <f t="shared" si="35"/>
        <v>0</v>
      </c>
      <c r="BG19" s="482">
        <f t="shared" si="35"/>
        <v>0</v>
      </c>
      <c r="BH19" s="482">
        <f t="shared" si="35"/>
        <v>0</v>
      </c>
      <c r="BI19" s="483">
        <f t="shared" si="36"/>
        <v>0</v>
      </c>
      <c r="BJ19" s="528">
        <f t="shared" si="37"/>
        <v>0</v>
      </c>
      <c r="BK19" s="529">
        <f t="shared" si="37"/>
        <v>0</v>
      </c>
      <c r="BL19" s="529">
        <f t="shared" si="37"/>
        <v>0</v>
      </c>
      <c r="BM19" s="530">
        <f t="shared" si="38"/>
        <v>0</v>
      </c>
      <c r="BN19" s="528">
        <f t="shared" si="39"/>
        <v>0</v>
      </c>
      <c r="BO19" s="529">
        <f t="shared" si="40"/>
        <v>0</v>
      </c>
      <c r="BP19" s="529">
        <f t="shared" si="41"/>
        <v>0</v>
      </c>
      <c r="BQ19" s="530">
        <f t="shared" si="42"/>
        <v>0</v>
      </c>
      <c r="BR19" s="528">
        <f t="shared" si="43"/>
        <v>0</v>
      </c>
      <c r="BS19" s="529">
        <f t="shared" si="43"/>
        <v>0</v>
      </c>
      <c r="BT19" s="529">
        <f t="shared" si="43"/>
        <v>0</v>
      </c>
      <c r="BU19" s="530">
        <f t="shared" si="44"/>
        <v>0</v>
      </c>
      <c r="BV19" s="528">
        <f t="shared" si="45"/>
        <v>0</v>
      </c>
      <c r="BW19" s="529">
        <f t="shared" si="46"/>
        <v>0</v>
      </c>
      <c r="BX19" s="529">
        <f t="shared" si="47"/>
        <v>0</v>
      </c>
      <c r="BY19" s="530">
        <f t="shared" si="48"/>
        <v>0</v>
      </c>
      <c r="BZ19" s="560" t="str">
        <f t="shared" si="49"/>
        <v/>
      </c>
      <c r="CA19" s="184" t="str">
        <f t="shared" si="49"/>
        <v/>
      </c>
      <c r="CB19" s="183" t="str">
        <f t="shared" si="49"/>
        <v/>
      </c>
      <c r="CC19" s="185" t="str">
        <f t="shared" si="50"/>
        <v/>
      </c>
      <c r="CD19" s="184" t="str">
        <f t="shared" si="50"/>
        <v/>
      </c>
      <c r="CE19" s="183" t="str">
        <f t="shared" si="50"/>
        <v/>
      </c>
      <c r="CF19" s="447"/>
      <c r="CG19" s="482" t="str">
        <f t="shared" si="51"/>
        <v>－</v>
      </c>
      <c r="CH19" s="469"/>
      <c r="CI19" s="561"/>
      <c r="CJ19" s="468" t="str">
        <f t="shared" si="52"/>
        <v/>
      </c>
      <c r="CK19" s="469" t="str">
        <f t="shared" si="53"/>
        <v/>
      </c>
      <c r="CL19" s="102" t="str">
        <f t="shared" si="54"/>
        <v/>
      </c>
      <c r="CM19" s="468" t="str">
        <f t="shared" si="55"/>
        <v/>
      </c>
      <c r="CN19" s="469" t="str">
        <f t="shared" si="56"/>
        <v/>
      </c>
      <c r="CO19" s="102" t="str">
        <f t="shared" si="57"/>
        <v/>
      </c>
      <c r="CP19" s="468" t="str">
        <f t="shared" si="58"/>
        <v/>
      </c>
      <c r="CQ19" s="469" t="str">
        <f t="shared" si="58"/>
        <v/>
      </c>
      <c r="CR19" s="102" t="str">
        <f t="shared" si="58"/>
        <v/>
      </c>
      <c r="CS19" s="468" t="str">
        <f t="shared" si="59"/>
        <v/>
      </c>
      <c r="CT19" s="469" t="str">
        <f t="shared" si="60"/>
        <v/>
      </c>
      <c r="CU19" s="469" t="str">
        <f t="shared" si="61"/>
        <v/>
      </c>
      <c r="CV19" s="105" t="str">
        <f t="shared" si="62"/>
        <v/>
      </c>
      <c r="CW19" s="856"/>
      <c r="CX19" s="469">
        <f t="shared" si="63"/>
        <v>0</v>
      </c>
      <c r="CY19" s="469">
        <f t="shared" si="64"/>
        <v>0</v>
      </c>
      <c r="CZ19" s="469">
        <f t="shared" si="65"/>
        <v>0</v>
      </c>
      <c r="DA19" s="590">
        <f t="shared" si="66"/>
        <v>0</v>
      </c>
      <c r="DB19" s="474"/>
      <c r="DC19" s="604">
        <f t="shared" si="67"/>
        <v>0</v>
      </c>
      <c r="DD19" s="184">
        <f t="shared" si="68"/>
        <v>0</v>
      </c>
      <c r="DE19" s="605">
        <f t="shared" si="69"/>
        <v>0</v>
      </c>
      <c r="DF19" s="104" t="str">
        <f t="shared" si="70"/>
        <v/>
      </c>
      <c r="DG19" s="856"/>
      <c r="DH19" s="469">
        <f t="shared" si="71"/>
        <v>0</v>
      </c>
      <c r="DI19" s="469">
        <f t="shared" si="72"/>
        <v>0</v>
      </c>
      <c r="DJ19" s="469">
        <f t="shared" si="73"/>
        <v>0</v>
      </c>
      <c r="DK19" s="590">
        <f t="shared" si="74"/>
        <v>0</v>
      </c>
      <c r="DL19" s="474"/>
      <c r="DM19" s="604">
        <f t="shared" si="75"/>
        <v>0</v>
      </c>
      <c r="DN19" s="184">
        <f t="shared" si="76"/>
        <v>0</v>
      </c>
      <c r="DO19" s="605">
        <f t="shared" si="77"/>
        <v>0</v>
      </c>
      <c r="DP19" s="104" t="str">
        <f t="shared" si="78"/>
        <v/>
      </c>
      <c r="DQ19" s="856"/>
      <c r="DR19" s="469">
        <f t="shared" si="79"/>
        <v>0</v>
      </c>
      <c r="DS19" s="469">
        <f t="shared" si="80"/>
        <v>0</v>
      </c>
      <c r="DT19" s="469">
        <f t="shared" si="81"/>
        <v>0</v>
      </c>
      <c r="DU19" s="101">
        <f t="shared" si="82"/>
        <v>0</v>
      </c>
      <c r="DV19" s="528">
        <f t="shared" si="83"/>
        <v>0</v>
      </c>
      <c r="DW19" s="529">
        <f t="shared" si="83"/>
        <v>0</v>
      </c>
      <c r="DX19" s="529">
        <f t="shared" si="83"/>
        <v>0</v>
      </c>
      <c r="DY19" s="530">
        <f t="shared" si="84"/>
        <v>0</v>
      </c>
      <c r="DZ19" s="528">
        <f t="shared" si="85"/>
        <v>0</v>
      </c>
      <c r="EA19" s="529">
        <f t="shared" si="85"/>
        <v>0</v>
      </c>
      <c r="EB19" s="529">
        <f t="shared" si="85"/>
        <v>0</v>
      </c>
      <c r="EC19" s="530">
        <f t="shared" si="86"/>
        <v>0</v>
      </c>
      <c r="ED19" s="528">
        <f t="shared" si="87"/>
        <v>0</v>
      </c>
      <c r="EE19" s="529">
        <f t="shared" si="87"/>
        <v>0</v>
      </c>
      <c r="EF19" s="529">
        <f t="shared" si="87"/>
        <v>0</v>
      </c>
      <c r="EG19" s="530">
        <f t="shared" si="88"/>
        <v>0</v>
      </c>
      <c r="EH19" s="528">
        <f t="shared" si="89"/>
        <v>0</v>
      </c>
      <c r="EI19" s="529">
        <f t="shared" si="90"/>
        <v>0</v>
      </c>
      <c r="EJ19" s="529">
        <f t="shared" si="91"/>
        <v>0</v>
      </c>
      <c r="EK19" s="530">
        <f t="shared" si="92"/>
        <v>0</v>
      </c>
      <c r="EL19" s="562"/>
      <c r="EM19" s="571">
        <f t="shared" si="93"/>
        <v>0</v>
      </c>
      <c r="EN19" s="572">
        <f t="shared" si="93"/>
        <v>0</v>
      </c>
      <c r="EO19" s="576">
        <f t="shared" si="93"/>
        <v>0</v>
      </c>
      <c r="EP19" s="578">
        <f t="shared" si="94"/>
        <v>0</v>
      </c>
      <c r="EQ19" s="571">
        <f t="shared" si="95"/>
        <v>0</v>
      </c>
      <c r="ER19" s="572">
        <f t="shared" si="95"/>
        <v>0</v>
      </c>
      <c r="ES19" s="573">
        <f t="shared" si="95"/>
        <v>0</v>
      </c>
      <c r="ET19" s="579">
        <f t="shared" si="96"/>
        <v>0</v>
      </c>
      <c r="EU19" s="577">
        <f t="shared" si="97"/>
        <v>0</v>
      </c>
      <c r="EV19" s="521">
        <f t="shared" si="98"/>
        <v>0</v>
      </c>
      <c r="EW19" s="525">
        <f t="shared" si="99"/>
        <v>0</v>
      </c>
      <c r="EX19" s="524">
        <f t="shared" si="100"/>
        <v>0</v>
      </c>
      <c r="EY19" s="509" t="str">
        <f t="shared" si="101"/>
        <v>○</v>
      </c>
      <c r="EZ19" s="486">
        <f t="shared" si="102"/>
        <v>0</v>
      </c>
      <c r="FA19" s="482">
        <f t="shared" si="102"/>
        <v>0</v>
      </c>
      <c r="FB19" s="482">
        <f t="shared" si="102"/>
        <v>0</v>
      </c>
      <c r="FC19" s="536">
        <f t="shared" si="103"/>
        <v>0</v>
      </c>
      <c r="FD19" s="101">
        <f t="shared" si="104"/>
        <v>0</v>
      </c>
      <c r="FE19" s="846">
        <f t="shared" si="105"/>
        <v>0</v>
      </c>
      <c r="FF19" s="847">
        <f t="shared" si="106"/>
        <v>0</v>
      </c>
      <c r="FG19" s="101" t="str">
        <f t="shared" si="107"/>
        <v/>
      </c>
      <c r="FH19" s="185" t="str">
        <f t="shared" si="108"/>
        <v/>
      </c>
      <c r="FI19" s="184" t="str">
        <f t="shared" si="108"/>
        <v/>
      </c>
      <c r="FJ19" s="848" t="str">
        <f t="shared" si="108"/>
        <v/>
      </c>
      <c r="FK19" s="508"/>
      <c r="FL19" s="498"/>
      <c r="FM19" s="499"/>
      <c r="FN19" s="849">
        <f t="shared" si="109"/>
        <v>0</v>
      </c>
      <c r="FO19" s="511" t="str">
        <f t="shared" si="110"/>
        <v/>
      </c>
      <c r="FP19" s="528" t="str">
        <f t="shared" si="111"/>
        <v/>
      </c>
      <c r="FQ19" s="529" t="str">
        <f t="shared" si="112"/>
        <v/>
      </c>
      <c r="FR19" s="529" t="str">
        <f t="shared" si="113"/>
        <v/>
      </c>
      <c r="FS19" s="530">
        <f t="shared" si="114"/>
        <v>0</v>
      </c>
      <c r="FT19" s="510"/>
    </row>
    <row r="20" spans="1:176" s="3" customFormat="1" ht="18" customHeight="1">
      <c r="A20" s="619" t="str">
        <f t="shared" si="7"/>
        <v/>
      </c>
      <c r="B20" s="448">
        <f t="shared" si="115"/>
        <v>0</v>
      </c>
      <c r="C20" s="1114" t="str">
        <f t="shared" si="8"/>
        <v>授業料</v>
      </c>
      <c r="D20" s="1114" t="str">
        <f t="shared" si="9"/>
        <v>入学金</v>
      </c>
      <c r="E20" s="448">
        <f t="shared" si="116"/>
        <v>0</v>
      </c>
      <c r="F20" s="619">
        <f t="shared" si="10"/>
        <v>0</v>
      </c>
      <c r="G20" s="539">
        <f t="shared" si="11"/>
        <v>3</v>
      </c>
      <c r="H20" s="844"/>
      <c r="I20" s="845"/>
      <c r="J20" s="187"/>
      <c r="K20" s="188"/>
      <c r="L20" s="188"/>
      <c r="M20" s="186"/>
      <c r="N20" s="97"/>
      <c r="O20" s="98"/>
      <c r="P20" s="187"/>
      <c r="Q20" s="188"/>
      <c r="R20" s="186"/>
      <c r="S20" s="99"/>
      <c r="T20" s="97"/>
      <c r="U20" s="741"/>
      <c r="V20" s="101" t="str">
        <f>IF(OR($R$5="",$T$5="",$J20="",$O20="",$U20=""),"",IF(ISERROR(VLOOKUP($C20,参照!$P$4:$V$112,5,FALSE)),0,VLOOKUP($C20,参照!$P$4:$V$112,5,FALSE)))</f>
        <v/>
      </c>
      <c r="W20" s="100"/>
      <c r="X20" s="102" t="str">
        <f>IF(OR($R$5="",$T$5="",$J20="",$O20="",$W20=""),"",IF(ISERROR(VLOOKUP($D20,参照!$P$4:$V$112,5,FALSE)),0,VLOOKUP($D20,参照!$P$4:$V$112,5,FALSE)))</f>
        <v/>
      </c>
      <c r="Y20" s="182" t="str">
        <f t="shared" si="12"/>
        <v/>
      </c>
      <c r="Z20" s="182" t="str">
        <f t="shared" si="13"/>
        <v/>
      </c>
      <c r="AA20" s="468"/>
      <c r="AB20" s="536">
        <f t="shared" si="14"/>
        <v>0</v>
      </c>
      <c r="AC20" s="854"/>
      <c r="AD20" s="738">
        <f t="shared" si="15"/>
        <v>0</v>
      </c>
      <c r="AE20" s="103" t="str">
        <f t="shared" si="16"/>
        <v/>
      </c>
      <c r="AF20" s="468" t="str">
        <f t="shared" si="17"/>
        <v/>
      </c>
      <c r="AG20" s="469" t="str">
        <f t="shared" si="18"/>
        <v/>
      </c>
      <c r="AH20" s="102" t="str">
        <f t="shared" si="18"/>
        <v/>
      </c>
      <c r="AI20" s="855"/>
      <c r="AJ20" s="588"/>
      <c r="AK20" s="102" t="str">
        <f t="shared" si="19"/>
        <v/>
      </c>
      <c r="AL20" s="856"/>
      <c r="AM20" s="469">
        <f t="shared" si="20"/>
        <v>0</v>
      </c>
      <c r="AN20" s="469">
        <f t="shared" si="21"/>
        <v>0</v>
      </c>
      <c r="AO20" s="469">
        <f t="shared" si="22"/>
        <v>0</v>
      </c>
      <c r="AP20" s="590">
        <f t="shared" si="23"/>
        <v>0</v>
      </c>
      <c r="AQ20" s="474"/>
      <c r="AR20" s="104" t="str">
        <f t="shared" si="24"/>
        <v/>
      </c>
      <c r="AS20" s="856"/>
      <c r="AT20" s="469">
        <f t="shared" si="25"/>
        <v>0</v>
      </c>
      <c r="AU20" s="469">
        <f t="shared" si="26"/>
        <v>0</v>
      </c>
      <c r="AV20" s="469">
        <f t="shared" si="27"/>
        <v>0</v>
      </c>
      <c r="AW20" s="590">
        <f t="shared" si="28"/>
        <v>0</v>
      </c>
      <c r="AX20" s="474"/>
      <c r="AY20" s="102" t="str">
        <f t="shared" si="29"/>
        <v/>
      </c>
      <c r="AZ20" s="856"/>
      <c r="BA20" s="469">
        <f t="shared" si="30"/>
        <v>0</v>
      </c>
      <c r="BB20" s="469">
        <f t="shared" si="31"/>
        <v>0</v>
      </c>
      <c r="BC20" s="469">
        <f t="shared" si="32"/>
        <v>0</v>
      </c>
      <c r="BD20" s="590">
        <f t="shared" si="33"/>
        <v>0</v>
      </c>
      <c r="BE20" s="484" t="str">
        <f t="shared" si="34"/>
        <v>○</v>
      </c>
      <c r="BF20" s="486">
        <f t="shared" si="35"/>
        <v>0</v>
      </c>
      <c r="BG20" s="482">
        <f t="shared" si="35"/>
        <v>0</v>
      </c>
      <c r="BH20" s="482">
        <f t="shared" si="35"/>
        <v>0</v>
      </c>
      <c r="BI20" s="483">
        <f t="shared" si="36"/>
        <v>0</v>
      </c>
      <c r="BJ20" s="528">
        <f t="shared" si="37"/>
        <v>0</v>
      </c>
      <c r="BK20" s="529">
        <f t="shared" si="37"/>
        <v>0</v>
      </c>
      <c r="BL20" s="529">
        <f t="shared" si="37"/>
        <v>0</v>
      </c>
      <c r="BM20" s="530">
        <f t="shared" si="38"/>
        <v>0</v>
      </c>
      <c r="BN20" s="528">
        <f t="shared" si="39"/>
        <v>0</v>
      </c>
      <c r="BO20" s="529">
        <f t="shared" si="40"/>
        <v>0</v>
      </c>
      <c r="BP20" s="529">
        <f t="shared" si="41"/>
        <v>0</v>
      </c>
      <c r="BQ20" s="530">
        <f t="shared" si="42"/>
        <v>0</v>
      </c>
      <c r="BR20" s="528">
        <f t="shared" si="43"/>
        <v>0</v>
      </c>
      <c r="BS20" s="529">
        <f t="shared" si="43"/>
        <v>0</v>
      </c>
      <c r="BT20" s="529">
        <f t="shared" si="43"/>
        <v>0</v>
      </c>
      <c r="BU20" s="530">
        <f t="shared" si="44"/>
        <v>0</v>
      </c>
      <c r="BV20" s="528">
        <f t="shared" si="45"/>
        <v>0</v>
      </c>
      <c r="BW20" s="529">
        <f t="shared" si="46"/>
        <v>0</v>
      </c>
      <c r="BX20" s="529">
        <f t="shared" si="47"/>
        <v>0</v>
      </c>
      <c r="BY20" s="530">
        <f t="shared" si="48"/>
        <v>0</v>
      </c>
      <c r="BZ20" s="560" t="str">
        <f t="shared" si="49"/>
        <v/>
      </c>
      <c r="CA20" s="184" t="str">
        <f t="shared" si="49"/>
        <v/>
      </c>
      <c r="CB20" s="183" t="str">
        <f t="shared" si="49"/>
        <v/>
      </c>
      <c r="CC20" s="185" t="str">
        <f t="shared" si="50"/>
        <v/>
      </c>
      <c r="CD20" s="184" t="str">
        <f t="shared" si="50"/>
        <v/>
      </c>
      <c r="CE20" s="183" t="str">
        <f t="shared" si="50"/>
        <v/>
      </c>
      <c r="CF20" s="447"/>
      <c r="CG20" s="482" t="str">
        <f t="shared" si="51"/>
        <v>－</v>
      </c>
      <c r="CH20" s="469"/>
      <c r="CI20" s="561"/>
      <c r="CJ20" s="468" t="str">
        <f t="shared" si="52"/>
        <v/>
      </c>
      <c r="CK20" s="469" t="str">
        <f t="shared" si="53"/>
        <v/>
      </c>
      <c r="CL20" s="102" t="str">
        <f t="shared" si="54"/>
        <v/>
      </c>
      <c r="CM20" s="468" t="str">
        <f t="shared" si="55"/>
        <v/>
      </c>
      <c r="CN20" s="469" t="str">
        <f t="shared" si="56"/>
        <v/>
      </c>
      <c r="CO20" s="102" t="str">
        <f t="shared" si="57"/>
        <v/>
      </c>
      <c r="CP20" s="468" t="str">
        <f t="shared" si="58"/>
        <v/>
      </c>
      <c r="CQ20" s="469" t="str">
        <f t="shared" si="58"/>
        <v/>
      </c>
      <c r="CR20" s="102" t="str">
        <f t="shared" si="58"/>
        <v/>
      </c>
      <c r="CS20" s="468" t="str">
        <f t="shared" si="59"/>
        <v/>
      </c>
      <c r="CT20" s="469" t="str">
        <f t="shared" si="60"/>
        <v/>
      </c>
      <c r="CU20" s="469" t="str">
        <f t="shared" si="61"/>
        <v/>
      </c>
      <c r="CV20" s="105" t="str">
        <f t="shared" si="62"/>
        <v/>
      </c>
      <c r="CW20" s="856"/>
      <c r="CX20" s="469">
        <f t="shared" si="63"/>
        <v>0</v>
      </c>
      <c r="CY20" s="469">
        <f t="shared" si="64"/>
        <v>0</v>
      </c>
      <c r="CZ20" s="469">
        <f t="shared" si="65"/>
        <v>0</v>
      </c>
      <c r="DA20" s="590">
        <f t="shared" si="66"/>
        <v>0</v>
      </c>
      <c r="DB20" s="474"/>
      <c r="DC20" s="604">
        <f t="shared" si="67"/>
        <v>0</v>
      </c>
      <c r="DD20" s="184">
        <f t="shared" si="68"/>
        <v>0</v>
      </c>
      <c r="DE20" s="605">
        <f t="shared" si="69"/>
        <v>0</v>
      </c>
      <c r="DF20" s="104" t="str">
        <f t="shared" si="70"/>
        <v/>
      </c>
      <c r="DG20" s="856"/>
      <c r="DH20" s="469">
        <f t="shared" si="71"/>
        <v>0</v>
      </c>
      <c r="DI20" s="469">
        <f t="shared" si="72"/>
        <v>0</v>
      </c>
      <c r="DJ20" s="469">
        <f t="shared" si="73"/>
        <v>0</v>
      </c>
      <c r="DK20" s="590">
        <f t="shared" si="74"/>
        <v>0</v>
      </c>
      <c r="DL20" s="474"/>
      <c r="DM20" s="604">
        <f t="shared" si="75"/>
        <v>0</v>
      </c>
      <c r="DN20" s="184">
        <f t="shared" si="76"/>
        <v>0</v>
      </c>
      <c r="DO20" s="605">
        <f t="shared" si="77"/>
        <v>0</v>
      </c>
      <c r="DP20" s="104" t="str">
        <f t="shared" si="78"/>
        <v/>
      </c>
      <c r="DQ20" s="856"/>
      <c r="DR20" s="469">
        <f t="shared" si="79"/>
        <v>0</v>
      </c>
      <c r="DS20" s="469">
        <f t="shared" si="80"/>
        <v>0</v>
      </c>
      <c r="DT20" s="469">
        <f t="shared" si="81"/>
        <v>0</v>
      </c>
      <c r="DU20" s="101">
        <f t="shared" si="82"/>
        <v>0</v>
      </c>
      <c r="DV20" s="528">
        <f t="shared" si="83"/>
        <v>0</v>
      </c>
      <c r="DW20" s="529">
        <f t="shared" si="83"/>
        <v>0</v>
      </c>
      <c r="DX20" s="529">
        <f t="shared" si="83"/>
        <v>0</v>
      </c>
      <c r="DY20" s="530">
        <f t="shared" si="84"/>
        <v>0</v>
      </c>
      <c r="DZ20" s="528">
        <f t="shared" si="85"/>
        <v>0</v>
      </c>
      <c r="EA20" s="529">
        <f t="shared" si="85"/>
        <v>0</v>
      </c>
      <c r="EB20" s="529">
        <f t="shared" si="85"/>
        <v>0</v>
      </c>
      <c r="EC20" s="530">
        <f t="shared" si="86"/>
        <v>0</v>
      </c>
      <c r="ED20" s="528">
        <f t="shared" si="87"/>
        <v>0</v>
      </c>
      <c r="EE20" s="529">
        <f t="shared" si="87"/>
        <v>0</v>
      </c>
      <c r="EF20" s="529">
        <f t="shared" si="87"/>
        <v>0</v>
      </c>
      <c r="EG20" s="530">
        <f t="shared" si="88"/>
        <v>0</v>
      </c>
      <c r="EH20" s="528">
        <f t="shared" si="89"/>
        <v>0</v>
      </c>
      <c r="EI20" s="529">
        <f t="shared" si="90"/>
        <v>0</v>
      </c>
      <c r="EJ20" s="529">
        <f t="shared" si="91"/>
        <v>0</v>
      </c>
      <c r="EK20" s="530">
        <f t="shared" si="92"/>
        <v>0</v>
      </c>
      <c r="EL20" s="562"/>
      <c r="EM20" s="571">
        <f t="shared" si="93"/>
        <v>0</v>
      </c>
      <c r="EN20" s="572">
        <f t="shared" si="93"/>
        <v>0</v>
      </c>
      <c r="EO20" s="576">
        <f t="shared" si="93"/>
        <v>0</v>
      </c>
      <c r="EP20" s="578">
        <f t="shared" si="94"/>
        <v>0</v>
      </c>
      <c r="EQ20" s="571">
        <f t="shared" si="95"/>
        <v>0</v>
      </c>
      <c r="ER20" s="572">
        <f t="shared" si="95"/>
        <v>0</v>
      </c>
      <c r="ES20" s="573">
        <f t="shared" si="95"/>
        <v>0</v>
      </c>
      <c r="ET20" s="579">
        <f t="shared" si="96"/>
        <v>0</v>
      </c>
      <c r="EU20" s="577">
        <f t="shared" si="97"/>
        <v>0</v>
      </c>
      <c r="EV20" s="521">
        <f t="shared" si="98"/>
        <v>0</v>
      </c>
      <c r="EW20" s="525">
        <f t="shared" si="99"/>
        <v>0</v>
      </c>
      <c r="EX20" s="524">
        <f t="shared" si="100"/>
        <v>0</v>
      </c>
      <c r="EY20" s="509" t="str">
        <f t="shared" si="101"/>
        <v>○</v>
      </c>
      <c r="EZ20" s="486">
        <f t="shared" si="102"/>
        <v>0</v>
      </c>
      <c r="FA20" s="482">
        <f t="shared" si="102"/>
        <v>0</v>
      </c>
      <c r="FB20" s="482">
        <f t="shared" si="102"/>
        <v>0</v>
      </c>
      <c r="FC20" s="536">
        <f t="shared" si="103"/>
        <v>0</v>
      </c>
      <c r="FD20" s="101">
        <f t="shared" si="104"/>
        <v>0</v>
      </c>
      <c r="FE20" s="846">
        <f t="shared" si="105"/>
        <v>0</v>
      </c>
      <c r="FF20" s="847">
        <f t="shared" si="106"/>
        <v>0</v>
      </c>
      <c r="FG20" s="101" t="str">
        <f t="shared" si="107"/>
        <v/>
      </c>
      <c r="FH20" s="185" t="str">
        <f t="shared" si="108"/>
        <v/>
      </c>
      <c r="FI20" s="184" t="str">
        <f t="shared" si="108"/>
        <v/>
      </c>
      <c r="FJ20" s="848" t="str">
        <f t="shared" si="108"/>
        <v/>
      </c>
      <c r="FK20" s="508"/>
      <c r="FL20" s="498"/>
      <c r="FM20" s="499"/>
      <c r="FN20" s="849">
        <f t="shared" si="109"/>
        <v>0</v>
      </c>
      <c r="FO20" s="511" t="str">
        <f t="shared" si="110"/>
        <v/>
      </c>
      <c r="FP20" s="528" t="str">
        <f t="shared" si="111"/>
        <v/>
      </c>
      <c r="FQ20" s="529" t="str">
        <f t="shared" si="112"/>
        <v/>
      </c>
      <c r="FR20" s="529" t="str">
        <f t="shared" si="113"/>
        <v/>
      </c>
      <c r="FS20" s="530">
        <f t="shared" si="114"/>
        <v>0</v>
      </c>
      <c r="FT20" s="510"/>
    </row>
    <row r="21" spans="1:176" s="3" customFormat="1" ht="18" customHeight="1">
      <c r="A21" s="619" t="str">
        <f t="shared" si="7"/>
        <v/>
      </c>
      <c r="B21" s="448">
        <f t="shared" si="115"/>
        <v>0</v>
      </c>
      <c r="C21" s="1114" t="str">
        <f t="shared" si="8"/>
        <v>授業料</v>
      </c>
      <c r="D21" s="1114" t="str">
        <f t="shared" si="9"/>
        <v>入学金</v>
      </c>
      <c r="E21" s="448">
        <f t="shared" si="116"/>
        <v>0</v>
      </c>
      <c r="F21" s="619">
        <f t="shared" si="10"/>
        <v>0</v>
      </c>
      <c r="G21" s="539">
        <f t="shared" si="11"/>
        <v>4</v>
      </c>
      <c r="H21" s="844"/>
      <c r="I21" s="845"/>
      <c r="J21" s="187"/>
      <c r="K21" s="188"/>
      <c r="L21" s="188"/>
      <c r="M21" s="186"/>
      <c r="N21" s="97"/>
      <c r="O21" s="98"/>
      <c r="P21" s="187"/>
      <c r="Q21" s="188"/>
      <c r="R21" s="186"/>
      <c r="S21" s="99"/>
      <c r="T21" s="97"/>
      <c r="U21" s="741"/>
      <c r="V21" s="101" t="str">
        <f>IF(OR($R$5="",$T$5="",$J21="",$O21="",$U21=""),"",IF(ISERROR(VLOOKUP($C21,参照!$P$4:$V$112,5,FALSE)),0,VLOOKUP($C21,参照!$P$4:$V$112,5,FALSE)))</f>
        <v/>
      </c>
      <c r="W21" s="100"/>
      <c r="X21" s="102" t="str">
        <f>IF(OR($R$5="",$T$5="",$J21="",$O21="",$W21=""),"",IF(ISERROR(VLOOKUP($D21,参照!$P$4:$V$112,5,FALSE)),0,VLOOKUP($D21,参照!$P$4:$V$112,5,FALSE)))</f>
        <v/>
      </c>
      <c r="Y21" s="182" t="str">
        <f t="shared" si="12"/>
        <v/>
      </c>
      <c r="Z21" s="182" t="str">
        <f t="shared" si="13"/>
        <v/>
      </c>
      <c r="AA21" s="468"/>
      <c r="AB21" s="536">
        <f t="shared" si="14"/>
        <v>0</v>
      </c>
      <c r="AC21" s="854"/>
      <c r="AD21" s="738">
        <f t="shared" si="15"/>
        <v>0</v>
      </c>
      <c r="AE21" s="103" t="str">
        <f t="shared" si="16"/>
        <v/>
      </c>
      <c r="AF21" s="468" t="str">
        <f t="shared" si="17"/>
        <v/>
      </c>
      <c r="AG21" s="469" t="str">
        <f t="shared" si="18"/>
        <v/>
      </c>
      <c r="AH21" s="102" t="str">
        <f t="shared" si="18"/>
        <v/>
      </c>
      <c r="AI21" s="855"/>
      <c r="AJ21" s="588"/>
      <c r="AK21" s="102" t="str">
        <f t="shared" si="19"/>
        <v/>
      </c>
      <c r="AL21" s="856"/>
      <c r="AM21" s="469">
        <f t="shared" si="20"/>
        <v>0</v>
      </c>
      <c r="AN21" s="469">
        <f t="shared" si="21"/>
        <v>0</v>
      </c>
      <c r="AO21" s="469">
        <f t="shared" si="22"/>
        <v>0</v>
      </c>
      <c r="AP21" s="590">
        <f t="shared" si="23"/>
        <v>0</v>
      </c>
      <c r="AQ21" s="474"/>
      <c r="AR21" s="104" t="str">
        <f t="shared" si="24"/>
        <v/>
      </c>
      <c r="AS21" s="856"/>
      <c r="AT21" s="469">
        <f t="shared" si="25"/>
        <v>0</v>
      </c>
      <c r="AU21" s="469">
        <f t="shared" si="26"/>
        <v>0</v>
      </c>
      <c r="AV21" s="469">
        <f t="shared" si="27"/>
        <v>0</v>
      </c>
      <c r="AW21" s="590">
        <f t="shared" si="28"/>
        <v>0</v>
      </c>
      <c r="AX21" s="474"/>
      <c r="AY21" s="102" t="str">
        <f t="shared" si="29"/>
        <v/>
      </c>
      <c r="AZ21" s="856"/>
      <c r="BA21" s="469">
        <f t="shared" si="30"/>
        <v>0</v>
      </c>
      <c r="BB21" s="469">
        <f t="shared" si="31"/>
        <v>0</v>
      </c>
      <c r="BC21" s="469">
        <f t="shared" si="32"/>
        <v>0</v>
      </c>
      <c r="BD21" s="590">
        <f t="shared" si="33"/>
        <v>0</v>
      </c>
      <c r="BE21" s="484" t="str">
        <f t="shared" si="34"/>
        <v>○</v>
      </c>
      <c r="BF21" s="486">
        <f t="shared" si="35"/>
        <v>0</v>
      </c>
      <c r="BG21" s="482">
        <f t="shared" si="35"/>
        <v>0</v>
      </c>
      <c r="BH21" s="482">
        <f t="shared" si="35"/>
        <v>0</v>
      </c>
      <c r="BI21" s="483">
        <f t="shared" si="36"/>
        <v>0</v>
      </c>
      <c r="BJ21" s="528">
        <f t="shared" si="37"/>
        <v>0</v>
      </c>
      <c r="BK21" s="529">
        <f t="shared" si="37"/>
        <v>0</v>
      </c>
      <c r="BL21" s="529">
        <f t="shared" si="37"/>
        <v>0</v>
      </c>
      <c r="BM21" s="530">
        <f t="shared" si="38"/>
        <v>0</v>
      </c>
      <c r="BN21" s="528">
        <f t="shared" si="39"/>
        <v>0</v>
      </c>
      <c r="BO21" s="529">
        <f t="shared" si="40"/>
        <v>0</v>
      </c>
      <c r="BP21" s="529">
        <f t="shared" si="41"/>
        <v>0</v>
      </c>
      <c r="BQ21" s="530">
        <f t="shared" si="42"/>
        <v>0</v>
      </c>
      <c r="BR21" s="528">
        <f t="shared" si="43"/>
        <v>0</v>
      </c>
      <c r="BS21" s="529">
        <f t="shared" si="43"/>
        <v>0</v>
      </c>
      <c r="BT21" s="529">
        <f t="shared" si="43"/>
        <v>0</v>
      </c>
      <c r="BU21" s="530">
        <f t="shared" si="44"/>
        <v>0</v>
      </c>
      <c r="BV21" s="528">
        <f t="shared" si="45"/>
        <v>0</v>
      </c>
      <c r="BW21" s="529">
        <f t="shared" si="46"/>
        <v>0</v>
      </c>
      <c r="BX21" s="529">
        <f t="shared" si="47"/>
        <v>0</v>
      </c>
      <c r="BY21" s="530">
        <f t="shared" si="48"/>
        <v>0</v>
      </c>
      <c r="BZ21" s="560" t="str">
        <f t="shared" si="49"/>
        <v/>
      </c>
      <c r="CA21" s="184" t="str">
        <f t="shared" si="49"/>
        <v/>
      </c>
      <c r="CB21" s="183" t="str">
        <f t="shared" si="49"/>
        <v/>
      </c>
      <c r="CC21" s="185" t="str">
        <f t="shared" si="50"/>
        <v/>
      </c>
      <c r="CD21" s="184" t="str">
        <f t="shared" si="50"/>
        <v/>
      </c>
      <c r="CE21" s="183" t="str">
        <f t="shared" si="50"/>
        <v/>
      </c>
      <c r="CF21" s="447"/>
      <c r="CG21" s="482" t="str">
        <f t="shared" si="51"/>
        <v>－</v>
      </c>
      <c r="CH21" s="469"/>
      <c r="CI21" s="561"/>
      <c r="CJ21" s="468" t="str">
        <f t="shared" si="52"/>
        <v/>
      </c>
      <c r="CK21" s="469" t="str">
        <f t="shared" si="53"/>
        <v/>
      </c>
      <c r="CL21" s="102" t="str">
        <f t="shared" si="54"/>
        <v/>
      </c>
      <c r="CM21" s="468" t="str">
        <f t="shared" si="55"/>
        <v/>
      </c>
      <c r="CN21" s="469" t="str">
        <f t="shared" si="56"/>
        <v/>
      </c>
      <c r="CO21" s="102" t="str">
        <f t="shared" si="57"/>
        <v/>
      </c>
      <c r="CP21" s="468" t="str">
        <f t="shared" si="58"/>
        <v/>
      </c>
      <c r="CQ21" s="469" t="str">
        <f t="shared" si="58"/>
        <v/>
      </c>
      <c r="CR21" s="102" t="str">
        <f t="shared" si="58"/>
        <v/>
      </c>
      <c r="CS21" s="468" t="str">
        <f t="shared" si="59"/>
        <v/>
      </c>
      <c r="CT21" s="469" t="str">
        <f t="shared" si="60"/>
        <v/>
      </c>
      <c r="CU21" s="469" t="str">
        <f t="shared" si="61"/>
        <v/>
      </c>
      <c r="CV21" s="105" t="str">
        <f t="shared" si="62"/>
        <v/>
      </c>
      <c r="CW21" s="856"/>
      <c r="CX21" s="469">
        <f t="shared" si="63"/>
        <v>0</v>
      </c>
      <c r="CY21" s="469">
        <f t="shared" si="64"/>
        <v>0</v>
      </c>
      <c r="CZ21" s="469">
        <f t="shared" si="65"/>
        <v>0</v>
      </c>
      <c r="DA21" s="590">
        <f t="shared" si="66"/>
        <v>0</v>
      </c>
      <c r="DB21" s="474"/>
      <c r="DC21" s="604">
        <f t="shared" si="67"/>
        <v>0</v>
      </c>
      <c r="DD21" s="184">
        <f t="shared" si="68"/>
        <v>0</v>
      </c>
      <c r="DE21" s="605">
        <f t="shared" si="69"/>
        <v>0</v>
      </c>
      <c r="DF21" s="104" t="str">
        <f t="shared" si="70"/>
        <v/>
      </c>
      <c r="DG21" s="856"/>
      <c r="DH21" s="469">
        <f t="shared" si="71"/>
        <v>0</v>
      </c>
      <c r="DI21" s="469">
        <f t="shared" si="72"/>
        <v>0</v>
      </c>
      <c r="DJ21" s="469">
        <f t="shared" si="73"/>
        <v>0</v>
      </c>
      <c r="DK21" s="590">
        <f t="shared" si="74"/>
        <v>0</v>
      </c>
      <c r="DL21" s="474"/>
      <c r="DM21" s="604">
        <f t="shared" si="75"/>
        <v>0</v>
      </c>
      <c r="DN21" s="184">
        <f t="shared" si="76"/>
        <v>0</v>
      </c>
      <c r="DO21" s="605">
        <f t="shared" si="77"/>
        <v>0</v>
      </c>
      <c r="DP21" s="104" t="str">
        <f t="shared" si="78"/>
        <v/>
      </c>
      <c r="DQ21" s="856"/>
      <c r="DR21" s="469">
        <f t="shared" si="79"/>
        <v>0</v>
      </c>
      <c r="DS21" s="469">
        <f t="shared" si="80"/>
        <v>0</v>
      </c>
      <c r="DT21" s="469">
        <f t="shared" si="81"/>
        <v>0</v>
      </c>
      <c r="DU21" s="101">
        <f t="shared" si="82"/>
        <v>0</v>
      </c>
      <c r="DV21" s="528">
        <f t="shared" si="83"/>
        <v>0</v>
      </c>
      <c r="DW21" s="529">
        <f t="shared" si="83"/>
        <v>0</v>
      </c>
      <c r="DX21" s="529">
        <f t="shared" si="83"/>
        <v>0</v>
      </c>
      <c r="DY21" s="530">
        <f t="shared" si="84"/>
        <v>0</v>
      </c>
      <c r="DZ21" s="528">
        <f t="shared" si="85"/>
        <v>0</v>
      </c>
      <c r="EA21" s="529">
        <f t="shared" si="85"/>
        <v>0</v>
      </c>
      <c r="EB21" s="529">
        <f t="shared" si="85"/>
        <v>0</v>
      </c>
      <c r="EC21" s="530">
        <f t="shared" si="86"/>
        <v>0</v>
      </c>
      <c r="ED21" s="528">
        <f t="shared" si="87"/>
        <v>0</v>
      </c>
      <c r="EE21" s="529">
        <f t="shared" si="87"/>
        <v>0</v>
      </c>
      <c r="EF21" s="529">
        <f t="shared" si="87"/>
        <v>0</v>
      </c>
      <c r="EG21" s="530">
        <f t="shared" si="88"/>
        <v>0</v>
      </c>
      <c r="EH21" s="528">
        <f t="shared" si="89"/>
        <v>0</v>
      </c>
      <c r="EI21" s="529">
        <f t="shared" si="90"/>
        <v>0</v>
      </c>
      <c r="EJ21" s="529">
        <f t="shared" si="91"/>
        <v>0</v>
      </c>
      <c r="EK21" s="530">
        <f t="shared" si="92"/>
        <v>0</v>
      </c>
      <c r="EL21" s="562"/>
      <c r="EM21" s="571">
        <f t="shared" si="93"/>
        <v>0</v>
      </c>
      <c r="EN21" s="572">
        <f t="shared" si="93"/>
        <v>0</v>
      </c>
      <c r="EO21" s="576">
        <f t="shared" si="93"/>
        <v>0</v>
      </c>
      <c r="EP21" s="578">
        <f t="shared" si="94"/>
        <v>0</v>
      </c>
      <c r="EQ21" s="571">
        <f t="shared" si="95"/>
        <v>0</v>
      </c>
      <c r="ER21" s="572">
        <f t="shared" si="95"/>
        <v>0</v>
      </c>
      <c r="ES21" s="573">
        <f t="shared" si="95"/>
        <v>0</v>
      </c>
      <c r="ET21" s="579">
        <f t="shared" si="96"/>
        <v>0</v>
      </c>
      <c r="EU21" s="577">
        <f t="shared" si="97"/>
        <v>0</v>
      </c>
      <c r="EV21" s="521">
        <f t="shared" si="98"/>
        <v>0</v>
      </c>
      <c r="EW21" s="525">
        <f t="shared" si="99"/>
        <v>0</v>
      </c>
      <c r="EX21" s="524">
        <f t="shared" si="100"/>
        <v>0</v>
      </c>
      <c r="EY21" s="509" t="str">
        <f t="shared" si="101"/>
        <v>○</v>
      </c>
      <c r="EZ21" s="486">
        <f t="shared" si="102"/>
        <v>0</v>
      </c>
      <c r="FA21" s="482">
        <f t="shared" si="102"/>
        <v>0</v>
      </c>
      <c r="FB21" s="482">
        <f t="shared" si="102"/>
        <v>0</v>
      </c>
      <c r="FC21" s="536">
        <f t="shared" si="103"/>
        <v>0</v>
      </c>
      <c r="FD21" s="101">
        <f t="shared" si="104"/>
        <v>0</v>
      </c>
      <c r="FE21" s="846">
        <f t="shared" si="105"/>
        <v>0</v>
      </c>
      <c r="FF21" s="847">
        <f t="shared" si="106"/>
        <v>0</v>
      </c>
      <c r="FG21" s="101" t="str">
        <f t="shared" si="107"/>
        <v/>
      </c>
      <c r="FH21" s="185" t="str">
        <f t="shared" si="108"/>
        <v/>
      </c>
      <c r="FI21" s="184" t="str">
        <f t="shared" si="108"/>
        <v/>
      </c>
      <c r="FJ21" s="848" t="str">
        <f t="shared" si="108"/>
        <v/>
      </c>
      <c r="FK21" s="508"/>
      <c r="FL21" s="498"/>
      <c r="FM21" s="499"/>
      <c r="FN21" s="849">
        <f t="shared" si="109"/>
        <v>0</v>
      </c>
      <c r="FO21" s="511" t="str">
        <f t="shared" si="110"/>
        <v/>
      </c>
      <c r="FP21" s="528" t="str">
        <f t="shared" si="111"/>
        <v/>
      </c>
      <c r="FQ21" s="529" t="str">
        <f t="shared" si="112"/>
        <v/>
      </c>
      <c r="FR21" s="529" t="str">
        <f t="shared" si="113"/>
        <v/>
      </c>
      <c r="FS21" s="530">
        <f t="shared" si="114"/>
        <v>0</v>
      </c>
      <c r="FT21" s="510"/>
    </row>
    <row r="22" spans="1:176" s="3" customFormat="1" ht="18" customHeight="1">
      <c r="A22" s="619" t="str">
        <f t="shared" si="7"/>
        <v/>
      </c>
      <c r="B22" s="448">
        <f t="shared" si="115"/>
        <v>0</v>
      </c>
      <c r="C22" s="1114" t="str">
        <f t="shared" si="8"/>
        <v>授業料</v>
      </c>
      <c r="D22" s="1114" t="str">
        <f t="shared" si="9"/>
        <v>入学金</v>
      </c>
      <c r="E22" s="448">
        <f t="shared" si="116"/>
        <v>0</v>
      </c>
      <c r="F22" s="619">
        <f t="shared" si="10"/>
        <v>0</v>
      </c>
      <c r="G22" s="539">
        <f t="shared" si="11"/>
        <v>5</v>
      </c>
      <c r="H22" s="844"/>
      <c r="I22" s="845"/>
      <c r="J22" s="187"/>
      <c r="K22" s="188"/>
      <c r="L22" s="188"/>
      <c r="M22" s="186"/>
      <c r="N22" s="97"/>
      <c r="O22" s="98"/>
      <c r="P22" s="187"/>
      <c r="Q22" s="188"/>
      <c r="R22" s="186"/>
      <c r="S22" s="99"/>
      <c r="T22" s="97"/>
      <c r="U22" s="741"/>
      <c r="V22" s="101" t="str">
        <f>IF(OR($R$5="",$T$5="",$J22="",$O22="",$U22=""),"",IF(ISERROR(VLOOKUP($C22,参照!$P$4:$V$112,5,FALSE)),0,VLOOKUP($C22,参照!$P$4:$V$112,5,FALSE)))</f>
        <v/>
      </c>
      <c r="W22" s="100"/>
      <c r="X22" s="102" t="str">
        <f>IF(OR($R$5="",$T$5="",$J22="",$O22="",$W22=""),"",IF(ISERROR(VLOOKUP($D22,参照!$P$4:$V$112,5,FALSE)),0,VLOOKUP($D22,参照!$P$4:$V$112,5,FALSE)))</f>
        <v/>
      </c>
      <c r="Y22" s="182" t="str">
        <f t="shared" si="12"/>
        <v/>
      </c>
      <c r="Z22" s="182" t="str">
        <f t="shared" si="13"/>
        <v/>
      </c>
      <c r="AA22" s="468"/>
      <c r="AB22" s="536">
        <f t="shared" si="14"/>
        <v>0</v>
      </c>
      <c r="AC22" s="854"/>
      <c r="AD22" s="738">
        <f t="shared" si="15"/>
        <v>0</v>
      </c>
      <c r="AE22" s="103" t="str">
        <f t="shared" si="16"/>
        <v/>
      </c>
      <c r="AF22" s="468" t="str">
        <f t="shared" si="17"/>
        <v/>
      </c>
      <c r="AG22" s="469" t="str">
        <f t="shared" si="18"/>
        <v/>
      </c>
      <c r="AH22" s="102" t="str">
        <f t="shared" si="18"/>
        <v/>
      </c>
      <c r="AI22" s="855"/>
      <c r="AJ22" s="588"/>
      <c r="AK22" s="102" t="str">
        <f t="shared" si="19"/>
        <v/>
      </c>
      <c r="AL22" s="856"/>
      <c r="AM22" s="469">
        <f t="shared" si="20"/>
        <v>0</v>
      </c>
      <c r="AN22" s="469">
        <f t="shared" si="21"/>
        <v>0</v>
      </c>
      <c r="AO22" s="469">
        <f t="shared" si="22"/>
        <v>0</v>
      </c>
      <c r="AP22" s="590">
        <f t="shared" si="23"/>
        <v>0</v>
      </c>
      <c r="AQ22" s="474"/>
      <c r="AR22" s="104" t="str">
        <f t="shared" si="24"/>
        <v/>
      </c>
      <c r="AS22" s="856"/>
      <c r="AT22" s="469">
        <f t="shared" si="25"/>
        <v>0</v>
      </c>
      <c r="AU22" s="469">
        <f t="shared" si="26"/>
        <v>0</v>
      </c>
      <c r="AV22" s="469">
        <f t="shared" si="27"/>
        <v>0</v>
      </c>
      <c r="AW22" s="590">
        <f t="shared" si="28"/>
        <v>0</v>
      </c>
      <c r="AX22" s="474"/>
      <c r="AY22" s="102" t="str">
        <f t="shared" si="29"/>
        <v/>
      </c>
      <c r="AZ22" s="856"/>
      <c r="BA22" s="469">
        <f t="shared" si="30"/>
        <v>0</v>
      </c>
      <c r="BB22" s="469">
        <f t="shared" si="31"/>
        <v>0</v>
      </c>
      <c r="BC22" s="469">
        <f t="shared" si="32"/>
        <v>0</v>
      </c>
      <c r="BD22" s="590">
        <f t="shared" si="33"/>
        <v>0</v>
      </c>
      <c r="BE22" s="484" t="str">
        <f t="shared" si="34"/>
        <v>○</v>
      </c>
      <c r="BF22" s="486">
        <f t="shared" si="35"/>
        <v>0</v>
      </c>
      <c r="BG22" s="482">
        <f t="shared" si="35"/>
        <v>0</v>
      </c>
      <c r="BH22" s="482">
        <f t="shared" si="35"/>
        <v>0</v>
      </c>
      <c r="BI22" s="483">
        <f t="shared" si="36"/>
        <v>0</v>
      </c>
      <c r="BJ22" s="528">
        <f t="shared" si="37"/>
        <v>0</v>
      </c>
      <c r="BK22" s="529">
        <f t="shared" si="37"/>
        <v>0</v>
      </c>
      <c r="BL22" s="529">
        <f t="shared" si="37"/>
        <v>0</v>
      </c>
      <c r="BM22" s="530">
        <f t="shared" si="38"/>
        <v>0</v>
      </c>
      <c r="BN22" s="528">
        <f t="shared" si="39"/>
        <v>0</v>
      </c>
      <c r="BO22" s="529">
        <f t="shared" si="40"/>
        <v>0</v>
      </c>
      <c r="BP22" s="529">
        <f t="shared" si="41"/>
        <v>0</v>
      </c>
      <c r="BQ22" s="530">
        <f t="shared" si="42"/>
        <v>0</v>
      </c>
      <c r="BR22" s="528">
        <f t="shared" si="43"/>
        <v>0</v>
      </c>
      <c r="BS22" s="529">
        <f t="shared" si="43"/>
        <v>0</v>
      </c>
      <c r="BT22" s="529">
        <f t="shared" si="43"/>
        <v>0</v>
      </c>
      <c r="BU22" s="530">
        <f t="shared" si="44"/>
        <v>0</v>
      </c>
      <c r="BV22" s="528">
        <f t="shared" si="45"/>
        <v>0</v>
      </c>
      <c r="BW22" s="529">
        <f t="shared" si="46"/>
        <v>0</v>
      </c>
      <c r="BX22" s="529">
        <f t="shared" si="47"/>
        <v>0</v>
      </c>
      <c r="BY22" s="530">
        <f t="shared" si="48"/>
        <v>0</v>
      </c>
      <c r="BZ22" s="560" t="str">
        <f t="shared" si="49"/>
        <v/>
      </c>
      <c r="CA22" s="184" t="str">
        <f t="shared" si="49"/>
        <v/>
      </c>
      <c r="CB22" s="183" t="str">
        <f t="shared" si="49"/>
        <v/>
      </c>
      <c r="CC22" s="185" t="str">
        <f t="shared" si="50"/>
        <v/>
      </c>
      <c r="CD22" s="184" t="str">
        <f t="shared" si="50"/>
        <v/>
      </c>
      <c r="CE22" s="183" t="str">
        <f t="shared" si="50"/>
        <v/>
      </c>
      <c r="CF22" s="447"/>
      <c r="CG22" s="482" t="str">
        <f t="shared" si="51"/>
        <v>－</v>
      </c>
      <c r="CH22" s="469"/>
      <c r="CI22" s="561"/>
      <c r="CJ22" s="468" t="str">
        <f t="shared" si="52"/>
        <v/>
      </c>
      <c r="CK22" s="469" t="str">
        <f t="shared" si="53"/>
        <v/>
      </c>
      <c r="CL22" s="102" t="str">
        <f t="shared" si="54"/>
        <v/>
      </c>
      <c r="CM22" s="468" t="str">
        <f t="shared" si="55"/>
        <v/>
      </c>
      <c r="CN22" s="469" t="str">
        <f t="shared" si="56"/>
        <v/>
      </c>
      <c r="CO22" s="102" t="str">
        <f t="shared" si="57"/>
        <v/>
      </c>
      <c r="CP22" s="468" t="str">
        <f t="shared" si="58"/>
        <v/>
      </c>
      <c r="CQ22" s="469" t="str">
        <f t="shared" si="58"/>
        <v/>
      </c>
      <c r="CR22" s="102" t="str">
        <f t="shared" si="58"/>
        <v/>
      </c>
      <c r="CS22" s="468" t="str">
        <f t="shared" si="59"/>
        <v/>
      </c>
      <c r="CT22" s="469" t="str">
        <f t="shared" si="60"/>
        <v/>
      </c>
      <c r="CU22" s="469" t="str">
        <f t="shared" si="61"/>
        <v/>
      </c>
      <c r="CV22" s="105" t="str">
        <f t="shared" si="62"/>
        <v/>
      </c>
      <c r="CW22" s="856"/>
      <c r="CX22" s="469">
        <f t="shared" si="63"/>
        <v>0</v>
      </c>
      <c r="CY22" s="469">
        <f t="shared" si="64"/>
        <v>0</v>
      </c>
      <c r="CZ22" s="469">
        <f t="shared" si="65"/>
        <v>0</v>
      </c>
      <c r="DA22" s="590">
        <f t="shared" si="66"/>
        <v>0</v>
      </c>
      <c r="DB22" s="474"/>
      <c r="DC22" s="604">
        <f t="shared" si="67"/>
        <v>0</v>
      </c>
      <c r="DD22" s="184">
        <f t="shared" si="68"/>
        <v>0</v>
      </c>
      <c r="DE22" s="605">
        <f t="shared" si="69"/>
        <v>0</v>
      </c>
      <c r="DF22" s="104" t="str">
        <f t="shared" si="70"/>
        <v/>
      </c>
      <c r="DG22" s="856"/>
      <c r="DH22" s="469">
        <f t="shared" si="71"/>
        <v>0</v>
      </c>
      <c r="DI22" s="469">
        <f t="shared" si="72"/>
        <v>0</v>
      </c>
      <c r="DJ22" s="469">
        <f t="shared" si="73"/>
        <v>0</v>
      </c>
      <c r="DK22" s="590">
        <f t="shared" si="74"/>
        <v>0</v>
      </c>
      <c r="DL22" s="474"/>
      <c r="DM22" s="604">
        <f t="shared" si="75"/>
        <v>0</v>
      </c>
      <c r="DN22" s="184">
        <f t="shared" si="76"/>
        <v>0</v>
      </c>
      <c r="DO22" s="605">
        <f t="shared" si="77"/>
        <v>0</v>
      </c>
      <c r="DP22" s="104" t="str">
        <f t="shared" si="78"/>
        <v/>
      </c>
      <c r="DQ22" s="856"/>
      <c r="DR22" s="469">
        <f t="shared" si="79"/>
        <v>0</v>
      </c>
      <c r="DS22" s="469">
        <f t="shared" si="80"/>
        <v>0</v>
      </c>
      <c r="DT22" s="469">
        <f t="shared" si="81"/>
        <v>0</v>
      </c>
      <c r="DU22" s="101">
        <f t="shared" si="82"/>
        <v>0</v>
      </c>
      <c r="DV22" s="528">
        <f t="shared" si="83"/>
        <v>0</v>
      </c>
      <c r="DW22" s="529">
        <f t="shared" si="83"/>
        <v>0</v>
      </c>
      <c r="DX22" s="529">
        <f t="shared" si="83"/>
        <v>0</v>
      </c>
      <c r="DY22" s="530">
        <f t="shared" si="84"/>
        <v>0</v>
      </c>
      <c r="DZ22" s="528">
        <f t="shared" si="85"/>
        <v>0</v>
      </c>
      <c r="EA22" s="529">
        <f t="shared" si="85"/>
        <v>0</v>
      </c>
      <c r="EB22" s="529">
        <f t="shared" si="85"/>
        <v>0</v>
      </c>
      <c r="EC22" s="530">
        <f t="shared" si="86"/>
        <v>0</v>
      </c>
      <c r="ED22" s="528">
        <f t="shared" si="87"/>
        <v>0</v>
      </c>
      <c r="EE22" s="529">
        <f t="shared" si="87"/>
        <v>0</v>
      </c>
      <c r="EF22" s="529">
        <f t="shared" si="87"/>
        <v>0</v>
      </c>
      <c r="EG22" s="530">
        <f t="shared" si="88"/>
        <v>0</v>
      </c>
      <c r="EH22" s="528">
        <f t="shared" si="89"/>
        <v>0</v>
      </c>
      <c r="EI22" s="529">
        <f t="shared" si="90"/>
        <v>0</v>
      </c>
      <c r="EJ22" s="529">
        <f t="shared" si="91"/>
        <v>0</v>
      </c>
      <c r="EK22" s="530">
        <f t="shared" si="92"/>
        <v>0</v>
      </c>
      <c r="EL22" s="562"/>
      <c r="EM22" s="571">
        <f t="shared" si="93"/>
        <v>0</v>
      </c>
      <c r="EN22" s="572">
        <f t="shared" si="93"/>
        <v>0</v>
      </c>
      <c r="EO22" s="576">
        <f t="shared" si="93"/>
        <v>0</v>
      </c>
      <c r="EP22" s="578">
        <f t="shared" si="94"/>
        <v>0</v>
      </c>
      <c r="EQ22" s="571">
        <f t="shared" si="95"/>
        <v>0</v>
      </c>
      <c r="ER22" s="572">
        <f t="shared" si="95"/>
        <v>0</v>
      </c>
      <c r="ES22" s="573">
        <f t="shared" si="95"/>
        <v>0</v>
      </c>
      <c r="ET22" s="579">
        <f t="shared" si="96"/>
        <v>0</v>
      </c>
      <c r="EU22" s="577">
        <f t="shared" si="97"/>
        <v>0</v>
      </c>
      <c r="EV22" s="521">
        <f t="shared" si="98"/>
        <v>0</v>
      </c>
      <c r="EW22" s="525">
        <f t="shared" si="99"/>
        <v>0</v>
      </c>
      <c r="EX22" s="524">
        <f t="shared" si="100"/>
        <v>0</v>
      </c>
      <c r="EY22" s="509" t="str">
        <f t="shared" si="101"/>
        <v>○</v>
      </c>
      <c r="EZ22" s="486">
        <f t="shared" si="102"/>
        <v>0</v>
      </c>
      <c r="FA22" s="482">
        <f t="shared" si="102"/>
        <v>0</v>
      </c>
      <c r="FB22" s="482">
        <f t="shared" si="102"/>
        <v>0</v>
      </c>
      <c r="FC22" s="536">
        <f t="shared" si="103"/>
        <v>0</v>
      </c>
      <c r="FD22" s="101">
        <f t="shared" si="104"/>
        <v>0</v>
      </c>
      <c r="FE22" s="846">
        <f t="shared" si="105"/>
        <v>0</v>
      </c>
      <c r="FF22" s="847">
        <f t="shared" si="106"/>
        <v>0</v>
      </c>
      <c r="FG22" s="101" t="str">
        <f t="shared" si="107"/>
        <v/>
      </c>
      <c r="FH22" s="185" t="str">
        <f t="shared" si="108"/>
        <v/>
      </c>
      <c r="FI22" s="184" t="str">
        <f t="shared" si="108"/>
        <v/>
      </c>
      <c r="FJ22" s="848" t="str">
        <f t="shared" si="108"/>
        <v/>
      </c>
      <c r="FK22" s="508"/>
      <c r="FL22" s="498"/>
      <c r="FM22" s="499"/>
      <c r="FN22" s="849">
        <f t="shared" si="109"/>
        <v>0</v>
      </c>
      <c r="FO22" s="511" t="str">
        <f t="shared" si="110"/>
        <v/>
      </c>
      <c r="FP22" s="528" t="str">
        <f t="shared" si="111"/>
        <v/>
      </c>
      <c r="FQ22" s="529" t="str">
        <f t="shared" si="112"/>
        <v/>
      </c>
      <c r="FR22" s="529" t="str">
        <f t="shared" si="113"/>
        <v/>
      </c>
      <c r="FS22" s="530">
        <f t="shared" si="114"/>
        <v>0</v>
      </c>
      <c r="FT22" s="510"/>
    </row>
    <row r="23" spans="1:176" s="3" customFormat="1" ht="18" customHeight="1">
      <c r="A23" s="619" t="str">
        <f t="shared" si="7"/>
        <v/>
      </c>
      <c r="B23" s="448">
        <f t="shared" si="115"/>
        <v>0</v>
      </c>
      <c r="C23" s="1114" t="str">
        <f t="shared" si="8"/>
        <v>授業料</v>
      </c>
      <c r="D23" s="1114" t="str">
        <f t="shared" si="9"/>
        <v>入学金</v>
      </c>
      <c r="E23" s="448">
        <f t="shared" si="116"/>
        <v>0</v>
      </c>
      <c r="F23" s="619">
        <f t="shared" si="10"/>
        <v>0</v>
      </c>
      <c r="G23" s="539">
        <f t="shared" si="11"/>
        <v>6</v>
      </c>
      <c r="H23" s="844"/>
      <c r="I23" s="845"/>
      <c r="J23" s="187"/>
      <c r="K23" s="188"/>
      <c r="L23" s="188"/>
      <c r="M23" s="186"/>
      <c r="N23" s="97"/>
      <c r="O23" s="98"/>
      <c r="P23" s="187"/>
      <c r="Q23" s="188"/>
      <c r="R23" s="186"/>
      <c r="S23" s="99"/>
      <c r="T23" s="97"/>
      <c r="U23" s="741"/>
      <c r="V23" s="101" t="str">
        <f>IF(OR($R$5="",$T$5="",$J23="",$O23="",$U23=""),"",IF(ISERROR(VLOOKUP($C23,参照!$P$4:$V$112,5,FALSE)),0,VLOOKUP($C23,参照!$P$4:$V$112,5,FALSE)))</f>
        <v/>
      </c>
      <c r="W23" s="100"/>
      <c r="X23" s="102" t="str">
        <f>IF(OR($R$5="",$T$5="",$J23="",$O23="",$W23=""),"",IF(ISERROR(VLOOKUP($D23,参照!$P$4:$V$112,5,FALSE)),0,VLOOKUP($D23,参照!$P$4:$V$112,5,FALSE)))</f>
        <v/>
      </c>
      <c r="Y23" s="182" t="str">
        <f t="shared" si="12"/>
        <v/>
      </c>
      <c r="Z23" s="182" t="str">
        <f t="shared" si="13"/>
        <v/>
      </c>
      <c r="AA23" s="468"/>
      <c r="AB23" s="536">
        <f t="shared" si="14"/>
        <v>0</v>
      </c>
      <c r="AC23" s="854"/>
      <c r="AD23" s="738">
        <f t="shared" si="15"/>
        <v>0</v>
      </c>
      <c r="AE23" s="103" t="str">
        <f t="shared" si="16"/>
        <v/>
      </c>
      <c r="AF23" s="468" t="str">
        <f t="shared" si="17"/>
        <v/>
      </c>
      <c r="AG23" s="469" t="str">
        <f t="shared" si="18"/>
        <v/>
      </c>
      <c r="AH23" s="102" t="str">
        <f t="shared" si="18"/>
        <v/>
      </c>
      <c r="AI23" s="855"/>
      <c r="AJ23" s="588"/>
      <c r="AK23" s="102" t="str">
        <f t="shared" si="19"/>
        <v/>
      </c>
      <c r="AL23" s="856"/>
      <c r="AM23" s="469">
        <f t="shared" si="20"/>
        <v>0</v>
      </c>
      <c r="AN23" s="469">
        <f t="shared" si="21"/>
        <v>0</v>
      </c>
      <c r="AO23" s="469">
        <f t="shared" si="22"/>
        <v>0</v>
      </c>
      <c r="AP23" s="590">
        <f t="shared" si="23"/>
        <v>0</v>
      </c>
      <c r="AQ23" s="474"/>
      <c r="AR23" s="104" t="str">
        <f t="shared" si="24"/>
        <v/>
      </c>
      <c r="AS23" s="856"/>
      <c r="AT23" s="469">
        <f t="shared" si="25"/>
        <v>0</v>
      </c>
      <c r="AU23" s="469">
        <f t="shared" si="26"/>
        <v>0</v>
      </c>
      <c r="AV23" s="469">
        <f t="shared" si="27"/>
        <v>0</v>
      </c>
      <c r="AW23" s="590">
        <f t="shared" si="28"/>
        <v>0</v>
      </c>
      <c r="AX23" s="474"/>
      <c r="AY23" s="102" t="str">
        <f t="shared" si="29"/>
        <v/>
      </c>
      <c r="AZ23" s="856"/>
      <c r="BA23" s="469">
        <f t="shared" si="30"/>
        <v>0</v>
      </c>
      <c r="BB23" s="469">
        <f t="shared" si="31"/>
        <v>0</v>
      </c>
      <c r="BC23" s="469">
        <f t="shared" si="32"/>
        <v>0</v>
      </c>
      <c r="BD23" s="590">
        <f t="shared" si="33"/>
        <v>0</v>
      </c>
      <c r="BE23" s="484" t="str">
        <f t="shared" si="34"/>
        <v>○</v>
      </c>
      <c r="BF23" s="486">
        <f t="shared" si="35"/>
        <v>0</v>
      </c>
      <c r="BG23" s="482">
        <f t="shared" si="35"/>
        <v>0</v>
      </c>
      <c r="BH23" s="482">
        <f t="shared" si="35"/>
        <v>0</v>
      </c>
      <c r="BI23" s="483">
        <f t="shared" si="36"/>
        <v>0</v>
      </c>
      <c r="BJ23" s="528">
        <f t="shared" si="37"/>
        <v>0</v>
      </c>
      <c r="BK23" s="529">
        <f t="shared" si="37"/>
        <v>0</v>
      </c>
      <c r="BL23" s="529">
        <f t="shared" si="37"/>
        <v>0</v>
      </c>
      <c r="BM23" s="530">
        <f t="shared" si="38"/>
        <v>0</v>
      </c>
      <c r="BN23" s="528">
        <f t="shared" si="39"/>
        <v>0</v>
      </c>
      <c r="BO23" s="529">
        <f t="shared" si="40"/>
        <v>0</v>
      </c>
      <c r="BP23" s="529">
        <f t="shared" si="41"/>
        <v>0</v>
      </c>
      <c r="BQ23" s="530">
        <f t="shared" si="42"/>
        <v>0</v>
      </c>
      <c r="BR23" s="528">
        <f t="shared" si="43"/>
        <v>0</v>
      </c>
      <c r="BS23" s="529">
        <f t="shared" si="43"/>
        <v>0</v>
      </c>
      <c r="BT23" s="529">
        <f t="shared" si="43"/>
        <v>0</v>
      </c>
      <c r="BU23" s="530">
        <f t="shared" si="44"/>
        <v>0</v>
      </c>
      <c r="BV23" s="528">
        <f t="shared" si="45"/>
        <v>0</v>
      </c>
      <c r="BW23" s="529">
        <f t="shared" si="46"/>
        <v>0</v>
      </c>
      <c r="BX23" s="529">
        <f t="shared" si="47"/>
        <v>0</v>
      </c>
      <c r="BY23" s="530">
        <f t="shared" si="48"/>
        <v>0</v>
      </c>
      <c r="BZ23" s="560" t="str">
        <f t="shared" si="49"/>
        <v/>
      </c>
      <c r="CA23" s="184" t="str">
        <f t="shared" si="49"/>
        <v/>
      </c>
      <c r="CB23" s="183" t="str">
        <f t="shared" si="49"/>
        <v/>
      </c>
      <c r="CC23" s="185" t="str">
        <f t="shared" si="50"/>
        <v/>
      </c>
      <c r="CD23" s="184" t="str">
        <f t="shared" si="50"/>
        <v/>
      </c>
      <c r="CE23" s="183" t="str">
        <f t="shared" si="50"/>
        <v/>
      </c>
      <c r="CF23" s="447"/>
      <c r="CG23" s="482" t="str">
        <f t="shared" si="51"/>
        <v>－</v>
      </c>
      <c r="CH23" s="469"/>
      <c r="CI23" s="561"/>
      <c r="CJ23" s="468" t="str">
        <f t="shared" si="52"/>
        <v/>
      </c>
      <c r="CK23" s="469" t="str">
        <f t="shared" si="53"/>
        <v/>
      </c>
      <c r="CL23" s="102" t="str">
        <f t="shared" si="54"/>
        <v/>
      </c>
      <c r="CM23" s="468" t="str">
        <f t="shared" si="55"/>
        <v/>
      </c>
      <c r="CN23" s="469" t="str">
        <f t="shared" si="56"/>
        <v/>
      </c>
      <c r="CO23" s="102" t="str">
        <f t="shared" si="57"/>
        <v/>
      </c>
      <c r="CP23" s="468" t="str">
        <f t="shared" si="58"/>
        <v/>
      </c>
      <c r="CQ23" s="469" t="str">
        <f t="shared" si="58"/>
        <v/>
      </c>
      <c r="CR23" s="102" t="str">
        <f t="shared" si="58"/>
        <v/>
      </c>
      <c r="CS23" s="468" t="str">
        <f t="shared" si="59"/>
        <v/>
      </c>
      <c r="CT23" s="469" t="str">
        <f t="shared" si="60"/>
        <v/>
      </c>
      <c r="CU23" s="469" t="str">
        <f t="shared" si="61"/>
        <v/>
      </c>
      <c r="CV23" s="105" t="str">
        <f t="shared" si="62"/>
        <v/>
      </c>
      <c r="CW23" s="856"/>
      <c r="CX23" s="469">
        <f t="shared" si="63"/>
        <v>0</v>
      </c>
      <c r="CY23" s="469">
        <f t="shared" si="64"/>
        <v>0</v>
      </c>
      <c r="CZ23" s="469">
        <f t="shared" si="65"/>
        <v>0</v>
      </c>
      <c r="DA23" s="590">
        <f t="shared" si="66"/>
        <v>0</v>
      </c>
      <c r="DB23" s="474"/>
      <c r="DC23" s="604">
        <f t="shared" si="67"/>
        <v>0</v>
      </c>
      <c r="DD23" s="184">
        <f t="shared" si="68"/>
        <v>0</v>
      </c>
      <c r="DE23" s="605">
        <f t="shared" si="69"/>
        <v>0</v>
      </c>
      <c r="DF23" s="104" t="str">
        <f t="shared" si="70"/>
        <v/>
      </c>
      <c r="DG23" s="856"/>
      <c r="DH23" s="469">
        <f t="shared" si="71"/>
        <v>0</v>
      </c>
      <c r="DI23" s="469">
        <f t="shared" si="72"/>
        <v>0</v>
      </c>
      <c r="DJ23" s="469">
        <f t="shared" si="73"/>
        <v>0</v>
      </c>
      <c r="DK23" s="590">
        <f t="shared" si="74"/>
        <v>0</v>
      </c>
      <c r="DL23" s="474"/>
      <c r="DM23" s="604">
        <f t="shared" si="75"/>
        <v>0</v>
      </c>
      <c r="DN23" s="184">
        <f t="shared" si="76"/>
        <v>0</v>
      </c>
      <c r="DO23" s="605">
        <f t="shared" si="77"/>
        <v>0</v>
      </c>
      <c r="DP23" s="104" t="str">
        <f t="shared" si="78"/>
        <v/>
      </c>
      <c r="DQ23" s="856"/>
      <c r="DR23" s="469">
        <f t="shared" si="79"/>
        <v>0</v>
      </c>
      <c r="DS23" s="469">
        <f t="shared" si="80"/>
        <v>0</v>
      </c>
      <c r="DT23" s="469">
        <f t="shared" si="81"/>
        <v>0</v>
      </c>
      <c r="DU23" s="101">
        <f t="shared" si="82"/>
        <v>0</v>
      </c>
      <c r="DV23" s="528">
        <f t="shared" si="83"/>
        <v>0</v>
      </c>
      <c r="DW23" s="529">
        <f t="shared" si="83"/>
        <v>0</v>
      </c>
      <c r="DX23" s="529">
        <f t="shared" si="83"/>
        <v>0</v>
      </c>
      <c r="DY23" s="530">
        <f t="shared" si="84"/>
        <v>0</v>
      </c>
      <c r="DZ23" s="528">
        <f t="shared" si="85"/>
        <v>0</v>
      </c>
      <c r="EA23" s="529">
        <f t="shared" si="85"/>
        <v>0</v>
      </c>
      <c r="EB23" s="529">
        <f t="shared" si="85"/>
        <v>0</v>
      </c>
      <c r="EC23" s="530">
        <f t="shared" si="86"/>
        <v>0</v>
      </c>
      <c r="ED23" s="528">
        <f t="shared" si="87"/>
        <v>0</v>
      </c>
      <c r="EE23" s="529">
        <f t="shared" si="87"/>
        <v>0</v>
      </c>
      <c r="EF23" s="529">
        <f t="shared" si="87"/>
        <v>0</v>
      </c>
      <c r="EG23" s="530">
        <f t="shared" si="88"/>
        <v>0</v>
      </c>
      <c r="EH23" s="528">
        <f t="shared" si="89"/>
        <v>0</v>
      </c>
      <c r="EI23" s="529">
        <f t="shared" si="90"/>
        <v>0</v>
      </c>
      <c r="EJ23" s="529">
        <f t="shared" si="91"/>
        <v>0</v>
      </c>
      <c r="EK23" s="530">
        <f t="shared" si="92"/>
        <v>0</v>
      </c>
      <c r="EL23" s="562"/>
      <c r="EM23" s="571">
        <f t="shared" si="93"/>
        <v>0</v>
      </c>
      <c r="EN23" s="572">
        <f t="shared" si="93"/>
        <v>0</v>
      </c>
      <c r="EO23" s="576">
        <f t="shared" si="93"/>
        <v>0</v>
      </c>
      <c r="EP23" s="578">
        <f t="shared" si="94"/>
        <v>0</v>
      </c>
      <c r="EQ23" s="571">
        <f t="shared" si="95"/>
        <v>0</v>
      </c>
      <c r="ER23" s="572">
        <f t="shared" si="95"/>
        <v>0</v>
      </c>
      <c r="ES23" s="573">
        <f t="shared" si="95"/>
        <v>0</v>
      </c>
      <c r="ET23" s="579">
        <f t="shared" si="96"/>
        <v>0</v>
      </c>
      <c r="EU23" s="577">
        <f t="shared" si="97"/>
        <v>0</v>
      </c>
      <c r="EV23" s="521">
        <f t="shared" si="98"/>
        <v>0</v>
      </c>
      <c r="EW23" s="525">
        <f t="shared" si="99"/>
        <v>0</v>
      </c>
      <c r="EX23" s="524">
        <f t="shared" si="100"/>
        <v>0</v>
      </c>
      <c r="EY23" s="509" t="str">
        <f t="shared" si="101"/>
        <v>○</v>
      </c>
      <c r="EZ23" s="486">
        <f t="shared" si="102"/>
        <v>0</v>
      </c>
      <c r="FA23" s="482">
        <f t="shared" si="102"/>
        <v>0</v>
      </c>
      <c r="FB23" s="482">
        <f t="shared" si="102"/>
        <v>0</v>
      </c>
      <c r="FC23" s="536">
        <f t="shared" si="103"/>
        <v>0</v>
      </c>
      <c r="FD23" s="101">
        <f t="shared" si="104"/>
        <v>0</v>
      </c>
      <c r="FE23" s="846">
        <f t="shared" si="105"/>
        <v>0</v>
      </c>
      <c r="FF23" s="847">
        <f t="shared" si="106"/>
        <v>0</v>
      </c>
      <c r="FG23" s="101" t="str">
        <f t="shared" si="107"/>
        <v/>
      </c>
      <c r="FH23" s="185" t="str">
        <f t="shared" si="108"/>
        <v/>
      </c>
      <c r="FI23" s="184" t="str">
        <f t="shared" si="108"/>
        <v/>
      </c>
      <c r="FJ23" s="848" t="str">
        <f t="shared" si="108"/>
        <v/>
      </c>
      <c r="FK23" s="508"/>
      <c r="FL23" s="498"/>
      <c r="FM23" s="499"/>
      <c r="FN23" s="849">
        <f t="shared" si="109"/>
        <v>0</v>
      </c>
      <c r="FO23" s="511" t="str">
        <f t="shared" si="110"/>
        <v/>
      </c>
      <c r="FP23" s="528" t="str">
        <f t="shared" si="111"/>
        <v/>
      </c>
      <c r="FQ23" s="529" t="str">
        <f t="shared" si="112"/>
        <v/>
      </c>
      <c r="FR23" s="529" t="str">
        <f t="shared" si="113"/>
        <v/>
      </c>
      <c r="FS23" s="530">
        <f t="shared" si="114"/>
        <v>0</v>
      </c>
      <c r="FT23" s="510"/>
    </row>
    <row r="24" spans="1:176" s="3" customFormat="1" ht="18" customHeight="1">
      <c r="A24" s="619" t="str">
        <f t="shared" si="7"/>
        <v/>
      </c>
      <c r="B24" s="448">
        <f t="shared" si="115"/>
        <v>0</v>
      </c>
      <c r="C24" s="1114" t="str">
        <f t="shared" si="8"/>
        <v>授業料</v>
      </c>
      <c r="D24" s="1114" t="str">
        <f t="shared" si="9"/>
        <v>入学金</v>
      </c>
      <c r="E24" s="448">
        <f t="shared" si="116"/>
        <v>0</v>
      </c>
      <c r="F24" s="619">
        <f t="shared" si="10"/>
        <v>0</v>
      </c>
      <c r="G24" s="539">
        <f t="shared" si="11"/>
        <v>7</v>
      </c>
      <c r="H24" s="844"/>
      <c r="I24" s="845"/>
      <c r="J24" s="187"/>
      <c r="K24" s="188"/>
      <c r="L24" s="188"/>
      <c r="M24" s="186"/>
      <c r="N24" s="97"/>
      <c r="O24" s="98"/>
      <c r="P24" s="187"/>
      <c r="Q24" s="188"/>
      <c r="R24" s="186"/>
      <c r="S24" s="99"/>
      <c r="T24" s="97"/>
      <c r="U24" s="741"/>
      <c r="V24" s="101" t="str">
        <f>IF(OR($R$5="",$T$5="",$J24="",$O24="",$U24=""),"",IF(ISERROR(VLOOKUP($C24,参照!$P$4:$V$112,5,FALSE)),0,VLOOKUP($C24,参照!$P$4:$V$112,5,FALSE)))</f>
        <v/>
      </c>
      <c r="W24" s="100"/>
      <c r="X24" s="102" t="str">
        <f>IF(OR($R$5="",$T$5="",$J24="",$O24="",$W24=""),"",IF(ISERROR(VLOOKUP($D24,参照!$P$4:$V$112,5,FALSE)),0,VLOOKUP($D24,参照!$P$4:$V$112,5,FALSE)))</f>
        <v/>
      </c>
      <c r="Y24" s="182" t="str">
        <f t="shared" si="12"/>
        <v/>
      </c>
      <c r="Z24" s="182" t="str">
        <f t="shared" si="13"/>
        <v/>
      </c>
      <c r="AA24" s="468"/>
      <c r="AB24" s="536">
        <f t="shared" si="14"/>
        <v>0</v>
      </c>
      <c r="AC24" s="854"/>
      <c r="AD24" s="738">
        <f t="shared" si="15"/>
        <v>0</v>
      </c>
      <c r="AE24" s="103" t="str">
        <f t="shared" si="16"/>
        <v/>
      </c>
      <c r="AF24" s="468" t="str">
        <f t="shared" si="17"/>
        <v/>
      </c>
      <c r="AG24" s="469" t="str">
        <f t="shared" si="18"/>
        <v/>
      </c>
      <c r="AH24" s="102" t="str">
        <f t="shared" si="18"/>
        <v/>
      </c>
      <c r="AI24" s="855"/>
      <c r="AJ24" s="588"/>
      <c r="AK24" s="102" t="str">
        <f t="shared" si="19"/>
        <v/>
      </c>
      <c r="AL24" s="856"/>
      <c r="AM24" s="469">
        <f t="shared" si="20"/>
        <v>0</v>
      </c>
      <c r="AN24" s="469">
        <f t="shared" si="21"/>
        <v>0</v>
      </c>
      <c r="AO24" s="469">
        <f t="shared" si="22"/>
        <v>0</v>
      </c>
      <c r="AP24" s="590">
        <f t="shared" si="23"/>
        <v>0</v>
      </c>
      <c r="AQ24" s="474"/>
      <c r="AR24" s="104" t="str">
        <f t="shared" si="24"/>
        <v/>
      </c>
      <c r="AS24" s="856"/>
      <c r="AT24" s="469">
        <f t="shared" si="25"/>
        <v>0</v>
      </c>
      <c r="AU24" s="469">
        <f t="shared" si="26"/>
        <v>0</v>
      </c>
      <c r="AV24" s="469">
        <f t="shared" si="27"/>
        <v>0</v>
      </c>
      <c r="AW24" s="590">
        <f t="shared" si="28"/>
        <v>0</v>
      </c>
      <c r="AX24" s="474"/>
      <c r="AY24" s="102" t="str">
        <f t="shared" si="29"/>
        <v/>
      </c>
      <c r="AZ24" s="856"/>
      <c r="BA24" s="469">
        <f t="shared" si="30"/>
        <v>0</v>
      </c>
      <c r="BB24" s="469">
        <f t="shared" si="31"/>
        <v>0</v>
      </c>
      <c r="BC24" s="469">
        <f t="shared" si="32"/>
        <v>0</v>
      </c>
      <c r="BD24" s="590">
        <f t="shared" si="33"/>
        <v>0</v>
      </c>
      <c r="BE24" s="484" t="str">
        <f t="shared" si="34"/>
        <v>○</v>
      </c>
      <c r="BF24" s="486">
        <f t="shared" si="35"/>
        <v>0</v>
      </c>
      <c r="BG24" s="482">
        <f t="shared" si="35"/>
        <v>0</v>
      </c>
      <c r="BH24" s="482">
        <f t="shared" si="35"/>
        <v>0</v>
      </c>
      <c r="BI24" s="483">
        <f t="shared" si="36"/>
        <v>0</v>
      </c>
      <c r="BJ24" s="528">
        <f t="shared" si="37"/>
        <v>0</v>
      </c>
      <c r="BK24" s="529">
        <f t="shared" si="37"/>
        <v>0</v>
      </c>
      <c r="BL24" s="529">
        <f t="shared" si="37"/>
        <v>0</v>
      </c>
      <c r="BM24" s="530">
        <f t="shared" si="38"/>
        <v>0</v>
      </c>
      <c r="BN24" s="528">
        <f t="shared" si="39"/>
        <v>0</v>
      </c>
      <c r="BO24" s="529">
        <f t="shared" si="40"/>
        <v>0</v>
      </c>
      <c r="BP24" s="529">
        <f t="shared" si="41"/>
        <v>0</v>
      </c>
      <c r="BQ24" s="530">
        <f t="shared" si="42"/>
        <v>0</v>
      </c>
      <c r="BR24" s="528">
        <f t="shared" si="43"/>
        <v>0</v>
      </c>
      <c r="BS24" s="529">
        <f t="shared" si="43"/>
        <v>0</v>
      </c>
      <c r="BT24" s="529">
        <f t="shared" si="43"/>
        <v>0</v>
      </c>
      <c r="BU24" s="530">
        <f t="shared" si="44"/>
        <v>0</v>
      </c>
      <c r="BV24" s="528">
        <f t="shared" si="45"/>
        <v>0</v>
      </c>
      <c r="BW24" s="529">
        <f t="shared" si="46"/>
        <v>0</v>
      </c>
      <c r="BX24" s="529">
        <f t="shared" si="47"/>
        <v>0</v>
      </c>
      <c r="BY24" s="530">
        <f t="shared" si="48"/>
        <v>0</v>
      </c>
      <c r="BZ24" s="560" t="str">
        <f t="shared" si="49"/>
        <v/>
      </c>
      <c r="CA24" s="184" t="str">
        <f t="shared" si="49"/>
        <v/>
      </c>
      <c r="CB24" s="183" t="str">
        <f t="shared" si="49"/>
        <v/>
      </c>
      <c r="CC24" s="185" t="str">
        <f t="shared" si="50"/>
        <v/>
      </c>
      <c r="CD24" s="184" t="str">
        <f t="shared" si="50"/>
        <v/>
      </c>
      <c r="CE24" s="183" t="str">
        <f t="shared" si="50"/>
        <v/>
      </c>
      <c r="CF24" s="447"/>
      <c r="CG24" s="482" t="str">
        <f t="shared" si="51"/>
        <v>－</v>
      </c>
      <c r="CH24" s="469"/>
      <c r="CI24" s="561"/>
      <c r="CJ24" s="468" t="str">
        <f t="shared" si="52"/>
        <v/>
      </c>
      <c r="CK24" s="469" t="str">
        <f t="shared" si="53"/>
        <v/>
      </c>
      <c r="CL24" s="102" t="str">
        <f t="shared" si="54"/>
        <v/>
      </c>
      <c r="CM24" s="468" t="str">
        <f t="shared" si="55"/>
        <v/>
      </c>
      <c r="CN24" s="469" t="str">
        <f t="shared" si="56"/>
        <v/>
      </c>
      <c r="CO24" s="102" t="str">
        <f t="shared" si="57"/>
        <v/>
      </c>
      <c r="CP24" s="468" t="str">
        <f t="shared" si="58"/>
        <v/>
      </c>
      <c r="CQ24" s="469" t="str">
        <f t="shared" si="58"/>
        <v/>
      </c>
      <c r="CR24" s="102" t="str">
        <f t="shared" si="58"/>
        <v/>
      </c>
      <c r="CS24" s="468" t="str">
        <f t="shared" si="59"/>
        <v/>
      </c>
      <c r="CT24" s="469" t="str">
        <f t="shared" si="60"/>
        <v/>
      </c>
      <c r="CU24" s="469" t="str">
        <f t="shared" si="61"/>
        <v/>
      </c>
      <c r="CV24" s="105" t="str">
        <f t="shared" si="62"/>
        <v/>
      </c>
      <c r="CW24" s="856"/>
      <c r="CX24" s="469">
        <f t="shared" si="63"/>
        <v>0</v>
      </c>
      <c r="CY24" s="469">
        <f t="shared" si="64"/>
        <v>0</v>
      </c>
      <c r="CZ24" s="469">
        <f t="shared" si="65"/>
        <v>0</v>
      </c>
      <c r="DA24" s="590">
        <f t="shared" si="66"/>
        <v>0</v>
      </c>
      <c r="DB24" s="474"/>
      <c r="DC24" s="604">
        <f t="shared" si="67"/>
        <v>0</v>
      </c>
      <c r="DD24" s="184">
        <f t="shared" si="68"/>
        <v>0</v>
      </c>
      <c r="DE24" s="605">
        <f t="shared" si="69"/>
        <v>0</v>
      </c>
      <c r="DF24" s="104" t="str">
        <f t="shared" si="70"/>
        <v/>
      </c>
      <c r="DG24" s="856"/>
      <c r="DH24" s="469">
        <f t="shared" si="71"/>
        <v>0</v>
      </c>
      <c r="DI24" s="469">
        <f t="shared" si="72"/>
        <v>0</v>
      </c>
      <c r="DJ24" s="469">
        <f t="shared" si="73"/>
        <v>0</v>
      </c>
      <c r="DK24" s="590">
        <f t="shared" si="74"/>
        <v>0</v>
      </c>
      <c r="DL24" s="474"/>
      <c r="DM24" s="604">
        <f t="shared" si="75"/>
        <v>0</v>
      </c>
      <c r="DN24" s="184">
        <f t="shared" si="76"/>
        <v>0</v>
      </c>
      <c r="DO24" s="605">
        <f t="shared" si="77"/>
        <v>0</v>
      </c>
      <c r="DP24" s="104" t="str">
        <f t="shared" si="78"/>
        <v/>
      </c>
      <c r="DQ24" s="856"/>
      <c r="DR24" s="469">
        <f t="shared" si="79"/>
        <v>0</v>
      </c>
      <c r="DS24" s="469">
        <f t="shared" si="80"/>
        <v>0</v>
      </c>
      <c r="DT24" s="469">
        <f t="shared" si="81"/>
        <v>0</v>
      </c>
      <c r="DU24" s="101">
        <f t="shared" si="82"/>
        <v>0</v>
      </c>
      <c r="DV24" s="528">
        <f t="shared" si="83"/>
        <v>0</v>
      </c>
      <c r="DW24" s="529">
        <f t="shared" si="83"/>
        <v>0</v>
      </c>
      <c r="DX24" s="529">
        <f t="shared" si="83"/>
        <v>0</v>
      </c>
      <c r="DY24" s="530">
        <f t="shared" si="84"/>
        <v>0</v>
      </c>
      <c r="DZ24" s="528">
        <f t="shared" si="85"/>
        <v>0</v>
      </c>
      <c r="EA24" s="529">
        <f t="shared" si="85"/>
        <v>0</v>
      </c>
      <c r="EB24" s="529">
        <f t="shared" si="85"/>
        <v>0</v>
      </c>
      <c r="EC24" s="530">
        <f t="shared" si="86"/>
        <v>0</v>
      </c>
      <c r="ED24" s="528">
        <f t="shared" si="87"/>
        <v>0</v>
      </c>
      <c r="EE24" s="529">
        <f t="shared" si="87"/>
        <v>0</v>
      </c>
      <c r="EF24" s="529">
        <f t="shared" si="87"/>
        <v>0</v>
      </c>
      <c r="EG24" s="530">
        <f t="shared" si="88"/>
        <v>0</v>
      </c>
      <c r="EH24" s="528">
        <f t="shared" si="89"/>
        <v>0</v>
      </c>
      <c r="EI24" s="529">
        <f t="shared" si="90"/>
        <v>0</v>
      </c>
      <c r="EJ24" s="529">
        <f t="shared" si="91"/>
        <v>0</v>
      </c>
      <c r="EK24" s="530">
        <f t="shared" si="92"/>
        <v>0</v>
      </c>
      <c r="EL24" s="562"/>
      <c r="EM24" s="571">
        <f t="shared" si="93"/>
        <v>0</v>
      </c>
      <c r="EN24" s="572">
        <f t="shared" si="93"/>
        <v>0</v>
      </c>
      <c r="EO24" s="576">
        <f t="shared" si="93"/>
        <v>0</v>
      </c>
      <c r="EP24" s="578">
        <f t="shared" si="94"/>
        <v>0</v>
      </c>
      <c r="EQ24" s="571">
        <f t="shared" si="95"/>
        <v>0</v>
      </c>
      <c r="ER24" s="572">
        <f t="shared" si="95"/>
        <v>0</v>
      </c>
      <c r="ES24" s="573">
        <f t="shared" si="95"/>
        <v>0</v>
      </c>
      <c r="ET24" s="579">
        <f t="shared" si="96"/>
        <v>0</v>
      </c>
      <c r="EU24" s="577">
        <f t="shared" si="97"/>
        <v>0</v>
      </c>
      <c r="EV24" s="521">
        <f t="shared" si="98"/>
        <v>0</v>
      </c>
      <c r="EW24" s="525">
        <f t="shared" si="99"/>
        <v>0</v>
      </c>
      <c r="EX24" s="524">
        <f t="shared" si="100"/>
        <v>0</v>
      </c>
      <c r="EY24" s="509" t="str">
        <f t="shared" si="101"/>
        <v>○</v>
      </c>
      <c r="EZ24" s="486">
        <f t="shared" si="102"/>
        <v>0</v>
      </c>
      <c r="FA24" s="482">
        <f t="shared" si="102"/>
        <v>0</v>
      </c>
      <c r="FB24" s="482">
        <f t="shared" si="102"/>
        <v>0</v>
      </c>
      <c r="FC24" s="536">
        <f t="shared" si="103"/>
        <v>0</v>
      </c>
      <c r="FD24" s="101">
        <f t="shared" si="104"/>
        <v>0</v>
      </c>
      <c r="FE24" s="846">
        <f t="shared" si="105"/>
        <v>0</v>
      </c>
      <c r="FF24" s="847">
        <f t="shared" si="106"/>
        <v>0</v>
      </c>
      <c r="FG24" s="101" t="str">
        <f t="shared" si="107"/>
        <v/>
      </c>
      <c r="FH24" s="185" t="str">
        <f t="shared" si="108"/>
        <v/>
      </c>
      <c r="FI24" s="184" t="str">
        <f t="shared" si="108"/>
        <v/>
      </c>
      <c r="FJ24" s="848" t="str">
        <f t="shared" si="108"/>
        <v/>
      </c>
      <c r="FK24" s="508"/>
      <c r="FL24" s="498"/>
      <c r="FM24" s="499"/>
      <c r="FN24" s="849">
        <f t="shared" si="109"/>
        <v>0</v>
      </c>
      <c r="FO24" s="511" t="str">
        <f t="shared" si="110"/>
        <v/>
      </c>
      <c r="FP24" s="528" t="str">
        <f t="shared" si="111"/>
        <v/>
      </c>
      <c r="FQ24" s="529" t="str">
        <f t="shared" si="112"/>
        <v/>
      </c>
      <c r="FR24" s="529" t="str">
        <f t="shared" si="113"/>
        <v/>
      </c>
      <c r="FS24" s="530">
        <f t="shared" si="114"/>
        <v>0</v>
      </c>
      <c r="FT24" s="510"/>
    </row>
    <row r="25" spans="1:176" s="3" customFormat="1" ht="18" customHeight="1">
      <c r="A25" s="619" t="str">
        <f t="shared" si="7"/>
        <v/>
      </c>
      <c r="B25" s="448">
        <f t="shared" si="115"/>
        <v>0</v>
      </c>
      <c r="C25" s="1114" t="str">
        <f t="shared" si="8"/>
        <v>授業料</v>
      </c>
      <c r="D25" s="1114" t="str">
        <f t="shared" si="9"/>
        <v>入学金</v>
      </c>
      <c r="E25" s="448">
        <f t="shared" si="116"/>
        <v>0</v>
      </c>
      <c r="F25" s="619">
        <f t="shared" si="10"/>
        <v>0</v>
      </c>
      <c r="G25" s="539">
        <f t="shared" si="11"/>
        <v>8</v>
      </c>
      <c r="H25" s="844"/>
      <c r="I25" s="845"/>
      <c r="J25" s="187"/>
      <c r="K25" s="188"/>
      <c r="L25" s="188"/>
      <c r="M25" s="186"/>
      <c r="N25" s="97"/>
      <c r="O25" s="98"/>
      <c r="P25" s="187"/>
      <c r="Q25" s="188"/>
      <c r="R25" s="186"/>
      <c r="S25" s="99"/>
      <c r="T25" s="97"/>
      <c r="U25" s="741"/>
      <c r="V25" s="101" t="str">
        <f>IF(OR($R$5="",$T$5="",$J25="",$O25="",$U25=""),"",IF(ISERROR(VLOOKUP($C25,参照!$P$4:$V$112,5,FALSE)),0,VLOOKUP($C25,参照!$P$4:$V$112,5,FALSE)))</f>
        <v/>
      </c>
      <c r="W25" s="100"/>
      <c r="X25" s="102" t="str">
        <f>IF(OR($R$5="",$T$5="",$J25="",$O25="",$W25=""),"",IF(ISERROR(VLOOKUP($D25,参照!$P$4:$V$112,5,FALSE)),0,VLOOKUP($D25,参照!$P$4:$V$112,5,FALSE)))</f>
        <v/>
      </c>
      <c r="Y25" s="182" t="str">
        <f t="shared" si="12"/>
        <v/>
      </c>
      <c r="Z25" s="182" t="str">
        <f t="shared" si="13"/>
        <v/>
      </c>
      <c r="AA25" s="468"/>
      <c r="AB25" s="536">
        <f t="shared" si="14"/>
        <v>0</v>
      </c>
      <c r="AC25" s="854"/>
      <c r="AD25" s="738">
        <f t="shared" si="15"/>
        <v>0</v>
      </c>
      <c r="AE25" s="103" t="str">
        <f t="shared" si="16"/>
        <v/>
      </c>
      <c r="AF25" s="468" t="str">
        <f t="shared" si="17"/>
        <v/>
      </c>
      <c r="AG25" s="469" t="str">
        <f t="shared" si="18"/>
        <v/>
      </c>
      <c r="AH25" s="102" t="str">
        <f t="shared" si="18"/>
        <v/>
      </c>
      <c r="AI25" s="855"/>
      <c r="AJ25" s="588"/>
      <c r="AK25" s="102" t="str">
        <f t="shared" si="19"/>
        <v/>
      </c>
      <c r="AL25" s="856"/>
      <c r="AM25" s="469">
        <f t="shared" si="20"/>
        <v>0</v>
      </c>
      <c r="AN25" s="469">
        <f t="shared" si="21"/>
        <v>0</v>
      </c>
      <c r="AO25" s="469">
        <f t="shared" si="22"/>
        <v>0</v>
      </c>
      <c r="AP25" s="590">
        <f t="shared" si="23"/>
        <v>0</v>
      </c>
      <c r="AQ25" s="474"/>
      <c r="AR25" s="104" t="str">
        <f t="shared" si="24"/>
        <v/>
      </c>
      <c r="AS25" s="856"/>
      <c r="AT25" s="469">
        <f t="shared" si="25"/>
        <v>0</v>
      </c>
      <c r="AU25" s="469">
        <f t="shared" si="26"/>
        <v>0</v>
      </c>
      <c r="AV25" s="469">
        <f t="shared" si="27"/>
        <v>0</v>
      </c>
      <c r="AW25" s="590">
        <f t="shared" si="28"/>
        <v>0</v>
      </c>
      <c r="AX25" s="474"/>
      <c r="AY25" s="102" t="str">
        <f t="shared" si="29"/>
        <v/>
      </c>
      <c r="AZ25" s="856"/>
      <c r="BA25" s="469">
        <f t="shared" si="30"/>
        <v>0</v>
      </c>
      <c r="BB25" s="469">
        <f t="shared" si="31"/>
        <v>0</v>
      </c>
      <c r="BC25" s="469">
        <f t="shared" si="32"/>
        <v>0</v>
      </c>
      <c r="BD25" s="590">
        <f t="shared" si="33"/>
        <v>0</v>
      </c>
      <c r="BE25" s="484" t="str">
        <f t="shared" si="34"/>
        <v>○</v>
      </c>
      <c r="BF25" s="486">
        <f t="shared" si="35"/>
        <v>0</v>
      </c>
      <c r="BG25" s="482">
        <f t="shared" si="35"/>
        <v>0</v>
      </c>
      <c r="BH25" s="482">
        <f t="shared" si="35"/>
        <v>0</v>
      </c>
      <c r="BI25" s="483">
        <f t="shared" si="36"/>
        <v>0</v>
      </c>
      <c r="BJ25" s="528">
        <f t="shared" si="37"/>
        <v>0</v>
      </c>
      <c r="BK25" s="529">
        <f t="shared" si="37"/>
        <v>0</v>
      </c>
      <c r="BL25" s="529">
        <f t="shared" si="37"/>
        <v>0</v>
      </c>
      <c r="BM25" s="530">
        <f t="shared" si="38"/>
        <v>0</v>
      </c>
      <c r="BN25" s="528">
        <f t="shared" si="39"/>
        <v>0</v>
      </c>
      <c r="BO25" s="529">
        <f t="shared" si="40"/>
        <v>0</v>
      </c>
      <c r="BP25" s="529">
        <f t="shared" si="41"/>
        <v>0</v>
      </c>
      <c r="BQ25" s="530">
        <f t="shared" si="42"/>
        <v>0</v>
      </c>
      <c r="BR25" s="528">
        <f t="shared" si="43"/>
        <v>0</v>
      </c>
      <c r="BS25" s="529">
        <f t="shared" si="43"/>
        <v>0</v>
      </c>
      <c r="BT25" s="529">
        <f t="shared" si="43"/>
        <v>0</v>
      </c>
      <c r="BU25" s="530">
        <f t="shared" si="44"/>
        <v>0</v>
      </c>
      <c r="BV25" s="528">
        <f t="shared" si="45"/>
        <v>0</v>
      </c>
      <c r="BW25" s="529">
        <f t="shared" si="46"/>
        <v>0</v>
      </c>
      <c r="BX25" s="529">
        <f t="shared" si="47"/>
        <v>0</v>
      </c>
      <c r="BY25" s="530">
        <f t="shared" si="48"/>
        <v>0</v>
      </c>
      <c r="BZ25" s="560" t="str">
        <f t="shared" si="49"/>
        <v/>
      </c>
      <c r="CA25" s="184" t="str">
        <f t="shared" si="49"/>
        <v/>
      </c>
      <c r="CB25" s="183" t="str">
        <f t="shared" si="49"/>
        <v/>
      </c>
      <c r="CC25" s="185" t="str">
        <f t="shared" si="50"/>
        <v/>
      </c>
      <c r="CD25" s="184" t="str">
        <f t="shared" si="50"/>
        <v/>
      </c>
      <c r="CE25" s="183" t="str">
        <f t="shared" si="50"/>
        <v/>
      </c>
      <c r="CF25" s="447"/>
      <c r="CG25" s="482" t="str">
        <f t="shared" si="51"/>
        <v>－</v>
      </c>
      <c r="CH25" s="469"/>
      <c r="CI25" s="561"/>
      <c r="CJ25" s="468" t="str">
        <f t="shared" si="52"/>
        <v/>
      </c>
      <c r="CK25" s="469" t="str">
        <f t="shared" si="53"/>
        <v/>
      </c>
      <c r="CL25" s="102" t="str">
        <f t="shared" si="54"/>
        <v/>
      </c>
      <c r="CM25" s="468" t="str">
        <f t="shared" si="55"/>
        <v/>
      </c>
      <c r="CN25" s="469" t="str">
        <f t="shared" si="56"/>
        <v/>
      </c>
      <c r="CO25" s="102" t="str">
        <f t="shared" si="57"/>
        <v/>
      </c>
      <c r="CP25" s="468" t="str">
        <f t="shared" si="58"/>
        <v/>
      </c>
      <c r="CQ25" s="469" t="str">
        <f t="shared" si="58"/>
        <v/>
      </c>
      <c r="CR25" s="102" t="str">
        <f t="shared" si="58"/>
        <v/>
      </c>
      <c r="CS25" s="468" t="str">
        <f t="shared" si="59"/>
        <v/>
      </c>
      <c r="CT25" s="469" t="str">
        <f t="shared" si="60"/>
        <v/>
      </c>
      <c r="CU25" s="469" t="str">
        <f t="shared" si="61"/>
        <v/>
      </c>
      <c r="CV25" s="105" t="str">
        <f t="shared" si="62"/>
        <v/>
      </c>
      <c r="CW25" s="856"/>
      <c r="CX25" s="469">
        <f t="shared" si="63"/>
        <v>0</v>
      </c>
      <c r="CY25" s="469">
        <f t="shared" si="64"/>
        <v>0</v>
      </c>
      <c r="CZ25" s="469">
        <f t="shared" si="65"/>
        <v>0</v>
      </c>
      <c r="DA25" s="590">
        <f t="shared" si="66"/>
        <v>0</v>
      </c>
      <c r="DB25" s="474"/>
      <c r="DC25" s="604">
        <f t="shared" si="67"/>
        <v>0</v>
      </c>
      <c r="DD25" s="184">
        <f t="shared" si="68"/>
        <v>0</v>
      </c>
      <c r="DE25" s="605">
        <f t="shared" si="69"/>
        <v>0</v>
      </c>
      <c r="DF25" s="104" t="str">
        <f t="shared" si="70"/>
        <v/>
      </c>
      <c r="DG25" s="856"/>
      <c r="DH25" s="469">
        <f t="shared" si="71"/>
        <v>0</v>
      </c>
      <c r="DI25" s="469">
        <f t="shared" si="72"/>
        <v>0</v>
      </c>
      <c r="DJ25" s="469">
        <f t="shared" si="73"/>
        <v>0</v>
      </c>
      <c r="DK25" s="590">
        <f t="shared" si="74"/>
        <v>0</v>
      </c>
      <c r="DL25" s="474"/>
      <c r="DM25" s="604">
        <f t="shared" si="75"/>
        <v>0</v>
      </c>
      <c r="DN25" s="184">
        <f t="shared" si="76"/>
        <v>0</v>
      </c>
      <c r="DO25" s="605">
        <f t="shared" si="77"/>
        <v>0</v>
      </c>
      <c r="DP25" s="104" t="str">
        <f t="shared" si="78"/>
        <v/>
      </c>
      <c r="DQ25" s="856"/>
      <c r="DR25" s="469">
        <f t="shared" si="79"/>
        <v>0</v>
      </c>
      <c r="DS25" s="469">
        <f t="shared" si="80"/>
        <v>0</v>
      </c>
      <c r="DT25" s="469">
        <f t="shared" si="81"/>
        <v>0</v>
      </c>
      <c r="DU25" s="101">
        <f t="shared" si="82"/>
        <v>0</v>
      </c>
      <c r="DV25" s="528">
        <f t="shared" si="83"/>
        <v>0</v>
      </c>
      <c r="DW25" s="529">
        <f t="shared" si="83"/>
        <v>0</v>
      </c>
      <c r="DX25" s="529">
        <f t="shared" si="83"/>
        <v>0</v>
      </c>
      <c r="DY25" s="530">
        <f t="shared" si="84"/>
        <v>0</v>
      </c>
      <c r="DZ25" s="528">
        <f t="shared" si="85"/>
        <v>0</v>
      </c>
      <c r="EA25" s="529">
        <f t="shared" si="85"/>
        <v>0</v>
      </c>
      <c r="EB25" s="529">
        <f t="shared" si="85"/>
        <v>0</v>
      </c>
      <c r="EC25" s="530">
        <f t="shared" si="86"/>
        <v>0</v>
      </c>
      <c r="ED25" s="528">
        <f t="shared" si="87"/>
        <v>0</v>
      </c>
      <c r="EE25" s="529">
        <f t="shared" si="87"/>
        <v>0</v>
      </c>
      <c r="EF25" s="529">
        <f t="shared" si="87"/>
        <v>0</v>
      </c>
      <c r="EG25" s="530">
        <f t="shared" si="88"/>
        <v>0</v>
      </c>
      <c r="EH25" s="528">
        <f t="shared" si="89"/>
        <v>0</v>
      </c>
      <c r="EI25" s="529">
        <f t="shared" si="90"/>
        <v>0</v>
      </c>
      <c r="EJ25" s="529">
        <f t="shared" si="91"/>
        <v>0</v>
      </c>
      <c r="EK25" s="530">
        <f t="shared" si="92"/>
        <v>0</v>
      </c>
      <c r="EL25" s="562"/>
      <c r="EM25" s="571">
        <f t="shared" si="93"/>
        <v>0</v>
      </c>
      <c r="EN25" s="572">
        <f t="shared" si="93"/>
        <v>0</v>
      </c>
      <c r="EO25" s="576">
        <f t="shared" si="93"/>
        <v>0</v>
      </c>
      <c r="EP25" s="578">
        <f t="shared" si="94"/>
        <v>0</v>
      </c>
      <c r="EQ25" s="571">
        <f t="shared" si="95"/>
        <v>0</v>
      </c>
      <c r="ER25" s="572">
        <f t="shared" si="95"/>
        <v>0</v>
      </c>
      <c r="ES25" s="573">
        <f t="shared" si="95"/>
        <v>0</v>
      </c>
      <c r="ET25" s="579">
        <f t="shared" si="96"/>
        <v>0</v>
      </c>
      <c r="EU25" s="577">
        <f t="shared" si="97"/>
        <v>0</v>
      </c>
      <c r="EV25" s="521">
        <f t="shared" si="98"/>
        <v>0</v>
      </c>
      <c r="EW25" s="525">
        <f t="shared" si="99"/>
        <v>0</v>
      </c>
      <c r="EX25" s="524">
        <f t="shared" si="100"/>
        <v>0</v>
      </c>
      <c r="EY25" s="509" t="str">
        <f t="shared" si="101"/>
        <v>○</v>
      </c>
      <c r="EZ25" s="486">
        <f t="shared" si="102"/>
        <v>0</v>
      </c>
      <c r="FA25" s="482">
        <f t="shared" si="102"/>
        <v>0</v>
      </c>
      <c r="FB25" s="482">
        <f t="shared" si="102"/>
        <v>0</v>
      </c>
      <c r="FC25" s="536">
        <f t="shared" si="103"/>
        <v>0</v>
      </c>
      <c r="FD25" s="101">
        <f t="shared" si="104"/>
        <v>0</v>
      </c>
      <c r="FE25" s="846">
        <f t="shared" si="105"/>
        <v>0</v>
      </c>
      <c r="FF25" s="847">
        <f t="shared" si="106"/>
        <v>0</v>
      </c>
      <c r="FG25" s="101" t="str">
        <f t="shared" si="107"/>
        <v/>
      </c>
      <c r="FH25" s="185" t="str">
        <f t="shared" si="108"/>
        <v/>
      </c>
      <c r="FI25" s="184" t="str">
        <f t="shared" si="108"/>
        <v/>
      </c>
      <c r="FJ25" s="848" t="str">
        <f t="shared" si="108"/>
        <v/>
      </c>
      <c r="FK25" s="508"/>
      <c r="FL25" s="498"/>
      <c r="FM25" s="499"/>
      <c r="FN25" s="849">
        <f t="shared" si="109"/>
        <v>0</v>
      </c>
      <c r="FO25" s="511" t="str">
        <f t="shared" si="110"/>
        <v/>
      </c>
      <c r="FP25" s="528" t="str">
        <f t="shared" si="111"/>
        <v/>
      </c>
      <c r="FQ25" s="529" t="str">
        <f t="shared" si="112"/>
        <v/>
      </c>
      <c r="FR25" s="529" t="str">
        <f t="shared" si="113"/>
        <v/>
      </c>
      <c r="FS25" s="530">
        <f t="shared" si="114"/>
        <v>0</v>
      </c>
      <c r="FT25" s="510"/>
    </row>
    <row r="26" spans="1:176" s="3" customFormat="1" ht="18" customHeight="1">
      <c r="A26" s="619" t="str">
        <f t="shared" si="7"/>
        <v/>
      </c>
      <c r="B26" s="448">
        <f t="shared" si="115"/>
        <v>0</v>
      </c>
      <c r="C26" s="1114" t="str">
        <f t="shared" si="8"/>
        <v>授業料</v>
      </c>
      <c r="D26" s="1114" t="str">
        <f t="shared" si="9"/>
        <v>入学金</v>
      </c>
      <c r="E26" s="448">
        <f t="shared" si="116"/>
        <v>0</v>
      </c>
      <c r="F26" s="619">
        <f t="shared" si="10"/>
        <v>0</v>
      </c>
      <c r="G26" s="539">
        <f t="shared" si="11"/>
        <v>9</v>
      </c>
      <c r="H26" s="844"/>
      <c r="I26" s="845"/>
      <c r="J26" s="187"/>
      <c r="K26" s="188"/>
      <c r="L26" s="188"/>
      <c r="M26" s="186"/>
      <c r="N26" s="97"/>
      <c r="O26" s="98"/>
      <c r="P26" s="187"/>
      <c r="Q26" s="188"/>
      <c r="R26" s="186"/>
      <c r="S26" s="99"/>
      <c r="T26" s="97"/>
      <c r="U26" s="741"/>
      <c r="V26" s="101" t="str">
        <f>IF(OR($R$5="",$T$5="",$J26="",$O26="",$U26=""),"",IF(ISERROR(VLOOKUP($C26,参照!$P$4:$V$112,5,FALSE)),0,VLOOKUP($C26,参照!$P$4:$V$112,5,FALSE)))</f>
        <v/>
      </c>
      <c r="W26" s="100"/>
      <c r="X26" s="102" t="str">
        <f>IF(OR($R$5="",$T$5="",$J26="",$O26="",$W26=""),"",IF(ISERROR(VLOOKUP($D26,参照!$P$4:$V$112,5,FALSE)),0,VLOOKUP($D26,参照!$P$4:$V$112,5,FALSE)))</f>
        <v/>
      </c>
      <c r="Y26" s="182" t="str">
        <f t="shared" si="12"/>
        <v/>
      </c>
      <c r="Z26" s="182" t="str">
        <f t="shared" si="13"/>
        <v/>
      </c>
      <c r="AA26" s="468"/>
      <c r="AB26" s="536">
        <f t="shared" si="14"/>
        <v>0</v>
      </c>
      <c r="AC26" s="854"/>
      <c r="AD26" s="738">
        <f t="shared" si="15"/>
        <v>0</v>
      </c>
      <c r="AE26" s="103" t="str">
        <f t="shared" si="16"/>
        <v/>
      </c>
      <c r="AF26" s="468" t="str">
        <f t="shared" si="17"/>
        <v/>
      </c>
      <c r="AG26" s="469" t="str">
        <f t="shared" si="18"/>
        <v/>
      </c>
      <c r="AH26" s="102" t="str">
        <f t="shared" si="18"/>
        <v/>
      </c>
      <c r="AI26" s="855"/>
      <c r="AJ26" s="588"/>
      <c r="AK26" s="102" t="str">
        <f t="shared" si="19"/>
        <v/>
      </c>
      <c r="AL26" s="856"/>
      <c r="AM26" s="469">
        <f t="shared" si="20"/>
        <v>0</v>
      </c>
      <c r="AN26" s="469">
        <f t="shared" si="21"/>
        <v>0</v>
      </c>
      <c r="AO26" s="469">
        <f t="shared" si="22"/>
        <v>0</v>
      </c>
      <c r="AP26" s="590">
        <f t="shared" si="23"/>
        <v>0</v>
      </c>
      <c r="AQ26" s="474"/>
      <c r="AR26" s="104" t="str">
        <f t="shared" si="24"/>
        <v/>
      </c>
      <c r="AS26" s="856"/>
      <c r="AT26" s="469">
        <f t="shared" si="25"/>
        <v>0</v>
      </c>
      <c r="AU26" s="469">
        <f t="shared" si="26"/>
        <v>0</v>
      </c>
      <c r="AV26" s="469">
        <f t="shared" si="27"/>
        <v>0</v>
      </c>
      <c r="AW26" s="590">
        <f t="shared" si="28"/>
        <v>0</v>
      </c>
      <c r="AX26" s="474"/>
      <c r="AY26" s="102" t="str">
        <f t="shared" si="29"/>
        <v/>
      </c>
      <c r="AZ26" s="856"/>
      <c r="BA26" s="469">
        <f t="shared" si="30"/>
        <v>0</v>
      </c>
      <c r="BB26" s="469">
        <f t="shared" si="31"/>
        <v>0</v>
      </c>
      <c r="BC26" s="469">
        <f t="shared" si="32"/>
        <v>0</v>
      </c>
      <c r="BD26" s="590">
        <f t="shared" si="33"/>
        <v>0</v>
      </c>
      <c r="BE26" s="484" t="str">
        <f t="shared" si="34"/>
        <v>○</v>
      </c>
      <c r="BF26" s="486">
        <f t="shared" si="35"/>
        <v>0</v>
      </c>
      <c r="BG26" s="482">
        <f t="shared" si="35"/>
        <v>0</v>
      </c>
      <c r="BH26" s="482">
        <f t="shared" si="35"/>
        <v>0</v>
      </c>
      <c r="BI26" s="483">
        <f t="shared" si="36"/>
        <v>0</v>
      </c>
      <c r="BJ26" s="528">
        <f t="shared" si="37"/>
        <v>0</v>
      </c>
      <c r="BK26" s="529">
        <f t="shared" si="37"/>
        <v>0</v>
      </c>
      <c r="BL26" s="529">
        <f t="shared" si="37"/>
        <v>0</v>
      </c>
      <c r="BM26" s="530">
        <f t="shared" si="38"/>
        <v>0</v>
      </c>
      <c r="BN26" s="528">
        <f t="shared" si="39"/>
        <v>0</v>
      </c>
      <c r="BO26" s="529">
        <f t="shared" si="40"/>
        <v>0</v>
      </c>
      <c r="BP26" s="529">
        <f t="shared" si="41"/>
        <v>0</v>
      </c>
      <c r="BQ26" s="530">
        <f t="shared" si="42"/>
        <v>0</v>
      </c>
      <c r="BR26" s="528">
        <f t="shared" si="43"/>
        <v>0</v>
      </c>
      <c r="BS26" s="529">
        <f t="shared" si="43"/>
        <v>0</v>
      </c>
      <c r="BT26" s="529">
        <f t="shared" si="43"/>
        <v>0</v>
      </c>
      <c r="BU26" s="530">
        <f t="shared" si="44"/>
        <v>0</v>
      </c>
      <c r="BV26" s="528">
        <f t="shared" si="45"/>
        <v>0</v>
      </c>
      <c r="BW26" s="529">
        <f t="shared" si="46"/>
        <v>0</v>
      </c>
      <c r="BX26" s="529">
        <f t="shared" si="47"/>
        <v>0</v>
      </c>
      <c r="BY26" s="530">
        <f t="shared" si="48"/>
        <v>0</v>
      </c>
      <c r="BZ26" s="560" t="str">
        <f t="shared" si="49"/>
        <v/>
      </c>
      <c r="CA26" s="184" t="str">
        <f t="shared" si="49"/>
        <v/>
      </c>
      <c r="CB26" s="183" t="str">
        <f t="shared" si="49"/>
        <v/>
      </c>
      <c r="CC26" s="185" t="str">
        <f t="shared" si="50"/>
        <v/>
      </c>
      <c r="CD26" s="184" t="str">
        <f t="shared" si="50"/>
        <v/>
      </c>
      <c r="CE26" s="183" t="str">
        <f t="shared" si="50"/>
        <v/>
      </c>
      <c r="CF26" s="447"/>
      <c r="CG26" s="482" t="str">
        <f t="shared" si="51"/>
        <v>－</v>
      </c>
      <c r="CH26" s="469"/>
      <c r="CI26" s="561"/>
      <c r="CJ26" s="468" t="str">
        <f t="shared" si="52"/>
        <v/>
      </c>
      <c r="CK26" s="469" t="str">
        <f t="shared" si="53"/>
        <v/>
      </c>
      <c r="CL26" s="102" t="str">
        <f t="shared" si="54"/>
        <v/>
      </c>
      <c r="CM26" s="468" t="str">
        <f t="shared" si="55"/>
        <v/>
      </c>
      <c r="CN26" s="469" t="str">
        <f t="shared" si="56"/>
        <v/>
      </c>
      <c r="CO26" s="102" t="str">
        <f t="shared" si="57"/>
        <v/>
      </c>
      <c r="CP26" s="468" t="str">
        <f t="shared" si="58"/>
        <v/>
      </c>
      <c r="CQ26" s="469" t="str">
        <f t="shared" si="58"/>
        <v/>
      </c>
      <c r="CR26" s="102" t="str">
        <f t="shared" si="58"/>
        <v/>
      </c>
      <c r="CS26" s="468" t="str">
        <f t="shared" si="59"/>
        <v/>
      </c>
      <c r="CT26" s="469" t="str">
        <f t="shared" si="60"/>
        <v/>
      </c>
      <c r="CU26" s="469" t="str">
        <f t="shared" si="61"/>
        <v/>
      </c>
      <c r="CV26" s="105" t="str">
        <f t="shared" si="62"/>
        <v/>
      </c>
      <c r="CW26" s="856"/>
      <c r="CX26" s="469">
        <f t="shared" si="63"/>
        <v>0</v>
      </c>
      <c r="CY26" s="469">
        <f t="shared" si="64"/>
        <v>0</v>
      </c>
      <c r="CZ26" s="469">
        <f t="shared" si="65"/>
        <v>0</v>
      </c>
      <c r="DA26" s="590">
        <f t="shared" si="66"/>
        <v>0</v>
      </c>
      <c r="DB26" s="474"/>
      <c r="DC26" s="604">
        <f t="shared" si="67"/>
        <v>0</v>
      </c>
      <c r="DD26" s="184">
        <f t="shared" si="68"/>
        <v>0</v>
      </c>
      <c r="DE26" s="605">
        <f t="shared" si="69"/>
        <v>0</v>
      </c>
      <c r="DF26" s="104" t="str">
        <f t="shared" si="70"/>
        <v/>
      </c>
      <c r="DG26" s="856"/>
      <c r="DH26" s="469">
        <f t="shared" si="71"/>
        <v>0</v>
      </c>
      <c r="DI26" s="469">
        <f t="shared" si="72"/>
        <v>0</v>
      </c>
      <c r="DJ26" s="469">
        <f t="shared" si="73"/>
        <v>0</v>
      </c>
      <c r="DK26" s="590">
        <f t="shared" si="74"/>
        <v>0</v>
      </c>
      <c r="DL26" s="474"/>
      <c r="DM26" s="604">
        <f t="shared" si="75"/>
        <v>0</v>
      </c>
      <c r="DN26" s="184">
        <f t="shared" si="76"/>
        <v>0</v>
      </c>
      <c r="DO26" s="605">
        <f t="shared" si="77"/>
        <v>0</v>
      </c>
      <c r="DP26" s="104" t="str">
        <f t="shared" si="78"/>
        <v/>
      </c>
      <c r="DQ26" s="856"/>
      <c r="DR26" s="469">
        <f t="shared" si="79"/>
        <v>0</v>
      </c>
      <c r="DS26" s="469">
        <f t="shared" si="80"/>
        <v>0</v>
      </c>
      <c r="DT26" s="469">
        <f t="shared" si="81"/>
        <v>0</v>
      </c>
      <c r="DU26" s="101">
        <f t="shared" si="82"/>
        <v>0</v>
      </c>
      <c r="DV26" s="528">
        <f t="shared" si="83"/>
        <v>0</v>
      </c>
      <c r="DW26" s="529">
        <f t="shared" si="83"/>
        <v>0</v>
      </c>
      <c r="DX26" s="529">
        <f t="shared" si="83"/>
        <v>0</v>
      </c>
      <c r="DY26" s="530">
        <f t="shared" si="84"/>
        <v>0</v>
      </c>
      <c r="DZ26" s="528">
        <f t="shared" si="85"/>
        <v>0</v>
      </c>
      <c r="EA26" s="529">
        <f t="shared" si="85"/>
        <v>0</v>
      </c>
      <c r="EB26" s="529">
        <f t="shared" si="85"/>
        <v>0</v>
      </c>
      <c r="EC26" s="530">
        <f t="shared" si="86"/>
        <v>0</v>
      </c>
      <c r="ED26" s="528">
        <f t="shared" si="87"/>
        <v>0</v>
      </c>
      <c r="EE26" s="529">
        <f t="shared" si="87"/>
        <v>0</v>
      </c>
      <c r="EF26" s="529">
        <f t="shared" si="87"/>
        <v>0</v>
      </c>
      <c r="EG26" s="530">
        <f t="shared" si="88"/>
        <v>0</v>
      </c>
      <c r="EH26" s="528">
        <f t="shared" si="89"/>
        <v>0</v>
      </c>
      <c r="EI26" s="529">
        <f t="shared" si="90"/>
        <v>0</v>
      </c>
      <c r="EJ26" s="529">
        <f t="shared" si="91"/>
        <v>0</v>
      </c>
      <c r="EK26" s="530">
        <f t="shared" si="92"/>
        <v>0</v>
      </c>
      <c r="EL26" s="562"/>
      <c r="EM26" s="571">
        <f t="shared" si="93"/>
        <v>0</v>
      </c>
      <c r="EN26" s="572">
        <f t="shared" si="93"/>
        <v>0</v>
      </c>
      <c r="EO26" s="576">
        <f t="shared" si="93"/>
        <v>0</v>
      </c>
      <c r="EP26" s="578">
        <f t="shared" si="94"/>
        <v>0</v>
      </c>
      <c r="EQ26" s="571">
        <f t="shared" si="95"/>
        <v>0</v>
      </c>
      <c r="ER26" s="572">
        <f t="shared" si="95"/>
        <v>0</v>
      </c>
      <c r="ES26" s="573">
        <f t="shared" si="95"/>
        <v>0</v>
      </c>
      <c r="ET26" s="579">
        <f t="shared" si="96"/>
        <v>0</v>
      </c>
      <c r="EU26" s="577">
        <f t="shared" si="97"/>
        <v>0</v>
      </c>
      <c r="EV26" s="521">
        <f t="shared" si="98"/>
        <v>0</v>
      </c>
      <c r="EW26" s="525">
        <f t="shared" si="99"/>
        <v>0</v>
      </c>
      <c r="EX26" s="524">
        <f t="shared" si="100"/>
        <v>0</v>
      </c>
      <c r="EY26" s="509" t="str">
        <f t="shared" si="101"/>
        <v>○</v>
      </c>
      <c r="EZ26" s="486">
        <f t="shared" si="102"/>
        <v>0</v>
      </c>
      <c r="FA26" s="482">
        <f t="shared" si="102"/>
        <v>0</v>
      </c>
      <c r="FB26" s="482">
        <f t="shared" si="102"/>
        <v>0</v>
      </c>
      <c r="FC26" s="536">
        <f t="shared" si="103"/>
        <v>0</v>
      </c>
      <c r="FD26" s="101">
        <f t="shared" si="104"/>
        <v>0</v>
      </c>
      <c r="FE26" s="846">
        <f t="shared" si="105"/>
        <v>0</v>
      </c>
      <c r="FF26" s="847">
        <f t="shared" si="106"/>
        <v>0</v>
      </c>
      <c r="FG26" s="101" t="str">
        <f t="shared" si="107"/>
        <v/>
      </c>
      <c r="FH26" s="185" t="str">
        <f t="shared" si="108"/>
        <v/>
      </c>
      <c r="FI26" s="184" t="str">
        <f t="shared" si="108"/>
        <v/>
      </c>
      <c r="FJ26" s="848" t="str">
        <f t="shared" si="108"/>
        <v/>
      </c>
      <c r="FK26" s="508"/>
      <c r="FL26" s="498"/>
      <c r="FM26" s="499"/>
      <c r="FN26" s="849">
        <f t="shared" si="109"/>
        <v>0</v>
      </c>
      <c r="FO26" s="511" t="str">
        <f t="shared" si="110"/>
        <v/>
      </c>
      <c r="FP26" s="528" t="str">
        <f t="shared" si="111"/>
        <v/>
      </c>
      <c r="FQ26" s="529" t="str">
        <f t="shared" si="112"/>
        <v/>
      </c>
      <c r="FR26" s="529" t="str">
        <f t="shared" si="113"/>
        <v/>
      </c>
      <c r="FS26" s="530">
        <f t="shared" si="114"/>
        <v>0</v>
      </c>
      <c r="FT26" s="510"/>
    </row>
    <row r="27" spans="1:176" s="3" customFormat="1" ht="18" customHeight="1">
      <c r="A27" s="619" t="str">
        <f t="shared" si="7"/>
        <v/>
      </c>
      <c r="B27" s="448">
        <f t="shared" si="115"/>
        <v>0</v>
      </c>
      <c r="C27" s="1114" t="str">
        <f t="shared" si="8"/>
        <v>授業料</v>
      </c>
      <c r="D27" s="1114" t="str">
        <f t="shared" si="9"/>
        <v>入学金</v>
      </c>
      <c r="E27" s="448">
        <f t="shared" si="116"/>
        <v>0</v>
      </c>
      <c r="F27" s="619">
        <f t="shared" si="10"/>
        <v>0</v>
      </c>
      <c r="G27" s="539">
        <f t="shared" si="11"/>
        <v>10</v>
      </c>
      <c r="H27" s="844"/>
      <c r="I27" s="845"/>
      <c r="J27" s="187"/>
      <c r="K27" s="188"/>
      <c r="L27" s="188"/>
      <c r="M27" s="186"/>
      <c r="N27" s="97"/>
      <c r="O27" s="98"/>
      <c r="P27" s="187"/>
      <c r="Q27" s="188"/>
      <c r="R27" s="186"/>
      <c r="S27" s="99"/>
      <c r="T27" s="97"/>
      <c r="U27" s="741"/>
      <c r="V27" s="101" t="str">
        <f>IF(OR($R$5="",$T$5="",$J27="",$O27="",$U27=""),"",IF(ISERROR(VLOOKUP($C27,参照!$P$4:$V$112,5,FALSE)),0,VLOOKUP($C27,参照!$P$4:$V$112,5,FALSE)))</f>
        <v/>
      </c>
      <c r="W27" s="100"/>
      <c r="X27" s="102" t="str">
        <f>IF(OR($R$5="",$T$5="",$J27="",$O27="",$W27=""),"",IF(ISERROR(VLOOKUP($D27,参照!$P$4:$V$112,5,FALSE)),0,VLOOKUP($D27,参照!$P$4:$V$112,5,FALSE)))</f>
        <v/>
      </c>
      <c r="Y27" s="182" t="str">
        <f t="shared" si="12"/>
        <v/>
      </c>
      <c r="Z27" s="182" t="str">
        <f t="shared" si="13"/>
        <v/>
      </c>
      <c r="AA27" s="468"/>
      <c r="AB27" s="536">
        <f t="shared" si="14"/>
        <v>0</v>
      </c>
      <c r="AC27" s="854"/>
      <c r="AD27" s="738">
        <f t="shared" si="15"/>
        <v>0</v>
      </c>
      <c r="AE27" s="103" t="str">
        <f t="shared" si="16"/>
        <v/>
      </c>
      <c r="AF27" s="468" t="str">
        <f t="shared" si="17"/>
        <v/>
      </c>
      <c r="AG27" s="469" t="str">
        <f t="shared" si="18"/>
        <v/>
      </c>
      <c r="AH27" s="102" t="str">
        <f t="shared" si="18"/>
        <v/>
      </c>
      <c r="AI27" s="855"/>
      <c r="AJ27" s="588"/>
      <c r="AK27" s="102" t="str">
        <f t="shared" si="19"/>
        <v/>
      </c>
      <c r="AL27" s="856"/>
      <c r="AM27" s="469">
        <f t="shared" si="20"/>
        <v>0</v>
      </c>
      <c r="AN27" s="469">
        <f t="shared" si="21"/>
        <v>0</v>
      </c>
      <c r="AO27" s="469">
        <f t="shared" si="22"/>
        <v>0</v>
      </c>
      <c r="AP27" s="590">
        <f t="shared" si="23"/>
        <v>0</v>
      </c>
      <c r="AQ27" s="474"/>
      <c r="AR27" s="104" t="str">
        <f t="shared" si="24"/>
        <v/>
      </c>
      <c r="AS27" s="856"/>
      <c r="AT27" s="469">
        <f t="shared" si="25"/>
        <v>0</v>
      </c>
      <c r="AU27" s="469">
        <f t="shared" si="26"/>
        <v>0</v>
      </c>
      <c r="AV27" s="469">
        <f t="shared" si="27"/>
        <v>0</v>
      </c>
      <c r="AW27" s="590">
        <f t="shared" si="28"/>
        <v>0</v>
      </c>
      <c r="AX27" s="474"/>
      <c r="AY27" s="102" t="str">
        <f t="shared" si="29"/>
        <v/>
      </c>
      <c r="AZ27" s="856"/>
      <c r="BA27" s="469">
        <f t="shared" si="30"/>
        <v>0</v>
      </c>
      <c r="BB27" s="469">
        <f t="shared" si="31"/>
        <v>0</v>
      </c>
      <c r="BC27" s="469">
        <f t="shared" si="32"/>
        <v>0</v>
      </c>
      <c r="BD27" s="590">
        <f t="shared" si="33"/>
        <v>0</v>
      </c>
      <c r="BE27" s="484" t="str">
        <f t="shared" si="34"/>
        <v>○</v>
      </c>
      <c r="BF27" s="486">
        <f t="shared" si="35"/>
        <v>0</v>
      </c>
      <c r="BG27" s="482">
        <f t="shared" si="35"/>
        <v>0</v>
      </c>
      <c r="BH27" s="482">
        <f t="shared" si="35"/>
        <v>0</v>
      </c>
      <c r="BI27" s="483">
        <f t="shared" si="36"/>
        <v>0</v>
      </c>
      <c r="BJ27" s="528">
        <f t="shared" si="37"/>
        <v>0</v>
      </c>
      <c r="BK27" s="529">
        <f t="shared" si="37"/>
        <v>0</v>
      </c>
      <c r="BL27" s="529">
        <f t="shared" si="37"/>
        <v>0</v>
      </c>
      <c r="BM27" s="530">
        <f t="shared" si="38"/>
        <v>0</v>
      </c>
      <c r="BN27" s="528">
        <f t="shared" si="39"/>
        <v>0</v>
      </c>
      <c r="BO27" s="529">
        <f t="shared" si="40"/>
        <v>0</v>
      </c>
      <c r="BP27" s="529">
        <f t="shared" si="41"/>
        <v>0</v>
      </c>
      <c r="BQ27" s="530">
        <f t="shared" si="42"/>
        <v>0</v>
      </c>
      <c r="BR27" s="528">
        <f t="shared" si="43"/>
        <v>0</v>
      </c>
      <c r="BS27" s="529">
        <f t="shared" si="43"/>
        <v>0</v>
      </c>
      <c r="BT27" s="529">
        <f t="shared" si="43"/>
        <v>0</v>
      </c>
      <c r="BU27" s="530">
        <f t="shared" si="44"/>
        <v>0</v>
      </c>
      <c r="BV27" s="528">
        <f t="shared" si="45"/>
        <v>0</v>
      </c>
      <c r="BW27" s="529">
        <f t="shared" si="46"/>
        <v>0</v>
      </c>
      <c r="BX27" s="529">
        <f t="shared" si="47"/>
        <v>0</v>
      </c>
      <c r="BY27" s="530">
        <f t="shared" si="48"/>
        <v>0</v>
      </c>
      <c r="BZ27" s="560" t="str">
        <f t="shared" si="49"/>
        <v/>
      </c>
      <c r="CA27" s="184" t="str">
        <f t="shared" si="49"/>
        <v/>
      </c>
      <c r="CB27" s="183" t="str">
        <f t="shared" si="49"/>
        <v/>
      </c>
      <c r="CC27" s="185" t="str">
        <f t="shared" si="50"/>
        <v/>
      </c>
      <c r="CD27" s="184" t="str">
        <f t="shared" si="50"/>
        <v/>
      </c>
      <c r="CE27" s="183" t="str">
        <f t="shared" si="50"/>
        <v/>
      </c>
      <c r="CF27" s="447"/>
      <c r="CG27" s="482" t="str">
        <f t="shared" si="51"/>
        <v>－</v>
      </c>
      <c r="CH27" s="469"/>
      <c r="CI27" s="561"/>
      <c r="CJ27" s="468" t="str">
        <f t="shared" si="52"/>
        <v/>
      </c>
      <c r="CK27" s="469" t="str">
        <f t="shared" si="53"/>
        <v/>
      </c>
      <c r="CL27" s="102" t="str">
        <f t="shared" si="54"/>
        <v/>
      </c>
      <c r="CM27" s="468" t="str">
        <f t="shared" si="55"/>
        <v/>
      </c>
      <c r="CN27" s="469" t="str">
        <f t="shared" si="56"/>
        <v/>
      </c>
      <c r="CO27" s="102" t="str">
        <f t="shared" si="57"/>
        <v/>
      </c>
      <c r="CP27" s="468" t="str">
        <f t="shared" si="58"/>
        <v/>
      </c>
      <c r="CQ27" s="469" t="str">
        <f t="shared" si="58"/>
        <v/>
      </c>
      <c r="CR27" s="102" t="str">
        <f t="shared" si="58"/>
        <v/>
      </c>
      <c r="CS27" s="468" t="str">
        <f t="shared" si="59"/>
        <v/>
      </c>
      <c r="CT27" s="469" t="str">
        <f t="shared" si="60"/>
        <v/>
      </c>
      <c r="CU27" s="469" t="str">
        <f t="shared" si="61"/>
        <v/>
      </c>
      <c r="CV27" s="105" t="str">
        <f t="shared" si="62"/>
        <v/>
      </c>
      <c r="CW27" s="856"/>
      <c r="CX27" s="469">
        <f t="shared" si="63"/>
        <v>0</v>
      </c>
      <c r="CY27" s="469">
        <f t="shared" si="64"/>
        <v>0</v>
      </c>
      <c r="CZ27" s="469">
        <f t="shared" si="65"/>
        <v>0</v>
      </c>
      <c r="DA27" s="590">
        <f t="shared" si="66"/>
        <v>0</v>
      </c>
      <c r="DB27" s="474"/>
      <c r="DC27" s="604">
        <f t="shared" si="67"/>
        <v>0</v>
      </c>
      <c r="DD27" s="184">
        <f t="shared" si="68"/>
        <v>0</v>
      </c>
      <c r="DE27" s="605">
        <f t="shared" si="69"/>
        <v>0</v>
      </c>
      <c r="DF27" s="104" t="str">
        <f t="shared" si="70"/>
        <v/>
      </c>
      <c r="DG27" s="856"/>
      <c r="DH27" s="469">
        <f t="shared" si="71"/>
        <v>0</v>
      </c>
      <c r="DI27" s="469">
        <f t="shared" si="72"/>
        <v>0</v>
      </c>
      <c r="DJ27" s="469">
        <f t="shared" si="73"/>
        <v>0</v>
      </c>
      <c r="DK27" s="590">
        <f t="shared" si="74"/>
        <v>0</v>
      </c>
      <c r="DL27" s="474"/>
      <c r="DM27" s="604">
        <f t="shared" si="75"/>
        <v>0</v>
      </c>
      <c r="DN27" s="184">
        <f t="shared" si="76"/>
        <v>0</v>
      </c>
      <c r="DO27" s="605">
        <f t="shared" si="77"/>
        <v>0</v>
      </c>
      <c r="DP27" s="104" t="str">
        <f t="shared" si="78"/>
        <v/>
      </c>
      <c r="DQ27" s="856"/>
      <c r="DR27" s="469">
        <f t="shared" si="79"/>
        <v>0</v>
      </c>
      <c r="DS27" s="469">
        <f t="shared" si="80"/>
        <v>0</v>
      </c>
      <c r="DT27" s="469">
        <f t="shared" si="81"/>
        <v>0</v>
      </c>
      <c r="DU27" s="101">
        <f t="shared" si="82"/>
        <v>0</v>
      </c>
      <c r="DV27" s="528">
        <f t="shared" si="83"/>
        <v>0</v>
      </c>
      <c r="DW27" s="529">
        <f t="shared" si="83"/>
        <v>0</v>
      </c>
      <c r="DX27" s="529">
        <f t="shared" si="83"/>
        <v>0</v>
      </c>
      <c r="DY27" s="530">
        <f t="shared" si="84"/>
        <v>0</v>
      </c>
      <c r="DZ27" s="528">
        <f t="shared" si="85"/>
        <v>0</v>
      </c>
      <c r="EA27" s="529">
        <f t="shared" si="85"/>
        <v>0</v>
      </c>
      <c r="EB27" s="529">
        <f t="shared" si="85"/>
        <v>0</v>
      </c>
      <c r="EC27" s="530">
        <f t="shared" si="86"/>
        <v>0</v>
      </c>
      <c r="ED27" s="528">
        <f t="shared" si="87"/>
        <v>0</v>
      </c>
      <c r="EE27" s="529">
        <f t="shared" si="87"/>
        <v>0</v>
      </c>
      <c r="EF27" s="529">
        <f t="shared" si="87"/>
        <v>0</v>
      </c>
      <c r="EG27" s="530">
        <f t="shared" si="88"/>
        <v>0</v>
      </c>
      <c r="EH27" s="528">
        <f t="shared" si="89"/>
        <v>0</v>
      </c>
      <c r="EI27" s="529">
        <f t="shared" si="90"/>
        <v>0</v>
      </c>
      <c r="EJ27" s="529">
        <f t="shared" si="91"/>
        <v>0</v>
      </c>
      <c r="EK27" s="530">
        <f t="shared" si="92"/>
        <v>0</v>
      </c>
      <c r="EL27" s="562"/>
      <c r="EM27" s="571">
        <f t="shared" si="93"/>
        <v>0</v>
      </c>
      <c r="EN27" s="572">
        <f t="shared" si="93"/>
        <v>0</v>
      </c>
      <c r="EO27" s="576">
        <f t="shared" si="93"/>
        <v>0</v>
      </c>
      <c r="EP27" s="578">
        <f t="shared" si="94"/>
        <v>0</v>
      </c>
      <c r="EQ27" s="571">
        <f t="shared" si="95"/>
        <v>0</v>
      </c>
      <c r="ER27" s="572">
        <f t="shared" si="95"/>
        <v>0</v>
      </c>
      <c r="ES27" s="573">
        <f t="shared" si="95"/>
        <v>0</v>
      </c>
      <c r="ET27" s="579">
        <f t="shared" si="96"/>
        <v>0</v>
      </c>
      <c r="EU27" s="577">
        <f t="shared" si="97"/>
        <v>0</v>
      </c>
      <c r="EV27" s="521">
        <f t="shared" si="98"/>
        <v>0</v>
      </c>
      <c r="EW27" s="525">
        <f t="shared" si="99"/>
        <v>0</v>
      </c>
      <c r="EX27" s="524">
        <f t="shared" si="100"/>
        <v>0</v>
      </c>
      <c r="EY27" s="509" t="str">
        <f t="shared" si="101"/>
        <v>○</v>
      </c>
      <c r="EZ27" s="486">
        <f t="shared" si="102"/>
        <v>0</v>
      </c>
      <c r="FA27" s="482">
        <f t="shared" si="102"/>
        <v>0</v>
      </c>
      <c r="FB27" s="482">
        <f t="shared" si="102"/>
        <v>0</v>
      </c>
      <c r="FC27" s="536">
        <f t="shared" si="103"/>
        <v>0</v>
      </c>
      <c r="FD27" s="101">
        <f t="shared" si="104"/>
        <v>0</v>
      </c>
      <c r="FE27" s="846">
        <f t="shared" si="105"/>
        <v>0</v>
      </c>
      <c r="FF27" s="847">
        <f t="shared" si="106"/>
        <v>0</v>
      </c>
      <c r="FG27" s="101" t="str">
        <f t="shared" si="107"/>
        <v/>
      </c>
      <c r="FH27" s="185" t="str">
        <f t="shared" si="108"/>
        <v/>
      </c>
      <c r="FI27" s="184" t="str">
        <f t="shared" si="108"/>
        <v/>
      </c>
      <c r="FJ27" s="848" t="str">
        <f t="shared" si="108"/>
        <v/>
      </c>
      <c r="FK27" s="508"/>
      <c r="FL27" s="498"/>
      <c r="FM27" s="499"/>
      <c r="FN27" s="849">
        <f t="shared" si="109"/>
        <v>0</v>
      </c>
      <c r="FO27" s="511" t="str">
        <f t="shared" si="110"/>
        <v/>
      </c>
      <c r="FP27" s="528" t="str">
        <f t="shared" si="111"/>
        <v/>
      </c>
      <c r="FQ27" s="529" t="str">
        <f t="shared" si="112"/>
        <v/>
      </c>
      <c r="FR27" s="529" t="str">
        <f t="shared" si="113"/>
        <v/>
      </c>
      <c r="FS27" s="530">
        <f t="shared" si="114"/>
        <v>0</v>
      </c>
      <c r="FT27" s="510"/>
    </row>
    <row r="28" spans="1:176" s="3" customFormat="1" ht="18" customHeight="1">
      <c r="A28" s="619" t="str">
        <f t="shared" si="7"/>
        <v/>
      </c>
      <c r="B28" s="448">
        <f t="shared" si="115"/>
        <v>0</v>
      </c>
      <c r="C28" s="1114" t="str">
        <f t="shared" si="8"/>
        <v>授業料</v>
      </c>
      <c r="D28" s="1114" t="str">
        <f t="shared" si="9"/>
        <v>入学金</v>
      </c>
      <c r="E28" s="448">
        <f t="shared" si="116"/>
        <v>0</v>
      </c>
      <c r="F28" s="619">
        <f t="shared" si="10"/>
        <v>0</v>
      </c>
      <c r="G28" s="539">
        <f t="shared" si="11"/>
        <v>11</v>
      </c>
      <c r="H28" s="844"/>
      <c r="I28" s="845"/>
      <c r="J28" s="187"/>
      <c r="K28" s="188"/>
      <c r="L28" s="188"/>
      <c r="M28" s="186"/>
      <c r="N28" s="97"/>
      <c r="O28" s="98"/>
      <c r="P28" s="187"/>
      <c r="Q28" s="188"/>
      <c r="R28" s="186"/>
      <c r="S28" s="99"/>
      <c r="T28" s="97"/>
      <c r="U28" s="741"/>
      <c r="V28" s="101" t="str">
        <f>IF(OR($R$5="",$T$5="",$J28="",$O28="",$U28=""),"",IF(ISERROR(VLOOKUP($C28,参照!$P$4:$V$112,5,FALSE)),0,VLOOKUP($C28,参照!$P$4:$V$112,5,FALSE)))</f>
        <v/>
      </c>
      <c r="W28" s="100"/>
      <c r="X28" s="102" t="str">
        <f>IF(OR($R$5="",$T$5="",$J28="",$O28="",$W28=""),"",IF(ISERROR(VLOOKUP($D28,参照!$P$4:$V$112,5,FALSE)),0,VLOOKUP($D28,参照!$P$4:$V$112,5,FALSE)))</f>
        <v/>
      </c>
      <c r="Y28" s="182" t="str">
        <f t="shared" si="12"/>
        <v/>
      </c>
      <c r="Z28" s="182" t="str">
        <f t="shared" si="13"/>
        <v/>
      </c>
      <c r="AA28" s="468"/>
      <c r="AB28" s="536">
        <f t="shared" si="14"/>
        <v>0</v>
      </c>
      <c r="AC28" s="854"/>
      <c r="AD28" s="738">
        <f t="shared" si="15"/>
        <v>0</v>
      </c>
      <c r="AE28" s="103" t="str">
        <f t="shared" si="16"/>
        <v/>
      </c>
      <c r="AF28" s="468" t="str">
        <f t="shared" si="17"/>
        <v/>
      </c>
      <c r="AG28" s="469" t="str">
        <f t="shared" si="18"/>
        <v/>
      </c>
      <c r="AH28" s="102" t="str">
        <f t="shared" si="18"/>
        <v/>
      </c>
      <c r="AI28" s="855"/>
      <c r="AJ28" s="588"/>
      <c r="AK28" s="102" t="str">
        <f t="shared" si="19"/>
        <v/>
      </c>
      <c r="AL28" s="856"/>
      <c r="AM28" s="469">
        <f t="shared" si="20"/>
        <v>0</v>
      </c>
      <c r="AN28" s="469">
        <f t="shared" si="21"/>
        <v>0</v>
      </c>
      <c r="AO28" s="469">
        <f t="shared" si="22"/>
        <v>0</v>
      </c>
      <c r="AP28" s="590">
        <f t="shared" si="23"/>
        <v>0</v>
      </c>
      <c r="AQ28" s="474"/>
      <c r="AR28" s="104" t="str">
        <f t="shared" si="24"/>
        <v/>
      </c>
      <c r="AS28" s="856"/>
      <c r="AT28" s="469">
        <f t="shared" si="25"/>
        <v>0</v>
      </c>
      <c r="AU28" s="469">
        <f t="shared" si="26"/>
        <v>0</v>
      </c>
      <c r="AV28" s="469">
        <f t="shared" si="27"/>
        <v>0</v>
      </c>
      <c r="AW28" s="590">
        <f t="shared" si="28"/>
        <v>0</v>
      </c>
      <c r="AX28" s="474"/>
      <c r="AY28" s="102" t="str">
        <f t="shared" si="29"/>
        <v/>
      </c>
      <c r="AZ28" s="856"/>
      <c r="BA28" s="469">
        <f t="shared" si="30"/>
        <v>0</v>
      </c>
      <c r="BB28" s="469">
        <f t="shared" si="31"/>
        <v>0</v>
      </c>
      <c r="BC28" s="469">
        <f t="shared" si="32"/>
        <v>0</v>
      </c>
      <c r="BD28" s="590">
        <f t="shared" si="33"/>
        <v>0</v>
      </c>
      <c r="BE28" s="484" t="str">
        <f t="shared" si="34"/>
        <v>○</v>
      </c>
      <c r="BF28" s="486">
        <f t="shared" si="35"/>
        <v>0</v>
      </c>
      <c r="BG28" s="482">
        <f t="shared" si="35"/>
        <v>0</v>
      </c>
      <c r="BH28" s="482">
        <f t="shared" si="35"/>
        <v>0</v>
      </c>
      <c r="BI28" s="483">
        <f t="shared" si="36"/>
        <v>0</v>
      </c>
      <c r="BJ28" s="528">
        <f t="shared" si="37"/>
        <v>0</v>
      </c>
      <c r="BK28" s="529">
        <f t="shared" si="37"/>
        <v>0</v>
      </c>
      <c r="BL28" s="529">
        <f t="shared" si="37"/>
        <v>0</v>
      </c>
      <c r="BM28" s="530">
        <f t="shared" si="38"/>
        <v>0</v>
      </c>
      <c r="BN28" s="528">
        <f t="shared" si="39"/>
        <v>0</v>
      </c>
      <c r="BO28" s="529">
        <f t="shared" si="40"/>
        <v>0</v>
      </c>
      <c r="BP28" s="529">
        <f t="shared" si="41"/>
        <v>0</v>
      </c>
      <c r="BQ28" s="530">
        <f t="shared" si="42"/>
        <v>0</v>
      </c>
      <c r="BR28" s="528">
        <f t="shared" si="43"/>
        <v>0</v>
      </c>
      <c r="BS28" s="529">
        <f t="shared" si="43"/>
        <v>0</v>
      </c>
      <c r="BT28" s="529">
        <f t="shared" si="43"/>
        <v>0</v>
      </c>
      <c r="BU28" s="530">
        <f t="shared" si="44"/>
        <v>0</v>
      </c>
      <c r="BV28" s="528">
        <f t="shared" si="45"/>
        <v>0</v>
      </c>
      <c r="BW28" s="529">
        <f t="shared" si="46"/>
        <v>0</v>
      </c>
      <c r="BX28" s="529">
        <f t="shared" si="47"/>
        <v>0</v>
      </c>
      <c r="BY28" s="530">
        <f t="shared" si="48"/>
        <v>0</v>
      </c>
      <c r="BZ28" s="560" t="str">
        <f t="shared" si="49"/>
        <v/>
      </c>
      <c r="CA28" s="184" t="str">
        <f t="shared" si="49"/>
        <v/>
      </c>
      <c r="CB28" s="183" t="str">
        <f t="shared" si="49"/>
        <v/>
      </c>
      <c r="CC28" s="185" t="str">
        <f t="shared" si="50"/>
        <v/>
      </c>
      <c r="CD28" s="184" t="str">
        <f t="shared" si="50"/>
        <v/>
      </c>
      <c r="CE28" s="183" t="str">
        <f t="shared" si="50"/>
        <v/>
      </c>
      <c r="CF28" s="447"/>
      <c r="CG28" s="482" t="str">
        <f t="shared" si="51"/>
        <v>－</v>
      </c>
      <c r="CH28" s="469"/>
      <c r="CI28" s="561"/>
      <c r="CJ28" s="468" t="str">
        <f t="shared" si="52"/>
        <v/>
      </c>
      <c r="CK28" s="469" t="str">
        <f t="shared" si="53"/>
        <v/>
      </c>
      <c r="CL28" s="102" t="str">
        <f t="shared" si="54"/>
        <v/>
      </c>
      <c r="CM28" s="468" t="str">
        <f t="shared" si="55"/>
        <v/>
      </c>
      <c r="CN28" s="469" t="str">
        <f t="shared" si="56"/>
        <v/>
      </c>
      <c r="CO28" s="102" t="str">
        <f t="shared" si="57"/>
        <v/>
      </c>
      <c r="CP28" s="468" t="str">
        <f t="shared" si="58"/>
        <v/>
      </c>
      <c r="CQ28" s="469" t="str">
        <f t="shared" si="58"/>
        <v/>
      </c>
      <c r="CR28" s="102" t="str">
        <f t="shared" si="58"/>
        <v/>
      </c>
      <c r="CS28" s="468" t="str">
        <f t="shared" si="59"/>
        <v/>
      </c>
      <c r="CT28" s="469" t="str">
        <f t="shared" si="60"/>
        <v/>
      </c>
      <c r="CU28" s="469" t="str">
        <f t="shared" si="61"/>
        <v/>
      </c>
      <c r="CV28" s="105" t="str">
        <f t="shared" si="62"/>
        <v/>
      </c>
      <c r="CW28" s="856"/>
      <c r="CX28" s="469">
        <f t="shared" si="63"/>
        <v>0</v>
      </c>
      <c r="CY28" s="469">
        <f t="shared" si="64"/>
        <v>0</v>
      </c>
      <c r="CZ28" s="469">
        <f t="shared" si="65"/>
        <v>0</v>
      </c>
      <c r="DA28" s="590">
        <f t="shared" si="66"/>
        <v>0</v>
      </c>
      <c r="DB28" s="474"/>
      <c r="DC28" s="604">
        <f t="shared" si="67"/>
        <v>0</v>
      </c>
      <c r="DD28" s="184">
        <f t="shared" si="68"/>
        <v>0</v>
      </c>
      <c r="DE28" s="605">
        <f t="shared" si="69"/>
        <v>0</v>
      </c>
      <c r="DF28" s="104" t="str">
        <f t="shared" si="70"/>
        <v/>
      </c>
      <c r="DG28" s="856"/>
      <c r="DH28" s="469">
        <f t="shared" si="71"/>
        <v>0</v>
      </c>
      <c r="DI28" s="469">
        <f t="shared" si="72"/>
        <v>0</v>
      </c>
      <c r="DJ28" s="469">
        <f t="shared" si="73"/>
        <v>0</v>
      </c>
      <c r="DK28" s="590">
        <f t="shared" si="74"/>
        <v>0</v>
      </c>
      <c r="DL28" s="474"/>
      <c r="DM28" s="604">
        <f t="shared" si="75"/>
        <v>0</v>
      </c>
      <c r="DN28" s="184">
        <f t="shared" si="76"/>
        <v>0</v>
      </c>
      <c r="DO28" s="605">
        <f t="shared" si="77"/>
        <v>0</v>
      </c>
      <c r="DP28" s="104" t="str">
        <f t="shared" si="78"/>
        <v/>
      </c>
      <c r="DQ28" s="856"/>
      <c r="DR28" s="469">
        <f t="shared" si="79"/>
        <v>0</v>
      </c>
      <c r="DS28" s="469">
        <f t="shared" si="80"/>
        <v>0</v>
      </c>
      <c r="DT28" s="469">
        <f t="shared" si="81"/>
        <v>0</v>
      </c>
      <c r="DU28" s="101">
        <f t="shared" si="82"/>
        <v>0</v>
      </c>
      <c r="DV28" s="528">
        <f t="shared" si="83"/>
        <v>0</v>
      </c>
      <c r="DW28" s="529">
        <f t="shared" si="83"/>
        <v>0</v>
      </c>
      <c r="DX28" s="529">
        <f t="shared" si="83"/>
        <v>0</v>
      </c>
      <c r="DY28" s="530">
        <f t="shared" si="84"/>
        <v>0</v>
      </c>
      <c r="DZ28" s="528">
        <f t="shared" si="85"/>
        <v>0</v>
      </c>
      <c r="EA28" s="529">
        <f t="shared" si="85"/>
        <v>0</v>
      </c>
      <c r="EB28" s="529">
        <f t="shared" si="85"/>
        <v>0</v>
      </c>
      <c r="EC28" s="530">
        <f t="shared" si="86"/>
        <v>0</v>
      </c>
      <c r="ED28" s="528">
        <f t="shared" si="87"/>
        <v>0</v>
      </c>
      <c r="EE28" s="529">
        <f t="shared" si="87"/>
        <v>0</v>
      </c>
      <c r="EF28" s="529">
        <f t="shared" si="87"/>
        <v>0</v>
      </c>
      <c r="EG28" s="530">
        <f t="shared" si="88"/>
        <v>0</v>
      </c>
      <c r="EH28" s="528">
        <f t="shared" si="89"/>
        <v>0</v>
      </c>
      <c r="EI28" s="529">
        <f t="shared" si="90"/>
        <v>0</v>
      </c>
      <c r="EJ28" s="529">
        <f t="shared" si="91"/>
        <v>0</v>
      </c>
      <c r="EK28" s="530">
        <f t="shared" si="92"/>
        <v>0</v>
      </c>
      <c r="EL28" s="562"/>
      <c r="EM28" s="571">
        <f t="shared" si="93"/>
        <v>0</v>
      </c>
      <c r="EN28" s="572">
        <f t="shared" si="93"/>
        <v>0</v>
      </c>
      <c r="EO28" s="576">
        <f t="shared" si="93"/>
        <v>0</v>
      </c>
      <c r="EP28" s="578">
        <f t="shared" si="94"/>
        <v>0</v>
      </c>
      <c r="EQ28" s="571">
        <f t="shared" si="95"/>
        <v>0</v>
      </c>
      <c r="ER28" s="572">
        <f t="shared" si="95"/>
        <v>0</v>
      </c>
      <c r="ES28" s="573">
        <f t="shared" si="95"/>
        <v>0</v>
      </c>
      <c r="ET28" s="579">
        <f t="shared" si="96"/>
        <v>0</v>
      </c>
      <c r="EU28" s="577">
        <f t="shared" si="97"/>
        <v>0</v>
      </c>
      <c r="EV28" s="521">
        <f t="shared" si="98"/>
        <v>0</v>
      </c>
      <c r="EW28" s="525">
        <f t="shared" si="99"/>
        <v>0</v>
      </c>
      <c r="EX28" s="524">
        <f t="shared" si="100"/>
        <v>0</v>
      </c>
      <c r="EY28" s="509" t="str">
        <f t="shared" si="101"/>
        <v>○</v>
      </c>
      <c r="EZ28" s="486">
        <f t="shared" si="102"/>
        <v>0</v>
      </c>
      <c r="FA28" s="482">
        <f t="shared" si="102"/>
        <v>0</v>
      </c>
      <c r="FB28" s="482">
        <f t="shared" si="102"/>
        <v>0</v>
      </c>
      <c r="FC28" s="536">
        <f t="shared" si="103"/>
        <v>0</v>
      </c>
      <c r="FD28" s="101">
        <f t="shared" si="104"/>
        <v>0</v>
      </c>
      <c r="FE28" s="846">
        <f t="shared" si="105"/>
        <v>0</v>
      </c>
      <c r="FF28" s="847">
        <f t="shared" si="106"/>
        <v>0</v>
      </c>
      <c r="FG28" s="101" t="str">
        <f t="shared" si="107"/>
        <v/>
      </c>
      <c r="FH28" s="185" t="str">
        <f t="shared" si="108"/>
        <v/>
      </c>
      <c r="FI28" s="184" t="str">
        <f t="shared" si="108"/>
        <v/>
      </c>
      <c r="FJ28" s="848" t="str">
        <f t="shared" si="108"/>
        <v/>
      </c>
      <c r="FK28" s="508"/>
      <c r="FL28" s="498"/>
      <c r="FM28" s="499"/>
      <c r="FN28" s="849">
        <f t="shared" si="109"/>
        <v>0</v>
      </c>
      <c r="FO28" s="511" t="str">
        <f t="shared" si="110"/>
        <v/>
      </c>
      <c r="FP28" s="528" t="str">
        <f t="shared" si="111"/>
        <v/>
      </c>
      <c r="FQ28" s="529" t="str">
        <f t="shared" si="112"/>
        <v/>
      </c>
      <c r="FR28" s="529" t="str">
        <f t="shared" si="113"/>
        <v/>
      </c>
      <c r="FS28" s="530">
        <f t="shared" si="114"/>
        <v>0</v>
      </c>
      <c r="FT28" s="510"/>
    </row>
    <row r="29" spans="1:176" s="3" customFormat="1" ht="18" customHeight="1">
      <c r="A29" s="619" t="str">
        <f t="shared" si="7"/>
        <v/>
      </c>
      <c r="B29" s="448">
        <f t="shared" si="115"/>
        <v>0</v>
      </c>
      <c r="C29" s="1114" t="str">
        <f t="shared" si="8"/>
        <v>授業料</v>
      </c>
      <c r="D29" s="1114" t="str">
        <f t="shared" si="9"/>
        <v>入学金</v>
      </c>
      <c r="E29" s="448">
        <f t="shared" si="116"/>
        <v>0</v>
      </c>
      <c r="F29" s="619">
        <f t="shared" si="10"/>
        <v>0</v>
      </c>
      <c r="G29" s="539">
        <f t="shared" si="11"/>
        <v>12</v>
      </c>
      <c r="H29" s="844"/>
      <c r="I29" s="845"/>
      <c r="J29" s="187"/>
      <c r="K29" s="188"/>
      <c r="L29" s="188"/>
      <c r="M29" s="186"/>
      <c r="N29" s="97"/>
      <c r="O29" s="98"/>
      <c r="P29" s="187"/>
      <c r="Q29" s="188"/>
      <c r="R29" s="186"/>
      <c r="S29" s="99"/>
      <c r="T29" s="97"/>
      <c r="U29" s="741"/>
      <c r="V29" s="101" t="str">
        <f>IF(OR($R$5="",$T$5="",$J29="",$O29="",$U29=""),"",IF(ISERROR(VLOOKUP($C29,参照!$P$4:$V$112,5,FALSE)),0,VLOOKUP($C29,参照!$P$4:$V$112,5,FALSE)))</f>
        <v/>
      </c>
      <c r="W29" s="100"/>
      <c r="X29" s="102" t="str">
        <f>IF(OR($R$5="",$T$5="",$J29="",$O29="",$W29=""),"",IF(ISERROR(VLOOKUP($D29,参照!$P$4:$V$112,5,FALSE)),0,VLOOKUP($D29,参照!$P$4:$V$112,5,FALSE)))</f>
        <v/>
      </c>
      <c r="Y29" s="182" t="str">
        <f t="shared" si="12"/>
        <v/>
      </c>
      <c r="Z29" s="182" t="str">
        <f t="shared" si="13"/>
        <v/>
      </c>
      <c r="AA29" s="468"/>
      <c r="AB29" s="536">
        <f t="shared" si="14"/>
        <v>0</v>
      </c>
      <c r="AC29" s="854"/>
      <c r="AD29" s="738">
        <f t="shared" si="15"/>
        <v>0</v>
      </c>
      <c r="AE29" s="103" t="str">
        <f t="shared" si="16"/>
        <v/>
      </c>
      <c r="AF29" s="468" t="str">
        <f t="shared" si="17"/>
        <v/>
      </c>
      <c r="AG29" s="469" t="str">
        <f t="shared" si="18"/>
        <v/>
      </c>
      <c r="AH29" s="102" t="str">
        <f t="shared" si="18"/>
        <v/>
      </c>
      <c r="AI29" s="855"/>
      <c r="AJ29" s="588"/>
      <c r="AK29" s="102" t="str">
        <f t="shared" si="19"/>
        <v/>
      </c>
      <c r="AL29" s="856"/>
      <c r="AM29" s="469">
        <f t="shared" si="20"/>
        <v>0</v>
      </c>
      <c r="AN29" s="469">
        <f t="shared" si="21"/>
        <v>0</v>
      </c>
      <c r="AO29" s="469">
        <f t="shared" si="22"/>
        <v>0</v>
      </c>
      <c r="AP29" s="590">
        <f t="shared" si="23"/>
        <v>0</v>
      </c>
      <c r="AQ29" s="474"/>
      <c r="AR29" s="104" t="str">
        <f t="shared" si="24"/>
        <v/>
      </c>
      <c r="AS29" s="856"/>
      <c r="AT29" s="469">
        <f t="shared" si="25"/>
        <v>0</v>
      </c>
      <c r="AU29" s="469">
        <f t="shared" si="26"/>
        <v>0</v>
      </c>
      <c r="AV29" s="469">
        <f t="shared" si="27"/>
        <v>0</v>
      </c>
      <c r="AW29" s="590">
        <f t="shared" si="28"/>
        <v>0</v>
      </c>
      <c r="AX29" s="474"/>
      <c r="AY29" s="102" t="str">
        <f t="shared" si="29"/>
        <v/>
      </c>
      <c r="AZ29" s="856"/>
      <c r="BA29" s="469">
        <f t="shared" si="30"/>
        <v>0</v>
      </c>
      <c r="BB29" s="469">
        <f t="shared" si="31"/>
        <v>0</v>
      </c>
      <c r="BC29" s="469">
        <f t="shared" si="32"/>
        <v>0</v>
      </c>
      <c r="BD29" s="590">
        <f t="shared" si="33"/>
        <v>0</v>
      </c>
      <c r="BE29" s="484" t="str">
        <f t="shared" si="34"/>
        <v>○</v>
      </c>
      <c r="BF29" s="486">
        <f t="shared" si="35"/>
        <v>0</v>
      </c>
      <c r="BG29" s="482">
        <f t="shared" si="35"/>
        <v>0</v>
      </c>
      <c r="BH29" s="482">
        <f t="shared" si="35"/>
        <v>0</v>
      </c>
      <c r="BI29" s="483">
        <f t="shared" si="36"/>
        <v>0</v>
      </c>
      <c r="BJ29" s="528">
        <f t="shared" si="37"/>
        <v>0</v>
      </c>
      <c r="BK29" s="529">
        <f t="shared" si="37"/>
        <v>0</v>
      </c>
      <c r="BL29" s="529">
        <f t="shared" si="37"/>
        <v>0</v>
      </c>
      <c r="BM29" s="530">
        <f t="shared" si="38"/>
        <v>0</v>
      </c>
      <c r="BN29" s="528">
        <f t="shared" si="39"/>
        <v>0</v>
      </c>
      <c r="BO29" s="529">
        <f t="shared" si="40"/>
        <v>0</v>
      </c>
      <c r="BP29" s="529">
        <f t="shared" si="41"/>
        <v>0</v>
      </c>
      <c r="BQ29" s="530">
        <f t="shared" si="42"/>
        <v>0</v>
      </c>
      <c r="BR29" s="528">
        <f t="shared" si="43"/>
        <v>0</v>
      </c>
      <c r="BS29" s="529">
        <f t="shared" si="43"/>
        <v>0</v>
      </c>
      <c r="BT29" s="529">
        <f t="shared" si="43"/>
        <v>0</v>
      </c>
      <c r="BU29" s="530">
        <f t="shared" si="44"/>
        <v>0</v>
      </c>
      <c r="BV29" s="528">
        <f t="shared" si="45"/>
        <v>0</v>
      </c>
      <c r="BW29" s="529">
        <f t="shared" si="46"/>
        <v>0</v>
      </c>
      <c r="BX29" s="529">
        <f t="shared" si="47"/>
        <v>0</v>
      </c>
      <c r="BY29" s="530">
        <f t="shared" si="48"/>
        <v>0</v>
      </c>
      <c r="BZ29" s="560" t="str">
        <f t="shared" si="49"/>
        <v/>
      </c>
      <c r="CA29" s="184" t="str">
        <f t="shared" si="49"/>
        <v/>
      </c>
      <c r="CB29" s="183" t="str">
        <f t="shared" si="49"/>
        <v/>
      </c>
      <c r="CC29" s="185" t="str">
        <f t="shared" si="50"/>
        <v/>
      </c>
      <c r="CD29" s="184" t="str">
        <f t="shared" si="50"/>
        <v/>
      </c>
      <c r="CE29" s="183" t="str">
        <f t="shared" si="50"/>
        <v/>
      </c>
      <c r="CF29" s="447"/>
      <c r="CG29" s="482" t="str">
        <f t="shared" si="51"/>
        <v>－</v>
      </c>
      <c r="CH29" s="469"/>
      <c r="CI29" s="561"/>
      <c r="CJ29" s="468" t="str">
        <f t="shared" si="52"/>
        <v/>
      </c>
      <c r="CK29" s="469" t="str">
        <f t="shared" si="53"/>
        <v/>
      </c>
      <c r="CL29" s="102" t="str">
        <f t="shared" si="54"/>
        <v/>
      </c>
      <c r="CM29" s="468" t="str">
        <f t="shared" si="55"/>
        <v/>
      </c>
      <c r="CN29" s="469" t="str">
        <f t="shared" si="56"/>
        <v/>
      </c>
      <c r="CO29" s="102" t="str">
        <f t="shared" si="57"/>
        <v/>
      </c>
      <c r="CP29" s="468" t="str">
        <f t="shared" si="58"/>
        <v/>
      </c>
      <c r="CQ29" s="469" t="str">
        <f t="shared" si="58"/>
        <v/>
      </c>
      <c r="CR29" s="102" t="str">
        <f t="shared" si="58"/>
        <v/>
      </c>
      <c r="CS29" s="468" t="str">
        <f t="shared" si="59"/>
        <v/>
      </c>
      <c r="CT29" s="469" t="str">
        <f t="shared" si="60"/>
        <v/>
      </c>
      <c r="CU29" s="469" t="str">
        <f t="shared" si="61"/>
        <v/>
      </c>
      <c r="CV29" s="105" t="str">
        <f t="shared" si="62"/>
        <v/>
      </c>
      <c r="CW29" s="856"/>
      <c r="CX29" s="469">
        <f t="shared" si="63"/>
        <v>0</v>
      </c>
      <c r="CY29" s="469">
        <f t="shared" si="64"/>
        <v>0</v>
      </c>
      <c r="CZ29" s="469">
        <f t="shared" si="65"/>
        <v>0</v>
      </c>
      <c r="DA29" s="590">
        <f t="shared" si="66"/>
        <v>0</v>
      </c>
      <c r="DB29" s="474"/>
      <c r="DC29" s="604">
        <f t="shared" si="67"/>
        <v>0</v>
      </c>
      <c r="DD29" s="184">
        <f t="shared" si="68"/>
        <v>0</v>
      </c>
      <c r="DE29" s="605">
        <f t="shared" si="69"/>
        <v>0</v>
      </c>
      <c r="DF29" s="104" t="str">
        <f t="shared" si="70"/>
        <v/>
      </c>
      <c r="DG29" s="856"/>
      <c r="DH29" s="469">
        <f t="shared" si="71"/>
        <v>0</v>
      </c>
      <c r="DI29" s="469">
        <f t="shared" si="72"/>
        <v>0</v>
      </c>
      <c r="DJ29" s="469">
        <f t="shared" si="73"/>
        <v>0</v>
      </c>
      <c r="DK29" s="590">
        <f t="shared" si="74"/>
        <v>0</v>
      </c>
      <c r="DL29" s="474"/>
      <c r="DM29" s="604">
        <f t="shared" si="75"/>
        <v>0</v>
      </c>
      <c r="DN29" s="184">
        <f t="shared" si="76"/>
        <v>0</v>
      </c>
      <c r="DO29" s="605">
        <f t="shared" si="77"/>
        <v>0</v>
      </c>
      <c r="DP29" s="104" t="str">
        <f t="shared" si="78"/>
        <v/>
      </c>
      <c r="DQ29" s="856"/>
      <c r="DR29" s="469">
        <f t="shared" si="79"/>
        <v>0</v>
      </c>
      <c r="DS29" s="469">
        <f t="shared" si="80"/>
        <v>0</v>
      </c>
      <c r="DT29" s="469">
        <f t="shared" si="81"/>
        <v>0</v>
      </c>
      <c r="DU29" s="101">
        <f t="shared" si="82"/>
        <v>0</v>
      </c>
      <c r="DV29" s="528">
        <f t="shared" si="83"/>
        <v>0</v>
      </c>
      <c r="DW29" s="529">
        <f t="shared" si="83"/>
        <v>0</v>
      </c>
      <c r="DX29" s="529">
        <f t="shared" si="83"/>
        <v>0</v>
      </c>
      <c r="DY29" s="530">
        <f t="shared" si="84"/>
        <v>0</v>
      </c>
      <c r="DZ29" s="528">
        <f t="shared" si="85"/>
        <v>0</v>
      </c>
      <c r="EA29" s="529">
        <f t="shared" si="85"/>
        <v>0</v>
      </c>
      <c r="EB29" s="529">
        <f t="shared" si="85"/>
        <v>0</v>
      </c>
      <c r="EC29" s="530">
        <f t="shared" si="86"/>
        <v>0</v>
      </c>
      <c r="ED29" s="528">
        <f t="shared" si="87"/>
        <v>0</v>
      </c>
      <c r="EE29" s="529">
        <f t="shared" si="87"/>
        <v>0</v>
      </c>
      <c r="EF29" s="529">
        <f t="shared" si="87"/>
        <v>0</v>
      </c>
      <c r="EG29" s="530">
        <f t="shared" si="88"/>
        <v>0</v>
      </c>
      <c r="EH29" s="528">
        <f t="shared" si="89"/>
        <v>0</v>
      </c>
      <c r="EI29" s="529">
        <f t="shared" si="90"/>
        <v>0</v>
      </c>
      <c r="EJ29" s="529">
        <f t="shared" si="91"/>
        <v>0</v>
      </c>
      <c r="EK29" s="530">
        <f t="shared" si="92"/>
        <v>0</v>
      </c>
      <c r="EL29" s="562"/>
      <c r="EM29" s="571">
        <f t="shared" si="93"/>
        <v>0</v>
      </c>
      <c r="EN29" s="572">
        <f t="shared" si="93"/>
        <v>0</v>
      </c>
      <c r="EO29" s="576">
        <f t="shared" si="93"/>
        <v>0</v>
      </c>
      <c r="EP29" s="578">
        <f t="shared" si="94"/>
        <v>0</v>
      </c>
      <c r="EQ29" s="571">
        <f t="shared" si="95"/>
        <v>0</v>
      </c>
      <c r="ER29" s="572">
        <f t="shared" si="95"/>
        <v>0</v>
      </c>
      <c r="ES29" s="573">
        <f t="shared" si="95"/>
        <v>0</v>
      </c>
      <c r="ET29" s="579">
        <f t="shared" si="96"/>
        <v>0</v>
      </c>
      <c r="EU29" s="577">
        <f t="shared" si="97"/>
        <v>0</v>
      </c>
      <c r="EV29" s="521">
        <f t="shared" si="98"/>
        <v>0</v>
      </c>
      <c r="EW29" s="525">
        <f t="shared" si="99"/>
        <v>0</v>
      </c>
      <c r="EX29" s="524">
        <f t="shared" si="100"/>
        <v>0</v>
      </c>
      <c r="EY29" s="509" t="str">
        <f t="shared" si="101"/>
        <v>○</v>
      </c>
      <c r="EZ29" s="486">
        <f t="shared" si="102"/>
        <v>0</v>
      </c>
      <c r="FA29" s="482">
        <f t="shared" si="102"/>
        <v>0</v>
      </c>
      <c r="FB29" s="482">
        <f t="shared" si="102"/>
        <v>0</v>
      </c>
      <c r="FC29" s="536">
        <f t="shared" si="103"/>
        <v>0</v>
      </c>
      <c r="FD29" s="101">
        <f t="shared" si="104"/>
        <v>0</v>
      </c>
      <c r="FE29" s="846">
        <f t="shared" si="105"/>
        <v>0</v>
      </c>
      <c r="FF29" s="847">
        <f t="shared" si="106"/>
        <v>0</v>
      </c>
      <c r="FG29" s="101" t="str">
        <f t="shared" si="107"/>
        <v/>
      </c>
      <c r="FH29" s="185" t="str">
        <f t="shared" si="108"/>
        <v/>
      </c>
      <c r="FI29" s="184" t="str">
        <f t="shared" si="108"/>
        <v/>
      </c>
      <c r="FJ29" s="848" t="str">
        <f t="shared" si="108"/>
        <v/>
      </c>
      <c r="FK29" s="508"/>
      <c r="FL29" s="498"/>
      <c r="FM29" s="499"/>
      <c r="FN29" s="849">
        <f t="shared" si="109"/>
        <v>0</v>
      </c>
      <c r="FO29" s="511" t="str">
        <f t="shared" si="110"/>
        <v/>
      </c>
      <c r="FP29" s="528" t="str">
        <f t="shared" si="111"/>
        <v/>
      </c>
      <c r="FQ29" s="529" t="str">
        <f t="shared" si="112"/>
        <v/>
      </c>
      <c r="FR29" s="529" t="str">
        <f t="shared" si="113"/>
        <v/>
      </c>
      <c r="FS29" s="530">
        <f t="shared" si="114"/>
        <v>0</v>
      </c>
      <c r="FT29" s="510"/>
    </row>
    <row r="30" spans="1:176" s="3" customFormat="1" ht="18" customHeight="1">
      <c r="A30" s="619" t="str">
        <f t="shared" si="7"/>
        <v/>
      </c>
      <c r="B30" s="448">
        <f t="shared" si="115"/>
        <v>0</v>
      </c>
      <c r="C30" s="1114" t="str">
        <f t="shared" si="8"/>
        <v>授業料</v>
      </c>
      <c r="D30" s="1114" t="str">
        <f t="shared" si="9"/>
        <v>入学金</v>
      </c>
      <c r="E30" s="448">
        <f t="shared" si="116"/>
        <v>0</v>
      </c>
      <c r="F30" s="619">
        <f t="shared" si="10"/>
        <v>0</v>
      </c>
      <c r="G30" s="539">
        <f t="shared" si="11"/>
        <v>13</v>
      </c>
      <c r="H30" s="844"/>
      <c r="I30" s="845"/>
      <c r="J30" s="187"/>
      <c r="K30" s="188"/>
      <c r="L30" s="188"/>
      <c r="M30" s="186"/>
      <c r="N30" s="97"/>
      <c r="O30" s="98"/>
      <c r="P30" s="187"/>
      <c r="Q30" s="188"/>
      <c r="R30" s="186"/>
      <c r="S30" s="99"/>
      <c r="T30" s="97"/>
      <c r="U30" s="741"/>
      <c r="V30" s="101" t="str">
        <f>IF(OR($R$5="",$T$5="",$J30="",$O30="",$U30=""),"",IF(ISERROR(VLOOKUP($C30,参照!$P$4:$V$112,5,FALSE)),0,VLOOKUP($C30,参照!$P$4:$V$112,5,FALSE)))</f>
        <v/>
      </c>
      <c r="W30" s="100"/>
      <c r="X30" s="102" t="str">
        <f>IF(OR($R$5="",$T$5="",$J30="",$O30="",$W30=""),"",IF(ISERROR(VLOOKUP($D30,参照!$P$4:$V$112,5,FALSE)),0,VLOOKUP($D30,参照!$P$4:$V$112,5,FALSE)))</f>
        <v/>
      </c>
      <c r="Y30" s="182" t="str">
        <f t="shared" si="12"/>
        <v/>
      </c>
      <c r="Z30" s="182" t="str">
        <f t="shared" si="13"/>
        <v/>
      </c>
      <c r="AA30" s="468"/>
      <c r="AB30" s="536">
        <f t="shared" si="14"/>
        <v>0</v>
      </c>
      <c r="AC30" s="854"/>
      <c r="AD30" s="738">
        <f t="shared" si="15"/>
        <v>0</v>
      </c>
      <c r="AE30" s="103" t="str">
        <f t="shared" si="16"/>
        <v/>
      </c>
      <c r="AF30" s="468" t="str">
        <f t="shared" si="17"/>
        <v/>
      </c>
      <c r="AG30" s="469" t="str">
        <f t="shared" si="18"/>
        <v/>
      </c>
      <c r="AH30" s="102" t="str">
        <f t="shared" si="18"/>
        <v/>
      </c>
      <c r="AI30" s="855"/>
      <c r="AJ30" s="588"/>
      <c r="AK30" s="102" t="str">
        <f t="shared" si="19"/>
        <v/>
      </c>
      <c r="AL30" s="856"/>
      <c r="AM30" s="469">
        <f t="shared" si="20"/>
        <v>0</v>
      </c>
      <c r="AN30" s="469">
        <f t="shared" si="21"/>
        <v>0</v>
      </c>
      <c r="AO30" s="469">
        <f t="shared" si="22"/>
        <v>0</v>
      </c>
      <c r="AP30" s="590">
        <f t="shared" si="23"/>
        <v>0</v>
      </c>
      <c r="AQ30" s="474"/>
      <c r="AR30" s="104" t="str">
        <f t="shared" si="24"/>
        <v/>
      </c>
      <c r="AS30" s="856"/>
      <c r="AT30" s="469">
        <f t="shared" si="25"/>
        <v>0</v>
      </c>
      <c r="AU30" s="469">
        <f t="shared" si="26"/>
        <v>0</v>
      </c>
      <c r="AV30" s="469">
        <f t="shared" si="27"/>
        <v>0</v>
      </c>
      <c r="AW30" s="590">
        <f t="shared" si="28"/>
        <v>0</v>
      </c>
      <c r="AX30" s="474"/>
      <c r="AY30" s="102" t="str">
        <f t="shared" si="29"/>
        <v/>
      </c>
      <c r="AZ30" s="856"/>
      <c r="BA30" s="469">
        <f t="shared" si="30"/>
        <v>0</v>
      </c>
      <c r="BB30" s="469">
        <f t="shared" si="31"/>
        <v>0</v>
      </c>
      <c r="BC30" s="469">
        <f t="shared" si="32"/>
        <v>0</v>
      </c>
      <c r="BD30" s="590">
        <f t="shared" si="33"/>
        <v>0</v>
      </c>
      <c r="BE30" s="484" t="str">
        <f t="shared" si="34"/>
        <v>○</v>
      </c>
      <c r="BF30" s="486">
        <f t="shared" si="35"/>
        <v>0</v>
      </c>
      <c r="BG30" s="482">
        <f t="shared" si="35"/>
        <v>0</v>
      </c>
      <c r="BH30" s="482">
        <f t="shared" si="35"/>
        <v>0</v>
      </c>
      <c r="BI30" s="483">
        <f t="shared" si="36"/>
        <v>0</v>
      </c>
      <c r="BJ30" s="528">
        <f t="shared" si="37"/>
        <v>0</v>
      </c>
      <c r="BK30" s="529">
        <f t="shared" si="37"/>
        <v>0</v>
      </c>
      <c r="BL30" s="529">
        <f t="shared" si="37"/>
        <v>0</v>
      </c>
      <c r="BM30" s="530">
        <f t="shared" si="38"/>
        <v>0</v>
      </c>
      <c r="BN30" s="528">
        <f t="shared" si="39"/>
        <v>0</v>
      </c>
      <c r="BO30" s="529">
        <f t="shared" si="40"/>
        <v>0</v>
      </c>
      <c r="BP30" s="529">
        <f t="shared" si="41"/>
        <v>0</v>
      </c>
      <c r="BQ30" s="530">
        <f t="shared" si="42"/>
        <v>0</v>
      </c>
      <c r="BR30" s="528">
        <f t="shared" si="43"/>
        <v>0</v>
      </c>
      <c r="BS30" s="529">
        <f t="shared" si="43"/>
        <v>0</v>
      </c>
      <c r="BT30" s="529">
        <f t="shared" si="43"/>
        <v>0</v>
      </c>
      <c r="BU30" s="530">
        <f t="shared" si="44"/>
        <v>0</v>
      </c>
      <c r="BV30" s="528">
        <f t="shared" si="45"/>
        <v>0</v>
      </c>
      <c r="BW30" s="529">
        <f t="shared" si="46"/>
        <v>0</v>
      </c>
      <c r="BX30" s="529">
        <f t="shared" si="47"/>
        <v>0</v>
      </c>
      <c r="BY30" s="530">
        <f t="shared" si="48"/>
        <v>0</v>
      </c>
      <c r="BZ30" s="560" t="str">
        <f t="shared" si="49"/>
        <v/>
      </c>
      <c r="CA30" s="184" t="str">
        <f t="shared" si="49"/>
        <v/>
      </c>
      <c r="CB30" s="183" t="str">
        <f t="shared" si="49"/>
        <v/>
      </c>
      <c r="CC30" s="185" t="str">
        <f t="shared" si="50"/>
        <v/>
      </c>
      <c r="CD30" s="184" t="str">
        <f t="shared" si="50"/>
        <v/>
      </c>
      <c r="CE30" s="183" t="str">
        <f t="shared" si="50"/>
        <v/>
      </c>
      <c r="CF30" s="447"/>
      <c r="CG30" s="482" t="str">
        <f t="shared" si="51"/>
        <v>－</v>
      </c>
      <c r="CH30" s="469"/>
      <c r="CI30" s="561"/>
      <c r="CJ30" s="468" t="str">
        <f t="shared" si="52"/>
        <v/>
      </c>
      <c r="CK30" s="469" t="str">
        <f t="shared" si="53"/>
        <v/>
      </c>
      <c r="CL30" s="102" t="str">
        <f t="shared" si="54"/>
        <v/>
      </c>
      <c r="CM30" s="468" t="str">
        <f t="shared" si="55"/>
        <v/>
      </c>
      <c r="CN30" s="469" t="str">
        <f t="shared" si="56"/>
        <v/>
      </c>
      <c r="CO30" s="102" t="str">
        <f t="shared" si="57"/>
        <v/>
      </c>
      <c r="CP30" s="468" t="str">
        <f t="shared" si="58"/>
        <v/>
      </c>
      <c r="CQ30" s="469" t="str">
        <f t="shared" si="58"/>
        <v/>
      </c>
      <c r="CR30" s="102" t="str">
        <f t="shared" si="58"/>
        <v/>
      </c>
      <c r="CS30" s="468" t="str">
        <f t="shared" si="59"/>
        <v/>
      </c>
      <c r="CT30" s="469" t="str">
        <f t="shared" si="60"/>
        <v/>
      </c>
      <c r="CU30" s="469" t="str">
        <f t="shared" si="61"/>
        <v/>
      </c>
      <c r="CV30" s="105" t="str">
        <f t="shared" si="62"/>
        <v/>
      </c>
      <c r="CW30" s="856"/>
      <c r="CX30" s="469">
        <f t="shared" si="63"/>
        <v>0</v>
      </c>
      <c r="CY30" s="469">
        <f t="shared" si="64"/>
        <v>0</v>
      </c>
      <c r="CZ30" s="469">
        <f t="shared" si="65"/>
        <v>0</v>
      </c>
      <c r="DA30" s="590">
        <f t="shared" si="66"/>
        <v>0</v>
      </c>
      <c r="DB30" s="474"/>
      <c r="DC30" s="604">
        <f t="shared" si="67"/>
        <v>0</v>
      </c>
      <c r="DD30" s="184">
        <f t="shared" si="68"/>
        <v>0</v>
      </c>
      <c r="DE30" s="605">
        <f t="shared" si="69"/>
        <v>0</v>
      </c>
      <c r="DF30" s="104" t="str">
        <f t="shared" si="70"/>
        <v/>
      </c>
      <c r="DG30" s="856"/>
      <c r="DH30" s="469">
        <f t="shared" si="71"/>
        <v>0</v>
      </c>
      <c r="DI30" s="469">
        <f t="shared" si="72"/>
        <v>0</v>
      </c>
      <c r="DJ30" s="469">
        <f t="shared" si="73"/>
        <v>0</v>
      </c>
      <c r="DK30" s="590">
        <f t="shared" si="74"/>
        <v>0</v>
      </c>
      <c r="DL30" s="474"/>
      <c r="DM30" s="604">
        <f t="shared" si="75"/>
        <v>0</v>
      </c>
      <c r="DN30" s="184">
        <f t="shared" si="76"/>
        <v>0</v>
      </c>
      <c r="DO30" s="605">
        <f t="shared" si="77"/>
        <v>0</v>
      </c>
      <c r="DP30" s="104" t="str">
        <f t="shared" si="78"/>
        <v/>
      </c>
      <c r="DQ30" s="856"/>
      <c r="DR30" s="469">
        <f t="shared" si="79"/>
        <v>0</v>
      </c>
      <c r="DS30" s="469">
        <f t="shared" si="80"/>
        <v>0</v>
      </c>
      <c r="DT30" s="469">
        <f t="shared" si="81"/>
        <v>0</v>
      </c>
      <c r="DU30" s="101">
        <f t="shared" si="82"/>
        <v>0</v>
      </c>
      <c r="DV30" s="528">
        <f t="shared" si="83"/>
        <v>0</v>
      </c>
      <c r="DW30" s="529">
        <f t="shared" si="83"/>
        <v>0</v>
      </c>
      <c r="DX30" s="529">
        <f t="shared" si="83"/>
        <v>0</v>
      </c>
      <c r="DY30" s="530">
        <f t="shared" si="84"/>
        <v>0</v>
      </c>
      <c r="DZ30" s="528">
        <f t="shared" si="85"/>
        <v>0</v>
      </c>
      <c r="EA30" s="529">
        <f t="shared" si="85"/>
        <v>0</v>
      </c>
      <c r="EB30" s="529">
        <f t="shared" si="85"/>
        <v>0</v>
      </c>
      <c r="EC30" s="530">
        <f t="shared" si="86"/>
        <v>0</v>
      </c>
      <c r="ED30" s="528">
        <f t="shared" si="87"/>
        <v>0</v>
      </c>
      <c r="EE30" s="529">
        <f t="shared" si="87"/>
        <v>0</v>
      </c>
      <c r="EF30" s="529">
        <f t="shared" si="87"/>
        <v>0</v>
      </c>
      <c r="EG30" s="530">
        <f t="shared" si="88"/>
        <v>0</v>
      </c>
      <c r="EH30" s="528">
        <f t="shared" si="89"/>
        <v>0</v>
      </c>
      <c r="EI30" s="529">
        <f t="shared" si="90"/>
        <v>0</v>
      </c>
      <c r="EJ30" s="529">
        <f t="shared" si="91"/>
        <v>0</v>
      </c>
      <c r="EK30" s="530">
        <f t="shared" si="92"/>
        <v>0</v>
      </c>
      <c r="EL30" s="562"/>
      <c r="EM30" s="571">
        <f t="shared" si="93"/>
        <v>0</v>
      </c>
      <c r="EN30" s="572">
        <f t="shared" si="93"/>
        <v>0</v>
      </c>
      <c r="EO30" s="576">
        <f t="shared" si="93"/>
        <v>0</v>
      </c>
      <c r="EP30" s="578">
        <f t="shared" si="94"/>
        <v>0</v>
      </c>
      <c r="EQ30" s="571">
        <f t="shared" si="95"/>
        <v>0</v>
      </c>
      <c r="ER30" s="572">
        <f t="shared" si="95"/>
        <v>0</v>
      </c>
      <c r="ES30" s="573">
        <f t="shared" si="95"/>
        <v>0</v>
      </c>
      <c r="ET30" s="579">
        <f t="shared" si="96"/>
        <v>0</v>
      </c>
      <c r="EU30" s="577">
        <f t="shared" si="97"/>
        <v>0</v>
      </c>
      <c r="EV30" s="521">
        <f t="shared" si="98"/>
        <v>0</v>
      </c>
      <c r="EW30" s="525">
        <f t="shared" si="99"/>
        <v>0</v>
      </c>
      <c r="EX30" s="524">
        <f t="shared" si="100"/>
        <v>0</v>
      </c>
      <c r="EY30" s="509" t="str">
        <f t="shared" si="101"/>
        <v>○</v>
      </c>
      <c r="EZ30" s="486">
        <f t="shared" si="102"/>
        <v>0</v>
      </c>
      <c r="FA30" s="482">
        <f t="shared" si="102"/>
        <v>0</v>
      </c>
      <c r="FB30" s="482">
        <f t="shared" si="102"/>
        <v>0</v>
      </c>
      <c r="FC30" s="536">
        <f t="shared" si="103"/>
        <v>0</v>
      </c>
      <c r="FD30" s="101">
        <f t="shared" si="104"/>
        <v>0</v>
      </c>
      <c r="FE30" s="846">
        <f t="shared" si="105"/>
        <v>0</v>
      </c>
      <c r="FF30" s="847">
        <f t="shared" si="106"/>
        <v>0</v>
      </c>
      <c r="FG30" s="101" t="str">
        <f t="shared" si="107"/>
        <v/>
      </c>
      <c r="FH30" s="185" t="str">
        <f t="shared" si="108"/>
        <v/>
      </c>
      <c r="FI30" s="184" t="str">
        <f t="shared" si="108"/>
        <v/>
      </c>
      <c r="FJ30" s="848" t="str">
        <f t="shared" si="108"/>
        <v/>
      </c>
      <c r="FK30" s="508"/>
      <c r="FL30" s="498"/>
      <c r="FM30" s="499"/>
      <c r="FN30" s="849">
        <f t="shared" si="109"/>
        <v>0</v>
      </c>
      <c r="FO30" s="511" t="str">
        <f t="shared" si="110"/>
        <v/>
      </c>
      <c r="FP30" s="528" t="str">
        <f t="shared" si="111"/>
        <v/>
      </c>
      <c r="FQ30" s="529" t="str">
        <f t="shared" si="112"/>
        <v/>
      </c>
      <c r="FR30" s="529" t="str">
        <f t="shared" si="113"/>
        <v/>
      </c>
      <c r="FS30" s="530">
        <f t="shared" si="114"/>
        <v>0</v>
      </c>
      <c r="FT30" s="510"/>
    </row>
    <row r="31" spans="1:176" s="3" customFormat="1" ht="18" customHeight="1">
      <c r="A31" s="619" t="str">
        <f t="shared" si="7"/>
        <v/>
      </c>
      <c r="B31" s="448">
        <f t="shared" si="115"/>
        <v>0</v>
      </c>
      <c r="C31" s="1114" t="str">
        <f t="shared" si="8"/>
        <v>授業料</v>
      </c>
      <c r="D31" s="1114" t="str">
        <f t="shared" si="9"/>
        <v>入学金</v>
      </c>
      <c r="E31" s="448">
        <f t="shared" si="116"/>
        <v>0</v>
      </c>
      <c r="F31" s="619">
        <f t="shared" si="10"/>
        <v>0</v>
      </c>
      <c r="G31" s="539">
        <f t="shared" si="11"/>
        <v>14</v>
      </c>
      <c r="H31" s="844"/>
      <c r="I31" s="845"/>
      <c r="J31" s="187"/>
      <c r="K31" s="188"/>
      <c r="L31" s="188"/>
      <c r="M31" s="186"/>
      <c r="N31" s="97"/>
      <c r="O31" s="98"/>
      <c r="P31" s="187"/>
      <c r="Q31" s="188"/>
      <c r="R31" s="186"/>
      <c r="S31" s="99"/>
      <c r="T31" s="97"/>
      <c r="U31" s="741"/>
      <c r="V31" s="101" t="str">
        <f>IF(OR($R$5="",$T$5="",$J31="",$O31="",$U31=""),"",IF(ISERROR(VLOOKUP($C31,参照!$P$4:$V$112,5,FALSE)),0,VLOOKUP($C31,参照!$P$4:$V$112,5,FALSE)))</f>
        <v/>
      </c>
      <c r="W31" s="100"/>
      <c r="X31" s="102" t="str">
        <f>IF(OR($R$5="",$T$5="",$J31="",$O31="",$W31=""),"",IF(ISERROR(VLOOKUP($D31,参照!$P$4:$V$112,5,FALSE)),0,VLOOKUP($D31,参照!$P$4:$V$112,5,FALSE)))</f>
        <v/>
      </c>
      <c r="Y31" s="182" t="str">
        <f t="shared" si="12"/>
        <v/>
      </c>
      <c r="Z31" s="182" t="str">
        <f t="shared" si="13"/>
        <v/>
      </c>
      <c r="AA31" s="468"/>
      <c r="AB31" s="536">
        <f t="shared" si="14"/>
        <v>0</v>
      </c>
      <c r="AC31" s="854"/>
      <c r="AD31" s="738">
        <f t="shared" si="15"/>
        <v>0</v>
      </c>
      <c r="AE31" s="103" t="str">
        <f t="shared" si="16"/>
        <v/>
      </c>
      <c r="AF31" s="468" t="str">
        <f t="shared" si="17"/>
        <v/>
      </c>
      <c r="AG31" s="469" t="str">
        <f t="shared" si="18"/>
        <v/>
      </c>
      <c r="AH31" s="102" t="str">
        <f t="shared" si="18"/>
        <v/>
      </c>
      <c r="AI31" s="855"/>
      <c r="AJ31" s="588"/>
      <c r="AK31" s="102" t="str">
        <f t="shared" si="19"/>
        <v/>
      </c>
      <c r="AL31" s="856"/>
      <c r="AM31" s="469">
        <f t="shared" si="20"/>
        <v>0</v>
      </c>
      <c r="AN31" s="469">
        <f t="shared" si="21"/>
        <v>0</v>
      </c>
      <c r="AO31" s="469">
        <f t="shared" si="22"/>
        <v>0</v>
      </c>
      <c r="AP31" s="590">
        <f t="shared" si="23"/>
        <v>0</v>
      </c>
      <c r="AQ31" s="474"/>
      <c r="AR31" s="104" t="str">
        <f t="shared" si="24"/>
        <v/>
      </c>
      <c r="AS31" s="856"/>
      <c r="AT31" s="469">
        <f t="shared" si="25"/>
        <v>0</v>
      </c>
      <c r="AU31" s="469">
        <f t="shared" si="26"/>
        <v>0</v>
      </c>
      <c r="AV31" s="469">
        <f t="shared" si="27"/>
        <v>0</v>
      </c>
      <c r="AW31" s="590">
        <f t="shared" si="28"/>
        <v>0</v>
      </c>
      <c r="AX31" s="474"/>
      <c r="AY31" s="102" t="str">
        <f t="shared" si="29"/>
        <v/>
      </c>
      <c r="AZ31" s="856"/>
      <c r="BA31" s="469">
        <f t="shared" si="30"/>
        <v>0</v>
      </c>
      <c r="BB31" s="469">
        <f t="shared" si="31"/>
        <v>0</v>
      </c>
      <c r="BC31" s="469">
        <f t="shared" si="32"/>
        <v>0</v>
      </c>
      <c r="BD31" s="590">
        <f t="shared" si="33"/>
        <v>0</v>
      </c>
      <c r="BE31" s="484" t="str">
        <f t="shared" si="34"/>
        <v>○</v>
      </c>
      <c r="BF31" s="486">
        <f t="shared" si="35"/>
        <v>0</v>
      </c>
      <c r="BG31" s="482">
        <f t="shared" si="35"/>
        <v>0</v>
      </c>
      <c r="BH31" s="482">
        <f t="shared" si="35"/>
        <v>0</v>
      </c>
      <c r="BI31" s="483">
        <f t="shared" si="36"/>
        <v>0</v>
      </c>
      <c r="BJ31" s="528">
        <f t="shared" si="37"/>
        <v>0</v>
      </c>
      <c r="BK31" s="529">
        <f t="shared" si="37"/>
        <v>0</v>
      </c>
      <c r="BL31" s="529">
        <f t="shared" si="37"/>
        <v>0</v>
      </c>
      <c r="BM31" s="530">
        <f t="shared" si="38"/>
        <v>0</v>
      </c>
      <c r="BN31" s="528">
        <f t="shared" si="39"/>
        <v>0</v>
      </c>
      <c r="BO31" s="529">
        <f t="shared" si="40"/>
        <v>0</v>
      </c>
      <c r="BP31" s="529">
        <f t="shared" si="41"/>
        <v>0</v>
      </c>
      <c r="BQ31" s="530">
        <f t="shared" si="42"/>
        <v>0</v>
      </c>
      <c r="BR31" s="528">
        <f t="shared" si="43"/>
        <v>0</v>
      </c>
      <c r="BS31" s="529">
        <f t="shared" si="43"/>
        <v>0</v>
      </c>
      <c r="BT31" s="529">
        <f t="shared" si="43"/>
        <v>0</v>
      </c>
      <c r="BU31" s="530">
        <f t="shared" si="44"/>
        <v>0</v>
      </c>
      <c r="BV31" s="528">
        <f t="shared" si="45"/>
        <v>0</v>
      </c>
      <c r="BW31" s="529">
        <f t="shared" si="46"/>
        <v>0</v>
      </c>
      <c r="BX31" s="529">
        <f t="shared" si="47"/>
        <v>0</v>
      </c>
      <c r="BY31" s="530">
        <f t="shared" si="48"/>
        <v>0</v>
      </c>
      <c r="BZ31" s="560" t="str">
        <f t="shared" si="49"/>
        <v/>
      </c>
      <c r="CA31" s="184" t="str">
        <f t="shared" si="49"/>
        <v/>
      </c>
      <c r="CB31" s="183" t="str">
        <f t="shared" si="49"/>
        <v/>
      </c>
      <c r="CC31" s="185" t="str">
        <f t="shared" si="50"/>
        <v/>
      </c>
      <c r="CD31" s="184" t="str">
        <f t="shared" si="50"/>
        <v/>
      </c>
      <c r="CE31" s="183" t="str">
        <f t="shared" si="50"/>
        <v/>
      </c>
      <c r="CF31" s="447"/>
      <c r="CG31" s="482" t="str">
        <f t="shared" si="51"/>
        <v>－</v>
      </c>
      <c r="CH31" s="469"/>
      <c r="CI31" s="561"/>
      <c r="CJ31" s="468" t="str">
        <f t="shared" si="52"/>
        <v/>
      </c>
      <c r="CK31" s="469" t="str">
        <f t="shared" si="53"/>
        <v/>
      </c>
      <c r="CL31" s="102" t="str">
        <f t="shared" si="54"/>
        <v/>
      </c>
      <c r="CM31" s="468" t="str">
        <f t="shared" si="55"/>
        <v/>
      </c>
      <c r="CN31" s="469" t="str">
        <f t="shared" si="56"/>
        <v/>
      </c>
      <c r="CO31" s="102" t="str">
        <f t="shared" si="57"/>
        <v/>
      </c>
      <c r="CP31" s="468" t="str">
        <f t="shared" si="58"/>
        <v/>
      </c>
      <c r="CQ31" s="469" t="str">
        <f t="shared" si="58"/>
        <v/>
      </c>
      <c r="CR31" s="102" t="str">
        <f t="shared" si="58"/>
        <v/>
      </c>
      <c r="CS31" s="468" t="str">
        <f t="shared" si="59"/>
        <v/>
      </c>
      <c r="CT31" s="469" t="str">
        <f t="shared" si="60"/>
        <v/>
      </c>
      <c r="CU31" s="469" t="str">
        <f t="shared" si="61"/>
        <v/>
      </c>
      <c r="CV31" s="105" t="str">
        <f t="shared" si="62"/>
        <v/>
      </c>
      <c r="CW31" s="856"/>
      <c r="CX31" s="469">
        <f t="shared" si="63"/>
        <v>0</v>
      </c>
      <c r="CY31" s="469">
        <f t="shared" si="64"/>
        <v>0</v>
      </c>
      <c r="CZ31" s="469">
        <f t="shared" si="65"/>
        <v>0</v>
      </c>
      <c r="DA31" s="590">
        <f t="shared" si="66"/>
        <v>0</v>
      </c>
      <c r="DB31" s="474"/>
      <c r="DC31" s="604">
        <f t="shared" si="67"/>
        <v>0</v>
      </c>
      <c r="DD31" s="184">
        <f t="shared" si="68"/>
        <v>0</v>
      </c>
      <c r="DE31" s="605">
        <f t="shared" si="69"/>
        <v>0</v>
      </c>
      <c r="DF31" s="104" t="str">
        <f t="shared" si="70"/>
        <v/>
      </c>
      <c r="DG31" s="856"/>
      <c r="DH31" s="469">
        <f t="shared" si="71"/>
        <v>0</v>
      </c>
      <c r="DI31" s="469">
        <f t="shared" si="72"/>
        <v>0</v>
      </c>
      <c r="DJ31" s="469">
        <f t="shared" si="73"/>
        <v>0</v>
      </c>
      <c r="DK31" s="590">
        <f t="shared" si="74"/>
        <v>0</v>
      </c>
      <c r="DL31" s="474"/>
      <c r="DM31" s="604">
        <f t="shared" si="75"/>
        <v>0</v>
      </c>
      <c r="DN31" s="184">
        <f t="shared" si="76"/>
        <v>0</v>
      </c>
      <c r="DO31" s="605">
        <f t="shared" si="77"/>
        <v>0</v>
      </c>
      <c r="DP31" s="104" t="str">
        <f t="shared" si="78"/>
        <v/>
      </c>
      <c r="DQ31" s="856"/>
      <c r="DR31" s="469">
        <f t="shared" si="79"/>
        <v>0</v>
      </c>
      <c r="DS31" s="469">
        <f t="shared" si="80"/>
        <v>0</v>
      </c>
      <c r="DT31" s="469">
        <f t="shared" si="81"/>
        <v>0</v>
      </c>
      <c r="DU31" s="101">
        <f t="shared" si="82"/>
        <v>0</v>
      </c>
      <c r="DV31" s="528">
        <f t="shared" si="83"/>
        <v>0</v>
      </c>
      <c r="DW31" s="529">
        <f t="shared" si="83"/>
        <v>0</v>
      </c>
      <c r="DX31" s="529">
        <f t="shared" si="83"/>
        <v>0</v>
      </c>
      <c r="DY31" s="530">
        <f t="shared" si="84"/>
        <v>0</v>
      </c>
      <c r="DZ31" s="528">
        <f t="shared" si="85"/>
        <v>0</v>
      </c>
      <c r="EA31" s="529">
        <f t="shared" si="85"/>
        <v>0</v>
      </c>
      <c r="EB31" s="529">
        <f t="shared" si="85"/>
        <v>0</v>
      </c>
      <c r="EC31" s="530">
        <f t="shared" si="86"/>
        <v>0</v>
      </c>
      <c r="ED31" s="528">
        <f t="shared" si="87"/>
        <v>0</v>
      </c>
      <c r="EE31" s="529">
        <f t="shared" si="87"/>
        <v>0</v>
      </c>
      <c r="EF31" s="529">
        <f t="shared" si="87"/>
        <v>0</v>
      </c>
      <c r="EG31" s="530">
        <f t="shared" si="88"/>
        <v>0</v>
      </c>
      <c r="EH31" s="528">
        <f t="shared" si="89"/>
        <v>0</v>
      </c>
      <c r="EI31" s="529">
        <f t="shared" si="90"/>
        <v>0</v>
      </c>
      <c r="EJ31" s="529">
        <f t="shared" si="91"/>
        <v>0</v>
      </c>
      <c r="EK31" s="530">
        <f t="shared" si="92"/>
        <v>0</v>
      </c>
      <c r="EL31" s="562"/>
      <c r="EM31" s="571">
        <f t="shared" si="93"/>
        <v>0</v>
      </c>
      <c r="EN31" s="572">
        <f t="shared" si="93"/>
        <v>0</v>
      </c>
      <c r="EO31" s="576">
        <f t="shared" si="93"/>
        <v>0</v>
      </c>
      <c r="EP31" s="578">
        <f t="shared" si="94"/>
        <v>0</v>
      </c>
      <c r="EQ31" s="571">
        <f t="shared" si="95"/>
        <v>0</v>
      </c>
      <c r="ER31" s="572">
        <f t="shared" si="95"/>
        <v>0</v>
      </c>
      <c r="ES31" s="573">
        <f t="shared" si="95"/>
        <v>0</v>
      </c>
      <c r="ET31" s="579">
        <f t="shared" si="96"/>
        <v>0</v>
      </c>
      <c r="EU31" s="577">
        <f t="shared" si="97"/>
        <v>0</v>
      </c>
      <c r="EV31" s="521">
        <f t="shared" si="98"/>
        <v>0</v>
      </c>
      <c r="EW31" s="525">
        <f t="shared" si="99"/>
        <v>0</v>
      </c>
      <c r="EX31" s="524">
        <f t="shared" si="100"/>
        <v>0</v>
      </c>
      <c r="EY31" s="509" t="str">
        <f t="shared" si="101"/>
        <v>○</v>
      </c>
      <c r="EZ31" s="486">
        <f t="shared" si="102"/>
        <v>0</v>
      </c>
      <c r="FA31" s="482">
        <f t="shared" si="102"/>
        <v>0</v>
      </c>
      <c r="FB31" s="482">
        <f t="shared" si="102"/>
        <v>0</v>
      </c>
      <c r="FC31" s="536">
        <f t="shared" si="103"/>
        <v>0</v>
      </c>
      <c r="FD31" s="101">
        <f t="shared" si="104"/>
        <v>0</v>
      </c>
      <c r="FE31" s="846">
        <f t="shared" si="105"/>
        <v>0</v>
      </c>
      <c r="FF31" s="847">
        <f t="shared" si="106"/>
        <v>0</v>
      </c>
      <c r="FG31" s="101" t="str">
        <f t="shared" si="107"/>
        <v/>
      </c>
      <c r="FH31" s="185" t="str">
        <f t="shared" si="108"/>
        <v/>
      </c>
      <c r="FI31" s="184" t="str">
        <f t="shared" si="108"/>
        <v/>
      </c>
      <c r="FJ31" s="848" t="str">
        <f t="shared" si="108"/>
        <v/>
      </c>
      <c r="FK31" s="508"/>
      <c r="FL31" s="498"/>
      <c r="FM31" s="499"/>
      <c r="FN31" s="849">
        <f t="shared" si="109"/>
        <v>0</v>
      </c>
      <c r="FO31" s="511" t="str">
        <f t="shared" si="110"/>
        <v/>
      </c>
      <c r="FP31" s="528" t="str">
        <f t="shared" si="111"/>
        <v/>
      </c>
      <c r="FQ31" s="529" t="str">
        <f t="shared" si="112"/>
        <v/>
      </c>
      <c r="FR31" s="529" t="str">
        <f t="shared" si="113"/>
        <v/>
      </c>
      <c r="FS31" s="530">
        <f t="shared" si="114"/>
        <v>0</v>
      </c>
      <c r="FT31" s="510"/>
    </row>
    <row r="32" spans="1:176" s="3" customFormat="1" ht="18" customHeight="1">
      <c r="A32" s="619" t="str">
        <f t="shared" si="7"/>
        <v/>
      </c>
      <c r="B32" s="448">
        <f t="shared" si="115"/>
        <v>0</v>
      </c>
      <c r="C32" s="1114" t="str">
        <f t="shared" si="8"/>
        <v>授業料</v>
      </c>
      <c r="D32" s="1114" t="str">
        <f t="shared" si="9"/>
        <v>入学金</v>
      </c>
      <c r="E32" s="448">
        <f t="shared" si="116"/>
        <v>0</v>
      </c>
      <c r="F32" s="619">
        <f t="shared" si="10"/>
        <v>0</v>
      </c>
      <c r="G32" s="539">
        <f t="shared" si="11"/>
        <v>15</v>
      </c>
      <c r="H32" s="844"/>
      <c r="I32" s="845"/>
      <c r="J32" s="187"/>
      <c r="K32" s="188"/>
      <c r="L32" s="188"/>
      <c r="M32" s="186"/>
      <c r="N32" s="97"/>
      <c r="O32" s="98"/>
      <c r="P32" s="187"/>
      <c r="Q32" s="188"/>
      <c r="R32" s="186"/>
      <c r="S32" s="99"/>
      <c r="T32" s="97"/>
      <c r="U32" s="741"/>
      <c r="V32" s="101" t="str">
        <f>IF(OR($R$5="",$T$5="",$J32="",$O32="",$U32=""),"",IF(ISERROR(VLOOKUP($C32,参照!$P$4:$V$112,5,FALSE)),0,VLOOKUP($C32,参照!$P$4:$V$112,5,FALSE)))</f>
        <v/>
      </c>
      <c r="W32" s="100"/>
      <c r="X32" s="102" t="str">
        <f>IF(OR($R$5="",$T$5="",$J32="",$O32="",$W32=""),"",IF(ISERROR(VLOOKUP($D32,参照!$P$4:$V$112,5,FALSE)),0,VLOOKUP($D32,参照!$P$4:$V$112,5,FALSE)))</f>
        <v/>
      </c>
      <c r="Y32" s="182" t="str">
        <f t="shared" si="12"/>
        <v/>
      </c>
      <c r="Z32" s="182" t="str">
        <f t="shared" si="13"/>
        <v/>
      </c>
      <c r="AA32" s="468"/>
      <c r="AB32" s="536">
        <f t="shared" si="14"/>
        <v>0</v>
      </c>
      <c r="AC32" s="854"/>
      <c r="AD32" s="738">
        <f t="shared" si="15"/>
        <v>0</v>
      </c>
      <c r="AE32" s="103" t="str">
        <f t="shared" si="16"/>
        <v/>
      </c>
      <c r="AF32" s="468" t="str">
        <f t="shared" si="17"/>
        <v/>
      </c>
      <c r="AG32" s="469" t="str">
        <f t="shared" si="18"/>
        <v/>
      </c>
      <c r="AH32" s="102" t="str">
        <f t="shared" si="18"/>
        <v/>
      </c>
      <c r="AI32" s="855"/>
      <c r="AJ32" s="588"/>
      <c r="AK32" s="102" t="str">
        <f t="shared" si="19"/>
        <v/>
      </c>
      <c r="AL32" s="856"/>
      <c r="AM32" s="469">
        <f t="shared" si="20"/>
        <v>0</v>
      </c>
      <c r="AN32" s="469">
        <f t="shared" si="21"/>
        <v>0</v>
      </c>
      <c r="AO32" s="469">
        <f t="shared" si="22"/>
        <v>0</v>
      </c>
      <c r="AP32" s="590">
        <f t="shared" si="23"/>
        <v>0</v>
      </c>
      <c r="AQ32" s="474"/>
      <c r="AR32" s="104" t="str">
        <f t="shared" si="24"/>
        <v/>
      </c>
      <c r="AS32" s="856"/>
      <c r="AT32" s="469">
        <f t="shared" si="25"/>
        <v>0</v>
      </c>
      <c r="AU32" s="469">
        <f t="shared" si="26"/>
        <v>0</v>
      </c>
      <c r="AV32" s="469">
        <f t="shared" si="27"/>
        <v>0</v>
      </c>
      <c r="AW32" s="590">
        <f t="shared" si="28"/>
        <v>0</v>
      </c>
      <c r="AX32" s="474"/>
      <c r="AY32" s="102" t="str">
        <f t="shared" si="29"/>
        <v/>
      </c>
      <c r="AZ32" s="856"/>
      <c r="BA32" s="469">
        <f t="shared" si="30"/>
        <v>0</v>
      </c>
      <c r="BB32" s="469">
        <f t="shared" si="31"/>
        <v>0</v>
      </c>
      <c r="BC32" s="469">
        <f t="shared" si="32"/>
        <v>0</v>
      </c>
      <c r="BD32" s="590">
        <f t="shared" si="33"/>
        <v>0</v>
      </c>
      <c r="BE32" s="484" t="str">
        <f t="shared" si="34"/>
        <v>○</v>
      </c>
      <c r="BF32" s="486">
        <f t="shared" si="35"/>
        <v>0</v>
      </c>
      <c r="BG32" s="482">
        <f t="shared" si="35"/>
        <v>0</v>
      </c>
      <c r="BH32" s="482">
        <f t="shared" si="35"/>
        <v>0</v>
      </c>
      <c r="BI32" s="483">
        <f t="shared" si="36"/>
        <v>0</v>
      </c>
      <c r="BJ32" s="528">
        <f t="shared" si="37"/>
        <v>0</v>
      </c>
      <c r="BK32" s="529">
        <f t="shared" si="37"/>
        <v>0</v>
      </c>
      <c r="BL32" s="529">
        <f t="shared" si="37"/>
        <v>0</v>
      </c>
      <c r="BM32" s="530">
        <f t="shared" si="38"/>
        <v>0</v>
      </c>
      <c r="BN32" s="528">
        <f t="shared" si="39"/>
        <v>0</v>
      </c>
      <c r="BO32" s="529">
        <f t="shared" si="40"/>
        <v>0</v>
      </c>
      <c r="BP32" s="529">
        <f t="shared" si="41"/>
        <v>0</v>
      </c>
      <c r="BQ32" s="530">
        <f t="shared" si="42"/>
        <v>0</v>
      </c>
      <c r="BR32" s="528">
        <f t="shared" si="43"/>
        <v>0</v>
      </c>
      <c r="BS32" s="529">
        <f t="shared" si="43"/>
        <v>0</v>
      </c>
      <c r="BT32" s="529">
        <f t="shared" si="43"/>
        <v>0</v>
      </c>
      <c r="BU32" s="530">
        <f t="shared" si="44"/>
        <v>0</v>
      </c>
      <c r="BV32" s="528">
        <f t="shared" si="45"/>
        <v>0</v>
      </c>
      <c r="BW32" s="529">
        <f t="shared" si="46"/>
        <v>0</v>
      </c>
      <c r="BX32" s="529">
        <f t="shared" si="47"/>
        <v>0</v>
      </c>
      <c r="BY32" s="530">
        <f t="shared" si="48"/>
        <v>0</v>
      </c>
      <c r="BZ32" s="560" t="str">
        <f t="shared" si="49"/>
        <v/>
      </c>
      <c r="CA32" s="184" t="str">
        <f t="shared" si="49"/>
        <v/>
      </c>
      <c r="CB32" s="183" t="str">
        <f t="shared" si="49"/>
        <v/>
      </c>
      <c r="CC32" s="185" t="str">
        <f t="shared" si="50"/>
        <v/>
      </c>
      <c r="CD32" s="184" t="str">
        <f t="shared" si="50"/>
        <v/>
      </c>
      <c r="CE32" s="183" t="str">
        <f t="shared" si="50"/>
        <v/>
      </c>
      <c r="CF32" s="447"/>
      <c r="CG32" s="482" t="str">
        <f t="shared" si="51"/>
        <v>－</v>
      </c>
      <c r="CH32" s="469"/>
      <c r="CI32" s="561"/>
      <c r="CJ32" s="468" t="str">
        <f t="shared" si="52"/>
        <v/>
      </c>
      <c r="CK32" s="469" t="str">
        <f t="shared" si="53"/>
        <v/>
      </c>
      <c r="CL32" s="102" t="str">
        <f t="shared" si="54"/>
        <v/>
      </c>
      <c r="CM32" s="468" t="str">
        <f t="shared" si="55"/>
        <v/>
      </c>
      <c r="CN32" s="469" t="str">
        <f t="shared" si="56"/>
        <v/>
      </c>
      <c r="CO32" s="102" t="str">
        <f t="shared" si="57"/>
        <v/>
      </c>
      <c r="CP32" s="468" t="str">
        <f t="shared" si="58"/>
        <v/>
      </c>
      <c r="CQ32" s="469" t="str">
        <f t="shared" si="58"/>
        <v/>
      </c>
      <c r="CR32" s="102" t="str">
        <f t="shared" si="58"/>
        <v/>
      </c>
      <c r="CS32" s="468" t="str">
        <f t="shared" si="59"/>
        <v/>
      </c>
      <c r="CT32" s="469" t="str">
        <f t="shared" si="60"/>
        <v/>
      </c>
      <c r="CU32" s="469" t="str">
        <f t="shared" si="61"/>
        <v/>
      </c>
      <c r="CV32" s="105" t="str">
        <f t="shared" si="62"/>
        <v/>
      </c>
      <c r="CW32" s="856"/>
      <c r="CX32" s="469">
        <f t="shared" si="63"/>
        <v>0</v>
      </c>
      <c r="CY32" s="469">
        <f t="shared" si="64"/>
        <v>0</v>
      </c>
      <c r="CZ32" s="469">
        <f t="shared" si="65"/>
        <v>0</v>
      </c>
      <c r="DA32" s="590">
        <f t="shared" si="66"/>
        <v>0</v>
      </c>
      <c r="DB32" s="474"/>
      <c r="DC32" s="604">
        <f t="shared" si="67"/>
        <v>0</v>
      </c>
      <c r="DD32" s="184">
        <f t="shared" si="68"/>
        <v>0</v>
      </c>
      <c r="DE32" s="605">
        <f t="shared" si="69"/>
        <v>0</v>
      </c>
      <c r="DF32" s="104" t="str">
        <f t="shared" si="70"/>
        <v/>
      </c>
      <c r="DG32" s="856"/>
      <c r="DH32" s="469">
        <f t="shared" si="71"/>
        <v>0</v>
      </c>
      <c r="DI32" s="469">
        <f t="shared" si="72"/>
        <v>0</v>
      </c>
      <c r="DJ32" s="469">
        <f t="shared" si="73"/>
        <v>0</v>
      </c>
      <c r="DK32" s="590">
        <f t="shared" si="74"/>
        <v>0</v>
      </c>
      <c r="DL32" s="474"/>
      <c r="DM32" s="604">
        <f t="shared" si="75"/>
        <v>0</v>
      </c>
      <c r="DN32" s="184">
        <f t="shared" si="76"/>
        <v>0</v>
      </c>
      <c r="DO32" s="605">
        <f t="shared" si="77"/>
        <v>0</v>
      </c>
      <c r="DP32" s="104" t="str">
        <f t="shared" si="78"/>
        <v/>
      </c>
      <c r="DQ32" s="856"/>
      <c r="DR32" s="469">
        <f t="shared" si="79"/>
        <v>0</v>
      </c>
      <c r="DS32" s="469">
        <f t="shared" si="80"/>
        <v>0</v>
      </c>
      <c r="DT32" s="469">
        <f t="shared" si="81"/>
        <v>0</v>
      </c>
      <c r="DU32" s="101">
        <f t="shared" si="82"/>
        <v>0</v>
      </c>
      <c r="DV32" s="528">
        <f t="shared" si="83"/>
        <v>0</v>
      </c>
      <c r="DW32" s="529">
        <f t="shared" si="83"/>
        <v>0</v>
      </c>
      <c r="DX32" s="529">
        <f t="shared" si="83"/>
        <v>0</v>
      </c>
      <c r="DY32" s="530">
        <f t="shared" si="84"/>
        <v>0</v>
      </c>
      <c r="DZ32" s="528">
        <f t="shared" si="85"/>
        <v>0</v>
      </c>
      <c r="EA32" s="529">
        <f t="shared" si="85"/>
        <v>0</v>
      </c>
      <c r="EB32" s="529">
        <f t="shared" si="85"/>
        <v>0</v>
      </c>
      <c r="EC32" s="530">
        <f t="shared" si="86"/>
        <v>0</v>
      </c>
      <c r="ED32" s="528">
        <f t="shared" si="87"/>
        <v>0</v>
      </c>
      <c r="EE32" s="529">
        <f t="shared" si="87"/>
        <v>0</v>
      </c>
      <c r="EF32" s="529">
        <f t="shared" si="87"/>
        <v>0</v>
      </c>
      <c r="EG32" s="530">
        <f t="shared" si="88"/>
        <v>0</v>
      </c>
      <c r="EH32" s="528">
        <f t="shared" si="89"/>
        <v>0</v>
      </c>
      <c r="EI32" s="529">
        <f t="shared" si="90"/>
        <v>0</v>
      </c>
      <c r="EJ32" s="529">
        <f t="shared" si="91"/>
        <v>0</v>
      </c>
      <c r="EK32" s="530">
        <f t="shared" si="92"/>
        <v>0</v>
      </c>
      <c r="EL32" s="562"/>
      <c r="EM32" s="571">
        <f t="shared" si="93"/>
        <v>0</v>
      </c>
      <c r="EN32" s="572">
        <f t="shared" si="93"/>
        <v>0</v>
      </c>
      <c r="EO32" s="576">
        <f t="shared" si="93"/>
        <v>0</v>
      </c>
      <c r="EP32" s="578">
        <f t="shared" si="94"/>
        <v>0</v>
      </c>
      <c r="EQ32" s="571">
        <f t="shared" si="95"/>
        <v>0</v>
      </c>
      <c r="ER32" s="572">
        <f t="shared" si="95"/>
        <v>0</v>
      </c>
      <c r="ES32" s="573">
        <f t="shared" si="95"/>
        <v>0</v>
      </c>
      <c r="ET32" s="579">
        <f t="shared" si="96"/>
        <v>0</v>
      </c>
      <c r="EU32" s="577">
        <f t="shared" si="97"/>
        <v>0</v>
      </c>
      <c r="EV32" s="521">
        <f t="shared" si="98"/>
        <v>0</v>
      </c>
      <c r="EW32" s="525">
        <f t="shared" si="99"/>
        <v>0</v>
      </c>
      <c r="EX32" s="524">
        <f t="shared" si="100"/>
        <v>0</v>
      </c>
      <c r="EY32" s="509" t="str">
        <f t="shared" si="101"/>
        <v>○</v>
      </c>
      <c r="EZ32" s="486">
        <f t="shared" si="102"/>
        <v>0</v>
      </c>
      <c r="FA32" s="482">
        <f t="shared" si="102"/>
        <v>0</v>
      </c>
      <c r="FB32" s="482">
        <f t="shared" si="102"/>
        <v>0</v>
      </c>
      <c r="FC32" s="536">
        <f t="shared" si="103"/>
        <v>0</v>
      </c>
      <c r="FD32" s="101">
        <f t="shared" si="104"/>
        <v>0</v>
      </c>
      <c r="FE32" s="846">
        <f t="shared" si="105"/>
        <v>0</v>
      </c>
      <c r="FF32" s="847">
        <f t="shared" si="106"/>
        <v>0</v>
      </c>
      <c r="FG32" s="101" t="str">
        <f t="shared" si="107"/>
        <v/>
      </c>
      <c r="FH32" s="185" t="str">
        <f t="shared" si="108"/>
        <v/>
      </c>
      <c r="FI32" s="184" t="str">
        <f t="shared" si="108"/>
        <v/>
      </c>
      <c r="FJ32" s="848" t="str">
        <f t="shared" si="108"/>
        <v/>
      </c>
      <c r="FK32" s="508"/>
      <c r="FL32" s="498"/>
      <c r="FM32" s="499"/>
      <c r="FN32" s="849">
        <f t="shared" si="109"/>
        <v>0</v>
      </c>
      <c r="FO32" s="511" t="str">
        <f t="shared" si="110"/>
        <v/>
      </c>
      <c r="FP32" s="528" t="str">
        <f t="shared" si="111"/>
        <v/>
      </c>
      <c r="FQ32" s="529" t="str">
        <f t="shared" si="112"/>
        <v/>
      </c>
      <c r="FR32" s="529" t="str">
        <f t="shared" si="113"/>
        <v/>
      </c>
      <c r="FS32" s="530">
        <f t="shared" si="114"/>
        <v>0</v>
      </c>
      <c r="FT32" s="510"/>
    </row>
    <row r="33" spans="1:176" s="3" customFormat="1" ht="18" customHeight="1">
      <c r="A33" s="619" t="str">
        <f t="shared" si="7"/>
        <v/>
      </c>
      <c r="B33" s="448">
        <f t="shared" si="115"/>
        <v>0</v>
      </c>
      <c r="C33" s="1114" t="str">
        <f t="shared" si="8"/>
        <v>授業料</v>
      </c>
      <c r="D33" s="1114" t="str">
        <f t="shared" si="9"/>
        <v>入学金</v>
      </c>
      <c r="E33" s="448">
        <f t="shared" si="116"/>
        <v>0</v>
      </c>
      <c r="F33" s="619">
        <f t="shared" si="10"/>
        <v>0</v>
      </c>
      <c r="G33" s="539">
        <f t="shared" si="11"/>
        <v>16</v>
      </c>
      <c r="H33" s="844"/>
      <c r="I33" s="845"/>
      <c r="J33" s="187"/>
      <c r="K33" s="188"/>
      <c r="L33" s="188"/>
      <c r="M33" s="186"/>
      <c r="N33" s="97"/>
      <c r="O33" s="98"/>
      <c r="P33" s="187"/>
      <c r="Q33" s="188"/>
      <c r="R33" s="186"/>
      <c r="S33" s="99"/>
      <c r="T33" s="97"/>
      <c r="U33" s="741"/>
      <c r="V33" s="101" t="str">
        <f>IF(OR($R$5="",$T$5="",$J33="",$O33="",$U33=""),"",IF(ISERROR(VLOOKUP($C33,参照!$P$4:$V$112,5,FALSE)),0,VLOOKUP($C33,参照!$P$4:$V$112,5,FALSE)))</f>
        <v/>
      </c>
      <c r="W33" s="100"/>
      <c r="X33" s="102" t="str">
        <f>IF(OR($R$5="",$T$5="",$J33="",$O33="",$W33=""),"",IF(ISERROR(VLOOKUP($D33,参照!$P$4:$V$112,5,FALSE)),0,VLOOKUP($D33,参照!$P$4:$V$112,5,FALSE)))</f>
        <v/>
      </c>
      <c r="Y33" s="182" t="str">
        <f t="shared" si="12"/>
        <v/>
      </c>
      <c r="Z33" s="182" t="str">
        <f t="shared" si="13"/>
        <v/>
      </c>
      <c r="AA33" s="468"/>
      <c r="AB33" s="536">
        <f t="shared" si="14"/>
        <v>0</v>
      </c>
      <c r="AC33" s="854"/>
      <c r="AD33" s="738">
        <f t="shared" si="15"/>
        <v>0</v>
      </c>
      <c r="AE33" s="103" t="str">
        <f t="shared" si="16"/>
        <v/>
      </c>
      <c r="AF33" s="468" t="str">
        <f t="shared" si="17"/>
        <v/>
      </c>
      <c r="AG33" s="469" t="str">
        <f t="shared" si="18"/>
        <v/>
      </c>
      <c r="AH33" s="102" t="str">
        <f t="shared" si="18"/>
        <v/>
      </c>
      <c r="AI33" s="855"/>
      <c r="AJ33" s="588"/>
      <c r="AK33" s="102" t="str">
        <f t="shared" si="19"/>
        <v/>
      </c>
      <c r="AL33" s="856"/>
      <c r="AM33" s="469">
        <f t="shared" si="20"/>
        <v>0</v>
      </c>
      <c r="AN33" s="469">
        <f t="shared" si="21"/>
        <v>0</v>
      </c>
      <c r="AO33" s="469">
        <f t="shared" si="22"/>
        <v>0</v>
      </c>
      <c r="AP33" s="590">
        <f t="shared" si="23"/>
        <v>0</v>
      </c>
      <c r="AQ33" s="474"/>
      <c r="AR33" s="104" t="str">
        <f t="shared" si="24"/>
        <v/>
      </c>
      <c r="AS33" s="856"/>
      <c r="AT33" s="469">
        <f t="shared" si="25"/>
        <v>0</v>
      </c>
      <c r="AU33" s="469">
        <f t="shared" si="26"/>
        <v>0</v>
      </c>
      <c r="AV33" s="469">
        <f t="shared" si="27"/>
        <v>0</v>
      </c>
      <c r="AW33" s="590">
        <f t="shared" si="28"/>
        <v>0</v>
      </c>
      <c r="AX33" s="474"/>
      <c r="AY33" s="102" t="str">
        <f t="shared" si="29"/>
        <v/>
      </c>
      <c r="AZ33" s="856"/>
      <c r="BA33" s="469">
        <f t="shared" si="30"/>
        <v>0</v>
      </c>
      <c r="BB33" s="469">
        <f t="shared" si="31"/>
        <v>0</v>
      </c>
      <c r="BC33" s="469">
        <f t="shared" si="32"/>
        <v>0</v>
      </c>
      <c r="BD33" s="590">
        <f t="shared" si="33"/>
        <v>0</v>
      </c>
      <c r="BE33" s="484" t="str">
        <f t="shared" si="34"/>
        <v>○</v>
      </c>
      <c r="BF33" s="486">
        <f t="shared" si="35"/>
        <v>0</v>
      </c>
      <c r="BG33" s="482">
        <f t="shared" si="35"/>
        <v>0</v>
      </c>
      <c r="BH33" s="482">
        <f t="shared" si="35"/>
        <v>0</v>
      </c>
      <c r="BI33" s="483">
        <f t="shared" si="36"/>
        <v>0</v>
      </c>
      <c r="BJ33" s="528">
        <f t="shared" si="37"/>
        <v>0</v>
      </c>
      <c r="BK33" s="529">
        <f t="shared" si="37"/>
        <v>0</v>
      </c>
      <c r="BL33" s="529">
        <f t="shared" si="37"/>
        <v>0</v>
      </c>
      <c r="BM33" s="530">
        <f t="shared" si="38"/>
        <v>0</v>
      </c>
      <c r="BN33" s="528">
        <f t="shared" si="39"/>
        <v>0</v>
      </c>
      <c r="BO33" s="529">
        <f t="shared" si="40"/>
        <v>0</v>
      </c>
      <c r="BP33" s="529">
        <f t="shared" si="41"/>
        <v>0</v>
      </c>
      <c r="BQ33" s="530">
        <f t="shared" si="42"/>
        <v>0</v>
      </c>
      <c r="BR33" s="528">
        <f t="shared" si="43"/>
        <v>0</v>
      </c>
      <c r="BS33" s="529">
        <f t="shared" si="43"/>
        <v>0</v>
      </c>
      <c r="BT33" s="529">
        <f t="shared" si="43"/>
        <v>0</v>
      </c>
      <c r="BU33" s="530">
        <f t="shared" si="44"/>
        <v>0</v>
      </c>
      <c r="BV33" s="528">
        <f t="shared" si="45"/>
        <v>0</v>
      </c>
      <c r="BW33" s="529">
        <f t="shared" si="46"/>
        <v>0</v>
      </c>
      <c r="BX33" s="529">
        <f t="shared" si="47"/>
        <v>0</v>
      </c>
      <c r="BY33" s="530">
        <f t="shared" si="48"/>
        <v>0</v>
      </c>
      <c r="BZ33" s="560" t="str">
        <f t="shared" si="49"/>
        <v/>
      </c>
      <c r="CA33" s="184" t="str">
        <f t="shared" si="49"/>
        <v/>
      </c>
      <c r="CB33" s="183" t="str">
        <f t="shared" si="49"/>
        <v/>
      </c>
      <c r="CC33" s="185" t="str">
        <f t="shared" si="50"/>
        <v/>
      </c>
      <c r="CD33" s="184" t="str">
        <f t="shared" si="50"/>
        <v/>
      </c>
      <c r="CE33" s="183" t="str">
        <f t="shared" si="50"/>
        <v/>
      </c>
      <c r="CF33" s="447"/>
      <c r="CG33" s="482" t="str">
        <f t="shared" si="51"/>
        <v>－</v>
      </c>
      <c r="CH33" s="469"/>
      <c r="CI33" s="561"/>
      <c r="CJ33" s="468" t="str">
        <f t="shared" si="52"/>
        <v/>
      </c>
      <c r="CK33" s="469" t="str">
        <f t="shared" si="53"/>
        <v/>
      </c>
      <c r="CL33" s="102" t="str">
        <f t="shared" si="54"/>
        <v/>
      </c>
      <c r="CM33" s="468" t="str">
        <f t="shared" si="55"/>
        <v/>
      </c>
      <c r="CN33" s="469" t="str">
        <f t="shared" si="56"/>
        <v/>
      </c>
      <c r="CO33" s="102" t="str">
        <f t="shared" si="57"/>
        <v/>
      </c>
      <c r="CP33" s="468" t="str">
        <f t="shared" si="58"/>
        <v/>
      </c>
      <c r="CQ33" s="469" t="str">
        <f t="shared" si="58"/>
        <v/>
      </c>
      <c r="CR33" s="102" t="str">
        <f t="shared" si="58"/>
        <v/>
      </c>
      <c r="CS33" s="468" t="str">
        <f t="shared" si="59"/>
        <v/>
      </c>
      <c r="CT33" s="469" t="str">
        <f t="shared" si="60"/>
        <v/>
      </c>
      <c r="CU33" s="469" t="str">
        <f t="shared" si="61"/>
        <v/>
      </c>
      <c r="CV33" s="105" t="str">
        <f t="shared" si="62"/>
        <v/>
      </c>
      <c r="CW33" s="856"/>
      <c r="CX33" s="469">
        <f t="shared" si="63"/>
        <v>0</v>
      </c>
      <c r="CY33" s="469">
        <f t="shared" si="64"/>
        <v>0</v>
      </c>
      <c r="CZ33" s="469">
        <f t="shared" si="65"/>
        <v>0</v>
      </c>
      <c r="DA33" s="590">
        <f t="shared" si="66"/>
        <v>0</v>
      </c>
      <c r="DB33" s="474"/>
      <c r="DC33" s="604">
        <f t="shared" si="67"/>
        <v>0</v>
      </c>
      <c r="DD33" s="184">
        <f t="shared" si="68"/>
        <v>0</v>
      </c>
      <c r="DE33" s="605">
        <f t="shared" si="69"/>
        <v>0</v>
      </c>
      <c r="DF33" s="104" t="str">
        <f t="shared" si="70"/>
        <v/>
      </c>
      <c r="DG33" s="856"/>
      <c r="DH33" s="469">
        <f t="shared" si="71"/>
        <v>0</v>
      </c>
      <c r="DI33" s="469">
        <f t="shared" si="72"/>
        <v>0</v>
      </c>
      <c r="DJ33" s="469">
        <f t="shared" si="73"/>
        <v>0</v>
      </c>
      <c r="DK33" s="590">
        <f t="shared" si="74"/>
        <v>0</v>
      </c>
      <c r="DL33" s="474"/>
      <c r="DM33" s="604">
        <f t="shared" si="75"/>
        <v>0</v>
      </c>
      <c r="DN33" s="184">
        <f t="shared" si="76"/>
        <v>0</v>
      </c>
      <c r="DO33" s="605">
        <f t="shared" si="77"/>
        <v>0</v>
      </c>
      <c r="DP33" s="104" t="str">
        <f t="shared" si="78"/>
        <v/>
      </c>
      <c r="DQ33" s="856"/>
      <c r="DR33" s="469">
        <f t="shared" si="79"/>
        <v>0</v>
      </c>
      <c r="DS33" s="469">
        <f t="shared" si="80"/>
        <v>0</v>
      </c>
      <c r="DT33" s="469">
        <f t="shared" si="81"/>
        <v>0</v>
      </c>
      <c r="DU33" s="101">
        <f t="shared" si="82"/>
        <v>0</v>
      </c>
      <c r="DV33" s="528">
        <f t="shared" si="83"/>
        <v>0</v>
      </c>
      <c r="DW33" s="529">
        <f t="shared" si="83"/>
        <v>0</v>
      </c>
      <c r="DX33" s="529">
        <f t="shared" si="83"/>
        <v>0</v>
      </c>
      <c r="DY33" s="530">
        <f t="shared" si="84"/>
        <v>0</v>
      </c>
      <c r="DZ33" s="528">
        <f t="shared" si="85"/>
        <v>0</v>
      </c>
      <c r="EA33" s="529">
        <f t="shared" si="85"/>
        <v>0</v>
      </c>
      <c r="EB33" s="529">
        <f t="shared" si="85"/>
        <v>0</v>
      </c>
      <c r="EC33" s="530">
        <f t="shared" si="86"/>
        <v>0</v>
      </c>
      <c r="ED33" s="528">
        <f t="shared" si="87"/>
        <v>0</v>
      </c>
      <c r="EE33" s="529">
        <f t="shared" si="87"/>
        <v>0</v>
      </c>
      <c r="EF33" s="529">
        <f t="shared" si="87"/>
        <v>0</v>
      </c>
      <c r="EG33" s="530">
        <f t="shared" si="88"/>
        <v>0</v>
      </c>
      <c r="EH33" s="528">
        <f t="shared" si="89"/>
        <v>0</v>
      </c>
      <c r="EI33" s="529">
        <f t="shared" si="90"/>
        <v>0</v>
      </c>
      <c r="EJ33" s="529">
        <f t="shared" si="91"/>
        <v>0</v>
      </c>
      <c r="EK33" s="530">
        <f t="shared" si="92"/>
        <v>0</v>
      </c>
      <c r="EL33" s="562"/>
      <c r="EM33" s="571">
        <f t="shared" si="93"/>
        <v>0</v>
      </c>
      <c r="EN33" s="572">
        <f t="shared" si="93"/>
        <v>0</v>
      </c>
      <c r="EO33" s="576">
        <f t="shared" si="93"/>
        <v>0</v>
      </c>
      <c r="EP33" s="578">
        <f t="shared" si="94"/>
        <v>0</v>
      </c>
      <c r="EQ33" s="571">
        <f t="shared" si="95"/>
        <v>0</v>
      </c>
      <c r="ER33" s="572">
        <f t="shared" si="95"/>
        <v>0</v>
      </c>
      <c r="ES33" s="573">
        <f t="shared" si="95"/>
        <v>0</v>
      </c>
      <c r="ET33" s="579">
        <f t="shared" si="96"/>
        <v>0</v>
      </c>
      <c r="EU33" s="577">
        <f t="shared" si="97"/>
        <v>0</v>
      </c>
      <c r="EV33" s="521">
        <f t="shared" si="98"/>
        <v>0</v>
      </c>
      <c r="EW33" s="525">
        <f t="shared" si="99"/>
        <v>0</v>
      </c>
      <c r="EX33" s="524">
        <f t="shared" si="100"/>
        <v>0</v>
      </c>
      <c r="EY33" s="509" t="str">
        <f t="shared" si="101"/>
        <v>○</v>
      </c>
      <c r="EZ33" s="486">
        <f t="shared" si="102"/>
        <v>0</v>
      </c>
      <c r="FA33" s="482">
        <f t="shared" si="102"/>
        <v>0</v>
      </c>
      <c r="FB33" s="482">
        <f t="shared" si="102"/>
        <v>0</v>
      </c>
      <c r="FC33" s="536">
        <f t="shared" si="103"/>
        <v>0</v>
      </c>
      <c r="FD33" s="101">
        <f t="shared" si="104"/>
        <v>0</v>
      </c>
      <c r="FE33" s="846">
        <f t="shared" si="105"/>
        <v>0</v>
      </c>
      <c r="FF33" s="847">
        <f t="shared" si="106"/>
        <v>0</v>
      </c>
      <c r="FG33" s="101" t="str">
        <f t="shared" si="107"/>
        <v/>
      </c>
      <c r="FH33" s="185" t="str">
        <f t="shared" si="108"/>
        <v/>
      </c>
      <c r="FI33" s="184" t="str">
        <f t="shared" si="108"/>
        <v/>
      </c>
      <c r="FJ33" s="848" t="str">
        <f t="shared" si="108"/>
        <v/>
      </c>
      <c r="FK33" s="508"/>
      <c r="FL33" s="498"/>
      <c r="FM33" s="499"/>
      <c r="FN33" s="849">
        <f t="shared" si="109"/>
        <v>0</v>
      </c>
      <c r="FO33" s="511" t="str">
        <f t="shared" si="110"/>
        <v/>
      </c>
      <c r="FP33" s="528" t="str">
        <f t="shared" si="111"/>
        <v/>
      </c>
      <c r="FQ33" s="529" t="str">
        <f t="shared" si="112"/>
        <v/>
      </c>
      <c r="FR33" s="529" t="str">
        <f t="shared" si="113"/>
        <v/>
      </c>
      <c r="FS33" s="530">
        <f t="shared" si="114"/>
        <v>0</v>
      </c>
      <c r="FT33" s="510"/>
    </row>
    <row r="34" spans="1:176" s="3" customFormat="1" ht="18" customHeight="1">
      <c r="A34" s="619" t="str">
        <f t="shared" si="7"/>
        <v/>
      </c>
      <c r="B34" s="448">
        <f t="shared" si="115"/>
        <v>0</v>
      </c>
      <c r="C34" s="1114" t="str">
        <f t="shared" si="8"/>
        <v>授業料</v>
      </c>
      <c r="D34" s="1114" t="str">
        <f t="shared" si="9"/>
        <v>入学金</v>
      </c>
      <c r="E34" s="448">
        <f t="shared" si="116"/>
        <v>0</v>
      </c>
      <c r="F34" s="619">
        <f t="shared" si="10"/>
        <v>0</v>
      </c>
      <c r="G34" s="539">
        <f t="shared" si="11"/>
        <v>17</v>
      </c>
      <c r="H34" s="844"/>
      <c r="I34" s="845"/>
      <c r="J34" s="187"/>
      <c r="K34" s="188"/>
      <c r="L34" s="188"/>
      <c r="M34" s="186"/>
      <c r="N34" s="97"/>
      <c r="O34" s="98"/>
      <c r="P34" s="187"/>
      <c r="Q34" s="188"/>
      <c r="R34" s="186"/>
      <c r="S34" s="99"/>
      <c r="T34" s="97"/>
      <c r="U34" s="741"/>
      <c r="V34" s="101" t="str">
        <f>IF(OR($R$5="",$T$5="",$J34="",$O34="",$U34=""),"",IF(ISERROR(VLOOKUP($C34,参照!$P$4:$V$112,5,FALSE)),0,VLOOKUP($C34,参照!$P$4:$V$112,5,FALSE)))</f>
        <v/>
      </c>
      <c r="W34" s="100"/>
      <c r="X34" s="102" t="str">
        <f>IF(OR($R$5="",$T$5="",$J34="",$O34="",$W34=""),"",IF(ISERROR(VLOOKUP($D34,参照!$P$4:$V$112,5,FALSE)),0,VLOOKUP($D34,参照!$P$4:$V$112,5,FALSE)))</f>
        <v/>
      </c>
      <c r="Y34" s="182" t="str">
        <f t="shared" si="12"/>
        <v/>
      </c>
      <c r="Z34" s="182" t="str">
        <f t="shared" si="13"/>
        <v/>
      </c>
      <c r="AA34" s="468"/>
      <c r="AB34" s="536">
        <f t="shared" si="14"/>
        <v>0</v>
      </c>
      <c r="AC34" s="854"/>
      <c r="AD34" s="738">
        <f t="shared" si="15"/>
        <v>0</v>
      </c>
      <c r="AE34" s="103" t="str">
        <f t="shared" si="16"/>
        <v/>
      </c>
      <c r="AF34" s="468" t="str">
        <f t="shared" si="17"/>
        <v/>
      </c>
      <c r="AG34" s="469" t="str">
        <f t="shared" si="18"/>
        <v/>
      </c>
      <c r="AH34" s="102" t="str">
        <f t="shared" si="18"/>
        <v/>
      </c>
      <c r="AI34" s="855"/>
      <c r="AJ34" s="588"/>
      <c r="AK34" s="102" t="str">
        <f t="shared" si="19"/>
        <v/>
      </c>
      <c r="AL34" s="856"/>
      <c r="AM34" s="469">
        <f t="shared" si="20"/>
        <v>0</v>
      </c>
      <c r="AN34" s="469">
        <f t="shared" si="21"/>
        <v>0</v>
      </c>
      <c r="AO34" s="469">
        <f t="shared" si="22"/>
        <v>0</v>
      </c>
      <c r="AP34" s="590">
        <f t="shared" si="23"/>
        <v>0</v>
      </c>
      <c r="AQ34" s="474"/>
      <c r="AR34" s="104" t="str">
        <f t="shared" si="24"/>
        <v/>
      </c>
      <c r="AS34" s="856"/>
      <c r="AT34" s="469">
        <f t="shared" si="25"/>
        <v>0</v>
      </c>
      <c r="AU34" s="469">
        <f t="shared" si="26"/>
        <v>0</v>
      </c>
      <c r="AV34" s="469">
        <f t="shared" si="27"/>
        <v>0</v>
      </c>
      <c r="AW34" s="590">
        <f t="shared" si="28"/>
        <v>0</v>
      </c>
      <c r="AX34" s="474"/>
      <c r="AY34" s="102" t="str">
        <f t="shared" si="29"/>
        <v/>
      </c>
      <c r="AZ34" s="856"/>
      <c r="BA34" s="469">
        <f t="shared" si="30"/>
        <v>0</v>
      </c>
      <c r="BB34" s="469">
        <f t="shared" si="31"/>
        <v>0</v>
      </c>
      <c r="BC34" s="469">
        <f t="shared" si="32"/>
        <v>0</v>
      </c>
      <c r="BD34" s="590">
        <f t="shared" si="33"/>
        <v>0</v>
      </c>
      <c r="BE34" s="484" t="str">
        <f t="shared" si="34"/>
        <v>○</v>
      </c>
      <c r="BF34" s="486">
        <f t="shared" si="35"/>
        <v>0</v>
      </c>
      <c r="BG34" s="482">
        <f t="shared" si="35"/>
        <v>0</v>
      </c>
      <c r="BH34" s="482">
        <f t="shared" si="35"/>
        <v>0</v>
      </c>
      <c r="BI34" s="483">
        <f t="shared" si="36"/>
        <v>0</v>
      </c>
      <c r="BJ34" s="528">
        <f t="shared" si="37"/>
        <v>0</v>
      </c>
      <c r="BK34" s="529">
        <f t="shared" si="37"/>
        <v>0</v>
      </c>
      <c r="BL34" s="529">
        <f t="shared" si="37"/>
        <v>0</v>
      </c>
      <c r="BM34" s="530">
        <f t="shared" si="38"/>
        <v>0</v>
      </c>
      <c r="BN34" s="528">
        <f t="shared" si="39"/>
        <v>0</v>
      </c>
      <c r="BO34" s="529">
        <f t="shared" si="40"/>
        <v>0</v>
      </c>
      <c r="BP34" s="529">
        <f t="shared" si="41"/>
        <v>0</v>
      </c>
      <c r="BQ34" s="530">
        <f t="shared" si="42"/>
        <v>0</v>
      </c>
      <c r="BR34" s="528">
        <f t="shared" si="43"/>
        <v>0</v>
      </c>
      <c r="BS34" s="529">
        <f t="shared" si="43"/>
        <v>0</v>
      </c>
      <c r="BT34" s="529">
        <f t="shared" si="43"/>
        <v>0</v>
      </c>
      <c r="BU34" s="530">
        <f t="shared" si="44"/>
        <v>0</v>
      </c>
      <c r="BV34" s="528">
        <f t="shared" si="45"/>
        <v>0</v>
      </c>
      <c r="BW34" s="529">
        <f t="shared" si="46"/>
        <v>0</v>
      </c>
      <c r="BX34" s="529">
        <f t="shared" si="47"/>
        <v>0</v>
      </c>
      <c r="BY34" s="530">
        <f t="shared" si="48"/>
        <v>0</v>
      </c>
      <c r="BZ34" s="560" t="str">
        <f t="shared" si="49"/>
        <v/>
      </c>
      <c r="CA34" s="184" t="str">
        <f t="shared" si="49"/>
        <v/>
      </c>
      <c r="CB34" s="183" t="str">
        <f t="shared" si="49"/>
        <v/>
      </c>
      <c r="CC34" s="185" t="str">
        <f t="shared" si="50"/>
        <v/>
      </c>
      <c r="CD34" s="184" t="str">
        <f t="shared" si="50"/>
        <v/>
      </c>
      <c r="CE34" s="183" t="str">
        <f t="shared" si="50"/>
        <v/>
      </c>
      <c r="CF34" s="447"/>
      <c r="CG34" s="482" t="str">
        <f t="shared" si="51"/>
        <v>－</v>
      </c>
      <c r="CH34" s="469"/>
      <c r="CI34" s="561"/>
      <c r="CJ34" s="468" t="str">
        <f t="shared" si="52"/>
        <v/>
      </c>
      <c r="CK34" s="469" t="str">
        <f t="shared" si="53"/>
        <v/>
      </c>
      <c r="CL34" s="102" t="str">
        <f t="shared" si="54"/>
        <v/>
      </c>
      <c r="CM34" s="468" t="str">
        <f t="shared" si="55"/>
        <v/>
      </c>
      <c r="CN34" s="469" t="str">
        <f t="shared" si="56"/>
        <v/>
      </c>
      <c r="CO34" s="102" t="str">
        <f t="shared" si="57"/>
        <v/>
      </c>
      <c r="CP34" s="468" t="str">
        <f t="shared" si="58"/>
        <v/>
      </c>
      <c r="CQ34" s="469" t="str">
        <f t="shared" si="58"/>
        <v/>
      </c>
      <c r="CR34" s="102" t="str">
        <f t="shared" si="58"/>
        <v/>
      </c>
      <c r="CS34" s="468" t="str">
        <f t="shared" si="59"/>
        <v/>
      </c>
      <c r="CT34" s="469" t="str">
        <f t="shared" si="60"/>
        <v/>
      </c>
      <c r="CU34" s="469" t="str">
        <f t="shared" si="61"/>
        <v/>
      </c>
      <c r="CV34" s="105" t="str">
        <f t="shared" si="62"/>
        <v/>
      </c>
      <c r="CW34" s="856"/>
      <c r="CX34" s="469">
        <f t="shared" si="63"/>
        <v>0</v>
      </c>
      <c r="CY34" s="469">
        <f t="shared" si="64"/>
        <v>0</v>
      </c>
      <c r="CZ34" s="469">
        <f t="shared" si="65"/>
        <v>0</v>
      </c>
      <c r="DA34" s="590">
        <f t="shared" si="66"/>
        <v>0</v>
      </c>
      <c r="DB34" s="474"/>
      <c r="DC34" s="604">
        <f t="shared" si="67"/>
        <v>0</v>
      </c>
      <c r="DD34" s="184">
        <f t="shared" si="68"/>
        <v>0</v>
      </c>
      <c r="DE34" s="605">
        <f t="shared" si="69"/>
        <v>0</v>
      </c>
      <c r="DF34" s="104" t="str">
        <f t="shared" si="70"/>
        <v/>
      </c>
      <c r="DG34" s="856"/>
      <c r="DH34" s="469">
        <f t="shared" si="71"/>
        <v>0</v>
      </c>
      <c r="DI34" s="469">
        <f t="shared" si="72"/>
        <v>0</v>
      </c>
      <c r="DJ34" s="469">
        <f t="shared" si="73"/>
        <v>0</v>
      </c>
      <c r="DK34" s="590">
        <f t="shared" si="74"/>
        <v>0</v>
      </c>
      <c r="DL34" s="474"/>
      <c r="DM34" s="604">
        <f t="shared" si="75"/>
        <v>0</v>
      </c>
      <c r="DN34" s="184">
        <f t="shared" si="76"/>
        <v>0</v>
      </c>
      <c r="DO34" s="605">
        <f t="shared" si="77"/>
        <v>0</v>
      </c>
      <c r="DP34" s="104" t="str">
        <f t="shared" si="78"/>
        <v/>
      </c>
      <c r="DQ34" s="856"/>
      <c r="DR34" s="469">
        <f t="shared" si="79"/>
        <v>0</v>
      </c>
      <c r="DS34" s="469">
        <f t="shared" si="80"/>
        <v>0</v>
      </c>
      <c r="DT34" s="469">
        <f t="shared" si="81"/>
        <v>0</v>
      </c>
      <c r="DU34" s="101">
        <f t="shared" si="82"/>
        <v>0</v>
      </c>
      <c r="DV34" s="528">
        <f t="shared" si="83"/>
        <v>0</v>
      </c>
      <c r="DW34" s="529">
        <f t="shared" si="83"/>
        <v>0</v>
      </c>
      <c r="DX34" s="529">
        <f t="shared" si="83"/>
        <v>0</v>
      </c>
      <c r="DY34" s="530">
        <f t="shared" si="84"/>
        <v>0</v>
      </c>
      <c r="DZ34" s="528">
        <f t="shared" si="85"/>
        <v>0</v>
      </c>
      <c r="EA34" s="529">
        <f t="shared" si="85"/>
        <v>0</v>
      </c>
      <c r="EB34" s="529">
        <f t="shared" si="85"/>
        <v>0</v>
      </c>
      <c r="EC34" s="530">
        <f t="shared" si="86"/>
        <v>0</v>
      </c>
      <c r="ED34" s="528">
        <f t="shared" si="87"/>
        <v>0</v>
      </c>
      <c r="EE34" s="529">
        <f t="shared" si="87"/>
        <v>0</v>
      </c>
      <c r="EF34" s="529">
        <f t="shared" si="87"/>
        <v>0</v>
      </c>
      <c r="EG34" s="530">
        <f t="shared" si="88"/>
        <v>0</v>
      </c>
      <c r="EH34" s="528">
        <f t="shared" si="89"/>
        <v>0</v>
      </c>
      <c r="EI34" s="529">
        <f t="shared" si="90"/>
        <v>0</v>
      </c>
      <c r="EJ34" s="529">
        <f t="shared" si="91"/>
        <v>0</v>
      </c>
      <c r="EK34" s="530">
        <f t="shared" si="92"/>
        <v>0</v>
      </c>
      <c r="EL34" s="562"/>
      <c r="EM34" s="571">
        <f t="shared" si="93"/>
        <v>0</v>
      </c>
      <c r="EN34" s="572">
        <f t="shared" si="93"/>
        <v>0</v>
      </c>
      <c r="EO34" s="576">
        <f t="shared" si="93"/>
        <v>0</v>
      </c>
      <c r="EP34" s="578">
        <f t="shared" si="94"/>
        <v>0</v>
      </c>
      <c r="EQ34" s="571">
        <f t="shared" si="95"/>
        <v>0</v>
      </c>
      <c r="ER34" s="572">
        <f t="shared" si="95"/>
        <v>0</v>
      </c>
      <c r="ES34" s="573">
        <f t="shared" si="95"/>
        <v>0</v>
      </c>
      <c r="ET34" s="579">
        <f t="shared" si="96"/>
        <v>0</v>
      </c>
      <c r="EU34" s="577">
        <f t="shared" si="97"/>
        <v>0</v>
      </c>
      <c r="EV34" s="521">
        <f t="shared" si="98"/>
        <v>0</v>
      </c>
      <c r="EW34" s="525">
        <f t="shared" si="99"/>
        <v>0</v>
      </c>
      <c r="EX34" s="524">
        <f t="shared" si="100"/>
        <v>0</v>
      </c>
      <c r="EY34" s="509" t="str">
        <f t="shared" si="101"/>
        <v>○</v>
      </c>
      <c r="EZ34" s="486">
        <f t="shared" si="102"/>
        <v>0</v>
      </c>
      <c r="FA34" s="482">
        <f t="shared" si="102"/>
        <v>0</v>
      </c>
      <c r="FB34" s="482">
        <f t="shared" si="102"/>
        <v>0</v>
      </c>
      <c r="FC34" s="536">
        <f t="shared" si="103"/>
        <v>0</v>
      </c>
      <c r="FD34" s="101">
        <f t="shared" si="104"/>
        <v>0</v>
      </c>
      <c r="FE34" s="846">
        <f t="shared" si="105"/>
        <v>0</v>
      </c>
      <c r="FF34" s="847">
        <f t="shared" si="106"/>
        <v>0</v>
      </c>
      <c r="FG34" s="101" t="str">
        <f t="shared" si="107"/>
        <v/>
      </c>
      <c r="FH34" s="185" t="str">
        <f t="shared" si="108"/>
        <v/>
      </c>
      <c r="FI34" s="184" t="str">
        <f t="shared" si="108"/>
        <v/>
      </c>
      <c r="FJ34" s="848" t="str">
        <f t="shared" si="108"/>
        <v/>
      </c>
      <c r="FK34" s="508"/>
      <c r="FL34" s="498"/>
      <c r="FM34" s="499"/>
      <c r="FN34" s="849">
        <f t="shared" si="109"/>
        <v>0</v>
      </c>
      <c r="FO34" s="511" t="str">
        <f t="shared" si="110"/>
        <v/>
      </c>
      <c r="FP34" s="528" t="str">
        <f t="shared" si="111"/>
        <v/>
      </c>
      <c r="FQ34" s="529" t="str">
        <f t="shared" si="112"/>
        <v/>
      </c>
      <c r="FR34" s="529" t="str">
        <f t="shared" si="113"/>
        <v/>
      </c>
      <c r="FS34" s="530">
        <f t="shared" si="114"/>
        <v>0</v>
      </c>
      <c r="FT34" s="510"/>
    </row>
    <row r="35" spans="1:176" s="3" customFormat="1" ht="18" customHeight="1">
      <c r="A35" s="619" t="str">
        <f t="shared" si="7"/>
        <v/>
      </c>
      <c r="B35" s="448">
        <f t="shared" si="115"/>
        <v>0</v>
      </c>
      <c r="C35" s="1114" t="str">
        <f t="shared" si="8"/>
        <v>授業料</v>
      </c>
      <c r="D35" s="1114" t="str">
        <f t="shared" si="9"/>
        <v>入学金</v>
      </c>
      <c r="E35" s="448">
        <f t="shared" si="116"/>
        <v>0</v>
      </c>
      <c r="F35" s="619">
        <f t="shared" si="10"/>
        <v>0</v>
      </c>
      <c r="G35" s="539">
        <f t="shared" si="11"/>
        <v>18</v>
      </c>
      <c r="H35" s="844"/>
      <c r="I35" s="845"/>
      <c r="J35" s="187"/>
      <c r="K35" s="188"/>
      <c r="L35" s="188"/>
      <c r="M35" s="186"/>
      <c r="N35" s="97"/>
      <c r="O35" s="98"/>
      <c r="P35" s="187"/>
      <c r="Q35" s="188"/>
      <c r="R35" s="186"/>
      <c r="S35" s="99"/>
      <c r="T35" s="97"/>
      <c r="U35" s="741"/>
      <c r="V35" s="101" t="str">
        <f>IF(OR($R$5="",$T$5="",$J35="",$O35="",$U35=""),"",IF(ISERROR(VLOOKUP($C35,参照!$P$4:$V$112,5,FALSE)),0,VLOOKUP($C35,参照!$P$4:$V$112,5,FALSE)))</f>
        <v/>
      </c>
      <c r="W35" s="100"/>
      <c r="X35" s="102" t="str">
        <f>IF(OR($R$5="",$T$5="",$J35="",$O35="",$W35=""),"",IF(ISERROR(VLOOKUP($D35,参照!$P$4:$V$112,5,FALSE)),0,VLOOKUP($D35,参照!$P$4:$V$112,5,FALSE)))</f>
        <v/>
      </c>
      <c r="Y35" s="182" t="str">
        <f t="shared" si="12"/>
        <v/>
      </c>
      <c r="Z35" s="182" t="str">
        <f t="shared" si="13"/>
        <v/>
      </c>
      <c r="AA35" s="468"/>
      <c r="AB35" s="536">
        <f t="shared" si="14"/>
        <v>0</v>
      </c>
      <c r="AC35" s="854"/>
      <c r="AD35" s="738">
        <f t="shared" si="15"/>
        <v>0</v>
      </c>
      <c r="AE35" s="103" t="str">
        <f t="shared" si="16"/>
        <v/>
      </c>
      <c r="AF35" s="468" t="str">
        <f t="shared" si="17"/>
        <v/>
      </c>
      <c r="AG35" s="469" t="str">
        <f t="shared" si="18"/>
        <v/>
      </c>
      <c r="AH35" s="102" t="str">
        <f t="shared" si="18"/>
        <v/>
      </c>
      <c r="AI35" s="855"/>
      <c r="AJ35" s="588"/>
      <c r="AK35" s="102" t="str">
        <f t="shared" si="19"/>
        <v/>
      </c>
      <c r="AL35" s="856"/>
      <c r="AM35" s="469">
        <f t="shared" si="20"/>
        <v>0</v>
      </c>
      <c r="AN35" s="469">
        <f t="shared" si="21"/>
        <v>0</v>
      </c>
      <c r="AO35" s="469">
        <f t="shared" si="22"/>
        <v>0</v>
      </c>
      <c r="AP35" s="590">
        <f t="shared" si="23"/>
        <v>0</v>
      </c>
      <c r="AQ35" s="474"/>
      <c r="AR35" s="104" t="str">
        <f t="shared" si="24"/>
        <v/>
      </c>
      <c r="AS35" s="856"/>
      <c r="AT35" s="469">
        <f t="shared" si="25"/>
        <v>0</v>
      </c>
      <c r="AU35" s="469">
        <f t="shared" si="26"/>
        <v>0</v>
      </c>
      <c r="AV35" s="469">
        <f t="shared" si="27"/>
        <v>0</v>
      </c>
      <c r="AW35" s="590">
        <f t="shared" si="28"/>
        <v>0</v>
      </c>
      <c r="AX35" s="474"/>
      <c r="AY35" s="102" t="str">
        <f t="shared" si="29"/>
        <v/>
      </c>
      <c r="AZ35" s="856"/>
      <c r="BA35" s="469">
        <f t="shared" si="30"/>
        <v>0</v>
      </c>
      <c r="BB35" s="469">
        <f t="shared" si="31"/>
        <v>0</v>
      </c>
      <c r="BC35" s="469">
        <f t="shared" si="32"/>
        <v>0</v>
      </c>
      <c r="BD35" s="590">
        <f t="shared" si="33"/>
        <v>0</v>
      </c>
      <c r="BE35" s="484" t="str">
        <f t="shared" si="34"/>
        <v>○</v>
      </c>
      <c r="BF35" s="486">
        <f t="shared" si="35"/>
        <v>0</v>
      </c>
      <c r="BG35" s="482">
        <f t="shared" si="35"/>
        <v>0</v>
      </c>
      <c r="BH35" s="482">
        <f t="shared" si="35"/>
        <v>0</v>
      </c>
      <c r="BI35" s="483">
        <f t="shared" si="36"/>
        <v>0</v>
      </c>
      <c r="BJ35" s="528">
        <f t="shared" si="37"/>
        <v>0</v>
      </c>
      <c r="BK35" s="529">
        <f t="shared" si="37"/>
        <v>0</v>
      </c>
      <c r="BL35" s="529">
        <f t="shared" si="37"/>
        <v>0</v>
      </c>
      <c r="BM35" s="530">
        <f t="shared" si="38"/>
        <v>0</v>
      </c>
      <c r="BN35" s="528">
        <f t="shared" si="39"/>
        <v>0</v>
      </c>
      <c r="BO35" s="529">
        <f t="shared" si="40"/>
        <v>0</v>
      </c>
      <c r="BP35" s="529">
        <f t="shared" si="41"/>
        <v>0</v>
      </c>
      <c r="BQ35" s="530">
        <f t="shared" si="42"/>
        <v>0</v>
      </c>
      <c r="BR35" s="528">
        <f t="shared" si="43"/>
        <v>0</v>
      </c>
      <c r="BS35" s="529">
        <f t="shared" si="43"/>
        <v>0</v>
      </c>
      <c r="BT35" s="529">
        <f t="shared" si="43"/>
        <v>0</v>
      </c>
      <c r="BU35" s="530">
        <f t="shared" si="44"/>
        <v>0</v>
      </c>
      <c r="BV35" s="528">
        <f t="shared" si="45"/>
        <v>0</v>
      </c>
      <c r="BW35" s="529">
        <f t="shared" si="46"/>
        <v>0</v>
      </c>
      <c r="BX35" s="529">
        <f t="shared" si="47"/>
        <v>0</v>
      </c>
      <c r="BY35" s="530">
        <f t="shared" si="48"/>
        <v>0</v>
      </c>
      <c r="BZ35" s="560" t="str">
        <f t="shared" si="49"/>
        <v/>
      </c>
      <c r="CA35" s="184" t="str">
        <f t="shared" si="49"/>
        <v/>
      </c>
      <c r="CB35" s="183" t="str">
        <f t="shared" si="49"/>
        <v/>
      </c>
      <c r="CC35" s="185" t="str">
        <f t="shared" si="50"/>
        <v/>
      </c>
      <c r="CD35" s="184" t="str">
        <f t="shared" si="50"/>
        <v/>
      </c>
      <c r="CE35" s="183" t="str">
        <f t="shared" si="50"/>
        <v/>
      </c>
      <c r="CF35" s="447"/>
      <c r="CG35" s="482" t="str">
        <f t="shared" si="51"/>
        <v>－</v>
      </c>
      <c r="CH35" s="469"/>
      <c r="CI35" s="561"/>
      <c r="CJ35" s="468" t="str">
        <f t="shared" si="52"/>
        <v/>
      </c>
      <c r="CK35" s="469" t="str">
        <f t="shared" si="53"/>
        <v/>
      </c>
      <c r="CL35" s="102" t="str">
        <f t="shared" si="54"/>
        <v/>
      </c>
      <c r="CM35" s="468" t="str">
        <f t="shared" si="55"/>
        <v/>
      </c>
      <c r="CN35" s="469" t="str">
        <f t="shared" si="56"/>
        <v/>
      </c>
      <c r="CO35" s="102" t="str">
        <f t="shared" si="57"/>
        <v/>
      </c>
      <c r="CP35" s="468" t="str">
        <f t="shared" si="58"/>
        <v/>
      </c>
      <c r="CQ35" s="469" t="str">
        <f t="shared" si="58"/>
        <v/>
      </c>
      <c r="CR35" s="102" t="str">
        <f t="shared" si="58"/>
        <v/>
      </c>
      <c r="CS35" s="468" t="str">
        <f t="shared" si="59"/>
        <v/>
      </c>
      <c r="CT35" s="469" t="str">
        <f t="shared" si="60"/>
        <v/>
      </c>
      <c r="CU35" s="469" t="str">
        <f t="shared" si="61"/>
        <v/>
      </c>
      <c r="CV35" s="105" t="str">
        <f t="shared" si="62"/>
        <v/>
      </c>
      <c r="CW35" s="856"/>
      <c r="CX35" s="469">
        <f t="shared" si="63"/>
        <v>0</v>
      </c>
      <c r="CY35" s="469">
        <f t="shared" si="64"/>
        <v>0</v>
      </c>
      <c r="CZ35" s="469">
        <f t="shared" si="65"/>
        <v>0</v>
      </c>
      <c r="DA35" s="590">
        <f t="shared" si="66"/>
        <v>0</v>
      </c>
      <c r="DB35" s="474"/>
      <c r="DC35" s="604">
        <f t="shared" si="67"/>
        <v>0</v>
      </c>
      <c r="DD35" s="184">
        <f t="shared" si="68"/>
        <v>0</v>
      </c>
      <c r="DE35" s="605">
        <f t="shared" si="69"/>
        <v>0</v>
      </c>
      <c r="DF35" s="104" t="str">
        <f t="shared" si="70"/>
        <v/>
      </c>
      <c r="DG35" s="856"/>
      <c r="DH35" s="469">
        <f t="shared" si="71"/>
        <v>0</v>
      </c>
      <c r="DI35" s="469">
        <f t="shared" si="72"/>
        <v>0</v>
      </c>
      <c r="DJ35" s="469">
        <f t="shared" si="73"/>
        <v>0</v>
      </c>
      <c r="DK35" s="590">
        <f t="shared" si="74"/>
        <v>0</v>
      </c>
      <c r="DL35" s="474"/>
      <c r="DM35" s="604">
        <f t="shared" si="75"/>
        <v>0</v>
      </c>
      <c r="DN35" s="184">
        <f t="shared" si="76"/>
        <v>0</v>
      </c>
      <c r="DO35" s="605">
        <f t="shared" si="77"/>
        <v>0</v>
      </c>
      <c r="DP35" s="104" t="str">
        <f t="shared" si="78"/>
        <v/>
      </c>
      <c r="DQ35" s="856"/>
      <c r="DR35" s="469">
        <f t="shared" si="79"/>
        <v>0</v>
      </c>
      <c r="DS35" s="469">
        <f t="shared" si="80"/>
        <v>0</v>
      </c>
      <c r="DT35" s="469">
        <f t="shared" si="81"/>
        <v>0</v>
      </c>
      <c r="DU35" s="101">
        <f t="shared" si="82"/>
        <v>0</v>
      </c>
      <c r="DV35" s="528">
        <f t="shared" si="83"/>
        <v>0</v>
      </c>
      <c r="DW35" s="529">
        <f t="shared" si="83"/>
        <v>0</v>
      </c>
      <c r="DX35" s="529">
        <f t="shared" si="83"/>
        <v>0</v>
      </c>
      <c r="DY35" s="530">
        <f t="shared" si="84"/>
        <v>0</v>
      </c>
      <c r="DZ35" s="528">
        <f t="shared" si="85"/>
        <v>0</v>
      </c>
      <c r="EA35" s="529">
        <f t="shared" si="85"/>
        <v>0</v>
      </c>
      <c r="EB35" s="529">
        <f t="shared" si="85"/>
        <v>0</v>
      </c>
      <c r="EC35" s="530">
        <f t="shared" si="86"/>
        <v>0</v>
      </c>
      <c r="ED35" s="528">
        <f t="shared" si="87"/>
        <v>0</v>
      </c>
      <c r="EE35" s="529">
        <f t="shared" si="87"/>
        <v>0</v>
      </c>
      <c r="EF35" s="529">
        <f t="shared" si="87"/>
        <v>0</v>
      </c>
      <c r="EG35" s="530">
        <f t="shared" si="88"/>
        <v>0</v>
      </c>
      <c r="EH35" s="528">
        <f t="shared" si="89"/>
        <v>0</v>
      </c>
      <c r="EI35" s="529">
        <f t="shared" si="90"/>
        <v>0</v>
      </c>
      <c r="EJ35" s="529">
        <f t="shared" si="91"/>
        <v>0</v>
      </c>
      <c r="EK35" s="530">
        <f t="shared" si="92"/>
        <v>0</v>
      </c>
      <c r="EL35" s="562"/>
      <c r="EM35" s="571">
        <f t="shared" si="93"/>
        <v>0</v>
      </c>
      <c r="EN35" s="572">
        <f t="shared" si="93"/>
        <v>0</v>
      </c>
      <c r="EO35" s="576">
        <f t="shared" si="93"/>
        <v>0</v>
      </c>
      <c r="EP35" s="578">
        <f t="shared" si="94"/>
        <v>0</v>
      </c>
      <c r="EQ35" s="571">
        <f t="shared" si="95"/>
        <v>0</v>
      </c>
      <c r="ER35" s="572">
        <f t="shared" si="95"/>
        <v>0</v>
      </c>
      <c r="ES35" s="573">
        <f t="shared" si="95"/>
        <v>0</v>
      </c>
      <c r="ET35" s="579">
        <f t="shared" si="96"/>
        <v>0</v>
      </c>
      <c r="EU35" s="577">
        <f t="shared" si="97"/>
        <v>0</v>
      </c>
      <c r="EV35" s="521">
        <f t="shared" si="98"/>
        <v>0</v>
      </c>
      <c r="EW35" s="525">
        <f t="shared" si="99"/>
        <v>0</v>
      </c>
      <c r="EX35" s="524">
        <f t="shared" si="100"/>
        <v>0</v>
      </c>
      <c r="EY35" s="509" t="str">
        <f t="shared" si="101"/>
        <v>○</v>
      </c>
      <c r="EZ35" s="486">
        <f t="shared" si="102"/>
        <v>0</v>
      </c>
      <c r="FA35" s="482">
        <f t="shared" si="102"/>
        <v>0</v>
      </c>
      <c r="FB35" s="482">
        <f t="shared" si="102"/>
        <v>0</v>
      </c>
      <c r="FC35" s="536">
        <f t="shared" si="103"/>
        <v>0</v>
      </c>
      <c r="FD35" s="101">
        <f t="shared" si="104"/>
        <v>0</v>
      </c>
      <c r="FE35" s="846">
        <f t="shared" si="105"/>
        <v>0</v>
      </c>
      <c r="FF35" s="847">
        <f t="shared" si="106"/>
        <v>0</v>
      </c>
      <c r="FG35" s="101" t="str">
        <f t="shared" si="107"/>
        <v/>
      </c>
      <c r="FH35" s="185" t="str">
        <f t="shared" si="108"/>
        <v/>
      </c>
      <c r="FI35" s="184" t="str">
        <f t="shared" si="108"/>
        <v/>
      </c>
      <c r="FJ35" s="848" t="str">
        <f t="shared" si="108"/>
        <v/>
      </c>
      <c r="FK35" s="508"/>
      <c r="FL35" s="498"/>
      <c r="FM35" s="499"/>
      <c r="FN35" s="849">
        <f t="shared" si="109"/>
        <v>0</v>
      </c>
      <c r="FO35" s="511" t="str">
        <f t="shared" si="110"/>
        <v/>
      </c>
      <c r="FP35" s="528" t="str">
        <f t="shared" si="111"/>
        <v/>
      </c>
      <c r="FQ35" s="529" t="str">
        <f t="shared" si="112"/>
        <v/>
      </c>
      <c r="FR35" s="529" t="str">
        <f t="shared" si="113"/>
        <v/>
      </c>
      <c r="FS35" s="530">
        <f t="shared" si="114"/>
        <v>0</v>
      </c>
      <c r="FT35" s="510"/>
    </row>
    <row r="36" spans="1:176" s="3" customFormat="1" ht="18" customHeight="1">
      <c r="A36" s="619" t="str">
        <f t="shared" si="7"/>
        <v/>
      </c>
      <c r="B36" s="448">
        <f t="shared" si="115"/>
        <v>0</v>
      </c>
      <c r="C36" s="1114" t="str">
        <f t="shared" si="8"/>
        <v>授業料</v>
      </c>
      <c r="D36" s="1114" t="str">
        <f t="shared" si="9"/>
        <v>入学金</v>
      </c>
      <c r="E36" s="448">
        <f t="shared" si="116"/>
        <v>0</v>
      </c>
      <c r="F36" s="619">
        <f t="shared" si="10"/>
        <v>0</v>
      </c>
      <c r="G36" s="539">
        <f t="shared" si="11"/>
        <v>19</v>
      </c>
      <c r="H36" s="844"/>
      <c r="I36" s="845"/>
      <c r="J36" s="187"/>
      <c r="K36" s="188"/>
      <c r="L36" s="188"/>
      <c r="M36" s="186"/>
      <c r="N36" s="97"/>
      <c r="O36" s="98"/>
      <c r="P36" s="187"/>
      <c r="Q36" s="188"/>
      <c r="R36" s="186"/>
      <c r="S36" s="99"/>
      <c r="T36" s="97"/>
      <c r="U36" s="741"/>
      <c r="V36" s="101" t="str">
        <f>IF(OR($R$5="",$T$5="",$J36="",$O36="",$U36=""),"",IF(ISERROR(VLOOKUP($C36,参照!$P$4:$V$112,5,FALSE)),0,VLOOKUP($C36,参照!$P$4:$V$112,5,FALSE)))</f>
        <v/>
      </c>
      <c r="W36" s="100"/>
      <c r="X36" s="102" t="str">
        <f>IF(OR($R$5="",$T$5="",$J36="",$O36="",$W36=""),"",IF(ISERROR(VLOOKUP($D36,参照!$P$4:$V$112,5,FALSE)),0,VLOOKUP($D36,参照!$P$4:$V$112,5,FALSE)))</f>
        <v/>
      </c>
      <c r="Y36" s="182" t="str">
        <f t="shared" si="12"/>
        <v/>
      </c>
      <c r="Z36" s="182" t="str">
        <f t="shared" si="13"/>
        <v/>
      </c>
      <c r="AA36" s="468"/>
      <c r="AB36" s="536">
        <f t="shared" si="14"/>
        <v>0</v>
      </c>
      <c r="AC36" s="854"/>
      <c r="AD36" s="738">
        <f t="shared" si="15"/>
        <v>0</v>
      </c>
      <c r="AE36" s="103" t="str">
        <f t="shared" si="16"/>
        <v/>
      </c>
      <c r="AF36" s="468" t="str">
        <f t="shared" si="17"/>
        <v/>
      </c>
      <c r="AG36" s="469" t="str">
        <f t="shared" si="18"/>
        <v/>
      </c>
      <c r="AH36" s="102" t="str">
        <f t="shared" si="18"/>
        <v/>
      </c>
      <c r="AI36" s="855"/>
      <c r="AJ36" s="588"/>
      <c r="AK36" s="102" t="str">
        <f t="shared" si="19"/>
        <v/>
      </c>
      <c r="AL36" s="856"/>
      <c r="AM36" s="469">
        <f t="shared" si="20"/>
        <v>0</v>
      </c>
      <c r="AN36" s="469">
        <f t="shared" si="21"/>
        <v>0</v>
      </c>
      <c r="AO36" s="469">
        <f t="shared" si="22"/>
        <v>0</v>
      </c>
      <c r="AP36" s="590">
        <f t="shared" si="23"/>
        <v>0</v>
      </c>
      <c r="AQ36" s="474"/>
      <c r="AR36" s="104" t="str">
        <f t="shared" si="24"/>
        <v/>
      </c>
      <c r="AS36" s="856"/>
      <c r="AT36" s="469">
        <f t="shared" si="25"/>
        <v>0</v>
      </c>
      <c r="AU36" s="469">
        <f t="shared" si="26"/>
        <v>0</v>
      </c>
      <c r="AV36" s="469">
        <f t="shared" si="27"/>
        <v>0</v>
      </c>
      <c r="AW36" s="590">
        <f t="shared" si="28"/>
        <v>0</v>
      </c>
      <c r="AX36" s="474"/>
      <c r="AY36" s="102" t="str">
        <f t="shared" si="29"/>
        <v/>
      </c>
      <c r="AZ36" s="856"/>
      <c r="BA36" s="469">
        <f t="shared" si="30"/>
        <v>0</v>
      </c>
      <c r="BB36" s="469">
        <f t="shared" si="31"/>
        <v>0</v>
      </c>
      <c r="BC36" s="469">
        <f t="shared" si="32"/>
        <v>0</v>
      </c>
      <c r="BD36" s="590">
        <f t="shared" si="33"/>
        <v>0</v>
      </c>
      <c r="BE36" s="484" t="str">
        <f t="shared" si="34"/>
        <v>○</v>
      </c>
      <c r="BF36" s="486">
        <f t="shared" si="35"/>
        <v>0</v>
      </c>
      <c r="BG36" s="482">
        <f t="shared" si="35"/>
        <v>0</v>
      </c>
      <c r="BH36" s="482">
        <f t="shared" si="35"/>
        <v>0</v>
      </c>
      <c r="BI36" s="483">
        <f t="shared" si="36"/>
        <v>0</v>
      </c>
      <c r="BJ36" s="528">
        <f t="shared" si="37"/>
        <v>0</v>
      </c>
      <c r="BK36" s="529">
        <f t="shared" si="37"/>
        <v>0</v>
      </c>
      <c r="BL36" s="529">
        <f t="shared" si="37"/>
        <v>0</v>
      </c>
      <c r="BM36" s="530">
        <f t="shared" si="38"/>
        <v>0</v>
      </c>
      <c r="BN36" s="528">
        <f t="shared" si="39"/>
        <v>0</v>
      </c>
      <c r="BO36" s="529">
        <f t="shared" si="40"/>
        <v>0</v>
      </c>
      <c r="BP36" s="529">
        <f t="shared" si="41"/>
        <v>0</v>
      </c>
      <c r="BQ36" s="530">
        <f t="shared" si="42"/>
        <v>0</v>
      </c>
      <c r="BR36" s="528">
        <f t="shared" si="43"/>
        <v>0</v>
      </c>
      <c r="BS36" s="529">
        <f t="shared" si="43"/>
        <v>0</v>
      </c>
      <c r="BT36" s="529">
        <f t="shared" si="43"/>
        <v>0</v>
      </c>
      <c r="BU36" s="530">
        <f t="shared" si="44"/>
        <v>0</v>
      </c>
      <c r="BV36" s="528">
        <f t="shared" si="45"/>
        <v>0</v>
      </c>
      <c r="BW36" s="529">
        <f t="shared" si="46"/>
        <v>0</v>
      </c>
      <c r="BX36" s="529">
        <f t="shared" si="47"/>
        <v>0</v>
      </c>
      <c r="BY36" s="530">
        <f t="shared" si="48"/>
        <v>0</v>
      </c>
      <c r="BZ36" s="560" t="str">
        <f t="shared" si="49"/>
        <v/>
      </c>
      <c r="CA36" s="184" t="str">
        <f t="shared" si="49"/>
        <v/>
      </c>
      <c r="CB36" s="183" t="str">
        <f t="shared" si="49"/>
        <v/>
      </c>
      <c r="CC36" s="185" t="str">
        <f t="shared" si="50"/>
        <v/>
      </c>
      <c r="CD36" s="184" t="str">
        <f t="shared" si="50"/>
        <v/>
      </c>
      <c r="CE36" s="183" t="str">
        <f t="shared" si="50"/>
        <v/>
      </c>
      <c r="CF36" s="447"/>
      <c r="CG36" s="482" t="str">
        <f t="shared" si="51"/>
        <v>－</v>
      </c>
      <c r="CH36" s="469"/>
      <c r="CI36" s="561"/>
      <c r="CJ36" s="468" t="str">
        <f t="shared" si="52"/>
        <v/>
      </c>
      <c r="CK36" s="469" t="str">
        <f t="shared" si="53"/>
        <v/>
      </c>
      <c r="CL36" s="102" t="str">
        <f t="shared" si="54"/>
        <v/>
      </c>
      <c r="CM36" s="468" t="str">
        <f t="shared" si="55"/>
        <v/>
      </c>
      <c r="CN36" s="469" t="str">
        <f t="shared" si="56"/>
        <v/>
      </c>
      <c r="CO36" s="102" t="str">
        <f t="shared" si="57"/>
        <v/>
      </c>
      <c r="CP36" s="468" t="str">
        <f t="shared" si="58"/>
        <v/>
      </c>
      <c r="CQ36" s="469" t="str">
        <f t="shared" si="58"/>
        <v/>
      </c>
      <c r="CR36" s="102" t="str">
        <f t="shared" si="58"/>
        <v/>
      </c>
      <c r="CS36" s="468" t="str">
        <f t="shared" si="59"/>
        <v/>
      </c>
      <c r="CT36" s="469" t="str">
        <f t="shared" si="60"/>
        <v/>
      </c>
      <c r="CU36" s="469" t="str">
        <f t="shared" si="61"/>
        <v/>
      </c>
      <c r="CV36" s="105" t="str">
        <f t="shared" si="62"/>
        <v/>
      </c>
      <c r="CW36" s="856"/>
      <c r="CX36" s="469">
        <f t="shared" si="63"/>
        <v>0</v>
      </c>
      <c r="CY36" s="469">
        <f t="shared" si="64"/>
        <v>0</v>
      </c>
      <c r="CZ36" s="469">
        <f t="shared" si="65"/>
        <v>0</v>
      </c>
      <c r="DA36" s="590">
        <f t="shared" si="66"/>
        <v>0</v>
      </c>
      <c r="DB36" s="474"/>
      <c r="DC36" s="604">
        <f t="shared" si="67"/>
        <v>0</v>
      </c>
      <c r="DD36" s="184">
        <f t="shared" si="68"/>
        <v>0</v>
      </c>
      <c r="DE36" s="605">
        <f t="shared" si="69"/>
        <v>0</v>
      </c>
      <c r="DF36" s="104" t="str">
        <f t="shared" si="70"/>
        <v/>
      </c>
      <c r="DG36" s="856"/>
      <c r="DH36" s="469">
        <f t="shared" si="71"/>
        <v>0</v>
      </c>
      <c r="DI36" s="469">
        <f t="shared" si="72"/>
        <v>0</v>
      </c>
      <c r="DJ36" s="469">
        <f t="shared" si="73"/>
        <v>0</v>
      </c>
      <c r="DK36" s="590">
        <f t="shared" si="74"/>
        <v>0</v>
      </c>
      <c r="DL36" s="474"/>
      <c r="DM36" s="604">
        <f t="shared" si="75"/>
        <v>0</v>
      </c>
      <c r="DN36" s="184">
        <f t="shared" si="76"/>
        <v>0</v>
      </c>
      <c r="DO36" s="605">
        <f t="shared" si="77"/>
        <v>0</v>
      </c>
      <c r="DP36" s="104" t="str">
        <f t="shared" si="78"/>
        <v/>
      </c>
      <c r="DQ36" s="856"/>
      <c r="DR36" s="469">
        <f t="shared" si="79"/>
        <v>0</v>
      </c>
      <c r="DS36" s="469">
        <f t="shared" si="80"/>
        <v>0</v>
      </c>
      <c r="DT36" s="469">
        <f t="shared" si="81"/>
        <v>0</v>
      </c>
      <c r="DU36" s="101">
        <f t="shared" si="82"/>
        <v>0</v>
      </c>
      <c r="DV36" s="528">
        <f t="shared" si="83"/>
        <v>0</v>
      </c>
      <c r="DW36" s="529">
        <f t="shared" si="83"/>
        <v>0</v>
      </c>
      <c r="DX36" s="529">
        <f t="shared" si="83"/>
        <v>0</v>
      </c>
      <c r="DY36" s="530">
        <f t="shared" si="84"/>
        <v>0</v>
      </c>
      <c r="DZ36" s="528">
        <f t="shared" si="85"/>
        <v>0</v>
      </c>
      <c r="EA36" s="529">
        <f t="shared" si="85"/>
        <v>0</v>
      </c>
      <c r="EB36" s="529">
        <f t="shared" si="85"/>
        <v>0</v>
      </c>
      <c r="EC36" s="530">
        <f t="shared" si="86"/>
        <v>0</v>
      </c>
      <c r="ED36" s="528">
        <f t="shared" si="87"/>
        <v>0</v>
      </c>
      <c r="EE36" s="529">
        <f t="shared" si="87"/>
        <v>0</v>
      </c>
      <c r="EF36" s="529">
        <f t="shared" si="87"/>
        <v>0</v>
      </c>
      <c r="EG36" s="530">
        <f t="shared" si="88"/>
        <v>0</v>
      </c>
      <c r="EH36" s="528">
        <f t="shared" si="89"/>
        <v>0</v>
      </c>
      <c r="EI36" s="529">
        <f t="shared" si="90"/>
        <v>0</v>
      </c>
      <c r="EJ36" s="529">
        <f t="shared" si="91"/>
        <v>0</v>
      </c>
      <c r="EK36" s="530">
        <f t="shared" si="92"/>
        <v>0</v>
      </c>
      <c r="EL36" s="562"/>
      <c r="EM36" s="571">
        <f t="shared" si="93"/>
        <v>0</v>
      </c>
      <c r="EN36" s="572">
        <f t="shared" si="93"/>
        <v>0</v>
      </c>
      <c r="EO36" s="576">
        <f t="shared" si="93"/>
        <v>0</v>
      </c>
      <c r="EP36" s="578">
        <f t="shared" si="94"/>
        <v>0</v>
      </c>
      <c r="EQ36" s="571">
        <f t="shared" si="95"/>
        <v>0</v>
      </c>
      <c r="ER36" s="572">
        <f t="shared" si="95"/>
        <v>0</v>
      </c>
      <c r="ES36" s="573">
        <f t="shared" si="95"/>
        <v>0</v>
      </c>
      <c r="ET36" s="579">
        <f t="shared" si="96"/>
        <v>0</v>
      </c>
      <c r="EU36" s="577">
        <f t="shared" si="97"/>
        <v>0</v>
      </c>
      <c r="EV36" s="521">
        <f t="shared" si="98"/>
        <v>0</v>
      </c>
      <c r="EW36" s="525">
        <f t="shared" si="99"/>
        <v>0</v>
      </c>
      <c r="EX36" s="524">
        <f t="shared" si="100"/>
        <v>0</v>
      </c>
      <c r="EY36" s="509" t="str">
        <f t="shared" si="101"/>
        <v>○</v>
      </c>
      <c r="EZ36" s="486">
        <f t="shared" si="102"/>
        <v>0</v>
      </c>
      <c r="FA36" s="482">
        <f t="shared" si="102"/>
        <v>0</v>
      </c>
      <c r="FB36" s="482">
        <f t="shared" si="102"/>
        <v>0</v>
      </c>
      <c r="FC36" s="536">
        <f t="shared" si="103"/>
        <v>0</v>
      </c>
      <c r="FD36" s="101">
        <f t="shared" si="104"/>
        <v>0</v>
      </c>
      <c r="FE36" s="846">
        <f t="shared" si="105"/>
        <v>0</v>
      </c>
      <c r="FF36" s="847">
        <f t="shared" si="106"/>
        <v>0</v>
      </c>
      <c r="FG36" s="101" t="str">
        <f t="shared" si="107"/>
        <v/>
      </c>
      <c r="FH36" s="185" t="str">
        <f t="shared" si="108"/>
        <v/>
      </c>
      <c r="FI36" s="184" t="str">
        <f t="shared" si="108"/>
        <v/>
      </c>
      <c r="FJ36" s="848" t="str">
        <f t="shared" si="108"/>
        <v/>
      </c>
      <c r="FK36" s="508"/>
      <c r="FL36" s="498"/>
      <c r="FM36" s="499"/>
      <c r="FN36" s="849">
        <f t="shared" si="109"/>
        <v>0</v>
      </c>
      <c r="FO36" s="511" t="str">
        <f t="shared" si="110"/>
        <v/>
      </c>
      <c r="FP36" s="528" t="str">
        <f t="shared" si="111"/>
        <v/>
      </c>
      <c r="FQ36" s="529" t="str">
        <f t="shared" si="112"/>
        <v/>
      </c>
      <c r="FR36" s="529" t="str">
        <f t="shared" si="113"/>
        <v/>
      </c>
      <c r="FS36" s="530">
        <f t="shared" si="114"/>
        <v>0</v>
      </c>
      <c r="FT36" s="510"/>
    </row>
    <row r="37" spans="1:176" s="3" customFormat="1" ht="18" customHeight="1">
      <c r="A37" s="619" t="str">
        <f t="shared" si="7"/>
        <v/>
      </c>
      <c r="B37" s="448">
        <f t="shared" si="115"/>
        <v>0</v>
      </c>
      <c r="C37" s="1114" t="str">
        <f t="shared" si="8"/>
        <v>授業料</v>
      </c>
      <c r="D37" s="1114" t="str">
        <f t="shared" si="9"/>
        <v>入学金</v>
      </c>
      <c r="E37" s="448">
        <f t="shared" si="116"/>
        <v>0</v>
      </c>
      <c r="F37" s="619">
        <f t="shared" si="10"/>
        <v>0</v>
      </c>
      <c r="G37" s="539">
        <f t="shared" si="11"/>
        <v>20</v>
      </c>
      <c r="H37" s="844"/>
      <c r="I37" s="845"/>
      <c r="J37" s="187"/>
      <c r="K37" s="188"/>
      <c r="L37" s="188"/>
      <c r="M37" s="186"/>
      <c r="N37" s="97"/>
      <c r="O37" s="98"/>
      <c r="P37" s="187"/>
      <c r="Q37" s="188"/>
      <c r="R37" s="186"/>
      <c r="S37" s="99"/>
      <c r="T37" s="97"/>
      <c r="U37" s="741"/>
      <c r="V37" s="101" t="str">
        <f>IF(OR($R$5="",$T$5="",$J37="",$O37="",$U37=""),"",IF(ISERROR(VLOOKUP($C37,参照!$P$4:$V$112,5,FALSE)),0,VLOOKUP($C37,参照!$P$4:$V$112,5,FALSE)))</f>
        <v/>
      </c>
      <c r="W37" s="100"/>
      <c r="X37" s="102" t="str">
        <f>IF(OR($R$5="",$T$5="",$J37="",$O37="",$W37=""),"",IF(ISERROR(VLOOKUP($D37,参照!$P$4:$V$112,5,FALSE)),0,VLOOKUP($D37,参照!$P$4:$V$112,5,FALSE)))</f>
        <v/>
      </c>
      <c r="Y37" s="182" t="str">
        <f t="shared" si="12"/>
        <v/>
      </c>
      <c r="Z37" s="182" t="str">
        <f t="shared" si="13"/>
        <v/>
      </c>
      <c r="AA37" s="468"/>
      <c r="AB37" s="536">
        <f t="shared" si="14"/>
        <v>0</v>
      </c>
      <c r="AC37" s="854"/>
      <c r="AD37" s="738">
        <f t="shared" si="15"/>
        <v>0</v>
      </c>
      <c r="AE37" s="103" t="str">
        <f t="shared" si="16"/>
        <v/>
      </c>
      <c r="AF37" s="468" t="str">
        <f t="shared" si="17"/>
        <v/>
      </c>
      <c r="AG37" s="469" t="str">
        <f t="shared" si="18"/>
        <v/>
      </c>
      <c r="AH37" s="102" t="str">
        <f t="shared" si="18"/>
        <v/>
      </c>
      <c r="AI37" s="855"/>
      <c r="AJ37" s="588"/>
      <c r="AK37" s="102" t="str">
        <f t="shared" si="19"/>
        <v/>
      </c>
      <c r="AL37" s="856"/>
      <c r="AM37" s="469">
        <f t="shared" si="20"/>
        <v>0</v>
      </c>
      <c r="AN37" s="469">
        <f t="shared" si="21"/>
        <v>0</v>
      </c>
      <c r="AO37" s="469">
        <f t="shared" si="22"/>
        <v>0</v>
      </c>
      <c r="AP37" s="590">
        <f t="shared" si="23"/>
        <v>0</v>
      </c>
      <c r="AQ37" s="474"/>
      <c r="AR37" s="104" t="str">
        <f t="shared" si="24"/>
        <v/>
      </c>
      <c r="AS37" s="856"/>
      <c r="AT37" s="469">
        <f t="shared" si="25"/>
        <v>0</v>
      </c>
      <c r="AU37" s="469">
        <f t="shared" si="26"/>
        <v>0</v>
      </c>
      <c r="AV37" s="469">
        <f t="shared" si="27"/>
        <v>0</v>
      </c>
      <c r="AW37" s="590">
        <f t="shared" si="28"/>
        <v>0</v>
      </c>
      <c r="AX37" s="474"/>
      <c r="AY37" s="102" t="str">
        <f t="shared" si="29"/>
        <v/>
      </c>
      <c r="AZ37" s="856"/>
      <c r="BA37" s="469">
        <f t="shared" si="30"/>
        <v>0</v>
      </c>
      <c r="BB37" s="469">
        <f t="shared" si="31"/>
        <v>0</v>
      </c>
      <c r="BC37" s="469">
        <f t="shared" si="32"/>
        <v>0</v>
      </c>
      <c r="BD37" s="590">
        <f t="shared" si="33"/>
        <v>0</v>
      </c>
      <c r="BE37" s="484" t="str">
        <f t="shared" si="34"/>
        <v>○</v>
      </c>
      <c r="BF37" s="486">
        <f t="shared" si="35"/>
        <v>0</v>
      </c>
      <c r="BG37" s="482">
        <f t="shared" si="35"/>
        <v>0</v>
      </c>
      <c r="BH37" s="482">
        <f t="shared" si="35"/>
        <v>0</v>
      </c>
      <c r="BI37" s="483">
        <f t="shared" si="36"/>
        <v>0</v>
      </c>
      <c r="BJ37" s="528">
        <f t="shared" si="37"/>
        <v>0</v>
      </c>
      <c r="BK37" s="529">
        <f t="shared" si="37"/>
        <v>0</v>
      </c>
      <c r="BL37" s="529">
        <f t="shared" si="37"/>
        <v>0</v>
      </c>
      <c r="BM37" s="530">
        <f t="shared" si="38"/>
        <v>0</v>
      </c>
      <c r="BN37" s="528">
        <f t="shared" si="39"/>
        <v>0</v>
      </c>
      <c r="BO37" s="529">
        <f t="shared" si="40"/>
        <v>0</v>
      </c>
      <c r="BP37" s="529">
        <f t="shared" si="41"/>
        <v>0</v>
      </c>
      <c r="BQ37" s="530">
        <f t="shared" si="42"/>
        <v>0</v>
      </c>
      <c r="BR37" s="528">
        <f t="shared" si="43"/>
        <v>0</v>
      </c>
      <c r="BS37" s="529">
        <f t="shared" si="43"/>
        <v>0</v>
      </c>
      <c r="BT37" s="529">
        <f t="shared" si="43"/>
        <v>0</v>
      </c>
      <c r="BU37" s="530">
        <f t="shared" si="44"/>
        <v>0</v>
      </c>
      <c r="BV37" s="528">
        <f t="shared" si="45"/>
        <v>0</v>
      </c>
      <c r="BW37" s="529">
        <f t="shared" si="46"/>
        <v>0</v>
      </c>
      <c r="BX37" s="529">
        <f t="shared" si="47"/>
        <v>0</v>
      </c>
      <c r="BY37" s="530">
        <f t="shared" si="48"/>
        <v>0</v>
      </c>
      <c r="BZ37" s="560" t="str">
        <f t="shared" si="49"/>
        <v/>
      </c>
      <c r="CA37" s="184" t="str">
        <f t="shared" si="49"/>
        <v/>
      </c>
      <c r="CB37" s="183" t="str">
        <f t="shared" si="49"/>
        <v/>
      </c>
      <c r="CC37" s="185" t="str">
        <f t="shared" si="50"/>
        <v/>
      </c>
      <c r="CD37" s="184" t="str">
        <f t="shared" si="50"/>
        <v/>
      </c>
      <c r="CE37" s="183" t="str">
        <f t="shared" si="50"/>
        <v/>
      </c>
      <c r="CF37" s="447"/>
      <c r="CG37" s="482" t="str">
        <f t="shared" si="51"/>
        <v>－</v>
      </c>
      <c r="CH37" s="469"/>
      <c r="CI37" s="561"/>
      <c r="CJ37" s="468" t="str">
        <f t="shared" si="52"/>
        <v/>
      </c>
      <c r="CK37" s="469" t="str">
        <f t="shared" si="53"/>
        <v/>
      </c>
      <c r="CL37" s="102" t="str">
        <f t="shared" si="54"/>
        <v/>
      </c>
      <c r="CM37" s="468" t="str">
        <f t="shared" si="55"/>
        <v/>
      </c>
      <c r="CN37" s="469" t="str">
        <f t="shared" si="56"/>
        <v/>
      </c>
      <c r="CO37" s="102" t="str">
        <f t="shared" si="57"/>
        <v/>
      </c>
      <c r="CP37" s="468" t="str">
        <f t="shared" si="58"/>
        <v/>
      </c>
      <c r="CQ37" s="469" t="str">
        <f t="shared" si="58"/>
        <v/>
      </c>
      <c r="CR37" s="102" t="str">
        <f t="shared" si="58"/>
        <v/>
      </c>
      <c r="CS37" s="468" t="str">
        <f t="shared" si="59"/>
        <v/>
      </c>
      <c r="CT37" s="469" t="str">
        <f t="shared" si="60"/>
        <v/>
      </c>
      <c r="CU37" s="469" t="str">
        <f t="shared" si="61"/>
        <v/>
      </c>
      <c r="CV37" s="105" t="str">
        <f t="shared" si="62"/>
        <v/>
      </c>
      <c r="CW37" s="856"/>
      <c r="CX37" s="469">
        <f t="shared" si="63"/>
        <v>0</v>
      </c>
      <c r="CY37" s="469">
        <f t="shared" si="64"/>
        <v>0</v>
      </c>
      <c r="CZ37" s="469">
        <f t="shared" si="65"/>
        <v>0</v>
      </c>
      <c r="DA37" s="590">
        <f t="shared" si="66"/>
        <v>0</v>
      </c>
      <c r="DB37" s="474"/>
      <c r="DC37" s="604">
        <f t="shared" si="67"/>
        <v>0</v>
      </c>
      <c r="DD37" s="184">
        <f t="shared" si="68"/>
        <v>0</v>
      </c>
      <c r="DE37" s="605">
        <f t="shared" si="69"/>
        <v>0</v>
      </c>
      <c r="DF37" s="104" t="str">
        <f t="shared" si="70"/>
        <v/>
      </c>
      <c r="DG37" s="856"/>
      <c r="DH37" s="469">
        <f t="shared" si="71"/>
        <v>0</v>
      </c>
      <c r="DI37" s="469">
        <f t="shared" si="72"/>
        <v>0</v>
      </c>
      <c r="DJ37" s="469">
        <f t="shared" si="73"/>
        <v>0</v>
      </c>
      <c r="DK37" s="590">
        <f t="shared" si="74"/>
        <v>0</v>
      </c>
      <c r="DL37" s="474"/>
      <c r="DM37" s="604">
        <f t="shared" si="75"/>
        <v>0</v>
      </c>
      <c r="DN37" s="184">
        <f t="shared" si="76"/>
        <v>0</v>
      </c>
      <c r="DO37" s="605">
        <f t="shared" si="77"/>
        <v>0</v>
      </c>
      <c r="DP37" s="104" t="str">
        <f t="shared" si="78"/>
        <v/>
      </c>
      <c r="DQ37" s="856"/>
      <c r="DR37" s="469">
        <f t="shared" si="79"/>
        <v>0</v>
      </c>
      <c r="DS37" s="469">
        <f t="shared" si="80"/>
        <v>0</v>
      </c>
      <c r="DT37" s="469">
        <f t="shared" si="81"/>
        <v>0</v>
      </c>
      <c r="DU37" s="101">
        <f t="shared" si="82"/>
        <v>0</v>
      </c>
      <c r="DV37" s="528">
        <f t="shared" si="83"/>
        <v>0</v>
      </c>
      <c r="DW37" s="529">
        <f t="shared" si="83"/>
        <v>0</v>
      </c>
      <c r="DX37" s="529">
        <f t="shared" si="83"/>
        <v>0</v>
      </c>
      <c r="DY37" s="530">
        <f t="shared" si="84"/>
        <v>0</v>
      </c>
      <c r="DZ37" s="528">
        <f t="shared" si="85"/>
        <v>0</v>
      </c>
      <c r="EA37" s="529">
        <f t="shared" si="85"/>
        <v>0</v>
      </c>
      <c r="EB37" s="529">
        <f t="shared" si="85"/>
        <v>0</v>
      </c>
      <c r="EC37" s="530">
        <f t="shared" si="86"/>
        <v>0</v>
      </c>
      <c r="ED37" s="528">
        <f t="shared" si="87"/>
        <v>0</v>
      </c>
      <c r="EE37" s="529">
        <f t="shared" si="87"/>
        <v>0</v>
      </c>
      <c r="EF37" s="529">
        <f t="shared" si="87"/>
        <v>0</v>
      </c>
      <c r="EG37" s="530">
        <f t="shared" si="88"/>
        <v>0</v>
      </c>
      <c r="EH37" s="528">
        <f t="shared" si="89"/>
        <v>0</v>
      </c>
      <c r="EI37" s="529">
        <f t="shared" si="90"/>
        <v>0</v>
      </c>
      <c r="EJ37" s="529">
        <f t="shared" si="91"/>
        <v>0</v>
      </c>
      <c r="EK37" s="530">
        <f t="shared" si="92"/>
        <v>0</v>
      </c>
      <c r="EL37" s="562"/>
      <c r="EM37" s="571">
        <f t="shared" si="93"/>
        <v>0</v>
      </c>
      <c r="EN37" s="572">
        <f t="shared" si="93"/>
        <v>0</v>
      </c>
      <c r="EO37" s="576">
        <f t="shared" si="93"/>
        <v>0</v>
      </c>
      <c r="EP37" s="578">
        <f t="shared" si="94"/>
        <v>0</v>
      </c>
      <c r="EQ37" s="571">
        <f t="shared" si="95"/>
        <v>0</v>
      </c>
      <c r="ER37" s="572">
        <f t="shared" si="95"/>
        <v>0</v>
      </c>
      <c r="ES37" s="573">
        <f t="shared" si="95"/>
        <v>0</v>
      </c>
      <c r="ET37" s="579">
        <f t="shared" si="96"/>
        <v>0</v>
      </c>
      <c r="EU37" s="577">
        <f t="shared" si="97"/>
        <v>0</v>
      </c>
      <c r="EV37" s="521">
        <f t="shared" si="98"/>
        <v>0</v>
      </c>
      <c r="EW37" s="525">
        <f t="shared" si="99"/>
        <v>0</v>
      </c>
      <c r="EX37" s="524">
        <f t="shared" si="100"/>
        <v>0</v>
      </c>
      <c r="EY37" s="509" t="str">
        <f t="shared" si="101"/>
        <v>○</v>
      </c>
      <c r="EZ37" s="486">
        <f t="shared" si="102"/>
        <v>0</v>
      </c>
      <c r="FA37" s="482">
        <f t="shared" si="102"/>
        <v>0</v>
      </c>
      <c r="FB37" s="482">
        <f t="shared" si="102"/>
        <v>0</v>
      </c>
      <c r="FC37" s="536">
        <f t="shared" si="103"/>
        <v>0</v>
      </c>
      <c r="FD37" s="101">
        <f t="shared" si="104"/>
        <v>0</v>
      </c>
      <c r="FE37" s="846">
        <f t="shared" si="105"/>
        <v>0</v>
      </c>
      <c r="FF37" s="847">
        <f t="shared" si="106"/>
        <v>0</v>
      </c>
      <c r="FG37" s="101" t="str">
        <f t="shared" si="107"/>
        <v/>
      </c>
      <c r="FH37" s="185" t="str">
        <f t="shared" si="108"/>
        <v/>
      </c>
      <c r="FI37" s="184" t="str">
        <f t="shared" si="108"/>
        <v/>
      </c>
      <c r="FJ37" s="848" t="str">
        <f t="shared" si="108"/>
        <v/>
      </c>
      <c r="FK37" s="508"/>
      <c r="FL37" s="498"/>
      <c r="FM37" s="499"/>
      <c r="FN37" s="849">
        <f t="shared" si="109"/>
        <v>0</v>
      </c>
      <c r="FO37" s="511" t="str">
        <f t="shared" si="110"/>
        <v/>
      </c>
      <c r="FP37" s="528" t="str">
        <f t="shared" si="111"/>
        <v/>
      </c>
      <c r="FQ37" s="529" t="str">
        <f t="shared" si="112"/>
        <v/>
      </c>
      <c r="FR37" s="529" t="str">
        <f t="shared" si="113"/>
        <v/>
      </c>
      <c r="FS37" s="530">
        <f t="shared" si="114"/>
        <v>0</v>
      </c>
      <c r="FT37" s="510"/>
    </row>
    <row r="38" spans="1:176" s="3" customFormat="1" ht="18" customHeight="1">
      <c r="A38" s="619" t="str">
        <f t="shared" si="7"/>
        <v/>
      </c>
      <c r="B38" s="448">
        <f t="shared" si="115"/>
        <v>0</v>
      </c>
      <c r="C38" s="1114" t="str">
        <f t="shared" si="8"/>
        <v>授業料</v>
      </c>
      <c r="D38" s="1114" t="str">
        <f t="shared" si="9"/>
        <v>入学金</v>
      </c>
      <c r="E38" s="448">
        <f t="shared" si="116"/>
        <v>0</v>
      </c>
      <c r="F38" s="619">
        <f t="shared" si="10"/>
        <v>0</v>
      </c>
      <c r="G38" s="539">
        <f t="shared" si="11"/>
        <v>21</v>
      </c>
      <c r="H38" s="844"/>
      <c r="I38" s="845"/>
      <c r="J38" s="187"/>
      <c r="K38" s="188"/>
      <c r="L38" s="188"/>
      <c r="M38" s="186"/>
      <c r="N38" s="97"/>
      <c r="O38" s="98"/>
      <c r="P38" s="187"/>
      <c r="Q38" s="188"/>
      <c r="R38" s="186"/>
      <c r="S38" s="99"/>
      <c r="T38" s="97"/>
      <c r="U38" s="741"/>
      <c r="V38" s="101" t="str">
        <f>IF(OR($R$5="",$T$5="",$J38="",$O38="",$U38=""),"",IF(ISERROR(VLOOKUP($C38,参照!$P$4:$V$112,5,FALSE)),0,VLOOKUP($C38,参照!$P$4:$V$112,5,FALSE)))</f>
        <v/>
      </c>
      <c r="W38" s="100"/>
      <c r="X38" s="102" t="str">
        <f>IF(OR($R$5="",$T$5="",$J38="",$O38="",$W38=""),"",IF(ISERROR(VLOOKUP($D38,参照!$P$4:$V$112,5,FALSE)),0,VLOOKUP($D38,参照!$P$4:$V$112,5,FALSE)))</f>
        <v/>
      </c>
      <c r="Y38" s="182" t="str">
        <f t="shared" si="12"/>
        <v/>
      </c>
      <c r="Z38" s="182" t="str">
        <f t="shared" si="13"/>
        <v/>
      </c>
      <c r="AA38" s="468"/>
      <c r="AB38" s="536">
        <f t="shared" si="14"/>
        <v>0</v>
      </c>
      <c r="AC38" s="854"/>
      <c r="AD38" s="738">
        <f t="shared" si="15"/>
        <v>0</v>
      </c>
      <c r="AE38" s="103" t="str">
        <f t="shared" si="16"/>
        <v/>
      </c>
      <c r="AF38" s="468" t="str">
        <f t="shared" si="17"/>
        <v/>
      </c>
      <c r="AG38" s="469" t="str">
        <f t="shared" si="18"/>
        <v/>
      </c>
      <c r="AH38" s="102" t="str">
        <f t="shared" si="18"/>
        <v/>
      </c>
      <c r="AI38" s="855"/>
      <c r="AJ38" s="588"/>
      <c r="AK38" s="102" t="str">
        <f t="shared" si="19"/>
        <v/>
      </c>
      <c r="AL38" s="856"/>
      <c r="AM38" s="469">
        <f t="shared" si="20"/>
        <v>0</v>
      </c>
      <c r="AN38" s="469">
        <f t="shared" si="21"/>
        <v>0</v>
      </c>
      <c r="AO38" s="469">
        <f t="shared" si="22"/>
        <v>0</v>
      </c>
      <c r="AP38" s="590">
        <f t="shared" si="23"/>
        <v>0</v>
      </c>
      <c r="AQ38" s="474"/>
      <c r="AR38" s="104" t="str">
        <f t="shared" si="24"/>
        <v/>
      </c>
      <c r="AS38" s="856"/>
      <c r="AT38" s="469">
        <f t="shared" si="25"/>
        <v>0</v>
      </c>
      <c r="AU38" s="469">
        <f t="shared" si="26"/>
        <v>0</v>
      </c>
      <c r="AV38" s="469">
        <f t="shared" si="27"/>
        <v>0</v>
      </c>
      <c r="AW38" s="590">
        <f t="shared" si="28"/>
        <v>0</v>
      </c>
      <c r="AX38" s="474"/>
      <c r="AY38" s="102" t="str">
        <f t="shared" si="29"/>
        <v/>
      </c>
      <c r="AZ38" s="856"/>
      <c r="BA38" s="469">
        <f t="shared" si="30"/>
        <v>0</v>
      </c>
      <c r="BB38" s="469">
        <f t="shared" si="31"/>
        <v>0</v>
      </c>
      <c r="BC38" s="469">
        <f t="shared" si="32"/>
        <v>0</v>
      </c>
      <c r="BD38" s="590">
        <f t="shared" si="33"/>
        <v>0</v>
      </c>
      <c r="BE38" s="484" t="str">
        <f t="shared" si="34"/>
        <v>○</v>
      </c>
      <c r="BF38" s="486">
        <f t="shared" si="35"/>
        <v>0</v>
      </c>
      <c r="BG38" s="482">
        <f t="shared" si="35"/>
        <v>0</v>
      </c>
      <c r="BH38" s="482">
        <f t="shared" si="35"/>
        <v>0</v>
      </c>
      <c r="BI38" s="483">
        <f t="shared" si="36"/>
        <v>0</v>
      </c>
      <c r="BJ38" s="528">
        <f t="shared" si="37"/>
        <v>0</v>
      </c>
      <c r="BK38" s="529">
        <f t="shared" si="37"/>
        <v>0</v>
      </c>
      <c r="BL38" s="529">
        <f t="shared" si="37"/>
        <v>0</v>
      </c>
      <c r="BM38" s="530">
        <f t="shared" si="38"/>
        <v>0</v>
      </c>
      <c r="BN38" s="528">
        <f t="shared" si="39"/>
        <v>0</v>
      </c>
      <c r="BO38" s="529">
        <f t="shared" si="40"/>
        <v>0</v>
      </c>
      <c r="BP38" s="529">
        <f t="shared" si="41"/>
        <v>0</v>
      </c>
      <c r="BQ38" s="530">
        <f t="shared" si="42"/>
        <v>0</v>
      </c>
      <c r="BR38" s="528">
        <f t="shared" si="43"/>
        <v>0</v>
      </c>
      <c r="BS38" s="529">
        <f t="shared" si="43"/>
        <v>0</v>
      </c>
      <c r="BT38" s="529">
        <f t="shared" si="43"/>
        <v>0</v>
      </c>
      <c r="BU38" s="530">
        <f t="shared" si="44"/>
        <v>0</v>
      </c>
      <c r="BV38" s="528">
        <f t="shared" si="45"/>
        <v>0</v>
      </c>
      <c r="BW38" s="529">
        <f t="shared" si="46"/>
        <v>0</v>
      </c>
      <c r="BX38" s="529">
        <f t="shared" si="47"/>
        <v>0</v>
      </c>
      <c r="BY38" s="530">
        <f t="shared" si="48"/>
        <v>0</v>
      </c>
      <c r="BZ38" s="560" t="str">
        <f t="shared" si="49"/>
        <v/>
      </c>
      <c r="CA38" s="184" t="str">
        <f t="shared" si="49"/>
        <v/>
      </c>
      <c r="CB38" s="183" t="str">
        <f t="shared" si="49"/>
        <v/>
      </c>
      <c r="CC38" s="185" t="str">
        <f t="shared" si="50"/>
        <v/>
      </c>
      <c r="CD38" s="184" t="str">
        <f t="shared" si="50"/>
        <v/>
      </c>
      <c r="CE38" s="183" t="str">
        <f t="shared" si="50"/>
        <v/>
      </c>
      <c r="CF38" s="447"/>
      <c r="CG38" s="482" t="str">
        <f t="shared" si="51"/>
        <v>－</v>
      </c>
      <c r="CH38" s="469"/>
      <c r="CI38" s="561"/>
      <c r="CJ38" s="468" t="str">
        <f t="shared" si="52"/>
        <v/>
      </c>
      <c r="CK38" s="469" t="str">
        <f t="shared" si="53"/>
        <v/>
      </c>
      <c r="CL38" s="102" t="str">
        <f t="shared" si="54"/>
        <v/>
      </c>
      <c r="CM38" s="468" t="str">
        <f t="shared" si="55"/>
        <v/>
      </c>
      <c r="CN38" s="469" t="str">
        <f t="shared" si="56"/>
        <v/>
      </c>
      <c r="CO38" s="102" t="str">
        <f t="shared" si="57"/>
        <v/>
      </c>
      <c r="CP38" s="468" t="str">
        <f t="shared" si="58"/>
        <v/>
      </c>
      <c r="CQ38" s="469" t="str">
        <f t="shared" si="58"/>
        <v/>
      </c>
      <c r="CR38" s="102" t="str">
        <f t="shared" si="58"/>
        <v/>
      </c>
      <c r="CS38" s="468" t="str">
        <f t="shared" si="59"/>
        <v/>
      </c>
      <c r="CT38" s="469" t="str">
        <f t="shared" si="60"/>
        <v/>
      </c>
      <c r="CU38" s="469" t="str">
        <f t="shared" si="61"/>
        <v/>
      </c>
      <c r="CV38" s="105" t="str">
        <f t="shared" si="62"/>
        <v/>
      </c>
      <c r="CW38" s="856"/>
      <c r="CX38" s="469">
        <f t="shared" si="63"/>
        <v>0</v>
      </c>
      <c r="CY38" s="469">
        <f t="shared" si="64"/>
        <v>0</v>
      </c>
      <c r="CZ38" s="469">
        <f t="shared" si="65"/>
        <v>0</v>
      </c>
      <c r="DA38" s="590">
        <f t="shared" si="66"/>
        <v>0</v>
      </c>
      <c r="DB38" s="474"/>
      <c r="DC38" s="604">
        <f t="shared" si="67"/>
        <v>0</v>
      </c>
      <c r="DD38" s="184">
        <f t="shared" si="68"/>
        <v>0</v>
      </c>
      <c r="DE38" s="605">
        <f t="shared" si="69"/>
        <v>0</v>
      </c>
      <c r="DF38" s="104" t="str">
        <f t="shared" si="70"/>
        <v/>
      </c>
      <c r="DG38" s="856"/>
      <c r="DH38" s="469">
        <f t="shared" si="71"/>
        <v>0</v>
      </c>
      <c r="DI38" s="469">
        <f t="shared" si="72"/>
        <v>0</v>
      </c>
      <c r="DJ38" s="469">
        <f t="shared" si="73"/>
        <v>0</v>
      </c>
      <c r="DK38" s="590">
        <f t="shared" si="74"/>
        <v>0</v>
      </c>
      <c r="DL38" s="474"/>
      <c r="DM38" s="604">
        <f t="shared" si="75"/>
        <v>0</v>
      </c>
      <c r="DN38" s="184">
        <f t="shared" si="76"/>
        <v>0</v>
      </c>
      <c r="DO38" s="605">
        <f t="shared" si="77"/>
        <v>0</v>
      </c>
      <c r="DP38" s="104" t="str">
        <f t="shared" si="78"/>
        <v/>
      </c>
      <c r="DQ38" s="856"/>
      <c r="DR38" s="469">
        <f t="shared" si="79"/>
        <v>0</v>
      </c>
      <c r="DS38" s="469">
        <f t="shared" si="80"/>
        <v>0</v>
      </c>
      <c r="DT38" s="469">
        <f t="shared" si="81"/>
        <v>0</v>
      </c>
      <c r="DU38" s="101">
        <f t="shared" si="82"/>
        <v>0</v>
      </c>
      <c r="DV38" s="528">
        <f t="shared" si="83"/>
        <v>0</v>
      </c>
      <c r="DW38" s="529">
        <f t="shared" si="83"/>
        <v>0</v>
      </c>
      <c r="DX38" s="529">
        <f t="shared" si="83"/>
        <v>0</v>
      </c>
      <c r="DY38" s="530">
        <f t="shared" si="84"/>
        <v>0</v>
      </c>
      <c r="DZ38" s="528">
        <f t="shared" si="85"/>
        <v>0</v>
      </c>
      <c r="EA38" s="529">
        <f t="shared" si="85"/>
        <v>0</v>
      </c>
      <c r="EB38" s="529">
        <f t="shared" si="85"/>
        <v>0</v>
      </c>
      <c r="EC38" s="530">
        <f t="shared" si="86"/>
        <v>0</v>
      </c>
      <c r="ED38" s="528">
        <f t="shared" si="87"/>
        <v>0</v>
      </c>
      <c r="EE38" s="529">
        <f t="shared" si="87"/>
        <v>0</v>
      </c>
      <c r="EF38" s="529">
        <f t="shared" si="87"/>
        <v>0</v>
      </c>
      <c r="EG38" s="530">
        <f t="shared" si="88"/>
        <v>0</v>
      </c>
      <c r="EH38" s="528">
        <f t="shared" si="89"/>
        <v>0</v>
      </c>
      <c r="EI38" s="529">
        <f t="shared" si="90"/>
        <v>0</v>
      </c>
      <c r="EJ38" s="529">
        <f t="shared" si="91"/>
        <v>0</v>
      </c>
      <c r="EK38" s="530">
        <f t="shared" si="92"/>
        <v>0</v>
      </c>
      <c r="EL38" s="562"/>
      <c r="EM38" s="571">
        <f t="shared" si="93"/>
        <v>0</v>
      </c>
      <c r="EN38" s="572">
        <f t="shared" si="93"/>
        <v>0</v>
      </c>
      <c r="EO38" s="576">
        <f t="shared" si="93"/>
        <v>0</v>
      </c>
      <c r="EP38" s="578">
        <f t="shared" si="94"/>
        <v>0</v>
      </c>
      <c r="EQ38" s="571">
        <f t="shared" si="95"/>
        <v>0</v>
      </c>
      <c r="ER38" s="572">
        <f t="shared" si="95"/>
        <v>0</v>
      </c>
      <c r="ES38" s="573">
        <f t="shared" si="95"/>
        <v>0</v>
      </c>
      <c r="ET38" s="579">
        <f t="shared" si="96"/>
        <v>0</v>
      </c>
      <c r="EU38" s="577">
        <f t="shared" si="97"/>
        <v>0</v>
      </c>
      <c r="EV38" s="521">
        <f t="shared" si="98"/>
        <v>0</v>
      </c>
      <c r="EW38" s="525">
        <f t="shared" si="99"/>
        <v>0</v>
      </c>
      <c r="EX38" s="524">
        <f t="shared" si="100"/>
        <v>0</v>
      </c>
      <c r="EY38" s="509" t="str">
        <f t="shared" si="101"/>
        <v>○</v>
      </c>
      <c r="EZ38" s="486">
        <f t="shared" si="102"/>
        <v>0</v>
      </c>
      <c r="FA38" s="482">
        <f t="shared" si="102"/>
        <v>0</v>
      </c>
      <c r="FB38" s="482">
        <f t="shared" si="102"/>
        <v>0</v>
      </c>
      <c r="FC38" s="536">
        <f t="shared" si="103"/>
        <v>0</v>
      </c>
      <c r="FD38" s="101">
        <f t="shared" si="104"/>
        <v>0</v>
      </c>
      <c r="FE38" s="846">
        <f t="shared" si="105"/>
        <v>0</v>
      </c>
      <c r="FF38" s="847">
        <f t="shared" si="106"/>
        <v>0</v>
      </c>
      <c r="FG38" s="101" t="str">
        <f t="shared" si="107"/>
        <v/>
      </c>
      <c r="FH38" s="185" t="str">
        <f t="shared" si="108"/>
        <v/>
      </c>
      <c r="FI38" s="184" t="str">
        <f t="shared" si="108"/>
        <v/>
      </c>
      <c r="FJ38" s="848" t="str">
        <f t="shared" si="108"/>
        <v/>
      </c>
      <c r="FK38" s="508"/>
      <c r="FL38" s="498"/>
      <c r="FM38" s="499"/>
      <c r="FN38" s="849">
        <f t="shared" si="109"/>
        <v>0</v>
      </c>
      <c r="FO38" s="511" t="str">
        <f t="shared" si="110"/>
        <v/>
      </c>
      <c r="FP38" s="528" t="str">
        <f t="shared" si="111"/>
        <v/>
      </c>
      <c r="FQ38" s="529" t="str">
        <f t="shared" si="112"/>
        <v/>
      </c>
      <c r="FR38" s="529" t="str">
        <f t="shared" si="113"/>
        <v/>
      </c>
      <c r="FS38" s="530">
        <f t="shared" si="114"/>
        <v>0</v>
      </c>
      <c r="FT38" s="510"/>
    </row>
    <row r="39" spans="1:176" s="3" customFormat="1" ht="18" customHeight="1">
      <c r="A39" s="619" t="str">
        <f t="shared" si="7"/>
        <v/>
      </c>
      <c r="B39" s="448">
        <f t="shared" si="115"/>
        <v>0</v>
      </c>
      <c r="C39" s="1114" t="str">
        <f t="shared" si="8"/>
        <v>授業料</v>
      </c>
      <c r="D39" s="1114" t="str">
        <f t="shared" si="9"/>
        <v>入学金</v>
      </c>
      <c r="E39" s="448">
        <f t="shared" si="116"/>
        <v>0</v>
      </c>
      <c r="F39" s="619">
        <f t="shared" si="10"/>
        <v>0</v>
      </c>
      <c r="G39" s="539">
        <f t="shared" si="11"/>
        <v>22</v>
      </c>
      <c r="H39" s="844"/>
      <c r="I39" s="845"/>
      <c r="J39" s="187"/>
      <c r="K39" s="188"/>
      <c r="L39" s="188"/>
      <c r="M39" s="186"/>
      <c r="N39" s="97"/>
      <c r="O39" s="98"/>
      <c r="P39" s="187"/>
      <c r="Q39" s="188"/>
      <c r="R39" s="186"/>
      <c r="S39" s="99"/>
      <c r="T39" s="97"/>
      <c r="U39" s="741"/>
      <c r="V39" s="101" t="str">
        <f>IF(OR($R$5="",$T$5="",$J39="",$O39="",$U39=""),"",IF(ISERROR(VLOOKUP($C39,参照!$P$4:$V$112,5,FALSE)),0,VLOOKUP($C39,参照!$P$4:$V$112,5,FALSE)))</f>
        <v/>
      </c>
      <c r="W39" s="100"/>
      <c r="X39" s="102" t="str">
        <f>IF(OR($R$5="",$T$5="",$J39="",$O39="",$W39=""),"",IF(ISERROR(VLOOKUP($D39,参照!$P$4:$V$112,5,FALSE)),0,VLOOKUP($D39,参照!$P$4:$V$112,5,FALSE)))</f>
        <v/>
      </c>
      <c r="Y39" s="182" t="str">
        <f t="shared" si="12"/>
        <v/>
      </c>
      <c r="Z39" s="182" t="str">
        <f t="shared" si="13"/>
        <v/>
      </c>
      <c r="AA39" s="468"/>
      <c r="AB39" s="536">
        <f t="shared" si="14"/>
        <v>0</v>
      </c>
      <c r="AC39" s="854"/>
      <c r="AD39" s="738">
        <f t="shared" si="15"/>
        <v>0</v>
      </c>
      <c r="AE39" s="103" t="str">
        <f t="shared" si="16"/>
        <v/>
      </c>
      <c r="AF39" s="468" t="str">
        <f t="shared" si="17"/>
        <v/>
      </c>
      <c r="AG39" s="469" t="str">
        <f t="shared" si="18"/>
        <v/>
      </c>
      <c r="AH39" s="102" t="str">
        <f t="shared" si="18"/>
        <v/>
      </c>
      <c r="AI39" s="855"/>
      <c r="AJ39" s="588"/>
      <c r="AK39" s="102" t="str">
        <f t="shared" si="19"/>
        <v/>
      </c>
      <c r="AL39" s="856"/>
      <c r="AM39" s="469">
        <f t="shared" si="20"/>
        <v>0</v>
      </c>
      <c r="AN39" s="469">
        <f t="shared" si="21"/>
        <v>0</v>
      </c>
      <c r="AO39" s="469">
        <f t="shared" si="22"/>
        <v>0</v>
      </c>
      <c r="AP39" s="590">
        <f t="shared" si="23"/>
        <v>0</v>
      </c>
      <c r="AQ39" s="474"/>
      <c r="AR39" s="104" t="str">
        <f t="shared" si="24"/>
        <v/>
      </c>
      <c r="AS39" s="856"/>
      <c r="AT39" s="469">
        <f t="shared" si="25"/>
        <v>0</v>
      </c>
      <c r="AU39" s="469">
        <f t="shared" si="26"/>
        <v>0</v>
      </c>
      <c r="AV39" s="469">
        <f t="shared" si="27"/>
        <v>0</v>
      </c>
      <c r="AW39" s="590">
        <f t="shared" si="28"/>
        <v>0</v>
      </c>
      <c r="AX39" s="474"/>
      <c r="AY39" s="102" t="str">
        <f t="shared" si="29"/>
        <v/>
      </c>
      <c r="AZ39" s="856"/>
      <c r="BA39" s="469">
        <f t="shared" si="30"/>
        <v>0</v>
      </c>
      <c r="BB39" s="469">
        <f t="shared" si="31"/>
        <v>0</v>
      </c>
      <c r="BC39" s="469">
        <f t="shared" si="32"/>
        <v>0</v>
      </c>
      <c r="BD39" s="590">
        <f t="shared" si="33"/>
        <v>0</v>
      </c>
      <c r="BE39" s="484" t="str">
        <f t="shared" si="34"/>
        <v>○</v>
      </c>
      <c r="BF39" s="486">
        <f t="shared" si="35"/>
        <v>0</v>
      </c>
      <c r="BG39" s="482">
        <f t="shared" si="35"/>
        <v>0</v>
      </c>
      <c r="BH39" s="482">
        <f t="shared" si="35"/>
        <v>0</v>
      </c>
      <c r="BI39" s="483">
        <f t="shared" si="36"/>
        <v>0</v>
      </c>
      <c r="BJ39" s="528">
        <f t="shared" si="37"/>
        <v>0</v>
      </c>
      <c r="BK39" s="529">
        <f t="shared" si="37"/>
        <v>0</v>
      </c>
      <c r="BL39" s="529">
        <f t="shared" si="37"/>
        <v>0</v>
      </c>
      <c r="BM39" s="530">
        <f t="shared" si="38"/>
        <v>0</v>
      </c>
      <c r="BN39" s="528">
        <f t="shared" si="39"/>
        <v>0</v>
      </c>
      <c r="BO39" s="529">
        <f t="shared" si="40"/>
        <v>0</v>
      </c>
      <c r="BP39" s="529">
        <f t="shared" si="41"/>
        <v>0</v>
      </c>
      <c r="BQ39" s="530">
        <f t="shared" si="42"/>
        <v>0</v>
      </c>
      <c r="BR39" s="528">
        <f t="shared" si="43"/>
        <v>0</v>
      </c>
      <c r="BS39" s="529">
        <f t="shared" si="43"/>
        <v>0</v>
      </c>
      <c r="BT39" s="529">
        <f t="shared" si="43"/>
        <v>0</v>
      </c>
      <c r="BU39" s="530">
        <f t="shared" si="44"/>
        <v>0</v>
      </c>
      <c r="BV39" s="528">
        <f t="shared" si="45"/>
        <v>0</v>
      </c>
      <c r="BW39" s="529">
        <f t="shared" si="46"/>
        <v>0</v>
      </c>
      <c r="BX39" s="529">
        <f t="shared" si="47"/>
        <v>0</v>
      </c>
      <c r="BY39" s="530">
        <f t="shared" si="48"/>
        <v>0</v>
      </c>
      <c r="BZ39" s="560" t="str">
        <f t="shared" si="49"/>
        <v/>
      </c>
      <c r="CA39" s="184" t="str">
        <f t="shared" si="49"/>
        <v/>
      </c>
      <c r="CB39" s="183" t="str">
        <f t="shared" si="49"/>
        <v/>
      </c>
      <c r="CC39" s="185" t="str">
        <f t="shared" si="50"/>
        <v/>
      </c>
      <c r="CD39" s="184" t="str">
        <f t="shared" si="50"/>
        <v/>
      </c>
      <c r="CE39" s="183" t="str">
        <f t="shared" si="50"/>
        <v/>
      </c>
      <c r="CF39" s="447"/>
      <c r="CG39" s="482" t="str">
        <f t="shared" si="51"/>
        <v>－</v>
      </c>
      <c r="CH39" s="469"/>
      <c r="CI39" s="561"/>
      <c r="CJ39" s="468" t="str">
        <f t="shared" si="52"/>
        <v/>
      </c>
      <c r="CK39" s="469" t="str">
        <f t="shared" si="53"/>
        <v/>
      </c>
      <c r="CL39" s="102" t="str">
        <f t="shared" si="54"/>
        <v/>
      </c>
      <c r="CM39" s="468" t="str">
        <f t="shared" si="55"/>
        <v/>
      </c>
      <c r="CN39" s="469" t="str">
        <f t="shared" si="56"/>
        <v/>
      </c>
      <c r="CO39" s="102" t="str">
        <f t="shared" si="57"/>
        <v/>
      </c>
      <c r="CP39" s="468" t="str">
        <f t="shared" si="58"/>
        <v/>
      </c>
      <c r="CQ39" s="469" t="str">
        <f t="shared" si="58"/>
        <v/>
      </c>
      <c r="CR39" s="102" t="str">
        <f t="shared" si="58"/>
        <v/>
      </c>
      <c r="CS39" s="468" t="str">
        <f t="shared" si="59"/>
        <v/>
      </c>
      <c r="CT39" s="469" t="str">
        <f t="shared" si="60"/>
        <v/>
      </c>
      <c r="CU39" s="469" t="str">
        <f t="shared" si="61"/>
        <v/>
      </c>
      <c r="CV39" s="105" t="str">
        <f t="shared" si="62"/>
        <v/>
      </c>
      <c r="CW39" s="856"/>
      <c r="CX39" s="469">
        <f t="shared" si="63"/>
        <v>0</v>
      </c>
      <c r="CY39" s="469">
        <f t="shared" si="64"/>
        <v>0</v>
      </c>
      <c r="CZ39" s="469">
        <f t="shared" si="65"/>
        <v>0</v>
      </c>
      <c r="DA39" s="590">
        <f t="shared" si="66"/>
        <v>0</v>
      </c>
      <c r="DB39" s="474"/>
      <c r="DC39" s="604">
        <f t="shared" si="67"/>
        <v>0</v>
      </c>
      <c r="DD39" s="184">
        <f t="shared" si="68"/>
        <v>0</v>
      </c>
      <c r="DE39" s="605">
        <f t="shared" si="69"/>
        <v>0</v>
      </c>
      <c r="DF39" s="104" t="str">
        <f t="shared" si="70"/>
        <v/>
      </c>
      <c r="DG39" s="856"/>
      <c r="DH39" s="469">
        <f t="shared" si="71"/>
        <v>0</v>
      </c>
      <c r="DI39" s="469">
        <f t="shared" si="72"/>
        <v>0</v>
      </c>
      <c r="DJ39" s="469">
        <f t="shared" si="73"/>
        <v>0</v>
      </c>
      <c r="DK39" s="590">
        <f t="shared" si="74"/>
        <v>0</v>
      </c>
      <c r="DL39" s="474"/>
      <c r="DM39" s="604">
        <f t="shared" si="75"/>
        <v>0</v>
      </c>
      <c r="DN39" s="184">
        <f t="shared" si="76"/>
        <v>0</v>
      </c>
      <c r="DO39" s="605">
        <f t="shared" si="77"/>
        <v>0</v>
      </c>
      <c r="DP39" s="104" t="str">
        <f t="shared" si="78"/>
        <v/>
      </c>
      <c r="DQ39" s="856"/>
      <c r="DR39" s="469">
        <f t="shared" si="79"/>
        <v>0</v>
      </c>
      <c r="DS39" s="469">
        <f t="shared" si="80"/>
        <v>0</v>
      </c>
      <c r="DT39" s="469">
        <f t="shared" si="81"/>
        <v>0</v>
      </c>
      <c r="DU39" s="101">
        <f t="shared" si="82"/>
        <v>0</v>
      </c>
      <c r="DV39" s="528">
        <f t="shared" si="83"/>
        <v>0</v>
      </c>
      <c r="DW39" s="529">
        <f t="shared" si="83"/>
        <v>0</v>
      </c>
      <c r="DX39" s="529">
        <f t="shared" si="83"/>
        <v>0</v>
      </c>
      <c r="DY39" s="530">
        <f t="shared" si="84"/>
        <v>0</v>
      </c>
      <c r="DZ39" s="528">
        <f t="shared" si="85"/>
        <v>0</v>
      </c>
      <c r="EA39" s="529">
        <f t="shared" si="85"/>
        <v>0</v>
      </c>
      <c r="EB39" s="529">
        <f t="shared" si="85"/>
        <v>0</v>
      </c>
      <c r="EC39" s="530">
        <f t="shared" si="86"/>
        <v>0</v>
      </c>
      <c r="ED39" s="528">
        <f t="shared" si="87"/>
        <v>0</v>
      </c>
      <c r="EE39" s="529">
        <f t="shared" si="87"/>
        <v>0</v>
      </c>
      <c r="EF39" s="529">
        <f t="shared" si="87"/>
        <v>0</v>
      </c>
      <c r="EG39" s="530">
        <f t="shared" si="88"/>
        <v>0</v>
      </c>
      <c r="EH39" s="528">
        <f t="shared" si="89"/>
        <v>0</v>
      </c>
      <c r="EI39" s="529">
        <f t="shared" si="90"/>
        <v>0</v>
      </c>
      <c r="EJ39" s="529">
        <f t="shared" si="91"/>
        <v>0</v>
      </c>
      <c r="EK39" s="530">
        <f t="shared" si="92"/>
        <v>0</v>
      </c>
      <c r="EL39" s="562"/>
      <c r="EM39" s="571">
        <f t="shared" si="93"/>
        <v>0</v>
      </c>
      <c r="EN39" s="572">
        <f t="shared" si="93"/>
        <v>0</v>
      </c>
      <c r="EO39" s="576">
        <f t="shared" si="93"/>
        <v>0</v>
      </c>
      <c r="EP39" s="578">
        <f t="shared" si="94"/>
        <v>0</v>
      </c>
      <c r="EQ39" s="571">
        <f t="shared" si="95"/>
        <v>0</v>
      </c>
      <c r="ER39" s="572">
        <f t="shared" si="95"/>
        <v>0</v>
      </c>
      <c r="ES39" s="573">
        <f t="shared" si="95"/>
        <v>0</v>
      </c>
      <c r="ET39" s="579">
        <f t="shared" si="96"/>
        <v>0</v>
      </c>
      <c r="EU39" s="577">
        <f t="shared" si="97"/>
        <v>0</v>
      </c>
      <c r="EV39" s="521">
        <f t="shared" si="98"/>
        <v>0</v>
      </c>
      <c r="EW39" s="525">
        <f t="shared" si="99"/>
        <v>0</v>
      </c>
      <c r="EX39" s="524">
        <f t="shared" si="100"/>
        <v>0</v>
      </c>
      <c r="EY39" s="509" t="str">
        <f t="shared" si="101"/>
        <v>○</v>
      </c>
      <c r="EZ39" s="486">
        <f t="shared" si="102"/>
        <v>0</v>
      </c>
      <c r="FA39" s="482">
        <f t="shared" si="102"/>
        <v>0</v>
      </c>
      <c r="FB39" s="482">
        <f t="shared" si="102"/>
        <v>0</v>
      </c>
      <c r="FC39" s="536">
        <f t="shared" si="103"/>
        <v>0</v>
      </c>
      <c r="FD39" s="101">
        <f t="shared" si="104"/>
        <v>0</v>
      </c>
      <c r="FE39" s="846">
        <f t="shared" si="105"/>
        <v>0</v>
      </c>
      <c r="FF39" s="847">
        <f t="shared" si="106"/>
        <v>0</v>
      </c>
      <c r="FG39" s="101" t="str">
        <f t="shared" si="107"/>
        <v/>
      </c>
      <c r="FH39" s="185" t="str">
        <f t="shared" si="108"/>
        <v/>
      </c>
      <c r="FI39" s="184" t="str">
        <f t="shared" si="108"/>
        <v/>
      </c>
      <c r="FJ39" s="848" t="str">
        <f t="shared" si="108"/>
        <v/>
      </c>
      <c r="FK39" s="508"/>
      <c r="FL39" s="498"/>
      <c r="FM39" s="499"/>
      <c r="FN39" s="849">
        <f t="shared" si="109"/>
        <v>0</v>
      </c>
      <c r="FO39" s="511" t="str">
        <f t="shared" si="110"/>
        <v/>
      </c>
      <c r="FP39" s="528" t="str">
        <f t="shared" si="111"/>
        <v/>
      </c>
      <c r="FQ39" s="529" t="str">
        <f t="shared" si="112"/>
        <v/>
      </c>
      <c r="FR39" s="529" t="str">
        <f t="shared" si="113"/>
        <v/>
      </c>
      <c r="FS39" s="530">
        <f t="shared" si="114"/>
        <v>0</v>
      </c>
      <c r="FT39" s="510"/>
    </row>
    <row r="40" spans="1:176" s="3" customFormat="1" ht="18" customHeight="1">
      <c r="A40" s="619" t="str">
        <f t="shared" si="7"/>
        <v/>
      </c>
      <c r="B40" s="448">
        <f t="shared" si="115"/>
        <v>0</v>
      </c>
      <c r="C40" s="1114" t="str">
        <f t="shared" si="8"/>
        <v>授業料</v>
      </c>
      <c r="D40" s="1114" t="str">
        <f t="shared" si="9"/>
        <v>入学金</v>
      </c>
      <c r="E40" s="448">
        <f t="shared" si="116"/>
        <v>0</v>
      </c>
      <c r="F40" s="619">
        <f t="shared" si="10"/>
        <v>0</v>
      </c>
      <c r="G40" s="539">
        <f t="shared" si="11"/>
        <v>23</v>
      </c>
      <c r="H40" s="844"/>
      <c r="I40" s="845"/>
      <c r="J40" s="187"/>
      <c r="K40" s="188"/>
      <c r="L40" s="188"/>
      <c r="M40" s="186"/>
      <c r="N40" s="97"/>
      <c r="O40" s="98"/>
      <c r="P40" s="187"/>
      <c r="Q40" s="188"/>
      <c r="R40" s="186"/>
      <c r="S40" s="99"/>
      <c r="T40" s="97"/>
      <c r="U40" s="741"/>
      <c r="V40" s="101" t="str">
        <f>IF(OR($R$5="",$T$5="",$J40="",$O40="",$U40=""),"",IF(ISERROR(VLOOKUP($C40,参照!$P$4:$V$112,5,FALSE)),0,VLOOKUP($C40,参照!$P$4:$V$112,5,FALSE)))</f>
        <v/>
      </c>
      <c r="W40" s="100"/>
      <c r="X40" s="102" t="str">
        <f>IF(OR($R$5="",$T$5="",$J40="",$O40="",$W40=""),"",IF(ISERROR(VLOOKUP($D40,参照!$P$4:$V$112,5,FALSE)),0,VLOOKUP($D40,参照!$P$4:$V$112,5,FALSE)))</f>
        <v/>
      </c>
      <c r="Y40" s="182" t="str">
        <f t="shared" si="12"/>
        <v/>
      </c>
      <c r="Z40" s="182" t="str">
        <f t="shared" si="13"/>
        <v/>
      </c>
      <c r="AA40" s="468"/>
      <c r="AB40" s="536">
        <f t="shared" si="14"/>
        <v>0</v>
      </c>
      <c r="AC40" s="854"/>
      <c r="AD40" s="738">
        <f t="shared" si="15"/>
        <v>0</v>
      </c>
      <c r="AE40" s="103" t="str">
        <f t="shared" si="16"/>
        <v/>
      </c>
      <c r="AF40" s="468" t="str">
        <f t="shared" si="17"/>
        <v/>
      </c>
      <c r="AG40" s="469" t="str">
        <f t="shared" si="18"/>
        <v/>
      </c>
      <c r="AH40" s="102" t="str">
        <f t="shared" si="18"/>
        <v/>
      </c>
      <c r="AI40" s="855"/>
      <c r="AJ40" s="588"/>
      <c r="AK40" s="102" t="str">
        <f t="shared" si="19"/>
        <v/>
      </c>
      <c r="AL40" s="856"/>
      <c r="AM40" s="469">
        <f t="shared" si="20"/>
        <v>0</v>
      </c>
      <c r="AN40" s="469">
        <f t="shared" si="21"/>
        <v>0</v>
      </c>
      <c r="AO40" s="469">
        <f t="shared" si="22"/>
        <v>0</v>
      </c>
      <c r="AP40" s="590">
        <f t="shared" si="23"/>
        <v>0</v>
      </c>
      <c r="AQ40" s="474"/>
      <c r="AR40" s="104" t="str">
        <f t="shared" si="24"/>
        <v/>
      </c>
      <c r="AS40" s="856"/>
      <c r="AT40" s="469">
        <f t="shared" si="25"/>
        <v>0</v>
      </c>
      <c r="AU40" s="469">
        <f t="shared" si="26"/>
        <v>0</v>
      </c>
      <c r="AV40" s="469">
        <f t="shared" si="27"/>
        <v>0</v>
      </c>
      <c r="AW40" s="590">
        <f t="shared" si="28"/>
        <v>0</v>
      </c>
      <c r="AX40" s="474"/>
      <c r="AY40" s="102" t="str">
        <f t="shared" si="29"/>
        <v/>
      </c>
      <c r="AZ40" s="856"/>
      <c r="BA40" s="469">
        <f t="shared" si="30"/>
        <v>0</v>
      </c>
      <c r="BB40" s="469">
        <f t="shared" si="31"/>
        <v>0</v>
      </c>
      <c r="BC40" s="469">
        <f t="shared" si="32"/>
        <v>0</v>
      </c>
      <c r="BD40" s="590">
        <f t="shared" si="33"/>
        <v>0</v>
      </c>
      <c r="BE40" s="484" t="str">
        <f t="shared" si="34"/>
        <v>○</v>
      </c>
      <c r="BF40" s="486">
        <f t="shared" si="35"/>
        <v>0</v>
      </c>
      <c r="BG40" s="482">
        <f t="shared" si="35"/>
        <v>0</v>
      </c>
      <c r="BH40" s="482">
        <f t="shared" si="35"/>
        <v>0</v>
      </c>
      <c r="BI40" s="483">
        <f t="shared" si="36"/>
        <v>0</v>
      </c>
      <c r="BJ40" s="528">
        <f t="shared" si="37"/>
        <v>0</v>
      </c>
      <c r="BK40" s="529">
        <f t="shared" si="37"/>
        <v>0</v>
      </c>
      <c r="BL40" s="529">
        <f t="shared" si="37"/>
        <v>0</v>
      </c>
      <c r="BM40" s="530">
        <f t="shared" si="38"/>
        <v>0</v>
      </c>
      <c r="BN40" s="528">
        <f t="shared" si="39"/>
        <v>0</v>
      </c>
      <c r="BO40" s="529">
        <f t="shared" si="40"/>
        <v>0</v>
      </c>
      <c r="BP40" s="529">
        <f t="shared" si="41"/>
        <v>0</v>
      </c>
      <c r="BQ40" s="530">
        <f t="shared" si="42"/>
        <v>0</v>
      </c>
      <c r="BR40" s="528">
        <f t="shared" si="43"/>
        <v>0</v>
      </c>
      <c r="BS40" s="529">
        <f t="shared" si="43"/>
        <v>0</v>
      </c>
      <c r="BT40" s="529">
        <f t="shared" si="43"/>
        <v>0</v>
      </c>
      <c r="BU40" s="530">
        <f t="shared" si="44"/>
        <v>0</v>
      </c>
      <c r="BV40" s="528">
        <f t="shared" si="45"/>
        <v>0</v>
      </c>
      <c r="BW40" s="529">
        <f t="shared" si="46"/>
        <v>0</v>
      </c>
      <c r="BX40" s="529">
        <f t="shared" si="47"/>
        <v>0</v>
      </c>
      <c r="BY40" s="530">
        <f t="shared" si="48"/>
        <v>0</v>
      </c>
      <c r="BZ40" s="560" t="str">
        <f t="shared" si="49"/>
        <v/>
      </c>
      <c r="CA40" s="184" t="str">
        <f t="shared" si="49"/>
        <v/>
      </c>
      <c r="CB40" s="183" t="str">
        <f t="shared" si="49"/>
        <v/>
      </c>
      <c r="CC40" s="185" t="str">
        <f t="shared" si="50"/>
        <v/>
      </c>
      <c r="CD40" s="184" t="str">
        <f t="shared" si="50"/>
        <v/>
      </c>
      <c r="CE40" s="183" t="str">
        <f t="shared" si="50"/>
        <v/>
      </c>
      <c r="CF40" s="447"/>
      <c r="CG40" s="482" t="str">
        <f t="shared" si="51"/>
        <v>－</v>
      </c>
      <c r="CH40" s="469"/>
      <c r="CI40" s="561"/>
      <c r="CJ40" s="468" t="str">
        <f t="shared" si="52"/>
        <v/>
      </c>
      <c r="CK40" s="469" t="str">
        <f t="shared" si="53"/>
        <v/>
      </c>
      <c r="CL40" s="102" t="str">
        <f t="shared" si="54"/>
        <v/>
      </c>
      <c r="CM40" s="468" t="str">
        <f t="shared" si="55"/>
        <v/>
      </c>
      <c r="CN40" s="469" t="str">
        <f t="shared" si="56"/>
        <v/>
      </c>
      <c r="CO40" s="102" t="str">
        <f t="shared" si="57"/>
        <v/>
      </c>
      <c r="CP40" s="468" t="str">
        <f t="shared" si="58"/>
        <v/>
      </c>
      <c r="CQ40" s="469" t="str">
        <f t="shared" si="58"/>
        <v/>
      </c>
      <c r="CR40" s="102" t="str">
        <f t="shared" si="58"/>
        <v/>
      </c>
      <c r="CS40" s="468" t="str">
        <f t="shared" si="59"/>
        <v/>
      </c>
      <c r="CT40" s="469" t="str">
        <f t="shared" si="60"/>
        <v/>
      </c>
      <c r="CU40" s="469" t="str">
        <f t="shared" si="61"/>
        <v/>
      </c>
      <c r="CV40" s="105" t="str">
        <f t="shared" si="62"/>
        <v/>
      </c>
      <c r="CW40" s="856"/>
      <c r="CX40" s="469">
        <f t="shared" si="63"/>
        <v>0</v>
      </c>
      <c r="CY40" s="469">
        <f t="shared" si="64"/>
        <v>0</v>
      </c>
      <c r="CZ40" s="469">
        <f t="shared" si="65"/>
        <v>0</v>
      </c>
      <c r="DA40" s="590">
        <f t="shared" si="66"/>
        <v>0</v>
      </c>
      <c r="DB40" s="474"/>
      <c r="DC40" s="604">
        <f t="shared" si="67"/>
        <v>0</v>
      </c>
      <c r="DD40" s="184">
        <f t="shared" si="68"/>
        <v>0</v>
      </c>
      <c r="DE40" s="605">
        <f t="shared" si="69"/>
        <v>0</v>
      </c>
      <c r="DF40" s="104" t="str">
        <f t="shared" si="70"/>
        <v/>
      </c>
      <c r="DG40" s="856"/>
      <c r="DH40" s="469">
        <f t="shared" si="71"/>
        <v>0</v>
      </c>
      <c r="DI40" s="469">
        <f t="shared" si="72"/>
        <v>0</v>
      </c>
      <c r="DJ40" s="469">
        <f t="shared" si="73"/>
        <v>0</v>
      </c>
      <c r="DK40" s="590">
        <f t="shared" si="74"/>
        <v>0</v>
      </c>
      <c r="DL40" s="474"/>
      <c r="DM40" s="604">
        <f t="shared" si="75"/>
        <v>0</v>
      </c>
      <c r="DN40" s="184">
        <f t="shared" si="76"/>
        <v>0</v>
      </c>
      <c r="DO40" s="605">
        <f t="shared" si="77"/>
        <v>0</v>
      </c>
      <c r="DP40" s="104" t="str">
        <f t="shared" si="78"/>
        <v/>
      </c>
      <c r="DQ40" s="856"/>
      <c r="DR40" s="469">
        <f t="shared" si="79"/>
        <v>0</v>
      </c>
      <c r="DS40" s="469">
        <f t="shared" si="80"/>
        <v>0</v>
      </c>
      <c r="DT40" s="469">
        <f t="shared" si="81"/>
        <v>0</v>
      </c>
      <c r="DU40" s="101">
        <f t="shared" si="82"/>
        <v>0</v>
      </c>
      <c r="DV40" s="528">
        <f t="shared" si="83"/>
        <v>0</v>
      </c>
      <c r="DW40" s="529">
        <f t="shared" si="83"/>
        <v>0</v>
      </c>
      <c r="DX40" s="529">
        <f t="shared" si="83"/>
        <v>0</v>
      </c>
      <c r="DY40" s="530">
        <f t="shared" si="84"/>
        <v>0</v>
      </c>
      <c r="DZ40" s="528">
        <f t="shared" si="85"/>
        <v>0</v>
      </c>
      <c r="EA40" s="529">
        <f t="shared" si="85"/>
        <v>0</v>
      </c>
      <c r="EB40" s="529">
        <f t="shared" si="85"/>
        <v>0</v>
      </c>
      <c r="EC40" s="530">
        <f t="shared" si="86"/>
        <v>0</v>
      </c>
      <c r="ED40" s="528">
        <f t="shared" si="87"/>
        <v>0</v>
      </c>
      <c r="EE40" s="529">
        <f t="shared" si="87"/>
        <v>0</v>
      </c>
      <c r="EF40" s="529">
        <f t="shared" si="87"/>
        <v>0</v>
      </c>
      <c r="EG40" s="530">
        <f t="shared" si="88"/>
        <v>0</v>
      </c>
      <c r="EH40" s="528">
        <f t="shared" si="89"/>
        <v>0</v>
      </c>
      <c r="EI40" s="529">
        <f t="shared" si="90"/>
        <v>0</v>
      </c>
      <c r="EJ40" s="529">
        <f t="shared" si="91"/>
        <v>0</v>
      </c>
      <c r="EK40" s="530">
        <f t="shared" si="92"/>
        <v>0</v>
      </c>
      <c r="EL40" s="562"/>
      <c r="EM40" s="571">
        <f t="shared" si="93"/>
        <v>0</v>
      </c>
      <c r="EN40" s="572">
        <f t="shared" si="93"/>
        <v>0</v>
      </c>
      <c r="EO40" s="576">
        <f t="shared" si="93"/>
        <v>0</v>
      </c>
      <c r="EP40" s="578">
        <f t="shared" si="94"/>
        <v>0</v>
      </c>
      <c r="EQ40" s="571">
        <f t="shared" si="95"/>
        <v>0</v>
      </c>
      <c r="ER40" s="572">
        <f t="shared" si="95"/>
        <v>0</v>
      </c>
      <c r="ES40" s="573">
        <f t="shared" si="95"/>
        <v>0</v>
      </c>
      <c r="ET40" s="579">
        <f t="shared" si="96"/>
        <v>0</v>
      </c>
      <c r="EU40" s="577">
        <f t="shared" si="97"/>
        <v>0</v>
      </c>
      <c r="EV40" s="521">
        <f t="shared" si="98"/>
        <v>0</v>
      </c>
      <c r="EW40" s="525">
        <f t="shared" si="99"/>
        <v>0</v>
      </c>
      <c r="EX40" s="524">
        <f t="shared" si="100"/>
        <v>0</v>
      </c>
      <c r="EY40" s="509" t="str">
        <f t="shared" si="101"/>
        <v>○</v>
      </c>
      <c r="EZ40" s="486">
        <f t="shared" si="102"/>
        <v>0</v>
      </c>
      <c r="FA40" s="482">
        <f t="shared" si="102"/>
        <v>0</v>
      </c>
      <c r="FB40" s="482">
        <f t="shared" si="102"/>
        <v>0</v>
      </c>
      <c r="FC40" s="536">
        <f t="shared" si="103"/>
        <v>0</v>
      </c>
      <c r="FD40" s="101">
        <f t="shared" si="104"/>
        <v>0</v>
      </c>
      <c r="FE40" s="846">
        <f t="shared" si="105"/>
        <v>0</v>
      </c>
      <c r="FF40" s="847">
        <f t="shared" si="106"/>
        <v>0</v>
      </c>
      <c r="FG40" s="101" t="str">
        <f t="shared" si="107"/>
        <v/>
      </c>
      <c r="FH40" s="185" t="str">
        <f t="shared" si="108"/>
        <v/>
      </c>
      <c r="FI40" s="184" t="str">
        <f t="shared" si="108"/>
        <v/>
      </c>
      <c r="FJ40" s="848" t="str">
        <f t="shared" si="108"/>
        <v/>
      </c>
      <c r="FK40" s="508"/>
      <c r="FL40" s="498"/>
      <c r="FM40" s="499"/>
      <c r="FN40" s="849">
        <f t="shared" si="109"/>
        <v>0</v>
      </c>
      <c r="FO40" s="511" t="str">
        <f t="shared" si="110"/>
        <v/>
      </c>
      <c r="FP40" s="528" t="str">
        <f t="shared" si="111"/>
        <v/>
      </c>
      <c r="FQ40" s="529" t="str">
        <f t="shared" si="112"/>
        <v/>
      </c>
      <c r="FR40" s="529" t="str">
        <f t="shared" si="113"/>
        <v/>
      </c>
      <c r="FS40" s="530">
        <f t="shared" si="114"/>
        <v>0</v>
      </c>
      <c r="FT40" s="510"/>
    </row>
    <row r="41" spans="1:176" s="3" customFormat="1" ht="18" customHeight="1">
      <c r="A41" s="619" t="str">
        <f t="shared" si="7"/>
        <v/>
      </c>
      <c r="B41" s="448">
        <f t="shared" si="115"/>
        <v>0</v>
      </c>
      <c r="C41" s="1114" t="str">
        <f t="shared" si="8"/>
        <v>授業料</v>
      </c>
      <c r="D41" s="1114" t="str">
        <f t="shared" si="9"/>
        <v>入学金</v>
      </c>
      <c r="E41" s="448">
        <f t="shared" si="116"/>
        <v>0</v>
      </c>
      <c r="F41" s="619">
        <f t="shared" si="10"/>
        <v>0</v>
      </c>
      <c r="G41" s="539">
        <f t="shared" si="11"/>
        <v>24</v>
      </c>
      <c r="H41" s="844"/>
      <c r="I41" s="845"/>
      <c r="J41" s="187"/>
      <c r="K41" s="188"/>
      <c r="L41" s="188"/>
      <c r="M41" s="186"/>
      <c r="N41" s="97"/>
      <c r="O41" s="98"/>
      <c r="P41" s="187"/>
      <c r="Q41" s="188"/>
      <c r="R41" s="186"/>
      <c r="S41" s="99"/>
      <c r="T41" s="97"/>
      <c r="U41" s="741"/>
      <c r="V41" s="101" t="str">
        <f>IF(OR($R$5="",$T$5="",$J41="",$O41="",$U41=""),"",IF(ISERROR(VLOOKUP($C41,参照!$P$4:$V$112,5,FALSE)),0,VLOOKUP($C41,参照!$P$4:$V$112,5,FALSE)))</f>
        <v/>
      </c>
      <c r="W41" s="100"/>
      <c r="X41" s="102" t="str">
        <f>IF(OR($R$5="",$T$5="",$J41="",$O41="",$W41=""),"",IF(ISERROR(VLOOKUP($D41,参照!$P$4:$V$112,5,FALSE)),0,VLOOKUP($D41,参照!$P$4:$V$112,5,FALSE)))</f>
        <v/>
      </c>
      <c r="Y41" s="182" t="str">
        <f t="shared" si="12"/>
        <v/>
      </c>
      <c r="Z41" s="182" t="str">
        <f t="shared" si="13"/>
        <v/>
      </c>
      <c r="AA41" s="468"/>
      <c r="AB41" s="536">
        <f t="shared" si="14"/>
        <v>0</v>
      </c>
      <c r="AC41" s="854"/>
      <c r="AD41" s="738">
        <f t="shared" si="15"/>
        <v>0</v>
      </c>
      <c r="AE41" s="103" t="str">
        <f t="shared" si="16"/>
        <v/>
      </c>
      <c r="AF41" s="468" t="str">
        <f t="shared" si="17"/>
        <v/>
      </c>
      <c r="AG41" s="469" t="str">
        <f t="shared" si="18"/>
        <v/>
      </c>
      <c r="AH41" s="102" t="str">
        <f t="shared" si="18"/>
        <v/>
      </c>
      <c r="AI41" s="855"/>
      <c r="AJ41" s="588"/>
      <c r="AK41" s="102" t="str">
        <f t="shared" si="19"/>
        <v/>
      </c>
      <c r="AL41" s="856"/>
      <c r="AM41" s="469">
        <f t="shared" si="20"/>
        <v>0</v>
      </c>
      <c r="AN41" s="469">
        <f t="shared" si="21"/>
        <v>0</v>
      </c>
      <c r="AO41" s="469">
        <f t="shared" si="22"/>
        <v>0</v>
      </c>
      <c r="AP41" s="590">
        <f t="shared" si="23"/>
        <v>0</v>
      </c>
      <c r="AQ41" s="474"/>
      <c r="AR41" s="104" t="str">
        <f t="shared" si="24"/>
        <v/>
      </c>
      <c r="AS41" s="856"/>
      <c r="AT41" s="469">
        <f t="shared" si="25"/>
        <v>0</v>
      </c>
      <c r="AU41" s="469">
        <f t="shared" si="26"/>
        <v>0</v>
      </c>
      <c r="AV41" s="469">
        <f t="shared" si="27"/>
        <v>0</v>
      </c>
      <c r="AW41" s="590">
        <f t="shared" si="28"/>
        <v>0</v>
      </c>
      <c r="AX41" s="474"/>
      <c r="AY41" s="102" t="str">
        <f t="shared" si="29"/>
        <v/>
      </c>
      <c r="AZ41" s="856"/>
      <c r="BA41" s="469">
        <f t="shared" si="30"/>
        <v>0</v>
      </c>
      <c r="BB41" s="469">
        <f t="shared" si="31"/>
        <v>0</v>
      </c>
      <c r="BC41" s="469">
        <f t="shared" si="32"/>
        <v>0</v>
      </c>
      <c r="BD41" s="590">
        <f t="shared" si="33"/>
        <v>0</v>
      </c>
      <c r="BE41" s="484" t="str">
        <f t="shared" si="34"/>
        <v>○</v>
      </c>
      <c r="BF41" s="486">
        <f t="shared" si="35"/>
        <v>0</v>
      </c>
      <c r="BG41" s="482">
        <f t="shared" si="35"/>
        <v>0</v>
      </c>
      <c r="BH41" s="482">
        <f t="shared" si="35"/>
        <v>0</v>
      </c>
      <c r="BI41" s="483">
        <f t="shared" si="36"/>
        <v>0</v>
      </c>
      <c r="BJ41" s="528">
        <f t="shared" si="37"/>
        <v>0</v>
      </c>
      <c r="BK41" s="529">
        <f t="shared" si="37"/>
        <v>0</v>
      </c>
      <c r="BL41" s="529">
        <f t="shared" si="37"/>
        <v>0</v>
      </c>
      <c r="BM41" s="530">
        <f t="shared" si="38"/>
        <v>0</v>
      </c>
      <c r="BN41" s="528">
        <f t="shared" si="39"/>
        <v>0</v>
      </c>
      <c r="BO41" s="529">
        <f t="shared" si="40"/>
        <v>0</v>
      </c>
      <c r="BP41" s="529">
        <f t="shared" si="41"/>
        <v>0</v>
      </c>
      <c r="BQ41" s="530">
        <f t="shared" si="42"/>
        <v>0</v>
      </c>
      <c r="BR41" s="528">
        <f t="shared" si="43"/>
        <v>0</v>
      </c>
      <c r="BS41" s="529">
        <f t="shared" si="43"/>
        <v>0</v>
      </c>
      <c r="BT41" s="529">
        <f t="shared" si="43"/>
        <v>0</v>
      </c>
      <c r="BU41" s="530">
        <f t="shared" si="44"/>
        <v>0</v>
      </c>
      <c r="BV41" s="528">
        <f t="shared" si="45"/>
        <v>0</v>
      </c>
      <c r="BW41" s="529">
        <f t="shared" si="46"/>
        <v>0</v>
      </c>
      <c r="BX41" s="529">
        <f t="shared" si="47"/>
        <v>0</v>
      </c>
      <c r="BY41" s="530">
        <f t="shared" si="48"/>
        <v>0</v>
      </c>
      <c r="BZ41" s="560" t="str">
        <f t="shared" si="49"/>
        <v/>
      </c>
      <c r="CA41" s="184" t="str">
        <f t="shared" si="49"/>
        <v/>
      </c>
      <c r="CB41" s="183" t="str">
        <f t="shared" si="49"/>
        <v/>
      </c>
      <c r="CC41" s="185" t="str">
        <f t="shared" si="50"/>
        <v/>
      </c>
      <c r="CD41" s="184" t="str">
        <f t="shared" si="50"/>
        <v/>
      </c>
      <c r="CE41" s="183" t="str">
        <f t="shared" si="50"/>
        <v/>
      </c>
      <c r="CF41" s="447"/>
      <c r="CG41" s="482" t="str">
        <f t="shared" si="51"/>
        <v>－</v>
      </c>
      <c r="CH41" s="469"/>
      <c r="CI41" s="561"/>
      <c r="CJ41" s="468" t="str">
        <f t="shared" si="52"/>
        <v/>
      </c>
      <c r="CK41" s="469" t="str">
        <f t="shared" si="53"/>
        <v/>
      </c>
      <c r="CL41" s="102" t="str">
        <f t="shared" si="54"/>
        <v/>
      </c>
      <c r="CM41" s="468" t="str">
        <f t="shared" si="55"/>
        <v/>
      </c>
      <c r="CN41" s="469" t="str">
        <f t="shared" si="56"/>
        <v/>
      </c>
      <c r="CO41" s="102" t="str">
        <f t="shared" si="57"/>
        <v/>
      </c>
      <c r="CP41" s="468" t="str">
        <f t="shared" si="58"/>
        <v/>
      </c>
      <c r="CQ41" s="469" t="str">
        <f t="shared" si="58"/>
        <v/>
      </c>
      <c r="CR41" s="102" t="str">
        <f t="shared" si="58"/>
        <v/>
      </c>
      <c r="CS41" s="468" t="str">
        <f t="shared" si="59"/>
        <v/>
      </c>
      <c r="CT41" s="469" t="str">
        <f t="shared" si="60"/>
        <v/>
      </c>
      <c r="CU41" s="469" t="str">
        <f t="shared" si="61"/>
        <v/>
      </c>
      <c r="CV41" s="105" t="str">
        <f t="shared" si="62"/>
        <v/>
      </c>
      <c r="CW41" s="856"/>
      <c r="CX41" s="469">
        <f t="shared" si="63"/>
        <v>0</v>
      </c>
      <c r="CY41" s="469">
        <f t="shared" si="64"/>
        <v>0</v>
      </c>
      <c r="CZ41" s="469">
        <f t="shared" si="65"/>
        <v>0</v>
      </c>
      <c r="DA41" s="590">
        <f t="shared" si="66"/>
        <v>0</v>
      </c>
      <c r="DB41" s="474"/>
      <c r="DC41" s="604">
        <f t="shared" si="67"/>
        <v>0</v>
      </c>
      <c r="DD41" s="184">
        <f t="shared" si="68"/>
        <v>0</v>
      </c>
      <c r="DE41" s="605">
        <f t="shared" si="69"/>
        <v>0</v>
      </c>
      <c r="DF41" s="104" t="str">
        <f t="shared" si="70"/>
        <v/>
      </c>
      <c r="DG41" s="856"/>
      <c r="DH41" s="469">
        <f t="shared" si="71"/>
        <v>0</v>
      </c>
      <c r="DI41" s="469">
        <f t="shared" si="72"/>
        <v>0</v>
      </c>
      <c r="DJ41" s="469">
        <f t="shared" si="73"/>
        <v>0</v>
      </c>
      <c r="DK41" s="590">
        <f t="shared" si="74"/>
        <v>0</v>
      </c>
      <c r="DL41" s="474"/>
      <c r="DM41" s="604">
        <f t="shared" si="75"/>
        <v>0</v>
      </c>
      <c r="DN41" s="184">
        <f t="shared" si="76"/>
        <v>0</v>
      </c>
      <c r="DO41" s="605">
        <f t="shared" si="77"/>
        <v>0</v>
      </c>
      <c r="DP41" s="104" t="str">
        <f t="shared" si="78"/>
        <v/>
      </c>
      <c r="DQ41" s="856"/>
      <c r="DR41" s="469">
        <f t="shared" si="79"/>
        <v>0</v>
      </c>
      <c r="DS41" s="469">
        <f t="shared" si="80"/>
        <v>0</v>
      </c>
      <c r="DT41" s="469">
        <f t="shared" si="81"/>
        <v>0</v>
      </c>
      <c r="DU41" s="101">
        <f t="shared" si="82"/>
        <v>0</v>
      </c>
      <c r="DV41" s="528">
        <f t="shared" si="83"/>
        <v>0</v>
      </c>
      <c r="DW41" s="529">
        <f t="shared" si="83"/>
        <v>0</v>
      </c>
      <c r="DX41" s="529">
        <f t="shared" si="83"/>
        <v>0</v>
      </c>
      <c r="DY41" s="530">
        <f t="shared" si="84"/>
        <v>0</v>
      </c>
      <c r="DZ41" s="528">
        <f t="shared" si="85"/>
        <v>0</v>
      </c>
      <c r="EA41" s="529">
        <f t="shared" si="85"/>
        <v>0</v>
      </c>
      <c r="EB41" s="529">
        <f t="shared" si="85"/>
        <v>0</v>
      </c>
      <c r="EC41" s="530">
        <f t="shared" si="86"/>
        <v>0</v>
      </c>
      <c r="ED41" s="528">
        <f t="shared" si="87"/>
        <v>0</v>
      </c>
      <c r="EE41" s="529">
        <f t="shared" si="87"/>
        <v>0</v>
      </c>
      <c r="EF41" s="529">
        <f t="shared" si="87"/>
        <v>0</v>
      </c>
      <c r="EG41" s="530">
        <f t="shared" si="88"/>
        <v>0</v>
      </c>
      <c r="EH41" s="528">
        <f t="shared" si="89"/>
        <v>0</v>
      </c>
      <c r="EI41" s="529">
        <f t="shared" si="90"/>
        <v>0</v>
      </c>
      <c r="EJ41" s="529">
        <f t="shared" si="91"/>
        <v>0</v>
      </c>
      <c r="EK41" s="530">
        <f t="shared" si="92"/>
        <v>0</v>
      </c>
      <c r="EL41" s="562"/>
      <c r="EM41" s="571">
        <f t="shared" si="93"/>
        <v>0</v>
      </c>
      <c r="EN41" s="572">
        <f t="shared" si="93"/>
        <v>0</v>
      </c>
      <c r="EO41" s="576">
        <f t="shared" si="93"/>
        <v>0</v>
      </c>
      <c r="EP41" s="578">
        <f t="shared" si="94"/>
        <v>0</v>
      </c>
      <c r="EQ41" s="571">
        <f t="shared" si="95"/>
        <v>0</v>
      </c>
      <c r="ER41" s="572">
        <f t="shared" si="95"/>
        <v>0</v>
      </c>
      <c r="ES41" s="573">
        <f t="shared" si="95"/>
        <v>0</v>
      </c>
      <c r="ET41" s="579">
        <f t="shared" si="96"/>
        <v>0</v>
      </c>
      <c r="EU41" s="577">
        <f t="shared" si="97"/>
        <v>0</v>
      </c>
      <c r="EV41" s="521">
        <f t="shared" si="98"/>
        <v>0</v>
      </c>
      <c r="EW41" s="525">
        <f t="shared" si="99"/>
        <v>0</v>
      </c>
      <c r="EX41" s="524">
        <f t="shared" si="100"/>
        <v>0</v>
      </c>
      <c r="EY41" s="509" t="str">
        <f t="shared" si="101"/>
        <v>○</v>
      </c>
      <c r="EZ41" s="486">
        <f t="shared" si="102"/>
        <v>0</v>
      </c>
      <c r="FA41" s="482">
        <f t="shared" si="102"/>
        <v>0</v>
      </c>
      <c r="FB41" s="482">
        <f t="shared" si="102"/>
        <v>0</v>
      </c>
      <c r="FC41" s="536">
        <f t="shared" si="103"/>
        <v>0</v>
      </c>
      <c r="FD41" s="101">
        <f t="shared" si="104"/>
        <v>0</v>
      </c>
      <c r="FE41" s="846">
        <f t="shared" si="105"/>
        <v>0</v>
      </c>
      <c r="FF41" s="847">
        <f t="shared" si="106"/>
        <v>0</v>
      </c>
      <c r="FG41" s="101" t="str">
        <f t="shared" si="107"/>
        <v/>
      </c>
      <c r="FH41" s="185" t="str">
        <f t="shared" si="108"/>
        <v/>
      </c>
      <c r="FI41" s="184" t="str">
        <f t="shared" si="108"/>
        <v/>
      </c>
      <c r="FJ41" s="848" t="str">
        <f t="shared" si="108"/>
        <v/>
      </c>
      <c r="FK41" s="508"/>
      <c r="FL41" s="498"/>
      <c r="FM41" s="499"/>
      <c r="FN41" s="849">
        <f t="shared" si="109"/>
        <v>0</v>
      </c>
      <c r="FO41" s="511" t="str">
        <f t="shared" si="110"/>
        <v/>
      </c>
      <c r="FP41" s="528" t="str">
        <f t="shared" si="111"/>
        <v/>
      </c>
      <c r="FQ41" s="529" t="str">
        <f t="shared" si="112"/>
        <v/>
      </c>
      <c r="FR41" s="529" t="str">
        <f t="shared" si="113"/>
        <v/>
      </c>
      <c r="FS41" s="530">
        <f t="shared" si="114"/>
        <v>0</v>
      </c>
      <c r="FT41" s="510"/>
    </row>
    <row r="42" spans="1:176" s="3" customFormat="1" ht="18" customHeight="1">
      <c r="A42" s="619" t="str">
        <f t="shared" si="7"/>
        <v/>
      </c>
      <c r="B42" s="448">
        <f t="shared" si="115"/>
        <v>0</v>
      </c>
      <c r="C42" s="1114" t="str">
        <f t="shared" si="8"/>
        <v>授業料</v>
      </c>
      <c r="D42" s="1114" t="str">
        <f t="shared" si="9"/>
        <v>入学金</v>
      </c>
      <c r="E42" s="448">
        <f t="shared" si="116"/>
        <v>0</v>
      </c>
      <c r="F42" s="619">
        <f t="shared" si="10"/>
        <v>0</v>
      </c>
      <c r="G42" s="539">
        <f t="shared" si="11"/>
        <v>25</v>
      </c>
      <c r="H42" s="844"/>
      <c r="I42" s="845"/>
      <c r="J42" s="187"/>
      <c r="K42" s="188"/>
      <c r="L42" s="188"/>
      <c r="M42" s="186"/>
      <c r="N42" s="97"/>
      <c r="O42" s="98"/>
      <c r="P42" s="187"/>
      <c r="Q42" s="188"/>
      <c r="R42" s="186"/>
      <c r="S42" s="99"/>
      <c r="T42" s="97"/>
      <c r="U42" s="741"/>
      <c r="V42" s="101" t="str">
        <f>IF(OR($R$5="",$T$5="",$J42="",$O42="",$U42=""),"",IF(ISERROR(VLOOKUP($C42,参照!$P$4:$V$112,5,FALSE)),0,VLOOKUP($C42,参照!$P$4:$V$112,5,FALSE)))</f>
        <v/>
      </c>
      <c r="W42" s="100"/>
      <c r="X42" s="102" t="str">
        <f>IF(OR($R$5="",$T$5="",$J42="",$O42="",$W42=""),"",IF(ISERROR(VLOOKUP($D42,参照!$P$4:$V$112,5,FALSE)),0,VLOOKUP($D42,参照!$P$4:$V$112,5,FALSE)))</f>
        <v/>
      </c>
      <c r="Y42" s="182" t="str">
        <f t="shared" si="12"/>
        <v/>
      </c>
      <c r="Z42" s="182" t="str">
        <f t="shared" si="13"/>
        <v/>
      </c>
      <c r="AA42" s="468"/>
      <c r="AB42" s="536">
        <f t="shared" si="14"/>
        <v>0</v>
      </c>
      <c r="AC42" s="854"/>
      <c r="AD42" s="738">
        <f t="shared" si="15"/>
        <v>0</v>
      </c>
      <c r="AE42" s="103" t="str">
        <f t="shared" si="16"/>
        <v/>
      </c>
      <c r="AF42" s="468" t="str">
        <f t="shared" si="17"/>
        <v/>
      </c>
      <c r="AG42" s="469" t="str">
        <f t="shared" si="18"/>
        <v/>
      </c>
      <c r="AH42" s="102" t="str">
        <f t="shared" si="18"/>
        <v/>
      </c>
      <c r="AI42" s="855"/>
      <c r="AJ42" s="588"/>
      <c r="AK42" s="102" t="str">
        <f t="shared" si="19"/>
        <v/>
      </c>
      <c r="AL42" s="856"/>
      <c r="AM42" s="469">
        <f t="shared" si="20"/>
        <v>0</v>
      </c>
      <c r="AN42" s="469">
        <f t="shared" si="21"/>
        <v>0</v>
      </c>
      <c r="AO42" s="469">
        <f t="shared" si="22"/>
        <v>0</v>
      </c>
      <c r="AP42" s="590">
        <f t="shared" si="23"/>
        <v>0</v>
      </c>
      <c r="AQ42" s="474"/>
      <c r="AR42" s="104" t="str">
        <f t="shared" si="24"/>
        <v/>
      </c>
      <c r="AS42" s="856"/>
      <c r="AT42" s="469">
        <f t="shared" si="25"/>
        <v>0</v>
      </c>
      <c r="AU42" s="469">
        <f t="shared" si="26"/>
        <v>0</v>
      </c>
      <c r="AV42" s="469">
        <f t="shared" si="27"/>
        <v>0</v>
      </c>
      <c r="AW42" s="590">
        <f t="shared" si="28"/>
        <v>0</v>
      </c>
      <c r="AX42" s="474"/>
      <c r="AY42" s="102" t="str">
        <f t="shared" si="29"/>
        <v/>
      </c>
      <c r="AZ42" s="856"/>
      <c r="BA42" s="469">
        <f t="shared" si="30"/>
        <v>0</v>
      </c>
      <c r="BB42" s="469">
        <f t="shared" si="31"/>
        <v>0</v>
      </c>
      <c r="BC42" s="469">
        <f t="shared" si="32"/>
        <v>0</v>
      </c>
      <c r="BD42" s="590">
        <f t="shared" si="33"/>
        <v>0</v>
      </c>
      <c r="BE42" s="484" t="str">
        <f t="shared" si="34"/>
        <v>○</v>
      </c>
      <c r="BF42" s="486">
        <f t="shared" si="35"/>
        <v>0</v>
      </c>
      <c r="BG42" s="482">
        <f t="shared" si="35"/>
        <v>0</v>
      </c>
      <c r="BH42" s="482">
        <f t="shared" si="35"/>
        <v>0</v>
      </c>
      <c r="BI42" s="483">
        <f t="shared" si="36"/>
        <v>0</v>
      </c>
      <c r="BJ42" s="528">
        <f t="shared" si="37"/>
        <v>0</v>
      </c>
      <c r="BK42" s="529">
        <f t="shared" si="37"/>
        <v>0</v>
      </c>
      <c r="BL42" s="529">
        <f t="shared" si="37"/>
        <v>0</v>
      </c>
      <c r="BM42" s="530">
        <f t="shared" si="38"/>
        <v>0</v>
      </c>
      <c r="BN42" s="528">
        <f t="shared" si="39"/>
        <v>0</v>
      </c>
      <c r="BO42" s="529">
        <f t="shared" si="40"/>
        <v>0</v>
      </c>
      <c r="BP42" s="529">
        <f t="shared" si="41"/>
        <v>0</v>
      </c>
      <c r="BQ42" s="530">
        <f t="shared" si="42"/>
        <v>0</v>
      </c>
      <c r="BR42" s="528">
        <f t="shared" si="43"/>
        <v>0</v>
      </c>
      <c r="BS42" s="529">
        <f t="shared" si="43"/>
        <v>0</v>
      </c>
      <c r="BT42" s="529">
        <f t="shared" si="43"/>
        <v>0</v>
      </c>
      <c r="BU42" s="530">
        <f t="shared" si="44"/>
        <v>0</v>
      </c>
      <c r="BV42" s="528">
        <f t="shared" si="45"/>
        <v>0</v>
      </c>
      <c r="BW42" s="529">
        <f t="shared" si="46"/>
        <v>0</v>
      </c>
      <c r="BX42" s="529">
        <f t="shared" si="47"/>
        <v>0</v>
      </c>
      <c r="BY42" s="530">
        <f t="shared" si="48"/>
        <v>0</v>
      </c>
      <c r="BZ42" s="560" t="str">
        <f t="shared" si="49"/>
        <v/>
      </c>
      <c r="CA42" s="184" t="str">
        <f t="shared" si="49"/>
        <v/>
      </c>
      <c r="CB42" s="183" t="str">
        <f t="shared" si="49"/>
        <v/>
      </c>
      <c r="CC42" s="185" t="str">
        <f t="shared" si="50"/>
        <v/>
      </c>
      <c r="CD42" s="184" t="str">
        <f t="shared" si="50"/>
        <v/>
      </c>
      <c r="CE42" s="183" t="str">
        <f t="shared" si="50"/>
        <v/>
      </c>
      <c r="CF42" s="447"/>
      <c r="CG42" s="482" t="str">
        <f t="shared" si="51"/>
        <v>－</v>
      </c>
      <c r="CH42" s="469"/>
      <c r="CI42" s="561"/>
      <c r="CJ42" s="468" t="str">
        <f t="shared" si="52"/>
        <v/>
      </c>
      <c r="CK42" s="469" t="str">
        <f t="shared" si="53"/>
        <v/>
      </c>
      <c r="CL42" s="102" t="str">
        <f t="shared" si="54"/>
        <v/>
      </c>
      <c r="CM42" s="468" t="str">
        <f t="shared" si="55"/>
        <v/>
      </c>
      <c r="CN42" s="469" t="str">
        <f t="shared" si="56"/>
        <v/>
      </c>
      <c r="CO42" s="102" t="str">
        <f t="shared" si="57"/>
        <v/>
      </c>
      <c r="CP42" s="468" t="str">
        <f t="shared" si="58"/>
        <v/>
      </c>
      <c r="CQ42" s="469" t="str">
        <f t="shared" si="58"/>
        <v/>
      </c>
      <c r="CR42" s="102" t="str">
        <f t="shared" si="58"/>
        <v/>
      </c>
      <c r="CS42" s="468" t="str">
        <f t="shared" si="59"/>
        <v/>
      </c>
      <c r="CT42" s="469" t="str">
        <f t="shared" si="60"/>
        <v/>
      </c>
      <c r="CU42" s="469" t="str">
        <f t="shared" si="61"/>
        <v/>
      </c>
      <c r="CV42" s="105" t="str">
        <f t="shared" si="62"/>
        <v/>
      </c>
      <c r="CW42" s="856"/>
      <c r="CX42" s="469">
        <f t="shared" si="63"/>
        <v>0</v>
      </c>
      <c r="CY42" s="469">
        <f t="shared" si="64"/>
        <v>0</v>
      </c>
      <c r="CZ42" s="469">
        <f t="shared" si="65"/>
        <v>0</v>
      </c>
      <c r="DA42" s="590">
        <f t="shared" si="66"/>
        <v>0</v>
      </c>
      <c r="DB42" s="474"/>
      <c r="DC42" s="604">
        <f t="shared" si="67"/>
        <v>0</v>
      </c>
      <c r="DD42" s="184">
        <f t="shared" si="68"/>
        <v>0</v>
      </c>
      <c r="DE42" s="605">
        <f t="shared" si="69"/>
        <v>0</v>
      </c>
      <c r="DF42" s="104" t="str">
        <f t="shared" si="70"/>
        <v/>
      </c>
      <c r="DG42" s="856"/>
      <c r="DH42" s="469">
        <f t="shared" si="71"/>
        <v>0</v>
      </c>
      <c r="DI42" s="469">
        <f t="shared" si="72"/>
        <v>0</v>
      </c>
      <c r="DJ42" s="469">
        <f t="shared" si="73"/>
        <v>0</v>
      </c>
      <c r="DK42" s="590">
        <f t="shared" si="74"/>
        <v>0</v>
      </c>
      <c r="DL42" s="474"/>
      <c r="DM42" s="604">
        <f t="shared" si="75"/>
        <v>0</v>
      </c>
      <c r="DN42" s="184">
        <f t="shared" si="76"/>
        <v>0</v>
      </c>
      <c r="DO42" s="605">
        <f t="shared" si="77"/>
        <v>0</v>
      </c>
      <c r="DP42" s="104" t="str">
        <f t="shared" si="78"/>
        <v/>
      </c>
      <c r="DQ42" s="856"/>
      <c r="DR42" s="469">
        <f t="shared" si="79"/>
        <v>0</v>
      </c>
      <c r="DS42" s="469">
        <f t="shared" si="80"/>
        <v>0</v>
      </c>
      <c r="DT42" s="469">
        <f t="shared" si="81"/>
        <v>0</v>
      </c>
      <c r="DU42" s="101">
        <f t="shared" si="82"/>
        <v>0</v>
      </c>
      <c r="DV42" s="528">
        <f t="shared" si="83"/>
        <v>0</v>
      </c>
      <c r="DW42" s="529">
        <f t="shared" si="83"/>
        <v>0</v>
      </c>
      <c r="DX42" s="529">
        <f t="shared" si="83"/>
        <v>0</v>
      </c>
      <c r="DY42" s="530">
        <f t="shared" si="84"/>
        <v>0</v>
      </c>
      <c r="DZ42" s="528">
        <f t="shared" si="85"/>
        <v>0</v>
      </c>
      <c r="EA42" s="529">
        <f t="shared" si="85"/>
        <v>0</v>
      </c>
      <c r="EB42" s="529">
        <f t="shared" si="85"/>
        <v>0</v>
      </c>
      <c r="EC42" s="530">
        <f t="shared" si="86"/>
        <v>0</v>
      </c>
      <c r="ED42" s="528">
        <f t="shared" si="87"/>
        <v>0</v>
      </c>
      <c r="EE42" s="529">
        <f t="shared" si="87"/>
        <v>0</v>
      </c>
      <c r="EF42" s="529">
        <f t="shared" si="87"/>
        <v>0</v>
      </c>
      <c r="EG42" s="530">
        <f t="shared" si="88"/>
        <v>0</v>
      </c>
      <c r="EH42" s="528">
        <f t="shared" si="89"/>
        <v>0</v>
      </c>
      <c r="EI42" s="529">
        <f t="shared" si="90"/>
        <v>0</v>
      </c>
      <c r="EJ42" s="529">
        <f t="shared" si="91"/>
        <v>0</v>
      </c>
      <c r="EK42" s="530">
        <f t="shared" si="92"/>
        <v>0</v>
      </c>
      <c r="EL42" s="562"/>
      <c r="EM42" s="571">
        <f t="shared" si="93"/>
        <v>0</v>
      </c>
      <c r="EN42" s="572">
        <f t="shared" si="93"/>
        <v>0</v>
      </c>
      <c r="EO42" s="576">
        <f t="shared" si="93"/>
        <v>0</v>
      </c>
      <c r="EP42" s="578">
        <f t="shared" si="94"/>
        <v>0</v>
      </c>
      <c r="EQ42" s="571">
        <f t="shared" si="95"/>
        <v>0</v>
      </c>
      <c r="ER42" s="572">
        <f t="shared" si="95"/>
        <v>0</v>
      </c>
      <c r="ES42" s="573">
        <f t="shared" si="95"/>
        <v>0</v>
      </c>
      <c r="ET42" s="579">
        <f t="shared" si="96"/>
        <v>0</v>
      </c>
      <c r="EU42" s="577">
        <f t="shared" si="97"/>
        <v>0</v>
      </c>
      <c r="EV42" s="521">
        <f t="shared" si="98"/>
        <v>0</v>
      </c>
      <c r="EW42" s="525">
        <f t="shared" si="99"/>
        <v>0</v>
      </c>
      <c r="EX42" s="524">
        <f t="shared" si="100"/>
        <v>0</v>
      </c>
      <c r="EY42" s="509" t="str">
        <f t="shared" si="101"/>
        <v>○</v>
      </c>
      <c r="EZ42" s="486">
        <f t="shared" si="102"/>
        <v>0</v>
      </c>
      <c r="FA42" s="482">
        <f t="shared" si="102"/>
        <v>0</v>
      </c>
      <c r="FB42" s="482">
        <f t="shared" si="102"/>
        <v>0</v>
      </c>
      <c r="FC42" s="536">
        <f t="shared" si="103"/>
        <v>0</v>
      </c>
      <c r="FD42" s="101">
        <f t="shared" si="104"/>
        <v>0</v>
      </c>
      <c r="FE42" s="846">
        <f t="shared" si="105"/>
        <v>0</v>
      </c>
      <c r="FF42" s="847">
        <f t="shared" si="106"/>
        <v>0</v>
      </c>
      <c r="FG42" s="101" t="str">
        <f t="shared" si="107"/>
        <v/>
      </c>
      <c r="FH42" s="185" t="str">
        <f t="shared" si="108"/>
        <v/>
      </c>
      <c r="FI42" s="184" t="str">
        <f t="shared" si="108"/>
        <v/>
      </c>
      <c r="FJ42" s="848" t="str">
        <f t="shared" si="108"/>
        <v/>
      </c>
      <c r="FK42" s="508"/>
      <c r="FL42" s="498"/>
      <c r="FM42" s="499"/>
      <c r="FN42" s="849">
        <f t="shared" si="109"/>
        <v>0</v>
      </c>
      <c r="FO42" s="511" t="str">
        <f t="shared" si="110"/>
        <v/>
      </c>
      <c r="FP42" s="528" t="str">
        <f t="shared" si="111"/>
        <v/>
      </c>
      <c r="FQ42" s="529" t="str">
        <f t="shared" si="112"/>
        <v/>
      </c>
      <c r="FR42" s="529" t="str">
        <f t="shared" si="113"/>
        <v/>
      </c>
      <c r="FS42" s="530">
        <f t="shared" si="114"/>
        <v>0</v>
      </c>
      <c r="FT42" s="510"/>
    </row>
    <row r="43" spans="1:176" s="3" customFormat="1" ht="18" customHeight="1">
      <c r="A43" s="619" t="str">
        <f t="shared" si="7"/>
        <v/>
      </c>
      <c r="B43" s="448">
        <f t="shared" si="115"/>
        <v>0</v>
      </c>
      <c r="C43" s="1114" t="str">
        <f t="shared" si="8"/>
        <v>授業料</v>
      </c>
      <c r="D43" s="1114" t="str">
        <f t="shared" si="9"/>
        <v>入学金</v>
      </c>
      <c r="E43" s="448">
        <f t="shared" si="116"/>
        <v>0</v>
      </c>
      <c r="F43" s="619">
        <f t="shared" si="10"/>
        <v>0</v>
      </c>
      <c r="G43" s="539">
        <f t="shared" si="11"/>
        <v>26</v>
      </c>
      <c r="H43" s="844"/>
      <c r="I43" s="845"/>
      <c r="J43" s="187"/>
      <c r="K43" s="188"/>
      <c r="L43" s="188"/>
      <c r="M43" s="186"/>
      <c r="N43" s="97"/>
      <c r="O43" s="98"/>
      <c r="P43" s="187"/>
      <c r="Q43" s="188"/>
      <c r="R43" s="186"/>
      <c r="S43" s="99"/>
      <c r="T43" s="97"/>
      <c r="U43" s="741"/>
      <c r="V43" s="101" t="str">
        <f>IF(OR($R$5="",$T$5="",$J43="",$O43="",$U43=""),"",IF(ISERROR(VLOOKUP($C43,参照!$P$4:$V$112,5,FALSE)),0,VLOOKUP($C43,参照!$P$4:$V$112,5,FALSE)))</f>
        <v/>
      </c>
      <c r="W43" s="100"/>
      <c r="X43" s="102" t="str">
        <f>IF(OR($R$5="",$T$5="",$J43="",$O43="",$W43=""),"",IF(ISERROR(VLOOKUP($D43,参照!$P$4:$V$112,5,FALSE)),0,VLOOKUP($D43,参照!$P$4:$V$112,5,FALSE)))</f>
        <v/>
      </c>
      <c r="Y43" s="182" t="str">
        <f t="shared" si="12"/>
        <v/>
      </c>
      <c r="Z43" s="182" t="str">
        <f t="shared" si="13"/>
        <v/>
      </c>
      <c r="AA43" s="468"/>
      <c r="AB43" s="536">
        <f t="shared" si="14"/>
        <v>0</v>
      </c>
      <c r="AC43" s="854"/>
      <c r="AD43" s="738">
        <f t="shared" si="15"/>
        <v>0</v>
      </c>
      <c r="AE43" s="103" t="str">
        <f t="shared" si="16"/>
        <v/>
      </c>
      <c r="AF43" s="468" t="str">
        <f t="shared" si="17"/>
        <v/>
      </c>
      <c r="AG43" s="469" t="str">
        <f t="shared" si="18"/>
        <v/>
      </c>
      <c r="AH43" s="102" t="str">
        <f t="shared" si="18"/>
        <v/>
      </c>
      <c r="AI43" s="855"/>
      <c r="AJ43" s="588"/>
      <c r="AK43" s="102" t="str">
        <f t="shared" si="19"/>
        <v/>
      </c>
      <c r="AL43" s="856"/>
      <c r="AM43" s="469">
        <f t="shared" si="20"/>
        <v>0</v>
      </c>
      <c r="AN43" s="469">
        <f t="shared" si="21"/>
        <v>0</v>
      </c>
      <c r="AO43" s="469">
        <f t="shared" si="22"/>
        <v>0</v>
      </c>
      <c r="AP43" s="590">
        <f t="shared" si="23"/>
        <v>0</v>
      </c>
      <c r="AQ43" s="474"/>
      <c r="AR43" s="104" t="str">
        <f t="shared" si="24"/>
        <v/>
      </c>
      <c r="AS43" s="856"/>
      <c r="AT43" s="469">
        <f t="shared" si="25"/>
        <v>0</v>
      </c>
      <c r="AU43" s="469">
        <f t="shared" si="26"/>
        <v>0</v>
      </c>
      <c r="AV43" s="469">
        <f t="shared" si="27"/>
        <v>0</v>
      </c>
      <c r="AW43" s="590">
        <f t="shared" si="28"/>
        <v>0</v>
      </c>
      <c r="AX43" s="474"/>
      <c r="AY43" s="102" t="str">
        <f t="shared" si="29"/>
        <v/>
      </c>
      <c r="AZ43" s="856"/>
      <c r="BA43" s="469">
        <f t="shared" si="30"/>
        <v>0</v>
      </c>
      <c r="BB43" s="469">
        <f t="shared" si="31"/>
        <v>0</v>
      </c>
      <c r="BC43" s="469">
        <f t="shared" si="32"/>
        <v>0</v>
      </c>
      <c r="BD43" s="590">
        <f t="shared" si="33"/>
        <v>0</v>
      </c>
      <c r="BE43" s="484" t="str">
        <f t="shared" si="34"/>
        <v>○</v>
      </c>
      <c r="BF43" s="486">
        <f t="shared" si="35"/>
        <v>0</v>
      </c>
      <c r="BG43" s="482">
        <f t="shared" si="35"/>
        <v>0</v>
      </c>
      <c r="BH43" s="482">
        <f t="shared" si="35"/>
        <v>0</v>
      </c>
      <c r="BI43" s="483">
        <f t="shared" si="36"/>
        <v>0</v>
      </c>
      <c r="BJ43" s="528">
        <f t="shared" si="37"/>
        <v>0</v>
      </c>
      <c r="BK43" s="529">
        <f t="shared" si="37"/>
        <v>0</v>
      </c>
      <c r="BL43" s="529">
        <f t="shared" si="37"/>
        <v>0</v>
      </c>
      <c r="BM43" s="530">
        <f t="shared" si="38"/>
        <v>0</v>
      </c>
      <c r="BN43" s="528">
        <f t="shared" si="39"/>
        <v>0</v>
      </c>
      <c r="BO43" s="529">
        <f t="shared" si="40"/>
        <v>0</v>
      </c>
      <c r="BP43" s="529">
        <f t="shared" si="41"/>
        <v>0</v>
      </c>
      <c r="BQ43" s="530">
        <f t="shared" si="42"/>
        <v>0</v>
      </c>
      <c r="BR43" s="528">
        <f t="shared" si="43"/>
        <v>0</v>
      </c>
      <c r="BS43" s="529">
        <f t="shared" si="43"/>
        <v>0</v>
      </c>
      <c r="BT43" s="529">
        <f t="shared" si="43"/>
        <v>0</v>
      </c>
      <c r="BU43" s="530">
        <f t="shared" si="44"/>
        <v>0</v>
      </c>
      <c r="BV43" s="528">
        <f t="shared" si="45"/>
        <v>0</v>
      </c>
      <c r="BW43" s="529">
        <f t="shared" si="46"/>
        <v>0</v>
      </c>
      <c r="BX43" s="529">
        <f t="shared" si="47"/>
        <v>0</v>
      </c>
      <c r="BY43" s="530">
        <f t="shared" si="48"/>
        <v>0</v>
      </c>
      <c r="BZ43" s="560" t="str">
        <f t="shared" si="49"/>
        <v/>
      </c>
      <c r="CA43" s="184" t="str">
        <f t="shared" si="49"/>
        <v/>
      </c>
      <c r="CB43" s="183" t="str">
        <f t="shared" si="49"/>
        <v/>
      </c>
      <c r="CC43" s="185" t="str">
        <f t="shared" si="50"/>
        <v/>
      </c>
      <c r="CD43" s="184" t="str">
        <f t="shared" si="50"/>
        <v/>
      </c>
      <c r="CE43" s="183" t="str">
        <f t="shared" si="50"/>
        <v/>
      </c>
      <c r="CF43" s="447"/>
      <c r="CG43" s="482" t="str">
        <f t="shared" si="51"/>
        <v>－</v>
      </c>
      <c r="CH43" s="469"/>
      <c r="CI43" s="561"/>
      <c r="CJ43" s="468" t="str">
        <f t="shared" si="52"/>
        <v/>
      </c>
      <c r="CK43" s="469" t="str">
        <f t="shared" si="53"/>
        <v/>
      </c>
      <c r="CL43" s="102" t="str">
        <f t="shared" si="54"/>
        <v/>
      </c>
      <c r="CM43" s="468" t="str">
        <f t="shared" si="55"/>
        <v/>
      </c>
      <c r="CN43" s="469" t="str">
        <f t="shared" si="56"/>
        <v/>
      </c>
      <c r="CO43" s="102" t="str">
        <f t="shared" si="57"/>
        <v/>
      </c>
      <c r="CP43" s="468" t="str">
        <f t="shared" si="58"/>
        <v/>
      </c>
      <c r="CQ43" s="469" t="str">
        <f t="shared" si="58"/>
        <v/>
      </c>
      <c r="CR43" s="102" t="str">
        <f t="shared" si="58"/>
        <v/>
      </c>
      <c r="CS43" s="468" t="str">
        <f t="shared" si="59"/>
        <v/>
      </c>
      <c r="CT43" s="469" t="str">
        <f t="shared" si="60"/>
        <v/>
      </c>
      <c r="CU43" s="469" t="str">
        <f t="shared" si="61"/>
        <v/>
      </c>
      <c r="CV43" s="105" t="str">
        <f t="shared" si="62"/>
        <v/>
      </c>
      <c r="CW43" s="856"/>
      <c r="CX43" s="469">
        <f t="shared" si="63"/>
        <v>0</v>
      </c>
      <c r="CY43" s="469">
        <f t="shared" si="64"/>
        <v>0</v>
      </c>
      <c r="CZ43" s="469">
        <f t="shared" si="65"/>
        <v>0</v>
      </c>
      <c r="DA43" s="590">
        <f t="shared" si="66"/>
        <v>0</v>
      </c>
      <c r="DB43" s="474"/>
      <c r="DC43" s="604">
        <f t="shared" si="67"/>
        <v>0</v>
      </c>
      <c r="DD43" s="184">
        <f t="shared" si="68"/>
        <v>0</v>
      </c>
      <c r="DE43" s="605">
        <f t="shared" si="69"/>
        <v>0</v>
      </c>
      <c r="DF43" s="104" t="str">
        <f t="shared" si="70"/>
        <v/>
      </c>
      <c r="DG43" s="856"/>
      <c r="DH43" s="469">
        <f t="shared" si="71"/>
        <v>0</v>
      </c>
      <c r="DI43" s="469">
        <f t="shared" si="72"/>
        <v>0</v>
      </c>
      <c r="DJ43" s="469">
        <f t="shared" si="73"/>
        <v>0</v>
      </c>
      <c r="DK43" s="590">
        <f t="shared" si="74"/>
        <v>0</v>
      </c>
      <c r="DL43" s="474"/>
      <c r="DM43" s="604">
        <f t="shared" si="75"/>
        <v>0</v>
      </c>
      <c r="DN43" s="184">
        <f t="shared" si="76"/>
        <v>0</v>
      </c>
      <c r="DO43" s="605">
        <f t="shared" si="77"/>
        <v>0</v>
      </c>
      <c r="DP43" s="104" t="str">
        <f t="shared" si="78"/>
        <v/>
      </c>
      <c r="DQ43" s="856"/>
      <c r="DR43" s="469">
        <f t="shared" si="79"/>
        <v>0</v>
      </c>
      <c r="DS43" s="469">
        <f t="shared" si="80"/>
        <v>0</v>
      </c>
      <c r="DT43" s="469">
        <f t="shared" si="81"/>
        <v>0</v>
      </c>
      <c r="DU43" s="101">
        <f t="shared" si="82"/>
        <v>0</v>
      </c>
      <c r="DV43" s="528">
        <f t="shared" si="83"/>
        <v>0</v>
      </c>
      <c r="DW43" s="529">
        <f t="shared" si="83"/>
        <v>0</v>
      </c>
      <c r="DX43" s="529">
        <f t="shared" si="83"/>
        <v>0</v>
      </c>
      <c r="DY43" s="530">
        <f t="shared" si="84"/>
        <v>0</v>
      </c>
      <c r="DZ43" s="528">
        <f t="shared" si="85"/>
        <v>0</v>
      </c>
      <c r="EA43" s="529">
        <f t="shared" si="85"/>
        <v>0</v>
      </c>
      <c r="EB43" s="529">
        <f t="shared" si="85"/>
        <v>0</v>
      </c>
      <c r="EC43" s="530">
        <f t="shared" si="86"/>
        <v>0</v>
      </c>
      <c r="ED43" s="528">
        <f t="shared" si="87"/>
        <v>0</v>
      </c>
      <c r="EE43" s="529">
        <f t="shared" si="87"/>
        <v>0</v>
      </c>
      <c r="EF43" s="529">
        <f t="shared" si="87"/>
        <v>0</v>
      </c>
      <c r="EG43" s="530">
        <f t="shared" si="88"/>
        <v>0</v>
      </c>
      <c r="EH43" s="528">
        <f t="shared" si="89"/>
        <v>0</v>
      </c>
      <c r="EI43" s="529">
        <f t="shared" si="90"/>
        <v>0</v>
      </c>
      <c r="EJ43" s="529">
        <f t="shared" si="91"/>
        <v>0</v>
      </c>
      <c r="EK43" s="530">
        <f t="shared" si="92"/>
        <v>0</v>
      </c>
      <c r="EL43" s="562"/>
      <c r="EM43" s="571">
        <f t="shared" si="93"/>
        <v>0</v>
      </c>
      <c r="EN43" s="572">
        <f t="shared" si="93"/>
        <v>0</v>
      </c>
      <c r="EO43" s="576">
        <f t="shared" si="93"/>
        <v>0</v>
      </c>
      <c r="EP43" s="578">
        <f t="shared" si="94"/>
        <v>0</v>
      </c>
      <c r="EQ43" s="571">
        <f t="shared" si="95"/>
        <v>0</v>
      </c>
      <c r="ER43" s="572">
        <f t="shared" si="95"/>
        <v>0</v>
      </c>
      <c r="ES43" s="573">
        <f t="shared" si="95"/>
        <v>0</v>
      </c>
      <c r="ET43" s="579">
        <f t="shared" si="96"/>
        <v>0</v>
      </c>
      <c r="EU43" s="577">
        <f t="shared" si="97"/>
        <v>0</v>
      </c>
      <c r="EV43" s="521">
        <f t="shared" si="98"/>
        <v>0</v>
      </c>
      <c r="EW43" s="525">
        <f t="shared" si="99"/>
        <v>0</v>
      </c>
      <c r="EX43" s="524">
        <f t="shared" si="100"/>
        <v>0</v>
      </c>
      <c r="EY43" s="509" t="str">
        <f t="shared" si="101"/>
        <v>○</v>
      </c>
      <c r="EZ43" s="486">
        <f t="shared" si="102"/>
        <v>0</v>
      </c>
      <c r="FA43" s="482">
        <f t="shared" si="102"/>
        <v>0</v>
      </c>
      <c r="FB43" s="482">
        <f t="shared" si="102"/>
        <v>0</v>
      </c>
      <c r="FC43" s="536">
        <f t="shared" si="103"/>
        <v>0</v>
      </c>
      <c r="FD43" s="101">
        <f t="shared" si="104"/>
        <v>0</v>
      </c>
      <c r="FE43" s="846">
        <f t="shared" si="105"/>
        <v>0</v>
      </c>
      <c r="FF43" s="847">
        <f t="shared" si="106"/>
        <v>0</v>
      </c>
      <c r="FG43" s="101" t="str">
        <f t="shared" si="107"/>
        <v/>
      </c>
      <c r="FH43" s="185" t="str">
        <f t="shared" si="108"/>
        <v/>
      </c>
      <c r="FI43" s="184" t="str">
        <f t="shared" si="108"/>
        <v/>
      </c>
      <c r="FJ43" s="848" t="str">
        <f t="shared" si="108"/>
        <v/>
      </c>
      <c r="FK43" s="508"/>
      <c r="FL43" s="498"/>
      <c r="FM43" s="499"/>
      <c r="FN43" s="849">
        <f t="shared" si="109"/>
        <v>0</v>
      </c>
      <c r="FO43" s="511" t="str">
        <f t="shared" si="110"/>
        <v/>
      </c>
      <c r="FP43" s="528" t="str">
        <f t="shared" si="111"/>
        <v/>
      </c>
      <c r="FQ43" s="529" t="str">
        <f t="shared" si="112"/>
        <v/>
      </c>
      <c r="FR43" s="529" t="str">
        <f t="shared" si="113"/>
        <v/>
      </c>
      <c r="FS43" s="530">
        <f t="shared" si="114"/>
        <v>0</v>
      </c>
      <c r="FT43" s="510"/>
    </row>
    <row r="44" spans="1:176" s="3" customFormat="1" ht="18" customHeight="1">
      <c r="A44" s="619" t="str">
        <f t="shared" si="7"/>
        <v/>
      </c>
      <c r="B44" s="448">
        <f t="shared" si="115"/>
        <v>0</v>
      </c>
      <c r="C44" s="1114" t="str">
        <f t="shared" si="8"/>
        <v>授業料</v>
      </c>
      <c r="D44" s="1114" t="str">
        <f t="shared" si="9"/>
        <v>入学金</v>
      </c>
      <c r="E44" s="448">
        <f t="shared" si="116"/>
        <v>0</v>
      </c>
      <c r="F44" s="619">
        <f t="shared" si="10"/>
        <v>0</v>
      </c>
      <c r="G44" s="539">
        <f t="shared" si="11"/>
        <v>27</v>
      </c>
      <c r="H44" s="844"/>
      <c r="I44" s="845"/>
      <c r="J44" s="187"/>
      <c r="K44" s="188"/>
      <c r="L44" s="188"/>
      <c r="M44" s="186"/>
      <c r="N44" s="97"/>
      <c r="O44" s="98"/>
      <c r="P44" s="187"/>
      <c r="Q44" s="188"/>
      <c r="R44" s="186"/>
      <c r="S44" s="99"/>
      <c r="T44" s="97"/>
      <c r="U44" s="741"/>
      <c r="V44" s="101" t="str">
        <f>IF(OR($R$5="",$T$5="",$J44="",$O44="",$U44=""),"",IF(ISERROR(VLOOKUP($C44,参照!$P$4:$V$112,5,FALSE)),0,VLOOKUP($C44,参照!$P$4:$V$112,5,FALSE)))</f>
        <v/>
      </c>
      <c r="W44" s="100"/>
      <c r="X44" s="102" t="str">
        <f>IF(OR($R$5="",$T$5="",$J44="",$O44="",$W44=""),"",IF(ISERROR(VLOOKUP($D44,参照!$P$4:$V$112,5,FALSE)),0,VLOOKUP($D44,参照!$P$4:$V$112,5,FALSE)))</f>
        <v/>
      </c>
      <c r="Y44" s="182" t="str">
        <f t="shared" si="12"/>
        <v/>
      </c>
      <c r="Z44" s="182" t="str">
        <f t="shared" si="13"/>
        <v/>
      </c>
      <c r="AA44" s="468"/>
      <c r="AB44" s="536">
        <f t="shared" si="14"/>
        <v>0</v>
      </c>
      <c r="AC44" s="854"/>
      <c r="AD44" s="738">
        <f t="shared" si="15"/>
        <v>0</v>
      </c>
      <c r="AE44" s="103" t="str">
        <f t="shared" si="16"/>
        <v/>
      </c>
      <c r="AF44" s="468" t="str">
        <f t="shared" si="17"/>
        <v/>
      </c>
      <c r="AG44" s="469" t="str">
        <f t="shared" si="18"/>
        <v/>
      </c>
      <c r="AH44" s="102" t="str">
        <f t="shared" si="18"/>
        <v/>
      </c>
      <c r="AI44" s="855"/>
      <c r="AJ44" s="588"/>
      <c r="AK44" s="102" t="str">
        <f t="shared" si="19"/>
        <v/>
      </c>
      <c r="AL44" s="856"/>
      <c r="AM44" s="469">
        <f t="shared" si="20"/>
        <v>0</v>
      </c>
      <c r="AN44" s="469">
        <f t="shared" si="21"/>
        <v>0</v>
      </c>
      <c r="AO44" s="469">
        <f t="shared" si="22"/>
        <v>0</v>
      </c>
      <c r="AP44" s="590">
        <f t="shared" si="23"/>
        <v>0</v>
      </c>
      <c r="AQ44" s="474"/>
      <c r="AR44" s="104" t="str">
        <f t="shared" si="24"/>
        <v/>
      </c>
      <c r="AS44" s="856"/>
      <c r="AT44" s="469">
        <f t="shared" si="25"/>
        <v>0</v>
      </c>
      <c r="AU44" s="469">
        <f t="shared" si="26"/>
        <v>0</v>
      </c>
      <c r="AV44" s="469">
        <f t="shared" si="27"/>
        <v>0</v>
      </c>
      <c r="AW44" s="590">
        <f t="shared" si="28"/>
        <v>0</v>
      </c>
      <c r="AX44" s="474"/>
      <c r="AY44" s="102" t="str">
        <f t="shared" si="29"/>
        <v/>
      </c>
      <c r="AZ44" s="856"/>
      <c r="BA44" s="469">
        <f t="shared" si="30"/>
        <v>0</v>
      </c>
      <c r="BB44" s="469">
        <f t="shared" si="31"/>
        <v>0</v>
      </c>
      <c r="BC44" s="469">
        <f t="shared" si="32"/>
        <v>0</v>
      </c>
      <c r="BD44" s="590">
        <f t="shared" si="33"/>
        <v>0</v>
      </c>
      <c r="BE44" s="484" t="str">
        <f t="shared" si="34"/>
        <v>○</v>
      </c>
      <c r="BF44" s="486">
        <f t="shared" si="35"/>
        <v>0</v>
      </c>
      <c r="BG44" s="482">
        <f t="shared" si="35"/>
        <v>0</v>
      </c>
      <c r="BH44" s="482">
        <f t="shared" si="35"/>
        <v>0</v>
      </c>
      <c r="BI44" s="483">
        <f t="shared" si="36"/>
        <v>0</v>
      </c>
      <c r="BJ44" s="528">
        <f t="shared" si="37"/>
        <v>0</v>
      </c>
      <c r="BK44" s="529">
        <f t="shared" si="37"/>
        <v>0</v>
      </c>
      <c r="BL44" s="529">
        <f t="shared" si="37"/>
        <v>0</v>
      </c>
      <c r="BM44" s="530">
        <f t="shared" si="38"/>
        <v>0</v>
      </c>
      <c r="BN44" s="528">
        <f t="shared" si="39"/>
        <v>0</v>
      </c>
      <c r="BO44" s="529">
        <f t="shared" si="40"/>
        <v>0</v>
      </c>
      <c r="BP44" s="529">
        <f t="shared" si="41"/>
        <v>0</v>
      </c>
      <c r="BQ44" s="530">
        <f t="shared" si="42"/>
        <v>0</v>
      </c>
      <c r="BR44" s="528">
        <f t="shared" si="43"/>
        <v>0</v>
      </c>
      <c r="BS44" s="529">
        <f t="shared" si="43"/>
        <v>0</v>
      </c>
      <c r="BT44" s="529">
        <f t="shared" si="43"/>
        <v>0</v>
      </c>
      <c r="BU44" s="530">
        <f t="shared" si="44"/>
        <v>0</v>
      </c>
      <c r="BV44" s="528">
        <f t="shared" si="45"/>
        <v>0</v>
      </c>
      <c r="BW44" s="529">
        <f t="shared" si="46"/>
        <v>0</v>
      </c>
      <c r="BX44" s="529">
        <f t="shared" si="47"/>
        <v>0</v>
      </c>
      <c r="BY44" s="530">
        <f t="shared" si="48"/>
        <v>0</v>
      </c>
      <c r="BZ44" s="560" t="str">
        <f t="shared" si="49"/>
        <v/>
      </c>
      <c r="CA44" s="184" t="str">
        <f t="shared" si="49"/>
        <v/>
      </c>
      <c r="CB44" s="183" t="str">
        <f t="shared" si="49"/>
        <v/>
      </c>
      <c r="CC44" s="185" t="str">
        <f t="shared" si="50"/>
        <v/>
      </c>
      <c r="CD44" s="184" t="str">
        <f t="shared" si="50"/>
        <v/>
      </c>
      <c r="CE44" s="183" t="str">
        <f t="shared" si="50"/>
        <v/>
      </c>
      <c r="CF44" s="447"/>
      <c r="CG44" s="482" t="str">
        <f t="shared" si="51"/>
        <v>－</v>
      </c>
      <c r="CH44" s="469"/>
      <c r="CI44" s="561"/>
      <c r="CJ44" s="468" t="str">
        <f t="shared" si="52"/>
        <v/>
      </c>
      <c r="CK44" s="469" t="str">
        <f t="shared" si="53"/>
        <v/>
      </c>
      <c r="CL44" s="102" t="str">
        <f t="shared" si="54"/>
        <v/>
      </c>
      <c r="CM44" s="468" t="str">
        <f t="shared" si="55"/>
        <v/>
      </c>
      <c r="CN44" s="469" t="str">
        <f t="shared" si="56"/>
        <v/>
      </c>
      <c r="CO44" s="102" t="str">
        <f t="shared" si="57"/>
        <v/>
      </c>
      <c r="CP44" s="468" t="str">
        <f t="shared" si="58"/>
        <v/>
      </c>
      <c r="CQ44" s="469" t="str">
        <f t="shared" si="58"/>
        <v/>
      </c>
      <c r="CR44" s="102" t="str">
        <f t="shared" si="58"/>
        <v/>
      </c>
      <c r="CS44" s="468" t="str">
        <f t="shared" si="59"/>
        <v/>
      </c>
      <c r="CT44" s="469" t="str">
        <f t="shared" si="60"/>
        <v/>
      </c>
      <c r="CU44" s="469" t="str">
        <f t="shared" si="61"/>
        <v/>
      </c>
      <c r="CV44" s="105" t="str">
        <f t="shared" si="62"/>
        <v/>
      </c>
      <c r="CW44" s="856"/>
      <c r="CX44" s="469">
        <f t="shared" si="63"/>
        <v>0</v>
      </c>
      <c r="CY44" s="469">
        <f t="shared" si="64"/>
        <v>0</v>
      </c>
      <c r="CZ44" s="469">
        <f t="shared" si="65"/>
        <v>0</v>
      </c>
      <c r="DA44" s="590">
        <f t="shared" si="66"/>
        <v>0</v>
      </c>
      <c r="DB44" s="474"/>
      <c r="DC44" s="604">
        <f t="shared" si="67"/>
        <v>0</v>
      </c>
      <c r="DD44" s="184">
        <f t="shared" si="68"/>
        <v>0</v>
      </c>
      <c r="DE44" s="605">
        <f t="shared" si="69"/>
        <v>0</v>
      </c>
      <c r="DF44" s="104" t="str">
        <f t="shared" si="70"/>
        <v/>
      </c>
      <c r="DG44" s="856"/>
      <c r="DH44" s="469">
        <f t="shared" si="71"/>
        <v>0</v>
      </c>
      <c r="DI44" s="469">
        <f t="shared" si="72"/>
        <v>0</v>
      </c>
      <c r="DJ44" s="469">
        <f t="shared" si="73"/>
        <v>0</v>
      </c>
      <c r="DK44" s="590">
        <f t="shared" si="74"/>
        <v>0</v>
      </c>
      <c r="DL44" s="474"/>
      <c r="DM44" s="604">
        <f t="shared" si="75"/>
        <v>0</v>
      </c>
      <c r="DN44" s="184">
        <f t="shared" si="76"/>
        <v>0</v>
      </c>
      <c r="DO44" s="605">
        <f t="shared" si="77"/>
        <v>0</v>
      </c>
      <c r="DP44" s="104" t="str">
        <f t="shared" si="78"/>
        <v/>
      </c>
      <c r="DQ44" s="856"/>
      <c r="DR44" s="469">
        <f t="shared" si="79"/>
        <v>0</v>
      </c>
      <c r="DS44" s="469">
        <f t="shared" si="80"/>
        <v>0</v>
      </c>
      <c r="DT44" s="469">
        <f t="shared" si="81"/>
        <v>0</v>
      </c>
      <c r="DU44" s="101">
        <f t="shared" si="82"/>
        <v>0</v>
      </c>
      <c r="DV44" s="528">
        <f t="shared" si="83"/>
        <v>0</v>
      </c>
      <c r="DW44" s="529">
        <f t="shared" si="83"/>
        <v>0</v>
      </c>
      <c r="DX44" s="529">
        <f t="shared" si="83"/>
        <v>0</v>
      </c>
      <c r="DY44" s="530">
        <f t="shared" si="84"/>
        <v>0</v>
      </c>
      <c r="DZ44" s="528">
        <f t="shared" si="85"/>
        <v>0</v>
      </c>
      <c r="EA44" s="529">
        <f t="shared" si="85"/>
        <v>0</v>
      </c>
      <c r="EB44" s="529">
        <f t="shared" si="85"/>
        <v>0</v>
      </c>
      <c r="EC44" s="530">
        <f t="shared" si="86"/>
        <v>0</v>
      </c>
      <c r="ED44" s="528">
        <f t="shared" si="87"/>
        <v>0</v>
      </c>
      <c r="EE44" s="529">
        <f t="shared" si="87"/>
        <v>0</v>
      </c>
      <c r="EF44" s="529">
        <f t="shared" si="87"/>
        <v>0</v>
      </c>
      <c r="EG44" s="530">
        <f t="shared" si="88"/>
        <v>0</v>
      </c>
      <c r="EH44" s="528">
        <f t="shared" si="89"/>
        <v>0</v>
      </c>
      <c r="EI44" s="529">
        <f t="shared" si="90"/>
        <v>0</v>
      </c>
      <c r="EJ44" s="529">
        <f t="shared" si="91"/>
        <v>0</v>
      </c>
      <c r="EK44" s="530">
        <f t="shared" si="92"/>
        <v>0</v>
      </c>
      <c r="EL44" s="562"/>
      <c r="EM44" s="571">
        <f t="shared" si="93"/>
        <v>0</v>
      </c>
      <c r="EN44" s="572">
        <f t="shared" si="93"/>
        <v>0</v>
      </c>
      <c r="EO44" s="576">
        <f t="shared" si="93"/>
        <v>0</v>
      </c>
      <c r="EP44" s="578">
        <f t="shared" si="94"/>
        <v>0</v>
      </c>
      <c r="EQ44" s="571">
        <f t="shared" si="95"/>
        <v>0</v>
      </c>
      <c r="ER44" s="572">
        <f t="shared" si="95"/>
        <v>0</v>
      </c>
      <c r="ES44" s="573">
        <f t="shared" si="95"/>
        <v>0</v>
      </c>
      <c r="ET44" s="579">
        <f t="shared" si="96"/>
        <v>0</v>
      </c>
      <c r="EU44" s="577">
        <f t="shared" si="97"/>
        <v>0</v>
      </c>
      <c r="EV44" s="521">
        <f t="shared" si="98"/>
        <v>0</v>
      </c>
      <c r="EW44" s="525">
        <f t="shared" si="99"/>
        <v>0</v>
      </c>
      <c r="EX44" s="524">
        <f t="shared" si="100"/>
        <v>0</v>
      </c>
      <c r="EY44" s="509" t="str">
        <f t="shared" si="101"/>
        <v>○</v>
      </c>
      <c r="EZ44" s="486">
        <f t="shared" si="102"/>
        <v>0</v>
      </c>
      <c r="FA44" s="482">
        <f t="shared" si="102"/>
        <v>0</v>
      </c>
      <c r="FB44" s="482">
        <f t="shared" si="102"/>
        <v>0</v>
      </c>
      <c r="FC44" s="536">
        <f t="shared" si="103"/>
        <v>0</v>
      </c>
      <c r="FD44" s="101">
        <f t="shared" si="104"/>
        <v>0</v>
      </c>
      <c r="FE44" s="846">
        <f t="shared" si="105"/>
        <v>0</v>
      </c>
      <c r="FF44" s="847">
        <f t="shared" si="106"/>
        <v>0</v>
      </c>
      <c r="FG44" s="101" t="str">
        <f t="shared" si="107"/>
        <v/>
      </c>
      <c r="FH44" s="185" t="str">
        <f t="shared" si="108"/>
        <v/>
      </c>
      <c r="FI44" s="184" t="str">
        <f t="shared" si="108"/>
        <v/>
      </c>
      <c r="FJ44" s="848" t="str">
        <f t="shared" si="108"/>
        <v/>
      </c>
      <c r="FK44" s="508"/>
      <c r="FL44" s="498"/>
      <c r="FM44" s="499"/>
      <c r="FN44" s="849">
        <f t="shared" si="109"/>
        <v>0</v>
      </c>
      <c r="FO44" s="511" t="str">
        <f t="shared" si="110"/>
        <v/>
      </c>
      <c r="FP44" s="528" t="str">
        <f t="shared" si="111"/>
        <v/>
      </c>
      <c r="FQ44" s="529" t="str">
        <f t="shared" si="112"/>
        <v/>
      </c>
      <c r="FR44" s="529" t="str">
        <f t="shared" si="113"/>
        <v/>
      </c>
      <c r="FS44" s="530">
        <f t="shared" si="114"/>
        <v>0</v>
      </c>
      <c r="FT44" s="510"/>
    </row>
    <row r="45" spans="1:176" s="3" customFormat="1" ht="18" customHeight="1">
      <c r="A45" s="619" t="str">
        <f t="shared" si="7"/>
        <v/>
      </c>
      <c r="B45" s="448">
        <f t="shared" si="115"/>
        <v>0</v>
      </c>
      <c r="C45" s="1114" t="str">
        <f t="shared" si="8"/>
        <v>授業料</v>
      </c>
      <c r="D45" s="1114" t="str">
        <f t="shared" si="9"/>
        <v>入学金</v>
      </c>
      <c r="E45" s="448">
        <f t="shared" si="116"/>
        <v>0</v>
      </c>
      <c r="F45" s="619">
        <f t="shared" si="10"/>
        <v>0</v>
      </c>
      <c r="G45" s="539">
        <f t="shared" si="11"/>
        <v>28</v>
      </c>
      <c r="H45" s="844"/>
      <c r="I45" s="845"/>
      <c r="J45" s="187"/>
      <c r="K45" s="188"/>
      <c r="L45" s="188"/>
      <c r="M45" s="186"/>
      <c r="N45" s="97"/>
      <c r="O45" s="98"/>
      <c r="P45" s="187"/>
      <c r="Q45" s="188"/>
      <c r="R45" s="186"/>
      <c r="S45" s="99"/>
      <c r="T45" s="97"/>
      <c r="U45" s="741"/>
      <c r="V45" s="101" t="str">
        <f>IF(OR($R$5="",$T$5="",$J45="",$O45="",$U45=""),"",IF(ISERROR(VLOOKUP($C45,参照!$P$4:$V$112,5,FALSE)),0,VLOOKUP($C45,参照!$P$4:$V$112,5,FALSE)))</f>
        <v/>
      </c>
      <c r="W45" s="100"/>
      <c r="X45" s="102" t="str">
        <f>IF(OR($R$5="",$T$5="",$J45="",$O45="",$W45=""),"",IF(ISERROR(VLOOKUP($D45,参照!$P$4:$V$112,5,FALSE)),0,VLOOKUP($D45,参照!$P$4:$V$112,5,FALSE)))</f>
        <v/>
      </c>
      <c r="Y45" s="182" t="str">
        <f t="shared" si="12"/>
        <v/>
      </c>
      <c r="Z45" s="182" t="str">
        <f t="shared" si="13"/>
        <v/>
      </c>
      <c r="AA45" s="468"/>
      <c r="AB45" s="536">
        <f t="shared" si="14"/>
        <v>0</v>
      </c>
      <c r="AC45" s="854"/>
      <c r="AD45" s="738">
        <f t="shared" si="15"/>
        <v>0</v>
      </c>
      <c r="AE45" s="103" t="str">
        <f t="shared" si="16"/>
        <v/>
      </c>
      <c r="AF45" s="468" t="str">
        <f t="shared" si="17"/>
        <v/>
      </c>
      <c r="AG45" s="469" t="str">
        <f t="shared" si="18"/>
        <v/>
      </c>
      <c r="AH45" s="102" t="str">
        <f t="shared" si="18"/>
        <v/>
      </c>
      <c r="AI45" s="855"/>
      <c r="AJ45" s="588"/>
      <c r="AK45" s="102" t="str">
        <f t="shared" si="19"/>
        <v/>
      </c>
      <c r="AL45" s="856"/>
      <c r="AM45" s="469">
        <f t="shared" si="20"/>
        <v>0</v>
      </c>
      <c r="AN45" s="469">
        <f t="shared" si="21"/>
        <v>0</v>
      </c>
      <c r="AO45" s="469">
        <f t="shared" si="22"/>
        <v>0</v>
      </c>
      <c r="AP45" s="590">
        <f t="shared" si="23"/>
        <v>0</v>
      </c>
      <c r="AQ45" s="474"/>
      <c r="AR45" s="104" t="str">
        <f t="shared" si="24"/>
        <v/>
      </c>
      <c r="AS45" s="856"/>
      <c r="AT45" s="469">
        <f t="shared" si="25"/>
        <v>0</v>
      </c>
      <c r="AU45" s="469">
        <f t="shared" si="26"/>
        <v>0</v>
      </c>
      <c r="AV45" s="469">
        <f t="shared" si="27"/>
        <v>0</v>
      </c>
      <c r="AW45" s="590">
        <f t="shared" si="28"/>
        <v>0</v>
      </c>
      <c r="AX45" s="474"/>
      <c r="AY45" s="102" t="str">
        <f t="shared" si="29"/>
        <v/>
      </c>
      <c r="AZ45" s="856"/>
      <c r="BA45" s="469">
        <f t="shared" si="30"/>
        <v>0</v>
      </c>
      <c r="BB45" s="469">
        <f t="shared" si="31"/>
        <v>0</v>
      </c>
      <c r="BC45" s="469">
        <f t="shared" si="32"/>
        <v>0</v>
      </c>
      <c r="BD45" s="590">
        <f t="shared" si="33"/>
        <v>0</v>
      </c>
      <c r="BE45" s="484" t="str">
        <f t="shared" si="34"/>
        <v>○</v>
      </c>
      <c r="BF45" s="486">
        <f t="shared" si="35"/>
        <v>0</v>
      </c>
      <c r="BG45" s="482">
        <f t="shared" si="35"/>
        <v>0</v>
      </c>
      <c r="BH45" s="482">
        <f t="shared" si="35"/>
        <v>0</v>
      </c>
      <c r="BI45" s="483">
        <f t="shared" si="36"/>
        <v>0</v>
      </c>
      <c r="BJ45" s="528">
        <f t="shared" si="37"/>
        <v>0</v>
      </c>
      <c r="BK45" s="529">
        <f t="shared" si="37"/>
        <v>0</v>
      </c>
      <c r="BL45" s="529">
        <f t="shared" si="37"/>
        <v>0</v>
      </c>
      <c r="BM45" s="530">
        <f t="shared" si="38"/>
        <v>0</v>
      </c>
      <c r="BN45" s="528">
        <f t="shared" si="39"/>
        <v>0</v>
      </c>
      <c r="BO45" s="529">
        <f t="shared" si="40"/>
        <v>0</v>
      </c>
      <c r="BP45" s="529">
        <f t="shared" si="41"/>
        <v>0</v>
      </c>
      <c r="BQ45" s="530">
        <f t="shared" si="42"/>
        <v>0</v>
      </c>
      <c r="BR45" s="528">
        <f t="shared" si="43"/>
        <v>0</v>
      </c>
      <c r="BS45" s="529">
        <f t="shared" si="43"/>
        <v>0</v>
      </c>
      <c r="BT45" s="529">
        <f t="shared" si="43"/>
        <v>0</v>
      </c>
      <c r="BU45" s="530">
        <f t="shared" si="44"/>
        <v>0</v>
      </c>
      <c r="BV45" s="528">
        <f t="shared" si="45"/>
        <v>0</v>
      </c>
      <c r="BW45" s="529">
        <f t="shared" si="46"/>
        <v>0</v>
      </c>
      <c r="BX45" s="529">
        <f t="shared" si="47"/>
        <v>0</v>
      </c>
      <c r="BY45" s="530">
        <f t="shared" si="48"/>
        <v>0</v>
      </c>
      <c r="BZ45" s="560" t="str">
        <f t="shared" si="49"/>
        <v/>
      </c>
      <c r="CA45" s="184" t="str">
        <f t="shared" si="49"/>
        <v/>
      </c>
      <c r="CB45" s="183" t="str">
        <f t="shared" si="49"/>
        <v/>
      </c>
      <c r="CC45" s="185" t="str">
        <f t="shared" si="50"/>
        <v/>
      </c>
      <c r="CD45" s="184" t="str">
        <f t="shared" si="50"/>
        <v/>
      </c>
      <c r="CE45" s="183" t="str">
        <f t="shared" si="50"/>
        <v/>
      </c>
      <c r="CF45" s="447"/>
      <c r="CG45" s="482" t="str">
        <f t="shared" si="51"/>
        <v>－</v>
      </c>
      <c r="CH45" s="469"/>
      <c r="CI45" s="561"/>
      <c r="CJ45" s="468" t="str">
        <f t="shared" si="52"/>
        <v/>
      </c>
      <c r="CK45" s="469" t="str">
        <f t="shared" si="53"/>
        <v/>
      </c>
      <c r="CL45" s="102" t="str">
        <f t="shared" si="54"/>
        <v/>
      </c>
      <c r="CM45" s="468" t="str">
        <f t="shared" si="55"/>
        <v/>
      </c>
      <c r="CN45" s="469" t="str">
        <f t="shared" si="56"/>
        <v/>
      </c>
      <c r="CO45" s="102" t="str">
        <f t="shared" si="57"/>
        <v/>
      </c>
      <c r="CP45" s="468" t="str">
        <f t="shared" si="58"/>
        <v/>
      </c>
      <c r="CQ45" s="469" t="str">
        <f t="shared" si="58"/>
        <v/>
      </c>
      <c r="CR45" s="102" t="str">
        <f t="shared" si="58"/>
        <v/>
      </c>
      <c r="CS45" s="468" t="str">
        <f t="shared" si="59"/>
        <v/>
      </c>
      <c r="CT45" s="469" t="str">
        <f t="shared" si="60"/>
        <v/>
      </c>
      <c r="CU45" s="469" t="str">
        <f t="shared" si="61"/>
        <v/>
      </c>
      <c r="CV45" s="105" t="str">
        <f t="shared" si="62"/>
        <v/>
      </c>
      <c r="CW45" s="856"/>
      <c r="CX45" s="469">
        <f t="shared" si="63"/>
        <v>0</v>
      </c>
      <c r="CY45" s="469">
        <f t="shared" si="64"/>
        <v>0</v>
      </c>
      <c r="CZ45" s="469">
        <f t="shared" si="65"/>
        <v>0</v>
      </c>
      <c r="DA45" s="590">
        <f t="shared" si="66"/>
        <v>0</v>
      </c>
      <c r="DB45" s="474"/>
      <c r="DC45" s="604">
        <f t="shared" si="67"/>
        <v>0</v>
      </c>
      <c r="DD45" s="184">
        <f t="shared" si="68"/>
        <v>0</v>
      </c>
      <c r="DE45" s="605">
        <f t="shared" si="69"/>
        <v>0</v>
      </c>
      <c r="DF45" s="104" t="str">
        <f t="shared" si="70"/>
        <v/>
      </c>
      <c r="DG45" s="856"/>
      <c r="DH45" s="469">
        <f t="shared" si="71"/>
        <v>0</v>
      </c>
      <c r="DI45" s="469">
        <f t="shared" si="72"/>
        <v>0</v>
      </c>
      <c r="DJ45" s="469">
        <f t="shared" si="73"/>
        <v>0</v>
      </c>
      <c r="DK45" s="590">
        <f t="shared" si="74"/>
        <v>0</v>
      </c>
      <c r="DL45" s="474"/>
      <c r="DM45" s="604">
        <f t="shared" si="75"/>
        <v>0</v>
      </c>
      <c r="DN45" s="184">
        <f t="shared" si="76"/>
        <v>0</v>
      </c>
      <c r="DO45" s="605">
        <f t="shared" si="77"/>
        <v>0</v>
      </c>
      <c r="DP45" s="104" t="str">
        <f t="shared" si="78"/>
        <v/>
      </c>
      <c r="DQ45" s="856"/>
      <c r="DR45" s="469">
        <f t="shared" si="79"/>
        <v>0</v>
      </c>
      <c r="DS45" s="469">
        <f t="shared" si="80"/>
        <v>0</v>
      </c>
      <c r="DT45" s="469">
        <f t="shared" si="81"/>
        <v>0</v>
      </c>
      <c r="DU45" s="101">
        <f t="shared" si="82"/>
        <v>0</v>
      </c>
      <c r="DV45" s="528">
        <f t="shared" si="83"/>
        <v>0</v>
      </c>
      <c r="DW45" s="529">
        <f t="shared" si="83"/>
        <v>0</v>
      </c>
      <c r="DX45" s="529">
        <f t="shared" si="83"/>
        <v>0</v>
      </c>
      <c r="DY45" s="530">
        <f t="shared" si="84"/>
        <v>0</v>
      </c>
      <c r="DZ45" s="528">
        <f t="shared" si="85"/>
        <v>0</v>
      </c>
      <c r="EA45" s="529">
        <f t="shared" si="85"/>
        <v>0</v>
      </c>
      <c r="EB45" s="529">
        <f t="shared" si="85"/>
        <v>0</v>
      </c>
      <c r="EC45" s="530">
        <f t="shared" si="86"/>
        <v>0</v>
      </c>
      <c r="ED45" s="528">
        <f t="shared" si="87"/>
        <v>0</v>
      </c>
      <c r="EE45" s="529">
        <f t="shared" si="87"/>
        <v>0</v>
      </c>
      <c r="EF45" s="529">
        <f t="shared" si="87"/>
        <v>0</v>
      </c>
      <c r="EG45" s="530">
        <f t="shared" si="88"/>
        <v>0</v>
      </c>
      <c r="EH45" s="528">
        <f t="shared" si="89"/>
        <v>0</v>
      </c>
      <c r="EI45" s="529">
        <f t="shared" si="90"/>
        <v>0</v>
      </c>
      <c r="EJ45" s="529">
        <f t="shared" si="91"/>
        <v>0</v>
      </c>
      <c r="EK45" s="530">
        <f t="shared" si="92"/>
        <v>0</v>
      </c>
      <c r="EL45" s="562"/>
      <c r="EM45" s="571">
        <f t="shared" si="93"/>
        <v>0</v>
      </c>
      <c r="EN45" s="572">
        <f t="shared" si="93"/>
        <v>0</v>
      </c>
      <c r="EO45" s="576">
        <f t="shared" si="93"/>
        <v>0</v>
      </c>
      <c r="EP45" s="578">
        <f t="shared" si="94"/>
        <v>0</v>
      </c>
      <c r="EQ45" s="571">
        <f t="shared" si="95"/>
        <v>0</v>
      </c>
      <c r="ER45" s="572">
        <f t="shared" si="95"/>
        <v>0</v>
      </c>
      <c r="ES45" s="573">
        <f t="shared" si="95"/>
        <v>0</v>
      </c>
      <c r="ET45" s="579">
        <f t="shared" si="96"/>
        <v>0</v>
      </c>
      <c r="EU45" s="577">
        <f t="shared" si="97"/>
        <v>0</v>
      </c>
      <c r="EV45" s="521">
        <f t="shared" si="98"/>
        <v>0</v>
      </c>
      <c r="EW45" s="525">
        <f t="shared" si="99"/>
        <v>0</v>
      </c>
      <c r="EX45" s="524">
        <f t="shared" si="100"/>
        <v>0</v>
      </c>
      <c r="EY45" s="509" t="str">
        <f t="shared" si="101"/>
        <v>○</v>
      </c>
      <c r="EZ45" s="486">
        <f t="shared" si="102"/>
        <v>0</v>
      </c>
      <c r="FA45" s="482">
        <f t="shared" si="102"/>
        <v>0</v>
      </c>
      <c r="FB45" s="482">
        <f t="shared" si="102"/>
        <v>0</v>
      </c>
      <c r="FC45" s="536">
        <f t="shared" si="103"/>
        <v>0</v>
      </c>
      <c r="FD45" s="101">
        <f t="shared" si="104"/>
        <v>0</v>
      </c>
      <c r="FE45" s="846">
        <f t="shared" si="105"/>
        <v>0</v>
      </c>
      <c r="FF45" s="847">
        <f t="shared" si="106"/>
        <v>0</v>
      </c>
      <c r="FG45" s="101" t="str">
        <f t="shared" si="107"/>
        <v/>
      </c>
      <c r="FH45" s="185" t="str">
        <f t="shared" si="108"/>
        <v/>
      </c>
      <c r="FI45" s="184" t="str">
        <f t="shared" si="108"/>
        <v/>
      </c>
      <c r="FJ45" s="848" t="str">
        <f t="shared" si="108"/>
        <v/>
      </c>
      <c r="FK45" s="508"/>
      <c r="FL45" s="498"/>
      <c r="FM45" s="499"/>
      <c r="FN45" s="849">
        <f t="shared" si="109"/>
        <v>0</v>
      </c>
      <c r="FO45" s="511" t="str">
        <f t="shared" si="110"/>
        <v/>
      </c>
      <c r="FP45" s="528" t="str">
        <f t="shared" si="111"/>
        <v/>
      </c>
      <c r="FQ45" s="529" t="str">
        <f t="shared" si="112"/>
        <v/>
      </c>
      <c r="FR45" s="529" t="str">
        <f t="shared" si="113"/>
        <v/>
      </c>
      <c r="FS45" s="530">
        <f t="shared" si="114"/>
        <v>0</v>
      </c>
      <c r="FT45" s="510"/>
    </row>
    <row r="46" spans="1:176" s="3" customFormat="1" ht="18" customHeight="1">
      <c r="A46" s="619" t="str">
        <f t="shared" si="7"/>
        <v/>
      </c>
      <c r="B46" s="448">
        <f t="shared" si="115"/>
        <v>0</v>
      </c>
      <c r="C46" s="1114" t="str">
        <f t="shared" si="8"/>
        <v>授業料</v>
      </c>
      <c r="D46" s="1114" t="str">
        <f t="shared" si="9"/>
        <v>入学金</v>
      </c>
      <c r="E46" s="448">
        <f t="shared" si="116"/>
        <v>0</v>
      </c>
      <c r="F46" s="619">
        <f t="shared" si="10"/>
        <v>0</v>
      </c>
      <c r="G46" s="539">
        <f t="shared" si="11"/>
        <v>29</v>
      </c>
      <c r="H46" s="844"/>
      <c r="I46" s="845"/>
      <c r="J46" s="187"/>
      <c r="K46" s="188"/>
      <c r="L46" s="188"/>
      <c r="M46" s="186"/>
      <c r="N46" s="97"/>
      <c r="O46" s="98"/>
      <c r="P46" s="187"/>
      <c r="Q46" s="188"/>
      <c r="R46" s="186"/>
      <c r="S46" s="99"/>
      <c r="T46" s="97"/>
      <c r="U46" s="741"/>
      <c r="V46" s="101" t="str">
        <f>IF(OR($R$5="",$T$5="",$J46="",$O46="",$U46=""),"",IF(ISERROR(VLOOKUP($C46,参照!$P$4:$V$112,5,FALSE)),0,VLOOKUP($C46,参照!$P$4:$V$112,5,FALSE)))</f>
        <v/>
      </c>
      <c r="W46" s="100"/>
      <c r="X46" s="102" t="str">
        <f>IF(OR($R$5="",$T$5="",$J46="",$O46="",$W46=""),"",IF(ISERROR(VLOOKUP($D46,参照!$P$4:$V$112,5,FALSE)),0,VLOOKUP($D46,参照!$P$4:$V$112,5,FALSE)))</f>
        <v/>
      </c>
      <c r="Y46" s="182" t="str">
        <f t="shared" si="12"/>
        <v/>
      </c>
      <c r="Z46" s="182" t="str">
        <f t="shared" si="13"/>
        <v/>
      </c>
      <c r="AA46" s="468"/>
      <c r="AB46" s="536">
        <f t="shared" si="14"/>
        <v>0</v>
      </c>
      <c r="AC46" s="854"/>
      <c r="AD46" s="738">
        <f t="shared" si="15"/>
        <v>0</v>
      </c>
      <c r="AE46" s="103" t="str">
        <f t="shared" si="16"/>
        <v/>
      </c>
      <c r="AF46" s="468" t="str">
        <f t="shared" si="17"/>
        <v/>
      </c>
      <c r="AG46" s="469" t="str">
        <f t="shared" si="18"/>
        <v/>
      </c>
      <c r="AH46" s="102" t="str">
        <f t="shared" si="18"/>
        <v/>
      </c>
      <c r="AI46" s="855"/>
      <c r="AJ46" s="588"/>
      <c r="AK46" s="102" t="str">
        <f t="shared" si="19"/>
        <v/>
      </c>
      <c r="AL46" s="856"/>
      <c r="AM46" s="469">
        <f t="shared" si="20"/>
        <v>0</v>
      </c>
      <c r="AN46" s="469">
        <f t="shared" si="21"/>
        <v>0</v>
      </c>
      <c r="AO46" s="469">
        <f t="shared" si="22"/>
        <v>0</v>
      </c>
      <c r="AP46" s="590">
        <f t="shared" si="23"/>
        <v>0</v>
      </c>
      <c r="AQ46" s="474"/>
      <c r="AR46" s="104" t="str">
        <f t="shared" si="24"/>
        <v/>
      </c>
      <c r="AS46" s="856"/>
      <c r="AT46" s="469">
        <f t="shared" si="25"/>
        <v>0</v>
      </c>
      <c r="AU46" s="469">
        <f t="shared" si="26"/>
        <v>0</v>
      </c>
      <c r="AV46" s="469">
        <f t="shared" si="27"/>
        <v>0</v>
      </c>
      <c r="AW46" s="590">
        <f t="shared" si="28"/>
        <v>0</v>
      </c>
      <c r="AX46" s="474"/>
      <c r="AY46" s="102" t="str">
        <f t="shared" si="29"/>
        <v/>
      </c>
      <c r="AZ46" s="856"/>
      <c r="BA46" s="469">
        <f t="shared" si="30"/>
        <v>0</v>
      </c>
      <c r="BB46" s="469">
        <f t="shared" si="31"/>
        <v>0</v>
      </c>
      <c r="BC46" s="469">
        <f t="shared" si="32"/>
        <v>0</v>
      </c>
      <c r="BD46" s="590">
        <f t="shared" si="33"/>
        <v>0</v>
      </c>
      <c r="BE46" s="484" t="str">
        <f t="shared" si="34"/>
        <v>○</v>
      </c>
      <c r="BF46" s="486">
        <f t="shared" si="35"/>
        <v>0</v>
      </c>
      <c r="BG46" s="482">
        <f t="shared" si="35"/>
        <v>0</v>
      </c>
      <c r="BH46" s="482">
        <f t="shared" si="35"/>
        <v>0</v>
      </c>
      <c r="BI46" s="483">
        <f t="shared" si="36"/>
        <v>0</v>
      </c>
      <c r="BJ46" s="528">
        <f t="shared" si="37"/>
        <v>0</v>
      </c>
      <c r="BK46" s="529">
        <f t="shared" si="37"/>
        <v>0</v>
      </c>
      <c r="BL46" s="529">
        <f t="shared" si="37"/>
        <v>0</v>
      </c>
      <c r="BM46" s="530">
        <f t="shared" si="38"/>
        <v>0</v>
      </c>
      <c r="BN46" s="528">
        <f t="shared" si="39"/>
        <v>0</v>
      </c>
      <c r="BO46" s="529">
        <f t="shared" si="40"/>
        <v>0</v>
      </c>
      <c r="BP46" s="529">
        <f t="shared" si="41"/>
        <v>0</v>
      </c>
      <c r="BQ46" s="530">
        <f t="shared" si="42"/>
        <v>0</v>
      </c>
      <c r="BR46" s="528">
        <f t="shared" si="43"/>
        <v>0</v>
      </c>
      <c r="BS46" s="529">
        <f t="shared" si="43"/>
        <v>0</v>
      </c>
      <c r="BT46" s="529">
        <f t="shared" si="43"/>
        <v>0</v>
      </c>
      <c r="BU46" s="530">
        <f t="shared" si="44"/>
        <v>0</v>
      </c>
      <c r="BV46" s="528">
        <f t="shared" si="45"/>
        <v>0</v>
      </c>
      <c r="BW46" s="529">
        <f t="shared" si="46"/>
        <v>0</v>
      </c>
      <c r="BX46" s="529">
        <f t="shared" si="47"/>
        <v>0</v>
      </c>
      <c r="BY46" s="530">
        <f t="shared" si="48"/>
        <v>0</v>
      </c>
      <c r="BZ46" s="560" t="str">
        <f t="shared" si="49"/>
        <v/>
      </c>
      <c r="CA46" s="184" t="str">
        <f t="shared" si="49"/>
        <v/>
      </c>
      <c r="CB46" s="183" t="str">
        <f t="shared" si="49"/>
        <v/>
      </c>
      <c r="CC46" s="185" t="str">
        <f t="shared" si="50"/>
        <v/>
      </c>
      <c r="CD46" s="184" t="str">
        <f t="shared" si="50"/>
        <v/>
      </c>
      <c r="CE46" s="183" t="str">
        <f t="shared" si="50"/>
        <v/>
      </c>
      <c r="CF46" s="447"/>
      <c r="CG46" s="482" t="str">
        <f t="shared" si="51"/>
        <v>－</v>
      </c>
      <c r="CH46" s="469"/>
      <c r="CI46" s="561"/>
      <c r="CJ46" s="468" t="str">
        <f t="shared" si="52"/>
        <v/>
      </c>
      <c r="CK46" s="469" t="str">
        <f t="shared" si="53"/>
        <v/>
      </c>
      <c r="CL46" s="102" t="str">
        <f t="shared" si="54"/>
        <v/>
      </c>
      <c r="CM46" s="468" t="str">
        <f t="shared" si="55"/>
        <v/>
      </c>
      <c r="CN46" s="469" t="str">
        <f t="shared" si="56"/>
        <v/>
      </c>
      <c r="CO46" s="102" t="str">
        <f t="shared" si="57"/>
        <v/>
      </c>
      <c r="CP46" s="468" t="str">
        <f t="shared" si="58"/>
        <v/>
      </c>
      <c r="CQ46" s="469" t="str">
        <f t="shared" si="58"/>
        <v/>
      </c>
      <c r="CR46" s="102" t="str">
        <f t="shared" si="58"/>
        <v/>
      </c>
      <c r="CS46" s="468" t="str">
        <f t="shared" si="59"/>
        <v/>
      </c>
      <c r="CT46" s="469" t="str">
        <f t="shared" si="60"/>
        <v/>
      </c>
      <c r="CU46" s="469" t="str">
        <f t="shared" si="61"/>
        <v/>
      </c>
      <c r="CV46" s="105" t="str">
        <f t="shared" si="62"/>
        <v/>
      </c>
      <c r="CW46" s="856"/>
      <c r="CX46" s="469">
        <f t="shared" si="63"/>
        <v>0</v>
      </c>
      <c r="CY46" s="469">
        <f t="shared" si="64"/>
        <v>0</v>
      </c>
      <c r="CZ46" s="469">
        <f t="shared" si="65"/>
        <v>0</v>
      </c>
      <c r="DA46" s="590">
        <f t="shared" si="66"/>
        <v>0</v>
      </c>
      <c r="DB46" s="474"/>
      <c r="DC46" s="604">
        <f t="shared" si="67"/>
        <v>0</v>
      </c>
      <c r="DD46" s="184">
        <f t="shared" si="68"/>
        <v>0</v>
      </c>
      <c r="DE46" s="605">
        <f t="shared" si="69"/>
        <v>0</v>
      </c>
      <c r="DF46" s="104" t="str">
        <f t="shared" si="70"/>
        <v/>
      </c>
      <c r="DG46" s="856"/>
      <c r="DH46" s="469">
        <f t="shared" si="71"/>
        <v>0</v>
      </c>
      <c r="DI46" s="469">
        <f t="shared" si="72"/>
        <v>0</v>
      </c>
      <c r="DJ46" s="469">
        <f t="shared" si="73"/>
        <v>0</v>
      </c>
      <c r="DK46" s="590">
        <f t="shared" si="74"/>
        <v>0</v>
      </c>
      <c r="DL46" s="474"/>
      <c r="DM46" s="604">
        <f t="shared" si="75"/>
        <v>0</v>
      </c>
      <c r="DN46" s="184">
        <f t="shared" si="76"/>
        <v>0</v>
      </c>
      <c r="DO46" s="605">
        <f t="shared" si="77"/>
        <v>0</v>
      </c>
      <c r="DP46" s="104" t="str">
        <f t="shared" si="78"/>
        <v/>
      </c>
      <c r="DQ46" s="856"/>
      <c r="DR46" s="469">
        <f t="shared" si="79"/>
        <v>0</v>
      </c>
      <c r="DS46" s="469">
        <f t="shared" si="80"/>
        <v>0</v>
      </c>
      <c r="DT46" s="469">
        <f t="shared" si="81"/>
        <v>0</v>
      </c>
      <c r="DU46" s="101">
        <f t="shared" si="82"/>
        <v>0</v>
      </c>
      <c r="DV46" s="528">
        <f t="shared" si="83"/>
        <v>0</v>
      </c>
      <c r="DW46" s="529">
        <f t="shared" si="83"/>
        <v>0</v>
      </c>
      <c r="DX46" s="529">
        <f t="shared" si="83"/>
        <v>0</v>
      </c>
      <c r="DY46" s="530">
        <f t="shared" si="84"/>
        <v>0</v>
      </c>
      <c r="DZ46" s="528">
        <f t="shared" si="85"/>
        <v>0</v>
      </c>
      <c r="EA46" s="529">
        <f t="shared" si="85"/>
        <v>0</v>
      </c>
      <c r="EB46" s="529">
        <f t="shared" si="85"/>
        <v>0</v>
      </c>
      <c r="EC46" s="530">
        <f t="shared" si="86"/>
        <v>0</v>
      </c>
      <c r="ED46" s="528">
        <f t="shared" si="87"/>
        <v>0</v>
      </c>
      <c r="EE46" s="529">
        <f t="shared" si="87"/>
        <v>0</v>
      </c>
      <c r="EF46" s="529">
        <f t="shared" si="87"/>
        <v>0</v>
      </c>
      <c r="EG46" s="530">
        <f t="shared" si="88"/>
        <v>0</v>
      </c>
      <c r="EH46" s="528">
        <f t="shared" si="89"/>
        <v>0</v>
      </c>
      <c r="EI46" s="529">
        <f t="shared" si="90"/>
        <v>0</v>
      </c>
      <c r="EJ46" s="529">
        <f t="shared" si="91"/>
        <v>0</v>
      </c>
      <c r="EK46" s="530">
        <f t="shared" si="92"/>
        <v>0</v>
      </c>
      <c r="EL46" s="562"/>
      <c r="EM46" s="571">
        <f t="shared" si="93"/>
        <v>0</v>
      </c>
      <c r="EN46" s="572">
        <f t="shared" si="93"/>
        <v>0</v>
      </c>
      <c r="EO46" s="576">
        <f t="shared" si="93"/>
        <v>0</v>
      </c>
      <c r="EP46" s="578">
        <f t="shared" si="94"/>
        <v>0</v>
      </c>
      <c r="EQ46" s="571">
        <f t="shared" si="95"/>
        <v>0</v>
      </c>
      <c r="ER46" s="572">
        <f t="shared" si="95"/>
        <v>0</v>
      </c>
      <c r="ES46" s="573">
        <f t="shared" si="95"/>
        <v>0</v>
      </c>
      <c r="ET46" s="579">
        <f t="shared" si="96"/>
        <v>0</v>
      </c>
      <c r="EU46" s="577">
        <f t="shared" si="97"/>
        <v>0</v>
      </c>
      <c r="EV46" s="521">
        <f t="shared" si="98"/>
        <v>0</v>
      </c>
      <c r="EW46" s="525">
        <f t="shared" si="99"/>
        <v>0</v>
      </c>
      <c r="EX46" s="524">
        <f t="shared" si="100"/>
        <v>0</v>
      </c>
      <c r="EY46" s="509" t="str">
        <f t="shared" si="101"/>
        <v>○</v>
      </c>
      <c r="EZ46" s="486">
        <f t="shared" si="102"/>
        <v>0</v>
      </c>
      <c r="FA46" s="482">
        <f t="shared" si="102"/>
        <v>0</v>
      </c>
      <c r="FB46" s="482">
        <f t="shared" si="102"/>
        <v>0</v>
      </c>
      <c r="FC46" s="536">
        <f t="shared" si="103"/>
        <v>0</v>
      </c>
      <c r="FD46" s="101">
        <f t="shared" si="104"/>
        <v>0</v>
      </c>
      <c r="FE46" s="846">
        <f t="shared" si="105"/>
        <v>0</v>
      </c>
      <c r="FF46" s="847">
        <f t="shared" si="106"/>
        <v>0</v>
      </c>
      <c r="FG46" s="101" t="str">
        <f t="shared" si="107"/>
        <v/>
      </c>
      <c r="FH46" s="185" t="str">
        <f t="shared" si="108"/>
        <v/>
      </c>
      <c r="FI46" s="184" t="str">
        <f t="shared" si="108"/>
        <v/>
      </c>
      <c r="FJ46" s="848" t="str">
        <f t="shared" si="108"/>
        <v/>
      </c>
      <c r="FK46" s="508"/>
      <c r="FL46" s="498"/>
      <c r="FM46" s="499"/>
      <c r="FN46" s="849">
        <f t="shared" si="109"/>
        <v>0</v>
      </c>
      <c r="FO46" s="511" t="str">
        <f t="shared" si="110"/>
        <v/>
      </c>
      <c r="FP46" s="528" t="str">
        <f t="shared" si="111"/>
        <v/>
      </c>
      <c r="FQ46" s="529" t="str">
        <f t="shared" si="112"/>
        <v/>
      </c>
      <c r="FR46" s="529" t="str">
        <f t="shared" si="113"/>
        <v/>
      </c>
      <c r="FS46" s="530">
        <f t="shared" si="114"/>
        <v>0</v>
      </c>
      <c r="FT46" s="510"/>
    </row>
    <row r="47" spans="1:176" s="3" customFormat="1" ht="18" customHeight="1">
      <c r="A47" s="619" t="str">
        <f t="shared" si="7"/>
        <v/>
      </c>
      <c r="B47" s="448">
        <f t="shared" si="115"/>
        <v>0</v>
      </c>
      <c r="C47" s="1114" t="str">
        <f t="shared" si="8"/>
        <v>授業料</v>
      </c>
      <c r="D47" s="1114" t="str">
        <f t="shared" si="9"/>
        <v>入学金</v>
      </c>
      <c r="E47" s="448">
        <f t="shared" si="116"/>
        <v>0</v>
      </c>
      <c r="F47" s="619">
        <f t="shared" si="10"/>
        <v>0</v>
      </c>
      <c r="G47" s="539">
        <f t="shared" si="11"/>
        <v>30</v>
      </c>
      <c r="H47" s="844"/>
      <c r="I47" s="845"/>
      <c r="J47" s="187"/>
      <c r="K47" s="188"/>
      <c r="L47" s="188"/>
      <c r="M47" s="186"/>
      <c r="N47" s="97"/>
      <c r="O47" s="98"/>
      <c r="P47" s="187"/>
      <c r="Q47" s="188"/>
      <c r="R47" s="186"/>
      <c r="S47" s="99"/>
      <c r="T47" s="97"/>
      <c r="U47" s="741"/>
      <c r="V47" s="101" t="str">
        <f>IF(OR($R$5="",$T$5="",$J47="",$O47="",$U47=""),"",IF(ISERROR(VLOOKUP($C47,参照!$P$4:$V$112,5,FALSE)),0,VLOOKUP($C47,参照!$P$4:$V$112,5,FALSE)))</f>
        <v/>
      </c>
      <c r="W47" s="100"/>
      <c r="X47" s="102" t="str">
        <f>IF(OR($R$5="",$T$5="",$J47="",$O47="",$W47=""),"",IF(ISERROR(VLOOKUP($D47,参照!$P$4:$V$112,5,FALSE)),0,VLOOKUP($D47,参照!$P$4:$V$112,5,FALSE)))</f>
        <v/>
      </c>
      <c r="Y47" s="182" t="str">
        <f t="shared" si="12"/>
        <v/>
      </c>
      <c r="Z47" s="182" t="str">
        <f t="shared" si="13"/>
        <v/>
      </c>
      <c r="AA47" s="468"/>
      <c r="AB47" s="536">
        <f t="shared" si="14"/>
        <v>0</v>
      </c>
      <c r="AC47" s="854"/>
      <c r="AD47" s="738">
        <f t="shared" si="15"/>
        <v>0</v>
      </c>
      <c r="AE47" s="103" t="str">
        <f t="shared" si="16"/>
        <v/>
      </c>
      <c r="AF47" s="468" t="str">
        <f t="shared" si="17"/>
        <v/>
      </c>
      <c r="AG47" s="469" t="str">
        <f t="shared" si="18"/>
        <v/>
      </c>
      <c r="AH47" s="102" t="str">
        <f t="shared" si="18"/>
        <v/>
      </c>
      <c r="AI47" s="855"/>
      <c r="AJ47" s="588"/>
      <c r="AK47" s="102" t="str">
        <f t="shared" si="19"/>
        <v/>
      </c>
      <c r="AL47" s="856"/>
      <c r="AM47" s="469">
        <f t="shared" si="20"/>
        <v>0</v>
      </c>
      <c r="AN47" s="469">
        <f t="shared" si="21"/>
        <v>0</v>
      </c>
      <c r="AO47" s="469">
        <f t="shared" si="22"/>
        <v>0</v>
      </c>
      <c r="AP47" s="590">
        <f t="shared" si="23"/>
        <v>0</v>
      </c>
      <c r="AQ47" s="474"/>
      <c r="AR47" s="104" t="str">
        <f t="shared" si="24"/>
        <v/>
      </c>
      <c r="AS47" s="856"/>
      <c r="AT47" s="469">
        <f t="shared" si="25"/>
        <v>0</v>
      </c>
      <c r="AU47" s="469">
        <f t="shared" si="26"/>
        <v>0</v>
      </c>
      <c r="AV47" s="469">
        <f t="shared" si="27"/>
        <v>0</v>
      </c>
      <c r="AW47" s="590">
        <f t="shared" si="28"/>
        <v>0</v>
      </c>
      <c r="AX47" s="474"/>
      <c r="AY47" s="102" t="str">
        <f t="shared" si="29"/>
        <v/>
      </c>
      <c r="AZ47" s="856"/>
      <c r="BA47" s="469">
        <f t="shared" si="30"/>
        <v>0</v>
      </c>
      <c r="BB47" s="469">
        <f t="shared" si="31"/>
        <v>0</v>
      </c>
      <c r="BC47" s="469">
        <f t="shared" si="32"/>
        <v>0</v>
      </c>
      <c r="BD47" s="590">
        <f t="shared" si="33"/>
        <v>0</v>
      </c>
      <c r="BE47" s="484" t="str">
        <f t="shared" si="34"/>
        <v>○</v>
      </c>
      <c r="BF47" s="486">
        <f t="shared" si="35"/>
        <v>0</v>
      </c>
      <c r="BG47" s="482">
        <f t="shared" si="35"/>
        <v>0</v>
      </c>
      <c r="BH47" s="482">
        <f t="shared" si="35"/>
        <v>0</v>
      </c>
      <c r="BI47" s="483">
        <f t="shared" si="36"/>
        <v>0</v>
      </c>
      <c r="BJ47" s="528">
        <f t="shared" si="37"/>
        <v>0</v>
      </c>
      <c r="BK47" s="529">
        <f t="shared" si="37"/>
        <v>0</v>
      </c>
      <c r="BL47" s="529">
        <f t="shared" si="37"/>
        <v>0</v>
      </c>
      <c r="BM47" s="530">
        <f t="shared" si="38"/>
        <v>0</v>
      </c>
      <c r="BN47" s="528">
        <f t="shared" si="39"/>
        <v>0</v>
      </c>
      <c r="BO47" s="529">
        <f t="shared" si="40"/>
        <v>0</v>
      </c>
      <c r="BP47" s="529">
        <f t="shared" si="41"/>
        <v>0</v>
      </c>
      <c r="BQ47" s="530">
        <f t="shared" si="42"/>
        <v>0</v>
      </c>
      <c r="BR47" s="528">
        <f t="shared" si="43"/>
        <v>0</v>
      </c>
      <c r="BS47" s="529">
        <f t="shared" si="43"/>
        <v>0</v>
      </c>
      <c r="BT47" s="529">
        <f t="shared" si="43"/>
        <v>0</v>
      </c>
      <c r="BU47" s="530">
        <f t="shared" si="44"/>
        <v>0</v>
      </c>
      <c r="BV47" s="528">
        <f t="shared" si="45"/>
        <v>0</v>
      </c>
      <c r="BW47" s="529">
        <f t="shared" si="46"/>
        <v>0</v>
      </c>
      <c r="BX47" s="529">
        <f t="shared" si="47"/>
        <v>0</v>
      </c>
      <c r="BY47" s="530">
        <f t="shared" si="48"/>
        <v>0</v>
      </c>
      <c r="BZ47" s="560" t="str">
        <f t="shared" si="49"/>
        <v/>
      </c>
      <c r="CA47" s="184" t="str">
        <f t="shared" si="49"/>
        <v/>
      </c>
      <c r="CB47" s="183" t="str">
        <f t="shared" si="49"/>
        <v/>
      </c>
      <c r="CC47" s="185" t="str">
        <f t="shared" si="50"/>
        <v/>
      </c>
      <c r="CD47" s="184" t="str">
        <f t="shared" si="50"/>
        <v/>
      </c>
      <c r="CE47" s="183" t="str">
        <f t="shared" si="50"/>
        <v/>
      </c>
      <c r="CF47" s="447"/>
      <c r="CG47" s="482" t="str">
        <f t="shared" si="51"/>
        <v>－</v>
      </c>
      <c r="CH47" s="469"/>
      <c r="CI47" s="561"/>
      <c r="CJ47" s="468" t="str">
        <f t="shared" si="52"/>
        <v/>
      </c>
      <c r="CK47" s="469" t="str">
        <f t="shared" si="53"/>
        <v/>
      </c>
      <c r="CL47" s="102" t="str">
        <f t="shared" si="54"/>
        <v/>
      </c>
      <c r="CM47" s="468" t="str">
        <f t="shared" si="55"/>
        <v/>
      </c>
      <c r="CN47" s="469" t="str">
        <f t="shared" si="56"/>
        <v/>
      </c>
      <c r="CO47" s="102" t="str">
        <f t="shared" si="57"/>
        <v/>
      </c>
      <c r="CP47" s="468" t="str">
        <f t="shared" si="58"/>
        <v/>
      </c>
      <c r="CQ47" s="469" t="str">
        <f t="shared" si="58"/>
        <v/>
      </c>
      <c r="CR47" s="102" t="str">
        <f t="shared" si="58"/>
        <v/>
      </c>
      <c r="CS47" s="468" t="str">
        <f t="shared" si="59"/>
        <v/>
      </c>
      <c r="CT47" s="469" t="str">
        <f t="shared" si="60"/>
        <v/>
      </c>
      <c r="CU47" s="469" t="str">
        <f t="shared" si="61"/>
        <v/>
      </c>
      <c r="CV47" s="105" t="str">
        <f t="shared" si="62"/>
        <v/>
      </c>
      <c r="CW47" s="856"/>
      <c r="CX47" s="469">
        <f t="shared" si="63"/>
        <v>0</v>
      </c>
      <c r="CY47" s="469">
        <f t="shared" si="64"/>
        <v>0</v>
      </c>
      <c r="CZ47" s="469">
        <f t="shared" si="65"/>
        <v>0</v>
      </c>
      <c r="DA47" s="590">
        <f t="shared" si="66"/>
        <v>0</v>
      </c>
      <c r="DB47" s="474"/>
      <c r="DC47" s="604">
        <f t="shared" si="67"/>
        <v>0</v>
      </c>
      <c r="DD47" s="184">
        <f t="shared" si="68"/>
        <v>0</v>
      </c>
      <c r="DE47" s="605">
        <f t="shared" si="69"/>
        <v>0</v>
      </c>
      <c r="DF47" s="104" t="str">
        <f t="shared" si="70"/>
        <v/>
      </c>
      <c r="DG47" s="856"/>
      <c r="DH47" s="469">
        <f t="shared" si="71"/>
        <v>0</v>
      </c>
      <c r="DI47" s="469">
        <f t="shared" si="72"/>
        <v>0</v>
      </c>
      <c r="DJ47" s="469">
        <f t="shared" si="73"/>
        <v>0</v>
      </c>
      <c r="DK47" s="590">
        <f t="shared" si="74"/>
        <v>0</v>
      </c>
      <c r="DL47" s="474"/>
      <c r="DM47" s="604">
        <f t="shared" si="75"/>
        <v>0</v>
      </c>
      <c r="DN47" s="184">
        <f t="shared" si="76"/>
        <v>0</v>
      </c>
      <c r="DO47" s="605">
        <f t="shared" si="77"/>
        <v>0</v>
      </c>
      <c r="DP47" s="104" t="str">
        <f t="shared" si="78"/>
        <v/>
      </c>
      <c r="DQ47" s="856"/>
      <c r="DR47" s="469">
        <f t="shared" si="79"/>
        <v>0</v>
      </c>
      <c r="DS47" s="469">
        <f t="shared" si="80"/>
        <v>0</v>
      </c>
      <c r="DT47" s="469">
        <f t="shared" si="81"/>
        <v>0</v>
      </c>
      <c r="DU47" s="101">
        <f t="shared" si="82"/>
        <v>0</v>
      </c>
      <c r="DV47" s="528">
        <f t="shared" si="83"/>
        <v>0</v>
      </c>
      <c r="DW47" s="529">
        <f t="shared" si="83"/>
        <v>0</v>
      </c>
      <c r="DX47" s="529">
        <f t="shared" si="83"/>
        <v>0</v>
      </c>
      <c r="DY47" s="530">
        <f t="shared" si="84"/>
        <v>0</v>
      </c>
      <c r="DZ47" s="528">
        <f t="shared" si="85"/>
        <v>0</v>
      </c>
      <c r="EA47" s="529">
        <f t="shared" si="85"/>
        <v>0</v>
      </c>
      <c r="EB47" s="529">
        <f t="shared" si="85"/>
        <v>0</v>
      </c>
      <c r="EC47" s="530">
        <f t="shared" si="86"/>
        <v>0</v>
      </c>
      <c r="ED47" s="528">
        <f t="shared" si="87"/>
        <v>0</v>
      </c>
      <c r="EE47" s="529">
        <f t="shared" si="87"/>
        <v>0</v>
      </c>
      <c r="EF47" s="529">
        <f t="shared" si="87"/>
        <v>0</v>
      </c>
      <c r="EG47" s="530">
        <f t="shared" si="88"/>
        <v>0</v>
      </c>
      <c r="EH47" s="528">
        <f t="shared" si="89"/>
        <v>0</v>
      </c>
      <c r="EI47" s="529">
        <f t="shared" si="90"/>
        <v>0</v>
      </c>
      <c r="EJ47" s="529">
        <f t="shared" si="91"/>
        <v>0</v>
      </c>
      <c r="EK47" s="530">
        <f t="shared" si="92"/>
        <v>0</v>
      </c>
      <c r="EL47" s="562"/>
      <c r="EM47" s="571">
        <f t="shared" si="93"/>
        <v>0</v>
      </c>
      <c r="EN47" s="572">
        <f t="shared" si="93"/>
        <v>0</v>
      </c>
      <c r="EO47" s="576">
        <f t="shared" si="93"/>
        <v>0</v>
      </c>
      <c r="EP47" s="578">
        <f t="shared" si="94"/>
        <v>0</v>
      </c>
      <c r="EQ47" s="571">
        <f t="shared" si="95"/>
        <v>0</v>
      </c>
      <c r="ER47" s="572">
        <f t="shared" si="95"/>
        <v>0</v>
      </c>
      <c r="ES47" s="573">
        <f t="shared" si="95"/>
        <v>0</v>
      </c>
      <c r="ET47" s="579">
        <f t="shared" si="96"/>
        <v>0</v>
      </c>
      <c r="EU47" s="577">
        <f t="shared" si="97"/>
        <v>0</v>
      </c>
      <c r="EV47" s="521">
        <f t="shared" si="98"/>
        <v>0</v>
      </c>
      <c r="EW47" s="525">
        <f t="shared" si="99"/>
        <v>0</v>
      </c>
      <c r="EX47" s="524">
        <f t="shared" si="100"/>
        <v>0</v>
      </c>
      <c r="EY47" s="509" t="str">
        <f t="shared" si="101"/>
        <v>○</v>
      </c>
      <c r="EZ47" s="486">
        <f t="shared" si="102"/>
        <v>0</v>
      </c>
      <c r="FA47" s="482">
        <f t="shared" si="102"/>
        <v>0</v>
      </c>
      <c r="FB47" s="482">
        <f t="shared" si="102"/>
        <v>0</v>
      </c>
      <c r="FC47" s="536">
        <f t="shared" si="103"/>
        <v>0</v>
      </c>
      <c r="FD47" s="101">
        <f t="shared" si="104"/>
        <v>0</v>
      </c>
      <c r="FE47" s="846">
        <f t="shared" si="105"/>
        <v>0</v>
      </c>
      <c r="FF47" s="847">
        <f t="shared" si="106"/>
        <v>0</v>
      </c>
      <c r="FG47" s="101" t="str">
        <f t="shared" si="107"/>
        <v/>
      </c>
      <c r="FH47" s="185" t="str">
        <f t="shared" si="108"/>
        <v/>
      </c>
      <c r="FI47" s="184" t="str">
        <f t="shared" si="108"/>
        <v/>
      </c>
      <c r="FJ47" s="848" t="str">
        <f t="shared" si="108"/>
        <v/>
      </c>
      <c r="FK47" s="508"/>
      <c r="FL47" s="498"/>
      <c r="FM47" s="499"/>
      <c r="FN47" s="849">
        <f t="shared" si="109"/>
        <v>0</v>
      </c>
      <c r="FO47" s="511" t="str">
        <f t="shared" si="110"/>
        <v/>
      </c>
      <c r="FP47" s="528" t="str">
        <f t="shared" si="111"/>
        <v/>
      </c>
      <c r="FQ47" s="529" t="str">
        <f t="shared" si="112"/>
        <v/>
      </c>
      <c r="FR47" s="529" t="str">
        <f t="shared" si="113"/>
        <v/>
      </c>
      <c r="FS47" s="530">
        <f t="shared" si="114"/>
        <v>0</v>
      </c>
      <c r="FT47" s="510"/>
    </row>
    <row r="48" spans="1:176" s="3" customFormat="1" ht="18" customHeight="1">
      <c r="A48" s="619" t="str">
        <f t="shared" si="7"/>
        <v/>
      </c>
      <c r="B48" s="448">
        <f t="shared" si="115"/>
        <v>0</v>
      </c>
      <c r="C48" s="1114" t="str">
        <f t="shared" si="8"/>
        <v>授業料</v>
      </c>
      <c r="D48" s="1114" t="str">
        <f t="shared" si="9"/>
        <v>入学金</v>
      </c>
      <c r="E48" s="448">
        <f t="shared" si="116"/>
        <v>0</v>
      </c>
      <c r="F48" s="619">
        <f t="shared" si="10"/>
        <v>0</v>
      </c>
      <c r="G48" s="539">
        <f t="shared" si="11"/>
        <v>31</v>
      </c>
      <c r="H48" s="844"/>
      <c r="I48" s="845"/>
      <c r="J48" s="187"/>
      <c r="K48" s="188"/>
      <c r="L48" s="188"/>
      <c r="M48" s="186"/>
      <c r="N48" s="97"/>
      <c r="O48" s="98"/>
      <c r="P48" s="187"/>
      <c r="Q48" s="188"/>
      <c r="R48" s="186"/>
      <c r="S48" s="99"/>
      <c r="T48" s="97"/>
      <c r="U48" s="741"/>
      <c r="V48" s="101" t="str">
        <f>IF(OR($R$5="",$T$5="",$J48="",$O48="",$U48=""),"",IF(ISERROR(VLOOKUP($C48,参照!$P$4:$V$112,5,FALSE)),0,VLOOKUP($C48,参照!$P$4:$V$112,5,FALSE)))</f>
        <v/>
      </c>
      <c r="W48" s="100"/>
      <c r="X48" s="102" t="str">
        <f>IF(OR($R$5="",$T$5="",$J48="",$O48="",$W48=""),"",IF(ISERROR(VLOOKUP($D48,参照!$P$4:$V$112,5,FALSE)),0,VLOOKUP($D48,参照!$P$4:$V$112,5,FALSE)))</f>
        <v/>
      </c>
      <c r="Y48" s="182" t="str">
        <f t="shared" si="12"/>
        <v/>
      </c>
      <c r="Z48" s="182" t="str">
        <f t="shared" si="13"/>
        <v/>
      </c>
      <c r="AA48" s="468"/>
      <c r="AB48" s="536">
        <f t="shared" si="14"/>
        <v>0</v>
      </c>
      <c r="AC48" s="854"/>
      <c r="AD48" s="738">
        <f t="shared" si="15"/>
        <v>0</v>
      </c>
      <c r="AE48" s="103" t="str">
        <f t="shared" si="16"/>
        <v/>
      </c>
      <c r="AF48" s="468" t="str">
        <f t="shared" si="17"/>
        <v/>
      </c>
      <c r="AG48" s="469" t="str">
        <f t="shared" si="18"/>
        <v/>
      </c>
      <c r="AH48" s="102" t="str">
        <f t="shared" si="18"/>
        <v/>
      </c>
      <c r="AI48" s="855"/>
      <c r="AJ48" s="588"/>
      <c r="AK48" s="102" t="str">
        <f t="shared" si="19"/>
        <v/>
      </c>
      <c r="AL48" s="856"/>
      <c r="AM48" s="469">
        <f t="shared" si="20"/>
        <v>0</v>
      </c>
      <c r="AN48" s="469">
        <f t="shared" si="21"/>
        <v>0</v>
      </c>
      <c r="AO48" s="469">
        <f t="shared" si="22"/>
        <v>0</v>
      </c>
      <c r="AP48" s="590">
        <f t="shared" si="23"/>
        <v>0</v>
      </c>
      <c r="AQ48" s="474"/>
      <c r="AR48" s="104" t="str">
        <f t="shared" si="24"/>
        <v/>
      </c>
      <c r="AS48" s="856"/>
      <c r="AT48" s="469">
        <f t="shared" si="25"/>
        <v>0</v>
      </c>
      <c r="AU48" s="469">
        <f t="shared" si="26"/>
        <v>0</v>
      </c>
      <c r="AV48" s="469">
        <f t="shared" si="27"/>
        <v>0</v>
      </c>
      <c r="AW48" s="590">
        <f t="shared" si="28"/>
        <v>0</v>
      </c>
      <c r="AX48" s="474"/>
      <c r="AY48" s="102" t="str">
        <f t="shared" si="29"/>
        <v/>
      </c>
      <c r="AZ48" s="856"/>
      <c r="BA48" s="469">
        <f t="shared" si="30"/>
        <v>0</v>
      </c>
      <c r="BB48" s="469">
        <f t="shared" si="31"/>
        <v>0</v>
      </c>
      <c r="BC48" s="469">
        <f t="shared" si="32"/>
        <v>0</v>
      </c>
      <c r="BD48" s="590">
        <f t="shared" si="33"/>
        <v>0</v>
      </c>
      <c r="BE48" s="484" t="str">
        <f t="shared" si="34"/>
        <v>○</v>
      </c>
      <c r="BF48" s="486">
        <f t="shared" si="35"/>
        <v>0</v>
      </c>
      <c r="BG48" s="482">
        <f t="shared" si="35"/>
        <v>0</v>
      </c>
      <c r="BH48" s="482">
        <f t="shared" si="35"/>
        <v>0</v>
      </c>
      <c r="BI48" s="483">
        <f t="shared" si="36"/>
        <v>0</v>
      </c>
      <c r="BJ48" s="528">
        <f t="shared" si="37"/>
        <v>0</v>
      </c>
      <c r="BK48" s="529">
        <f t="shared" si="37"/>
        <v>0</v>
      </c>
      <c r="BL48" s="529">
        <f t="shared" si="37"/>
        <v>0</v>
      </c>
      <c r="BM48" s="530">
        <f t="shared" si="38"/>
        <v>0</v>
      </c>
      <c r="BN48" s="528">
        <f t="shared" si="39"/>
        <v>0</v>
      </c>
      <c r="BO48" s="529">
        <f t="shared" si="40"/>
        <v>0</v>
      </c>
      <c r="BP48" s="529">
        <f t="shared" si="41"/>
        <v>0</v>
      </c>
      <c r="BQ48" s="530">
        <f t="shared" si="42"/>
        <v>0</v>
      </c>
      <c r="BR48" s="528">
        <f t="shared" si="43"/>
        <v>0</v>
      </c>
      <c r="BS48" s="529">
        <f t="shared" si="43"/>
        <v>0</v>
      </c>
      <c r="BT48" s="529">
        <f t="shared" si="43"/>
        <v>0</v>
      </c>
      <c r="BU48" s="530">
        <f t="shared" si="44"/>
        <v>0</v>
      </c>
      <c r="BV48" s="528">
        <f t="shared" si="45"/>
        <v>0</v>
      </c>
      <c r="BW48" s="529">
        <f t="shared" si="46"/>
        <v>0</v>
      </c>
      <c r="BX48" s="529">
        <f t="shared" si="47"/>
        <v>0</v>
      </c>
      <c r="BY48" s="530">
        <f t="shared" si="48"/>
        <v>0</v>
      </c>
      <c r="BZ48" s="560" t="str">
        <f t="shared" si="49"/>
        <v/>
      </c>
      <c r="CA48" s="184" t="str">
        <f t="shared" si="49"/>
        <v/>
      </c>
      <c r="CB48" s="183" t="str">
        <f t="shared" si="49"/>
        <v/>
      </c>
      <c r="CC48" s="185" t="str">
        <f t="shared" si="50"/>
        <v/>
      </c>
      <c r="CD48" s="184" t="str">
        <f t="shared" si="50"/>
        <v/>
      </c>
      <c r="CE48" s="183" t="str">
        <f t="shared" si="50"/>
        <v/>
      </c>
      <c r="CF48" s="447"/>
      <c r="CG48" s="482" t="str">
        <f t="shared" si="51"/>
        <v>－</v>
      </c>
      <c r="CH48" s="469"/>
      <c r="CI48" s="561"/>
      <c r="CJ48" s="468" t="str">
        <f t="shared" si="52"/>
        <v/>
      </c>
      <c r="CK48" s="469" t="str">
        <f t="shared" si="53"/>
        <v/>
      </c>
      <c r="CL48" s="102" t="str">
        <f t="shared" si="54"/>
        <v/>
      </c>
      <c r="CM48" s="468" t="str">
        <f t="shared" si="55"/>
        <v/>
      </c>
      <c r="CN48" s="469" t="str">
        <f t="shared" si="56"/>
        <v/>
      </c>
      <c r="CO48" s="102" t="str">
        <f t="shared" si="57"/>
        <v/>
      </c>
      <c r="CP48" s="468" t="str">
        <f t="shared" si="58"/>
        <v/>
      </c>
      <c r="CQ48" s="469" t="str">
        <f t="shared" si="58"/>
        <v/>
      </c>
      <c r="CR48" s="102" t="str">
        <f t="shared" si="58"/>
        <v/>
      </c>
      <c r="CS48" s="468" t="str">
        <f t="shared" si="59"/>
        <v/>
      </c>
      <c r="CT48" s="469" t="str">
        <f t="shared" si="60"/>
        <v/>
      </c>
      <c r="CU48" s="469" t="str">
        <f t="shared" si="61"/>
        <v/>
      </c>
      <c r="CV48" s="105" t="str">
        <f t="shared" si="62"/>
        <v/>
      </c>
      <c r="CW48" s="856"/>
      <c r="CX48" s="469">
        <f t="shared" si="63"/>
        <v>0</v>
      </c>
      <c r="CY48" s="469">
        <f t="shared" si="64"/>
        <v>0</v>
      </c>
      <c r="CZ48" s="469">
        <f t="shared" si="65"/>
        <v>0</v>
      </c>
      <c r="DA48" s="590">
        <f t="shared" si="66"/>
        <v>0</v>
      </c>
      <c r="DB48" s="474"/>
      <c r="DC48" s="604">
        <f t="shared" si="67"/>
        <v>0</v>
      </c>
      <c r="DD48" s="184">
        <f t="shared" si="68"/>
        <v>0</v>
      </c>
      <c r="DE48" s="605">
        <f t="shared" si="69"/>
        <v>0</v>
      </c>
      <c r="DF48" s="104" t="str">
        <f t="shared" si="70"/>
        <v/>
      </c>
      <c r="DG48" s="856"/>
      <c r="DH48" s="469">
        <f t="shared" si="71"/>
        <v>0</v>
      </c>
      <c r="DI48" s="469">
        <f t="shared" si="72"/>
        <v>0</v>
      </c>
      <c r="DJ48" s="469">
        <f t="shared" si="73"/>
        <v>0</v>
      </c>
      <c r="DK48" s="590">
        <f t="shared" si="74"/>
        <v>0</v>
      </c>
      <c r="DL48" s="474"/>
      <c r="DM48" s="604">
        <f t="shared" si="75"/>
        <v>0</v>
      </c>
      <c r="DN48" s="184">
        <f t="shared" si="76"/>
        <v>0</v>
      </c>
      <c r="DO48" s="605">
        <f t="shared" si="77"/>
        <v>0</v>
      </c>
      <c r="DP48" s="104" t="str">
        <f t="shared" si="78"/>
        <v/>
      </c>
      <c r="DQ48" s="856"/>
      <c r="DR48" s="469">
        <f t="shared" si="79"/>
        <v>0</v>
      </c>
      <c r="DS48" s="469">
        <f t="shared" si="80"/>
        <v>0</v>
      </c>
      <c r="DT48" s="469">
        <f t="shared" si="81"/>
        <v>0</v>
      </c>
      <c r="DU48" s="101">
        <f t="shared" si="82"/>
        <v>0</v>
      </c>
      <c r="DV48" s="528">
        <f t="shared" si="83"/>
        <v>0</v>
      </c>
      <c r="DW48" s="529">
        <f t="shared" si="83"/>
        <v>0</v>
      </c>
      <c r="DX48" s="529">
        <f t="shared" si="83"/>
        <v>0</v>
      </c>
      <c r="DY48" s="530">
        <f t="shared" si="84"/>
        <v>0</v>
      </c>
      <c r="DZ48" s="528">
        <f t="shared" si="85"/>
        <v>0</v>
      </c>
      <c r="EA48" s="529">
        <f t="shared" si="85"/>
        <v>0</v>
      </c>
      <c r="EB48" s="529">
        <f t="shared" si="85"/>
        <v>0</v>
      </c>
      <c r="EC48" s="530">
        <f t="shared" si="86"/>
        <v>0</v>
      </c>
      <c r="ED48" s="528">
        <f t="shared" si="87"/>
        <v>0</v>
      </c>
      <c r="EE48" s="529">
        <f t="shared" si="87"/>
        <v>0</v>
      </c>
      <c r="EF48" s="529">
        <f t="shared" si="87"/>
        <v>0</v>
      </c>
      <c r="EG48" s="530">
        <f t="shared" si="88"/>
        <v>0</v>
      </c>
      <c r="EH48" s="528">
        <f t="shared" si="89"/>
        <v>0</v>
      </c>
      <c r="EI48" s="529">
        <f t="shared" si="90"/>
        <v>0</v>
      </c>
      <c r="EJ48" s="529">
        <f t="shared" si="91"/>
        <v>0</v>
      </c>
      <c r="EK48" s="530">
        <f t="shared" si="92"/>
        <v>0</v>
      </c>
      <c r="EL48" s="562"/>
      <c r="EM48" s="571">
        <f t="shared" si="93"/>
        <v>0</v>
      </c>
      <c r="EN48" s="572">
        <f t="shared" si="93"/>
        <v>0</v>
      </c>
      <c r="EO48" s="576">
        <f t="shared" si="93"/>
        <v>0</v>
      </c>
      <c r="EP48" s="578">
        <f t="shared" si="94"/>
        <v>0</v>
      </c>
      <c r="EQ48" s="571">
        <f t="shared" si="95"/>
        <v>0</v>
      </c>
      <c r="ER48" s="572">
        <f t="shared" si="95"/>
        <v>0</v>
      </c>
      <c r="ES48" s="573">
        <f t="shared" si="95"/>
        <v>0</v>
      </c>
      <c r="ET48" s="579">
        <f t="shared" si="96"/>
        <v>0</v>
      </c>
      <c r="EU48" s="577">
        <f t="shared" si="97"/>
        <v>0</v>
      </c>
      <c r="EV48" s="521">
        <f t="shared" si="98"/>
        <v>0</v>
      </c>
      <c r="EW48" s="525">
        <f t="shared" si="99"/>
        <v>0</v>
      </c>
      <c r="EX48" s="524">
        <f t="shared" si="100"/>
        <v>0</v>
      </c>
      <c r="EY48" s="509" t="str">
        <f t="shared" si="101"/>
        <v>○</v>
      </c>
      <c r="EZ48" s="486">
        <f t="shared" si="102"/>
        <v>0</v>
      </c>
      <c r="FA48" s="482">
        <f t="shared" si="102"/>
        <v>0</v>
      </c>
      <c r="FB48" s="482">
        <f t="shared" si="102"/>
        <v>0</v>
      </c>
      <c r="FC48" s="536">
        <f t="shared" si="103"/>
        <v>0</v>
      </c>
      <c r="FD48" s="101">
        <f t="shared" si="104"/>
        <v>0</v>
      </c>
      <c r="FE48" s="846">
        <f t="shared" si="105"/>
        <v>0</v>
      </c>
      <c r="FF48" s="847">
        <f t="shared" si="106"/>
        <v>0</v>
      </c>
      <c r="FG48" s="101" t="str">
        <f t="shared" si="107"/>
        <v/>
      </c>
      <c r="FH48" s="185" t="str">
        <f t="shared" si="108"/>
        <v/>
      </c>
      <c r="FI48" s="184" t="str">
        <f t="shared" si="108"/>
        <v/>
      </c>
      <c r="FJ48" s="848" t="str">
        <f t="shared" si="108"/>
        <v/>
      </c>
      <c r="FK48" s="508"/>
      <c r="FL48" s="498"/>
      <c r="FM48" s="499"/>
      <c r="FN48" s="849">
        <f t="shared" si="109"/>
        <v>0</v>
      </c>
      <c r="FO48" s="511" t="str">
        <f t="shared" si="110"/>
        <v/>
      </c>
      <c r="FP48" s="528" t="str">
        <f t="shared" si="111"/>
        <v/>
      </c>
      <c r="FQ48" s="529" t="str">
        <f t="shared" si="112"/>
        <v/>
      </c>
      <c r="FR48" s="529" t="str">
        <f t="shared" si="113"/>
        <v/>
      </c>
      <c r="FS48" s="530">
        <f t="shared" si="114"/>
        <v>0</v>
      </c>
      <c r="FT48" s="510"/>
    </row>
    <row r="49" spans="1:176" s="3" customFormat="1" ht="18" customHeight="1">
      <c r="A49" s="619" t="str">
        <f t="shared" si="7"/>
        <v/>
      </c>
      <c r="B49" s="448">
        <f t="shared" si="115"/>
        <v>0</v>
      </c>
      <c r="C49" s="1114" t="str">
        <f t="shared" si="8"/>
        <v>授業料</v>
      </c>
      <c r="D49" s="1114" t="str">
        <f t="shared" si="9"/>
        <v>入学金</v>
      </c>
      <c r="E49" s="448">
        <f t="shared" si="116"/>
        <v>0</v>
      </c>
      <c r="F49" s="619">
        <f t="shared" si="10"/>
        <v>0</v>
      </c>
      <c r="G49" s="539">
        <f t="shared" si="11"/>
        <v>32</v>
      </c>
      <c r="H49" s="844"/>
      <c r="I49" s="845"/>
      <c r="J49" s="187"/>
      <c r="K49" s="188"/>
      <c r="L49" s="188"/>
      <c r="M49" s="186"/>
      <c r="N49" s="97"/>
      <c r="O49" s="98"/>
      <c r="P49" s="187"/>
      <c r="Q49" s="188"/>
      <c r="R49" s="186"/>
      <c r="S49" s="99"/>
      <c r="T49" s="97"/>
      <c r="U49" s="741"/>
      <c r="V49" s="101" t="str">
        <f>IF(OR($R$5="",$T$5="",$J49="",$O49="",$U49=""),"",IF(ISERROR(VLOOKUP($C49,参照!$P$4:$V$112,5,FALSE)),0,VLOOKUP($C49,参照!$P$4:$V$112,5,FALSE)))</f>
        <v/>
      </c>
      <c r="W49" s="100"/>
      <c r="X49" s="102" t="str">
        <f>IF(OR($R$5="",$T$5="",$J49="",$O49="",$W49=""),"",IF(ISERROR(VLOOKUP($D49,参照!$P$4:$V$112,5,FALSE)),0,VLOOKUP($D49,参照!$P$4:$V$112,5,FALSE)))</f>
        <v/>
      </c>
      <c r="Y49" s="182" t="str">
        <f t="shared" si="12"/>
        <v/>
      </c>
      <c r="Z49" s="182" t="str">
        <f t="shared" si="13"/>
        <v/>
      </c>
      <c r="AA49" s="468"/>
      <c r="AB49" s="536">
        <f t="shared" si="14"/>
        <v>0</v>
      </c>
      <c r="AC49" s="854"/>
      <c r="AD49" s="738">
        <f t="shared" si="15"/>
        <v>0</v>
      </c>
      <c r="AE49" s="103" t="str">
        <f t="shared" si="16"/>
        <v/>
      </c>
      <c r="AF49" s="468" t="str">
        <f t="shared" si="17"/>
        <v/>
      </c>
      <c r="AG49" s="469" t="str">
        <f t="shared" si="18"/>
        <v/>
      </c>
      <c r="AH49" s="102" t="str">
        <f t="shared" si="18"/>
        <v/>
      </c>
      <c r="AI49" s="855"/>
      <c r="AJ49" s="588"/>
      <c r="AK49" s="102" t="str">
        <f t="shared" si="19"/>
        <v/>
      </c>
      <c r="AL49" s="856"/>
      <c r="AM49" s="469">
        <f t="shared" si="20"/>
        <v>0</v>
      </c>
      <c r="AN49" s="469">
        <f t="shared" si="21"/>
        <v>0</v>
      </c>
      <c r="AO49" s="469">
        <f t="shared" si="22"/>
        <v>0</v>
      </c>
      <c r="AP49" s="590">
        <f t="shared" si="23"/>
        <v>0</v>
      </c>
      <c r="AQ49" s="474"/>
      <c r="AR49" s="104" t="str">
        <f t="shared" si="24"/>
        <v/>
      </c>
      <c r="AS49" s="856"/>
      <c r="AT49" s="469">
        <f t="shared" si="25"/>
        <v>0</v>
      </c>
      <c r="AU49" s="469">
        <f t="shared" si="26"/>
        <v>0</v>
      </c>
      <c r="AV49" s="469">
        <f t="shared" si="27"/>
        <v>0</v>
      </c>
      <c r="AW49" s="590">
        <f t="shared" si="28"/>
        <v>0</v>
      </c>
      <c r="AX49" s="474"/>
      <c r="AY49" s="102" t="str">
        <f t="shared" si="29"/>
        <v/>
      </c>
      <c r="AZ49" s="856"/>
      <c r="BA49" s="469">
        <f t="shared" si="30"/>
        <v>0</v>
      </c>
      <c r="BB49" s="469">
        <f t="shared" si="31"/>
        <v>0</v>
      </c>
      <c r="BC49" s="469">
        <f t="shared" si="32"/>
        <v>0</v>
      </c>
      <c r="BD49" s="590">
        <f t="shared" si="33"/>
        <v>0</v>
      </c>
      <c r="BE49" s="484" t="str">
        <f t="shared" si="34"/>
        <v>○</v>
      </c>
      <c r="BF49" s="486">
        <f t="shared" si="35"/>
        <v>0</v>
      </c>
      <c r="BG49" s="482">
        <f t="shared" si="35"/>
        <v>0</v>
      </c>
      <c r="BH49" s="482">
        <f t="shared" si="35"/>
        <v>0</v>
      </c>
      <c r="BI49" s="483">
        <f t="shared" si="36"/>
        <v>0</v>
      </c>
      <c r="BJ49" s="528">
        <f t="shared" si="37"/>
        <v>0</v>
      </c>
      <c r="BK49" s="529">
        <f t="shared" si="37"/>
        <v>0</v>
      </c>
      <c r="BL49" s="529">
        <f t="shared" si="37"/>
        <v>0</v>
      </c>
      <c r="BM49" s="530">
        <f t="shared" si="38"/>
        <v>0</v>
      </c>
      <c r="BN49" s="528">
        <f t="shared" si="39"/>
        <v>0</v>
      </c>
      <c r="BO49" s="529">
        <f t="shared" si="40"/>
        <v>0</v>
      </c>
      <c r="BP49" s="529">
        <f t="shared" si="41"/>
        <v>0</v>
      </c>
      <c r="BQ49" s="530">
        <f t="shared" si="42"/>
        <v>0</v>
      </c>
      <c r="BR49" s="528">
        <f t="shared" si="43"/>
        <v>0</v>
      </c>
      <c r="BS49" s="529">
        <f t="shared" si="43"/>
        <v>0</v>
      </c>
      <c r="BT49" s="529">
        <f t="shared" si="43"/>
        <v>0</v>
      </c>
      <c r="BU49" s="530">
        <f t="shared" si="44"/>
        <v>0</v>
      </c>
      <c r="BV49" s="528">
        <f t="shared" si="45"/>
        <v>0</v>
      </c>
      <c r="BW49" s="529">
        <f t="shared" si="46"/>
        <v>0</v>
      </c>
      <c r="BX49" s="529">
        <f t="shared" si="47"/>
        <v>0</v>
      </c>
      <c r="BY49" s="530">
        <f t="shared" si="48"/>
        <v>0</v>
      </c>
      <c r="BZ49" s="560" t="str">
        <f t="shared" si="49"/>
        <v/>
      </c>
      <c r="CA49" s="184" t="str">
        <f t="shared" si="49"/>
        <v/>
      </c>
      <c r="CB49" s="183" t="str">
        <f t="shared" si="49"/>
        <v/>
      </c>
      <c r="CC49" s="185" t="str">
        <f t="shared" si="50"/>
        <v/>
      </c>
      <c r="CD49" s="184" t="str">
        <f t="shared" si="50"/>
        <v/>
      </c>
      <c r="CE49" s="183" t="str">
        <f t="shared" si="50"/>
        <v/>
      </c>
      <c r="CF49" s="447"/>
      <c r="CG49" s="482" t="str">
        <f t="shared" si="51"/>
        <v>－</v>
      </c>
      <c r="CH49" s="469"/>
      <c r="CI49" s="561"/>
      <c r="CJ49" s="468" t="str">
        <f t="shared" si="52"/>
        <v/>
      </c>
      <c r="CK49" s="469" t="str">
        <f t="shared" si="53"/>
        <v/>
      </c>
      <c r="CL49" s="102" t="str">
        <f t="shared" si="54"/>
        <v/>
      </c>
      <c r="CM49" s="468" t="str">
        <f t="shared" si="55"/>
        <v/>
      </c>
      <c r="CN49" s="469" t="str">
        <f t="shared" si="56"/>
        <v/>
      </c>
      <c r="CO49" s="102" t="str">
        <f t="shared" si="57"/>
        <v/>
      </c>
      <c r="CP49" s="468" t="str">
        <f t="shared" si="58"/>
        <v/>
      </c>
      <c r="CQ49" s="469" t="str">
        <f t="shared" si="58"/>
        <v/>
      </c>
      <c r="CR49" s="102" t="str">
        <f t="shared" si="58"/>
        <v/>
      </c>
      <c r="CS49" s="468" t="str">
        <f t="shared" si="59"/>
        <v/>
      </c>
      <c r="CT49" s="469" t="str">
        <f t="shared" si="60"/>
        <v/>
      </c>
      <c r="CU49" s="469" t="str">
        <f t="shared" si="61"/>
        <v/>
      </c>
      <c r="CV49" s="105" t="str">
        <f t="shared" si="62"/>
        <v/>
      </c>
      <c r="CW49" s="856"/>
      <c r="CX49" s="469">
        <f t="shared" si="63"/>
        <v>0</v>
      </c>
      <c r="CY49" s="469">
        <f t="shared" si="64"/>
        <v>0</v>
      </c>
      <c r="CZ49" s="469">
        <f t="shared" si="65"/>
        <v>0</v>
      </c>
      <c r="DA49" s="590">
        <f t="shared" si="66"/>
        <v>0</v>
      </c>
      <c r="DB49" s="474"/>
      <c r="DC49" s="604">
        <f t="shared" si="67"/>
        <v>0</v>
      </c>
      <c r="DD49" s="184">
        <f t="shared" si="68"/>
        <v>0</v>
      </c>
      <c r="DE49" s="605">
        <f t="shared" si="69"/>
        <v>0</v>
      </c>
      <c r="DF49" s="104" t="str">
        <f t="shared" si="70"/>
        <v/>
      </c>
      <c r="DG49" s="856"/>
      <c r="DH49" s="469">
        <f t="shared" si="71"/>
        <v>0</v>
      </c>
      <c r="DI49" s="469">
        <f t="shared" si="72"/>
        <v>0</v>
      </c>
      <c r="DJ49" s="469">
        <f t="shared" si="73"/>
        <v>0</v>
      </c>
      <c r="DK49" s="590">
        <f t="shared" si="74"/>
        <v>0</v>
      </c>
      <c r="DL49" s="474"/>
      <c r="DM49" s="604">
        <f t="shared" si="75"/>
        <v>0</v>
      </c>
      <c r="DN49" s="184">
        <f t="shared" si="76"/>
        <v>0</v>
      </c>
      <c r="DO49" s="605">
        <f t="shared" si="77"/>
        <v>0</v>
      </c>
      <c r="DP49" s="104" t="str">
        <f t="shared" si="78"/>
        <v/>
      </c>
      <c r="DQ49" s="856"/>
      <c r="DR49" s="469">
        <f t="shared" si="79"/>
        <v>0</v>
      </c>
      <c r="DS49" s="469">
        <f t="shared" si="80"/>
        <v>0</v>
      </c>
      <c r="DT49" s="469">
        <f t="shared" si="81"/>
        <v>0</v>
      </c>
      <c r="DU49" s="101">
        <f t="shared" si="82"/>
        <v>0</v>
      </c>
      <c r="DV49" s="528">
        <f t="shared" si="83"/>
        <v>0</v>
      </c>
      <c r="DW49" s="529">
        <f t="shared" si="83"/>
        <v>0</v>
      </c>
      <c r="DX49" s="529">
        <f t="shared" si="83"/>
        <v>0</v>
      </c>
      <c r="DY49" s="530">
        <f t="shared" si="84"/>
        <v>0</v>
      </c>
      <c r="DZ49" s="528">
        <f t="shared" si="85"/>
        <v>0</v>
      </c>
      <c r="EA49" s="529">
        <f t="shared" si="85"/>
        <v>0</v>
      </c>
      <c r="EB49" s="529">
        <f t="shared" si="85"/>
        <v>0</v>
      </c>
      <c r="EC49" s="530">
        <f t="shared" si="86"/>
        <v>0</v>
      </c>
      <c r="ED49" s="528">
        <f t="shared" si="87"/>
        <v>0</v>
      </c>
      <c r="EE49" s="529">
        <f t="shared" si="87"/>
        <v>0</v>
      </c>
      <c r="EF49" s="529">
        <f t="shared" si="87"/>
        <v>0</v>
      </c>
      <c r="EG49" s="530">
        <f t="shared" si="88"/>
        <v>0</v>
      </c>
      <c r="EH49" s="528">
        <f t="shared" si="89"/>
        <v>0</v>
      </c>
      <c r="EI49" s="529">
        <f t="shared" si="90"/>
        <v>0</v>
      </c>
      <c r="EJ49" s="529">
        <f t="shared" si="91"/>
        <v>0</v>
      </c>
      <c r="EK49" s="530">
        <f t="shared" si="92"/>
        <v>0</v>
      </c>
      <c r="EL49" s="562"/>
      <c r="EM49" s="571">
        <f t="shared" si="93"/>
        <v>0</v>
      </c>
      <c r="EN49" s="572">
        <f t="shared" si="93"/>
        <v>0</v>
      </c>
      <c r="EO49" s="576">
        <f t="shared" si="93"/>
        <v>0</v>
      </c>
      <c r="EP49" s="578">
        <f t="shared" si="94"/>
        <v>0</v>
      </c>
      <c r="EQ49" s="571">
        <f t="shared" si="95"/>
        <v>0</v>
      </c>
      <c r="ER49" s="572">
        <f t="shared" si="95"/>
        <v>0</v>
      </c>
      <c r="ES49" s="573">
        <f t="shared" si="95"/>
        <v>0</v>
      </c>
      <c r="ET49" s="579">
        <f t="shared" si="96"/>
        <v>0</v>
      </c>
      <c r="EU49" s="577">
        <f t="shared" si="97"/>
        <v>0</v>
      </c>
      <c r="EV49" s="521">
        <f t="shared" si="98"/>
        <v>0</v>
      </c>
      <c r="EW49" s="525">
        <f t="shared" si="99"/>
        <v>0</v>
      </c>
      <c r="EX49" s="524">
        <f t="shared" si="100"/>
        <v>0</v>
      </c>
      <c r="EY49" s="509" t="str">
        <f t="shared" si="101"/>
        <v>○</v>
      </c>
      <c r="EZ49" s="486">
        <f t="shared" si="102"/>
        <v>0</v>
      </c>
      <c r="FA49" s="482">
        <f t="shared" si="102"/>
        <v>0</v>
      </c>
      <c r="FB49" s="482">
        <f t="shared" si="102"/>
        <v>0</v>
      </c>
      <c r="FC49" s="536">
        <f t="shared" si="103"/>
        <v>0</v>
      </c>
      <c r="FD49" s="101">
        <f t="shared" si="104"/>
        <v>0</v>
      </c>
      <c r="FE49" s="846">
        <f t="shared" si="105"/>
        <v>0</v>
      </c>
      <c r="FF49" s="847">
        <f t="shared" si="106"/>
        <v>0</v>
      </c>
      <c r="FG49" s="101" t="str">
        <f t="shared" si="107"/>
        <v/>
      </c>
      <c r="FH49" s="185" t="str">
        <f t="shared" si="108"/>
        <v/>
      </c>
      <c r="FI49" s="184" t="str">
        <f t="shared" si="108"/>
        <v/>
      </c>
      <c r="FJ49" s="848" t="str">
        <f t="shared" si="108"/>
        <v/>
      </c>
      <c r="FK49" s="508"/>
      <c r="FL49" s="498"/>
      <c r="FM49" s="499"/>
      <c r="FN49" s="849">
        <f t="shared" si="109"/>
        <v>0</v>
      </c>
      <c r="FO49" s="511" t="str">
        <f t="shared" si="110"/>
        <v/>
      </c>
      <c r="FP49" s="528" t="str">
        <f t="shared" si="111"/>
        <v/>
      </c>
      <c r="FQ49" s="529" t="str">
        <f t="shared" si="112"/>
        <v/>
      </c>
      <c r="FR49" s="529" t="str">
        <f t="shared" si="113"/>
        <v/>
      </c>
      <c r="FS49" s="530">
        <f t="shared" si="114"/>
        <v>0</v>
      </c>
      <c r="FT49" s="510"/>
    </row>
    <row r="50" spans="1:176" s="3" customFormat="1" ht="18" customHeight="1">
      <c r="A50" s="619" t="str">
        <f t="shared" si="7"/>
        <v/>
      </c>
      <c r="B50" s="448">
        <f t="shared" si="115"/>
        <v>0</v>
      </c>
      <c r="C50" s="1114" t="str">
        <f t="shared" si="8"/>
        <v>授業料</v>
      </c>
      <c r="D50" s="1114" t="str">
        <f t="shared" si="9"/>
        <v>入学金</v>
      </c>
      <c r="E50" s="448">
        <f t="shared" si="116"/>
        <v>0</v>
      </c>
      <c r="F50" s="619">
        <f t="shared" si="10"/>
        <v>0</v>
      </c>
      <c r="G50" s="539">
        <f t="shared" si="11"/>
        <v>33</v>
      </c>
      <c r="H50" s="844"/>
      <c r="I50" s="845"/>
      <c r="J50" s="187"/>
      <c r="K50" s="188"/>
      <c r="L50" s="188"/>
      <c r="M50" s="186"/>
      <c r="N50" s="97"/>
      <c r="O50" s="98"/>
      <c r="P50" s="187"/>
      <c r="Q50" s="188"/>
      <c r="R50" s="186"/>
      <c r="S50" s="99"/>
      <c r="T50" s="97"/>
      <c r="U50" s="741"/>
      <c r="V50" s="101" t="str">
        <f>IF(OR($R$5="",$T$5="",$J50="",$O50="",$U50=""),"",IF(ISERROR(VLOOKUP($C50,参照!$P$4:$V$112,5,FALSE)),0,VLOOKUP($C50,参照!$P$4:$V$112,5,FALSE)))</f>
        <v/>
      </c>
      <c r="W50" s="100"/>
      <c r="X50" s="102" t="str">
        <f>IF(OR($R$5="",$T$5="",$J50="",$O50="",$W50=""),"",IF(ISERROR(VLOOKUP($D50,参照!$P$4:$V$112,5,FALSE)),0,VLOOKUP($D50,参照!$P$4:$V$112,5,FALSE)))</f>
        <v/>
      </c>
      <c r="Y50" s="182" t="str">
        <f t="shared" si="12"/>
        <v/>
      </c>
      <c r="Z50" s="182" t="str">
        <f t="shared" si="13"/>
        <v/>
      </c>
      <c r="AA50" s="468"/>
      <c r="AB50" s="536">
        <f t="shared" si="14"/>
        <v>0</v>
      </c>
      <c r="AC50" s="854"/>
      <c r="AD50" s="738">
        <f t="shared" si="15"/>
        <v>0</v>
      </c>
      <c r="AE50" s="103" t="str">
        <f t="shared" si="16"/>
        <v/>
      </c>
      <c r="AF50" s="468" t="str">
        <f t="shared" si="17"/>
        <v/>
      </c>
      <c r="AG50" s="469" t="str">
        <f t="shared" si="18"/>
        <v/>
      </c>
      <c r="AH50" s="102" t="str">
        <f t="shared" si="18"/>
        <v/>
      </c>
      <c r="AI50" s="855"/>
      <c r="AJ50" s="588"/>
      <c r="AK50" s="102" t="str">
        <f t="shared" si="19"/>
        <v/>
      </c>
      <c r="AL50" s="856"/>
      <c r="AM50" s="469">
        <f t="shared" si="20"/>
        <v>0</v>
      </c>
      <c r="AN50" s="469">
        <f t="shared" si="21"/>
        <v>0</v>
      </c>
      <c r="AO50" s="469">
        <f t="shared" si="22"/>
        <v>0</v>
      </c>
      <c r="AP50" s="590">
        <f t="shared" si="23"/>
        <v>0</v>
      </c>
      <c r="AQ50" s="474"/>
      <c r="AR50" s="104" t="str">
        <f t="shared" si="24"/>
        <v/>
      </c>
      <c r="AS50" s="856"/>
      <c r="AT50" s="469">
        <f t="shared" si="25"/>
        <v>0</v>
      </c>
      <c r="AU50" s="469">
        <f t="shared" si="26"/>
        <v>0</v>
      </c>
      <c r="AV50" s="469">
        <f t="shared" si="27"/>
        <v>0</v>
      </c>
      <c r="AW50" s="590">
        <f t="shared" si="28"/>
        <v>0</v>
      </c>
      <c r="AX50" s="474"/>
      <c r="AY50" s="102" t="str">
        <f t="shared" si="29"/>
        <v/>
      </c>
      <c r="AZ50" s="856"/>
      <c r="BA50" s="469">
        <f t="shared" si="30"/>
        <v>0</v>
      </c>
      <c r="BB50" s="469">
        <f t="shared" si="31"/>
        <v>0</v>
      </c>
      <c r="BC50" s="469">
        <f t="shared" si="32"/>
        <v>0</v>
      </c>
      <c r="BD50" s="590">
        <f t="shared" si="33"/>
        <v>0</v>
      </c>
      <c r="BE50" s="484" t="str">
        <f t="shared" si="34"/>
        <v>○</v>
      </c>
      <c r="BF50" s="486">
        <f t="shared" si="35"/>
        <v>0</v>
      </c>
      <c r="BG50" s="482">
        <f t="shared" si="35"/>
        <v>0</v>
      </c>
      <c r="BH50" s="482">
        <f t="shared" si="35"/>
        <v>0</v>
      </c>
      <c r="BI50" s="483">
        <f t="shared" si="36"/>
        <v>0</v>
      </c>
      <c r="BJ50" s="528">
        <f t="shared" si="37"/>
        <v>0</v>
      </c>
      <c r="BK50" s="529">
        <f t="shared" si="37"/>
        <v>0</v>
      </c>
      <c r="BL50" s="529">
        <f t="shared" si="37"/>
        <v>0</v>
      </c>
      <c r="BM50" s="530">
        <f t="shared" si="38"/>
        <v>0</v>
      </c>
      <c r="BN50" s="528">
        <f t="shared" si="39"/>
        <v>0</v>
      </c>
      <c r="BO50" s="529">
        <f t="shared" si="40"/>
        <v>0</v>
      </c>
      <c r="BP50" s="529">
        <f t="shared" si="41"/>
        <v>0</v>
      </c>
      <c r="BQ50" s="530">
        <f t="shared" si="42"/>
        <v>0</v>
      </c>
      <c r="BR50" s="528">
        <f t="shared" si="43"/>
        <v>0</v>
      </c>
      <c r="BS50" s="529">
        <f t="shared" si="43"/>
        <v>0</v>
      </c>
      <c r="BT50" s="529">
        <f t="shared" si="43"/>
        <v>0</v>
      </c>
      <c r="BU50" s="530">
        <f t="shared" si="44"/>
        <v>0</v>
      </c>
      <c r="BV50" s="528">
        <f t="shared" si="45"/>
        <v>0</v>
      </c>
      <c r="BW50" s="529">
        <f t="shared" si="46"/>
        <v>0</v>
      </c>
      <c r="BX50" s="529">
        <f t="shared" si="47"/>
        <v>0</v>
      </c>
      <c r="BY50" s="530">
        <f t="shared" si="48"/>
        <v>0</v>
      </c>
      <c r="BZ50" s="560" t="str">
        <f t="shared" si="49"/>
        <v/>
      </c>
      <c r="CA50" s="184" t="str">
        <f t="shared" si="49"/>
        <v/>
      </c>
      <c r="CB50" s="183" t="str">
        <f t="shared" si="49"/>
        <v/>
      </c>
      <c r="CC50" s="185" t="str">
        <f t="shared" si="50"/>
        <v/>
      </c>
      <c r="CD50" s="184" t="str">
        <f t="shared" si="50"/>
        <v/>
      </c>
      <c r="CE50" s="183" t="str">
        <f t="shared" si="50"/>
        <v/>
      </c>
      <c r="CF50" s="447"/>
      <c r="CG50" s="482" t="str">
        <f t="shared" si="51"/>
        <v>－</v>
      </c>
      <c r="CH50" s="469"/>
      <c r="CI50" s="561"/>
      <c r="CJ50" s="468" t="str">
        <f t="shared" si="52"/>
        <v/>
      </c>
      <c r="CK50" s="469" t="str">
        <f t="shared" si="53"/>
        <v/>
      </c>
      <c r="CL50" s="102" t="str">
        <f t="shared" si="54"/>
        <v/>
      </c>
      <c r="CM50" s="468" t="str">
        <f t="shared" si="55"/>
        <v/>
      </c>
      <c r="CN50" s="469" t="str">
        <f t="shared" si="56"/>
        <v/>
      </c>
      <c r="CO50" s="102" t="str">
        <f t="shared" si="57"/>
        <v/>
      </c>
      <c r="CP50" s="468" t="str">
        <f t="shared" si="58"/>
        <v/>
      </c>
      <c r="CQ50" s="469" t="str">
        <f t="shared" si="58"/>
        <v/>
      </c>
      <c r="CR50" s="102" t="str">
        <f t="shared" si="58"/>
        <v/>
      </c>
      <c r="CS50" s="468" t="str">
        <f t="shared" si="59"/>
        <v/>
      </c>
      <c r="CT50" s="469" t="str">
        <f t="shared" si="60"/>
        <v/>
      </c>
      <c r="CU50" s="469" t="str">
        <f t="shared" si="61"/>
        <v/>
      </c>
      <c r="CV50" s="105" t="str">
        <f t="shared" si="62"/>
        <v/>
      </c>
      <c r="CW50" s="856"/>
      <c r="CX50" s="469">
        <f t="shared" si="63"/>
        <v>0</v>
      </c>
      <c r="CY50" s="469">
        <f t="shared" si="64"/>
        <v>0</v>
      </c>
      <c r="CZ50" s="469">
        <f t="shared" si="65"/>
        <v>0</v>
      </c>
      <c r="DA50" s="590">
        <f t="shared" si="66"/>
        <v>0</v>
      </c>
      <c r="DB50" s="474"/>
      <c r="DC50" s="604">
        <f t="shared" si="67"/>
        <v>0</v>
      </c>
      <c r="DD50" s="184">
        <f t="shared" si="68"/>
        <v>0</v>
      </c>
      <c r="DE50" s="605">
        <f t="shared" si="69"/>
        <v>0</v>
      </c>
      <c r="DF50" s="104" t="str">
        <f t="shared" si="70"/>
        <v/>
      </c>
      <c r="DG50" s="856"/>
      <c r="DH50" s="469">
        <f t="shared" si="71"/>
        <v>0</v>
      </c>
      <c r="DI50" s="469">
        <f t="shared" si="72"/>
        <v>0</v>
      </c>
      <c r="DJ50" s="469">
        <f t="shared" si="73"/>
        <v>0</v>
      </c>
      <c r="DK50" s="590">
        <f t="shared" si="74"/>
        <v>0</v>
      </c>
      <c r="DL50" s="474"/>
      <c r="DM50" s="604">
        <f t="shared" si="75"/>
        <v>0</v>
      </c>
      <c r="DN50" s="184">
        <f t="shared" si="76"/>
        <v>0</v>
      </c>
      <c r="DO50" s="605">
        <f t="shared" si="77"/>
        <v>0</v>
      </c>
      <c r="DP50" s="104" t="str">
        <f t="shared" si="78"/>
        <v/>
      </c>
      <c r="DQ50" s="856"/>
      <c r="DR50" s="469">
        <f t="shared" si="79"/>
        <v>0</v>
      </c>
      <c r="DS50" s="469">
        <f t="shared" si="80"/>
        <v>0</v>
      </c>
      <c r="DT50" s="469">
        <f t="shared" si="81"/>
        <v>0</v>
      </c>
      <c r="DU50" s="101">
        <f t="shared" si="82"/>
        <v>0</v>
      </c>
      <c r="DV50" s="528">
        <f t="shared" si="83"/>
        <v>0</v>
      </c>
      <c r="DW50" s="529">
        <f t="shared" si="83"/>
        <v>0</v>
      </c>
      <c r="DX50" s="529">
        <f t="shared" si="83"/>
        <v>0</v>
      </c>
      <c r="DY50" s="530">
        <f t="shared" si="84"/>
        <v>0</v>
      </c>
      <c r="DZ50" s="528">
        <f t="shared" si="85"/>
        <v>0</v>
      </c>
      <c r="EA50" s="529">
        <f t="shared" si="85"/>
        <v>0</v>
      </c>
      <c r="EB50" s="529">
        <f t="shared" si="85"/>
        <v>0</v>
      </c>
      <c r="EC50" s="530">
        <f t="shared" si="86"/>
        <v>0</v>
      </c>
      <c r="ED50" s="528">
        <f t="shared" si="87"/>
        <v>0</v>
      </c>
      <c r="EE50" s="529">
        <f t="shared" si="87"/>
        <v>0</v>
      </c>
      <c r="EF50" s="529">
        <f t="shared" si="87"/>
        <v>0</v>
      </c>
      <c r="EG50" s="530">
        <f t="shared" si="88"/>
        <v>0</v>
      </c>
      <c r="EH50" s="528">
        <f t="shared" si="89"/>
        <v>0</v>
      </c>
      <c r="EI50" s="529">
        <f t="shared" si="90"/>
        <v>0</v>
      </c>
      <c r="EJ50" s="529">
        <f t="shared" si="91"/>
        <v>0</v>
      </c>
      <c r="EK50" s="530">
        <f t="shared" si="92"/>
        <v>0</v>
      </c>
      <c r="EL50" s="562"/>
      <c r="EM50" s="571">
        <f t="shared" si="93"/>
        <v>0</v>
      </c>
      <c r="EN50" s="572">
        <f t="shared" si="93"/>
        <v>0</v>
      </c>
      <c r="EO50" s="576">
        <f t="shared" si="93"/>
        <v>0</v>
      </c>
      <c r="EP50" s="578">
        <f t="shared" si="94"/>
        <v>0</v>
      </c>
      <c r="EQ50" s="571">
        <f t="shared" si="95"/>
        <v>0</v>
      </c>
      <c r="ER50" s="572">
        <f t="shared" si="95"/>
        <v>0</v>
      </c>
      <c r="ES50" s="573">
        <f t="shared" si="95"/>
        <v>0</v>
      </c>
      <c r="ET50" s="579">
        <f t="shared" si="96"/>
        <v>0</v>
      </c>
      <c r="EU50" s="577">
        <f t="shared" si="97"/>
        <v>0</v>
      </c>
      <c r="EV50" s="521">
        <f t="shared" si="98"/>
        <v>0</v>
      </c>
      <c r="EW50" s="525">
        <f t="shared" si="99"/>
        <v>0</v>
      </c>
      <c r="EX50" s="524">
        <f t="shared" si="100"/>
        <v>0</v>
      </c>
      <c r="EY50" s="509" t="str">
        <f t="shared" si="101"/>
        <v>○</v>
      </c>
      <c r="EZ50" s="486">
        <f t="shared" si="102"/>
        <v>0</v>
      </c>
      <c r="FA50" s="482">
        <f t="shared" si="102"/>
        <v>0</v>
      </c>
      <c r="FB50" s="482">
        <f t="shared" si="102"/>
        <v>0</v>
      </c>
      <c r="FC50" s="536">
        <f t="shared" si="103"/>
        <v>0</v>
      </c>
      <c r="FD50" s="101">
        <f t="shared" si="104"/>
        <v>0</v>
      </c>
      <c r="FE50" s="846">
        <f t="shared" si="105"/>
        <v>0</v>
      </c>
      <c r="FF50" s="847">
        <f t="shared" si="106"/>
        <v>0</v>
      </c>
      <c r="FG50" s="101" t="str">
        <f t="shared" si="107"/>
        <v/>
      </c>
      <c r="FH50" s="185" t="str">
        <f t="shared" si="108"/>
        <v/>
      </c>
      <c r="FI50" s="184" t="str">
        <f t="shared" si="108"/>
        <v/>
      </c>
      <c r="FJ50" s="848" t="str">
        <f t="shared" si="108"/>
        <v/>
      </c>
      <c r="FK50" s="508"/>
      <c r="FL50" s="498"/>
      <c r="FM50" s="499"/>
      <c r="FN50" s="849">
        <f t="shared" si="109"/>
        <v>0</v>
      </c>
      <c r="FO50" s="511" t="str">
        <f t="shared" si="110"/>
        <v/>
      </c>
      <c r="FP50" s="528" t="str">
        <f t="shared" si="111"/>
        <v/>
      </c>
      <c r="FQ50" s="529" t="str">
        <f t="shared" si="112"/>
        <v/>
      </c>
      <c r="FR50" s="529" t="str">
        <f t="shared" si="113"/>
        <v/>
      </c>
      <c r="FS50" s="530">
        <f t="shared" si="114"/>
        <v>0</v>
      </c>
      <c r="FT50" s="510"/>
    </row>
    <row r="51" spans="1:176" s="3" customFormat="1" ht="18" customHeight="1">
      <c r="A51" s="619" t="str">
        <f t="shared" si="7"/>
        <v/>
      </c>
      <c r="B51" s="448">
        <f t="shared" si="115"/>
        <v>0</v>
      </c>
      <c r="C51" s="1114" t="str">
        <f t="shared" si="8"/>
        <v>授業料</v>
      </c>
      <c r="D51" s="1114" t="str">
        <f t="shared" si="9"/>
        <v>入学金</v>
      </c>
      <c r="E51" s="448">
        <f t="shared" si="116"/>
        <v>0</v>
      </c>
      <c r="F51" s="619">
        <f t="shared" si="10"/>
        <v>0</v>
      </c>
      <c r="G51" s="539">
        <f t="shared" si="11"/>
        <v>34</v>
      </c>
      <c r="H51" s="844"/>
      <c r="I51" s="845"/>
      <c r="J51" s="187"/>
      <c r="K51" s="188"/>
      <c r="L51" s="188"/>
      <c r="M51" s="186"/>
      <c r="N51" s="97"/>
      <c r="O51" s="98"/>
      <c r="P51" s="187"/>
      <c r="Q51" s="188"/>
      <c r="R51" s="186"/>
      <c r="S51" s="99"/>
      <c r="T51" s="97"/>
      <c r="U51" s="741"/>
      <c r="V51" s="101" t="str">
        <f>IF(OR($R$5="",$T$5="",$J51="",$O51="",$U51=""),"",IF(ISERROR(VLOOKUP($C51,参照!$P$4:$V$112,5,FALSE)),0,VLOOKUP($C51,参照!$P$4:$V$112,5,FALSE)))</f>
        <v/>
      </c>
      <c r="W51" s="100"/>
      <c r="X51" s="102" t="str">
        <f>IF(OR($R$5="",$T$5="",$J51="",$O51="",$W51=""),"",IF(ISERROR(VLOOKUP($D51,参照!$P$4:$V$112,5,FALSE)),0,VLOOKUP($D51,参照!$P$4:$V$112,5,FALSE)))</f>
        <v/>
      </c>
      <c r="Y51" s="182" t="str">
        <f t="shared" si="12"/>
        <v/>
      </c>
      <c r="Z51" s="182" t="str">
        <f t="shared" si="13"/>
        <v/>
      </c>
      <c r="AA51" s="468"/>
      <c r="AB51" s="536">
        <f t="shared" si="14"/>
        <v>0</v>
      </c>
      <c r="AC51" s="854"/>
      <c r="AD51" s="738">
        <f t="shared" si="15"/>
        <v>0</v>
      </c>
      <c r="AE51" s="103" t="str">
        <f t="shared" si="16"/>
        <v/>
      </c>
      <c r="AF51" s="468" t="str">
        <f t="shared" si="17"/>
        <v/>
      </c>
      <c r="AG51" s="469" t="str">
        <f t="shared" si="18"/>
        <v/>
      </c>
      <c r="AH51" s="102" t="str">
        <f t="shared" si="18"/>
        <v/>
      </c>
      <c r="AI51" s="855"/>
      <c r="AJ51" s="588"/>
      <c r="AK51" s="102" t="str">
        <f t="shared" si="19"/>
        <v/>
      </c>
      <c r="AL51" s="856"/>
      <c r="AM51" s="469">
        <f t="shared" si="20"/>
        <v>0</v>
      </c>
      <c r="AN51" s="469">
        <f t="shared" si="21"/>
        <v>0</v>
      </c>
      <c r="AO51" s="469">
        <f t="shared" si="22"/>
        <v>0</v>
      </c>
      <c r="AP51" s="590">
        <f t="shared" si="23"/>
        <v>0</v>
      </c>
      <c r="AQ51" s="474"/>
      <c r="AR51" s="104" t="str">
        <f t="shared" si="24"/>
        <v/>
      </c>
      <c r="AS51" s="856"/>
      <c r="AT51" s="469">
        <f t="shared" si="25"/>
        <v>0</v>
      </c>
      <c r="AU51" s="469">
        <f t="shared" si="26"/>
        <v>0</v>
      </c>
      <c r="AV51" s="469">
        <f t="shared" si="27"/>
        <v>0</v>
      </c>
      <c r="AW51" s="590">
        <f t="shared" si="28"/>
        <v>0</v>
      </c>
      <c r="AX51" s="474"/>
      <c r="AY51" s="102" t="str">
        <f t="shared" si="29"/>
        <v/>
      </c>
      <c r="AZ51" s="856"/>
      <c r="BA51" s="469">
        <f t="shared" si="30"/>
        <v>0</v>
      </c>
      <c r="BB51" s="469">
        <f t="shared" si="31"/>
        <v>0</v>
      </c>
      <c r="BC51" s="469">
        <f t="shared" si="32"/>
        <v>0</v>
      </c>
      <c r="BD51" s="590">
        <f t="shared" si="33"/>
        <v>0</v>
      </c>
      <c r="BE51" s="484" t="str">
        <f t="shared" si="34"/>
        <v>○</v>
      </c>
      <c r="BF51" s="486">
        <f t="shared" si="35"/>
        <v>0</v>
      </c>
      <c r="BG51" s="482">
        <f t="shared" si="35"/>
        <v>0</v>
      </c>
      <c r="BH51" s="482">
        <f t="shared" si="35"/>
        <v>0</v>
      </c>
      <c r="BI51" s="483">
        <f t="shared" si="36"/>
        <v>0</v>
      </c>
      <c r="BJ51" s="528">
        <f t="shared" si="37"/>
        <v>0</v>
      </c>
      <c r="BK51" s="529">
        <f t="shared" si="37"/>
        <v>0</v>
      </c>
      <c r="BL51" s="529">
        <f t="shared" si="37"/>
        <v>0</v>
      </c>
      <c r="BM51" s="530">
        <f t="shared" si="38"/>
        <v>0</v>
      </c>
      <c r="BN51" s="528">
        <f t="shared" si="39"/>
        <v>0</v>
      </c>
      <c r="BO51" s="529">
        <f t="shared" si="40"/>
        <v>0</v>
      </c>
      <c r="BP51" s="529">
        <f t="shared" si="41"/>
        <v>0</v>
      </c>
      <c r="BQ51" s="530">
        <f t="shared" si="42"/>
        <v>0</v>
      </c>
      <c r="BR51" s="528">
        <f t="shared" si="43"/>
        <v>0</v>
      </c>
      <c r="BS51" s="529">
        <f t="shared" si="43"/>
        <v>0</v>
      </c>
      <c r="BT51" s="529">
        <f t="shared" si="43"/>
        <v>0</v>
      </c>
      <c r="BU51" s="530">
        <f t="shared" si="44"/>
        <v>0</v>
      </c>
      <c r="BV51" s="528">
        <f t="shared" si="45"/>
        <v>0</v>
      </c>
      <c r="BW51" s="529">
        <f t="shared" si="46"/>
        <v>0</v>
      </c>
      <c r="BX51" s="529">
        <f t="shared" si="47"/>
        <v>0</v>
      </c>
      <c r="BY51" s="530">
        <f t="shared" si="48"/>
        <v>0</v>
      </c>
      <c r="BZ51" s="560" t="str">
        <f t="shared" si="49"/>
        <v/>
      </c>
      <c r="CA51" s="184" t="str">
        <f t="shared" si="49"/>
        <v/>
      </c>
      <c r="CB51" s="183" t="str">
        <f t="shared" si="49"/>
        <v/>
      </c>
      <c r="CC51" s="185" t="str">
        <f t="shared" si="50"/>
        <v/>
      </c>
      <c r="CD51" s="184" t="str">
        <f t="shared" si="50"/>
        <v/>
      </c>
      <c r="CE51" s="183" t="str">
        <f t="shared" si="50"/>
        <v/>
      </c>
      <c r="CF51" s="447"/>
      <c r="CG51" s="482" t="str">
        <f t="shared" si="51"/>
        <v>－</v>
      </c>
      <c r="CH51" s="469"/>
      <c r="CI51" s="561"/>
      <c r="CJ51" s="468" t="str">
        <f t="shared" si="52"/>
        <v/>
      </c>
      <c r="CK51" s="469" t="str">
        <f t="shared" si="53"/>
        <v/>
      </c>
      <c r="CL51" s="102" t="str">
        <f t="shared" si="54"/>
        <v/>
      </c>
      <c r="CM51" s="468" t="str">
        <f t="shared" si="55"/>
        <v/>
      </c>
      <c r="CN51" s="469" t="str">
        <f t="shared" si="56"/>
        <v/>
      </c>
      <c r="CO51" s="102" t="str">
        <f t="shared" si="57"/>
        <v/>
      </c>
      <c r="CP51" s="468" t="str">
        <f t="shared" si="58"/>
        <v/>
      </c>
      <c r="CQ51" s="469" t="str">
        <f t="shared" si="58"/>
        <v/>
      </c>
      <c r="CR51" s="102" t="str">
        <f t="shared" si="58"/>
        <v/>
      </c>
      <c r="CS51" s="468" t="str">
        <f t="shared" si="59"/>
        <v/>
      </c>
      <c r="CT51" s="469" t="str">
        <f t="shared" si="60"/>
        <v/>
      </c>
      <c r="CU51" s="469" t="str">
        <f t="shared" si="61"/>
        <v/>
      </c>
      <c r="CV51" s="105" t="str">
        <f t="shared" si="62"/>
        <v/>
      </c>
      <c r="CW51" s="856"/>
      <c r="CX51" s="469">
        <f t="shared" si="63"/>
        <v>0</v>
      </c>
      <c r="CY51" s="469">
        <f t="shared" si="64"/>
        <v>0</v>
      </c>
      <c r="CZ51" s="469">
        <f t="shared" si="65"/>
        <v>0</v>
      </c>
      <c r="DA51" s="590">
        <f t="shared" si="66"/>
        <v>0</v>
      </c>
      <c r="DB51" s="474"/>
      <c r="DC51" s="604">
        <f t="shared" si="67"/>
        <v>0</v>
      </c>
      <c r="DD51" s="184">
        <f t="shared" si="68"/>
        <v>0</v>
      </c>
      <c r="DE51" s="605">
        <f t="shared" si="69"/>
        <v>0</v>
      </c>
      <c r="DF51" s="104" t="str">
        <f t="shared" si="70"/>
        <v/>
      </c>
      <c r="DG51" s="856"/>
      <c r="DH51" s="469">
        <f t="shared" si="71"/>
        <v>0</v>
      </c>
      <c r="DI51" s="469">
        <f t="shared" si="72"/>
        <v>0</v>
      </c>
      <c r="DJ51" s="469">
        <f t="shared" si="73"/>
        <v>0</v>
      </c>
      <c r="DK51" s="590">
        <f t="shared" si="74"/>
        <v>0</v>
      </c>
      <c r="DL51" s="474"/>
      <c r="DM51" s="604">
        <f t="shared" si="75"/>
        <v>0</v>
      </c>
      <c r="DN51" s="184">
        <f t="shared" si="76"/>
        <v>0</v>
      </c>
      <c r="DO51" s="605">
        <f t="shared" si="77"/>
        <v>0</v>
      </c>
      <c r="DP51" s="104" t="str">
        <f t="shared" si="78"/>
        <v/>
      </c>
      <c r="DQ51" s="856"/>
      <c r="DR51" s="469">
        <f t="shared" si="79"/>
        <v>0</v>
      </c>
      <c r="DS51" s="469">
        <f t="shared" si="80"/>
        <v>0</v>
      </c>
      <c r="DT51" s="469">
        <f t="shared" si="81"/>
        <v>0</v>
      </c>
      <c r="DU51" s="101">
        <f t="shared" si="82"/>
        <v>0</v>
      </c>
      <c r="DV51" s="528">
        <f t="shared" si="83"/>
        <v>0</v>
      </c>
      <c r="DW51" s="529">
        <f t="shared" si="83"/>
        <v>0</v>
      </c>
      <c r="DX51" s="529">
        <f t="shared" si="83"/>
        <v>0</v>
      </c>
      <c r="DY51" s="530">
        <f t="shared" si="84"/>
        <v>0</v>
      </c>
      <c r="DZ51" s="528">
        <f t="shared" si="85"/>
        <v>0</v>
      </c>
      <c r="EA51" s="529">
        <f t="shared" si="85"/>
        <v>0</v>
      </c>
      <c r="EB51" s="529">
        <f t="shared" si="85"/>
        <v>0</v>
      </c>
      <c r="EC51" s="530">
        <f t="shared" si="86"/>
        <v>0</v>
      </c>
      <c r="ED51" s="528">
        <f t="shared" si="87"/>
        <v>0</v>
      </c>
      <c r="EE51" s="529">
        <f t="shared" si="87"/>
        <v>0</v>
      </c>
      <c r="EF51" s="529">
        <f t="shared" si="87"/>
        <v>0</v>
      </c>
      <c r="EG51" s="530">
        <f t="shared" si="88"/>
        <v>0</v>
      </c>
      <c r="EH51" s="528">
        <f t="shared" si="89"/>
        <v>0</v>
      </c>
      <c r="EI51" s="529">
        <f t="shared" si="90"/>
        <v>0</v>
      </c>
      <c r="EJ51" s="529">
        <f t="shared" si="91"/>
        <v>0</v>
      </c>
      <c r="EK51" s="530">
        <f t="shared" si="92"/>
        <v>0</v>
      </c>
      <c r="EL51" s="562"/>
      <c r="EM51" s="571">
        <f t="shared" si="93"/>
        <v>0</v>
      </c>
      <c r="EN51" s="572">
        <f t="shared" si="93"/>
        <v>0</v>
      </c>
      <c r="EO51" s="576">
        <f t="shared" si="93"/>
        <v>0</v>
      </c>
      <c r="EP51" s="578">
        <f t="shared" si="94"/>
        <v>0</v>
      </c>
      <c r="EQ51" s="571">
        <f t="shared" si="95"/>
        <v>0</v>
      </c>
      <c r="ER51" s="572">
        <f t="shared" si="95"/>
        <v>0</v>
      </c>
      <c r="ES51" s="573">
        <f t="shared" si="95"/>
        <v>0</v>
      </c>
      <c r="ET51" s="579">
        <f t="shared" si="96"/>
        <v>0</v>
      </c>
      <c r="EU51" s="577">
        <f t="shared" si="97"/>
        <v>0</v>
      </c>
      <c r="EV51" s="521">
        <f t="shared" si="98"/>
        <v>0</v>
      </c>
      <c r="EW51" s="525">
        <f t="shared" si="99"/>
        <v>0</v>
      </c>
      <c r="EX51" s="524">
        <f t="shared" si="100"/>
        <v>0</v>
      </c>
      <c r="EY51" s="509" t="str">
        <f t="shared" si="101"/>
        <v>○</v>
      </c>
      <c r="EZ51" s="486">
        <f t="shared" si="102"/>
        <v>0</v>
      </c>
      <c r="FA51" s="482">
        <f t="shared" si="102"/>
        <v>0</v>
      </c>
      <c r="FB51" s="482">
        <f t="shared" si="102"/>
        <v>0</v>
      </c>
      <c r="FC51" s="536">
        <f t="shared" si="103"/>
        <v>0</v>
      </c>
      <c r="FD51" s="101">
        <f t="shared" si="104"/>
        <v>0</v>
      </c>
      <c r="FE51" s="846">
        <f t="shared" si="105"/>
        <v>0</v>
      </c>
      <c r="FF51" s="847">
        <f t="shared" si="106"/>
        <v>0</v>
      </c>
      <c r="FG51" s="101" t="str">
        <f t="shared" si="107"/>
        <v/>
      </c>
      <c r="FH51" s="185" t="str">
        <f t="shared" si="108"/>
        <v/>
      </c>
      <c r="FI51" s="184" t="str">
        <f t="shared" si="108"/>
        <v/>
      </c>
      <c r="FJ51" s="848" t="str">
        <f t="shared" si="108"/>
        <v/>
      </c>
      <c r="FK51" s="508"/>
      <c r="FL51" s="498"/>
      <c r="FM51" s="499"/>
      <c r="FN51" s="849">
        <f t="shared" si="109"/>
        <v>0</v>
      </c>
      <c r="FO51" s="511" t="str">
        <f t="shared" si="110"/>
        <v/>
      </c>
      <c r="FP51" s="528" t="str">
        <f t="shared" si="111"/>
        <v/>
      </c>
      <c r="FQ51" s="529" t="str">
        <f t="shared" si="112"/>
        <v/>
      </c>
      <c r="FR51" s="529" t="str">
        <f t="shared" si="113"/>
        <v/>
      </c>
      <c r="FS51" s="530">
        <f t="shared" si="114"/>
        <v>0</v>
      </c>
      <c r="FT51" s="510"/>
    </row>
    <row r="52" spans="1:176" s="3" customFormat="1" ht="18" customHeight="1">
      <c r="A52" s="619" t="str">
        <f t="shared" si="7"/>
        <v/>
      </c>
      <c r="B52" s="448">
        <f t="shared" si="115"/>
        <v>0</v>
      </c>
      <c r="C52" s="1114" t="str">
        <f t="shared" si="8"/>
        <v>授業料</v>
      </c>
      <c r="D52" s="1114" t="str">
        <f t="shared" si="9"/>
        <v>入学金</v>
      </c>
      <c r="E52" s="448">
        <f t="shared" si="116"/>
        <v>0</v>
      </c>
      <c r="F52" s="619">
        <f t="shared" si="10"/>
        <v>0</v>
      </c>
      <c r="G52" s="539">
        <f t="shared" si="11"/>
        <v>35</v>
      </c>
      <c r="H52" s="844"/>
      <c r="I52" s="845"/>
      <c r="J52" s="187"/>
      <c r="K52" s="188"/>
      <c r="L52" s="188"/>
      <c r="M52" s="186"/>
      <c r="N52" s="97"/>
      <c r="O52" s="98"/>
      <c r="P52" s="187"/>
      <c r="Q52" s="188"/>
      <c r="R52" s="186"/>
      <c r="S52" s="99"/>
      <c r="T52" s="97"/>
      <c r="U52" s="741"/>
      <c r="V52" s="101" t="str">
        <f>IF(OR($R$5="",$T$5="",$J52="",$O52="",$U52=""),"",IF(ISERROR(VLOOKUP($C52,参照!$P$4:$V$112,5,FALSE)),0,VLOOKUP($C52,参照!$P$4:$V$112,5,FALSE)))</f>
        <v/>
      </c>
      <c r="W52" s="100"/>
      <c r="X52" s="102" t="str">
        <f>IF(OR($R$5="",$T$5="",$J52="",$O52="",$W52=""),"",IF(ISERROR(VLOOKUP($D52,参照!$P$4:$V$112,5,FALSE)),0,VLOOKUP($D52,参照!$P$4:$V$112,5,FALSE)))</f>
        <v/>
      </c>
      <c r="Y52" s="182" t="str">
        <f t="shared" si="12"/>
        <v/>
      </c>
      <c r="Z52" s="182" t="str">
        <f t="shared" si="13"/>
        <v/>
      </c>
      <c r="AA52" s="468"/>
      <c r="AB52" s="536">
        <f t="shared" si="14"/>
        <v>0</v>
      </c>
      <c r="AC52" s="854"/>
      <c r="AD52" s="738">
        <f t="shared" si="15"/>
        <v>0</v>
      </c>
      <c r="AE52" s="103" t="str">
        <f t="shared" si="16"/>
        <v/>
      </c>
      <c r="AF52" s="468" t="str">
        <f t="shared" si="17"/>
        <v/>
      </c>
      <c r="AG52" s="469" t="str">
        <f t="shared" si="18"/>
        <v/>
      </c>
      <c r="AH52" s="102" t="str">
        <f t="shared" si="18"/>
        <v/>
      </c>
      <c r="AI52" s="855"/>
      <c r="AJ52" s="588"/>
      <c r="AK52" s="102" t="str">
        <f t="shared" si="19"/>
        <v/>
      </c>
      <c r="AL52" s="856"/>
      <c r="AM52" s="469">
        <f t="shared" si="20"/>
        <v>0</v>
      </c>
      <c r="AN52" s="469">
        <f t="shared" si="21"/>
        <v>0</v>
      </c>
      <c r="AO52" s="469">
        <f t="shared" si="22"/>
        <v>0</v>
      </c>
      <c r="AP52" s="590">
        <f t="shared" si="23"/>
        <v>0</v>
      </c>
      <c r="AQ52" s="474"/>
      <c r="AR52" s="104" t="str">
        <f t="shared" si="24"/>
        <v/>
      </c>
      <c r="AS52" s="856"/>
      <c r="AT52" s="469">
        <f t="shared" si="25"/>
        <v>0</v>
      </c>
      <c r="AU52" s="469">
        <f t="shared" si="26"/>
        <v>0</v>
      </c>
      <c r="AV52" s="469">
        <f t="shared" si="27"/>
        <v>0</v>
      </c>
      <c r="AW52" s="590">
        <f t="shared" si="28"/>
        <v>0</v>
      </c>
      <c r="AX52" s="474"/>
      <c r="AY52" s="102" t="str">
        <f t="shared" si="29"/>
        <v/>
      </c>
      <c r="AZ52" s="856"/>
      <c r="BA52" s="469">
        <f t="shared" si="30"/>
        <v>0</v>
      </c>
      <c r="BB52" s="469">
        <f t="shared" si="31"/>
        <v>0</v>
      </c>
      <c r="BC52" s="469">
        <f t="shared" si="32"/>
        <v>0</v>
      </c>
      <c r="BD52" s="590">
        <f t="shared" si="33"/>
        <v>0</v>
      </c>
      <c r="BE52" s="484" t="str">
        <f t="shared" si="34"/>
        <v>○</v>
      </c>
      <c r="BF52" s="486">
        <f t="shared" si="35"/>
        <v>0</v>
      </c>
      <c r="BG52" s="482">
        <f t="shared" si="35"/>
        <v>0</v>
      </c>
      <c r="BH52" s="482">
        <f t="shared" si="35"/>
        <v>0</v>
      </c>
      <c r="BI52" s="483">
        <f t="shared" si="36"/>
        <v>0</v>
      </c>
      <c r="BJ52" s="528">
        <f t="shared" si="37"/>
        <v>0</v>
      </c>
      <c r="BK52" s="529">
        <f t="shared" si="37"/>
        <v>0</v>
      </c>
      <c r="BL52" s="529">
        <f t="shared" si="37"/>
        <v>0</v>
      </c>
      <c r="BM52" s="530">
        <f t="shared" si="38"/>
        <v>0</v>
      </c>
      <c r="BN52" s="528">
        <f t="shared" si="39"/>
        <v>0</v>
      </c>
      <c r="BO52" s="529">
        <f t="shared" si="40"/>
        <v>0</v>
      </c>
      <c r="BP52" s="529">
        <f t="shared" si="41"/>
        <v>0</v>
      </c>
      <c r="BQ52" s="530">
        <f t="shared" si="42"/>
        <v>0</v>
      </c>
      <c r="BR52" s="528">
        <f t="shared" si="43"/>
        <v>0</v>
      </c>
      <c r="BS52" s="529">
        <f t="shared" si="43"/>
        <v>0</v>
      </c>
      <c r="BT52" s="529">
        <f t="shared" si="43"/>
        <v>0</v>
      </c>
      <c r="BU52" s="530">
        <f t="shared" si="44"/>
        <v>0</v>
      </c>
      <c r="BV52" s="528">
        <f t="shared" si="45"/>
        <v>0</v>
      </c>
      <c r="BW52" s="529">
        <f t="shared" si="46"/>
        <v>0</v>
      </c>
      <c r="BX52" s="529">
        <f t="shared" si="47"/>
        <v>0</v>
      </c>
      <c r="BY52" s="530">
        <f t="shared" si="48"/>
        <v>0</v>
      </c>
      <c r="BZ52" s="560" t="str">
        <f t="shared" si="49"/>
        <v/>
      </c>
      <c r="CA52" s="184" t="str">
        <f t="shared" si="49"/>
        <v/>
      </c>
      <c r="CB52" s="183" t="str">
        <f t="shared" si="49"/>
        <v/>
      </c>
      <c r="CC52" s="185" t="str">
        <f t="shared" si="50"/>
        <v/>
      </c>
      <c r="CD52" s="184" t="str">
        <f t="shared" si="50"/>
        <v/>
      </c>
      <c r="CE52" s="183" t="str">
        <f t="shared" si="50"/>
        <v/>
      </c>
      <c r="CF52" s="447"/>
      <c r="CG52" s="482" t="str">
        <f t="shared" si="51"/>
        <v>－</v>
      </c>
      <c r="CH52" s="469"/>
      <c r="CI52" s="561"/>
      <c r="CJ52" s="468" t="str">
        <f t="shared" si="52"/>
        <v/>
      </c>
      <c r="CK52" s="469" t="str">
        <f t="shared" si="53"/>
        <v/>
      </c>
      <c r="CL52" s="102" t="str">
        <f t="shared" si="54"/>
        <v/>
      </c>
      <c r="CM52" s="468" t="str">
        <f t="shared" si="55"/>
        <v/>
      </c>
      <c r="CN52" s="469" t="str">
        <f t="shared" si="56"/>
        <v/>
      </c>
      <c r="CO52" s="102" t="str">
        <f t="shared" si="57"/>
        <v/>
      </c>
      <c r="CP52" s="468" t="str">
        <f t="shared" si="58"/>
        <v/>
      </c>
      <c r="CQ52" s="469" t="str">
        <f t="shared" si="58"/>
        <v/>
      </c>
      <c r="CR52" s="102" t="str">
        <f t="shared" si="58"/>
        <v/>
      </c>
      <c r="CS52" s="468" t="str">
        <f t="shared" si="59"/>
        <v/>
      </c>
      <c r="CT52" s="469" t="str">
        <f t="shared" si="60"/>
        <v/>
      </c>
      <c r="CU52" s="469" t="str">
        <f t="shared" si="61"/>
        <v/>
      </c>
      <c r="CV52" s="105" t="str">
        <f t="shared" si="62"/>
        <v/>
      </c>
      <c r="CW52" s="856"/>
      <c r="CX52" s="469">
        <f t="shared" si="63"/>
        <v>0</v>
      </c>
      <c r="CY52" s="469">
        <f t="shared" si="64"/>
        <v>0</v>
      </c>
      <c r="CZ52" s="469">
        <f t="shared" si="65"/>
        <v>0</v>
      </c>
      <c r="DA52" s="590">
        <f t="shared" si="66"/>
        <v>0</v>
      </c>
      <c r="DB52" s="474"/>
      <c r="DC52" s="604">
        <f t="shared" si="67"/>
        <v>0</v>
      </c>
      <c r="DD52" s="184">
        <f t="shared" si="68"/>
        <v>0</v>
      </c>
      <c r="DE52" s="605">
        <f t="shared" si="69"/>
        <v>0</v>
      </c>
      <c r="DF52" s="104" t="str">
        <f t="shared" si="70"/>
        <v/>
      </c>
      <c r="DG52" s="856"/>
      <c r="DH52" s="469">
        <f t="shared" si="71"/>
        <v>0</v>
      </c>
      <c r="DI52" s="469">
        <f t="shared" si="72"/>
        <v>0</v>
      </c>
      <c r="DJ52" s="469">
        <f t="shared" si="73"/>
        <v>0</v>
      </c>
      <c r="DK52" s="590">
        <f t="shared" si="74"/>
        <v>0</v>
      </c>
      <c r="DL52" s="474"/>
      <c r="DM52" s="604">
        <f t="shared" si="75"/>
        <v>0</v>
      </c>
      <c r="DN52" s="184">
        <f t="shared" si="76"/>
        <v>0</v>
      </c>
      <c r="DO52" s="605">
        <f t="shared" si="77"/>
        <v>0</v>
      </c>
      <c r="DP52" s="104" t="str">
        <f t="shared" si="78"/>
        <v/>
      </c>
      <c r="DQ52" s="856"/>
      <c r="DR52" s="469">
        <f t="shared" si="79"/>
        <v>0</v>
      </c>
      <c r="DS52" s="469">
        <f t="shared" si="80"/>
        <v>0</v>
      </c>
      <c r="DT52" s="469">
        <f t="shared" si="81"/>
        <v>0</v>
      </c>
      <c r="DU52" s="101">
        <f t="shared" si="82"/>
        <v>0</v>
      </c>
      <c r="DV52" s="528">
        <f t="shared" si="83"/>
        <v>0</v>
      </c>
      <c r="DW52" s="529">
        <f t="shared" si="83"/>
        <v>0</v>
      </c>
      <c r="DX52" s="529">
        <f t="shared" si="83"/>
        <v>0</v>
      </c>
      <c r="DY52" s="530">
        <f t="shared" si="84"/>
        <v>0</v>
      </c>
      <c r="DZ52" s="528">
        <f t="shared" si="85"/>
        <v>0</v>
      </c>
      <c r="EA52" s="529">
        <f t="shared" si="85"/>
        <v>0</v>
      </c>
      <c r="EB52" s="529">
        <f t="shared" si="85"/>
        <v>0</v>
      </c>
      <c r="EC52" s="530">
        <f t="shared" si="86"/>
        <v>0</v>
      </c>
      <c r="ED52" s="528">
        <f t="shared" si="87"/>
        <v>0</v>
      </c>
      <c r="EE52" s="529">
        <f t="shared" si="87"/>
        <v>0</v>
      </c>
      <c r="EF52" s="529">
        <f t="shared" si="87"/>
        <v>0</v>
      </c>
      <c r="EG52" s="530">
        <f t="shared" si="88"/>
        <v>0</v>
      </c>
      <c r="EH52" s="528">
        <f t="shared" si="89"/>
        <v>0</v>
      </c>
      <c r="EI52" s="529">
        <f t="shared" si="90"/>
        <v>0</v>
      </c>
      <c r="EJ52" s="529">
        <f t="shared" si="91"/>
        <v>0</v>
      </c>
      <c r="EK52" s="530">
        <f t="shared" si="92"/>
        <v>0</v>
      </c>
      <c r="EL52" s="562"/>
      <c r="EM52" s="571">
        <f t="shared" si="93"/>
        <v>0</v>
      </c>
      <c r="EN52" s="572">
        <f t="shared" si="93"/>
        <v>0</v>
      </c>
      <c r="EO52" s="576">
        <f t="shared" si="93"/>
        <v>0</v>
      </c>
      <c r="EP52" s="578">
        <f t="shared" si="94"/>
        <v>0</v>
      </c>
      <c r="EQ52" s="571">
        <f t="shared" si="95"/>
        <v>0</v>
      </c>
      <c r="ER52" s="572">
        <f t="shared" si="95"/>
        <v>0</v>
      </c>
      <c r="ES52" s="573">
        <f t="shared" si="95"/>
        <v>0</v>
      </c>
      <c r="ET52" s="579">
        <f t="shared" si="96"/>
        <v>0</v>
      </c>
      <c r="EU52" s="577">
        <f t="shared" si="97"/>
        <v>0</v>
      </c>
      <c r="EV52" s="521">
        <f t="shared" si="98"/>
        <v>0</v>
      </c>
      <c r="EW52" s="525">
        <f t="shared" si="99"/>
        <v>0</v>
      </c>
      <c r="EX52" s="524">
        <f t="shared" si="100"/>
        <v>0</v>
      </c>
      <c r="EY52" s="509" t="str">
        <f t="shared" si="101"/>
        <v>○</v>
      </c>
      <c r="EZ52" s="486">
        <f t="shared" si="102"/>
        <v>0</v>
      </c>
      <c r="FA52" s="482">
        <f t="shared" si="102"/>
        <v>0</v>
      </c>
      <c r="FB52" s="482">
        <f t="shared" si="102"/>
        <v>0</v>
      </c>
      <c r="FC52" s="536">
        <f t="shared" si="103"/>
        <v>0</v>
      </c>
      <c r="FD52" s="101">
        <f t="shared" si="104"/>
        <v>0</v>
      </c>
      <c r="FE52" s="846">
        <f t="shared" si="105"/>
        <v>0</v>
      </c>
      <c r="FF52" s="847">
        <f t="shared" si="106"/>
        <v>0</v>
      </c>
      <c r="FG52" s="101" t="str">
        <f t="shared" si="107"/>
        <v/>
      </c>
      <c r="FH52" s="185" t="str">
        <f t="shared" si="108"/>
        <v/>
      </c>
      <c r="FI52" s="184" t="str">
        <f t="shared" si="108"/>
        <v/>
      </c>
      <c r="FJ52" s="848" t="str">
        <f t="shared" si="108"/>
        <v/>
      </c>
      <c r="FK52" s="508"/>
      <c r="FL52" s="498"/>
      <c r="FM52" s="499"/>
      <c r="FN52" s="849">
        <f t="shared" si="109"/>
        <v>0</v>
      </c>
      <c r="FO52" s="511" t="str">
        <f t="shared" si="110"/>
        <v/>
      </c>
      <c r="FP52" s="528" t="str">
        <f t="shared" si="111"/>
        <v/>
      </c>
      <c r="FQ52" s="529" t="str">
        <f t="shared" si="112"/>
        <v/>
      </c>
      <c r="FR52" s="529" t="str">
        <f t="shared" si="113"/>
        <v/>
      </c>
      <c r="FS52" s="530">
        <f t="shared" si="114"/>
        <v>0</v>
      </c>
      <c r="FT52" s="510"/>
    </row>
    <row r="53" spans="1:176" s="3" customFormat="1" ht="18" customHeight="1">
      <c r="A53" s="619" t="str">
        <f t="shared" si="7"/>
        <v/>
      </c>
      <c r="B53" s="448">
        <f t="shared" si="115"/>
        <v>0</v>
      </c>
      <c r="C53" s="1114" t="str">
        <f t="shared" si="8"/>
        <v>授業料</v>
      </c>
      <c r="D53" s="1114" t="str">
        <f t="shared" si="9"/>
        <v>入学金</v>
      </c>
      <c r="E53" s="448">
        <f t="shared" si="116"/>
        <v>0</v>
      </c>
      <c r="F53" s="619">
        <f t="shared" si="10"/>
        <v>0</v>
      </c>
      <c r="G53" s="539">
        <f t="shared" si="11"/>
        <v>36</v>
      </c>
      <c r="H53" s="844"/>
      <c r="I53" s="845"/>
      <c r="J53" s="187"/>
      <c r="K53" s="188"/>
      <c r="L53" s="188"/>
      <c r="M53" s="186"/>
      <c r="N53" s="97"/>
      <c r="O53" s="98"/>
      <c r="P53" s="187"/>
      <c r="Q53" s="188"/>
      <c r="R53" s="186"/>
      <c r="S53" s="99"/>
      <c r="T53" s="97"/>
      <c r="U53" s="741"/>
      <c r="V53" s="101" t="str">
        <f>IF(OR($R$5="",$T$5="",$J53="",$O53="",$U53=""),"",IF(ISERROR(VLOOKUP($C53,参照!$P$4:$V$112,5,FALSE)),0,VLOOKUP($C53,参照!$P$4:$V$112,5,FALSE)))</f>
        <v/>
      </c>
      <c r="W53" s="100"/>
      <c r="X53" s="102" t="str">
        <f>IF(OR($R$5="",$T$5="",$J53="",$O53="",$W53=""),"",IF(ISERROR(VLOOKUP($D53,参照!$P$4:$V$112,5,FALSE)),0,VLOOKUP($D53,参照!$P$4:$V$112,5,FALSE)))</f>
        <v/>
      </c>
      <c r="Y53" s="182" t="str">
        <f t="shared" si="12"/>
        <v/>
      </c>
      <c r="Z53" s="182" t="str">
        <f t="shared" si="13"/>
        <v/>
      </c>
      <c r="AA53" s="468"/>
      <c r="AB53" s="536">
        <f t="shared" si="14"/>
        <v>0</v>
      </c>
      <c r="AC53" s="854"/>
      <c r="AD53" s="738">
        <f t="shared" si="15"/>
        <v>0</v>
      </c>
      <c r="AE53" s="103" t="str">
        <f t="shared" si="16"/>
        <v/>
      </c>
      <c r="AF53" s="468" t="str">
        <f t="shared" si="17"/>
        <v/>
      </c>
      <c r="AG53" s="469" t="str">
        <f t="shared" si="18"/>
        <v/>
      </c>
      <c r="AH53" s="102" t="str">
        <f t="shared" si="18"/>
        <v/>
      </c>
      <c r="AI53" s="855"/>
      <c r="AJ53" s="588"/>
      <c r="AK53" s="102" t="str">
        <f t="shared" si="19"/>
        <v/>
      </c>
      <c r="AL53" s="856"/>
      <c r="AM53" s="469">
        <f t="shared" si="20"/>
        <v>0</v>
      </c>
      <c r="AN53" s="469">
        <f t="shared" si="21"/>
        <v>0</v>
      </c>
      <c r="AO53" s="469">
        <f t="shared" si="22"/>
        <v>0</v>
      </c>
      <c r="AP53" s="590">
        <f t="shared" si="23"/>
        <v>0</v>
      </c>
      <c r="AQ53" s="474"/>
      <c r="AR53" s="104" t="str">
        <f t="shared" si="24"/>
        <v/>
      </c>
      <c r="AS53" s="856"/>
      <c r="AT53" s="469">
        <f t="shared" si="25"/>
        <v>0</v>
      </c>
      <c r="AU53" s="469">
        <f t="shared" si="26"/>
        <v>0</v>
      </c>
      <c r="AV53" s="469">
        <f t="shared" si="27"/>
        <v>0</v>
      </c>
      <c r="AW53" s="590">
        <f t="shared" si="28"/>
        <v>0</v>
      </c>
      <c r="AX53" s="474"/>
      <c r="AY53" s="102" t="str">
        <f t="shared" si="29"/>
        <v/>
      </c>
      <c r="AZ53" s="856"/>
      <c r="BA53" s="469">
        <f t="shared" si="30"/>
        <v>0</v>
      </c>
      <c r="BB53" s="469">
        <f t="shared" si="31"/>
        <v>0</v>
      </c>
      <c r="BC53" s="469">
        <f t="shared" si="32"/>
        <v>0</v>
      </c>
      <c r="BD53" s="590">
        <f t="shared" si="33"/>
        <v>0</v>
      </c>
      <c r="BE53" s="484" t="str">
        <f t="shared" si="34"/>
        <v>○</v>
      </c>
      <c r="BF53" s="486">
        <f t="shared" si="35"/>
        <v>0</v>
      </c>
      <c r="BG53" s="482">
        <f t="shared" si="35"/>
        <v>0</v>
      </c>
      <c r="BH53" s="482">
        <f t="shared" si="35"/>
        <v>0</v>
      </c>
      <c r="BI53" s="483">
        <f t="shared" si="36"/>
        <v>0</v>
      </c>
      <c r="BJ53" s="528">
        <f t="shared" si="37"/>
        <v>0</v>
      </c>
      <c r="BK53" s="529">
        <f t="shared" si="37"/>
        <v>0</v>
      </c>
      <c r="BL53" s="529">
        <f t="shared" si="37"/>
        <v>0</v>
      </c>
      <c r="BM53" s="530">
        <f t="shared" si="38"/>
        <v>0</v>
      </c>
      <c r="BN53" s="528">
        <f t="shared" si="39"/>
        <v>0</v>
      </c>
      <c r="BO53" s="529">
        <f t="shared" si="40"/>
        <v>0</v>
      </c>
      <c r="BP53" s="529">
        <f t="shared" si="41"/>
        <v>0</v>
      </c>
      <c r="BQ53" s="530">
        <f t="shared" si="42"/>
        <v>0</v>
      </c>
      <c r="BR53" s="528">
        <f t="shared" si="43"/>
        <v>0</v>
      </c>
      <c r="BS53" s="529">
        <f t="shared" si="43"/>
        <v>0</v>
      </c>
      <c r="BT53" s="529">
        <f t="shared" si="43"/>
        <v>0</v>
      </c>
      <c r="BU53" s="530">
        <f t="shared" si="44"/>
        <v>0</v>
      </c>
      <c r="BV53" s="528">
        <f t="shared" si="45"/>
        <v>0</v>
      </c>
      <c r="BW53" s="529">
        <f t="shared" si="46"/>
        <v>0</v>
      </c>
      <c r="BX53" s="529">
        <f t="shared" si="47"/>
        <v>0</v>
      </c>
      <c r="BY53" s="530">
        <f t="shared" si="48"/>
        <v>0</v>
      </c>
      <c r="BZ53" s="560" t="str">
        <f t="shared" si="49"/>
        <v/>
      </c>
      <c r="CA53" s="184" t="str">
        <f t="shared" si="49"/>
        <v/>
      </c>
      <c r="CB53" s="183" t="str">
        <f t="shared" si="49"/>
        <v/>
      </c>
      <c r="CC53" s="185" t="str">
        <f t="shared" si="50"/>
        <v/>
      </c>
      <c r="CD53" s="184" t="str">
        <f t="shared" si="50"/>
        <v/>
      </c>
      <c r="CE53" s="183" t="str">
        <f t="shared" si="50"/>
        <v/>
      </c>
      <c r="CF53" s="447"/>
      <c r="CG53" s="482" t="str">
        <f t="shared" si="51"/>
        <v>－</v>
      </c>
      <c r="CH53" s="469"/>
      <c r="CI53" s="561"/>
      <c r="CJ53" s="468" t="str">
        <f t="shared" si="52"/>
        <v/>
      </c>
      <c r="CK53" s="469" t="str">
        <f t="shared" si="53"/>
        <v/>
      </c>
      <c r="CL53" s="102" t="str">
        <f t="shared" si="54"/>
        <v/>
      </c>
      <c r="CM53" s="468" t="str">
        <f t="shared" si="55"/>
        <v/>
      </c>
      <c r="CN53" s="469" t="str">
        <f t="shared" si="56"/>
        <v/>
      </c>
      <c r="CO53" s="102" t="str">
        <f t="shared" si="57"/>
        <v/>
      </c>
      <c r="CP53" s="468" t="str">
        <f t="shared" si="58"/>
        <v/>
      </c>
      <c r="CQ53" s="469" t="str">
        <f t="shared" si="58"/>
        <v/>
      </c>
      <c r="CR53" s="102" t="str">
        <f t="shared" si="58"/>
        <v/>
      </c>
      <c r="CS53" s="468" t="str">
        <f t="shared" si="59"/>
        <v/>
      </c>
      <c r="CT53" s="469" t="str">
        <f t="shared" si="60"/>
        <v/>
      </c>
      <c r="CU53" s="469" t="str">
        <f t="shared" si="61"/>
        <v/>
      </c>
      <c r="CV53" s="105" t="str">
        <f t="shared" si="62"/>
        <v/>
      </c>
      <c r="CW53" s="856"/>
      <c r="CX53" s="469">
        <f t="shared" si="63"/>
        <v>0</v>
      </c>
      <c r="CY53" s="469">
        <f t="shared" si="64"/>
        <v>0</v>
      </c>
      <c r="CZ53" s="469">
        <f t="shared" si="65"/>
        <v>0</v>
      </c>
      <c r="DA53" s="590">
        <f t="shared" si="66"/>
        <v>0</v>
      </c>
      <c r="DB53" s="474"/>
      <c r="DC53" s="604">
        <f t="shared" si="67"/>
        <v>0</v>
      </c>
      <c r="DD53" s="184">
        <f t="shared" si="68"/>
        <v>0</v>
      </c>
      <c r="DE53" s="605">
        <f t="shared" si="69"/>
        <v>0</v>
      </c>
      <c r="DF53" s="104" t="str">
        <f t="shared" si="70"/>
        <v/>
      </c>
      <c r="DG53" s="856"/>
      <c r="DH53" s="469">
        <f t="shared" si="71"/>
        <v>0</v>
      </c>
      <c r="DI53" s="469">
        <f t="shared" si="72"/>
        <v>0</v>
      </c>
      <c r="DJ53" s="469">
        <f t="shared" si="73"/>
        <v>0</v>
      </c>
      <c r="DK53" s="590">
        <f t="shared" si="74"/>
        <v>0</v>
      </c>
      <c r="DL53" s="474"/>
      <c r="DM53" s="604">
        <f t="shared" si="75"/>
        <v>0</v>
      </c>
      <c r="DN53" s="184">
        <f t="shared" si="76"/>
        <v>0</v>
      </c>
      <c r="DO53" s="605">
        <f t="shared" si="77"/>
        <v>0</v>
      </c>
      <c r="DP53" s="104" t="str">
        <f t="shared" si="78"/>
        <v/>
      </c>
      <c r="DQ53" s="856"/>
      <c r="DR53" s="469">
        <f t="shared" si="79"/>
        <v>0</v>
      </c>
      <c r="DS53" s="469">
        <f t="shared" si="80"/>
        <v>0</v>
      </c>
      <c r="DT53" s="469">
        <f t="shared" si="81"/>
        <v>0</v>
      </c>
      <c r="DU53" s="101">
        <f t="shared" si="82"/>
        <v>0</v>
      </c>
      <c r="DV53" s="528">
        <f t="shared" si="83"/>
        <v>0</v>
      </c>
      <c r="DW53" s="529">
        <f t="shared" si="83"/>
        <v>0</v>
      </c>
      <c r="DX53" s="529">
        <f t="shared" si="83"/>
        <v>0</v>
      </c>
      <c r="DY53" s="530">
        <f t="shared" si="84"/>
        <v>0</v>
      </c>
      <c r="DZ53" s="528">
        <f t="shared" si="85"/>
        <v>0</v>
      </c>
      <c r="EA53" s="529">
        <f t="shared" si="85"/>
        <v>0</v>
      </c>
      <c r="EB53" s="529">
        <f t="shared" si="85"/>
        <v>0</v>
      </c>
      <c r="EC53" s="530">
        <f t="shared" si="86"/>
        <v>0</v>
      </c>
      <c r="ED53" s="528">
        <f t="shared" si="87"/>
        <v>0</v>
      </c>
      <c r="EE53" s="529">
        <f t="shared" si="87"/>
        <v>0</v>
      </c>
      <c r="EF53" s="529">
        <f t="shared" si="87"/>
        <v>0</v>
      </c>
      <c r="EG53" s="530">
        <f t="shared" si="88"/>
        <v>0</v>
      </c>
      <c r="EH53" s="528">
        <f t="shared" si="89"/>
        <v>0</v>
      </c>
      <c r="EI53" s="529">
        <f t="shared" si="90"/>
        <v>0</v>
      </c>
      <c r="EJ53" s="529">
        <f t="shared" si="91"/>
        <v>0</v>
      </c>
      <c r="EK53" s="530">
        <f t="shared" si="92"/>
        <v>0</v>
      </c>
      <c r="EL53" s="562"/>
      <c r="EM53" s="571">
        <f t="shared" si="93"/>
        <v>0</v>
      </c>
      <c r="EN53" s="572">
        <f t="shared" si="93"/>
        <v>0</v>
      </c>
      <c r="EO53" s="576">
        <f t="shared" si="93"/>
        <v>0</v>
      </c>
      <c r="EP53" s="578">
        <f t="shared" si="94"/>
        <v>0</v>
      </c>
      <c r="EQ53" s="571">
        <f t="shared" si="95"/>
        <v>0</v>
      </c>
      <c r="ER53" s="572">
        <f t="shared" si="95"/>
        <v>0</v>
      </c>
      <c r="ES53" s="573">
        <f t="shared" si="95"/>
        <v>0</v>
      </c>
      <c r="ET53" s="579">
        <f t="shared" si="96"/>
        <v>0</v>
      </c>
      <c r="EU53" s="577">
        <f t="shared" si="97"/>
        <v>0</v>
      </c>
      <c r="EV53" s="521">
        <f t="shared" si="98"/>
        <v>0</v>
      </c>
      <c r="EW53" s="525">
        <f t="shared" si="99"/>
        <v>0</v>
      </c>
      <c r="EX53" s="524">
        <f t="shared" si="100"/>
        <v>0</v>
      </c>
      <c r="EY53" s="509" t="str">
        <f t="shared" si="101"/>
        <v>○</v>
      </c>
      <c r="EZ53" s="486">
        <f t="shared" si="102"/>
        <v>0</v>
      </c>
      <c r="FA53" s="482">
        <f t="shared" si="102"/>
        <v>0</v>
      </c>
      <c r="FB53" s="482">
        <f t="shared" si="102"/>
        <v>0</v>
      </c>
      <c r="FC53" s="536">
        <f t="shared" si="103"/>
        <v>0</v>
      </c>
      <c r="FD53" s="101">
        <f t="shared" si="104"/>
        <v>0</v>
      </c>
      <c r="FE53" s="846">
        <f t="shared" si="105"/>
        <v>0</v>
      </c>
      <c r="FF53" s="847">
        <f t="shared" si="106"/>
        <v>0</v>
      </c>
      <c r="FG53" s="101" t="str">
        <f t="shared" si="107"/>
        <v/>
      </c>
      <c r="FH53" s="185" t="str">
        <f t="shared" si="108"/>
        <v/>
      </c>
      <c r="FI53" s="184" t="str">
        <f t="shared" si="108"/>
        <v/>
      </c>
      <c r="FJ53" s="848" t="str">
        <f t="shared" si="108"/>
        <v/>
      </c>
      <c r="FK53" s="508"/>
      <c r="FL53" s="498"/>
      <c r="FM53" s="499"/>
      <c r="FN53" s="849">
        <f t="shared" si="109"/>
        <v>0</v>
      </c>
      <c r="FO53" s="511" t="str">
        <f t="shared" si="110"/>
        <v/>
      </c>
      <c r="FP53" s="528" t="str">
        <f t="shared" si="111"/>
        <v/>
      </c>
      <c r="FQ53" s="529" t="str">
        <f t="shared" si="112"/>
        <v/>
      </c>
      <c r="FR53" s="529" t="str">
        <f t="shared" si="113"/>
        <v/>
      </c>
      <c r="FS53" s="530">
        <f t="shared" si="114"/>
        <v>0</v>
      </c>
      <c r="FT53" s="510"/>
    </row>
    <row r="54" spans="1:176" s="3" customFormat="1" ht="18" customHeight="1">
      <c r="A54" s="619" t="str">
        <f t="shared" si="7"/>
        <v/>
      </c>
      <c r="B54" s="448">
        <f t="shared" si="115"/>
        <v>0</v>
      </c>
      <c r="C54" s="1114" t="str">
        <f t="shared" si="8"/>
        <v>授業料</v>
      </c>
      <c r="D54" s="1114" t="str">
        <f t="shared" si="9"/>
        <v>入学金</v>
      </c>
      <c r="E54" s="448">
        <f t="shared" si="116"/>
        <v>0</v>
      </c>
      <c r="F54" s="619">
        <f t="shared" si="10"/>
        <v>0</v>
      </c>
      <c r="G54" s="539">
        <f t="shared" si="11"/>
        <v>37</v>
      </c>
      <c r="H54" s="844"/>
      <c r="I54" s="845"/>
      <c r="J54" s="187"/>
      <c r="K54" s="188"/>
      <c r="L54" s="188"/>
      <c r="M54" s="186"/>
      <c r="N54" s="97"/>
      <c r="O54" s="98"/>
      <c r="P54" s="187"/>
      <c r="Q54" s="188"/>
      <c r="R54" s="186"/>
      <c r="S54" s="99"/>
      <c r="T54" s="97"/>
      <c r="U54" s="741"/>
      <c r="V54" s="101" t="str">
        <f>IF(OR($R$5="",$T$5="",$J54="",$O54="",$U54=""),"",IF(ISERROR(VLOOKUP($C54,参照!$P$4:$V$112,5,FALSE)),0,VLOOKUP($C54,参照!$P$4:$V$112,5,FALSE)))</f>
        <v/>
      </c>
      <c r="W54" s="100"/>
      <c r="X54" s="102" t="str">
        <f>IF(OR($R$5="",$T$5="",$J54="",$O54="",$W54=""),"",IF(ISERROR(VLOOKUP($D54,参照!$P$4:$V$112,5,FALSE)),0,VLOOKUP($D54,参照!$P$4:$V$112,5,FALSE)))</f>
        <v/>
      </c>
      <c r="Y54" s="182" t="str">
        <f t="shared" si="12"/>
        <v/>
      </c>
      <c r="Z54" s="182" t="str">
        <f t="shared" si="13"/>
        <v/>
      </c>
      <c r="AA54" s="468"/>
      <c r="AB54" s="536">
        <f t="shared" si="14"/>
        <v>0</v>
      </c>
      <c r="AC54" s="854"/>
      <c r="AD54" s="738">
        <f t="shared" si="15"/>
        <v>0</v>
      </c>
      <c r="AE54" s="103" t="str">
        <f t="shared" si="16"/>
        <v/>
      </c>
      <c r="AF54" s="468" t="str">
        <f t="shared" si="17"/>
        <v/>
      </c>
      <c r="AG54" s="469" t="str">
        <f t="shared" si="18"/>
        <v/>
      </c>
      <c r="AH54" s="102" t="str">
        <f t="shared" si="18"/>
        <v/>
      </c>
      <c r="AI54" s="855"/>
      <c r="AJ54" s="588"/>
      <c r="AK54" s="102" t="str">
        <f t="shared" si="19"/>
        <v/>
      </c>
      <c r="AL54" s="856"/>
      <c r="AM54" s="469">
        <f t="shared" si="20"/>
        <v>0</v>
      </c>
      <c r="AN54" s="469">
        <f t="shared" si="21"/>
        <v>0</v>
      </c>
      <c r="AO54" s="469">
        <f t="shared" si="22"/>
        <v>0</v>
      </c>
      <c r="AP54" s="590">
        <f t="shared" si="23"/>
        <v>0</v>
      </c>
      <c r="AQ54" s="474"/>
      <c r="AR54" s="104" t="str">
        <f t="shared" si="24"/>
        <v/>
      </c>
      <c r="AS54" s="856"/>
      <c r="AT54" s="469">
        <f t="shared" si="25"/>
        <v>0</v>
      </c>
      <c r="AU54" s="469">
        <f t="shared" si="26"/>
        <v>0</v>
      </c>
      <c r="AV54" s="469">
        <f t="shared" si="27"/>
        <v>0</v>
      </c>
      <c r="AW54" s="590">
        <f t="shared" si="28"/>
        <v>0</v>
      </c>
      <c r="AX54" s="474"/>
      <c r="AY54" s="102" t="str">
        <f t="shared" si="29"/>
        <v/>
      </c>
      <c r="AZ54" s="856"/>
      <c r="BA54" s="469">
        <f t="shared" si="30"/>
        <v>0</v>
      </c>
      <c r="BB54" s="469">
        <f t="shared" si="31"/>
        <v>0</v>
      </c>
      <c r="BC54" s="469">
        <f t="shared" si="32"/>
        <v>0</v>
      </c>
      <c r="BD54" s="590">
        <f t="shared" si="33"/>
        <v>0</v>
      </c>
      <c r="BE54" s="484" t="str">
        <f t="shared" si="34"/>
        <v>○</v>
      </c>
      <c r="BF54" s="486">
        <f t="shared" si="35"/>
        <v>0</v>
      </c>
      <c r="BG54" s="482">
        <f t="shared" si="35"/>
        <v>0</v>
      </c>
      <c r="BH54" s="482">
        <f t="shared" si="35"/>
        <v>0</v>
      </c>
      <c r="BI54" s="483">
        <f t="shared" si="36"/>
        <v>0</v>
      </c>
      <c r="BJ54" s="528">
        <f t="shared" si="37"/>
        <v>0</v>
      </c>
      <c r="BK54" s="529">
        <f t="shared" si="37"/>
        <v>0</v>
      </c>
      <c r="BL54" s="529">
        <f t="shared" si="37"/>
        <v>0</v>
      </c>
      <c r="BM54" s="530">
        <f t="shared" si="38"/>
        <v>0</v>
      </c>
      <c r="BN54" s="528">
        <f t="shared" si="39"/>
        <v>0</v>
      </c>
      <c r="BO54" s="529">
        <f t="shared" si="40"/>
        <v>0</v>
      </c>
      <c r="BP54" s="529">
        <f t="shared" si="41"/>
        <v>0</v>
      </c>
      <c r="BQ54" s="530">
        <f t="shared" si="42"/>
        <v>0</v>
      </c>
      <c r="BR54" s="528">
        <f t="shared" si="43"/>
        <v>0</v>
      </c>
      <c r="BS54" s="529">
        <f t="shared" si="43"/>
        <v>0</v>
      </c>
      <c r="BT54" s="529">
        <f t="shared" si="43"/>
        <v>0</v>
      </c>
      <c r="BU54" s="530">
        <f t="shared" si="44"/>
        <v>0</v>
      </c>
      <c r="BV54" s="528">
        <f t="shared" si="45"/>
        <v>0</v>
      </c>
      <c r="BW54" s="529">
        <f t="shared" si="46"/>
        <v>0</v>
      </c>
      <c r="BX54" s="529">
        <f t="shared" si="47"/>
        <v>0</v>
      </c>
      <c r="BY54" s="530">
        <f t="shared" si="48"/>
        <v>0</v>
      </c>
      <c r="BZ54" s="560" t="str">
        <f t="shared" si="49"/>
        <v/>
      </c>
      <c r="CA54" s="184" t="str">
        <f t="shared" si="49"/>
        <v/>
      </c>
      <c r="CB54" s="183" t="str">
        <f t="shared" si="49"/>
        <v/>
      </c>
      <c r="CC54" s="185" t="str">
        <f t="shared" si="50"/>
        <v/>
      </c>
      <c r="CD54" s="184" t="str">
        <f t="shared" si="50"/>
        <v/>
      </c>
      <c r="CE54" s="183" t="str">
        <f t="shared" si="50"/>
        <v/>
      </c>
      <c r="CF54" s="447"/>
      <c r="CG54" s="482" t="str">
        <f t="shared" si="51"/>
        <v>－</v>
      </c>
      <c r="CH54" s="469"/>
      <c r="CI54" s="561"/>
      <c r="CJ54" s="468" t="str">
        <f t="shared" si="52"/>
        <v/>
      </c>
      <c r="CK54" s="469" t="str">
        <f t="shared" si="53"/>
        <v/>
      </c>
      <c r="CL54" s="102" t="str">
        <f t="shared" si="54"/>
        <v/>
      </c>
      <c r="CM54" s="468" t="str">
        <f t="shared" si="55"/>
        <v/>
      </c>
      <c r="CN54" s="469" t="str">
        <f t="shared" si="56"/>
        <v/>
      </c>
      <c r="CO54" s="102" t="str">
        <f t="shared" si="57"/>
        <v/>
      </c>
      <c r="CP54" s="468" t="str">
        <f t="shared" si="58"/>
        <v/>
      </c>
      <c r="CQ54" s="469" t="str">
        <f t="shared" si="58"/>
        <v/>
      </c>
      <c r="CR54" s="102" t="str">
        <f t="shared" si="58"/>
        <v/>
      </c>
      <c r="CS54" s="468" t="str">
        <f t="shared" si="59"/>
        <v/>
      </c>
      <c r="CT54" s="469" t="str">
        <f t="shared" si="60"/>
        <v/>
      </c>
      <c r="CU54" s="469" t="str">
        <f t="shared" si="61"/>
        <v/>
      </c>
      <c r="CV54" s="105" t="str">
        <f t="shared" si="62"/>
        <v/>
      </c>
      <c r="CW54" s="856"/>
      <c r="CX54" s="469">
        <f t="shared" si="63"/>
        <v>0</v>
      </c>
      <c r="CY54" s="469">
        <f t="shared" si="64"/>
        <v>0</v>
      </c>
      <c r="CZ54" s="469">
        <f t="shared" si="65"/>
        <v>0</v>
      </c>
      <c r="DA54" s="590">
        <f t="shared" si="66"/>
        <v>0</v>
      </c>
      <c r="DB54" s="474"/>
      <c r="DC54" s="604">
        <f t="shared" si="67"/>
        <v>0</v>
      </c>
      <c r="DD54" s="184">
        <f t="shared" si="68"/>
        <v>0</v>
      </c>
      <c r="DE54" s="605">
        <f t="shared" si="69"/>
        <v>0</v>
      </c>
      <c r="DF54" s="104" t="str">
        <f t="shared" si="70"/>
        <v/>
      </c>
      <c r="DG54" s="856"/>
      <c r="DH54" s="469">
        <f t="shared" si="71"/>
        <v>0</v>
      </c>
      <c r="DI54" s="469">
        <f t="shared" si="72"/>
        <v>0</v>
      </c>
      <c r="DJ54" s="469">
        <f t="shared" si="73"/>
        <v>0</v>
      </c>
      <c r="DK54" s="590">
        <f t="shared" si="74"/>
        <v>0</v>
      </c>
      <c r="DL54" s="474"/>
      <c r="DM54" s="604">
        <f t="shared" si="75"/>
        <v>0</v>
      </c>
      <c r="DN54" s="184">
        <f t="shared" si="76"/>
        <v>0</v>
      </c>
      <c r="DO54" s="605">
        <f t="shared" si="77"/>
        <v>0</v>
      </c>
      <c r="DP54" s="104" t="str">
        <f t="shared" si="78"/>
        <v/>
      </c>
      <c r="DQ54" s="856"/>
      <c r="DR54" s="469">
        <f t="shared" si="79"/>
        <v>0</v>
      </c>
      <c r="DS54" s="469">
        <f t="shared" si="80"/>
        <v>0</v>
      </c>
      <c r="DT54" s="469">
        <f t="shared" si="81"/>
        <v>0</v>
      </c>
      <c r="DU54" s="101">
        <f t="shared" si="82"/>
        <v>0</v>
      </c>
      <c r="DV54" s="528">
        <f t="shared" si="83"/>
        <v>0</v>
      </c>
      <c r="DW54" s="529">
        <f t="shared" si="83"/>
        <v>0</v>
      </c>
      <c r="DX54" s="529">
        <f t="shared" si="83"/>
        <v>0</v>
      </c>
      <c r="DY54" s="530">
        <f t="shared" si="84"/>
        <v>0</v>
      </c>
      <c r="DZ54" s="528">
        <f t="shared" si="85"/>
        <v>0</v>
      </c>
      <c r="EA54" s="529">
        <f t="shared" si="85"/>
        <v>0</v>
      </c>
      <c r="EB54" s="529">
        <f t="shared" si="85"/>
        <v>0</v>
      </c>
      <c r="EC54" s="530">
        <f t="shared" si="86"/>
        <v>0</v>
      </c>
      <c r="ED54" s="528">
        <f t="shared" si="87"/>
        <v>0</v>
      </c>
      <c r="EE54" s="529">
        <f t="shared" si="87"/>
        <v>0</v>
      </c>
      <c r="EF54" s="529">
        <f t="shared" si="87"/>
        <v>0</v>
      </c>
      <c r="EG54" s="530">
        <f t="shared" si="88"/>
        <v>0</v>
      </c>
      <c r="EH54" s="528">
        <f t="shared" si="89"/>
        <v>0</v>
      </c>
      <c r="EI54" s="529">
        <f t="shared" si="90"/>
        <v>0</v>
      </c>
      <c r="EJ54" s="529">
        <f t="shared" si="91"/>
        <v>0</v>
      </c>
      <c r="EK54" s="530">
        <f t="shared" si="92"/>
        <v>0</v>
      </c>
      <c r="EL54" s="562"/>
      <c r="EM54" s="571">
        <f t="shared" si="93"/>
        <v>0</v>
      </c>
      <c r="EN54" s="572">
        <f t="shared" si="93"/>
        <v>0</v>
      </c>
      <c r="EO54" s="576">
        <f t="shared" si="93"/>
        <v>0</v>
      </c>
      <c r="EP54" s="578">
        <f t="shared" si="94"/>
        <v>0</v>
      </c>
      <c r="EQ54" s="571">
        <f t="shared" si="95"/>
        <v>0</v>
      </c>
      <c r="ER54" s="572">
        <f t="shared" si="95"/>
        <v>0</v>
      </c>
      <c r="ES54" s="573">
        <f t="shared" si="95"/>
        <v>0</v>
      </c>
      <c r="ET54" s="579">
        <f t="shared" si="96"/>
        <v>0</v>
      </c>
      <c r="EU54" s="577">
        <f t="shared" si="97"/>
        <v>0</v>
      </c>
      <c r="EV54" s="521">
        <f t="shared" si="98"/>
        <v>0</v>
      </c>
      <c r="EW54" s="525">
        <f t="shared" si="99"/>
        <v>0</v>
      </c>
      <c r="EX54" s="524">
        <f t="shared" si="100"/>
        <v>0</v>
      </c>
      <c r="EY54" s="509" t="str">
        <f t="shared" si="101"/>
        <v>○</v>
      </c>
      <c r="EZ54" s="486">
        <f t="shared" si="102"/>
        <v>0</v>
      </c>
      <c r="FA54" s="482">
        <f t="shared" si="102"/>
        <v>0</v>
      </c>
      <c r="FB54" s="482">
        <f t="shared" si="102"/>
        <v>0</v>
      </c>
      <c r="FC54" s="536">
        <f t="shared" si="103"/>
        <v>0</v>
      </c>
      <c r="FD54" s="101">
        <f t="shared" si="104"/>
        <v>0</v>
      </c>
      <c r="FE54" s="846">
        <f t="shared" si="105"/>
        <v>0</v>
      </c>
      <c r="FF54" s="847">
        <f t="shared" si="106"/>
        <v>0</v>
      </c>
      <c r="FG54" s="101" t="str">
        <f t="shared" si="107"/>
        <v/>
      </c>
      <c r="FH54" s="185" t="str">
        <f t="shared" si="108"/>
        <v/>
      </c>
      <c r="FI54" s="184" t="str">
        <f t="shared" si="108"/>
        <v/>
      </c>
      <c r="FJ54" s="848" t="str">
        <f t="shared" si="108"/>
        <v/>
      </c>
      <c r="FK54" s="508"/>
      <c r="FL54" s="498"/>
      <c r="FM54" s="499"/>
      <c r="FN54" s="849">
        <f t="shared" si="109"/>
        <v>0</v>
      </c>
      <c r="FO54" s="511" t="str">
        <f t="shared" si="110"/>
        <v/>
      </c>
      <c r="FP54" s="528" t="str">
        <f t="shared" si="111"/>
        <v/>
      </c>
      <c r="FQ54" s="529" t="str">
        <f t="shared" si="112"/>
        <v/>
      </c>
      <c r="FR54" s="529" t="str">
        <f t="shared" si="113"/>
        <v/>
      </c>
      <c r="FS54" s="530">
        <f t="shared" si="114"/>
        <v>0</v>
      </c>
      <c r="FT54" s="510"/>
    </row>
    <row r="55" spans="1:176" s="3" customFormat="1" ht="18" customHeight="1">
      <c r="A55" s="619" t="str">
        <f t="shared" si="7"/>
        <v/>
      </c>
      <c r="B55" s="448">
        <f t="shared" si="115"/>
        <v>0</v>
      </c>
      <c r="C55" s="1114" t="str">
        <f t="shared" si="8"/>
        <v>授業料</v>
      </c>
      <c r="D55" s="1114" t="str">
        <f t="shared" si="9"/>
        <v>入学金</v>
      </c>
      <c r="E55" s="448">
        <f t="shared" si="116"/>
        <v>0</v>
      </c>
      <c r="F55" s="619">
        <f t="shared" si="10"/>
        <v>0</v>
      </c>
      <c r="G55" s="539">
        <f t="shared" si="11"/>
        <v>38</v>
      </c>
      <c r="H55" s="844"/>
      <c r="I55" s="845"/>
      <c r="J55" s="187"/>
      <c r="K55" s="188"/>
      <c r="L55" s="188"/>
      <c r="M55" s="186"/>
      <c r="N55" s="97"/>
      <c r="O55" s="98"/>
      <c r="P55" s="187"/>
      <c r="Q55" s="188"/>
      <c r="R55" s="186"/>
      <c r="S55" s="99"/>
      <c r="T55" s="97"/>
      <c r="U55" s="741"/>
      <c r="V55" s="101" t="str">
        <f>IF(OR($R$5="",$T$5="",$J55="",$O55="",$U55=""),"",IF(ISERROR(VLOOKUP($C55,参照!$P$4:$V$112,5,FALSE)),0,VLOOKUP($C55,参照!$P$4:$V$112,5,FALSE)))</f>
        <v/>
      </c>
      <c r="W55" s="100"/>
      <c r="X55" s="102" t="str">
        <f>IF(OR($R$5="",$T$5="",$J55="",$O55="",$W55=""),"",IF(ISERROR(VLOOKUP($D55,参照!$P$4:$V$112,5,FALSE)),0,VLOOKUP($D55,参照!$P$4:$V$112,5,FALSE)))</f>
        <v/>
      </c>
      <c r="Y55" s="182" t="str">
        <f t="shared" si="12"/>
        <v/>
      </c>
      <c r="Z55" s="182" t="str">
        <f t="shared" si="13"/>
        <v/>
      </c>
      <c r="AA55" s="468"/>
      <c r="AB55" s="536">
        <f t="shared" si="14"/>
        <v>0</v>
      </c>
      <c r="AC55" s="854"/>
      <c r="AD55" s="738">
        <f t="shared" si="15"/>
        <v>0</v>
      </c>
      <c r="AE55" s="103" t="str">
        <f t="shared" si="16"/>
        <v/>
      </c>
      <c r="AF55" s="468" t="str">
        <f t="shared" si="17"/>
        <v/>
      </c>
      <c r="AG55" s="469" t="str">
        <f t="shared" si="18"/>
        <v/>
      </c>
      <c r="AH55" s="102" t="str">
        <f t="shared" si="18"/>
        <v/>
      </c>
      <c r="AI55" s="855"/>
      <c r="AJ55" s="588"/>
      <c r="AK55" s="102" t="str">
        <f t="shared" si="19"/>
        <v/>
      </c>
      <c r="AL55" s="856"/>
      <c r="AM55" s="469">
        <f t="shared" si="20"/>
        <v>0</v>
      </c>
      <c r="AN55" s="469">
        <f t="shared" si="21"/>
        <v>0</v>
      </c>
      <c r="AO55" s="469">
        <f t="shared" si="22"/>
        <v>0</v>
      </c>
      <c r="AP55" s="590">
        <f t="shared" si="23"/>
        <v>0</v>
      </c>
      <c r="AQ55" s="474"/>
      <c r="AR55" s="104" t="str">
        <f t="shared" si="24"/>
        <v/>
      </c>
      <c r="AS55" s="856"/>
      <c r="AT55" s="469">
        <f t="shared" si="25"/>
        <v>0</v>
      </c>
      <c r="AU55" s="469">
        <f t="shared" si="26"/>
        <v>0</v>
      </c>
      <c r="AV55" s="469">
        <f t="shared" si="27"/>
        <v>0</v>
      </c>
      <c r="AW55" s="590">
        <f t="shared" si="28"/>
        <v>0</v>
      </c>
      <c r="AX55" s="474"/>
      <c r="AY55" s="102" t="str">
        <f t="shared" si="29"/>
        <v/>
      </c>
      <c r="AZ55" s="856"/>
      <c r="BA55" s="469">
        <f t="shared" si="30"/>
        <v>0</v>
      </c>
      <c r="BB55" s="469">
        <f t="shared" si="31"/>
        <v>0</v>
      </c>
      <c r="BC55" s="469">
        <f t="shared" si="32"/>
        <v>0</v>
      </c>
      <c r="BD55" s="590">
        <f t="shared" si="33"/>
        <v>0</v>
      </c>
      <c r="BE55" s="484" t="str">
        <f t="shared" si="34"/>
        <v>○</v>
      </c>
      <c r="BF55" s="486">
        <f t="shared" si="35"/>
        <v>0</v>
      </c>
      <c r="BG55" s="482">
        <f t="shared" si="35"/>
        <v>0</v>
      </c>
      <c r="BH55" s="482">
        <f t="shared" si="35"/>
        <v>0</v>
      </c>
      <c r="BI55" s="483">
        <f t="shared" si="36"/>
        <v>0</v>
      </c>
      <c r="BJ55" s="528">
        <f t="shared" si="37"/>
        <v>0</v>
      </c>
      <c r="BK55" s="529">
        <f t="shared" si="37"/>
        <v>0</v>
      </c>
      <c r="BL55" s="529">
        <f t="shared" si="37"/>
        <v>0</v>
      </c>
      <c r="BM55" s="530">
        <f t="shared" si="38"/>
        <v>0</v>
      </c>
      <c r="BN55" s="528">
        <f t="shared" si="39"/>
        <v>0</v>
      </c>
      <c r="BO55" s="529">
        <f t="shared" si="40"/>
        <v>0</v>
      </c>
      <c r="BP55" s="529">
        <f t="shared" si="41"/>
        <v>0</v>
      </c>
      <c r="BQ55" s="530">
        <f t="shared" si="42"/>
        <v>0</v>
      </c>
      <c r="BR55" s="528">
        <f t="shared" si="43"/>
        <v>0</v>
      </c>
      <c r="BS55" s="529">
        <f t="shared" si="43"/>
        <v>0</v>
      </c>
      <c r="BT55" s="529">
        <f t="shared" si="43"/>
        <v>0</v>
      </c>
      <c r="BU55" s="530">
        <f t="shared" si="44"/>
        <v>0</v>
      </c>
      <c r="BV55" s="528">
        <f t="shared" si="45"/>
        <v>0</v>
      </c>
      <c r="BW55" s="529">
        <f t="shared" si="46"/>
        <v>0</v>
      </c>
      <c r="BX55" s="529">
        <f t="shared" si="47"/>
        <v>0</v>
      </c>
      <c r="BY55" s="530">
        <f t="shared" si="48"/>
        <v>0</v>
      </c>
      <c r="BZ55" s="560" t="str">
        <f t="shared" si="49"/>
        <v/>
      </c>
      <c r="CA55" s="184" t="str">
        <f t="shared" si="49"/>
        <v/>
      </c>
      <c r="CB55" s="183" t="str">
        <f t="shared" si="49"/>
        <v/>
      </c>
      <c r="CC55" s="185" t="str">
        <f t="shared" si="50"/>
        <v/>
      </c>
      <c r="CD55" s="184" t="str">
        <f t="shared" si="50"/>
        <v/>
      </c>
      <c r="CE55" s="183" t="str">
        <f t="shared" si="50"/>
        <v/>
      </c>
      <c r="CF55" s="447"/>
      <c r="CG55" s="482" t="str">
        <f t="shared" si="51"/>
        <v>－</v>
      </c>
      <c r="CH55" s="469"/>
      <c r="CI55" s="561"/>
      <c r="CJ55" s="468" t="str">
        <f t="shared" si="52"/>
        <v/>
      </c>
      <c r="CK55" s="469" t="str">
        <f t="shared" si="53"/>
        <v/>
      </c>
      <c r="CL55" s="102" t="str">
        <f t="shared" si="54"/>
        <v/>
      </c>
      <c r="CM55" s="468" t="str">
        <f t="shared" si="55"/>
        <v/>
      </c>
      <c r="CN55" s="469" t="str">
        <f t="shared" si="56"/>
        <v/>
      </c>
      <c r="CO55" s="102" t="str">
        <f t="shared" si="57"/>
        <v/>
      </c>
      <c r="CP55" s="468" t="str">
        <f t="shared" si="58"/>
        <v/>
      </c>
      <c r="CQ55" s="469" t="str">
        <f t="shared" si="58"/>
        <v/>
      </c>
      <c r="CR55" s="102" t="str">
        <f t="shared" si="58"/>
        <v/>
      </c>
      <c r="CS55" s="468" t="str">
        <f t="shared" si="59"/>
        <v/>
      </c>
      <c r="CT55" s="469" t="str">
        <f t="shared" si="60"/>
        <v/>
      </c>
      <c r="CU55" s="469" t="str">
        <f t="shared" si="61"/>
        <v/>
      </c>
      <c r="CV55" s="105" t="str">
        <f t="shared" si="62"/>
        <v/>
      </c>
      <c r="CW55" s="856"/>
      <c r="CX55" s="469">
        <f t="shared" si="63"/>
        <v>0</v>
      </c>
      <c r="CY55" s="469">
        <f t="shared" si="64"/>
        <v>0</v>
      </c>
      <c r="CZ55" s="469">
        <f t="shared" si="65"/>
        <v>0</v>
      </c>
      <c r="DA55" s="590">
        <f t="shared" si="66"/>
        <v>0</v>
      </c>
      <c r="DB55" s="474"/>
      <c r="DC55" s="604">
        <f t="shared" si="67"/>
        <v>0</v>
      </c>
      <c r="DD55" s="184">
        <f t="shared" si="68"/>
        <v>0</v>
      </c>
      <c r="DE55" s="605">
        <f t="shared" si="69"/>
        <v>0</v>
      </c>
      <c r="DF55" s="104" t="str">
        <f t="shared" si="70"/>
        <v/>
      </c>
      <c r="DG55" s="856"/>
      <c r="DH55" s="469">
        <f t="shared" si="71"/>
        <v>0</v>
      </c>
      <c r="DI55" s="469">
        <f t="shared" si="72"/>
        <v>0</v>
      </c>
      <c r="DJ55" s="469">
        <f t="shared" si="73"/>
        <v>0</v>
      </c>
      <c r="DK55" s="590">
        <f t="shared" si="74"/>
        <v>0</v>
      </c>
      <c r="DL55" s="474"/>
      <c r="DM55" s="604">
        <f t="shared" si="75"/>
        <v>0</v>
      </c>
      <c r="DN55" s="184">
        <f t="shared" si="76"/>
        <v>0</v>
      </c>
      <c r="DO55" s="605">
        <f t="shared" si="77"/>
        <v>0</v>
      </c>
      <c r="DP55" s="104" t="str">
        <f t="shared" si="78"/>
        <v/>
      </c>
      <c r="DQ55" s="856"/>
      <c r="DR55" s="469">
        <f t="shared" si="79"/>
        <v>0</v>
      </c>
      <c r="DS55" s="469">
        <f t="shared" si="80"/>
        <v>0</v>
      </c>
      <c r="DT55" s="469">
        <f t="shared" si="81"/>
        <v>0</v>
      </c>
      <c r="DU55" s="101">
        <f t="shared" si="82"/>
        <v>0</v>
      </c>
      <c r="DV55" s="528">
        <f t="shared" si="83"/>
        <v>0</v>
      </c>
      <c r="DW55" s="529">
        <f t="shared" si="83"/>
        <v>0</v>
      </c>
      <c r="DX55" s="529">
        <f t="shared" si="83"/>
        <v>0</v>
      </c>
      <c r="DY55" s="530">
        <f t="shared" si="84"/>
        <v>0</v>
      </c>
      <c r="DZ55" s="528">
        <f t="shared" si="85"/>
        <v>0</v>
      </c>
      <c r="EA55" s="529">
        <f t="shared" si="85"/>
        <v>0</v>
      </c>
      <c r="EB55" s="529">
        <f t="shared" si="85"/>
        <v>0</v>
      </c>
      <c r="EC55" s="530">
        <f t="shared" si="86"/>
        <v>0</v>
      </c>
      <c r="ED55" s="528">
        <f t="shared" si="87"/>
        <v>0</v>
      </c>
      <c r="EE55" s="529">
        <f t="shared" si="87"/>
        <v>0</v>
      </c>
      <c r="EF55" s="529">
        <f t="shared" si="87"/>
        <v>0</v>
      </c>
      <c r="EG55" s="530">
        <f t="shared" si="88"/>
        <v>0</v>
      </c>
      <c r="EH55" s="528">
        <f t="shared" si="89"/>
        <v>0</v>
      </c>
      <c r="EI55" s="529">
        <f t="shared" si="90"/>
        <v>0</v>
      </c>
      <c r="EJ55" s="529">
        <f t="shared" si="91"/>
        <v>0</v>
      </c>
      <c r="EK55" s="530">
        <f t="shared" si="92"/>
        <v>0</v>
      </c>
      <c r="EL55" s="562"/>
      <c r="EM55" s="571">
        <f t="shared" si="93"/>
        <v>0</v>
      </c>
      <c r="EN55" s="572">
        <f t="shared" si="93"/>
        <v>0</v>
      </c>
      <c r="EO55" s="576">
        <f t="shared" si="93"/>
        <v>0</v>
      </c>
      <c r="EP55" s="578">
        <f t="shared" si="94"/>
        <v>0</v>
      </c>
      <c r="EQ55" s="571">
        <f t="shared" si="95"/>
        <v>0</v>
      </c>
      <c r="ER55" s="572">
        <f t="shared" si="95"/>
        <v>0</v>
      </c>
      <c r="ES55" s="573">
        <f t="shared" si="95"/>
        <v>0</v>
      </c>
      <c r="ET55" s="579">
        <f t="shared" si="96"/>
        <v>0</v>
      </c>
      <c r="EU55" s="577">
        <f t="shared" si="97"/>
        <v>0</v>
      </c>
      <c r="EV55" s="521">
        <f t="shared" si="98"/>
        <v>0</v>
      </c>
      <c r="EW55" s="525">
        <f t="shared" si="99"/>
        <v>0</v>
      </c>
      <c r="EX55" s="524">
        <f t="shared" si="100"/>
        <v>0</v>
      </c>
      <c r="EY55" s="509" t="str">
        <f t="shared" si="101"/>
        <v>○</v>
      </c>
      <c r="EZ55" s="486">
        <f t="shared" si="102"/>
        <v>0</v>
      </c>
      <c r="FA55" s="482">
        <f t="shared" si="102"/>
        <v>0</v>
      </c>
      <c r="FB55" s="482">
        <f t="shared" si="102"/>
        <v>0</v>
      </c>
      <c r="FC55" s="536">
        <f t="shared" si="103"/>
        <v>0</v>
      </c>
      <c r="FD55" s="101">
        <f t="shared" si="104"/>
        <v>0</v>
      </c>
      <c r="FE55" s="846">
        <f t="shared" si="105"/>
        <v>0</v>
      </c>
      <c r="FF55" s="847">
        <f t="shared" si="106"/>
        <v>0</v>
      </c>
      <c r="FG55" s="101" t="str">
        <f t="shared" si="107"/>
        <v/>
      </c>
      <c r="FH55" s="185" t="str">
        <f t="shared" si="108"/>
        <v/>
      </c>
      <c r="FI55" s="184" t="str">
        <f t="shared" si="108"/>
        <v/>
      </c>
      <c r="FJ55" s="848" t="str">
        <f t="shared" si="108"/>
        <v/>
      </c>
      <c r="FK55" s="508"/>
      <c r="FL55" s="498"/>
      <c r="FM55" s="499"/>
      <c r="FN55" s="849">
        <f t="shared" si="109"/>
        <v>0</v>
      </c>
      <c r="FO55" s="511" t="str">
        <f t="shared" si="110"/>
        <v/>
      </c>
      <c r="FP55" s="528" t="str">
        <f t="shared" si="111"/>
        <v/>
      </c>
      <c r="FQ55" s="529" t="str">
        <f t="shared" si="112"/>
        <v/>
      </c>
      <c r="FR55" s="529" t="str">
        <f t="shared" si="113"/>
        <v/>
      </c>
      <c r="FS55" s="530">
        <f t="shared" si="114"/>
        <v>0</v>
      </c>
      <c r="FT55" s="510"/>
    </row>
    <row r="56" spans="1:176" s="3" customFormat="1" ht="18" customHeight="1">
      <c r="A56" s="619" t="str">
        <f t="shared" si="7"/>
        <v/>
      </c>
      <c r="B56" s="448">
        <f t="shared" si="115"/>
        <v>0</v>
      </c>
      <c r="C56" s="1114" t="str">
        <f t="shared" si="8"/>
        <v>授業料</v>
      </c>
      <c r="D56" s="1114" t="str">
        <f t="shared" si="9"/>
        <v>入学金</v>
      </c>
      <c r="E56" s="448">
        <f t="shared" si="116"/>
        <v>0</v>
      </c>
      <c r="F56" s="619">
        <f t="shared" si="10"/>
        <v>0</v>
      </c>
      <c r="G56" s="539">
        <f t="shared" si="11"/>
        <v>39</v>
      </c>
      <c r="H56" s="844"/>
      <c r="I56" s="845"/>
      <c r="J56" s="187"/>
      <c r="K56" s="188"/>
      <c r="L56" s="188"/>
      <c r="M56" s="186"/>
      <c r="N56" s="97"/>
      <c r="O56" s="98"/>
      <c r="P56" s="187"/>
      <c r="Q56" s="188"/>
      <c r="R56" s="186"/>
      <c r="S56" s="99"/>
      <c r="T56" s="97"/>
      <c r="U56" s="741"/>
      <c r="V56" s="101" t="str">
        <f>IF(OR($R$5="",$T$5="",$J56="",$O56="",$U56=""),"",IF(ISERROR(VLOOKUP($C56,参照!$P$4:$V$112,5,FALSE)),0,VLOOKUP($C56,参照!$P$4:$V$112,5,FALSE)))</f>
        <v/>
      </c>
      <c r="W56" s="100"/>
      <c r="X56" s="102" t="str">
        <f>IF(OR($R$5="",$T$5="",$J56="",$O56="",$W56=""),"",IF(ISERROR(VLOOKUP($D56,参照!$P$4:$V$112,5,FALSE)),0,VLOOKUP($D56,参照!$P$4:$V$112,5,FALSE)))</f>
        <v/>
      </c>
      <c r="Y56" s="182" t="str">
        <f t="shared" si="12"/>
        <v/>
      </c>
      <c r="Z56" s="182" t="str">
        <f t="shared" si="13"/>
        <v/>
      </c>
      <c r="AA56" s="468"/>
      <c r="AB56" s="536">
        <f t="shared" si="14"/>
        <v>0</v>
      </c>
      <c r="AC56" s="854"/>
      <c r="AD56" s="738">
        <f t="shared" si="15"/>
        <v>0</v>
      </c>
      <c r="AE56" s="103" t="str">
        <f t="shared" si="16"/>
        <v/>
      </c>
      <c r="AF56" s="468" t="str">
        <f t="shared" si="17"/>
        <v/>
      </c>
      <c r="AG56" s="469" t="str">
        <f t="shared" si="18"/>
        <v/>
      </c>
      <c r="AH56" s="102" t="str">
        <f t="shared" si="18"/>
        <v/>
      </c>
      <c r="AI56" s="855"/>
      <c r="AJ56" s="588"/>
      <c r="AK56" s="102" t="str">
        <f t="shared" si="19"/>
        <v/>
      </c>
      <c r="AL56" s="856"/>
      <c r="AM56" s="469">
        <f t="shared" si="20"/>
        <v>0</v>
      </c>
      <c r="AN56" s="469">
        <f t="shared" si="21"/>
        <v>0</v>
      </c>
      <c r="AO56" s="469">
        <f t="shared" si="22"/>
        <v>0</v>
      </c>
      <c r="AP56" s="590">
        <f t="shared" si="23"/>
        <v>0</v>
      </c>
      <c r="AQ56" s="474"/>
      <c r="AR56" s="104" t="str">
        <f t="shared" si="24"/>
        <v/>
      </c>
      <c r="AS56" s="856"/>
      <c r="AT56" s="469">
        <f t="shared" si="25"/>
        <v>0</v>
      </c>
      <c r="AU56" s="469">
        <f t="shared" si="26"/>
        <v>0</v>
      </c>
      <c r="AV56" s="469">
        <f t="shared" si="27"/>
        <v>0</v>
      </c>
      <c r="AW56" s="590">
        <f t="shared" si="28"/>
        <v>0</v>
      </c>
      <c r="AX56" s="474"/>
      <c r="AY56" s="102" t="str">
        <f t="shared" si="29"/>
        <v/>
      </c>
      <c r="AZ56" s="856"/>
      <c r="BA56" s="469">
        <f t="shared" si="30"/>
        <v>0</v>
      </c>
      <c r="BB56" s="469">
        <f t="shared" si="31"/>
        <v>0</v>
      </c>
      <c r="BC56" s="469">
        <f t="shared" si="32"/>
        <v>0</v>
      </c>
      <c r="BD56" s="590">
        <f t="shared" si="33"/>
        <v>0</v>
      </c>
      <c r="BE56" s="484" t="str">
        <f t="shared" si="34"/>
        <v>○</v>
      </c>
      <c r="BF56" s="486">
        <f t="shared" si="35"/>
        <v>0</v>
      </c>
      <c r="BG56" s="482">
        <f t="shared" si="35"/>
        <v>0</v>
      </c>
      <c r="BH56" s="482">
        <f t="shared" si="35"/>
        <v>0</v>
      </c>
      <c r="BI56" s="483">
        <f t="shared" si="36"/>
        <v>0</v>
      </c>
      <c r="BJ56" s="528">
        <f t="shared" si="37"/>
        <v>0</v>
      </c>
      <c r="BK56" s="529">
        <f t="shared" si="37"/>
        <v>0</v>
      </c>
      <c r="BL56" s="529">
        <f t="shared" si="37"/>
        <v>0</v>
      </c>
      <c r="BM56" s="530">
        <f t="shared" si="38"/>
        <v>0</v>
      </c>
      <c r="BN56" s="528">
        <f t="shared" si="39"/>
        <v>0</v>
      </c>
      <c r="BO56" s="529">
        <f t="shared" si="40"/>
        <v>0</v>
      </c>
      <c r="BP56" s="529">
        <f t="shared" si="41"/>
        <v>0</v>
      </c>
      <c r="BQ56" s="530">
        <f t="shared" si="42"/>
        <v>0</v>
      </c>
      <c r="BR56" s="528">
        <f t="shared" si="43"/>
        <v>0</v>
      </c>
      <c r="BS56" s="529">
        <f t="shared" si="43"/>
        <v>0</v>
      </c>
      <c r="BT56" s="529">
        <f t="shared" si="43"/>
        <v>0</v>
      </c>
      <c r="BU56" s="530">
        <f t="shared" si="44"/>
        <v>0</v>
      </c>
      <c r="BV56" s="528">
        <f t="shared" si="45"/>
        <v>0</v>
      </c>
      <c r="BW56" s="529">
        <f t="shared" si="46"/>
        <v>0</v>
      </c>
      <c r="BX56" s="529">
        <f t="shared" si="47"/>
        <v>0</v>
      </c>
      <c r="BY56" s="530">
        <f t="shared" si="48"/>
        <v>0</v>
      </c>
      <c r="BZ56" s="560" t="str">
        <f t="shared" si="49"/>
        <v/>
      </c>
      <c r="CA56" s="184" t="str">
        <f t="shared" si="49"/>
        <v/>
      </c>
      <c r="CB56" s="183" t="str">
        <f t="shared" si="49"/>
        <v/>
      </c>
      <c r="CC56" s="185" t="str">
        <f t="shared" si="50"/>
        <v/>
      </c>
      <c r="CD56" s="184" t="str">
        <f t="shared" si="50"/>
        <v/>
      </c>
      <c r="CE56" s="183" t="str">
        <f t="shared" si="50"/>
        <v/>
      </c>
      <c r="CF56" s="447"/>
      <c r="CG56" s="482" t="str">
        <f t="shared" si="51"/>
        <v>－</v>
      </c>
      <c r="CH56" s="469"/>
      <c r="CI56" s="561"/>
      <c r="CJ56" s="468" t="str">
        <f t="shared" si="52"/>
        <v/>
      </c>
      <c r="CK56" s="469" t="str">
        <f t="shared" si="53"/>
        <v/>
      </c>
      <c r="CL56" s="102" t="str">
        <f t="shared" si="54"/>
        <v/>
      </c>
      <c r="CM56" s="468" t="str">
        <f t="shared" si="55"/>
        <v/>
      </c>
      <c r="CN56" s="469" t="str">
        <f t="shared" si="56"/>
        <v/>
      </c>
      <c r="CO56" s="102" t="str">
        <f t="shared" si="57"/>
        <v/>
      </c>
      <c r="CP56" s="468" t="str">
        <f t="shared" si="58"/>
        <v/>
      </c>
      <c r="CQ56" s="469" t="str">
        <f t="shared" si="58"/>
        <v/>
      </c>
      <c r="CR56" s="102" t="str">
        <f t="shared" si="58"/>
        <v/>
      </c>
      <c r="CS56" s="468" t="str">
        <f t="shared" si="59"/>
        <v/>
      </c>
      <c r="CT56" s="469" t="str">
        <f t="shared" si="60"/>
        <v/>
      </c>
      <c r="CU56" s="469" t="str">
        <f t="shared" si="61"/>
        <v/>
      </c>
      <c r="CV56" s="105" t="str">
        <f t="shared" si="62"/>
        <v/>
      </c>
      <c r="CW56" s="856"/>
      <c r="CX56" s="469">
        <f t="shared" si="63"/>
        <v>0</v>
      </c>
      <c r="CY56" s="469">
        <f t="shared" si="64"/>
        <v>0</v>
      </c>
      <c r="CZ56" s="469">
        <f t="shared" si="65"/>
        <v>0</v>
      </c>
      <c r="DA56" s="590">
        <f t="shared" si="66"/>
        <v>0</v>
      </c>
      <c r="DB56" s="474"/>
      <c r="DC56" s="604">
        <f t="shared" si="67"/>
        <v>0</v>
      </c>
      <c r="DD56" s="184">
        <f t="shared" si="68"/>
        <v>0</v>
      </c>
      <c r="DE56" s="605">
        <f t="shared" si="69"/>
        <v>0</v>
      </c>
      <c r="DF56" s="104" t="str">
        <f t="shared" si="70"/>
        <v/>
      </c>
      <c r="DG56" s="856"/>
      <c r="DH56" s="469">
        <f t="shared" si="71"/>
        <v>0</v>
      </c>
      <c r="DI56" s="469">
        <f t="shared" si="72"/>
        <v>0</v>
      </c>
      <c r="DJ56" s="469">
        <f t="shared" si="73"/>
        <v>0</v>
      </c>
      <c r="DK56" s="590">
        <f t="shared" si="74"/>
        <v>0</v>
      </c>
      <c r="DL56" s="474"/>
      <c r="DM56" s="604">
        <f t="shared" si="75"/>
        <v>0</v>
      </c>
      <c r="DN56" s="184">
        <f t="shared" si="76"/>
        <v>0</v>
      </c>
      <c r="DO56" s="605">
        <f t="shared" si="77"/>
        <v>0</v>
      </c>
      <c r="DP56" s="104" t="str">
        <f t="shared" si="78"/>
        <v/>
      </c>
      <c r="DQ56" s="856"/>
      <c r="DR56" s="469">
        <f t="shared" si="79"/>
        <v>0</v>
      </c>
      <c r="DS56" s="469">
        <f t="shared" si="80"/>
        <v>0</v>
      </c>
      <c r="DT56" s="469">
        <f t="shared" si="81"/>
        <v>0</v>
      </c>
      <c r="DU56" s="101">
        <f t="shared" si="82"/>
        <v>0</v>
      </c>
      <c r="DV56" s="528">
        <f t="shared" si="83"/>
        <v>0</v>
      </c>
      <c r="DW56" s="529">
        <f t="shared" si="83"/>
        <v>0</v>
      </c>
      <c r="DX56" s="529">
        <f t="shared" si="83"/>
        <v>0</v>
      </c>
      <c r="DY56" s="530">
        <f t="shared" si="84"/>
        <v>0</v>
      </c>
      <c r="DZ56" s="528">
        <f t="shared" si="85"/>
        <v>0</v>
      </c>
      <c r="EA56" s="529">
        <f t="shared" si="85"/>
        <v>0</v>
      </c>
      <c r="EB56" s="529">
        <f t="shared" si="85"/>
        <v>0</v>
      </c>
      <c r="EC56" s="530">
        <f t="shared" si="86"/>
        <v>0</v>
      </c>
      <c r="ED56" s="528">
        <f t="shared" si="87"/>
        <v>0</v>
      </c>
      <c r="EE56" s="529">
        <f t="shared" si="87"/>
        <v>0</v>
      </c>
      <c r="EF56" s="529">
        <f t="shared" si="87"/>
        <v>0</v>
      </c>
      <c r="EG56" s="530">
        <f t="shared" si="88"/>
        <v>0</v>
      </c>
      <c r="EH56" s="528">
        <f t="shared" si="89"/>
        <v>0</v>
      </c>
      <c r="EI56" s="529">
        <f t="shared" si="90"/>
        <v>0</v>
      </c>
      <c r="EJ56" s="529">
        <f t="shared" si="91"/>
        <v>0</v>
      </c>
      <c r="EK56" s="530">
        <f t="shared" si="92"/>
        <v>0</v>
      </c>
      <c r="EL56" s="562"/>
      <c r="EM56" s="571">
        <f t="shared" si="93"/>
        <v>0</v>
      </c>
      <c r="EN56" s="572">
        <f t="shared" si="93"/>
        <v>0</v>
      </c>
      <c r="EO56" s="576">
        <f t="shared" si="93"/>
        <v>0</v>
      </c>
      <c r="EP56" s="578">
        <f t="shared" si="94"/>
        <v>0</v>
      </c>
      <c r="EQ56" s="571">
        <f t="shared" si="95"/>
        <v>0</v>
      </c>
      <c r="ER56" s="572">
        <f t="shared" si="95"/>
        <v>0</v>
      </c>
      <c r="ES56" s="573">
        <f t="shared" si="95"/>
        <v>0</v>
      </c>
      <c r="ET56" s="579">
        <f t="shared" si="96"/>
        <v>0</v>
      </c>
      <c r="EU56" s="577">
        <f t="shared" si="97"/>
        <v>0</v>
      </c>
      <c r="EV56" s="521">
        <f t="shared" si="98"/>
        <v>0</v>
      </c>
      <c r="EW56" s="525">
        <f t="shared" si="99"/>
        <v>0</v>
      </c>
      <c r="EX56" s="524">
        <f t="shared" si="100"/>
        <v>0</v>
      </c>
      <c r="EY56" s="509" t="str">
        <f t="shared" si="101"/>
        <v>○</v>
      </c>
      <c r="EZ56" s="486">
        <f t="shared" si="102"/>
        <v>0</v>
      </c>
      <c r="FA56" s="482">
        <f t="shared" si="102"/>
        <v>0</v>
      </c>
      <c r="FB56" s="482">
        <f t="shared" si="102"/>
        <v>0</v>
      </c>
      <c r="FC56" s="536">
        <f t="shared" si="103"/>
        <v>0</v>
      </c>
      <c r="FD56" s="101">
        <f t="shared" si="104"/>
        <v>0</v>
      </c>
      <c r="FE56" s="846">
        <f t="shared" si="105"/>
        <v>0</v>
      </c>
      <c r="FF56" s="847">
        <f t="shared" si="106"/>
        <v>0</v>
      </c>
      <c r="FG56" s="101" t="str">
        <f t="shared" si="107"/>
        <v/>
      </c>
      <c r="FH56" s="185" t="str">
        <f t="shared" si="108"/>
        <v/>
      </c>
      <c r="FI56" s="184" t="str">
        <f t="shared" si="108"/>
        <v/>
      </c>
      <c r="FJ56" s="848" t="str">
        <f t="shared" si="108"/>
        <v/>
      </c>
      <c r="FK56" s="508"/>
      <c r="FL56" s="498"/>
      <c r="FM56" s="499"/>
      <c r="FN56" s="849">
        <f t="shared" si="109"/>
        <v>0</v>
      </c>
      <c r="FO56" s="511" t="str">
        <f t="shared" si="110"/>
        <v/>
      </c>
      <c r="FP56" s="528" t="str">
        <f t="shared" si="111"/>
        <v/>
      </c>
      <c r="FQ56" s="529" t="str">
        <f t="shared" si="112"/>
        <v/>
      </c>
      <c r="FR56" s="529" t="str">
        <f t="shared" si="113"/>
        <v/>
      </c>
      <c r="FS56" s="530">
        <f t="shared" si="114"/>
        <v>0</v>
      </c>
      <c r="FT56" s="510"/>
    </row>
    <row r="57" spans="1:176" s="3" customFormat="1" ht="18" customHeight="1">
      <c r="A57" s="619" t="str">
        <f t="shared" si="7"/>
        <v/>
      </c>
      <c r="B57" s="448">
        <f t="shared" si="115"/>
        <v>0</v>
      </c>
      <c r="C57" s="1114" t="str">
        <f t="shared" si="8"/>
        <v>授業料</v>
      </c>
      <c r="D57" s="1114" t="str">
        <f t="shared" si="9"/>
        <v>入学金</v>
      </c>
      <c r="E57" s="448">
        <f t="shared" si="116"/>
        <v>0</v>
      </c>
      <c r="F57" s="619">
        <f t="shared" si="10"/>
        <v>0</v>
      </c>
      <c r="G57" s="539">
        <f t="shared" si="11"/>
        <v>40</v>
      </c>
      <c r="H57" s="844"/>
      <c r="I57" s="845"/>
      <c r="J57" s="187"/>
      <c r="K57" s="188"/>
      <c r="L57" s="188"/>
      <c r="M57" s="186"/>
      <c r="N57" s="97"/>
      <c r="O57" s="98"/>
      <c r="P57" s="187"/>
      <c r="Q57" s="188"/>
      <c r="R57" s="186"/>
      <c r="S57" s="99"/>
      <c r="T57" s="97"/>
      <c r="U57" s="741"/>
      <c r="V57" s="101" t="str">
        <f>IF(OR($R$5="",$T$5="",$J57="",$O57="",$U57=""),"",IF(ISERROR(VLOOKUP($C57,参照!$P$4:$V$112,5,FALSE)),0,VLOOKUP($C57,参照!$P$4:$V$112,5,FALSE)))</f>
        <v/>
      </c>
      <c r="W57" s="100"/>
      <c r="X57" s="102" t="str">
        <f>IF(OR($R$5="",$T$5="",$J57="",$O57="",$W57=""),"",IF(ISERROR(VLOOKUP($D57,参照!$P$4:$V$112,5,FALSE)),0,VLOOKUP($D57,参照!$P$4:$V$112,5,FALSE)))</f>
        <v/>
      </c>
      <c r="Y57" s="182" t="str">
        <f t="shared" si="12"/>
        <v/>
      </c>
      <c r="Z57" s="182" t="str">
        <f t="shared" si="13"/>
        <v/>
      </c>
      <c r="AA57" s="468"/>
      <c r="AB57" s="536">
        <f t="shared" si="14"/>
        <v>0</v>
      </c>
      <c r="AC57" s="854"/>
      <c r="AD57" s="738">
        <f t="shared" si="15"/>
        <v>0</v>
      </c>
      <c r="AE57" s="103" t="str">
        <f t="shared" si="16"/>
        <v/>
      </c>
      <c r="AF57" s="468" t="str">
        <f t="shared" si="17"/>
        <v/>
      </c>
      <c r="AG57" s="469" t="str">
        <f t="shared" si="18"/>
        <v/>
      </c>
      <c r="AH57" s="102" t="str">
        <f t="shared" si="18"/>
        <v/>
      </c>
      <c r="AI57" s="855"/>
      <c r="AJ57" s="588"/>
      <c r="AK57" s="102" t="str">
        <f t="shared" si="19"/>
        <v/>
      </c>
      <c r="AL57" s="856"/>
      <c r="AM57" s="469">
        <f t="shared" si="20"/>
        <v>0</v>
      </c>
      <c r="AN57" s="469">
        <f t="shared" si="21"/>
        <v>0</v>
      </c>
      <c r="AO57" s="469">
        <f t="shared" si="22"/>
        <v>0</v>
      </c>
      <c r="AP57" s="590">
        <f t="shared" si="23"/>
        <v>0</v>
      </c>
      <c r="AQ57" s="474"/>
      <c r="AR57" s="104" t="str">
        <f t="shared" si="24"/>
        <v/>
      </c>
      <c r="AS57" s="856"/>
      <c r="AT57" s="469">
        <f t="shared" si="25"/>
        <v>0</v>
      </c>
      <c r="AU57" s="469">
        <f t="shared" si="26"/>
        <v>0</v>
      </c>
      <c r="AV57" s="469">
        <f t="shared" si="27"/>
        <v>0</v>
      </c>
      <c r="AW57" s="590">
        <f t="shared" si="28"/>
        <v>0</v>
      </c>
      <c r="AX57" s="474"/>
      <c r="AY57" s="102" t="str">
        <f t="shared" si="29"/>
        <v/>
      </c>
      <c r="AZ57" s="856"/>
      <c r="BA57" s="469">
        <f t="shared" si="30"/>
        <v>0</v>
      </c>
      <c r="BB57" s="469">
        <f t="shared" si="31"/>
        <v>0</v>
      </c>
      <c r="BC57" s="469">
        <f t="shared" si="32"/>
        <v>0</v>
      </c>
      <c r="BD57" s="590">
        <f t="shared" si="33"/>
        <v>0</v>
      </c>
      <c r="BE57" s="484" t="str">
        <f t="shared" si="34"/>
        <v>○</v>
      </c>
      <c r="BF57" s="486">
        <f t="shared" si="35"/>
        <v>0</v>
      </c>
      <c r="BG57" s="482">
        <f t="shared" si="35"/>
        <v>0</v>
      </c>
      <c r="BH57" s="482">
        <f t="shared" si="35"/>
        <v>0</v>
      </c>
      <c r="BI57" s="483">
        <f t="shared" si="36"/>
        <v>0</v>
      </c>
      <c r="BJ57" s="528">
        <f t="shared" si="37"/>
        <v>0</v>
      </c>
      <c r="BK57" s="529">
        <f t="shared" si="37"/>
        <v>0</v>
      </c>
      <c r="BL57" s="529">
        <f t="shared" si="37"/>
        <v>0</v>
      </c>
      <c r="BM57" s="530">
        <f t="shared" si="38"/>
        <v>0</v>
      </c>
      <c r="BN57" s="528">
        <f t="shared" si="39"/>
        <v>0</v>
      </c>
      <c r="BO57" s="529">
        <f t="shared" si="40"/>
        <v>0</v>
      </c>
      <c r="BP57" s="529">
        <f t="shared" si="41"/>
        <v>0</v>
      </c>
      <c r="BQ57" s="530">
        <f t="shared" si="42"/>
        <v>0</v>
      </c>
      <c r="BR57" s="528">
        <f t="shared" si="43"/>
        <v>0</v>
      </c>
      <c r="BS57" s="529">
        <f t="shared" si="43"/>
        <v>0</v>
      </c>
      <c r="BT57" s="529">
        <f t="shared" si="43"/>
        <v>0</v>
      </c>
      <c r="BU57" s="530">
        <f t="shared" si="44"/>
        <v>0</v>
      </c>
      <c r="BV57" s="528">
        <f t="shared" si="45"/>
        <v>0</v>
      </c>
      <c r="BW57" s="529">
        <f t="shared" si="46"/>
        <v>0</v>
      </c>
      <c r="BX57" s="529">
        <f t="shared" si="47"/>
        <v>0</v>
      </c>
      <c r="BY57" s="530">
        <f t="shared" si="48"/>
        <v>0</v>
      </c>
      <c r="BZ57" s="560" t="str">
        <f t="shared" si="49"/>
        <v/>
      </c>
      <c r="CA57" s="184" t="str">
        <f t="shared" si="49"/>
        <v/>
      </c>
      <c r="CB57" s="183" t="str">
        <f t="shared" si="49"/>
        <v/>
      </c>
      <c r="CC57" s="185" t="str">
        <f t="shared" si="50"/>
        <v/>
      </c>
      <c r="CD57" s="184" t="str">
        <f t="shared" si="50"/>
        <v/>
      </c>
      <c r="CE57" s="183" t="str">
        <f t="shared" si="50"/>
        <v/>
      </c>
      <c r="CF57" s="447"/>
      <c r="CG57" s="482" t="str">
        <f t="shared" si="51"/>
        <v>－</v>
      </c>
      <c r="CH57" s="469"/>
      <c r="CI57" s="561"/>
      <c r="CJ57" s="468" t="str">
        <f t="shared" si="52"/>
        <v/>
      </c>
      <c r="CK57" s="469" t="str">
        <f t="shared" si="53"/>
        <v/>
      </c>
      <c r="CL57" s="102" t="str">
        <f t="shared" si="54"/>
        <v/>
      </c>
      <c r="CM57" s="468" t="str">
        <f t="shared" si="55"/>
        <v/>
      </c>
      <c r="CN57" s="469" t="str">
        <f t="shared" si="56"/>
        <v/>
      </c>
      <c r="CO57" s="102" t="str">
        <f t="shared" si="57"/>
        <v/>
      </c>
      <c r="CP57" s="468" t="str">
        <f t="shared" si="58"/>
        <v/>
      </c>
      <c r="CQ57" s="469" t="str">
        <f t="shared" si="58"/>
        <v/>
      </c>
      <c r="CR57" s="102" t="str">
        <f t="shared" si="58"/>
        <v/>
      </c>
      <c r="CS57" s="468" t="str">
        <f t="shared" si="59"/>
        <v/>
      </c>
      <c r="CT57" s="469" t="str">
        <f t="shared" si="60"/>
        <v/>
      </c>
      <c r="CU57" s="469" t="str">
        <f t="shared" si="61"/>
        <v/>
      </c>
      <c r="CV57" s="105" t="str">
        <f t="shared" si="62"/>
        <v/>
      </c>
      <c r="CW57" s="856"/>
      <c r="CX57" s="469">
        <f t="shared" si="63"/>
        <v>0</v>
      </c>
      <c r="CY57" s="469">
        <f t="shared" si="64"/>
        <v>0</v>
      </c>
      <c r="CZ57" s="469">
        <f t="shared" si="65"/>
        <v>0</v>
      </c>
      <c r="DA57" s="590">
        <f t="shared" si="66"/>
        <v>0</v>
      </c>
      <c r="DB57" s="474"/>
      <c r="DC57" s="604">
        <f t="shared" si="67"/>
        <v>0</v>
      </c>
      <c r="DD57" s="184">
        <f t="shared" si="68"/>
        <v>0</v>
      </c>
      <c r="DE57" s="605">
        <f t="shared" si="69"/>
        <v>0</v>
      </c>
      <c r="DF57" s="104" t="str">
        <f t="shared" si="70"/>
        <v/>
      </c>
      <c r="DG57" s="856"/>
      <c r="DH57" s="469">
        <f t="shared" si="71"/>
        <v>0</v>
      </c>
      <c r="DI57" s="469">
        <f t="shared" si="72"/>
        <v>0</v>
      </c>
      <c r="DJ57" s="469">
        <f t="shared" si="73"/>
        <v>0</v>
      </c>
      <c r="DK57" s="590">
        <f t="shared" si="74"/>
        <v>0</v>
      </c>
      <c r="DL57" s="474"/>
      <c r="DM57" s="604">
        <f t="shared" si="75"/>
        <v>0</v>
      </c>
      <c r="DN57" s="184">
        <f t="shared" si="76"/>
        <v>0</v>
      </c>
      <c r="DO57" s="605">
        <f t="shared" si="77"/>
        <v>0</v>
      </c>
      <c r="DP57" s="104" t="str">
        <f t="shared" si="78"/>
        <v/>
      </c>
      <c r="DQ57" s="856"/>
      <c r="DR57" s="469">
        <f t="shared" si="79"/>
        <v>0</v>
      </c>
      <c r="DS57" s="469">
        <f t="shared" si="80"/>
        <v>0</v>
      </c>
      <c r="DT57" s="469">
        <f t="shared" si="81"/>
        <v>0</v>
      </c>
      <c r="DU57" s="101">
        <f t="shared" si="82"/>
        <v>0</v>
      </c>
      <c r="DV57" s="528">
        <f t="shared" si="83"/>
        <v>0</v>
      </c>
      <c r="DW57" s="529">
        <f t="shared" si="83"/>
        <v>0</v>
      </c>
      <c r="DX57" s="529">
        <f t="shared" si="83"/>
        <v>0</v>
      </c>
      <c r="DY57" s="530">
        <f t="shared" si="84"/>
        <v>0</v>
      </c>
      <c r="DZ57" s="528">
        <f t="shared" si="85"/>
        <v>0</v>
      </c>
      <c r="EA57" s="529">
        <f t="shared" si="85"/>
        <v>0</v>
      </c>
      <c r="EB57" s="529">
        <f t="shared" si="85"/>
        <v>0</v>
      </c>
      <c r="EC57" s="530">
        <f t="shared" si="86"/>
        <v>0</v>
      </c>
      <c r="ED57" s="528">
        <f t="shared" si="87"/>
        <v>0</v>
      </c>
      <c r="EE57" s="529">
        <f t="shared" si="87"/>
        <v>0</v>
      </c>
      <c r="EF57" s="529">
        <f t="shared" si="87"/>
        <v>0</v>
      </c>
      <c r="EG57" s="530">
        <f t="shared" si="88"/>
        <v>0</v>
      </c>
      <c r="EH57" s="528">
        <f t="shared" si="89"/>
        <v>0</v>
      </c>
      <c r="EI57" s="529">
        <f t="shared" si="90"/>
        <v>0</v>
      </c>
      <c r="EJ57" s="529">
        <f t="shared" si="91"/>
        <v>0</v>
      </c>
      <c r="EK57" s="530">
        <f t="shared" si="92"/>
        <v>0</v>
      </c>
      <c r="EL57" s="562"/>
      <c r="EM57" s="571">
        <f t="shared" si="93"/>
        <v>0</v>
      </c>
      <c r="EN57" s="572">
        <f t="shared" si="93"/>
        <v>0</v>
      </c>
      <c r="EO57" s="576">
        <f t="shared" si="93"/>
        <v>0</v>
      </c>
      <c r="EP57" s="578">
        <f t="shared" si="94"/>
        <v>0</v>
      </c>
      <c r="EQ57" s="571">
        <f t="shared" si="95"/>
        <v>0</v>
      </c>
      <c r="ER57" s="572">
        <f t="shared" si="95"/>
        <v>0</v>
      </c>
      <c r="ES57" s="573">
        <f t="shared" si="95"/>
        <v>0</v>
      </c>
      <c r="ET57" s="579">
        <f t="shared" si="96"/>
        <v>0</v>
      </c>
      <c r="EU57" s="577">
        <f t="shared" si="97"/>
        <v>0</v>
      </c>
      <c r="EV57" s="521">
        <f t="shared" si="98"/>
        <v>0</v>
      </c>
      <c r="EW57" s="525">
        <f t="shared" si="99"/>
        <v>0</v>
      </c>
      <c r="EX57" s="524">
        <f t="shared" si="100"/>
        <v>0</v>
      </c>
      <c r="EY57" s="509" t="str">
        <f t="shared" si="101"/>
        <v>○</v>
      </c>
      <c r="EZ57" s="486">
        <f t="shared" si="102"/>
        <v>0</v>
      </c>
      <c r="FA57" s="482">
        <f t="shared" si="102"/>
        <v>0</v>
      </c>
      <c r="FB57" s="482">
        <f t="shared" si="102"/>
        <v>0</v>
      </c>
      <c r="FC57" s="536">
        <f t="shared" si="103"/>
        <v>0</v>
      </c>
      <c r="FD57" s="101">
        <f t="shared" si="104"/>
        <v>0</v>
      </c>
      <c r="FE57" s="846">
        <f t="shared" si="105"/>
        <v>0</v>
      </c>
      <c r="FF57" s="847">
        <f t="shared" si="106"/>
        <v>0</v>
      </c>
      <c r="FG57" s="101" t="str">
        <f t="shared" si="107"/>
        <v/>
      </c>
      <c r="FH57" s="185" t="str">
        <f t="shared" si="108"/>
        <v/>
      </c>
      <c r="FI57" s="184" t="str">
        <f t="shared" si="108"/>
        <v/>
      </c>
      <c r="FJ57" s="848" t="str">
        <f t="shared" si="108"/>
        <v/>
      </c>
      <c r="FK57" s="508"/>
      <c r="FL57" s="498"/>
      <c r="FM57" s="499"/>
      <c r="FN57" s="849">
        <f t="shared" si="109"/>
        <v>0</v>
      </c>
      <c r="FO57" s="511" t="str">
        <f t="shared" si="110"/>
        <v/>
      </c>
      <c r="FP57" s="528" t="str">
        <f t="shared" si="111"/>
        <v/>
      </c>
      <c r="FQ57" s="529" t="str">
        <f t="shared" si="112"/>
        <v/>
      </c>
      <c r="FR57" s="529" t="str">
        <f t="shared" si="113"/>
        <v/>
      </c>
      <c r="FS57" s="530">
        <f t="shared" si="114"/>
        <v>0</v>
      </c>
      <c r="FT57" s="510"/>
    </row>
    <row r="58" spans="1:176" s="3" customFormat="1" ht="18" customHeight="1">
      <c r="A58" s="619" t="str">
        <f t="shared" si="7"/>
        <v/>
      </c>
      <c r="B58" s="448">
        <f t="shared" si="115"/>
        <v>0</v>
      </c>
      <c r="C58" s="1114" t="str">
        <f t="shared" si="8"/>
        <v>授業料</v>
      </c>
      <c r="D58" s="1114" t="str">
        <f t="shared" si="9"/>
        <v>入学金</v>
      </c>
      <c r="E58" s="448">
        <f t="shared" si="116"/>
        <v>0</v>
      </c>
      <c r="F58" s="619">
        <f t="shared" si="10"/>
        <v>0</v>
      </c>
      <c r="G58" s="539">
        <f t="shared" si="11"/>
        <v>41</v>
      </c>
      <c r="H58" s="844"/>
      <c r="I58" s="845"/>
      <c r="J58" s="187"/>
      <c r="K58" s="188"/>
      <c r="L58" s="188"/>
      <c r="M58" s="186"/>
      <c r="N58" s="97"/>
      <c r="O58" s="98"/>
      <c r="P58" s="187"/>
      <c r="Q58" s="188"/>
      <c r="R58" s="186"/>
      <c r="S58" s="99"/>
      <c r="T58" s="97"/>
      <c r="U58" s="741"/>
      <c r="V58" s="101" t="str">
        <f>IF(OR($R$5="",$T$5="",$J58="",$O58="",$U58=""),"",IF(ISERROR(VLOOKUP($C58,参照!$P$4:$V$112,5,FALSE)),0,VLOOKUP($C58,参照!$P$4:$V$112,5,FALSE)))</f>
        <v/>
      </c>
      <c r="W58" s="100"/>
      <c r="X58" s="102" t="str">
        <f>IF(OR($R$5="",$T$5="",$J58="",$O58="",$W58=""),"",IF(ISERROR(VLOOKUP($D58,参照!$P$4:$V$112,5,FALSE)),0,VLOOKUP($D58,参照!$P$4:$V$112,5,FALSE)))</f>
        <v/>
      </c>
      <c r="Y58" s="182" t="str">
        <f t="shared" si="12"/>
        <v/>
      </c>
      <c r="Z58" s="182" t="str">
        <f t="shared" si="13"/>
        <v/>
      </c>
      <c r="AA58" s="468"/>
      <c r="AB58" s="536">
        <f t="shared" si="14"/>
        <v>0</v>
      </c>
      <c r="AC58" s="854"/>
      <c r="AD58" s="738">
        <f t="shared" si="15"/>
        <v>0</v>
      </c>
      <c r="AE58" s="103" t="str">
        <f t="shared" si="16"/>
        <v/>
      </c>
      <c r="AF58" s="468" t="str">
        <f t="shared" si="17"/>
        <v/>
      </c>
      <c r="AG58" s="469" t="str">
        <f t="shared" si="18"/>
        <v/>
      </c>
      <c r="AH58" s="102" t="str">
        <f t="shared" si="18"/>
        <v/>
      </c>
      <c r="AI58" s="855"/>
      <c r="AJ58" s="588"/>
      <c r="AK58" s="102" t="str">
        <f t="shared" si="19"/>
        <v/>
      </c>
      <c r="AL58" s="856"/>
      <c r="AM58" s="469">
        <f t="shared" si="20"/>
        <v>0</v>
      </c>
      <c r="AN58" s="469">
        <f t="shared" si="21"/>
        <v>0</v>
      </c>
      <c r="AO58" s="469">
        <f t="shared" si="22"/>
        <v>0</v>
      </c>
      <c r="AP58" s="590">
        <f t="shared" si="23"/>
        <v>0</v>
      </c>
      <c r="AQ58" s="474"/>
      <c r="AR58" s="104" t="str">
        <f t="shared" si="24"/>
        <v/>
      </c>
      <c r="AS58" s="856"/>
      <c r="AT58" s="469">
        <f t="shared" si="25"/>
        <v>0</v>
      </c>
      <c r="AU58" s="469">
        <f t="shared" si="26"/>
        <v>0</v>
      </c>
      <c r="AV58" s="469">
        <f t="shared" si="27"/>
        <v>0</v>
      </c>
      <c r="AW58" s="590">
        <f t="shared" si="28"/>
        <v>0</v>
      </c>
      <c r="AX58" s="474"/>
      <c r="AY58" s="102" t="str">
        <f t="shared" si="29"/>
        <v/>
      </c>
      <c r="AZ58" s="856"/>
      <c r="BA58" s="469">
        <f t="shared" si="30"/>
        <v>0</v>
      </c>
      <c r="BB58" s="469">
        <f t="shared" si="31"/>
        <v>0</v>
      </c>
      <c r="BC58" s="469">
        <f t="shared" si="32"/>
        <v>0</v>
      </c>
      <c r="BD58" s="590">
        <f t="shared" si="33"/>
        <v>0</v>
      </c>
      <c r="BE58" s="484" t="str">
        <f t="shared" si="34"/>
        <v>○</v>
      </c>
      <c r="BF58" s="486">
        <f t="shared" si="35"/>
        <v>0</v>
      </c>
      <c r="BG58" s="482">
        <f t="shared" si="35"/>
        <v>0</v>
      </c>
      <c r="BH58" s="482">
        <f t="shared" si="35"/>
        <v>0</v>
      </c>
      <c r="BI58" s="483">
        <f t="shared" si="36"/>
        <v>0</v>
      </c>
      <c r="BJ58" s="528">
        <f t="shared" si="37"/>
        <v>0</v>
      </c>
      <c r="BK58" s="529">
        <f t="shared" si="37"/>
        <v>0</v>
      </c>
      <c r="BL58" s="529">
        <f t="shared" si="37"/>
        <v>0</v>
      </c>
      <c r="BM58" s="530">
        <f t="shared" si="38"/>
        <v>0</v>
      </c>
      <c r="BN58" s="528">
        <f t="shared" si="39"/>
        <v>0</v>
      </c>
      <c r="BO58" s="529">
        <f t="shared" si="40"/>
        <v>0</v>
      </c>
      <c r="BP58" s="529">
        <f t="shared" si="41"/>
        <v>0</v>
      </c>
      <c r="BQ58" s="530">
        <f t="shared" si="42"/>
        <v>0</v>
      </c>
      <c r="BR58" s="528">
        <f t="shared" si="43"/>
        <v>0</v>
      </c>
      <c r="BS58" s="529">
        <f t="shared" si="43"/>
        <v>0</v>
      </c>
      <c r="BT58" s="529">
        <f t="shared" si="43"/>
        <v>0</v>
      </c>
      <c r="BU58" s="530">
        <f t="shared" si="44"/>
        <v>0</v>
      </c>
      <c r="BV58" s="528">
        <f t="shared" si="45"/>
        <v>0</v>
      </c>
      <c r="BW58" s="529">
        <f t="shared" si="46"/>
        <v>0</v>
      </c>
      <c r="BX58" s="529">
        <f t="shared" si="47"/>
        <v>0</v>
      </c>
      <c r="BY58" s="530">
        <f t="shared" si="48"/>
        <v>0</v>
      </c>
      <c r="BZ58" s="560" t="str">
        <f t="shared" si="49"/>
        <v/>
      </c>
      <c r="CA58" s="184" t="str">
        <f t="shared" si="49"/>
        <v/>
      </c>
      <c r="CB58" s="183" t="str">
        <f t="shared" si="49"/>
        <v/>
      </c>
      <c r="CC58" s="185" t="str">
        <f t="shared" si="50"/>
        <v/>
      </c>
      <c r="CD58" s="184" t="str">
        <f t="shared" si="50"/>
        <v/>
      </c>
      <c r="CE58" s="183" t="str">
        <f t="shared" si="50"/>
        <v/>
      </c>
      <c r="CF58" s="447"/>
      <c r="CG58" s="482" t="str">
        <f t="shared" si="51"/>
        <v>－</v>
      </c>
      <c r="CH58" s="469"/>
      <c r="CI58" s="561"/>
      <c r="CJ58" s="468" t="str">
        <f t="shared" si="52"/>
        <v/>
      </c>
      <c r="CK58" s="469" t="str">
        <f t="shared" si="53"/>
        <v/>
      </c>
      <c r="CL58" s="102" t="str">
        <f t="shared" si="54"/>
        <v/>
      </c>
      <c r="CM58" s="468" t="str">
        <f t="shared" si="55"/>
        <v/>
      </c>
      <c r="CN58" s="469" t="str">
        <f t="shared" si="56"/>
        <v/>
      </c>
      <c r="CO58" s="102" t="str">
        <f t="shared" si="57"/>
        <v/>
      </c>
      <c r="CP58" s="468" t="str">
        <f t="shared" si="58"/>
        <v/>
      </c>
      <c r="CQ58" s="469" t="str">
        <f t="shared" si="58"/>
        <v/>
      </c>
      <c r="CR58" s="102" t="str">
        <f t="shared" si="58"/>
        <v/>
      </c>
      <c r="CS58" s="468" t="str">
        <f t="shared" si="59"/>
        <v/>
      </c>
      <c r="CT58" s="469" t="str">
        <f t="shared" si="60"/>
        <v/>
      </c>
      <c r="CU58" s="469" t="str">
        <f t="shared" si="61"/>
        <v/>
      </c>
      <c r="CV58" s="105" t="str">
        <f t="shared" si="62"/>
        <v/>
      </c>
      <c r="CW58" s="856"/>
      <c r="CX58" s="469">
        <f t="shared" si="63"/>
        <v>0</v>
      </c>
      <c r="CY58" s="469">
        <f t="shared" si="64"/>
        <v>0</v>
      </c>
      <c r="CZ58" s="469">
        <f t="shared" si="65"/>
        <v>0</v>
      </c>
      <c r="DA58" s="590">
        <f t="shared" si="66"/>
        <v>0</v>
      </c>
      <c r="DB58" s="474"/>
      <c r="DC58" s="604">
        <f t="shared" si="67"/>
        <v>0</v>
      </c>
      <c r="DD58" s="184">
        <f t="shared" si="68"/>
        <v>0</v>
      </c>
      <c r="DE58" s="605">
        <f t="shared" si="69"/>
        <v>0</v>
      </c>
      <c r="DF58" s="104" t="str">
        <f t="shared" si="70"/>
        <v/>
      </c>
      <c r="DG58" s="856"/>
      <c r="DH58" s="469">
        <f t="shared" si="71"/>
        <v>0</v>
      </c>
      <c r="DI58" s="469">
        <f t="shared" si="72"/>
        <v>0</v>
      </c>
      <c r="DJ58" s="469">
        <f t="shared" si="73"/>
        <v>0</v>
      </c>
      <c r="DK58" s="590">
        <f t="shared" si="74"/>
        <v>0</v>
      </c>
      <c r="DL58" s="474"/>
      <c r="DM58" s="604">
        <f t="shared" si="75"/>
        <v>0</v>
      </c>
      <c r="DN58" s="184">
        <f t="shared" si="76"/>
        <v>0</v>
      </c>
      <c r="DO58" s="605">
        <f t="shared" si="77"/>
        <v>0</v>
      </c>
      <c r="DP58" s="104" t="str">
        <f t="shared" si="78"/>
        <v/>
      </c>
      <c r="DQ58" s="856"/>
      <c r="DR58" s="469">
        <f t="shared" si="79"/>
        <v>0</v>
      </c>
      <c r="DS58" s="469">
        <f t="shared" si="80"/>
        <v>0</v>
      </c>
      <c r="DT58" s="469">
        <f t="shared" si="81"/>
        <v>0</v>
      </c>
      <c r="DU58" s="101">
        <f t="shared" si="82"/>
        <v>0</v>
      </c>
      <c r="DV58" s="528">
        <f t="shared" si="83"/>
        <v>0</v>
      </c>
      <c r="DW58" s="529">
        <f t="shared" si="83"/>
        <v>0</v>
      </c>
      <c r="DX58" s="529">
        <f t="shared" si="83"/>
        <v>0</v>
      </c>
      <c r="DY58" s="530">
        <f t="shared" si="84"/>
        <v>0</v>
      </c>
      <c r="DZ58" s="528">
        <f t="shared" si="85"/>
        <v>0</v>
      </c>
      <c r="EA58" s="529">
        <f t="shared" si="85"/>
        <v>0</v>
      </c>
      <c r="EB58" s="529">
        <f t="shared" si="85"/>
        <v>0</v>
      </c>
      <c r="EC58" s="530">
        <f t="shared" si="86"/>
        <v>0</v>
      </c>
      <c r="ED58" s="528">
        <f t="shared" si="87"/>
        <v>0</v>
      </c>
      <c r="EE58" s="529">
        <f t="shared" si="87"/>
        <v>0</v>
      </c>
      <c r="EF58" s="529">
        <f t="shared" si="87"/>
        <v>0</v>
      </c>
      <c r="EG58" s="530">
        <f t="shared" si="88"/>
        <v>0</v>
      </c>
      <c r="EH58" s="528">
        <f t="shared" si="89"/>
        <v>0</v>
      </c>
      <c r="EI58" s="529">
        <f t="shared" si="90"/>
        <v>0</v>
      </c>
      <c r="EJ58" s="529">
        <f t="shared" si="91"/>
        <v>0</v>
      </c>
      <c r="EK58" s="530">
        <f t="shared" si="92"/>
        <v>0</v>
      </c>
      <c r="EL58" s="562"/>
      <c r="EM58" s="571">
        <f t="shared" si="93"/>
        <v>0</v>
      </c>
      <c r="EN58" s="572">
        <f t="shared" si="93"/>
        <v>0</v>
      </c>
      <c r="EO58" s="576">
        <f t="shared" si="93"/>
        <v>0</v>
      </c>
      <c r="EP58" s="578">
        <f t="shared" si="94"/>
        <v>0</v>
      </c>
      <c r="EQ58" s="571">
        <f t="shared" si="95"/>
        <v>0</v>
      </c>
      <c r="ER58" s="572">
        <f t="shared" si="95"/>
        <v>0</v>
      </c>
      <c r="ES58" s="573">
        <f t="shared" si="95"/>
        <v>0</v>
      </c>
      <c r="ET58" s="579">
        <f t="shared" si="96"/>
        <v>0</v>
      </c>
      <c r="EU58" s="577">
        <f t="shared" si="97"/>
        <v>0</v>
      </c>
      <c r="EV58" s="521">
        <f t="shared" si="98"/>
        <v>0</v>
      </c>
      <c r="EW58" s="525">
        <f t="shared" si="99"/>
        <v>0</v>
      </c>
      <c r="EX58" s="524">
        <f t="shared" si="100"/>
        <v>0</v>
      </c>
      <c r="EY58" s="509" t="str">
        <f t="shared" si="101"/>
        <v>○</v>
      </c>
      <c r="EZ58" s="486">
        <f t="shared" si="102"/>
        <v>0</v>
      </c>
      <c r="FA58" s="482">
        <f t="shared" si="102"/>
        <v>0</v>
      </c>
      <c r="FB58" s="482">
        <f t="shared" si="102"/>
        <v>0</v>
      </c>
      <c r="FC58" s="536">
        <f t="shared" si="103"/>
        <v>0</v>
      </c>
      <c r="FD58" s="101">
        <f t="shared" si="104"/>
        <v>0</v>
      </c>
      <c r="FE58" s="846">
        <f t="shared" si="105"/>
        <v>0</v>
      </c>
      <c r="FF58" s="847">
        <f t="shared" si="106"/>
        <v>0</v>
      </c>
      <c r="FG58" s="101" t="str">
        <f t="shared" si="107"/>
        <v/>
      </c>
      <c r="FH58" s="185" t="str">
        <f t="shared" si="108"/>
        <v/>
      </c>
      <c r="FI58" s="184" t="str">
        <f t="shared" si="108"/>
        <v/>
      </c>
      <c r="FJ58" s="848" t="str">
        <f t="shared" si="108"/>
        <v/>
      </c>
      <c r="FK58" s="508"/>
      <c r="FL58" s="498"/>
      <c r="FM58" s="499"/>
      <c r="FN58" s="849">
        <f t="shared" si="109"/>
        <v>0</v>
      </c>
      <c r="FO58" s="511" t="str">
        <f t="shared" si="110"/>
        <v/>
      </c>
      <c r="FP58" s="528" t="str">
        <f t="shared" si="111"/>
        <v/>
      </c>
      <c r="FQ58" s="529" t="str">
        <f t="shared" si="112"/>
        <v/>
      </c>
      <c r="FR58" s="529" t="str">
        <f t="shared" si="113"/>
        <v/>
      </c>
      <c r="FS58" s="530">
        <f t="shared" si="114"/>
        <v>0</v>
      </c>
      <c r="FT58" s="510"/>
    </row>
    <row r="59" spans="1:176" s="3" customFormat="1" ht="18" customHeight="1">
      <c r="A59" s="619" t="str">
        <f t="shared" si="7"/>
        <v/>
      </c>
      <c r="B59" s="448">
        <f t="shared" si="115"/>
        <v>0</v>
      </c>
      <c r="C59" s="1114" t="str">
        <f t="shared" si="8"/>
        <v>授業料</v>
      </c>
      <c r="D59" s="1114" t="str">
        <f t="shared" si="9"/>
        <v>入学金</v>
      </c>
      <c r="E59" s="448">
        <f t="shared" si="116"/>
        <v>0</v>
      </c>
      <c r="F59" s="619">
        <f t="shared" si="10"/>
        <v>0</v>
      </c>
      <c r="G59" s="539">
        <f t="shared" si="11"/>
        <v>42</v>
      </c>
      <c r="H59" s="844"/>
      <c r="I59" s="845"/>
      <c r="J59" s="187"/>
      <c r="K59" s="188"/>
      <c r="L59" s="188"/>
      <c r="M59" s="186"/>
      <c r="N59" s="97"/>
      <c r="O59" s="98"/>
      <c r="P59" s="187"/>
      <c r="Q59" s="188"/>
      <c r="R59" s="186"/>
      <c r="S59" s="99"/>
      <c r="T59" s="97"/>
      <c r="U59" s="741"/>
      <c r="V59" s="101" t="str">
        <f>IF(OR($R$5="",$T$5="",$J59="",$O59="",$U59=""),"",IF(ISERROR(VLOOKUP($C59,参照!$P$4:$V$112,5,FALSE)),0,VLOOKUP($C59,参照!$P$4:$V$112,5,FALSE)))</f>
        <v/>
      </c>
      <c r="W59" s="100"/>
      <c r="X59" s="102" t="str">
        <f>IF(OR($R$5="",$T$5="",$J59="",$O59="",$W59=""),"",IF(ISERROR(VLOOKUP($D59,参照!$P$4:$V$112,5,FALSE)),0,VLOOKUP($D59,参照!$P$4:$V$112,5,FALSE)))</f>
        <v/>
      </c>
      <c r="Y59" s="182" t="str">
        <f t="shared" si="12"/>
        <v/>
      </c>
      <c r="Z59" s="182" t="str">
        <f t="shared" si="13"/>
        <v/>
      </c>
      <c r="AA59" s="468"/>
      <c r="AB59" s="536">
        <f t="shared" si="14"/>
        <v>0</v>
      </c>
      <c r="AC59" s="854"/>
      <c r="AD59" s="738">
        <f t="shared" si="15"/>
        <v>0</v>
      </c>
      <c r="AE59" s="103" t="str">
        <f t="shared" si="16"/>
        <v/>
      </c>
      <c r="AF59" s="468" t="str">
        <f t="shared" si="17"/>
        <v/>
      </c>
      <c r="AG59" s="469" t="str">
        <f t="shared" si="18"/>
        <v/>
      </c>
      <c r="AH59" s="102" t="str">
        <f t="shared" si="18"/>
        <v/>
      </c>
      <c r="AI59" s="855"/>
      <c r="AJ59" s="588"/>
      <c r="AK59" s="102" t="str">
        <f t="shared" si="19"/>
        <v/>
      </c>
      <c r="AL59" s="856"/>
      <c r="AM59" s="469">
        <f t="shared" si="20"/>
        <v>0</v>
      </c>
      <c r="AN59" s="469">
        <f t="shared" si="21"/>
        <v>0</v>
      </c>
      <c r="AO59" s="469">
        <f t="shared" si="22"/>
        <v>0</v>
      </c>
      <c r="AP59" s="590">
        <f t="shared" si="23"/>
        <v>0</v>
      </c>
      <c r="AQ59" s="474"/>
      <c r="AR59" s="104" t="str">
        <f t="shared" si="24"/>
        <v/>
      </c>
      <c r="AS59" s="856"/>
      <c r="AT59" s="469">
        <f t="shared" si="25"/>
        <v>0</v>
      </c>
      <c r="AU59" s="469">
        <f t="shared" si="26"/>
        <v>0</v>
      </c>
      <c r="AV59" s="469">
        <f t="shared" si="27"/>
        <v>0</v>
      </c>
      <c r="AW59" s="590">
        <f t="shared" si="28"/>
        <v>0</v>
      </c>
      <c r="AX59" s="474"/>
      <c r="AY59" s="102" t="str">
        <f t="shared" si="29"/>
        <v/>
      </c>
      <c r="AZ59" s="856"/>
      <c r="BA59" s="469">
        <f t="shared" si="30"/>
        <v>0</v>
      </c>
      <c r="BB59" s="469">
        <f t="shared" si="31"/>
        <v>0</v>
      </c>
      <c r="BC59" s="469">
        <f t="shared" si="32"/>
        <v>0</v>
      </c>
      <c r="BD59" s="590">
        <f t="shared" si="33"/>
        <v>0</v>
      </c>
      <c r="BE59" s="484" t="str">
        <f t="shared" si="34"/>
        <v>○</v>
      </c>
      <c r="BF59" s="486">
        <f t="shared" si="35"/>
        <v>0</v>
      </c>
      <c r="BG59" s="482">
        <f t="shared" si="35"/>
        <v>0</v>
      </c>
      <c r="BH59" s="482">
        <f t="shared" si="35"/>
        <v>0</v>
      </c>
      <c r="BI59" s="483">
        <f t="shared" si="36"/>
        <v>0</v>
      </c>
      <c r="BJ59" s="528">
        <f t="shared" si="37"/>
        <v>0</v>
      </c>
      <c r="BK59" s="529">
        <f t="shared" si="37"/>
        <v>0</v>
      </c>
      <c r="BL59" s="529">
        <f t="shared" si="37"/>
        <v>0</v>
      </c>
      <c r="BM59" s="530">
        <f t="shared" si="38"/>
        <v>0</v>
      </c>
      <c r="BN59" s="528">
        <f t="shared" si="39"/>
        <v>0</v>
      </c>
      <c r="BO59" s="529">
        <f t="shared" si="40"/>
        <v>0</v>
      </c>
      <c r="BP59" s="529">
        <f t="shared" si="41"/>
        <v>0</v>
      </c>
      <c r="BQ59" s="530">
        <f t="shared" si="42"/>
        <v>0</v>
      </c>
      <c r="BR59" s="528">
        <f t="shared" si="43"/>
        <v>0</v>
      </c>
      <c r="BS59" s="529">
        <f t="shared" si="43"/>
        <v>0</v>
      </c>
      <c r="BT59" s="529">
        <f t="shared" si="43"/>
        <v>0</v>
      </c>
      <c r="BU59" s="530">
        <f t="shared" si="44"/>
        <v>0</v>
      </c>
      <c r="BV59" s="528">
        <f t="shared" si="45"/>
        <v>0</v>
      </c>
      <c r="BW59" s="529">
        <f t="shared" si="46"/>
        <v>0</v>
      </c>
      <c r="BX59" s="529">
        <f t="shared" si="47"/>
        <v>0</v>
      </c>
      <c r="BY59" s="530">
        <f t="shared" si="48"/>
        <v>0</v>
      </c>
      <c r="BZ59" s="560" t="str">
        <f t="shared" si="49"/>
        <v/>
      </c>
      <c r="CA59" s="184" t="str">
        <f t="shared" si="49"/>
        <v/>
      </c>
      <c r="CB59" s="183" t="str">
        <f t="shared" si="49"/>
        <v/>
      </c>
      <c r="CC59" s="185" t="str">
        <f t="shared" si="50"/>
        <v/>
      </c>
      <c r="CD59" s="184" t="str">
        <f t="shared" si="50"/>
        <v/>
      </c>
      <c r="CE59" s="183" t="str">
        <f t="shared" si="50"/>
        <v/>
      </c>
      <c r="CF59" s="447"/>
      <c r="CG59" s="482" t="str">
        <f t="shared" si="51"/>
        <v>－</v>
      </c>
      <c r="CH59" s="469"/>
      <c r="CI59" s="561"/>
      <c r="CJ59" s="468" t="str">
        <f t="shared" si="52"/>
        <v/>
      </c>
      <c r="CK59" s="469" t="str">
        <f t="shared" si="53"/>
        <v/>
      </c>
      <c r="CL59" s="102" t="str">
        <f t="shared" si="54"/>
        <v/>
      </c>
      <c r="CM59" s="468" t="str">
        <f t="shared" si="55"/>
        <v/>
      </c>
      <c r="CN59" s="469" t="str">
        <f t="shared" si="56"/>
        <v/>
      </c>
      <c r="CO59" s="102" t="str">
        <f t="shared" si="57"/>
        <v/>
      </c>
      <c r="CP59" s="468" t="str">
        <f t="shared" si="58"/>
        <v/>
      </c>
      <c r="CQ59" s="469" t="str">
        <f t="shared" si="58"/>
        <v/>
      </c>
      <c r="CR59" s="102" t="str">
        <f t="shared" si="58"/>
        <v/>
      </c>
      <c r="CS59" s="468" t="str">
        <f t="shared" si="59"/>
        <v/>
      </c>
      <c r="CT59" s="469" t="str">
        <f t="shared" si="60"/>
        <v/>
      </c>
      <c r="CU59" s="469" t="str">
        <f t="shared" si="61"/>
        <v/>
      </c>
      <c r="CV59" s="105" t="str">
        <f t="shared" si="62"/>
        <v/>
      </c>
      <c r="CW59" s="856"/>
      <c r="CX59" s="469">
        <f t="shared" si="63"/>
        <v>0</v>
      </c>
      <c r="CY59" s="469">
        <f t="shared" si="64"/>
        <v>0</v>
      </c>
      <c r="CZ59" s="469">
        <f t="shared" si="65"/>
        <v>0</v>
      </c>
      <c r="DA59" s="590">
        <f t="shared" si="66"/>
        <v>0</v>
      </c>
      <c r="DB59" s="474"/>
      <c r="DC59" s="604">
        <f t="shared" si="67"/>
        <v>0</v>
      </c>
      <c r="DD59" s="184">
        <f t="shared" si="68"/>
        <v>0</v>
      </c>
      <c r="DE59" s="605">
        <f t="shared" si="69"/>
        <v>0</v>
      </c>
      <c r="DF59" s="104" t="str">
        <f t="shared" si="70"/>
        <v/>
      </c>
      <c r="DG59" s="856"/>
      <c r="DH59" s="469">
        <f t="shared" si="71"/>
        <v>0</v>
      </c>
      <c r="DI59" s="469">
        <f t="shared" si="72"/>
        <v>0</v>
      </c>
      <c r="DJ59" s="469">
        <f t="shared" si="73"/>
        <v>0</v>
      </c>
      <c r="DK59" s="590">
        <f t="shared" si="74"/>
        <v>0</v>
      </c>
      <c r="DL59" s="474"/>
      <c r="DM59" s="604">
        <f t="shared" si="75"/>
        <v>0</v>
      </c>
      <c r="DN59" s="184">
        <f t="shared" si="76"/>
        <v>0</v>
      </c>
      <c r="DO59" s="605">
        <f t="shared" si="77"/>
        <v>0</v>
      </c>
      <c r="DP59" s="104" t="str">
        <f t="shared" si="78"/>
        <v/>
      </c>
      <c r="DQ59" s="856"/>
      <c r="DR59" s="469">
        <f t="shared" si="79"/>
        <v>0</v>
      </c>
      <c r="DS59" s="469">
        <f t="shared" si="80"/>
        <v>0</v>
      </c>
      <c r="DT59" s="469">
        <f t="shared" si="81"/>
        <v>0</v>
      </c>
      <c r="DU59" s="101">
        <f t="shared" si="82"/>
        <v>0</v>
      </c>
      <c r="DV59" s="528">
        <f t="shared" si="83"/>
        <v>0</v>
      </c>
      <c r="DW59" s="529">
        <f t="shared" si="83"/>
        <v>0</v>
      </c>
      <c r="DX59" s="529">
        <f t="shared" si="83"/>
        <v>0</v>
      </c>
      <c r="DY59" s="530">
        <f t="shared" si="84"/>
        <v>0</v>
      </c>
      <c r="DZ59" s="528">
        <f t="shared" si="85"/>
        <v>0</v>
      </c>
      <c r="EA59" s="529">
        <f t="shared" si="85"/>
        <v>0</v>
      </c>
      <c r="EB59" s="529">
        <f t="shared" si="85"/>
        <v>0</v>
      </c>
      <c r="EC59" s="530">
        <f t="shared" si="86"/>
        <v>0</v>
      </c>
      <c r="ED59" s="528">
        <f t="shared" si="87"/>
        <v>0</v>
      </c>
      <c r="EE59" s="529">
        <f t="shared" si="87"/>
        <v>0</v>
      </c>
      <c r="EF59" s="529">
        <f t="shared" si="87"/>
        <v>0</v>
      </c>
      <c r="EG59" s="530">
        <f t="shared" si="88"/>
        <v>0</v>
      </c>
      <c r="EH59" s="528">
        <f t="shared" si="89"/>
        <v>0</v>
      </c>
      <c r="EI59" s="529">
        <f t="shared" si="90"/>
        <v>0</v>
      </c>
      <c r="EJ59" s="529">
        <f t="shared" si="91"/>
        <v>0</v>
      </c>
      <c r="EK59" s="530">
        <f t="shared" si="92"/>
        <v>0</v>
      </c>
      <c r="EL59" s="562"/>
      <c r="EM59" s="571">
        <f t="shared" si="93"/>
        <v>0</v>
      </c>
      <c r="EN59" s="572">
        <f t="shared" si="93"/>
        <v>0</v>
      </c>
      <c r="EO59" s="576">
        <f t="shared" si="93"/>
        <v>0</v>
      </c>
      <c r="EP59" s="578">
        <f t="shared" si="94"/>
        <v>0</v>
      </c>
      <c r="EQ59" s="571">
        <f t="shared" si="95"/>
        <v>0</v>
      </c>
      <c r="ER59" s="572">
        <f t="shared" si="95"/>
        <v>0</v>
      </c>
      <c r="ES59" s="573">
        <f t="shared" si="95"/>
        <v>0</v>
      </c>
      <c r="ET59" s="579">
        <f t="shared" si="96"/>
        <v>0</v>
      </c>
      <c r="EU59" s="577">
        <f t="shared" si="97"/>
        <v>0</v>
      </c>
      <c r="EV59" s="521">
        <f t="shared" si="98"/>
        <v>0</v>
      </c>
      <c r="EW59" s="525">
        <f t="shared" si="99"/>
        <v>0</v>
      </c>
      <c r="EX59" s="524">
        <f t="shared" si="100"/>
        <v>0</v>
      </c>
      <c r="EY59" s="509" t="str">
        <f t="shared" si="101"/>
        <v>○</v>
      </c>
      <c r="EZ59" s="486">
        <f t="shared" si="102"/>
        <v>0</v>
      </c>
      <c r="FA59" s="482">
        <f t="shared" si="102"/>
        <v>0</v>
      </c>
      <c r="FB59" s="482">
        <f t="shared" si="102"/>
        <v>0</v>
      </c>
      <c r="FC59" s="536">
        <f t="shared" si="103"/>
        <v>0</v>
      </c>
      <c r="FD59" s="101">
        <f t="shared" si="104"/>
        <v>0</v>
      </c>
      <c r="FE59" s="846">
        <f t="shared" si="105"/>
        <v>0</v>
      </c>
      <c r="FF59" s="847">
        <f t="shared" si="106"/>
        <v>0</v>
      </c>
      <c r="FG59" s="101" t="str">
        <f t="shared" si="107"/>
        <v/>
      </c>
      <c r="FH59" s="185" t="str">
        <f t="shared" si="108"/>
        <v/>
      </c>
      <c r="FI59" s="184" t="str">
        <f t="shared" si="108"/>
        <v/>
      </c>
      <c r="FJ59" s="848" t="str">
        <f t="shared" si="108"/>
        <v/>
      </c>
      <c r="FK59" s="508"/>
      <c r="FL59" s="498"/>
      <c r="FM59" s="499"/>
      <c r="FN59" s="849">
        <f t="shared" si="109"/>
        <v>0</v>
      </c>
      <c r="FO59" s="511" t="str">
        <f t="shared" si="110"/>
        <v/>
      </c>
      <c r="FP59" s="528" t="str">
        <f t="shared" si="111"/>
        <v/>
      </c>
      <c r="FQ59" s="529" t="str">
        <f t="shared" si="112"/>
        <v/>
      </c>
      <c r="FR59" s="529" t="str">
        <f t="shared" si="113"/>
        <v/>
      </c>
      <c r="FS59" s="530">
        <f t="shared" si="114"/>
        <v>0</v>
      </c>
      <c r="FT59" s="510"/>
    </row>
    <row r="60" spans="1:176" s="3" customFormat="1" ht="18" customHeight="1">
      <c r="A60" s="619" t="str">
        <f t="shared" si="7"/>
        <v/>
      </c>
      <c r="B60" s="448">
        <f t="shared" si="115"/>
        <v>0</v>
      </c>
      <c r="C60" s="1114" t="str">
        <f t="shared" si="8"/>
        <v>授業料</v>
      </c>
      <c r="D60" s="1114" t="str">
        <f t="shared" si="9"/>
        <v>入学金</v>
      </c>
      <c r="E60" s="448">
        <f t="shared" si="116"/>
        <v>0</v>
      </c>
      <c r="F60" s="619">
        <f t="shared" si="10"/>
        <v>0</v>
      </c>
      <c r="G60" s="539">
        <f t="shared" si="11"/>
        <v>43</v>
      </c>
      <c r="H60" s="844"/>
      <c r="I60" s="845"/>
      <c r="J60" s="187"/>
      <c r="K60" s="188"/>
      <c r="L60" s="188"/>
      <c r="M60" s="186"/>
      <c r="N60" s="97"/>
      <c r="O60" s="98"/>
      <c r="P60" s="187"/>
      <c r="Q60" s="188"/>
      <c r="R60" s="186"/>
      <c r="S60" s="99"/>
      <c r="T60" s="97"/>
      <c r="U60" s="741"/>
      <c r="V60" s="101" t="str">
        <f>IF(OR($R$5="",$T$5="",$J60="",$O60="",$U60=""),"",IF(ISERROR(VLOOKUP($C60,参照!$P$4:$V$112,5,FALSE)),0,VLOOKUP($C60,参照!$P$4:$V$112,5,FALSE)))</f>
        <v/>
      </c>
      <c r="W60" s="100"/>
      <c r="X60" s="102" t="str">
        <f>IF(OR($R$5="",$T$5="",$J60="",$O60="",$W60=""),"",IF(ISERROR(VLOOKUP($D60,参照!$P$4:$V$112,5,FALSE)),0,VLOOKUP($D60,参照!$P$4:$V$112,5,FALSE)))</f>
        <v/>
      </c>
      <c r="Y60" s="182" t="str">
        <f t="shared" si="12"/>
        <v/>
      </c>
      <c r="Z60" s="182" t="str">
        <f t="shared" si="13"/>
        <v/>
      </c>
      <c r="AA60" s="468"/>
      <c r="AB60" s="536">
        <f t="shared" si="14"/>
        <v>0</v>
      </c>
      <c r="AC60" s="854"/>
      <c r="AD60" s="738">
        <f t="shared" si="15"/>
        <v>0</v>
      </c>
      <c r="AE60" s="103" t="str">
        <f t="shared" si="16"/>
        <v/>
      </c>
      <c r="AF60" s="468" t="str">
        <f t="shared" si="17"/>
        <v/>
      </c>
      <c r="AG60" s="469" t="str">
        <f t="shared" si="18"/>
        <v/>
      </c>
      <c r="AH60" s="102" t="str">
        <f t="shared" si="18"/>
        <v/>
      </c>
      <c r="AI60" s="855"/>
      <c r="AJ60" s="588"/>
      <c r="AK60" s="102" t="str">
        <f t="shared" si="19"/>
        <v/>
      </c>
      <c r="AL60" s="856"/>
      <c r="AM60" s="469">
        <f t="shared" si="20"/>
        <v>0</v>
      </c>
      <c r="AN60" s="469">
        <f t="shared" si="21"/>
        <v>0</v>
      </c>
      <c r="AO60" s="469">
        <f t="shared" si="22"/>
        <v>0</v>
      </c>
      <c r="AP60" s="590">
        <f t="shared" si="23"/>
        <v>0</v>
      </c>
      <c r="AQ60" s="474"/>
      <c r="AR60" s="104" t="str">
        <f t="shared" si="24"/>
        <v/>
      </c>
      <c r="AS60" s="856"/>
      <c r="AT60" s="469">
        <f t="shared" si="25"/>
        <v>0</v>
      </c>
      <c r="AU60" s="469">
        <f t="shared" si="26"/>
        <v>0</v>
      </c>
      <c r="AV60" s="469">
        <f t="shared" si="27"/>
        <v>0</v>
      </c>
      <c r="AW60" s="590">
        <f t="shared" si="28"/>
        <v>0</v>
      </c>
      <c r="AX60" s="474"/>
      <c r="AY60" s="102" t="str">
        <f t="shared" si="29"/>
        <v/>
      </c>
      <c r="AZ60" s="856"/>
      <c r="BA60" s="469">
        <f t="shared" si="30"/>
        <v>0</v>
      </c>
      <c r="BB60" s="469">
        <f t="shared" si="31"/>
        <v>0</v>
      </c>
      <c r="BC60" s="469">
        <f t="shared" si="32"/>
        <v>0</v>
      </c>
      <c r="BD60" s="590">
        <f t="shared" si="33"/>
        <v>0</v>
      </c>
      <c r="BE60" s="484" t="str">
        <f t="shared" si="34"/>
        <v>○</v>
      </c>
      <c r="BF60" s="486">
        <f t="shared" si="35"/>
        <v>0</v>
      </c>
      <c r="BG60" s="482">
        <f t="shared" si="35"/>
        <v>0</v>
      </c>
      <c r="BH60" s="482">
        <f t="shared" si="35"/>
        <v>0</v>
      </c>
      <c r="BI60" s="483">
        <f t="shared" si="36"/>
        <v>0</v>
      </c>
      <c r="BJ60" s="528">
        <f t="shared" si="37"/>
        <v>0</v>
      </c>
      <c r="BK60" s="529">
        <f t="shared" si="37"/>
        <v>0</v>
      </c>
      <c r="BL60" s="529">
        <f t="shared" si="37"/>
        <v>0</v>
      </c>
      <c r="BM60" s="530">
        <f t="shared" si="38"/>
        <v>0</v>
      </c>
      <c r="BN60" s="528">
        <f t="shared" si="39"/>
        <v>0</v>
      </c>
      <c r="BO60" s="529">
        <f t="shared" si="40"/>
        <v>0</v>
      </c>
      <c r="BP60" s="529">
        <f t="shared" si="41"/>
        <v>0</v>
      </c>
      <c r="BQ60" s="530">
        <f t="shared" si="42"/>
        <v>0</v>
      </c>
      <c r="BR60" s="528">
        <f t="shared" si="43"/>
        <v>0</v>
      </c>
      <c r="BS60" s="529">
        <f t="shared" si="43"/>
        <v>0</v>
      </c>
      <c r="BT60" s="529">
        <f t="shared" si="43"/>
        <v>0</v>
      </c>
      <c r="BU60" s="530">
        <f t="shared" si="44"/>
        <v>0</v>
      </c>
      <c r="BV60" s="528">
        <f t="shared" si="45"/>
        <v>0</v>
      </c>
      <c r="BW60" s="529">
        <f t="shared" si="46"/>
        <v>0</v>
      </c>
      <c r="BX60" s="529">
        <f t="shared" si="47"/>
        <v>0</v>
      </c>
      <c r="BY60" s="530">
        <f t="shared" si="48"/>
        <v>0</v>
      </c>
      <c r="BZ60" s="560" t="str">
        <f t="shared" si="49"/>
        <v/>
      </c>
      <c r="CA60" s="184" t="str">
        <f t="shared" si="49"/>
        <v/>
      </c>
      <c r="CB60" s="183" t="str">
        <f t="shared" si="49"/>
        <v/>
      </c>
      <c r="CC60" s="185" t="str">
        <f t="shared" si="50"/>
        <v/>
      </c>
      <c r="CD60" s="184" t="str">
        <f t="shared" si="50"/>
        <v/>
      </c>
      <c r="CE60" s="183" t="str">
        <f t="shared" si="50"/>
        <v/>
      </c>
      <c r="CF60" s="447"/>
      <c r="CG60" s="482" t="str">
        <f t="shared" si="51"/>
        <v>－</v>
      </c>
      <c r="CH60" s="469"/>
      <c r="CI60" s="561"/>
      <c r="CJ60" s="468" t="str">
        <f t="shared" si="52"/>
        <v/>
      </c>
      <c r="CK60" s="469" t="str">
        <f t="shared" si="53"/>
        <v/>
      </c>
      <c r="CL60" s="102" t="str">
        <f t="shared" si="54"/>
        <v/>
      </c>
      <c r="CM60" s="468" t="str">
        <f t="shared" si="55"/>
        <v/>
      </c>
      <c r="CN60" s="469" t="str">
        <f t="shared" si="56"/>
        <v/>
      </c>
      <c r="CO60" s="102" t="str">
        <f t="shared" si="57"/>
        <v/>
      </c>
      <c r="CP60" s="468" t="str">
        <f t="shared" si="58"/>
        <v/>
      </c>
      <c r="CQ60" s="469" t="str">
        <f t="shared" si="58"/>
        <v/>
      </c>
      <c r="CR60" s="102" t="str">
        <f t="shared" si="58"/>
        <v/>
      </c>
      <c r="CS60" s="468" t="str">
        <f t="shared" si="59"/>
        <v/>
      </c>
      <c r="CT60" s="469" t="str">
        <f t="shared" si="60"/>
        <v/>
      </c>
      <c r="CU60" s="469" t="str">
        <f t="shared" si="61"/>
        <v/>
      </c>
      <c r="CV60" s="105" t="str">
        <f t="shared" si="62"/>
        <v/>
      </c>
      <c r="CW60" s="856"/>
      <c r="CX60" s="469">
        <f t="shared" si="63"/>
        <v>0</v>
      </c>
      <c r="CY60" s="469">
        <f t="shared" si="64"/>
        <v>0</v>
      </c>
      <c r="CZ60" s="469">
        <f t="shared" si="65"/>
        <v>0</v>
      </c>
      <c r="DA60" s="590">
        <f t="shared" si="66"/>
        <v>0</v>
      </c>
      <c r="DB60" s="474"/>
      <c r="DC60" s="604">
        <f t="shared" si="67"/>
        <v>0</v>
      </c>
      <c r="DD60" s="184">
        <f t="shared" si="68"/>
        <v>0</v>
      </c>
      <c r="DE60" s="605">
        <f t="shared" si="69"/>
        <v>0</v>
      </c>
      <c r="DF60" s="104" t="str">
        <f t="shared" si="70"/>
        <v/>
      </c>
      <c r="DG60" s="856"/>
      <c r="DH60" s="469">
        <f t="shared" si="71"/>
        <v>0</v>
      </c>
      <c r="DI60" s="469">
        <f t="shared" si="72"/>
        <v>0</v>
      </c>
      <c r="DJ60" s="469">
        <f t="shared" si="73"/>
        <v>0</v>
      </c>
      <c r="DK60" s="590">
        <f t="shared" si="74"/>
        <v>0</v>
      </c>
      <c r="DL60" s="474"/>
      <c r="DM60" s="604">
        <f t="shared" si="75"/>
        <v>0</v>
      </c>
      <c r="DN60" s="184">
        <f t="shared" si="76"/>
        <v>0</v>
      </c>
      <c r="DO60" s="605">
        <f t="shared" si="77"/>
        <v>0</v>
      </c>
      <c r="DP60" s="104" t="str">
        <f t="shared" si="78"/>
        <v/>
      </c>
      <c r="DQ60" s="856"/>
      <c r="DR60" s="469">
        <f t="shared" si="79"/>
        <v>0</v>
      </c>
      <c r="DS60" s="469">
        <f t="shared" si="80"/>
        <v>0</v>
      </c>
      <c r="DT60" s="469">
        <f t="shared" si="81"/>
        <v>0</v>
      </c>
      <c r="DU60" s="101">
        <f t="shared" si="82"/>
        <v>0</v>
      </c>
      <c r="DV60" s="528">
        <f t="shared" si="83"/>
        <v>0</v>
      </c>
      <c r="DW60" s="529">
        <f t="shared" si="83"/>
        <v>0</v>
      </c>
      <c r="DX60" s="529">
        <f t="shared" si="83"/>
        <v>0</v>
      </c>
      <c r="DY60" s="530">
        <f t="shared" si="84"/>
        <v>0</v>
      </c>
      <c r="DZ60" s="528">
        <f t="shared" si="85"/>
        <v>0</v>
      </c>
      <c r="EA60" s="529">
        <f t="shared" si="85"/>
        <v>0</v>
      </c>
      <c r="EB60" s="529">
        <f t="shared" si="85"/>
        <v>0</v>
      </c>
      <c r="EC60" s="530">
        <f t="shared" si="86"/>
        <v>0</v>
      </c>
      <c r="ED60" s="528">
        <f t="shared" si="87"/>
        <v>0</v>
      </c>
      <c r="EE60" s="529">
        <f t="shared" si="87"/>
        <v>0</v>
      </c>
      <c r="EF60" s="529">
        <f t="shared" si="87"/>
        <v>0</v>
      </c>
      <c r="EG60" s="530">
        <f t="shared" si="88"/>
        <v>0</v>
      </c>
      <c r="EH60" s="528">
        <f t="shared" si="89"/>
        <v>0</v>
      </c>
      <c r="EI60" s="529">
        <f t="shared" si="90"/>
        <v>0</v>
      </c>
      <c r="EJ60" s="529">
        <f t="shared" si="91"/>
        <v>0</v>
      </c>
      <c r="EK60" s="530">
        <f t="shared" si="92"/>
        <v>0</v>
      </c>
      <c r="EL60" s="562"/>
      <c r="EM60" s="571">
        <f t="shared" si="93"/>
        <v>0</v>
      </c>
      <c r="EN60" s="572">
        <f t="shared" si="93"/>
        <v>0</v>
      </c>
      <c r="EO60" s="576">
        <f t="shared" si="93"/>
        <v>0</v>
      </c>
      <c r="EP60" s="578">
        <f t="shared" si="94"/>
        <v>0</v>
      </c>
      <c r="EQ60" s="571">
        <f t="shared" si="95"/>
        <v>0</v>
      </c>
      <c r="ER60" s="572">
        <f t="shared" si="95"/>
        <v>0</v>
      </c>
      <c r="ES60" s="573">
        <f t="shared" si="95"/>
        <v>0</v>
      </c>
      <c r="ET60" s="579">
        <f t="shared" si="96"/>
        <v>0</v>
      </c>
      <c r="EU60" s="577">
        <f t="shared" si="97"/>
        <v>0</v>
      </c>
      <c r="EV60" s="521">
        <f t="shared" si="98"/>
        <v>0</v>
      </c>
      <c r="EW60" s="525">
        <f t="shared" si="99"/>
        <v>0</v>
      </c>
      <c r="EX60" s="524">
        <f t="shared" si="100"/>
        <v>0</v>
      </c>
      <c r="EY60" s="509" t="str">
        <f t="shared" si="101"/>
        <v>○</v>
      </c>
      <c r="EZ60" s="486">
        <f t="shared" si="102"/>
        <v>0</v>
      </c>
      <c r="FA60" s="482">
        <f t="shared" si="102"/>
        <v>0</v>
      </c>
      <c r="FB60" s="482">
        <f t="shared" si="102"/>
        <v>0</v>
      </c>
      <c r="FC60" s="536">
        <f t="shared" si="103"/>
        <v>0</v>
      </c>
      <c r="FD60" s="101">
        <f t="shared" si="104"/>
        <v>0</v>
      </c>
      <c r="FE60" s="846">
        <f t="shared" si="105"/>
        <v>0</v>
      </c>
      <c r="FF60" s="847">
        <f t="shared" si="106"/>
        <v>0</v>
      </c>
      <c r="FG60" s="101" t="str">
        <f t="shared" si="107"/>
        <v/>
      </c>
      <c r="FH60" s="185" t="str">
        <f t="shared" si="108"/>
        <v/>
      </c>
      <c r="FI60" s="184" t="str">
        <f t="shared" si="108"/>
        <v/>
      </c>
      <c r="FJ60" s="848" t="str">
        <f t="shared" si="108"/>
        <v/>
      </c>
      <c r="FK60" s="508"/>
      <c r="FL60" s="498"/>
      <c r="FM60" s="499"/>
      <c r="FN60" s="849">
        <f t="shared" si="109"/>
        <v>0</v>
      </c>
      <c r="FO60" s="511" t="str">
        <f t="shared" si="110"/>
        <v/>
      </c>
      <c r="FP60" s="528" t="str">
        <f t="shared" si="111"/>
        <v/>
      </c>
      <c r="FQ60" s="529" t="str">
        <f t="shared" si="112"/>
        <v/>
      </c>
      <c r="FR60" s="529" t="str">
        <f t="shared" si="113"/>
        <v/>
      </c>
      <c r="FS60" s="530">
        <f t="shared" si="114"/>
        <v>0</v>
      </c>
      <c r="FT60" s="510"/>
    </row>
    <row r="61" spans="1:176" s="3" customFormat="1" ht="18" customHeight="1">
      <c r="A61" s="619" t="str">
        <f t="shared" si="7"/>
        <v/>
      </c>
      <c r="B61" s="448">
        <f t="shared" si="115"/>
        <v>0</v>
      </c>
      <c r="C61" s="1114" t="str">
        <f t="shared" si="8"/>
        <v>授業料</v>
      </c>
      <c r="D61" s="1114" t="str">
        <f t="shared" si="9"/>
        <v>入学金</v>
      </c>
      <c r="E61" s="448">
        <f t="shared" si="116"/>
        <v>0</v>
      </c>
      <c r="F61" s="619">
        <f t="shared" si="10"/>
        <v>0</v>
      </c>
      <c r="G61" s="539">
        <f t="shared" si="11"/>
        <v>44</v>
      </c>
      <c r="H61" s="844"/>
      <c r="I61" s="845"/>
      <c r="J61" s="187"/>
      <c r="K61" s="188"/>
      <c r="L61" s="188"/>
      <c r="M61" s="186"/>
      <c r="N61" s="97"/>
      <c r="O61" s="98"/>
      <c r="P61" s="187"/>
      <c r="Q61" s="188"/>
      <c r="R61" s="186"/>
      <c r="S61" s="99"/>
      <c r="T61" s="97"/>
      <c r="U61" s="741"/>
      <c r="V61" s="101" t="str">
        <f>IF(OR($R$5="",$T$5="",$J61="",$O61="",$U61=""),"",IF(ISERROR(VLOOKUP($C61,参照!$P$4:$V$112,5,FALSE)),0,VLOOKUP($C61,参照!$P$4:$V$112,5,FALSE)))</f>
        <v/>
      </c>
      <c r="W61" s="100"/>
      <c r="X61" s="102" t="str">
        <f>IF(OR($R$5="",$T$5="",$J61="",$O61="",$W61=""),"",IF(ISERROR(VLOOKUP($D61,参照!$P$4:$V$112,5,FALSE)),0,VLOOKUP($D61,参照!$P$4:$V$112,5,FALSE)))</f>
        <v/>
      </c>
      <c r="Y61" s="182" t="str">
        <f t="shared" si="12"/>
        <v/>
      </c>
      <c r="Z61" s="182" t="str">
        <f t="shared" si="13"/>
        <v/>
      </c>
      <c r="AA61" s="468"/>
      <c r="AB61" s="536">
        <f t="shared" si="14"/>
        <v>0</v>
      </c>
      <c r="AC61" s="854"/>
      <c r="AD61" s="738">
        <f t="shared" si="15"/>
        <v>0</v>
      </c>
      <c r="AE61" s="103" t="str">
        <f t="shared" si="16"/>
        <v/>
      </c>
      <c r="AF61" s="468" t="str">
        <f t="shared" si="17"/>
        <v/>
      </c>
      <c r="AG61" s="469" t="str">
        <f t="shared" si="18"/>
        <v/>
      </c>
      <c r="AH61" s="102" t="str">
        <f t="shared" si="18"/>
        <v/>
      </c>
      <c r="AI61" s="855"/>
      <c r="AJ61" s="588"/>
      <c r="AK61" s="102" t="str">
        <f t="shared" si="19"/>
        <v/>
      </c>
      <c r="AL61" s="856"/>
      <c r="AM61" s="469">
        <f t="shared" si="20"/>
        <v>0</v>
      </c>
      <c r="AN61" s="469">
        <f t="shared" si="21"/>
        <v>0</v>
      </c>
      <c r="AO61" s="469">
        <f t="shared" si="22"/>
        <v>0</v>
      </c>
      <c r="AP61" s="590">
        <f t="shared" si="23"/>
        <v>0</v>
      </c>
      <c r="AQ61" s="474"/>
      <c r="AR61" s="104" t="str">
        <f t="shared" si="24"/>
        <v/>
      </c>
      <c r="AS61" s="856"/>
      <c r="AT61" s="469">
        <f t="shared" si="25"/>
        <v>0</v>
      </c>
      <c r="AU61" s="469">
        <f t="shared" si="26"/>
        <v>0</v>
      </c>
      <c r="AV61" s="469">
        <f t="shared" si="27"/>
        <v>0</v>
      </c>
      <c r="AW61" s="590">
        <f t="shared" si="28"/>
        <v>0</v>
      </c>
      <c r="AX61" s="474"/>
      <c r="AY61" s="102" t="str">
        <f t="shared" si="29"/>
        <v/>
      </c>
      <c r="AZ61" s="856"/>
      <c r="BA61" s="469">
        <f t="shared" si="30"/>
        <v>0</v>
      </c>
      <c r="BB61" s="469">
        <f t="shared" si="31"/>
        <v>0</v>
      </c>
      <c r="BC61" s="469">
        <f t="shared" si="32"/>
        <v>0</v>
      </c>
      <c r="BD61" s="590">
        <f t="shared" si="33"/>
        <v>0</v>
      </c>
      <c r="BE61" s="484" t="str">
        <f t="shared" si="34"/>
        <v>○</v>
      </c>
      <c r="BF61" s="486">
        <f t="shared" si="35"/>
        <v>0</v>
      </c>
      <c r="BG61" s="482">
        <f t="shared" si="35"/>
        <v>0</v>
      </c>
      <c r="BH61" s="482">
        <f t="shared" si="35"/>
        <v>0</v>
      </c>
      <c r="BI61" s="483">
        <f t="shared" si="36"/>
        <v>0</v>
      </c>
      <c r="BJ61" s="528">
        <f t="shared" si="37"/>
        <v>0</v>
      </c>
      <c r="BK61" s="529">
        <f t="shared" si="37"/>
        <v>0</v>
      </c>
      <c r="BL61" s="529">
        <f t="shared" si="37"/>
        <v>0</v>
      </c>
      <c r="BM61" s="530">
        <f t="shared" si="38"/>
        <v>0</v>
      </c>
      <c r="BN61" s="528">
        <f t="shared" si="39"/>
        <v>0</v>
      </c>
      <c r="BO61" s="529">
        <f t="shared" si="40"/>
        <v>0</v>
      </c>
      <c r="BP61" s="529">
        <f t="shared" si="41"/>
        <v>0</v>
      </c>
      <c r="BQ61" s="530">
        <f t="shared" si="42"/>
        <v>0</v>
      </c>
      <c r="BR61" s="528">
        <f t="shared" si="43"/>
        <v>0</v>
      </c>
      <c r="BS61" s="529">
        <f t="shared" si="43"/>
        <v>0</v>
      </c>
      <c r="BT61" s="529">
        <f t="shared" si="43"/>
        <v>0</v>
      </c>
      <c r="BU61" s="530">
        <f t="shared" si="44"/>
        <v>0</v>
      </c>
      <c r="BV61" s="528">
        <f t="shared" si="45"/>
        <v>0</v>
      </c>
      <c r="BW61" s="529">
        <f t="shared" si="46"/>
        <v>0</v>
      </c>
      <c r="BX61" s="529">
        <f t="shared" si="47"/>
        <v>0</v>
      </c>
      <c r="BY61" s="530">
        <f t="shared" si="48"/>
        <v>0</v>
      </c>
      <c r="BZ61" s="560" t="str">
        <f t="shared" si="49"/>
        <v/>
      </c>
      <c r="CA61" s="184" t="str">
        <f t="shared" si="49"/>
        <v/>
      </c>
      <c r="CB61" s="183" t="str">
        <f t="shared" si="49"/>
        <v/>
      </c>
      <c r="CC61" s="185" t="str">
        <f t="shared" si="50"/>
        <v/>
      </c>
      <c r="CD61" s="184" t="str">
        <f t="shared" si="50"/>
        <v/>
      </c>
      <c r="CE61" s="183" t="str">
        <f t="shared" si="50"/>
        <v/>
      </c>
      <c r="CF61" s="447"/>
      <c r="CG61" s="482" t="str">
        <f t="shared" si="51"/>
        <v>－</v>
      </c>
      <c r="CH61" s="469"/>
      <c r="CI61" s="561"/>
      <c r="CJ61" s="468" t="str">
        <f t="shared" si="52"/>
        <v/>
      </c>
      <c r="CK61" s="469" t="str">
        <f t="shared" si="53"/>
        <v/>
      </c>
      <c r="CL61" s="102" t="str">
        <f t="shared" si="54"/>
        <v/>
      </c>
      <c r="CM61" s="468" t="str">
        <f t="shared" si="55"/>
        <v/>
      </c>
      <c r="CN61" s="469" t="str">
        <f t="shared" si="56"/>
        <v/>
      </c>
      <c r="CO61" s="102" t="str">
        <f t="shared" si="57"/>
        <v/>
      </c>
      <c r="CP61" s="468" t="str">
        <f t="shared" si="58"/>
        <v/>
      </c>
      <c r="CQ61" s="469" t="str">
        <f t="shared" si="58"/>
        <v/>
      </c>
      <c r="CR61" s="102" t="str">
        <f t="shared" si="58"/>
        <v/>
      </c>
      <c r="CS61" s="468" t="str">
        <f t="shared" si="59"/>
        <v/>
      </c>
      <c r="CT61" s="469" t="str">
        <f t="shared" si="60"/>
        <v/>
      </c>
      <c r="CU61" s="469" t="str">
        <f t="shared" si="61"/>
        <v/>
      </c>
      <c r="CV61" s="105" t="str">
        <f t="shared" si="62"/>
        <v/>
      </c>
      <c r="CW61" s="856"/>
      <c r="CX61" s="469">
        <f t="shared" si="63"/>
        <v>0</v>
      </c>
      <c r="CY61" s="469">
        <f t="shared" si="64"/>
        <v>0</v>
      </c>
      <c r="CZ61" s="469">
        <f t="shared" si="65"/>
        <v>0</v>
      </c>
      <c r="DA61" s="590">
        <f t="shared" si="66"/>
        <v>0</v>
      </c>
      <c r="DB61" s="474"/>
      <c r="DC61" s="604">
        <f t="shared" si="67"/>
        <v>0</v>
      </c>
      <c r="DD61" s="184">
        <f t="shared" si="68"/>
        <v>0</v>
      </c>
      <c r="DE61" s="605">
        <f t="shared" si="69"/>
        <v>0</v>
      </c>
      <c r="DF61" s="104" t="str">
        <f t="shared" si="70"/>
        <v/>
      </c>
      <c r="DG61" s="856"/>
      <c r="DH61" s="469">
        <f t="shared" si="71"/>
        <v>0</v>
      </c>
      <c r="DI61" s="469">
        <f t="shared" si="72"/>
        <v>0</v>
      </c>
      <c r="DJ61" s="469">
        <f t="shared" si="73"/>
        <v>0</v>
      </c>
      <c r="DK61" s="590">
        <f t="shared" si="74"/>
        <v>0</v>
      </c>
      <c r="DL61" s="474"/>
      <c r="DM61" s="604">
        <f t="shared" si="75"/>
        <v>0</v>
      </c>
      <c r="DN61" s="184">
        <f t="shared" si="76"/>
        <v>0</v>
      </c>
      <c r="DO61" s="605">
        <f t="shared" si="77"/>
        <v>0</v>
      </c>
      <c r="DP61" s="104" t="str">
        <f t="shared" si="78"/>
        <v/>
      </c>
      <c r="DQ61" s="856"/>
      <c r="DR61" s="469">
        <f t="shared" si="79"/>
        <v>0</v>
      </c>
      <c r="DS61" s="469">
        <f t="shared" si="80"/>
        <v>0</v>
      </c>
      <c r="DT61" s="469">
        <f t="shared" si="81"/>
        <v>0</v>
      </c>
      <c r="DU61" s="101">
        <f t="shared" si="82"/>
        <v>0</v>
      </c>
      <c r="DV61" s="528">
        <f t="shared" si="83"/>
        <v>0</v>
      </c>
      <c r="DW61" s="529">
        <f t="shared" si="83"/>
        <v>0</v>
      </c>
      <c r="DX61" s="529">
        <f t="shared" si="83"/>
        <v>0</v>
      </c>
      <c r="DY61" s="530">
        <f t="shared" si="84"/>
        <v>0</v>
      </c>
      <c r="DZ61" s="528">
        <f t="shared" si="85"/>
        <v>0</v>
      </c>
      <c r="EA61" s="529">
        <f t="shared" si="85"/>
        <v>0</v>
      </c>
      <c r="EB61" s="529">
        <f t="shared" si="85"/>
        <v>0</v>
      </c>
      <c r="EC61" s="530">
        <f t="shared" si="86"/>
        <v>0</v>
      </c>
      <c r="ED61" s="528">
        <f t="shared" si="87"/>
        <v>0</v>
      </c>
      <c r="EE61" s="529">
        <f t="shared" si="87"/>
        <v>0</v>
      </c>
      <c r="EF61" s="529">
        <f t="shared" si="87"/>
        <v>0</v>
      </c>
      <c r="EG61" s="530">
        <f t="shared" si="88"/>
        <v>0</v>
      </c>
      <c r="EH61" s="528">
        <f t="shared" si="89"/>
        <v>0</v>
      </c>
      <c r="EI61" s="529">
        <f t="shared" si="90"/>
        <v>0</v>
      </c>
      <c r="EJ61" s="529">
        <f t="shared" si="91"/>
        <v>0</v>
      </c>
      <c r="EK61" s="530">
        <f t="shared" si="92"/>
        <v>0</v>
      </c>
      <c r="EL61" s="562"/>
      <c r="EM61" s="571">
        <f t="shared" si="93"/>
        <v>0</v>
      </c>
      <c r="EN61" s="572">
        <f t="shared" si="93"/>
        <v>0</v>
      </c>
      <c r="EO61" s="576">
        <f t="shared" si="93"/>
        <v>0</v>
      </c>
      <c r="EP61" s="578">
        <f t="shared" si="94"/>
        <v>0</v>
      </c>
      <c r="EQ61" s="571">
        <f t="shared" si="95"/>
        <v>0</v>
      </c>
      <c r="ER61" s="572">
        <f t="shared" si="95"/>
        <v>0</v>
      </c>
      <c r="ES61" s="573">
        <f t="shared" si="95"/>
        <v>0</v>
      </c>
      <c r="ET61" s="579">
        <f t="shared" si="96"/>
        <v>0</v>
      </c>
      <c r="EU61" s="577">
        <f t="shared" si="97"/>
        <v>0</v>
      </c>
      <c r="EV61" s="521">
        <f t="shared" si="98"/>
        <v>0</v>
      </c>
      <c r="EW61" s="525">
        <f t="shared" si="99"/>
        <v>0</v>
      </c>
      <c r="EX61" s="524">
        <f t="shared" si="100"/>
        <v>0</v>
      </c>
      <c r="EY61" s="509" t="str">
        <f t="shared" si="101"/>
        <v>○</v>
      </c>
      <c r="EZ61" s="486">
        <f t="shared" si="102"/>
        <v>0</v>
      </c>
      <c r="FA61" s="482">
        <f t="shared" si="102"/>
        <v>0</v>
      </c>
      <c r="FB61" s="482">
        <f t="shared" si="102"/>
        <v>0</v>
      </c>
      <c r="FC61" s="536">
        <f t="shared" si="103"/>
        <v>0</v>
      </c>
      <c r="FD61" s="101">
        <f t="shared" si="104"/>
        <v>0</v>
      </c>
      <c r="FE61" s="846">
        <f t="shared" si="105"/>
        <v>0</v>
      </c>
      <c r="FF61" s="847">
        <f t="shared" si="106"/>
        <v>0</v>
      </c>
      <c r="FG61" s="101" t="str">
        <f t="shared" si="107"/>
        <v/>
      </c>
      <c r="FH61" s="185" t="str">
        <f t="shared" si="108"/>
        <v/>
      </c>
      <c r="FI61" s="184" t="str">
        <f t="shared" si="108"/>
        <v/>
      </c>
      <c r="FJ61" s="848" t="str">
        <f t="shared" si="108"/>
        <v/>
      </c>
      <c r="FK61" s="508"/>
      <c r="FL61" s="498"/>
      <c r="FM61" s="499"/>
      <c r="FN61" s="849">
        <f t="shared" si="109"/>
        <v>0</v>
      </c>
      <c r="FO61" s="511" t="str">
        <f t="shared" si="110"/>
        <v/>
      </c>
      <c r="FP61" s="528" t="str">
        <f t="shared" si="111"/>
        <v/>
      </c>
      <c r="FQ61" s="529" t="str">
        <f t="shared" si="112"/>
        <v/>
      </c>
      <c r="FR61" s="529" t="str">
        <f t="shared" si="113"/>
        <v/>
      </c>
      <c r="FS61" s="530">
        <f t="shared" si="114"/>
        <v>0</v>
      </c>
      <c r="FT61" s="510"/>
    </row>
    <row r="62" spans="1:176" s="3" customFormat="1" ht="18" customHeight="1">
      <c r="A62" s="619" t="str">
        <f t="shared" si="7"/>
        <v/>
      </c>
      <c r="B62" s="448">
        <f t="shared" si="115"/>
        <v>0</v>
      </c>
      <c r="C62" s="1114" t="str">
        <f t="shared" si="8"/>
        <v>授業料</v>
      </c>
      <c r="D62" s="1114" t="str">
        <f t="shared" si="9"/>
        <v>入学金</v>
      </c>
      <c r="E62" s="448">
        <f t="shared" si="116"/>
        <v>0</v>
      </c>
      <c r="F62" s="619">
        <f t="shared" si="10"/>
        <v>0</v>
      </c>
      <c r="G62" s="539">
        <f t="shared" si="11"/>
        <v>45</v>
      </c>
      <c r="H62" s="844"/>
      <c r="I62" s="845"/>
      <c r="J62" s="187"/>
      <c r="K62" s="188"/>
      <c r="L62" s="188"/>
      <c r="M62" s="186"/>
      <c r="N62" s="97"/>
      <c r="O62" s="98"/>
      <c r="P62" s="187"/>
      <c r="Q62" s="188"/>
      <c r="R62" s="186"/>
      <c r="S62" s="99"/>
      <c r="T62" s="97"/>
      <c r="U62" s="741"/>
      <c r="V62" s="101" t="str">
        <f>IF(OR($R$5="",$T$5="",$J62="",$O62="",$U62=""),"",IF(ISERROR(VLOOKUP($C62,参照!$P$4:$V$112,5,FALSE)),0,VLOOKUP($C62,参照!$P$4:$V$112,5,FALSE)))</f>
        <v/>
      </c>
      <c r="W62" s="100"/>
      <c r="X62" s="102" t="str">
        <f>IF(OR($R$5="",$T$5="",$J62="",$O62="",$W62=""),"",IF(ISERROR(VLOOKUP($D62,参照!$P$4:$V$112,5,FALSE)),0,VLOOKUP($D62,参照!$P$4:$V$112,5,FALSE)))</f>
        <v/>
      </c>
      <c r="Y62" s="182" t="str">
        <f t="shared" si="12"/>
        <v/>
      </c>
      <c r="Z62" s="182" t="str">
        <f t="shared" si="13"/>
        <v/>
      </c>
      <c r="AA62" s="468"/>
      <c r="AB62" s="536">
        <f t="shared" si="14"/>
        <v>0</v>
      </c>
      <c r="AC62" s="854"/>
      <c r="AD62" s="738">
        <f t="shared" si="15"/>
        <v>0</v>
      </c>
      <c r="AE62" s="103" t="str">
        <f t="shared" si="16"/>
        <v/>
      </c>
      <c r="AF62" s="468" t="str">
        <f t="shared" si="17"/>
        <v/>
      </c>
      <c r="AG62" s="469" t="str">
        <f t="shared" si="18"/>
        <v/>
      </c>
      <c r="AH62" s="102" t="str">
        <f t="shared" si="18"/>
        <v/>
      </c>
      <c r="AI62" s="855"/>
      <c r="AJ62" s="588"/>
      <c r="AK62" s="102" t="str">
        <f t="shared" si="19"/>
        <v/>
      </c>
      <c r="AL62" s="856"/>
      <c r="AM62" s="469">
        <f t="shared" si="20"/>
        <v>0</v>
      </c>
      <c r="AN62" s="469">
        <f t="shared" si="21"/>
        <v>0</v>
      </c>
      <c r="AO62" s="469">
        <f t="shared" si="22"/>
        <v>0</v>
      </c>
      <c r="AP62" s="590">
        <f t="shared" si="23"/>
        <v>0</v>
      </c>
      <c r="AQ62" s="474"/>
      <c r="AR62" s="104" t="str">
        <f t="shared" si="24"/>
        <v/>
      </c>
      <c r="AS62" s="856"/>
      <c r="AT62" s="469">
        <f t="shared" si="25"/>
        <v>0</v>
      </c>
      <c r="AU62" s="469">
        <f t="shared" si="26"/>
        <v>0</v>
      </c>
      <c r="AV62" s="469">
        <f t="shared" si="27"/>
        <v>0</v>
      </c>
      <c r="AW62" s="590">
        <f t="shared" si="28"/>
        <v>0</v>
      </c>
      <c r="AX62" s="474"/>
      <c r="AY62" s="102" t="str">
        <f t="shared" si="29"/>
        <v/>
      </c>
      <c r="AZ62" s="856"/>
      <c r="BA62" s="469">
        <f t="shared" si="30"/>
        <v>0</v>
      </c>
      <c r="BB62" s="469">
        <f t="shared" si="31"/>
        <v>0</v>
      </c>
      <c r="BC62" s="469">
        <f t="shared" si="32"/>
        <v>0</v>
      </c>
      <c r="BD62" s="590">
        <f t="shared" si="33"/>
        <v>0</v>
      </c>
      <c r="BE62" s="484" t="str">
        <f t="shared" si="34"/>
        <v>○</v>
      </c>
      <c r="BF62" s="486">
        <f t="shared" si="35"/>
        <v>0</v>
      </c>
      <c r="BG62" s="482">
        <f t="shared" si="35"/>
        <v>0</v>
      </c>
      <c r="BH62" s="482">
        <f t="shared" si="35"/>
        <v>0</v>
      </c>
      <c r="BI62" s="483">
        <f t="shared" si="36"/>
        <v>0</v>
      </c>
      <c r="BJ62" s="528">
        <f t="shared" si="37"/>
        <v>0</v>
      </c>
      <c r="BK62" s="529">
        <f t="shared" si="37"/>
        <v>0</v>
      </c>
      <c r="BL62" s="529">
        <f t="shared" si="37"/>
        <v>0</v>
      </c>
      <c r="BM62" s="530">
        <f t="shared" si="38"/>
        <v>0</v>
      </c>
      <c r="BN62" s="528">
        <f t="shared" si="39"/>
        <v>0</v>
      </c>
      <c r="BO62" s="529">
        <f t="shared" si="40"/>
        <v>0</v>
      </c>
      <c r="BP62" s="529">
        <f t="shared" si="41"/>
        <v>0</v>
      </c>
      <c r="BQ62" s="530">
        <f t="shared" si="42"/>
        <v>0</v>
      </c>
      <c r="BR62" s="528">
        <f t="shared" si="43"/>
        <v>0</v>
      </c>
      <c r="BS62" s="529">
        <f t="shared" si="43"/>
        <v>0</v>
      </c>
      <c r="BT62" s="529">
        <f t="shared" si="43"/>
        <v>0</v>
      </c>
      <c r="BU62" s="530">
        <f t="shared" si="44"/>
        <v>0</v>
      </c>
      <c r="BV62" s="528">
        <f t="shared" si="45"/>
        <v>0</v>
      </c>
      <c r="BW62" s="529">
        <f t="shared" si="46"/>
        <v>0</v>
      </c>
      <c r="BX62" s="529">
        <f t="shared" si="47"/>
        <v>0</v>
      </c>
      <c r="BY62" s="530">
        <f t="shared" si="48"/>
        <v>0</v>
      </c>
      <c r="BZ62" s="560" t="str">
        <f t="shared" si="49"/>
        <v/>
      </c>
      <c r="CA62" s="184" t="str">
        <f t="shared" si="49"/>
        <v/>
      </c>
      <c r="CB62" s="183" t="str">
        <f t="shared" si="49"/>
        <v/>
      </c>
      <c r="CC62" s="185" t="str">
        <f t="shared" si="50"/>
        <v/>
      </c>
      <c r="CD62" s="184" t="str">
        <f t="shared" si="50"/>
        <v/>
      </c>
      <c r="CE62" s="183" t="str">
        <f t="shared" si="50"/>
        <v/>
      </c>
      <c r="CF62" s="447"/>
      <c r="CG62" s="482" t="str">
        <f t="shared" si="51"/>
        <v>－</v>
      </c>
      <c r="CH62" s="469"/>
      <c r="CI62" s="561"/>
      <c r="CJ62" s="468" t="str">
        <f t="shared" si="52"/>
        <v/>
      </c>
      <c r="CK62" s="469" t="str">
        <f t="shared" si="53"/>
        <v/>
      </c>
      <c r="CL62" s="102" t="str">
        <f t="shared" si="54"/>
        <v/>
      </c>
      <c r="CM62" s="468" t="str">
        <f t="shared" si="55"/>
        <v/>
      </c>
      <c r="CN62" s="469" t="str">
        <f t="shared" si="56"/>
        <v/>
      </c>
      <c r="CO62" s="102" t="str">
        <f t="shared" si="57"/>
        <v/>
      </c>
      <c r="CP62" s="468" t="str">
        <f t="shared" si="58"/>
        <v/>
      </c>
      <c r="CQ62" s="469" t="str">
        <f t="shared" si="58"/>
        <v/>
      </c>
      <c r="CR62" s="102" t="str">
        <f t="shared" si="58"/>
        <v/>
      </c>
      <c r="CS62" s="468" t="str">
        <f t="shared" si="59"/>
        <v/>
      </c>
      <c r="CT62" s="469" t="str">
        <f t="shared" si="60"/>
        <v/>
      </c>
      <c r="CU62" s="469" t="str">
        <f t="shared" si="61"/>
        <v/>
      </c>
      <c r="CV62" s="105" t="str">
        <f t="shared" si="62"/>
        <v/>
      </c>
      <c r="CW62" s="856"/>
      <c r="CX62" s="469">
        <f t="shared" si="63"/>
        <v>0</v>
      </c>
      <c r="CY62" s="469">
        <f t="shared" si="64"/>
        <v>0</v>
      </c>
      <c r="CZ62" s="469">
        <f t="shared" si="65"/>
        <v>0</v>
      </c>
      <c r="DA62" s="590">
        <f t="shared" si="66"/>
        <v>0</v>
      </c>
      <c r="DB62" s="474"/>
      <c r="DC62" s="604">
        <f t="shared" si="67"/>
        <v>0</v>
      </c>
      <c r="DD62" s="184">
        <f t="shared" si="68"/>
        <v>0</v>
      </c>
      <c r="DE62" s="605">
        <f t="shared" si="69"/>
        <v>0</v>
      </c>
      <c r="DF62" s="104" t="str">
        <f t="shared" si="70"/>
        <v/>
      </c>
      <c r="DG62" s="856"/>
      <c r="DH62" s="469">
        <f t="shared" si="71"/>
        <v>0</v>
      </c>
      <c r="DI62" s="469">
        <f t="shared" si="72"/>
        <v>0</v>
      </c>
      <c r="DJ62" s="469">
        <f t="shared" si="73"/>
        <v>0</v>
      </c>
      <c r="DK62" s="590">
        <f t="shared" si="74"/>
        <v>0</v>
      </c>
      <c r="DL62" s="474"/>
      <c r="DM62" s="604">
        <f t="shared" si="75"/>
        <v>0</v>
      </c>
      <c r="DN62" s="184">
        <f t="shared" si="76"/>
        <v>0</v>
      </c>
      <c r="DO62" s="605">
        <f t="shared" si="77"/>
        <v>0</v>
      </c>
      <c r="DP62" s="104" t="str">
        <f t="shared" si="78"/>
        <v/>
      </c>
      <c r="DQ62" s="856"/>
      <c r="DR62" s="469">
        <f t="shared" si="79"/>
        <v>0</v>
      </c>
      <c r="DS62" s="469">
        <f t="shared" si="80"/>
        <v>0</v>
      </c>
      <c r="DT62" s="469">
        <f t="shared" si="81"/>
        <v>0</v>
      </c>
      <c r="DU62" s="101">
        <f t="shared" si="82"/>
        <v>0</v>
      </c>
      <c r="DV62" s="528">
        <f t="shared" si="83"/>
        <v>0</v>
      </c>
      <c r="DW62" s="529">
        <f t="shared" si="83"/>
        <v>0</v>
      </c>
      <c r="DX62" s="529">
        <f t="shared" si="83"/>
        <v>0</v>
      </c>
      <c r="DY62" s="530">
        <f t="shared" si="84"/>
        <v>0</v>
      </c>
      <c r="DZ62" s="528">
        <f t="shared" si="85"/>
        <v>0</v>
      </c>
      <c r="EA62" s="529">
        <f t="shared" si="85"/>
        <v>0</v>
      </c>
      <c r="EB62" s="529">
        <f t="shared" si="85"/>
        <v>0</v>
      </c>
      <c r="EC62" s="530">
        <f t="shared" si="86"/>
        <v>0</v>
      </c>
      <c r="ED62" s="528">
        <f t="shared" si="87"/>
        <v>0</v>
      </c>
      <c r="EE62" s="529">
        <f t="shared" si="87"/>
        <v>0</v>
      </c>
      <c r="EF62" s="529">
        <f t="shared" si="87"/>
        <v>0</v>
      </c>
      <c r="EG62" s="530">
        <f t="shared" si="88"/>
        <v>0</v>
      </c>
      <c r="EH62" s="528">
        <f t="shared" si="89"/>
        <v>0</v>
      </c>
      <c r="EI62" s="529">
        <f t="shared" si="90"/>
        <v>0</v>
      </c>
      <c r="EJ62" s="529">
        <f t="shared" si="91"/>
        <v>0</v>
      </c>
      <c r="EK62" s="530">
        <f t="shared" si="92"/>
        <v>0</v>
      </c>
      <c r="EL62" s="562"/>
      <c r="EM62" s="571">
        <f t="shared" si="93"/>
        <v>0</v>
      </c>
      <c r="EN62" s="572">
        <f t="shared" si="93"/>
        <v>0</v>
      </c>
      <c r="EO62" s="576">
        <f t="shared" si="93"/>
        <v>0</v>
      </c>
      <c r="EP62" s="578">
        <f t="shared" si="94"/>
        <v>0</v>
      </c>
      <c r="EQ62" s="571">
        <f t="shared" si="95"/>
        <v>0</v>
      </c>
      <c r="ER62" s="572">
        <f t="shared" si="95"/>
        <v>0</v>
      </c>
      <c r="ES62" s="573">
        <f t="shared" si="95"/>
        <v>0</v>
      </c>
      <c r="ET62" s="579">
        <f t="shared" si="96"/>
        <v>0</v>
      </c>
      <c r="EU62" s="577">
        <f t="shared" si="97"/>
        <v>0</v>
      </c>
      <c r="EV62" s="521">
        <f t="shared" si="98"/>
        <v>0</v>
      </c>
      <c r="EW62" s="525">
        <f t="shared" si="99"/>
        <v>0</v>
      </c>
      <c r="EX62" s="524">
        <f t="shared" si="100"/>
        <v>0</v>
      </c>
      <c r="EY62" s="509" t="str">
        <f t="shared" si="101"/>
        <v>○</v>
      </c>
      <c r="EZ62" s="486">
        <f t="shared" si="102"/>
        <v>0</v>
      </c>
      <c r="FA62" s="482">
        <f t="shared" si="102"/>
        <v>0</v>
      </c>
      <c r="FB62" s="482">
        <f t="shared" si="102"/>
        <v>0</v>
      </c>
      <c r="FC62" s="536">
        <f t="shared" si="103"/>
        <v>0</v>
      </c>
      <c r="FD62" s="101">
        <f t="shared" si="104"/>
        <v>0</v>
      </c>
      <c r="FE62" s="846">
        <f t="shared" si="105"/>
        <v>0</v>
      </c>
      <c r="FF62" s="847">
        <f t="shared" si="106"/>
        <v>0</v>
      </c>
      <c r="FG62" s="101" t="str">
        <f t="shared" si="107"/>
        <v/>
      </c>
      <c r="FH62" s="185" t="str">
        <f t="shared" si="108"/>
        <v/>
      </c>
      <c r="FI62" s="184" t="str">
        <f t="shared" si="108"/>
        <v/>
      </c>
      <c r="FJ62" s="848" t="str">
        <f t="shared" si="108"/>
        <v/>
      </c>
      <c r="FK62" s="508"/>
      <c r="FL62" s="498"/>
      <c r="FM62" s="499"/>
      <c r="FN62" s="849">
        <f t="shared" si="109"/>
        <v>0</v>
      </c>
      <c r="FO62" s="511" t="str">
        <f t="shared" si="110"/>
        <v/>
      </c>
      <c r="FP62" s="528" t="str">
        <f t="shared" si="111"/>
        <v/>
      </c>
      <c r="FQ62" s="529" t="str">
        <f t="shared" si="112"/>
        <v/>
      </c>
      <c r="FR62" s="529" t="str">
        <f t="shared" si="113"/>
        <v/>
      </c>
      <c r="FS62" s="530">
        <f t="shared" si="114"/>
        <v>0</v>
      </c>
      <c r="FT62" s="510"/>
    </row>
    <row r="63" spans="1:176" s="3" customFormat="1" ht="18" customHeight="1">
      <c r="A63" s="619" t="str">
        <f t="shared" si="7"/>
        <v/>
      </c>
      <c r="B63" s="448">
        <f t="shared" si="115"/>
        <v>0</v>
      </c>
      <c r="C63" s="1114" t="str">
        <f t="shared" si="8"/>
        <v>授業料</v>
      </c>
      <c r="D63" s="1114" t="str">
        <f t="shared" si="9"/>
        <v>入学金</v>
      </c>
      <c r="E63" s="448">
        <f t="shared" si="116"/>
        <v>0</v>
      </c>
      <c r="F63" s="619">
        <f t="shared" si="10"/>
        <v>0</v>
      </c>
      <c r="G63" s="539">
        <f t="shared" si="11"/>
        <v>46</v>
      </c>
      <c r="H63" s="844"/>
      <c r="I63" s="845"/>
      <c r="J63" s="187"/>
      <c r="K63" s="188"/>
      <c r="L63" s="188"/>
      <c r="M63" s="186"/>
      <c r="N63" s="97"/>
      <c r="O63" s="98"/>
      <c r="P63" s="187"/>
      <c r="Q63" s="188"/>
      <c r="R63" s="186"/>
      <c r="S63" s="99"/>
      <c r="T63" s="97"/>
      <c r="U63" s="741"/>
      <c r="V63" s="101" t="str">
        <f>IF(OR($R$5="",$T$5="",$J63="",$O63="",$U63=""),"",IF(ISERROR(VLOOKUP($C63,参照!$P$4:$V$112,5,FALSE)),0,VLOOKUP($C63,参照!$P$4:$V$112,5,FALSE)))</f>
        <v/>
      </c>
      <c r="W63" s="100"/>
      <c r="X63" s="102" t="str">
        <f>IF(OR($R$5="",$T$5="",$J63="",$O63="",$W63=""),"",IF(ISERROR(VLOOKUP($D63,参照!$P$4:$V$112,5,FALSE)),0,VLOOKUP($D63,参照!$P$4:$V$112,5,FALSE)))</f>
        <v/>
      </c>
      <c r="Y63" s="182" t="str">
        <f t="shared" si="12"/>
        <v/>
      </c>
      <c r="Z63" s="182" t="str">
        <f t="shared" si="13"/>
        <v/>
      </c>
      <c r="AA63" s="468"/>
      <c r="AB63" s="536">
        <f t="shared" si="14"/>
        <v>0</v>
      </c>
      <c r="AC63" s="854"/>
      <c r="AD63" s="738">
        <f t="shared" si="15"/>
        <v>0</v>
      </c>
      <c r="AE63" s="103" t="str">
        <f t="shared" si="16"/>
        <v/>
      </c>
      <c r="AF63" s="468" t="str">
        <f t="shared" si="17"/>
        <v/>
      </c>
      <c r="AG63" s="469" t="str">
        <f t="shared" si="18"/>
        <v/>
      </c>
      <c r="AH63" s="102" t="str">
        <f t="shared" si="18"/>
        <v/>
      </c>
      <c r="AI63" s="855"/>
      <c r="AJ63" s="588"/>
      <c r="AK63" s="102" t="str">
        <f t="shared" si="19"/>
        <v/>
      </c>
      <c r="AL63" s="856"/>
      <c r="AM63" s="469">
        <f t="shared" si="20"/>
        <v>0</v>
      </c>
      <c r="AN63" s="469">
        <f t="shared" si="21"/>
        <v>0</v>
      </c>
      <c r="AO63" s="469">
        <f t="shared" si="22"/>
        <v>0</v>
      </c>
      <c r="AP63" s="590">
        <f t="shared" si="23"/>
        <v>0</v>
      </c>
      <c r="AQ63" s="474"/>
      <c r="AR63" s="104" t="str">
        <f t="shared" si="24"/>
        <v/>
      </c>
      <c r="AS63" s="856"/>
      <c r="AT63" s="469">
        <f t="shared" si="25"/>
        <v>0</v>
      </c>
      <c r="AU63" s="469">
        <f t="shared" si="26"/>
        <v>0</v>
      </c>
      <c r="AV63" s="469">
        <f t="shared" si="27"/>
        <v>0</v>
      </c>
      <c r="AW63" s="590">
        <f t="shared" si="28"/>
        <v>0</v>
      </c>
      <c r="AX63" s="474"/>
      <c r="AY63" s="102" t="str">
        <f t="shared" si="29"/>
        <v/>
      </c>
      <c r="AZ63" s="856"/>
      <c r="BA63" s="469">
        <f t="shared" si="30"/>
        <v>0</v>
      </c>
      <c r="BB63" s="469">
        <f t="shared" si="31"/>
        <v>0</v>
      </c>
      <c r="BC63" s="469">
        <f t="shared" si="32"/>
        <v>0</v>
      </c>
      <c r="BD63" s="590">
        <f t="shared" si="33"/>
        <v>0</v>
      </c>
      <c r="BE63" s="484" t="str">
        <f t="shared" si="34"/>
        <v>○</v>
      </c>
      <c r="BF63" s="486">
        <f t="shared" si="35"/>
        <v>0</v>
      </c>
      <c r="BG63" s="482">
        <f t="shared" si="35"/>
        <v>0</v>
      </c>
      <c r="BH63" s="482">
        <f t="shared" si="35"/>
        <v>0</v>
      </c>
      <c r="BI63" s="483">
        <f t="shared" si="36"/>
        <v>0</v>
      </c>
      <c r="BJ63" s="528">
        <f t="shared" si="37"/>
        <v>0</v>
      </c>
      <c r="BK63" s="529">
        <f t="shared" si="37"/>
        <v>0</v>
      </c>
      <c r="BL63" s="529">
        <f t="shared" si="37"/>
        <v>0</v>
      </c>
      <c r="BM63" s="530">
        <f t="shared" si="38"/>
        <v>0</v>
      </c>
      <c r="BN63" s="528">
        <f t="shared" si="39"/>
        <v>0</v>
      </c>
      <c r="BO63" s="529">
        <f t="shared" si="40"/>
        <v>0</v>
      </c>
      <c r="BP63" s="529">
        <f t="shared" si="41"/>
        <v>0</v>
      </c>
      <c r="BQ63" s="530">
        <f t="shared" si="42"/>
        <v>0</v>
      </c>
      <c r="BR63" s="528">
        <f t="shared" si="43"/>
        <v>0</v>
      </c>
      <c r="BS63" s="529">
        <f t="shared" si="43"/>
        <v>0</v>
      </c>
      <c r="BT63" s="529">
        <f t="shared" si="43"/>
        <v>0</v>
      </c>
      <c r="BU63" s="530">
        <f t="shared" si="44"/>
        <v>0</v>
      </c>
      <c r="BV63" s="528">
        <f t="shared" si="45"/>
        <v>0</v>
      </c>
      <c r="BW63" s="529">
        <f t="shared" si="46"/>
        <v>0</v>
      </c>
      <c r="BX63" s="529">
        <f t="shared" si="47"/>
        <v>0</v>
      </c>
      <c r="BY63" s="530">
        <f t="shared" si="48"/>
        <v>0</v>
      </c>
      <c r="BZ63" s="560" t="str">
        <f t="shared" si="49"/>
        <v/>
      </c>
      <c r="CA63" s="184" t="str">
        <f t="shared" si="49"/>
        <v/>
      </c>
      <c r="CB63" s="183" t="str">
        <f t="shared" si="49"/>
        <v/>
      </c>
      <c r="CC63" s="185" t="str">
        <f t="shared" si="50"/>
        <v/>
      </c>
      <c r="CD63" s="184" t="str">
        <f t="shared" si="50"/>
        <v/>
      </c>
      <c r="CE63" s="183" t="str">
        <f t="shared" si="50"/>
        <v/>
      </c>
      <c r="CF63" s="447"/>
      <c r="CG63" s="482" t="str">
        <f t="shared" si="51"/>
        <v>－</v>
      </c>
      <c r="CH63" s="469"/>
      <c r="CI63" s="561"/>
      <c r="CJ63" s="468" t="str">
        <f t="shared" si="52"/>
        <v/>
      </c>
      <c r="CK63" s="469" t="str">
        <f t="shared" si="53"/>
        <v/>
      </c>
      <c r="CL63" s="102" t="str">
        <f t="shared" si="54"/>
        <v/>
      </c>
      <c r="CM63" s="468" t="str">
        <f t="shared" si="55"/>
        <v/>
      </c>
      <c r="CN63" s="469" t="str">
        <f t="shared" si="56"/>
        <v/>
      </c>
      <c r="CO63" s="102" t="str">
        <f t="shared" si="57"/>
        <v/>
      </c>
      <c r="CP63" s="468" t="str">
        <f t="shared" si="58"/>
        <v/>
      </c>
      <c r="CQ63" s="469" t="str">
        <f t="shared" si="58"/>
        <v/>
      </c>
      <c r="CR63" s="102" t="str">
        <f t="shared" si="58"/>
        <v/>
      </c>
      <c r="CS63" s="468" t="str">
        <f t="shared" si="59"/>
        <v/>
      </c>
      <c r="CT63" s="469" t="str">
        <f t="shared" si="60"/>
        <v/>
      </c>
      <c r="CU63" s="469" t="str">
        <f t="shared" si="61"/>
        <v/>
      </c>
      <c r="CV63" s="105" t="str">
        <f t="shared" si="62"/>
        <v/>
      </c>
      <c r="CW63" s="856"/>
      <c r="CX63" s="469">
        <f t="shared" si="63"/>
        <v>0</v>
      </c>
      <c r="CY63" s="469">
        <f t="shared" si="64"/>
        <v>0</v>
      </c>
      <c r="CZ63" s="469">
        <f t="shared" si="65"/>
        <v>0</v>
      </c>
      <c r="DA63" s="590">
        <f t="shared" si="66"/>
        <v>0</v>
      </c>
      <c r="DB63" s="474"/>
      <c r="DC63" s="604">
        <f t="shared" si="67"/>
        <v>0</v>
      </c>
      <c r="DD63" s="184">
        <f t="shared" si="68"/>
        <v>0</v>
      </c>
      <c r="DE63" s="605">
        <f t="shared" si="69"/>
        <v>0</v>
      </c>
      <c r="DF63" s="104" t="str">
        <f t="shared" si="70"/>
        <v/>
      </c>
      <c r="DG63" s="856"/>
      <c r="DH63" s="469">
        <f t="shared" si="71"/>
        <v>0</v>
      </c>
      <c r="DI63" s="469">
        <f t="shared" si="72"/>
        <v>0</v>
      </c>
      <c r="DJ63" s="469">
        <f t="shared" si="73"/>
        <v>0</v>
      </c>
      <c r="DK63" s="590">
        <f t="shared" si="74"/>
        <v>0</v>
      </c>
      <c r="DL63" s="474"/>
      <c r="DM63" s="604">
        <f t="shared" si="75"/>
        <v>0</v>
      </c>
      <c r="DN63" s="184">
        <f t="shared" si="76"/>
        <v>0</v>
      </c>
      <c r="DO63" s="605">
        <f t="shared" si="77"/>
        <v>0</v>
      </c>
      <c r="DP63" s="104" t="str">
        <f t="shared" si="78"/>
        <v/>
      </c>
      <c r="DQ63" s="856"/>
      <c r="DR63" s="469">
        <f t="shared" si="79"/>
        <v>0</v>
      </c>
      <c r="DS63" s="469">
        <f t="shared" si="80"/>
        <v>0</v>
      </c>
      <c r="DT63" s="469">
        <f t="shared" si="81"/>
        <v>0</v>
      </c>
      <c r="DU63" s="101">
        <f t="shared" si="82"/>
        <v>0</v>
      </c>
      <c r="DV63" s="528">
        <f t="shared" si="83"/>
        <v>0</v>
      </c>
      <c r="DW63" s="529">
        <f t="shared" si="83"/>
        <v>0</v>
      </c>
      <c r="DX63" s="529">
        <f t="shared" si="83"/>
        <v>0</v>
      </c>
      <c r="DY63" s="530">
        <f t="shared" si="84"/>
        <v>0</v>
      </c>
      <c r="DZ63" s="528">
        <f t="shared" si="85"/>
        <v>0</v>
      </c>
      <c r="EA63" s="529">
        <f t="shared" si="85"/>
        <v>0</v>
      </c>
      <c r="EB63" s="529">
        <f t="shared" si="85"/>
        <v>0</v>
      </c>
      <c r="EC63" s="530">
        <f t="shared" si="86"/>
        <v>0</v>
      </c>
      <c r="ED63" s="528">
        <f t="shared" si="87"/>
        <v>0</v>
      </c>
      <c r="EE63" s="529">
        <f t="shared" si="87"/>
        <v>0</v>
      </c>
      <c r="EF63" s="529">
        <f t="shared" si="87"/>
        <v>0</v>
      </c>
      <c r="EG63" s="530">
        <f t="shared" si="88"/>
        <v>0</v>
      </c>
      <c r="EH63" s="528">
        <f t="shared" si="89"/>
        <v>0</v>
      </c>
      <c r="EI63" s="529">
        <f t="shared" si="90"/>
        <v>0</v>
      </c>
      <c r="EJ63" s="529">
        <f t="shared" si="91"/>
        <v>0</v>
      </c>
      <c r="EK63" s="530">
        <f t="shared" si="92"/>
        <v>0</v>
      </c>
      <c r="EL63" s="562"/>
      <c r="EM63" s="571">
        <f t="shared" si="93"/>
        <v>0</v>
      </c>
      <c r="EN63" s="572">
        <f t="shared" si="93"/>
        <v>0</v>
      </c>
      <c r="EO63" s="576">
        <f t="shared" si="93"/>
        <v>0</v>
      </c>
      <c r="EP63" s="578">
        <f t="shared" si="94"/>
        <v>0</v>
      </c>
      <c r="EQ63" s="571">
        <f t="shared" si="95"/>
        <v>0</v>
      </c>
      <c r="ER63" s="572">
        <f t="shared" si="95"/>
        <v>0</v>
      </c>
      <c r="ES63" s="573">
        <f t="shared" si="95"/>
        <v>0</v>
      </c>
      <c r="ET63" s="579">
        <f t="shared" si="96"/>
        <v>0</v>
      </c>
      <c r="EU63" s="577">
        <f t="shared" si="97"/>
        <v>0</v>
      </c>
      <c r="EV63" s="521">
        <f t="shared" si="98"/>
        <v>0</v>
      </c>
      <c r="EW63" s="525">
        <f t="shared" si="99"/>
        <v>0</v>
      </c>
      <c r="EX63" s="524">
        <f t="shared" si="100"/>
        <v>0</v>
      </c>
      <c r="EY63" s="509" t="str">
        <f t="shared" si="101"/>
        <v>○</v>
      </c>
      <c r="EZ63" s="486">
        <f t="shared" si="102"/>
        <v>0</v>
      </c>
      <c r="FA63" s="482">
        <f t="shared" si="102"/>
        <v>0</v>
      </c>
      <c r="FB63" s="482">
        <f t="shared" si="102"/>
        <v>0</v>
      </c>
      <c r="FC63" s="536">
        <f t="shared" si="103"/>
        <v>0</v>
      </c>
      <c r="FD63" s="101">
        <f t="shared" si="104"/>
        <v>0</v>
      </c>
      <c r="FE63" s="846">
        <f t="shared" si="105"/>
        <v>0</v>
      </c>
      <c r="FF63" s="847">
        <f t="shared" si="106"/>
        <v>0</v>
      </c>
      <c r="FG63" s="101" t="str">
        <f t="shared" si="107"/>
        <v/>
      </c>
      <c r="FH63" s="185" t="str">
        <f t="shared" si="108"/>
        <v/>
      </c>
      <c r="FI63" s="184" t="str">
        <f t="shared" si="108"/>
        <v/>
      </c>
      <c r="FJ63" s="848" t="str">
        <f t="shared" si="108"/>
        <v/>
      </c>
      <c r="FK63" s="508"/>
      <c r="FL63" s="498"/>
      <c r="FM63" s="499"/>
      <c r="FN63" s="849">
        <f t="shared" si="109"/>
        <v>0</v>
      </c>
      <c r="FO63" s="511" t="str">
        <f t="shared" si="110"/>
        <v/>
      </c>
      <c r="FP63" s="528" t="str">
        <f t="shared" si="111"/>
        <v/>
      </c>
      <c r="FQ63" s="529" t="str">
        <f t="shared" si="112"/>
        <v/>
      </c>
      <c r="FR63" s="529" t="str">
        <f t="shared" si="113"/>
        <v/>
      </c>
      <c r="FS63" s="530">
        <f t="shared" si="114"/>
        <v>0</v>
      </c>
      <c r="FT63" s="510"/>
    </row>
    <row r="64" spans="1:176" s="3" customFormat="1" ht="18" customHeight="1">
      <c r="A64" s="619" t="str">
        <f t="shared" si="7"/>
        <v/>
      </c>
      <c r="B64" s="448">
        <f t="shared" si="115"/>
        <v>0</v>
      </c>
      <c r="C64" s="1114" t="str">
        <f t="shared" si="8"/>
        <v>授業料</v>
      </c>
      <c r="D64" s="1114" t="str">
        <f t="shared" si="9"/>
        <v>入学金</v>
      </c>
      <c r="E64" s="448">
        <f t="shared" si="116"/>
        <v>0</v>
      </c>
      <c r="F64" s="619">
        <f t="shared" si="10"/>
        <v>0</v>
      </c>
      <c r="G64" s="539">
        <f t="shared" si="11"/>
        <v>47</v>
      </c>
      <c r="H64" s="844"/>
      <c r="I64" s="845"/>
      <c r="J64" s="187"/>
      <c r="K64" s="188"/>
      <c r="L64" s="188"/>
      <c r="M64" s="186"/>
      <c r="N64" s="97"/>
      <c r="O64" s="98"/>
      <c r="P64" s="187"/>
      <c r="Q64" s="188"/>
      <c r="R64" s="186"/>
      <c r="S64" s="99"/>
      <c r="T64" s="97"/>
      <c r="U64" s="741"/>
      <c r="V64" s="101" t="str">
        <f>IF(OR($R$5="",$T$5="",$J64="",$O64="",$U64=""),"",IF(ISERROR(VLOOKUP($C64,参照!$P$4:$V$112,5,FALSE)),0,VLOOKUP($C64,参照!$P$4:$V$112,5,FALSE)))</f>
        <v/>
      </c>
      <c r="W64" s="100"/>
      <c r="X64" s="102" t="str">
        <f>IF(OR($R$5="",$T$5="",$J64="",$O64="",$W64=""),"",IF(ISERROR(VLOOKUP($D64,参照!$P$4:$V$112,5,FALSE)),0,VLOOKUP($D64,参照!$P$4:$V$112,5,FALSE)))</f>
        <v/>
      </c>
      <c r="Y64" s="182" t="str">
        <f t="shared" si="12"/>
        <v/>
      </c>
      <c r="Z64" s="182" t="str">
        <f t="shared" si="13"/>
        <v/>
      </c>
      <c r="AA64" s="468"/>
      <c r="AB64" s="536">
        <f t="shared" si="14"/>
        <v>0</v>
      </c>
      <c r="AC64" s="854"/>
      <c r="AD64" s="738">
        <f t="shared" si="15"/>
        <v>0</v>
      </c>
      <c r="AE64" s="103" t="str">
        <f t="shared" si="16"/>
        <v/>
      </c>
      <c r="AF64" s="468" t="str">
        <f t="shared" si="17"/>
        <v/>
      </c>
      <c r="AG64" s="469" t="str">
        <f t="shared" si="18"/>
        <v/>
      </c>
      <c r="AH64" s="102" t="str">
        <f t="shared" si="18"/>
        <v/>
      </c>
      <c r="AI64" s="855"/>
      <c r="AJ64" s="588"/>
      <c r="AK64" s="102" t="str">
        <f t="shared" si="19"/>
        <v/>
      </c>
      <c r="AL64" s="856"/>
      <c r="AM64" s="469">
        <f t="shared" si="20"/>
        <v>0</v>
      </c>
      <c r="AN64" s="469">
        <f t="shared" si="21"/>
        <v>0</v>
      </c>
      <c r="AO64" s="469">
        <f t="shared" si="22"/>
        <v>0</v>
      </c>
      <c r="AP64" s="590">
        <f t="shared" si="23"/>
        <v>0</v>
      </c>
      <c r="AQ64" s="474"/>
      <c r="AR64" s="104" t="str">
        <f t="shared" si="24"/>
        <v/>
      </c>
      <c r="AS64" s="856"/>
      <c r="AT64" s="469">
        <f t="shared" si="25"/>
        <v>0</v>
      </c>
      <c r="AU64" s="469">
        <f t="shared" si="26"/>
        <v>0</v>
      </c>
      <c r="AV64" s="469">
        <f t="shared" si="27"/>
        <v>0</v>
      </c>
      <c r="AW64" s="590">
        <f t="shared" si="28"/>
        <v>0</v>
      </c>
      <c r="AX64" s="474"/>
      <c r="AY64" s="102" t="str">
        <f t="shared" si="29"/>
        <v/>
      </c>
      <c r="AZ64" s="856"/>
      <c r="BA64" s="469">
        <f t="shared" si="30"/>
        <v>0</v>
      </c>
      <c r="BB64" s="469">
        <f t="shared" si="31"/>
        <v>0</v>
      </c>
      <c r="BC64" s="469">
        <f t="shared" si="32"/>
        <v>0</v>
      </c>
      <c r="BD64" s="590">
        <f t="shared" si="33"/>
        <v>0</v>
      </c>
      <c r="BE64" s="484" t="str">
        <f t="shared" si="34"/>
        <v>○</v>
      </c>
      <c r="BF64" s="486">
        <f t="shared" si="35"/>
        <v>0</v>
      </c>
      <c r="BG64" s="482">
        <f t="shared" si="35"/>
        <v>0</v>
      </c>
      <c r="BH64" s="482">
        <f t="shared" si="35"/>
        <v>0</v>
      </c>
      <c r="BI64" s="483">
        <f t="shared" si="36"/>
        <v>0</v>
      </c>
      <c r="BJ64" s="528">
        <f t="shared" si="37"/>
        <v>0</v>
      </c>
      <c r="BK64" s="529">
        <f t="shared" si="37"/>
        <v>0</v>
      </c>
      <c r="BL64" s="529">
        <f t="shared" si="37"/>
        <v>0</v>
      </c>
      <c r="BM64" s="530">
        <f t="shared" si="38"/>
        <v>0</v>
      </c>
      <c r="BN64" s="528">
        <f t="shared" si="39"/>
        <v>0</v>
      </c>
      <c r="BO64" s="529">
        <f t="shared" si="40"/>
        <v>0</v>
      </c>
      <c r="BP64" s="529">
        <f t="shared" si="41"/>
        <v>0</v>
      </c>
      <c r="BQ64" s="530">
        <f t="shared" si="42"/>
        <v>0</v>
      </c>
      <c r="BR64" s="528">
        <f t="shared" si="43"/>
        <v>0</v>
      </c>
      <c r="BS64" s="529">
        <f t="shared" si="43"/>
        <v>0</v>
      </c>
      <c r="BT64" s="529">
        <f t="shared" si="43"/>
        <v>0</v>
      </c>
      <c r="BU64" s="530">
        <f t="shared" si="44"/>
        <v>0</v>
      </c>
      <c r="BV64" s="528">
        <f t="shared" si="45"/>
        <v>0</v>
      </c>
      <c r="BW64" s="529">
        <f t="shared" si="46"/>
        <v>0</v>
      </c>
      <c r="BX64" s="529">
        <f t="shared" si="47"/>
        <v>0</v>
      </c>
      <c r="BY64" s="530">
        <f t="shared" si="48"/>
        <v>0</v>
      </c>
      <c r="BZ64" s="560" t="str">
        <f t="shared" si="49"/>
        <v/>
      </c>
      <c r="CA64" s="184" t="str">
        <f t="shared" si="49"/>
        <v/>
      </c>
      <c r="CB64" s="183" t="str">
        <f t="shared" si="49"/>
        <v/>
      </c>
      <c r="CC64" s="185" t="str">
        <f t="shared" si="50"/>
        <v/>
      </c>
      <c r="CD64" s="184" t="str">
        <f t="shared" si="50"/>
        <v/>
      </c>
      <c r="CE64" s="183" t="str">
        <f t="shared" si="50"/>
        <v/>
      </c>
      <c r="CF64" s="447"/>
      <c r="CG64" s="482" t="str">
        <f t="shared" si="51"/>
        <v>－</v>
      </c>
      <c r="CH64" s="469"/>
      <c r="CI64" s="561"/>
      <c r="CJ64" s="468" t="str">
        <f t="shared" si="52"/>
        <v/>
      </c>
      <c r="CK64" s="469" t="str">
        <f t="shared" si="53"/>
        <v/>
      </c>
      <c r="CL64" s="102" t="str">
        <f t="shared" si="54"/>
        <v/>
      </c>
      <c r="CM64" s="468" t="str">
        <f t="shared" si="55"/>
        <v/>
      </c>
      <c r="CN64" s="469" t="str">
        <f t="shared" si="56"/>
        <v/>
      </c>
      <c r="CO64" s="102" t="str">
        <f t="shared" si="57"/>
        <v/>
      </c>
      <c r="CP64" s="468" t="str">
        <f t="shared" si="58"/>
        <v/>
      </c>
      <c r="CQ64" s="469" t="str">
        <f t="shared" si="58"/>
        <v/>
      </c>
      <c r="CR64" s="102" t="str">
        <f t="shared" si="58"/>
        <v/>
      </c>
      <c r="CS64" s="468" t="str">
        <f t="shared" si="59"/>
        <v/>
      </c>
      <c r="CT64" s="469" t="str">
        <f t="shared" si="60"/>
        <v/>
      </c>
      <c r="CU64" s="469" t="str">
        <f t="shared" si="61"/>
        <v/>
      </c>
      <c r="CV64" s="105" t="str">
        <f t="shared" si="62"/>
        <v/>
      </c>
      <c r="CW64" s="856"/>
      <c r="CX64" s="469">
        <f t="shared" si="63"/>
        <v>0</v>
      </c>
      <c r="CY64" s="469">
        <f t="shared" si="64"/>
        <v>0</v>
      </c>
      <c r="CZ64" s="469">
        <f t="shared" si="65"/>
        <v>0</v>
      </c>
      <c r="DA64" s="590">
        <f t="shared" si="66"/>
        <v>0</v>
      </c>
      <c r="DB64" s="474"/>
      <c r="DC64" s="604">
        <f t="shared" si="67"/>
        <v>0</v>
      </c>
      <c r="DD64" s="184">
        <f t="shared" si="68"/>
        <v>0</v>
      </c>
      <c r="DE64" s="605">
        <f t="shared" si="69"/>
        <v>0</v>
      </c>
      <c r="DF64" s="104" t="str">
        <f t="shared" si="70"/>
        <v/>
      </c>
      <c r="DG64" s="856"/>
      <c r="DH64" s="469">
        <f t="shared" si="71"/>
        <v>0</v>
      </c>
      <c r="DI64" s="469">
        <f t="shared" si="72"/>
        <v>0</v>
      </c>
      <c r="DJ64" s="469">
        <f t="shared" si="73"/>
        <v>0</v>
      </c>
      <c r="DK64" s="590">
        <f t="shared" si="74"/>
        <v>0</v>
      </c>
      <c r="DL64" s="474"/>
      <c r="DM64" s="604">
        <f t="shared" si="75"/>
        <v>0</v>
      </c>
      <c r="DN64" s="184">
        <f t="shared" si="76"/>
        <v>0</v>
      </c>
      <c r="DO64" s="605">
        <f t="shared" si="77"/>
        <v>0</v>
      </c>
      <c r="DP64" s="104" t="str">
        <f t="shared" si="78"/>
        <v/>
      </c>
      <c r="DQ64" s="856"/>
      <c r="DR64" s="469">
        <f t="shared" si="79"/>
        <v>0</v>
      </c>
      <c r="DS64" s="469">
        <f t="shared" si="80"/>
        <v>0</v>
      </c>
      <c r="DT64" s="469">
        <f t="shared" si="81"/>
        <v>0</v>
      </c>
      <c r="DU64" s="101">
        <f t="shared" si="82"/>
        <v>0</v>
      </c>
      <c r="DV64" s="528">
        <f t="shared" si="83"/>
        <v>0</v>
      </c>
      <c r="DW64" s="529">
        <f t="shared" si="83"/>
        <v>0</v>
      </c>
      <c r="DX64" s="529">
        <f t="shared" si="83"/>
        <v>0</v>
      </c>
      <c r="DY64" s="530">
        <f t="shared" si="84"/>
        <v>0</v>
      </c>
      <c r="DZ64" s="528">
        <f t="shared" si="85"/>
        <v>0</v>
      </c>
      <c r="EA64" s="529">
        <f t="shared" si="85"/>
        <v>0</v>
      </c>
      <c r="EB64" s="529">
        <f t="shared" si="85"/>
        <v>0</v>
      </c>
      <c r="EC64" s="530">
        <f t="shared" si="86"/>
        <v>0</v>
      </c>
      <c r="ED64" s="528">
        <f t="shared" si="87"/>
        <v>0</v>
      </c>
      <c r="EE64" s="529">
        <f t="shared" si="87"/>
        <v>0</v>
      </c>
      <c r="EF64" s="529">
        <f t="shared" si="87"/>
        <v>0</v>
      </c>
      <c r="EG64" s="530">
        <f t="shared" si="88"/>
        <v>0</v>
      </c>
      <c r="EH64" s="528">
        <f t="shared" si="89"/>
        <v>0</v>
      </c>
      <c r="EI64" s="529">
        <f t="shared" si="90"/>
        <v>0</v>
      </c>
      <c r="EJ64" s="529">
        <f t="shared" si="91"/>
        <v>0</v>
      </c>
      <c r="EK64" s="530">
        <f t="shared" si="92"/>
        <v>0</v>
      </c>
      <c r="EL64" s="562"/>
      <c r="EM64" s="571">
        <f t="shared" si="93"/>
        <v>0</v>
      </c>
      <c r="EN64" s="572">
        <f t="shared" si="93"/>
        <v>0</v>
      </c>
      <c r="EO64" s="576">
        <f t="shared" si="93"/>
        <v>0</v>
      </c>
      <c r="EP64" s="578">
        <f t="shared" si="94"/>
        <v>0</v>
      </c>
      <c r="EQ64" s="571">
        <f t="shared" si="95"/>
        <v>0</v>
      </c>
      <c r="ER64" s="572">
        <f t="shared" si="95"/>
        <v>0</v>
      </c>
      <c r="ES64" s="573">
        <f t="shared" si="95"/>
        <v>0</v>
      </c>
      <c r="ET64" s="579">
        <f t="shared" si="96"/>
        <v>0</v>
      </c>
      <c r="EU64" s="577">
        <f t="shared" si="97"/>
        <v>0</v>
      </c>
      <c r="EV64" s="521">
        <f t="shared" si="98"/>
        <v>0</v>
      </c>
      <c r="EW64" s="525">
        <f t="shared" si="99"/>
        <v>0</v>
      </c>
      <c r="EX64" s="524">
        <f t="shared" si="100"/>
        <v>0</v>
      </c>
      <c r="EY64" s="509" t="str">
        <f t="shared" si="101"/>
        <v>○</v>
      </c>
      <c r="EZ64" s="486">
        <f t="shared" si="102"/>
        <v>0</v>
      </c>
      <c r="FA64" s="482">
        <f t="shared" si="102"/>
        <v>0</v>
      </c>
      <c r="FB64" s="482">
        <f t="shared" si="102"/>
        <v>0</v>
      </c>
      <c r="FC64" s="536">
        <f t="shared" si="103"/>
        <v>0</v>
      </c>
      <c r="FD64" s="101">
        <f t="shared" si="104"/>
        <v>0</v>
      </c>
      <c r="FE64" s="846">
        <f t="shared" si="105"/>
        <v>0</v>
      </c>
      <c r="FF64" s="847">
        <f t="shared" si="106"/>
        <v>0</v>
      </c>
      <c r="FG64" s="101" t="str">
        <f t="shared" si="107"/>
        <v/>
      </c>
      <c r="FH64" s="185" t="str">
        <f t="shared" si="108"/>
        <v/>
      </c>
      <c r="FI64" s="184" t="str">
        <f t="shared" si="108"/>
        <v/>
      </c>
      <c r="FJ64" s="848" t="str">
        <f t="shared" si="108"/>
        <v/>
      </c>
      <c r="FK64" s="508"/>
      <c r="FL64" s="498"/>
      <c r="FM64" s="499"/>
      <c r="FN64" s="849">
        <f t="shared" si="109"/>
        <v>0</v>
      </c>
      <c r="FO64" s="511" t="str">
        <f t="shared" si="110"/>
        <v/>
      </c>
      <c r="FP64" s="528" t="str">
        <f t="shared" si="111"/>
        <v/>
      </c>
      <c r="FQ64" s="529" t="str">
        <f t="shared" si="112"/>
        <v/>
      </c>
      <c r="FR64" s="529" t="str">
        <f t="shared" si="113"/>
        <v/>
      </c>
      <c r="FS64" s="530">
        <f t="shared" si="114"/>
        <v>0</v>
      </c>
      <c r="FT64" s="510"/>
    </row>
    <row r="65" spans="1:176" s="3" customFormat="1" ht="18" customHeight="1">
      <c r="A65" s="619" t="str">
        <f t="shared" si="7"/>
        <v/>
      </c>
      <c r="B65" s="448">
        <f t="shared" si="115"/>
        <v>0</v>
      </c>
      <c r="C65" s="1114" t="str">
        <f t="shared" si="8"/>
        <v>授業料</v>
      </c>
      <c r="D65" s="1114" t="str">
        <f t="shared" si="9"/>
        <v>入学金</v>
      </c>
      <c r="E65" s="448">
        <f t="shared" si="116"/>
        <v>0</v>
      </c>
      <c r="F65" s="619">
        <f t="shared" si="10"/>
        <v>0</v>
      </c>
      <c r="G65" s="539">
        <f t="shared" si="11"/>
        <v>48</v>
      </c>
      <c r="H65" s="844"/>
      <c r="I65" s="845"/>
      <c r="J65" s="187"/>
      <c r="K65" s="188"/>
      <c r="L65" s="188"/>
      <c r="M65" s="186"/>
      <c r="N65" s="97"/>
      <c r="O65" s="98"/>
      <c r="P65" s="187"/>
      <c r="Q65" s="188"/>
      <c r="R65" s="186"/>
      <c r="S65" s="99"/>
      <c r="T65" s="97"/>
      <c r="U65" s="741"/>
      <c r="V65" s="101" t="str">
        <f>IF(OR($R$5="",$T$5="",$J65="",$O65="",$U65=""),"",IF(ISERROR(VLOOKUP($C65,参照!$P$4:$V$112,5,FALSE)),0,VLOOKUP($C65,参照!$P$4:$V$112,5,FALSE)))</f>
        <v/>
      </c>
      <c r="W65" s="100"/>
      <c r="X65" s="102" t="str">
        <f>IF(OR($R$5="",$T$5="",$J65="",$O65="",$W65=""),"",IF(ISERROR(VLOOKUP($D65,参照!$P$4:$V$112,5,FALSE)),0,VLOOKUP($D65,参照!$P$4:$V$112,5,FALSE)))</f>
        <v/>
      </c>
      <c r="Y65" s="182" t="str">
        <f t="shared" si="12"/>
        <v/>
      </c>
      <c r="Z65" s="182" t="str">
        <f t="shared" si="13"/>
        <v/>
      </c>
      <c r="AA65" s="468"/>
      <c r="AB65" s="536">
        <f t="shared" si="14"/>
        <v>0</v>
      </c>
      <c r="AC65" s="854"/>
      <c r="AD65" s="738">
        <f t="shared" si="15"/>
        <v>0</v>
      </c>
      <c r="AE65" s="103" t="str">
        <f t="shared" si="16"/>
        <v/>
      </c>
      <c r="AF65" s="468" t="str">
        <f t="shared" si="17"/>
        <v/>
      </c>
      <c r="AG65" s="469" t="str">
        <f t="shared" si="18"/>
        <v/>
      </c>
      <c r="AH65" s="102" t="str">
        <f t="shared" si="18"/>
        <v/>
      </c>
      <c r="AI65" s="855"/>
      <c r="AJ65" s="588"/>
      <c r="AK65" s="102" t="str">
        <f t="shared" si="19"/>
        <v/>
      </c>
      <c r="AL65" s="856"/>
      <c r="AM65" s="469">
        <f t="shared" si="20"/>
        <v>0</v>
      </c>
      <c r="AN65" s="469">
        <f t="shared" si="21"/>
        <v>0</v>
      </c>
      <c r="AO65" s="469">
        <f t="shared" si="22"/>
        <v>0</v>
      </c>
      <c r="AP65" s="590">
        <f t="shared" si="23"/>
        <v>0</v>
      </c>
      <c r="AQ65" s="474"/>
      <c r="AR65" s="104" t="str">
        <f t="shared" si="24"/>
        <v/>
      </c>
      <c r="AS65" s="856"/>
      <c r="AT65" s="469">
        <f t="shared" si="25"/>
        <v>0</v>
      </c>
      <c r="AU65" s="469">
        <f t="shared" si="26"/>
        <v>0</v>
      </c>
      <c r="AV65" s="469">
        <f t="shared" si="27"/>
        <v>0</v>
      </c>
      <c r="AW65" s="590">
        <f t="shared" si="28"/>
        <v>0</v>
      </c>
      <c r="AX65" s="474"/>
      <c r="AY65" s="102" t="str">
        <f t="shared" si="29"/>
        <v/>
      </c>
      <c r="AZ65" s="856"/>
      <c r="BA65" s="469">
        <f t="shared" si="30"/>
        <v>0</v>
      </c>
      <c r="BB65" s="469">
        <f t="shared" si="31"/>
        <v>0</v>
      </c>
      <c r="BC65" s="469">
        <f t="shared" si="32"/>
        <v>0</v>
      </c>
      <c r="BD65" s="590">
        <f t="shared" si="33"/>
        <v>0</v>
      </c>
      <c r="BE65" s="484" t="str">
        <f t="shared" si="34"/>
        <v>○</v>
      </c>
      <c r="BF65" s="486">
        <f t="shared" si="35"/>
        <v>0</v>
      </c>
      <c r="BG65" s="482">
        <f t="shared" si="35"/>
        <v>0</v>
      </c>
      <c r="BH65" s="482">
        <f t="shared" si="35"/>
        <v>0</v>
      </c>
      <c r="BI65" s="483">
        <f t="shared" si="36"/>
        <v>0</v>
      </c>
      <c r="BJ65" s="528">
        <f t="shared" si="37"/>
        <v>0</v>
      </c>
      <c r="BK65" s="529">
        <f t="shared" si="37"/>
        <v>0</v>
      </c>
      <c r="BL65" s="529">
        <f t="shared" si="37"/>
        <v>0</v>
      </c>
      <c r="BM65" s="530">
        <f t="shared" si="38"/>
        <v>0</v>
      </c>
      <c r="BN65" s="528">
        <f t="shared" si="39"/>
        <v>0</v>
      </c>
      <c r="BO65" s="529">
        <f t="shared" si="40"/>
        <v>0</v>
      </c>
      <c r="BP65" s="529">
        <f t="shared" si="41"/>
        <v>0</v>
      </c>
      <c r="BQ65" s="530">
        <f t="shared" si="42"/>
        <v>0</v>
      </c>
      <c r="BR65" s="528">
        <f t="shared" si="43"/>
        <v>0</v>
      </c>
      <c r="BS65" s="529">
        <f t="shared" si="43"/>
        <v>0</v>
      </c>
      <c r="BT65" s="529">
        <f t="shared" si="43"/>
        <v>0</v>
      </c>
      <c r="BU65" s="530">
        <f t="shared" si="44"/>
        <v>0</v>
      </c>
      <c r="BV65" s="528">
        <f t="shared" si="45"/>
        <v>0</v>
      </c>
      <c r="BW65" s="529">
        <f t="shared" si="46"/>
        <v>0</v>
      </c>
      <c r="BX65" s="529">
        <f t="shared" si="47"/>
        <v>0</v>
      </c>
      <c r="BY65" s="530">
        <f t="shared" si="48"/>
        <v>0</v>
      </c>
      <c r="BZ65" s="560" t="str">
        <f t="shared" si="49"/>
        <v/>
      </c>
      <c r="CA65" s="184" t="str">
        <f t="shared" si="49"/>
        <v/>
      </c>
      <c r="CB65" s="183" t="str">
        <f t="shared" si="49"/>
        <v/>
      </c>
      <c r="CC65" s="185" t="str">
        <f t="shared" si="50"/>
        <v/>
      </c>
      <c r="CD65" s="184" t="str">
        <f t="shared" si="50"/>
        <v/>
      </c>
      <c r="CE65" s="183" t="str">
        <f t="shared" si="50"/>
        <v/>
      </c>
      <c r="CF65" s="447"/>
      <c r="CG65" s="482" t="str">
        <f t="shared" si="51"/>
        <v>－</v>
      </c>
      <c r="CH65" s="469"/>
      <c r="CI65" s="561"/>
      <c r="CJ65" s="468" t="str">
        <f t="shared" si="52"/>
        <v/>
      </c>
      <c r="CK65" s="469" t="str">
        <f t="shared" si="53"/>
        <v/>
      </c>
      <c r="CL65" s="102" t="str">
        <f t="shared" si="54"/>
        <v/>
      </c>
      <c r="CM65" s="468" t="str">
        <f t="shared" si="55"/>
        <v/>
      </c>
      <c r="CN65" s="469" t="str">
        <f t="shared" si="56"/>
        <v/>
      </c>
      <c r="CO65" s="102" t="str">
        <f t="shared" si="57"/>
        <v/>
      </c>
      <c r="CP65" s="468" t="str">
        <f t="shared" si="58"/>
        <v/>
      </c>
      <c r="CQ65" s="469" t="str">
        <f t="shared" si="58"/>
        <v/>
      </c>
      <c r="CR65" s="102" t="str">
        <f t="shared" si="58"/>
        <v/>
      </c>
      <c r="CS65" s="468" t="str">
        <f t="shared" si="59"/>
        <v/>
      </c>
      <c r="CT65" s="469" t="str">
        <f t="shared" si="60"/>
        <v/>
      </c>
      <c r="CU65" s="469" t="str">
        <f t="shared" si="61"/>
        <v/>
      </c>
      <c r="CV65" s="105" t="str">
        <f t="shared" si="62"/>
        <v/>
      </c>
      <c r="CW65" s="856"/>
      <c r="CX65" s="469">
        <f t="shared" si="63"/>
        <v>0</v>
      </c>
      <c r="CY65" s="469">
        <f t="shared" si="64"/>
        <v>0</v>
      </c>
      <c r="CZ65" s="469">
        <f t="shared" si="65"/>
        <v>0</v>
      </c>
      <c r="DA65" s="590">
        <f t="shared" si="66"/>
        <v>0</v>
      </c>
      <c r="DB65" s="474"/>
      <c r="DC65" s="604">
        <f t="shared" si="67"/>
        <v>0</v>
      </c>
      <c r="DD65" s="184">
        <f t="shared" si="68"/>
        <v>0</v>
      </c>
      <c r="DE65" s="605">
        <f t="shared" si="69"/>
        <v>0</v>
      </c>
      <c r="DF65" s="104" t="str">
        <f t="shared" si="70"/>
        <v/>
      </c>
      <c r="DG65" s="856"/>
      <c r="DH65" s="469">
        <f t="shared" si="71"/>
        <v>0</v>
      </c>
      <c r="DI65" s="469">
        <f t="shared" si="72"/>
        <v>0</v>
      </c>
      <c r="DJ65" s="469">
        <f t="shared" si="73"/>
        <v>0</v>
      </c>
      <c r="DK65" s="590">
        <f t="shared" si="74"/>
        <v>0</v>
      </c>
      <c r="DL65" s="474"/>
      <c r="DM65" s="604">
        <f t="shared" si="75"/>
        <v>0</v>
      </c>
      <c r="DN65" s="184">
        <f t="shared" si="76"/>
        <v>0</v>
      </c>
      <c r="DO65" s="605">
        <f t="shared" si="77"/>
        <v>0</v>
      </c>
      <c r="DP65" s="104" t="str">
        <f t="shared" si="78"/>
        <v/>
      </c>
      <c r="DQ65" s="856"/>
      <c r="DR65" s="469">
        <f t="shared" si="79"/>
        <v>0</v>
      </c>
      <c r="DS65" s="469">
        <f t="shared" si="80"/>
        <v>0</v>
      </c>
      <c r="DT65" s="469">
        <f t="shared" si="81"/>
        <v>0</v>
      </c>
      <c r="DU65" s="101">
        <f t="shared" si="82"/>
        <v>0</v>
      </c>
      <c r="DV65" s="528">
        <f t="shared" si="83"/>
        <v>0</v>
      </c>
      <c r="DW65" s="529">
        <f t="shared" si="83"/>
        <v>0</v>
      </c>
      <c r="DX65" s="529">
        <f t="shared" si="83"/>
        <v>0</v>
      </c>
      <c r="DY65" s="530">
        <f t="shared" si="84"/>
        <v>0</v>
      </c>
      <c r="DZ65" s="528">
        <f t="shared" si="85"/>
        <v>0</v>
      </c>
      <c r="EA65" s="529">
        <f t="shared" si="85"/>
        <v>0</v>
      </c>
      <c r="EB65" s="529">
        <f t="shared" si="85"/>
        <v>0</v>
      </c>
      <c r="EC65" s="530">
        <f t="shared" si="86"/>
        <v>0</v>
      </c>
      <c r="ED65" s="528">
        <f t="shared" si="87"/>
        <v>0</v>
      </c>
      <c r="EE65" s="529">
        <f t="shared" si="87"/>
        <v>0</v>
      </c>
      <c r="EF65" s="529">
        <f t="shared" si="87"/>
        <v>0</v>
      </c>
      <c r="EG65" s="530">
        <f t="shared" si="88"/>
        <v>0</v>
      </c>
      <c r="EH65" s="528">
        <f t="shared" si="89"/>
        <v>0</v>
      </c>
      <c r="EI65" s="529">
        <f t="shared" si="90"/>
        <v>0</v>
      </c>
      <c r="EJ65" s="529">
        <f t="shared" si="91"/>
        <v>0</v>
      </c>
      <c r="EK65" s="530">
        <f t="shared" si="92"/>
        <v>0</v>
      </c>
      <c r="EL65" s="562"/>
      <c r="EM65" s="571">
        <f t="shared" si="93"/>
        <v>0</v>
      </c>
      <c r="EN65" s="572">
        <f t="shared" si="93"/>
        <v>0</v>
      </c>
      <c r="EO65" s="576">
        <f t="shared" si="93"/>
        <v>0</v>
      </c>
      <c r="EP65" s="578">
        <f t="shared" si="94"/>
        <v>0</v>
      </c>
      <c r="EQ65" s="571">
        <f t="shared" si="95"/>
        <v>0</v>
      </c>
      <c r="ER65" s="572">
        <f t="shared" si="95"/>
        <v>0</v>
      </c>
      <c r="ES65" s="573">
        <f t="shared" si="95"/>
        <v>0</v>
      </c>
      <c r="ET65" s="579">
        <f t="shared" si="96"/>
        <v>0</v>
      </c>
      <c r="EU65" s="577">
        <f t="shared" si="97"/>
        <v>0</v>
      </c>
      <c r="EV65" s="521">
        <f t="shared" si="98"/>
        <v>0</v>
      </c>
      <c r="EW65" s="525">
        <f t="shared" si="99"/>
        <v>0</v>
      </c>
      <c r="EX65" s="524">
        <f t="shared" si="100"/>
        <v>0</v>
      </c>
      <c r="EY65" s="509" t="str">
        <f t="shared" si="101"/>
        <v>○</v>
      </c>
      <c r="EZ65" s="486">
        <f t="shared" si="102"/>
        <v>0</v>
      </c>
      <c r="FA65" s="482">
        <f t="shared" si="102"/>
        <v>0</v>
      </c>
      <c r="FB65" s="482">
        <f t="shared" si="102"/>
        <v>0</v>
      </c>
      <c r="FC65" s="536">
        <f t="shared" si="103"/>
        <v>0</v>
      </c>
      <c r="FD65" s="101">
        <f t="shared" si="104"/>
        <v>0</v>
      </c>
      <c r="FE65" s="846">
        <f t="shared" si="105"/>
        <v>0</v>
      </c>
      <c r="FF65" s="847">
        <f t="shared" si="106"/>
        <v>0</v>
      </c>
      <c r="FG65" s="101" t="str">
        <f t="shared" si="107"/>
        <v/>
      </c>
      <c r="FH65" s="185" t="str">
        <f t="shared" si="108"/>
        <v/>
      </c>
      <c r="FI65" s="184" t="str">
        <f t="shared" si="108"/>
        <v/>
      </c>
      <c r="FJ65" s="848" t="str">
        <f t="shared" si="108"/>
        <v/>
      </c>
      <c r="FK65" s="508"/>
      <c r="FL65" s="498"/>
      <c r="FM65" s="499"/>
      <c r="FN65" s="849">
        <f t="shared" si="109"/>
        <v>0</v>
      </c>
      <c r="FO65" s="511" t="str">
        <f t="shared" si="110"/>
        <v/>
      </c>
      <c r="FP65" s="528" t="str">
        <f t="shared" si="111"/>
        <v/>
      </c>
      <c r="FQ65" s="529" t="str">
        <f t="shared" si="112"/>
        <v/>
      </c>
      <c r="FR65" s="529" t="str">
        <f t="shared" si="113"/>
        <v/>
      </c>
      <c r="FS65" s="530">
        <f t="shared" si="114"/>
        <v>0</v>
      </c>
      <c r="FT65" s="510"/>
    </row>
    <row r="66" spans="1:176" s="3" customFormat="1" ht="18" customHeight="1">
      <c r="A66" s="619" t="str">
        <f t="shared" si="7"/>
        <v/>
      </c>
      <c r="B66" s="448">
        <f t="shared" si="115"/>
        <v>0</v>
      </c>
      <c r="C66" s="1114" t="str">
        <f t="shared" si="8"/>
        <v>授業料</v>
      </c>
      <c r="D66" s="1114" t="str">
        <f t="shared" si="9"/>
        <v>入学金</v>
      </c>
      <c r="E66" s="448">
        <f t="shared" si="116"/>
        <v>0</v>
      </c>
      <c r="F66" s="619">
        <f t="shared" si="10"/>
        <v>0</v>
      </c>
      <c r="G66" s="539">
        <f t="shared" si="11"/>
        <v>49</v>
      </c>
      <c r="H66" s="844"/>
      <c r="I66" s="845"/>
      <c r="J66" s="187"/>
      <c r="K66" s="188"/>
      <c r="L66" s="188"/>
      <c r="M66" s="186"/>
      <c r="N66" s="97"/>
      <c r="O66" s="98"/>
      <c r="P66" s="187"/>
      <c r="Q66" s="188"/>
      <c r="R66" s="186"/>
      <c r="S66" s="99"/>
      <c r="T66" s="97"/>
      <c r="U66" s="741"/>
      <c r="V66" s="101" t="str">
        <f>IF(OR($R$5="",$T$5="",$J66="",$O66="",$U66=""),"",IF(ISERROR(VLOOKUP($C66,参照!$P$4:$V$112,5,FALSE)),0,VLOOKUP($C66,参照!$P$4:$V$112,5,FALSE)))</f>
        <v/>
      </c>
      <c r="W66" s="100"/>
      <c r="X66" s="102" t="str">
        <f>IF(OR($R$5="",$T$5="",$J66="",$O66="",$W66=""),"",IF(ISERROR(VLOOKUP($D66,参照!$P$4:$V$112,5,FALSE)),0,VLOOKUP($D66,参照!$P$4:$V$112,5,FALSE)))</f>
        <v/>
      </c>
      <c r="Y66" s="182" t="str">
        <f t="shared" si="12"/>
        <v/>
      </c>
      <c r="Z66" s="182" t="str">
        <f t="shared" si="13"/>
        <v/>
      </c>
      <c r="AA66" s="468"/>
      <c r="AB66" s="536">
        <f t="shared" si="14"/>
        <v>0</v>
      </c>
      <c r="AC66" s="854"/>
      <c r="AD66" s="738">
        <f t="shared" si="15"/>
        <v>0</v>
      </c>
      <c r="AE66" s="103" t="str">
        <f t="shared" si="16"/>
        <v/>
      </c>
      <c r="AF66" s="468" t="str">
        <f t="shared" si="17"/>
        <v/>
      </c>
      <c r="AG66" s="469" t="str">
        <f t="shared" si="18"/>
        <v/>
      </c>
      <c r="AH66" s="102" t="str">
        <f t="shared" si="18"/>
        <v/>
      </c>
      <c r="AI66" s="855"/>
      <c r="AJ66" s="588"/>
      <c r="AK66" s="102" t="str">
        <f t="shared" si="19"/>
        <v/>
      </c>
      <c r="AL66" s="856"/>
      <c r="AM66" s="469">
        <f t="shared" si="20"/>
        <v>0</v>
      </c>
      <c r="AN66" s="469">
        <f t="shared" si="21"/>
        <v>0</v>
      </c>
      <c r="AO66" s="469">
        <f t="shared" si="22"/>
        <v>0</v>
      </c>
      <c r="AP66" s="590">
        <f t="shared" si="23"/>
        <v>0</v>
      </c>
      <c r="AQ66" s="474"/>
      <c r="AR66" s="104" t="str">
        <f t="shared" si="24"/>
        <v/>
      </c>
      <c r="AS66" s="856"/>
      <c r="AT66" s="469">
        <f t="shared" si="25"/>
        <v>0</v>
      </c>
      <c r="AU66" s="469">
        <f t="shared" si="26"/>
        <v>0</v>
      </c>
      <c r="AV66" s="469">
        <f t="shared" si="27"/>
        <v>0</v>
      </c>
      <c r="AW66" s="590">
        <f t="shared" si="28"/>
        <v>0</v>
      </c>
      <c r="AX66" s="474"/>
      <c r="AY66" s="102" t="str">
        <f t="shared" si="29"/>
        <v/>
      </c>
      <c r="AZ66" s="856"/>
      <c r="BA66" s="469">
        <f t="shared" si="30"/>
        <v>0</v>
      </c>
      <c r="BB66" s="469">
        <f t="shared" si="31"/>
        <v>0</v>
      </c>
      <c r="BC66" s="469">
        <f t="shared" si="32"/>
        <v>0</v>
      </c>
      <c r="BD66" s="590">
        <f t="shared" si="33"/>
        <v>0</v>
      </c>
      <c r="BE66" s="484" t="str">
        <f t="shared" si="34"/>
        <v>○</v>
      </c>
      <c r="BF66" s="486">
        <f t="shared" si="35"/>
        <v>0</v>
      </c>
      <c r="BG66" s="482">
        <f t="shared" si="35"/>
        <v>0</v>
      </c>
      <c r="BH66" s="482">
        <f t="shared" si="35"/>
        <v>0</v>
      </c>
      <c r="BI66" s="483">
        <f t="shared" si="36"/>
        <v>0</v>
      </c>
      <c r="BJ66" s="528">
        <f t="shared" si="37"/>
        <v>0</v>
      </c>
      <c r="BK66" s="529">
        <f t="shared" si="37"/>
        <v>0</v>
      </c>
      <c r="BL66" s="529">
        <f t="shared" si="37"/>
        <v>0</v>
      </c>
      <c r="BM66" s="530">
        <f t="shared" si="38"/>
        <v>0</v>
      </c>
      <c r="BN66" s="528">
        <f t="shared" si="39"/>
        <v>0</v>
      </c>
      <c r="BO66" s="529">
        <f t="shared" si="40"/>
        <v>0</v>
      </c>
      <c r="BP66" s="529">
        <f t="shared" si="41"/>
        <v>0</v>
      </c>
      <c r="BQ66" s="530">
        <f t="shared" si="42"/>
        <v>0</v>
      </c>
      <c r="BR66" s="528">
        <f t="shared" si="43"/>
        <v>0</v>
      </c>
      <c r="BS66" s="529">
        <f t="shared" si="43"/>
        <v>0</v>
      </c>
      <c r="BT66" s="529">
        <f t="shared" si="43"/>
        <v>0</v>
      </c>
      <c r="BU66" s="530">
        <f t="shared" si="44"/>
        <v>0</v>
      </c>
      <c r="BV66" s="528">
        <f t="shared" si="45"/>
        <v>0</v>
      </c>
      <c r="BW66" s="529">
        <f t="shared" si="46"/>
        <v>0</v>
      </c>
      <c r="BX66" s="529">
        <f t="shared" si="47"/>
        <v>0</v>
      </c>
      <c r="BY66" s="530">
        <f t="shared" si="48"/>
        <v>0</v>
      </c>
      <c r="BZ66" s="560" t="str">
        <f t="shared" si="49"/>
        <v/>
      </c>
      <c r="CA66" s="184" t="str">
        <f t="shared" si="49"/>
        <v/>
      </c>
      <c r="CB66" s="183" t="str">
        <f t="shared" si="49"/>
        <v/>
      </c>
      <c r="CC66" s="185" t="str">
        <f t="shared" si="50"/>
        <v/>
      </c>
      <c r="CD66" s="184" t="str">
        <f t="shared" si="50"/>
        <v/>
      </c>
      <c r="CE66" s="183" t="str">
        <f t="shared" si="50"/>
        <v/>
      </c>
      <c r="CF66" s="447"/>
      <c r="CG66" s="482" t="str">
        <f t="shared" si="51"/>
        <v>－</v>
      </c>
      <c r="CH66" s="469"/>
      <c r="CI66" s="561"/>
      <c r="CJ66" s="468" t="str">
        <f t="shared" si="52"/>
        <v/>
      </c>
      <c r="CK66" s="469" t="str">
        <f t="shared" si="53"/>
        <v/>
      </c>
      <c r="CL66" s="102" t="str">
        <f t="shared" si="54"/>
        <v/>
      </c>
      <c r="CM66" s="468" t="str">
        <f t="shared" si="55"/>
        <v/>
      </c>
      <c r="CN66" s="469" t="str">
        <f t="shared" si="56"/>
        <v/>
      </c>
      <c r="CO66" s="102" t="str">
        <f t="shared" si="57"/>
        <v/>
      </c>
      <c r="CP66" s="468" t="str">
        <f t="shared" si="58"/>
        <v/>
      </c>
      <c r="CQ66" s="469" t="str">
        <f t="shared" si="58"/>
        <v/>
      </c>
      <c r="CR66" s="102" t="str">
        <f t="shared" si="58"/>
        <v/>
      </c>
      <c r="CS66" s="468" t="str">
        <f t="shared" si="59"/>
        <v/>
      </c>
      <c r="CT66" s="469" t="str">
        <f t="shared" si="60"/>
        <v/>
      </c>
      <c r="CU66" s="469" t="str">
        <f t="shared" si="61"/>
        <v/>
      </c>
      <c r="CV66" s="105" t="str">
        <f t="shared" si="62"/>
        <v/>
      </c>
      <c r="CW66" s="856"/>
      <c r="CX66" s="469">
        <f t="shared" si="63"/>
        <v>0</v>
      </c>
      <c r="CY66" s="469">
        <f t="shared" si="64"/>
        <v>0</v>
      </c>
      <c r="CZ66" s="469">
        <f t="shared" si="65"/>
        <v>0</v>
      </c>
      <c r="DA66" s="590">
        <f t="shared" si="66"/>
        <v>0</v>
      </c>
      <c r="DB66" s="474"/>
      <c r="DC66" s="604">
        <f t="shared" si="67"/>
        <v>0</v>
      </c>
      <c r="DD66" s="184">
        <f t="shared" si="68"/>
        <v>0</v>
      </c>
      <c r="DE66" s="605">
        <f t="shared" si="69"/>
        <v>0</v>
      </c>
      <c r="DF66" s="104" t="str">
        <f t="shared" si="70"/>
        <v/>
      </c>
      <c r="DG66" s="856"/>
      <c r="DH66" s="469">
        <f t="shared" si="71"/>
        <v>0</v>
      </c>
      <c r="DI66" s="469">
        <f t="shared" si="72"/>
        <v>0</v>
      </c>
      <c r="DJ66" s="469">
        <f t="shared" si="73"/>
        <v>0</v>
      </c>
      <c r="DK66" s="590">
        <f t="shared" si="74"/>
        <v>0</v>
      </c>
      <c r="DL66" s="474"/>
      <c r="DM66" s="604">
        <f t="shared" si="75"/>
        <v>0</v>
      </c>
      <c r="DN66" s="184">
        <f t="shared" si="76"/>
        <v>0</v>
      </c>
      <c r="DO66" s="605">
        <f t="shared" si="77"/>
        <v>0</v>
      </c>
      <c r="DP66" s="104" t="str">
        <f t="shared" si="78"/>
        <v/>
      </c>
      <c r="DQ66" s="856"/>
      <c r="DR66" s="469">
        <f t="shared" si="79"/>
        <v>0</v>
      </c>
      <c r="DS66" s="469">
        <f t="shared" si="80"/>
        <v>0</v>
      </c>
      <c r="DT66" s="469">
        <f t="shared" si="81"/>
        <v>0</v>
      </c>
      <c r="DU66" s="101">
        <f t="shared" si="82"/>
        <v>0</v>
      </c>
      <c r="DV66" s="528">
        <f t="shared" si="83"/>
        <v>0</v>
      </c>
      <c r="DW66" s="529">
        <f t="shared" si="83"/>
        <v>0</v>
      </c>
      <c r="DX66" s="529">
        <f t="shared" si="83"/>
        <v>0</v>
      </c>
      <c r="DY66" s="530">
        <f t="shared" si="84"/>
        <v>0</v>
      </c>
      <c r="DZ66" s="528">
        <f t="shared" si="85"/>
        <v>0</v>
      </c>
      <c r="EA66" s="529">
        <f t="shared" si="85"/>
        <v>0</v>
      </c>
      <c r="EB66" s="529">
        <f t="shared" si="85"/>
        <v>0</v>
      </c>
      <c r="EC66" s="530">
        <f t="shared" si="86"/>
        <v>0</v>
      </c>
      <c r="ED66" s="528">
        <f t="shared" si="87"/>
        <v>0</v>
      </c>
      <c r="EE66" s="529">
        <f t="shared" si="87"/>
        <v>0</v>
      </c>
      <c r="EF66" s="529">
        <f t="shared" si="87"/>
        <v>0</v>
      </c>
      <c r="EG66" s="530">
        <f t="shared" si="88"/>
        <v>0</v>
      </c>
      <c r="EH66" s="528">
        <f t="shared" si="89"/>
        <v>0</v>
      </c>
      <c r="EI66" s="529">
        <f t="shared" si="90"/>
        <v>0</v>
      </c>
      <c r="EJ66" s="529">
        <f t="shared" si="91"/>
        <v>0</v>
      </c>
      <c r="EK66" s="530">
        <f t="shared" si="92"/>
        <v>0</v>
      </c>
      <c r="EL66" s="562"/>
      <c r="EM66" s="571">
        <f t="shared" si="93"/>
        <v>0</v>
      </c>
      <c r="EN66" s="572">
        <f t="shared" si="93"/>
        <v>0</v>
      </c>
      <c r="EO66" s="576">
        <f t="shared" si="93"/>
        <v>0</v>
      </c>
      <c r="EP66" s="578">
        <f t="shared" si="94"/>
        <v>0</v>
      </c>
      <c r="EQ66" s="571">
        <f t="shared" si="95"/>
        <v>0</v>
      </c>
      <c r="ER66" s="572">
        <f t="shared" si="95"/>
        <v>0</v>
      </c>
      <c r="ES66" s="573">
        <f t="shared" si="95"/>
        <v>0</v>
      </c>
      <c r="ET66" s="579">
        <f t="shared" si="96"/>
        <v>0</v>
      </c>
      <c r="EU66" s="577">
        <f t="shared" si="97"/>
        <v>0</v>
      </c>
      <c r="EV66" s="521">
        <f t="shared" si="98"/>
        <v>0</v>
      </c>
      <c r="EW66" s="525">
        <f t="shared" si="99"/>
        <v>0</v>
      </c>
      <c r="EX66" s="524">
        <f t="shared" si="100"/>
        <v>0</v>
      </c>
      <c r="EY66" s="509" t="str">
        <f t="shared" si="101"/>
        <v>○</v>
      </c>
      <c r="EZ66" s="486">
        <f t="shared" si="102"/>
        <v>0</v>
      </c>
      <c r="FA66" s="482">
        <f t="shared" si="102"/>
        <v>0</v>
      </c>
      <c r="FB66" s="482">
        <f t="shared" si="102"/>
        <v>0</v>
      </c>
      <c r="FC66" s="536">
        <f t="shared" si="103"/>
        <v>0</v>
      </c>
      <c r="FD66" s="101">
        <f t="shared" si="104"/>
        <v>0</v>
      </c>
      <c r="FE66" s="846">
        <f t="shared" si="105"/>
        <v>0</v>
      </c>
      <c r="FF66" s="847">
        <f t="shared" si="106"/>
        <v>0</v>
      </c>
      <c r="FG66" s="101" t="str">
        <f t="shared" si="107"/>
        <v/>
      </c>
      <c r="FH66" s="185" t="str">
        <f t="shared" si="108"/>
        <v/>
      </c>
      <c r="FI66" s="184" t="str">
        <f t="shared" si="108"/>
        <v/>
      </c>
      <c r="FJ66" s="848" t="str">
        <f t="shared" si="108"/>
        <v/>
      </c>
      <c r="FK66" s="508"/>
      <c r="FL66" s="498"/>
      <c r="FM66" s="499"/>
      <c r="FN66" s="849">
        <f t="shared" si="109"/>
        <v>0</v>
      </c>
      <c r="FO66" s="511" t="str">
        <f t="shared" si="110"/>
        <v/>
      </c>
      <c r="FP66" s="528" t="str">
        <f t="shared" si="111"/>
        <v/>
      </c>
      <c r="FQ66" s="529" t="str">
        <f t="shared" si="112"/>
        <v/>
      </c>
      <c r="FR66" s="529" t="str">
        <f t="shared" si="113"/>
        <v/>
      </c>
      <c r="FS66" s="530">
        <f t="shared" si="114"/>
        <v>0</v>
      </c>
      <c r="FT66" s="510"/>
    </row>
    <row r="67" spans="1:176" s="3" customFormat="1" ht="18" customHeight="1">
      <c r="A67" s="619" t="str">
        <f t="shared" si="7"/>
        <v/>
      </c>
      <c r="B67" s="448">
        <f t="shared" si="115"/>
        <v>0</v>
      </c>
      <c r="C67" s="1114" t="str">
        <f t="shared" si="8"/>
        <v>授業料</v>
      </c>
      <c r="D67" s="1114" t="str">
        <f t="shared" si="9"/>
        <v>入学金</v>
      </c>
      <c r="E67" s="448">
        <f t="shared" si="116"/>
        <v>0</v>
      </c>
      <c r="F67" s="619">
        <f t="shared" si="10"/>
        <v>0</v>
      </c>
      <c r="G67" s="539">
        <f t="shared" si="11"/>
        <v>50</v>
      </c>
      <c r="H67" s="844"/>
      <c r="I67" s="845"/>
      <c r="J67" s="187"/>
      <c r="K67" s="188"/>
      <c r="L67" s="188"/>
      <c r="M67" s="186"/>
      <c r="N67" s="97"/>
      <c r="O67" s="98"/>
      <c r="P67" s="187"/>
      <c r="Q67" s="188"/>
      <c r="R67" s="186"/>
      <c r="S67" s="99"/>
      <c r="T67" s="97"/>
      <c r="U67" s="741"/>
      <c r="V67" s="101" t="str">
        <f>IF(OR($R$5="",$T$5="",$J67="",$O67="",$U67=""),"",IF(ISERROR(VLOOKUP($C67,参照!$P$4:$V$112,5,FALSE)),0,VLOOKUP($C67,参照!$P$4:$V$112,5,FALSE)))</f>
        <v/>
      </c>
      <c r="W67" s="100"/>
      <c r="X67" s="102" t="str">
        <f>IF(OR($R$5="",$T$5="",$J67="",$O67="",$W67=""),"",IF(ISERROR(VLOOKUP($D67,参照!$P$4:$V$112,5,FALSE)),0,VLOOKUP($D67,参照!$P$4:$V$112,5,FALSE)))</f>
        <v/>
      </c>
      <c r="Y67" s="182" t="str">
        <f t="shared" si="12"/>
        <v/>
      </c>
      <c r="Z67" s="182" t="str">
        <f t="shared" si="13"/>
        <v/>
      </c>
      <c r="AA67" s="468"/>
      <c r="AB67" s="536">
        <f t="shared" si="14"/>
        <v>0</v>
      </c>
      <c r="AC67" s="854"/>
      <c r="AD67" s="738">
        <f t="shared" si="15"/>
        <v>0</v>
      </c>
      <c r="AE67" s="103" t="str">
        <f t="shared" si="16"/>
        <v/>
      </c>
      <c r="AF67" s="468" t="str">
        <f t="shared" si="17"/>
        <v/>
      </c>
      <c r="AG67" s="469" t="str">
        <f t="shared" si="18"/>
        <v/>
      </c>
      <c r="AH67" s="102" t="str">
        <f t="shared" si="18"/>
        <v/>
      </c>
      <c r="AI67" s="855"/>
      <c r="AJ67" s="588"/>
      <c r="AK67" s="102" t="str">
        <f t="shared" si="19"/>
        <v/>
      </c>
      <c r="AL67" s="856"/>
      <c r="AM67" s="469">
        <f t="shared" si="20"/>
        <v>0</v>
      </c>
      <c r="AN67" s="469">
        <f t="shared" si="21"/>
        <v>0</v>
      </c>
      <c r="AO67" s="469">
        <f t="shared" si="22"/>
        <v>0</v>
      </c>
      <c r="AP67" s="590">
        <f t="shared" si="23"/>
        <v>0</v>
      </c>
      <c r="AQ67" s="474"/>
      <c r="AR67" s="104" t="str">
        <f t="shared" si="24"/>
        <v/>
      </c>
      <c r="AS67" s="856"/>
      <c r="AT67" s="469">
        <f t="shared" si="25"/>
        <v>0</v>
      </c>
      <c r="AU67" s="469">
        <f t="shared" si="26"/>
        <v>0</v>
      </c>
      <c r="AV67" s="469">
        <f t="shared" si="27"/>
        <v>0</v>
      </c>
      <c r="AW67" s="590">
        <f t="shared" si="28"/>
        <v>0</v>
      </c>
      <c r="AX67" s="474"/>
      <c r="AY67" s="102" t="str">
        <f t="shared" si="29"/>
        <v/>
      </c>
      <c r="AZ67" s="856"/>
      <c r="BA67" s="469">
        <f t="shared" si="30"/>
        <v>0</v>
      </c>
      <c r="BB67" s="469">
        <f t="shared" si="31"/>
        <v>0</v>
      </c>
      <c r="BC67" s="469">
        <f t="shared" si="32"/>
        <v>0</v>
      </c>
      <c r="BD67" s="590">
        <f t="shared" si="33"/>
        <v>0</v>
      </c>
      <c r="BE67" s="484" t="str">
        <f t="shared" si="34"/>
        <v>○</v>
      </c>
      <c r="BF67" s="486">
        <f t="shared" si="35"/>
        <v>0</v>
      </c>
      <c r="BG67" s="482">
        <f t="shared" si="35"/>
        <v>0</v>
      </c>
      <c r="BH67" s="482">
        <f t="shared" si="35"/>
        <v>0</v>
      </c>
      <c r="BI67" s="483">
        <f t="shared" si="36"/>
        <v>0</v>
      </c>
      <c r="BJ67" s="528">
        <f t="shared" si="37"/>
        <v>0</v>
      </c>
      <c r="BK67" s="529">
        <f t="shared" si="37"/>
        <v>0</v>
      </c>
      <c r="BL67" s="529">
        <f t="shared" si="37"/>
        <v>0</v>
      </c>
      <c r="BM67" s="530">
        <f t="shared" si="38"/>
        <v>0</v>
      </c>
      <c r="BN67" s="528">
        <f t="shared" si="39"/>
        <v>0</v>
      </c>
      <c r="BO67" s="529">
        <f t="shared" si="40"/>
        <v>0</v>
      </c>
      <c r="BP67" s="529">
        <f t="shared" si="41"/>
        <v>0</v>
      </c>
      <c r="BQ67" s="530">
        <f t="shared" si="42"/>
        <v>0</v>
      </c>
      <c r="BR67" s="528">
        <f t="shared" si="43"/>
        <v>0</v>
      </c>
      <c r="BS67" s="529">
        <f t="shared" si="43"/>
        <v>0</v>
      </c>
      <c r="BT67" s="529">
        <f t="shared" si="43"/>
        <v>0</v>
      </c>
      <c r="BU67" s="530">
        <f t="shared" si="44"/>
        <v>0</v>
      </c>
      <c r="BV67" s="528">
        <f t="shared" si="45"/>
        <v>0</v>
      </c>
      <c r="BW67" s="529">
        <f t="shared" si="46"/>
        <v>0</v>
      </c>
      <c r="BX67" s="529">
        <f t="shared" si="47"/>
        <v>0</v>
      </c>
      <c r="BY67" s="530">
        <f t="shared" si="48"/>
        <v>0</v>
      </c>
      <c r="BZ67" s="560" t="str">
        <f t="shared" si="49"/>
        <v/>
      </c>
      <c r="CA67" s="184" t="str">
        <f t="shared" si="49"/>
        <v/>
      </c>
      <c r="CB67" s="183" t="str">
        <f t="shared" si="49"/>
        <v/>
      </c>
      <c r="CC67" s="185" t="str">
        <f t="shared" si="50"/>
        <v/>
      </c>
      <c r="CD67" s="184" t="str">
        <f t="shared" si="50"/>
        <v/>
      </c>
      <c r="CE67" s="183" t="str">
        <f t="shared" si="50"/>
        <v/>
      </c>
      <c r="CF67" s="447"/>
      <c r="CG67" s="482" t="str">
        <f t="shared" si="51"/>
        <v>－</v>
      </c>
      <c r="CH67" s="469"/>
      <c r="CI67" s="561"/>
      <c r="CJ67" s="468" t="str">
        <f t="shared" si="52"/>
        <v/>
      </c>
      <c r="CK67" s="469" t="str">
        <f t="shared" si="53"/>
        <v/>
      </c>
      <c r="CL67" s="102" t="str">
        <f t="shared" si="54"/>
        <v/>
      </c>
      <c r="CM67" s="468" t="str">
        <f t="shared" si="55"/>
        <v/>
      </c>
      <c r="CN67" s="469" t="str">
        <f t="shared" si="56"/>
        <v/>
      </c>
      <c r="CO67" s="102" t="str">
        <f t="shared" si="57"/>
        <v/>
      </c>
      <c r="CP67" s="468" t="str">
        <f t="shared" si="58"/>
        <v/>
      </c>
      <c r="CQ67" s="469" t="str">
        <f t="shared" si="58"/>
        <v/>
      </c>
      <c r="CR67" s="102" t="str">
        <f t="shared" si="58"/>
        <v/>
      </c>
      <c r="CS67" s="468" t="str">
        <f t="shared" si="59"/>
        <v/>
      </c>
      <c r="CT67" s="469" t="str">
        <f t="shared" si="60"/>
        <v/>
      </c>
      <c r="CU67" s="469" t="str">
        <f t="shared" si="61"/>
        <v/>
      </c>
      <c r="CV67" s="105" t="str">
        <f t="shared" si="62"/>
        <v/>
      </c>
      <c r="CW67" s="856"/>
      <c r="CX67" s="469">
        <f t="shared" si="63"/>
        <v>0</v>
      </c>
      <c r="CY67" s="469">
        <f t="shared" si="64"/>
        <v>0</v>
      </c>
      <c r="CZ67" s="469">
        <f t="shared" si="65"/>
        <v>0</v>
      </c>
      <c r="DA67" s="590">
        <f t="shared" si="66"/>
        <v>0</v>
      </c>
      <c r="DB67" s="474"/>
      <c r="DC67" s="604">
        <f t="shared" si="67"/>
        <v>0</v>
      </c>
      <c r="DD67" s="184">
        <f t="shared" si="68"/>
        <v>0</v>
      </c>
      <c r="DE67" s="605">
        <f t="shared" si="69"/>
        <v>0</v>
      </c>
      <c r="DF67" s="104" t="str">
        <f t="shared" si="70"/>
        <v/>
      </c>
      <c r="DG67" s="856"/>
      <c r="DH67" s="469">
        <f t="shared" si="71"/>
        <v>0</v>
      </c>
      <c r="DI67" s="469">
        <f t="shared" si="72"/>
        <v>0</v>
      </c>
      <c r="DJ67" s="469">
        <f t="shared" si="73"/>
        <v>0</v>
      </c>
      <c r="DK67" s="590">
        <f t="shared" si="74"/>
        <v>0</v>
      </c>
      <c r="DL67" s="474"/>
      <c r="DM67" s="604">
        <f t="shared" si="75"/>
        <v>0</v>
      </c>
      <c r="DN67" s="184">
        <f t="shared" si="76"/>
        <v>0</v>
      </c>
      <c r="DO67" s="605">
        <f t="shared" si="77"/>
        <v>0</v>
      </c>
      <c r="DP67" s="104" t="str">
        <f t="shared" si="78"/>
        <v/>
      </c>
      <c r="DQ67" s="856"/>
      <c r="DR67" s="469">
        <f t="shared" si="79"/>
        <v>0</v>
      </c>
      <c r="DS67" s="469">
        <f t="shared" si="80"/>
        <v>0</v>
      </c>
      <c r="DT67" s="469">
        <f t="shared" si="81"/>
        <v>0</v>
      </c>
      <c r="DU67" s="101">
        <f t="shared" si="82"/>
        <v>0</v>
      </c>
      <c r="DV67" s="528">
        <f t="shared" si="83"/>
        <v>0</v>
      </c>
      <c r="DW67" s="529">
        <f t="shared" si="83"/>
        <v>0</v>
      </c>
      <c r="DX67" s="529">
        <f t="shared" si="83"/>
        <v>0</v>
      </c>
      <c r="DY67" s="530">
        <f t="shared" si="84"/>
        <v>0</v>
      </c>
      <c r="DZ67" s="528">
        <f t="shared" si="85"/>
        <v>0</v>
      </c>
      <c r="EA67" s="529">
        <f t="shared" si="85"/>
        <v>0</v>
      </c>
      <c r="EB67" s="529">
        <f t="shared" si="85"/>
        <v>0</v>
      </c>
      <c r="EC67" s="530">
        <f t="shared" si="86"/>
        <v>0</v>
      </c>
      <c r="ED67" s="528">
        <f t="shared" si="87"/>
        <v>0</v>
      </c>
      <c r="EE67" s="529">
        <f t="shared" si="87"/>
        <v>0</v>
      </c>
      <c r="EF67" s="529">
        <f t="shared" si="87"/>
        <v>0</v>
      </c>
      <c r="EG67" s="530">
        <f t="shared" si="88"/>
        <v>0</v>
      </c>
      <c r="EH67" s="528">
        <f t="shared" si="89"/>
        <v>0</v>
      </c>
      <c r="EI67" s="529">
        <f t="shared" si="90"/>
        <v>0</v>
      </c>
      <c r="EJ67" s="529">
        <f t="shared" si="91"/>
        <v>0</v>
      </c>
      <c r="EK67" s="530">
        <f t="shared" si="92"/>
        <v>0</v>
      </c>
      <c r="EL67" s="562"/>
      <c r="EM67" s="571">
        <f t="shared" si="93"/>
        <v>0</v>
      </c>
      <c r="EN67" s="572">
        <f t="shared" si="93"/>
        <v>0</v>
      </c>
      <c r="EO67" s="576">
        <f t="shared" si="93"/>
        <v>0</v>
      </c>
      <c r="EP67" s="578">
        <f t="shared" si="94"/>
        <v>0</v>
      </c>
      <c r="EQ67" s="571">
        <f t="shared" si="95"/>
        <v>0</v>
      </c>
      <c r="ER67" s="572">
        <f t="shared" si="95"/>
        <v>0</v>
      </c>
      <c r="ES67" s="573">
        <f t="shared" si="95"/>
        <v>0</v>
      </c>
      <c r="ET67" s="579">
        <f t="shared" si="96"/>
        <v>0</v>
      </c>
      <c r="EU67" s="577">
        <f t="shared" si="97"/>
        <v>0</v>
      </c>
      <c r="EV67" s="521">
        <f t="shared" si="98"/>
        <v>0</v>
      </c>
      <c r="EW67" s="525">
        <f t="shared" si="99"/>
        <v>0</v>
      </c>
      <c r="EX67" s="524">
        <f t="shared" si="100"/>
        <v>0</v>
      </c>
      <c r="EY67" s="509" t="str">
        <f t="shared" si="101"/>
        <v>○</v>
      </c>
      <c r="EZ67" s="486">
        <f t="shared" si="102"/>
        <v>0</v>
      </c>
      <c r="FA67" s="482">
        <f t="shared" si="102"/>
        <v>0</v>
      </c>
      <c r="FB67" s="482">
        <f t="shared" si="102"/>
        <v>0</v>
      </c>
      <c r="FC67" s="536">
        <f t="shared" si="103"/>
        <v>0</v>
      </c>
      <c r="FD67" s="101">
        <f t="shared" si="104"/>
        <v>0</v>
      </c>
      <c r="FE67" s="846">
        <f t="shared" si="105"/>
        <v>0</v>
      </c>
      <c r="FF67" s="847">
        <f t="shared" si="106"/>
        <v>0</v>
      </c>
      <c r="FG67" s="101" t="str">
        <f t="shared" si="107"/>
        <v/>
      </c>
      <c r="FH67" s="185" t="str">
        <f t="shared" si="108"/>
        <v/>
      </c>
      <c r="FI67" s="184" t="str">
        <f t="shared" si="108"/>
        <v/>
      </c>
      <c r="FJ67" s="848" t="str">
        <f t="shared" si="108"/>
        <v/>
      </c>
      <c r="FK67" s="508"/>
      <c r="FL67" s="498"/>
      <c r="FM67" s="499"/>
      <c r="FN67" s="849">
        <f t="shared" si="109"/>
        <v>0</v>
      </c>
      <c r="FO67" s="511" t="str">
        <f t="shared" si="110"/>
        <v/>
      </c>
      <c r="FP67" s="528" t="str">
        <f t="shared" si="111"/>
        <v/>
      </c>
      <c r="FQ67" s="529" t="str">
        <f t="shared" si="112"/>
        <v/>
      </c>
      <c r="FR67" s="529" t="str">
        <f t="shared" si="113"/>
        <v/>
      </c>
      <c r="FS67" s="530">
        <f t="shared" si="114"/>
        <v>0</v>
      </c>
      <c r="FT67" s="510"/>
    </row>
    <row r="68" spans="1:176" s="3" customFormat="1" ht="18" customHeight="1">
      <c r="A68" s="619" t="str">
        <f t="shared" si="7"/>
        <v/>
      </c>
      <c r="B68" s="448">
        <f t="shared" si="115"/>
        <v>0</v>
      </c>
      <c r="C68" s="1114" t="str">
        <f t="shared" si="8"/>
        <v>授業料</v>
      </c>
      <c r="D68" s="1114" t="str">
        <f t="shared" si="9"/>
        <v>入学金</v>
      </c>
      <c r="E68" s="448">
        <f t="shared" si="116"/>
        <v>0</v>
      </c>
      <c r="F68" s="619">
        <f t="shared" si="10"/>
        <v>0</v>
      </c>
      <c r="G68" s="539">
        <f t="shared" si="11"/>
        <v>51</v>
      </c>
      <c r="H68" s="844"/>
      <c r="I68" s="845"/>
      <c r="J68" s="187"/>
      <c r="K68" s="188"/>
      <c r="L68" s="188"/>
      <c r="M68" s="186"/>
      <c r="N68" s="97"/>
      <c r="O68" s="98"/>
      <c r="P68" s="187"/>
      <c r="Q68" s="188"/>
      <c r="R68" s="186"/>
      <c r="S68" s="99"/>
      <c r="T68" s="97"/>
      <c r="U68" s="741"/>
      <c r="V68" s="101" t="str">
        <f>IF(OR($R$5="",$T$5="",$J68="",$O68="",$U68=""),"",IF(ISERROR(VLOOKUP($C68,参照!$P$4:$V$112,5,FALSE)),0,VLOOKUP($C68,参照!$P$4:$V$112,5,FALSE)))</f>
        <v/>
      </c>
      <c r="W68" s="100"/>
      <c r="X68" s="102" t="str">
        <f>IF(OR($R$5="",$T$5="",$J68="",$O68="",$W68=""),"",IF(ISERROR(VLOOKUP($D68,参照!$P$4:$V$112,5,FALSE)),0,VLOOKUP($D68,参照!$P$4:$V$112,5,FALSE)))</f>
        <v/>
      </c>
      <c r="Y68" s="182" t="str">
        <f t="shared" si="12"/>
        <v/>
      </c>
      <c r="Z68" s="182" t="str">
        <f t="shared" si="13"/>
        <v/>
      </c>
      <c r="AA68" s="468"/>
      <c r="AB68" s="536">
        <f t="shared" si="14"/>
        <v>0</v>
      </c>
      <c r="AC68" s="854"/>
      <c r="AD68" s="738">
        <f t="shared" si="15"/>
        <v>0</v>
      </c>
      <c r="AE68" s="103" t="str">
        <f t="shared" si="16"/>
        <v/>
      </c>
      <c r="AF68" s="468" t="str">
        <f t="shared" si="17"/>
        <v/>
      </c>
      <c r="AG68" s="469" t="str">
        <f t="shared" si="18"/>
        <v/>
      </c>
      <c r="AH68" s="102" t="str">
        <f t="shared" si="18"/>
        <v/>
      </c>
      <c r="AI68" s="855"/>
      <c r="AJ68" s="588"/>
      <c r="AK68" s="102" t="str">
        <f t="shared" si="19"/>
        <v/>
      </c>
      <c r="AL68" s="856"/>
      <c r="AM68" s="469">
        <f t="shared" si="20"/>
        <v>0</v>
      </c>
      <c r="AN68" s="469">
        <f t="shared" si="21"/>
        <v>0</v>
      </c>
      <c r="AO68" s="469">
        <f t="shared" si="22"/>
        <v>0</v>
      </c>
      <c r="AP68" s="590">
        <f t="shared" si="23"/>
        <v>0</v>
      </c>
      <c r="AQ68" s="474"/>
      <c r="AR68" s="104" t="str">
        <f t="shared" si="24"/>
        <v/>
      </c>
      <c r="AS68" s="856"/>
      <c r="AT68" s="469">
        <f t="shared" si="25"/>
        <v>0</v>
      </c>
      <c r="AU68" s="469">
        <f t="shared" si="26"/>
        <v>0</v>
      </c>
      <c r="AV68" s="469">
        <f t="shared" si="27"/>
        <v>0</v>
      </c>
      <c r="AW68" s="590">
        <f t="shared" si="28"/>
        <v>0</v>
      </c>
      <c r="AX68" s="474"/>
      <c r="AY68" s="102" t="str">
        <f t="shared" si="29"/>
        <v/>
      </c>
      <c r="AZ68" s="856"/>
      <c r="BA68" s="469">
        <f t="shared" si="30"/>
        <v>0</v>
      </c>
      <c r="BB68" s="469">
        <f t="shared" si="31"/>
        <v>0</v>
      </c>
      <c r="BC68" s="469">
        <f t="shared" si="32"/>
        <v>0</v>
      </c>
      <c r="BD68" s="590">
        <f t="shared" si="33"/>
        <v>0</v>
      </c>
      <c r="BE68" s="484" t="str">
        <f t="shared" si="34"/>
        <v>○</v>
      </c>
      <c r="BF68" s="486">
        <f t="shared" si="35"/>
        <v>0</v>
      </c>
      <c r="BG68" s="482">
        <f t="shared" si="35"/>
        <v>0</v>
      </c>
      <c r="BH68" s="482">
        <f t="shared" si="35"/>
        <v>0</v>
      </c>
      <c r="BI68" s="483">
        <f t="shared" si="36"/>
        <v>0</v>
      </c>
      <c r="BJ68" s="528">
        <f t="shared" si="37"/>
        <v>0</v>
      </c>
      <c r="BK68" s="529">
        <f t="shared" si="37"/>
        <v>0</v>
      </c>
      <c r="BL68" s="529">
        <f t="shared" si="37"/>
        <v>0</v>
      </c>
      <c r="BM68" s="530">
        <f t="shared" si="38"/>
        <v>0</v>
      </c>
      <c r="BN68" s="528">
        <f t="shared" si="39"/>
        <v>0</v>
      </c>
      <c r="BO68" s="529">
        <f t="shared" si="40"/>
        <v>0</v>
      </c>
      <c r="BP68" s="529">
        <f t="shared" si="41"/>
        <v>0</v>
      </c>
      <c r="BQ68" s="530">
        <f t="shared" si="42"/>
        <v>0</v>
      </c>
      <c r="BR68" s="528">
        <f t="shared" si="43"/>
        <v>0</v>
      </c>
      <c r="BS68" s="529">
        <f t="shared" si="43"/>
        <v>0</v>
      </c>
      <c r="BT68" s="529">
        <f t="shared" si="43"/>
        <v>0</v>
      </c>
      <c r="BU68" s="530">
        <f t="shared" si="44"/>
        <v>0</v>
      </c>
      <c r="BV68" s="528">
        <f t="shared" si="45"/>
        <v>0</v>
      </c>
      <c r="BW68" s="529">
        <f t="shared" si="46"/>
        <v>0</v>
      </c>
      <c r="BX68" s="529">
        <f t="shared" si="47"/>
        <v>0</v>
      </c>
      <c r="BY68" s="530">
        <f t="shared" si="48"/>
        <v>0</v>
      </c>
      <c r="BZ68" s="560" t="str">
        <f t="shared" si="49"/>
        <v/>
      </c>
      <c r="CA68" s="184" t="str">
        <f t="shared" si="49"/>
        <v/>
      </c>
      <c r="CB68" s="183" t="str">
        <f t="shared" si="49"/>
        <v/>
      </c>
      <c r="CC68" s="185" t="str">
        <f t="shared" si="50"/>
        <v/>
      </c>
      <c r="CD68" s="184" t="str">
        <f t="shared" si="50"/>
        <v/>
      </c>
      <c r="CE68" s="183" t="str">
        <f t="shared" si="50"/>
        <v/>
      </c>
      <c r="CF68" s="447"/>
      <c r="CG68" s="482" t="str">
        <f t="shared" si="51"/>
        <v>－</v>
      </c>
      <c r="CH68" s="469"/>
      <c r="CI68" s="561"/>
      <c r="CJ68" s="468" t="str">
        <f t="shared" si="52"/>
        <v/>
      </c>
      <c r="CK68" s="469" t="str">
        <f t="shared" si="53"/>
        <v/>
      </c>
      <c r="CL68" s="102" t="str">
        <f t="shared" si="54"/>
        <v/>
      </c>
      <c r="CM68" s="468" t="str">
        <f t="shared" si="55"/>
        <v/>
      </c>
      <c r="CN68" s="469" t="str">
        <f t="shared" si="56"/>
        <v/>
      </c>
      <c r="CO68" s="102" t="str">
        <f t="shared" si="57"/>
        <v/>
      </c>
      <c r="CP68" s="468" t="str">
        <f t="shared" si="58"/>
        <v/>
      </c>
      <c r="CQ68" s="469" t="str">
        <f t="shared" si="58"/>
        <v/>
      </c>
      <c r="CR68" s="102" t="str">
        <f t="shared" si="58"/>
        <v/>
      </c>
      <c r="CS68" s="468" t="str">
        <f t="shared" si="59"/>
        <v/>
      </c>
      <c r="CT68" s="469" t="str">
        <f t="shared" si="60"/>
        <v/>
      </c>
      <c r="CU68" s="469" t="str">
        <f t="shared" si="61"/>
        <v/>
      </c>
      <c r="CV68" s="105" t="str">
        <f t="shared" si="62"/>
        <v/>
      </c>
      <c r="CW68" s="856"/>
      <c r="CX68" s="469">
        <f t="shared" si="63"/>
        <v>0</v>
      </c>
      <c r="CY68" s="469">
        <f t="shared" si="64"/>
        <v>0</v>
      </c>
      <c r="CZ68" s="469">
        <f t="shared" si="65"/>
        <v>0</v>
      </c>
      <c r="DA68" s="590">
        <f t="shared" si="66"/>
        <v>0</v>
      </c>
      <c r="DB68" s="474"/>
      <c r="DC68" s="604">
        <f t="shared" si="67"/>
        <v>0</v>
      </c>
      <c r="DD68" s="184">
        <f t="shared" si="68"/>
        <v>0</v>
      </c>
      <c r="DE68" s="605">
        <f t="shared" si="69"/>
        <v>0</v>
      </c>
      <c r="DF68" s="104" t="str">
        <f t="shared" si="70"/>
        <v/>
      </c>
      <c r="DG68" s="856"/>
      <c r="DH68" s="469">
        <f t="shared" si="71"/>
        <v>0</v>
      </c>
      <c r="DI68" s="469">
        <f t="shared" si="72"/>
        <v>0</v>
      </c>
      <c r="DJ68" s="469">
        <f t="shared" si="73"/>
        <v>0</v>
      </c>
      <c r="DK68" s="590">
        <f t="shared" si="74"/>
        <v>0</v>
      </c>
      <c r="DL68" s="474"/>
      <c r="DM68" s="604">
        <f t="shared" si="75"/>
        <v>0</v>
      </c>
      <c r="DN68" s="184">
        <f t="shared" si="76"/>
        <v>0</v>
      </c>
      <c r="DO68" s="605">
        <f t="shared" si="77"/>
        <v>0</v>
      </c>
      <c r="DP68" s="104" t="str">
        <f t="shared" si="78"/>
        <v/>
      </c>
      <c r="DQ68" s="856"/>
      <c r="DR68" s="469">
        <f t="shared" si="79"/>
        <v>0</v>
      </c>
      <c r="DS68" s="469">
        <f t="shared" si="80"/>
        <v>0</v>
      </c>
      <c r="DT68" s="469">
        <f t="shared" si="81"/>
        <v>0</v>
      </c>
      <c r="DU68" s="101">
        <f t="shared" si="82"/>
        <v>0</v>
      </c>
      <c r="DV68" s="528">
        <f t="shared" si="83"/>
        <v>0</v>
      </c>
      <c r="DW68" s="529">
        <f t="shared" si="83"/>
        <v>0</v>
      </c>
      <c r="DX68" s="529">
        <f t="shared" si="83"/>
        <v>0</v>
      </c>
      <c r="DY68" s="530">
        <f t="shared" si="84"/>
        <v>0</v>
      </c>
      <c r="DZ68" s="528">
        <f t="shared" si="85"/>
        <v>0</v>
      </c>
      <c r="EA68" s="529">
        <f t="shared" si="85"/>
        <v>0</v>
      </c>
      <c r="EB68" s="529">
        <f t="shared" si="85"/>
        <v>0</v>
      </c>
      <c r="EC68" s="530">
        <f t="shared" si="86"/>
        <v>0</v>
      </c>
      <c r="ED68" s="528">
        <f t="shared" si="87"/>
        <v>0</v>
      </c>
      <c r="EE68" s="529">
        <f t="shared" si="87"/>
        <v>0</v>
      </c>
      <c r="EF68" s="529">
        <f t="shared" si="87"/>
        <v>0</v>
      </c>
      <c r="EG68" s="530">
        <f t="shared" si="88"/>
        <v>0</v>
      </c>
      <c r="EH68" s="528">
        <f t="shared" si="89"/>
        <v>0</v>
      </c>
      <c r="EI68" s="529">
        <f t="shared" si="90"/>
        <v>0</v>
      </c>
      <c r="EJ68" s="529">
        <f t="shared" si="91"/>
        <v>0</v>
      </c>
      <c r="EK68" s="530">
        <f t="shared" si="92"/>
        <v>0</v>
      </c>
      <c r="EL68" s="562"/>
      <c r="EM68" s="571">
        <f t="shared" si="93"/>
        <v>0</v>
      </c>
      <c r="EN68" s="572">
        <f t="shared" si="93"/>
        <v>0</v>
      </c>
      <c r="EO68" s="576">
        <f t="shared" si="93"/>
        <v>0</v>
      </c>
      <c r="EP68" s="578">
        <f t="shared" si="94"/>
        <v>0</v>
      </c>
      <c r="EQ68" s="571">
        <f t="shared" si="95"/>
        <v>0</v>
      </c>
      <c r="ER68" s="572">
        <f t="shared" si="95"/>
        <v>0</v>
      </c>
      <c r="ES68" s="573">
        <f t="shared" si="95"/>
        <v>0</v>
      </c>
      <c r="ET68" s="579">
        <f t="shared" si="96"/>
        <v>0</v>
      </c>
      <c r="EU68" s="577">
        <f t="shared" si="97"/>
        <v>0</v>
      </c>
      <c r="EV68" s="521">
        <f t="shared" si="98"/>
        <v>0</v>
      </c>
      <c r="EW68" s="525">
        <f t="shared" si="99"/>
        <v>0</v>
      </c>
      <c r="EX68" s="524">
        <f t="shared" si="100"/>
        <v>0</v>
      </c>
      <c r="EY68" s="509" t="str">
        <f t="shared" si="101"/>
        <v>○</v>
      </c>
      <c r="EZ68" s="486">
        <f t="shared" si="102"/>
        <v>0</v>
      </c>
      <c r="FA68" s="482">
        <f t="shared" si="102"/>
        <v>0</v>
      </c>
      <c r="FB68" s="482">
        <f t="shared" si="102"/>
        <v>0</v>
      </c>
      <c r="FC68" s="536">
        <f t="shared" si="103"/>
        <v>0</v>
      </c>
      <c r="FD68" s="101">
        <f t="shared" si="104"/>
        <v>0</v>
      </c>
      <c r="FE68" s="846">
        <f t="shared" si="105"/>
        <v>0</v>
      </c>
      <c r="FF68" s="847">
        <f t="shared" si="106"/>
        <v>0</v>
      </c>
      <c r="FG68" s="101" t="str">
        <f t="shared" si="107"/>
        <v/>
      </c>
      <c r="FH68" s="185" t="str">
        <f t="shared" si="108"/>
        <v/>
      </c>
      <c r="FI68" s="184" t="str">
        <f t="shared" si="108"/>
        <v/>
      </c>
      <c r="FJ68" s="848" t="str">
        <f t="shared" si="108"/>
        <v/>
      </c>
      <c r="FK68" s="508"/>
      <c r="FL68" s="498"/>
      <c r="FM68" s="499"/>
      <c r="FN68" s="849">
        <f t="shared" si="109"/>
        <v>0</v>
      </c>
      <c r="FO68" s="511" t="str">
        <f t="shared" si="110"/>
        <v/>
      </c>
      <c r="FP68" s="528" t="str">
        <f t="shared" si="111"/>
        <v/>
      </c>
      <c r="FQ68" s="529" t="str">
        <f t="shared" si="112"/>
        <v/>
      </c>
      <c r="FR68" s="529" t="str">
        <f t="shared" si="113"/>
        <v/>
      </c>
      <c r="FS68" s="530">
        <f t="shared" si="114"/>
        <v>0</v>
      </c>
      <c r="FT68" s="510"/>
    </row>
    <row r="69" spans="1:176" s="3" customFormat="1" ht="18" customHeight="1">
      <c r="A69" s="619" t="str">
        <f t="shared" si="7"/>
        <v/>
      </c>
      <c r="B69" s="448">
        <f t="shared" si="115"/>
        <v>0</v>
      </c>
      <c r="C69" s="1114" t="str">
        <f t="shared" si="8"/>
        <v>授業料</v>
      </c>
      <c r="D69" s="1114" t="str">
        <f t="shared" si="9"/>
        <v>入学金</v>
      </c>
      <c r="E69" s="448">
        <f t="shared" si="116"/>
        <v>0</v>
      </c>
      <c r="F69" s="619">
        <f t="shared" si="10"/>
        <v>0</v>
      </c>
      <c r="G69" s="539">
        <f t="shared" si="11"/>
        <v>52</v>
      </c>
      <c r="H69" s="844"/>
      <c r="I69" s="845"/>
      <c r="J69" s="187"/>
      <c r="K69" s="188"/>
      <c r="L69" s="188"/>
      <c r="M69" s="186"/>
      <c r="N69" s="97"/>
      <c r="O69" s="98"/>
      <c r="P69" s="187"/>
      <c r="Q69" s="188"/>
      <c r="R69" s="186"/>
      <c r="S69" s="99"/>
      <c r="T69" s="97"/>
      <c r="U69" s="741"/>
      <c r="V69" s="101" t="str">
        <f>IF(OR($R$5="",$T$5="",$J69="",$O69="",$U69=""),"",IF(ISERROR(VLOOKUP($C69,参照!$P$4:$V$112,5,FALSE)),0,VLOOKUP($C69,参照!$P$4:$V$112,5,FALSE)))</f>
        <v/>
      </c>
      <c r="W69" s="100"/>
      <c r="X69" s="102" t="str">
        <f>IF(OR($R$5="",$T$5="",$J69="",$O69="",$W69=""),"",IF(ISERROR(VLOOKUP($D69,参照!$P$4:$V$112,5,FALSE)),0,VLOOKUP($D69,参照!$P$4:$V$112,5,FALSE)))</f>
        <v/>
      </c>
      <c r="Y69" s="182" t="str">
        <f t="shared" si="12"/>
        <v/>
      </c>
      <c r="Z69" s="182" t="str">
        <f t="shared" si="13"/>
        <v/>
      </c>
      <c r="AA69" s="468"/>
      <c r="AB69" s="536">
        <f t="shared" si="14"/>
        <v>0</v>
      </c>
      <c r="AC69" s="854"/>
      <c r="AD69" s="738">
        <f t="shared" si="15"/>
        <v>0</v>
      </c>
      <c r="AE69" s="103" t="str">
        <f t="shared" si="16"/>
        <v/>
      </c>
      <c r="AF69" s="468" t="str">
        <f t="shared" si="17"/>
        <v/>
      </c>
      <c r="AG69" s="469" t="str">
        <f t="shared" si="18"/>
        <v/>
      </c>
      <c r="AH69" s="102" t="str">
        <f t="shared" si="18"/>
        <v/>
      </c>
      <c r="AI69" s="855"/>
      <c r="AJ69" s="588"/>
      <c r="AK69" s="102" t="str">
        <f t="shared" si="19"/>
        <v/>
      </c>
      <c r="AL69" s="856"/>
      <c r="AM69" s="469">
        <f t="shared" si="20"/>
        <v>0</v>
      </c>
      <c r="AN69" s="469">
        <f t="shared" si="21"/>
        <v>0</v>
      </c>
      <c r="AO69" s="469">
        <f t="shared" si="22"/>
        <v>0</v>
      </c>
      <c r="AP69" s="590">
        <f t="shared" si="23"/>
        <v>0</v>
      </c>
      <c r="AQ69" s="474"/>
      <c r="AR69" s="104" t="str">
        <f t="shared" si="24"/>
        <v/>
      </c>
      <c r="AS69" s="856"/>
      <c r="AT69" s="469">
        <f t="shared" si="25"/>
        <v>0</v>
      </c>
      <c r="AU69" s="469">
        <f t="shared" si="26"/>
        <v>0</v>
      </c>
      <c r="AV69" s="469">
        <f t="shared" si="27"/>
        <v>0</v>
      </c>
      <c r="AW69" s="590">
        <f t="shared" si="28"/>
        <v>0</v>
      </c>
      <c r="AX69" s="474"/>
      <c r="AY69" s="102" t="str">
        <f t="shared" si="29"/>
        <v/>
      </c>
      <c r="AZ69" s="856"/>
      <c r="BA69" s="469">
        <f t="shared" si="30"/>
        <v>0</v>
      </c>
      <c r="BB69" s="469">
        <f t="shared" si="31"/>
        <v>0</v>
      </c>
      <c r="BC69" s="469">
        <f t="shared" si="32"/>
        <v>0</v>
      </c>
      <c r="BD69" s="590">
        <f t="shared" si="33"/>
        <v>0</v>
      </c>
      <c r="BE69" s="484" t="str">
        <f t="shared" si="34"/>
        <v>○</v>
      </c>
      <c r="BF69" s="486">
        <f t="shared" si="35"/>
        <v>0</v>
      </c>
      <c r="BG69" s="482">
        <f t="shared" si="35"/>
        <v>0</v>
      </c>
      <c r="BH69" s="482">
        <f t="shared" si="35"/>
        <v>0</v>
      </c>
      <c r="BI69" s="483">
        <f t="shared" si="36"/>
        <v>0</v>
      </c>
      <c r="BJ69" s="528">
        <f t="shared" si="37"/>
        <v>0</v>
      </c>
      <c r="BK69" s="529">
        <f t="shared" si="37"/>
        <v>0</v>
      </c>
      <c r="BL69" s="529">
        <f t="shared" si="37"/>
        <v>0</v>
      </c>
      <c r="BM69" s="530">
        <f t="shared" si="38"/>
        <v>0</v>
      </c>
      <c r="BN69" s="528">
        <f t="shared" si="39"/>
        <v>0</v>
      </c>
      <c r="BO69" s="529">
        <f t="shared" si="40"/>
        <v>0</v>
      </c>
      <c r="BP69" s="529">
        <f t="shared" si="41"/>
        <v>0</v>
      </c>
      <c r="BQ69" s="530">
        <f t="shared" si="42"/>
        <v>0</v>
      </c>
      <c r="BR69" s="528">
        <f t="shared" si="43"/>
        <v>0</v>
      </c>
      <c r="BS69" s="529">
        <f t="shared" si="43"/>
        <v>0</v>
      </c>
      <c r="BT69" s="529">
        <f t="shared" si="43"/>
        <v>0</v>
      </c>
      <c r="BU69" s="530">
        <f t="shared" si="44"/>
        <v>0</v>
      </c>
      <c r="BV69" s="528">
        <f t="shared" si="45"/>
        <v>0</v>
      </c>
      <c r="BW69" s="529">
        <f t="shared" si="46"/>
        <v>0</v>
      </c>
      <c r="BX69" s="529">
        <f t="shared" si="47"/>
        <v>0</v>
      </c>
      <c r="BY69" s="530">
        <f t="shared" si="48"/>
        <v>0</v>
      </c>
      <c r="BZ69" s="560" t="str">
        <f t="shared" si="49"/>
        <v/>
      </c>
      <c r="CA69" s="184" t="str">
        <f t="shared" si="49"/>
        <v/>
      </c>
      <c r="CB69" s="183" t="str">
        <f t="shared" si="49"/>
        <v/>
      </c>
      <c r="CC69" s="185" t="str">
        <f t="shared" si="50"/>
        <v/>
      </c>
      <c r="CD69" s="184" t="str">
        <f t="shared" si="50"/>
        <v/>
      </c>
      <c r="CE69" s="183" t="str">
        <f t="shared" si="50"/>
        <v/>
      </c>
      <c r="CF69" s="447"/>
      <c r="CG69" s="482" t="str">
        <f t="shared" si="51"/>
        <v>－</v>
      </c>
      <c r="CH69" s="469"/>
      <c r="CI69" s="561"/>
      <c r="CJ69" s="468" t="str">
        <f t="shared" si="52"/>
        <v/>
      </c>
      <c r="CK69" s="469" t="str">
        <f t="shared" si="53"/>
        <v/>
      </c>
      <c r="CL69" s="102" t="str">
        <f t="shared" si="54"/>
        <v/>
      </c>
      <c r="CM69" s="468" t="str">
        <f t="shared" si="55"/>
        <v/>
      </c>
      <c r="CN69" s="469" t="str">
        <f t="shared" si="56"/>
        <v/>
      </c>
      <c r="CO69" s="102" t="str">
        <f t="shared" si="57"/>
        <v/>
      </c>
      <c r="CP69" s="468" t="str">
        <f t="shared" si="58"/>
        <v/>
      </c>
      <c r="CQ69" s="469" t="str">
        <f t="shared" si="58"/>
        <v/>
      </c>
      <c r="CR69" s="102" t="str">
        <f t="shared" si="58"/>
        <v/>
      </c>
      <c r="CS69" s="468" t="str">
        <f t="shared" si="59"/>
        <v/>
      </c>
      <c r="CT69" s="469" t="str">
        <f t="shared" si="60"/>
        <v/>
      </c>
      <c r="CU69" s="469" t="str">
        <f t="shared" si="61"/>
        <v/>
      </c>
      <c r="CV69" s="105" t="str">
        <f t="shared" si="62"/>
        <v/>
      </c>
      <c r="CW69" s="856"/>
      <c r="CX69" s="469">
        <f t="shared" si="63"/>
        <v>0</v>
      </c>
      <c r="CY69" s="469">
        <f t="shared" si="64"/>
        <v>0</v>
      </c>
      <c r="CZ69" s="469">
        <f t="shared" si="65"/>
        <v>0</v>
      </c>
      <c r="DA69" s="590">
        <f t="shared" si="66"/>
        <v>0</v>
      </c>
      <c r="DB69" s="474"/>
      <c r="DC69" s="604">
        <f t="shared" si="67"/>
        <v>0</v>
      </c>
      <c r="DD69" s="184">
        <f t="shared" si="68"/>
        <v>0</v>
      </c>
      <c r="DE69" s="605">
        <f t="shared" si="69"/>
        <v>0</v>
      </c>
      <c r="DF69" s="104" t="str">
        <f t="shared" si="70"/>
        <v/>
      </c>
      <c r="DG69" s="856"/>
      <c r="DH69" s="469">
        <f t="shared" si="71"/>
        <v>0</v>
      </c>
      <c r="DI69" s="469">
        <f t="shared" si="72"/>
        <v>0</v>
      </c>
      <c r="DJ69" s="469">
        <f t="shared" si="73"/>
        <v>0</v>
      </c>
      <c r="DK69" s="590">
        <f t="shared" si="74"/>
        <v>0</v>
      </c>
      <c r="DL69" s="474"/>
      <c r="DM69" s="604">
        <f t="shared" si="75"/>
        <v>0</v>
      </c>
      <c r="DN69" s="184">
        <f t="shared" si="76"/>
        <v>0</v>
      </c>
      <c r="DO69" s="605">
        <f t="shared" si="77"/>
        <v>0</v>
      </c>
      <c r="DP69" s="104" t="str">
        <f t="shared" si="78"/>
        <v/>
      </c>
      <c r="DQ69" s="856"/>
      <c r="DR69" s="469">
        <f t="shared" si="79"/>
        <v>0</v>
      </c>
      <c r="DS69" s="469">
        <f t="shared" si="80"/>
        <v>0</v>
      </c>
      <c r="DT69" s="469">
        <f t="shared" si="81"/>
        <v>0</v>
      </c>
      <c r="DU69" s="101">
        <f t="shared" si="82"/>
        <v>0</v>
      </c>
      <c r="DV69" s="528">
        <f t="shared" si="83"/>
        <v>0</v>
      </c>
      <c r="DW69" s="529">
        <f t="shared" si="83"/>
        <v>0</v>
      </c>
      <c r="DX69" s="529">
        <f t="shared" si="83"/>
        <v>0</v>
      </c>
      <c r="DY69" s="530">
        <f t="shared" si="84"/>
        <v>0</v>
      </c>
      <c r="DZ69" s="528">
        <f t="shared" si="85"/>
        <v>0</v>
      </c>
      <c r="EA69" s="529">
        <f t="shared" si="85"/>
        <v>0</v>
      </c>
      <c r="EB69" s="529">
        <f t="shared" si="85"/>
        <v>0</v>
      </c>
      <c r="EC69" s="530">
        <f t="shared" si="86"/>
        <v>0</v>
      </c>
      <c r="ED69" s="528">
        <f t="shared" si="87"/>
        <v>0</v>
      </c>
      <c r="EE69" s="529">
        <f t="shared" si="87"/>
        <v>0</v>
      </c>
      <c r="EF69" s="529">
        <f t="shared" si="87"/>
        <v>0</v>
      </c>
      <c r="EG69" s="530">
        <f t="shared" si="88"/>
        <v>0</v>
      </c>
      <c r="EH69" s="528">
        <f t="shared" si="89"/>
        <v>0</v>
      </c>
      <c r="EI69" s="529">
        <f t="shared" si="90"/>
        <v>0</v>
      </c>
      <c r="EJ69" s="529">
        <f t="shared" si="91"/>
        <v>0</v>
      </c>
      <c r="EK69" s="530">
        <f t="shared" si="92"/>
        <v>0</v>
      </c>
      <c r="EL69" s="562"/>
      <c r="EM69" s="571">
        <f t="shared" si="93"/>
        <v>0</v>
      </c>
      <c r="EN69" s="572">
        <f t="shared" si="93"/>
        <v>0</v>
      </c>
      <c r="EO69" s="576">
        <f t="shared" si="93"/>
        <v>0</v>
      </c>
      <c r="EP69" s="578">
        <f t="shared" si="94"/>
        <v>0</v>
      </c>
      <c r="EQ69" s="571">
        <f t="shared" si="95"/>
        <v>0</v>
      </c>
      <c r="ER69" s="572">
        <f t="shared" si="95"/>
        <v>0</v>
      </c>
      <c r="ES69" s="573">
        <f t="shared" si="95"/>
        <v>0</v>
      </c>
      <c r="ET69" s="579">
        <f t="shared" si="96"/>
        <v>0</v>
      </c>
      <c r="EU69" s="577">
        <f t="shared" si="97"/>
        <v>0</v>
      </c>
      <c r="EV69" s="521">
        <f t="shared" si="98"/>
        <v>0</v>
      </c>
      <c r="EW69" s="525">
        <f t="shared" si="99"/>
        <v>0</v>
      </c>
      <c r="EX69" s="524">
        <f t="shared" si="100"/>
        <v>0</v>
      </c>
      <c r="EY69" s="509" t="str">
        <f t="shared" si="101"/>
        <v>○</v>
      </c>
      <c r="EZ69" s="486">
        <f t="shared" si="102"/>
        <v>0</v>
      </c>
      <c r="FA69" s="482">
        <f t="shared" si="102"/>
        <v>0</v>
      </c>
      <c r="FB69" s="482">
        <f t="shared" si="102"/>
        <v>0</v>
      </c>
      <c r="FC69" s="536">
        <f t="shared" si="103"/>
        <v>0</v>
      </c>
      <c r="FD69" s="101">
        <f t="shared" si="104"/>
        <v>0</v>
      </c>
      <c r="FE69" s="846">
        <f t="shared" si="105"/>
        <v>0</v>
      </c>
      <c r="FF69" s="847">
        <f t="shared" si="106"/>
        <v>0</v>
      </c>
      <c r="FG69" s="101" t="str">
        <f t="shared" si="107"/>
        <v/>
      </c>
      <c r="FH69" s="185" t="str">
        <f t="shared" si="108"/>
        <v/>
      </c>
      <c r="FI69" s="184" t="str">
        <f t="shared" si="108"/>
        <v/>
      </c>
      <c r="FJ69" s="848" t="str">
        <f t="shared" si="108"/>
        <v/>
      </c>
      <c r="FK69" s="508"/>
      <c r="FL69" s="498"/>
      <c r="FM69" s="499"/>
      <c r="FN69" s="849">
        <f t="shared" si="109"/>
        <v>0</v>
      </c>
      <c r="FO69" s="511" t="str">
        <f t="shared" si="110"/>
        <v/>
      </c>
      <c r="FP69" s="528" t="str">
        <f t="shared" si="111"/>
        <v/>
      </c>
      <c r="FQ69" s="529" t="str">
        <f t="shared" si="112"/>
        <v/>
      </c>
      <c r="FR69" s="529" t="str">
        <f t="shared" si="113"/>
        <v/>
      </c>
      <c r="FS69" s="530">
        <f t="shared" si="114"/>
        <v>0</v>
      </c>
      <c r="FT69" s="510"/>
    </row>
    <row r="70" spans="1:176" s="3" customFormat="1" ht="18" customHeight="1">
      <c r="A70" s="619" t="str">
        <f t="shared" si="7"/>
        <v/>
      </c>
      <c r="B70" s="448">
        <f t="shared" si="115"/>
        <v>0</v>
      </c>
      <c r="C70" s="1114" t="str">
        <f t="shared" si="8"/>
        <v>授業料</v>
      </c>
      <c r="D70" s="1114" t="str">
        <f t="shared" si="9"/>
        <v>入学金</v>
      </c>
      <c r="E70" s="448">
        <f t="shared" si="116"/>
        <v>0</v>
      </c>
      <c r="F70" s="619">
        <f t="shared" si="10"/>
        <v>0</v>
      </c>
      <c r="G70" s="539">
        <f t="shared" si="11"/>
        <v>53</v>
      </c>
      <c r="H70" s="844"/>
      <c r="I70" s="845"/>
      <c r="J70" s="187"/>
      <c r="K70" s="188"/>
      <c r="L70" s="188"/>
      <c r="M70" s="186"/>
      <c r="N70" s="97"/>
      <c r="O70" s="98"/>
      <c r="P70" s="187"/>
      <c r="Q70" s="188"/>
      <c r="R70" s="186"/>
      <c r="S70" s="99"/>
      <c r="T70" s="97"/>
      <c r="U70" s="741"/>
      <c r="V70" s="101" t="str">
        <f>IF(OR($R$5="",$T$5="",$J70="",$O70="",$U70=""),"",IF(ISERROR(VLOOKUP($C70,参照!$P$4:$V$112,5,FALSE)),0,VLOOKUP($C70,参照!$P$4:$V$112,5,FALSE)))</f>
        <v/>
      </c>
      <c r="W70" s="100"/>
      <c r="X70" s="102" t="str">
        <f>IF(OR($R$5="",$T$5="",$J70="",$O70="",$W70=""),"",IF(ISERROR(VLOOKUP($D70,参照!$P$4:$V$112,5,FALSE)),0,VLOOKUP($D70,参照!$P$4:$V$112,5,FALSE)))</f>
        <v/>
      </c>
      <c r="Y70" s="182" t="str">
        <f t="shared" si="12"/>
        <v/>
      </c>
      <c r="Z70" s="182" t="str">
        <f t="shared" si="13"/>
        <v/>
      </c>
      <c r="AA70" s="468"/>
      <c r="AB70" s="536">
        <f t="shared" si="14"/>
        <v>0</v>
      </c>
      <c r="AC70" s="854"/>
      <c r="AD70" s="738">
        <f t="shared" si="15"/>
        <v>0</v>
      </c>
      <c r="AE70" s="103" t="str">
        <f t="shared" si="16"/>
        <v/>
      </c>
      <c r="AF70" s="468" t="str">
        <f t="shared" si="17"/>
        <v/>
      </c>
      <c r="AG70" s="469" t="str">
        <f t="shared" si="18"/>
        <v/>
      </c>
      <c r="AH70" s="102" t="str">
        <f t="shared" si="18"/>
        <v/>
      </c>
      <c r="AI70" s="855"/>
      <c r="AJ70" s="588"/>
      <c r="AK70" s="102" t="str">
        <f t="shared" si="19"/>
        <v/>
      </c>
      <c r="AL70" s="856"/>
      <c r="AM70" s="469">
        <f t="shared" si="20"/>
        <v>0</v>
      </c>
      <c r="AN70" s="469">
        <f t="shared" si="21"/>
        <v>0</v>
      </c>
      <c r="AO70" s="469">
        <f t="shared" si="22"/>
        <v>0</v>
      </c>
      <c r="AP70" s="590">
        <f t="shared" si="23"/>
        <v>0</v>
      </c>
      <c r="AQ70" s="474"/>
      <c r="AR70" s="104" t="str">
        <f t="shared" si="24"/>
        <v/>
      </c>
      <c r="AS70" s="856"/>
      <c r="AT70" s="469">
        <f t="shared" si="25"/>
        <v>0</v>
      </c>
      <c r="AU70" s="469">
        <f t="shared" si="26"/>
        <v>0</v>
      </c>
      <c r="AV70" s="469">
        <f t="shared" si="27"/>
        <v>0</v>
      </c>
      <c r="AW70" s="590">
        <f t="shared" si="28"/>
        <v>0</v>
      </c>
      <c r="AX70" s="474"/>
      <c r="AY70" s="102" t="str">
        <f t="shared" si="29"/>
        <v/>
      </c>
      <c r="AZ70" s="856"/>
      <c r="BA70" s="469">
        <f t="shared" si="30"/>
        <v>0</v>
      </c>
      <c r="BB70" s="469">
        <f t="shared" si="31"/>
        <v>0</v>
      </c>
      <c r="BC70" s="469">
        <f t="shared" si="32"/>
        <v>0</v>
      </c>
      <c r="BD70" s="590">
        <f t="shared" si="33"/>
        <v>0</v>
      </c>
      <c r="BE70" s="484" t="str">
        <f t="shared" si="34"/>
        <v>○</v>
      </c>
      <c r="BF70" s="486">
        <f t="shared" si="35"/>
        <v>0</v>
      </c>
      <c r="BG70" s="482">
        <f t="shared" si="35"/>
        <v>0</v>
      </c>
      <c r="BH70" s="482">
        <f t="shared" si="35"/>
        <v>0</v>
      </c>
      <c r="BI70" s="483">
        <f t="shared" si="36"/>
        <v>0</v>
      </c>
      <c r="BJ70" s="528">
        <f t="shared" si="37"/>
        <v>0</v>
      </c>
      <c r="BK70" s="529">
        <f t="shared" si="37"/>
        <v>0</v>
      </c>
      <c r="BL70" s="529">
        <f t="shared" si="37"/>
        <v>0</v>
      </c>
      <c r="BM70" s="530">
        <f t="shared" si="38"/>
        <v>0</v>
      </c>
      <c r="BN70" s="528">
        <f t="shared" si="39"/>
        <v>0</v>
      </c>
      <c r="BO70" s="529">
        <f t="shared" si="40"/>
        <v>0</v>
      </c>
      <c r="BP70" s="529">
        <f t="shared" si="41"/>
        <v>0</v>
      </c>
      <c r="BQ70" s="530">
        <f t="shared" si="42"/>
        <v>0</v>
      </c>
      <c r="BR70" s="528">
        <f t="shared" si="43"/>
        <v>0</v>
      </c>
      <c r="BS70" s="529">
        <f t="shared" si="43"/>
        <v>0</v>
      </c>
      <c r="BT70" s="529">
        <f t="shared" si="43"/>
        <v>0</v>
      </c>
      <c r="BU70" s="530">
        <f t="shared" si="44"/>
        <v>0</v>
      </c>
      <c r="BV70" s="528">
        <f t="shared" si="45"/>
        <v>0</v>
      </c>
      <c r="BW70" s="529">
        <f t="shared" si="46"/>
        <v>0</v>
      </c>
      <c r="BX70" s="529">
        <f t="shared" si="47"/>
        <v>0</v>
      </c>
      <c r="BY70" s="530">
        <f t="shared" si="48"/>
        <v>0</v>
      </c>
      <c r="BZ70" s="560" t="str">
        <f t="shared" si="49"/>
        <v/>
      </c>
      <c r="CA70" s="184" t="str">
        <f t="shared" si="49"/>
        <v/>
      </c>
      <c r="CB70" s="183" t="str">
        <f t="shared" si="49"/>
        <v/>
      </c>
      <c r="CC70" s="185" t="str">
        <f t="shared" si="50"/>
        <v/>
      </c>
      <c r="CD70" s="184" t="str">
        <f t="shared" si="50"/>
        <v/>
      </c>
      <c r="CE70" s="183" t="str">
        <f t="shared" si="50"/>
        <v/>
      </c>
      <c r="CF70" s="447"/>
      <c r="CG70" s="482" t="str">
        <f t="shared" si="51"/>
        <v>－</v>
      </c>
      <c r="CH70" s="469"/>
      <c r="CI70" s="561"/>
      <c r="CJ70" s="468" t="str">
        <f t="shared" si="52"/>
        <v/>
      </c>
      <c r="CK70" s="469" t="str">
        <f t="shared" si="53"/>
        <v/>
      </c>
      <c r="CL70" s="102" t="str">
        <f t="shared" si="54"/>
        <v/>
      </c>
      <c r="CM70" s="468" t="str">
        <f t="shared" si="55"/>
        <v/>
      </c>
      <c r="CN70" s="469" t="str">
        <f t="shared" si="56"/>
        <v/>
      </c>
      <c r="CO70" s="102" t="str">
        <f t="shared" si="57"/>
        <v/>
      </c>
      <c r="CP70" s="468" t="str">
        <f t="shared" si="58"/>
        <v/>
      </c>
      <c r="CQ70" s="469" t="str">
        <f t="shared" si="58"/>
        <v/>
      </c>
      <c r="CR70" s="102" t="str">
        <f t="shared" si="58"/>
        <v/>
      </c>
      <c r="CS70" s="468" t="str">
        <f t="shared" si="59"/>
        <v/>
      </c>
      <c r="CT70" s="469" t="str">
        <f t="shared" si="60"/>
        <v/>
      </c>
      <c r="CU70" s="469" t="str">
        <f t="shared" si="61"/>
        <v/>
      </c>
      <c r="CV70" s="105" t="str">
        <f t="shared" si="62"/>
        <v/>
      </c>
      <c r="CW70" s="856"/>
      <c r="CX70" s="469">
        <f t="shared" si="63"/>
        <v>0</v>
      </c>
      <c r="CY70" s="469">
        <f t="shared" si="64"/>
        <v>0</v>
      </c>
      <c r="CZ70" s="469">
        <f t="shared" si="65"/>
        <v>0</v>
      </c>
      <c r="DA70" s="590">
        <f t="shared" si="66"/>
        <v>0</v>
      </c>
      <c r="DB70" s="474"/>
      <c r="DC70" s="604">
        <f t="shared" si="67"/>
        <v>0</v>
      </c>
      <c r="DD70" s="184">
        <f t="shared" si="68"/>
        <v>0</v>
      </c>
      <c r="DE70" s="605">
        <f t="shared" si="69"/>
        <v>0</v>
      </c>
      <c r="DF70" s="104" t="str">
        <f t="shared" si="70"/>
        <v/>
      </c>
      <c r="DG70" s="856"/>
      <c r="DH70" s="469">
        <f t="shared" si="71"/>
        <v>0</v>
      </c>
      <c r="DI70" s="469">
        <f t="shared" si="72"/>
        <v>0</v>
      </c>
      <c r="DJ70" s="469">
        <f t="shared" si="73"/>
        <v>0</v>
      </c>
      <c r="DK70" s="590">
        <f t="shared" si="74"/>
        <v>0</v>
      </c>
      <c r="DL70" s="474"/>
      <c r="DM70" s="604">
        <f t="shared" si="75"/>
        <v>0</v>
      </c>
      <c r="DN70" s="184">
        <f t="shared" si="76"/>
        <v>0</v>
      </c>
      <c r="DO70" s="605">
        <f t="shared" si="77"/>
        <v>0</v>
      </c>
      <c r="DP70" s="104" t="str">
        <f t="shared" si="78"/>
        <v/>
      </c>
      <c r="DQ70" s="856"/>
      <c r="DR70" s="469">
        <f t="shared" si="79"/>
        <v>0</v>
      </c>
      <c r="DS70" s="469">
        <f t="shared" si="80"/>
        <v>0</v>
      </c>
      <c r="DT70" s="469">
        <f t="shared" si="81"/>
        <v>0</v>
      </c>
      <c r="DU70" s="101">
        <f t="shared" si="82"/>
        <v>0</v>
      </c>
      <c r="DV70" s="528">
        <f t="shared" si="83"/>
        <v>0</v>
      </c>
      <c r="DW70" s="529">
        <f t="shared" si="83"/>
        <v>0</v>
      </c>
      <c r="DX70" s="529">
        <f t="shared" si="83"/>
        <v>0</v>
      </c>
      <c r="DY70" s="530">
        <f t="shared" si="84"/>
        <v>0</v>
      </c>
      <c r="DZ70" s="528">
        <f t="shared" si="85"/>
        <v>0</v>
      </c>
      <c r="EA70" s="529">
        <f t="shared" si="85"/>
        <v>0</v>
      </c>
      <c r="EB70" s="529">
        <f t="shared" si="85"/>
        <v>0</v>
      </c>
      <c r="EC70" s="530">
        <f t="shared" si="86"/>
        <v>0</v>
      </c>
      <c r="ED70" s="528">
        <f t="shared" si="87"/>
        <v>0</v>
      </c>
      <c r="EE70" s="529">
        <f t="shared" si="87"/>
        <v>0</v>
      </c>
      <c r="EF70" s="529">
        <f t="shared" si="87"/>
        <v>0</v>
      </c>
      <c r="EG70" s="530">
        <f t="shared" si="88"/>
        <v>0</v>
      </c>
      <c r="EH70" s="528">
        <f t="shared" si="89"/>
        <v>0</v>
      </c>
      <c r="EI70" s="529">
        <f t="shared" si="90"/>
        <v>0</v>
      </c>
      <c r="EJ70" s="529">
        <f t="shared" si="91"/>
        <v>0</v>
      </c>
      <c r="EK70" s="530">
        <f t="shared" si="92"/>
        <v>0</v>
      </c>
      <c r="EL70" s="562"/>
      <c r="EM70" s="571">
        <f t="shared" si="93"/>
        <v>0</v>
      </c>
      <c r="EN70" s="572">
        <f t="shared" si="93"/>
        <v>0</v>
      </c>
      <c r="EO70" s="576">
        <f t="shared" si="93"/>
        <v>0</v>
      </c>
      <c r="EP70" s="578">
        <f t="shared" si="94"/>
        <v>0</v>
      </c>
      <c r="EQ70" s="571">
        <f t="shared" si="95"/>
        <v>0</v>
      </c>
      <c r="ER70" s="572">
        <f t="shared" si="95"/>
        <v>0</v>
      </c>
      <c r="ES70" s="573">
        <f t="shared" si="95"/>
        <v>0</v>
      </c>
      <c r="ET70" s="579">
        <f t="shared" si="96"/>
        <v>0</v>
      </c>
      <c r="EU70" s="577">
        <f t="shared" si="97"/>
        <v>0</v>
      </c>
      <c r="EV70" s="521">
        <f t="shared" si="98"/>
        <v>0</v>
      </c>
      <c r="EW70" s="525">
        <f t="shared" si="99"/>
        <v>0</v>
      </c>
      <c r="EX70" s="524">
        <f t="shared" si="100"/>
        <v>0</v>
      </c>
      <c r="EY70" s="509" t="str">
        <f t="shared" si="101"/>
        <v>○</v>
      </c>
      <c r="EZ70" s="486">
        <f t="shared" si="102"/>
        <v>0</v>
      </c>
      <c r="FA70" s="482">
        <f t="shared" si="102"/>
        <v>0</v>
      </c>
      <c r="FB70" s="482">
        <f t="shared" si="102"/>
        <v>0</v>
      </c>
      <c r="FC70" s="536">
        <f t="shared" si="103"/>
        <v>0</v>
      </c>
      <c r="FD70" s="101">
        <f t="shared" si="104"/>
        <v>0</v>
      </c>
      <c r="FE70" s="846">
        <f t="shared" si="105"/>
        <v>0</v>
      </c>
      <c r="FF70" s="847">
        <f t="shared" si="106"/>
        <v>0</v>
      </c>
      <c r="FG70" s="101" t="str">
        <f t="shared" si="107"/>
        <v/>
      </c>
      <c r="FH70" s="185" t="str">
        <f t="shared" si="108"/>
        <v/>
      </c>
      <c r="FI70" s="184" t="str">
        <f t="shared" si="108"/>
        <v/>
      </c>
      <c r="FJ70" s="848" t="str">
        <f t="shared" si="108"/>
        <v/>
      </c>
      <c r="FK70" s="508"/>
      <c r="FL70" s="498"/>
      <c r="FM70" s="499"/>
      <c r="FN70" s="849">
        <f t="shared" si="109"/>
        <v>0</v>
      </c>
      <c r="FO70" s="511" t="str">
        <f t="shared" si="110"/>
        <v/>
      </c>
      <c r="FP70" s="528" t="str">
        <f t="shared" si="111"/>
        <v/>
      </c>
      <c r="FQ70" s="529" t="str">
        <f t="shared" si="112"/>
        <v/>
      </c>
      <c r="FR70" s="529" t="str">
        <f t="shared" si="113"/>
        <v/>
      </c>
      <c r="FS70" s="530">
        <f t="shared" si="114"/>
        <v>0</v>
      </c>
      <c r="FT70" s="510"/>
    </row>
    <row r="71" spans="1:176" s="3" customFormat="1" ht="18" customHeight="1">
      <c r="A71" s="619" t="str">
        <f t="shared" si="7"/>
        <v/>
      </c>
      <c r="B71" s="448">
        <f t="shared" si="115"/>
        <v>0</v>
      </c>
      <c r="C71" s="1114" t="str">
        <f t="shared" si="8"/>
        <v>授業料</v>
      </c>
      <c r="D71" s="1114" t="str">
        <f t="shared" si="9"/>
        <v>入学金</v>
      </c>
      <c r="E71" s="448">
        <f t="shared" si="116"/>
        <v>0</v>
      </c>
      <c r="F71" s="619">
        <f t="shared" si="10"/>
        <v>0</v>
      </c>
      <c r="G71" s="539">
        <f t="shared" si="11"/>
        <v>54</v>
      </c>
      <c r="H71" s="844"/>
      <c r="I71" s="845"/>
      <c r="J71" s="187"/>
      <c r="K71" s="188"/>
      <c r="L71" s="188"/>
      <c r="M71" s="186"/>
      <c r="N71" s="97"/>
      <c r="O71" s="98"/>
      <c r="P71" s="187"/>
      <c r="Q71" s="188"/>
      <c r="R71" s="186"/>
      <c r="S71" s="99"/>
      <c r="T71" s="97"/>
      <c r="U71" s="741"/>
      <c r="V71" s="101" t="str">
        <f>IF(OR($R$5="",$T$5="",$J71="",$O71="",$U71=""),"",IF(ISERROR(VLOOKUP($C71,参照!$P$4:$V$112,5,FALSE)),0,VLOOKUP($C71,参照!$P$4:$V$112,5,FALSE)))</f>
        <v/>
      </c>
      <c r="W71" s="100"/>
      <c r="X71" s="102" t="str">
        <f>IF(OR($R$5="",$T$5="",$J71="",$O71="",$W71=""),"",IF(ISERROR(VLOOKUP($D71,参照!$P$4:$V$112,5,FALSE)),0,VLOOKUP($D71,参照!$P$4:$V$112,5,FALSE)))</f>
        <v/>
      </c>
      <c r="Y71" s="182" t="str">
        <f t="shared" si="12"/>
        <v/>
      </c>
      <c r="Z71" s="182" t="str">
        <f t="shared" si="13"/>
        <v/>
      </c>
      <c r="AA71" s="468"/>
      <c r="AB71" s="536">
        <f t="shared" si="14"/>
        <v>0</v>
      </c>
      <c r="AC71" s="854"/>
      <c r="AD71" s="738">
        <f t="shared" si="15"/>
        <v>0</v>
      </c>
      <c r="AE71" s="103" t="str">
        <f t="shared" si="16"/>
        <v/>
      </c>
      <c r="AF71" s="468" t="str">
        <f t="shared" si="17"/>
        <v/>
      </c>
      <c r="AG71" s="469" t="str">
        <f t="shared" si="18"/>
        <v/>
      </c>
      <c r="AH71" s="102" t="str">
        <f t="shared" si="18"/>
        <v/>
      </c>
      <c r="AI71" s="855"/>
      <c r="AJ71" s="588"/>
      <c r="AK71" s="102" t="str">
        <f t="shared" si="19"/>
        <v/>
      </c>
      <c r="AL71" s="856"/>
      <c r="AM71" s="469">
        <f t="shared" si="20"/>
        <v>0</v>
      </c>
      <c r="AN71" s="469">
        <f t="shared" si="21"/>
        <v>0</v>
      </c>
      <c r="AO71" s="469">
        <f t="shared" si="22"/>
        <v>0</v>
      </c>
      <c r="AP71" s="590">
        <f t="shared" si="23"/>
        <v>0</v>
      </c>
      <c r="AQ71" s="474"/>
      <c r="AR71" s="104" t="str">
        <f t="shared" si="24"/>
        <v/>
      </c>
      <c r="AS71" s="856"/>
      <c r="AT71" s="469">
        <f t="shared" si="25"/>
        <v>0</v>
      </c>
      <c r="AU71" s="469">
        <f t="shared" si="26"/>
        <v>0</v>
      </c>
      <c r="AV71" s="469">
        <f t="shared" si="27"/>
        <v>0</v>
      </c>
      <c r="AW71" s="590">
        <f t="shared" si="28"/>
        <v>0</v>
      </c>
      <c r="AX71" s="474"/>
      <c r="AY71" s="102" t="str">
        <f t="shared" si="29"/>
        <v/>
      </c>
      <c r="AZ71" s="856"/>
      <c r="BA71" s="469">
        <f t="shared" si="30"/>
        <v>0</v>
      </c>
      <c r="BB71" s="469">
        <f t="shared" si="31"/>
        <v>0</v>
      </c>
      <c r="BC71" s="469">
        <f t="shared" si="32"/>
        <v>0</v>
      </c>
      <c r="BD71" s="590">
        <f t="shared" si="33"/>
        <v>0</v>
      </c>
      <c r="BE71" s="484" t="str">
        <f t="shared" si="34"/>
        <v>○</v>
      </c>
      <c r="BF71" s="486">
        <f t="shared" si="35"/>
        <v>0</v>
      </c>
      <c r="BG71" s="482">
        <f t="shared" si="35"/>
        <v>0</v>
      </c>
      <c r="BH71" s="482">
        <f t="shared" si="35"/>
        <v>0</v>
      </c>
      <c r="BI71" s="483">
        <f t="shared" si="36"/>
        <v>0</v>
      </c>
      <c r="BJ71" s="528">
        <f t="shared" si="37"/>
        <v>0</v>
      </c>
      <c r="BK71" s="529">
        <f t="shared" si="37"/>
        <v>0</v>
      </c>
      <c r="BL71" s="529">
        <f t="shared" si="37"/>
        <v>0</v>
      </c>
      <c r="BM71" s="530">
        <f t="shared" si="38"/>
        <v>0</v>
      </c>
      <c r="BN71" s="528">
        <f t="shared" si="39"/>
        <v>0</v>
      </c>
      <c r="BO71" s="529">
        <f t="shared" si="40"/>
        <v>0</v>
      </c>
      <c r="BP71" s="529">
        <f t="shared" si="41"/>
        <v>0</v>
      </c>
      <c r="BQ71" s="530">
        <f t="shared" si="42"/>
        <v>0</v>
      </c>
      <c r="BR71" s="528">
        <f t="shared" si="43"/>
        <v>0</v>
      </c>
      <c r="BS71" s="529">
        <f t="shared" si="43"/>
        <v>0</v>
      </c>
      <c r="BT71" s="529">
        <f t="shared" si="43"/>
        <v>0</v>
      </c>
      <c r="BU71" s="530">
        <f t="shared" si="44"/>
        <v>0</v>
      </c>
      <c r="BV71" s="528">
        <f t="shared" si="45"/>
        <v>0</v>
      </c>
      <c r="BW71" s="529">
        <f t="shared" si="46"/>
        <v>0</v>
      </c>
      <c r="BX71" s="529">
        <f t="shared" si="47"/>
        <v>0</v>
      </c>
      <c r="BY71" s="530">
        <f t="shared" si="48"/>
        <v>0</v>
      </c>
      <c r="BZ71" s="560" t="str">
        <f t="shared" si="49"/>
        <v/>
      </c>
      <c r="CA71" s="184" t="str">
        <f t="shared" si="49"/>
        <v/>
      </c>
      <c r="CB71" s="183" t="str">
        <f t="shared" si="49"/>
        <v/>
      </c>
      <c r="CC71" s="185" t="str">
        <f t="shared" si="50"/>
        <v/>
      </c>
      <c r="CD71" s="184" t="str">
        <f t="shared" si="50"/>
        <v/>
      </c>
      <c r="CE71" s="183" t="str">
        <f t="shared" si="50"/>
        <v/>
      </c>
      <c r="CF71" s="447"/>
      <c r="CG71" s="482" t="str">
        <f t="shared" si="51"/>
        <v>－</v>
      </c>
      <c r="CH71" s="469"/>
      <c r="CI71" s="561"/>
      <c r="CJ71" s="468" t="str">
        <f t="shared" si="52"/>
        <v/>
      </c>
      <c r="CK71" s="469" t="str">
        <f t="shared" si="53"/>
        <v/>
      </c>
      <c r="CL71" s="102" t="str">
        <f t="shared" si="54"/>
        <v/>
      </c>
      <c r="CM71" s="468" t="str">
        <f t="shared" si="55"/>
        <v/>
      </c>
      <c r="CN71" s="469" t="str">
        <f t="shared" si="56"/>
        <v/>
      </c>
      <c r="CO71" s="102" t="str">
        <f t="shared" si="57"/>
        <v/>
      </c>
      <c r="CP71" s="468" t="str">
        <f t="shared" si="58"/>
        <v/>
      </c>
      <c r="CQ71" s="469" t="str">
        <f t="shared" si="58"/>
        <v/>
      </c>
      <c r="CR71" s="102" t="str">
        <f t="shared" si="58"/>
        <v/>
      </c>
      <c r="CS71" s="468" t="str">
        <f t="shared" si="59"/>
        <v/>
      </c>
      <c r="CT71" s="469" t="str">
        <f t="shared" si="60"/>
        <v/>
      </c>
      <c r="CU71" s="469" t="str">
        <f t="shared" si="61"/>
        <v/>
      </c>
      <c r="CV71" s="105" t="str">
        <f t="shared" si="62"/>
        <v/>
      </c>
      <c r="CW71" s="856"/>
      <c r="CX71" s="469">
        <f t="shared" si="63"/>
        <v>0</v>
      </c>
      <c r="CY71" s="469">
        <f t="shared" si="64"/>
        <v>0</v>
      </c>
      <c r="CZ71" s="469">
        <f t="shared" si="65"/>
        <v>0</v>
      </c>
      <c r="DA71" s="590">
        <f t="shared" si="66"/>
        <v>0</v>
      </c>
      <c r="DB71" s="474"/>
      <c r="DC71" s="604">
        <f t="shared" si="67"/>
        <v>0</v>
      </c>
      <c r="DD71" s="184">
        <f t="shared" si="68"/>
        <v>0</v>
      </c>
      <c r="DE71" s="605">
        <f t="shared" si="69"/>
        <v>0</v>
      </c>
      <c r="DF71" s="104" t="str">
        <f t="shared" si="70"/>
        <v/>
      </c>
      <c r="DG71" s="856"/>
      <c r="DH71" s="469">
        <f t="shared" si="71"/>
        <v>0</v>
      </c>
      <c r="DI71" s="469">
        <f t="shared" si="72"/>
        <v>0</v>
      </c>
      <c r="DJ71" s="469">
        <f t="shared" si="73"/>
        <v>0</v>
      </c>
      <c r="DK71" s="590">
        <f t="shared" si="74"/>
        <v>0</v>
      </c>
      <c r="DL71" s="474"/>
      <c r="DM71" s="604">
        <f t="shared" si="75"/>
        <v>0</v>
      </c>
      <c r="DN71" s="184">
        <f t="shared" si="76"/>
        <v>0</v>
      </c>
      <c r="DO71" s="605">
        <f t="shared" si="77"/>
        <v>0</v>
      </c>
      <c r="DP71" s="104" t="str">
        <f t="shared" si="78"/>
        <v/>
      </c>
      <c r="DQ71" s="856"/>
      <c r="DR71" s="469">
        <f t="shared" si="79"/>
        <v>0</v>
      </c>
      <c r="DS71" s="469">
        <f t="shared" si="80"/>
        <v>0</v>
      </c>
      <c r="DT71" s="469">
        <f t="shared" si="81"/>
        <v>0</v>
      </c>
      <c r="DU71" s="101">
        <f t="shared" si="82"/>
        <v>0</v>
      </c>
      <c r="DV71" s="528">
        <f t="shared" si="83"/>
        <v>0</v>
      </c>
      <c r="DW71" s="529">
        <f t="shared" si="83"/>
        <v>0</v>
      </c>
      <c r="DX71" s="529">
        <f t="shared" si="83"/>
        <v>0</v>
      </c>
      <c r="DY71" s="530">
        <f t="shared" si="84"/>
        <v>0</v>
      </c>
      <c r="DZ71" s="528">
        <f t="shared" si="85"/>
        <v>0</v>
      </c>
      <c r="EA71" s="529">
        <f t="shared" si="85"/>
        <v>0</v>
      </c>
      <c r="EB71" s="529">
        <f t="shared" si="85"/>
        <v>0</v>
      </c>
      <c r="EC71" s="530">
        <f t="shared" si="86"/>
        <v>0</v>
      </c>
      <c r="ED71" s="528">
        <f t="shared" si="87"/>
        <v>0</v>
      </c>
      <c r="EE71" s="529">
        <f t="shared" si="87"/>
        <v>0</v>
      </c>
      <c r="EF71" s="529">
        <f t="shared" si="87"/>
        <v>0</v>
      </c>
      <c r="EG71" s="530">
        <f t="shared" si="88"/>
        <v>0</v>
      </c>
      <c r="EH71" s="528">
        <f t="shared" si="89"/>
        <v>0</v>
      </c>
      <c r="EI71" s="529">
        <f t="shared" si="90"/>
        <v>0</v>
      </c>
      <c r="EJ71" s="529">
        <f t="shared" si="91"/>
        <v>0</v>
      </c>
      <c r="EK71" s="530">
        <f t="shared" si="92"/>
        <v>0</v>
      </c>
      <c r="EL71" s="562"/>
      <c r="EM71" s="571">
        <f t="shared" si="93"/>
        <v>0</v>
      </c>
      <c r="EN71" s="572">
        <f t="shared" si="93"/>
        <v>0</v>
      </c>
      <c r="EO71" s="576">
        <f t="shared" si="93"/>
        <v>0</v>
      </c>
      <c r="EP71" s="578">
        <f t="shared" si="94"/>
        <v>0</v>
      </c>
      <c r="EQ71" s="571">
        <f t="shared" si="95"/>
        <v>0</v>
      </c>
      <c r="ER71" s="572">
        <f t="shared" si="95"/>
        <v>0</v>
      </c>
      <c r="ES71" s="573">
        <f t="shared" si="95"/>
        <v>0</v>
      </c>
      <c r="ET71" s="579">
        <f t="shared" si="96"/>
        <v>0</v>
      </c>
      <c r="EU71" s="577">
        <f t="shared" si="97"/>
        <v>0</v>
      </c>
      <c r="EV71" s="521">
        <f t="shared" si="98"/>
        <v>0</v>
      </c>
      <c r="EW71" s="525">
        <f t="shared" si="99"/>
        <v>0</v>
      </c>
      <c r="EX71" s="524">
        <f t="shared" si="100"/>
        <v>0</v>
      </c>
      <c r="EY71" s="509" t="str">
        <f t="shared" si="101"/>
        <v>○</v>
      </c>
      <c r="EZ71" s="486">
        <f t="shared" si="102"/>
        <v>0</v>
      </c>
      <c r="FA71" s="482">
        <f t="shared" si="102"/>
        <v>0</v>
      </c>
      <c r="FB71" s="482">
        <f t="shared" si="102"/>
        <v>0</v>
      </c>
      <c r="FC71" s="536">
        <f t="shared" si="103"/>
        <v>0</v>
      </c>
      <c r="FD71" s="101">
        <f t="shared" si="104"/>
        <v>0</v>
      </c>
      <c r="FE71" s="846">
        <f t="shared" si="105"/>
        <v>0</v>
      </c>
      <c r="FF71" s="847">
        <f t="shared" si="106"/>
        <v>0</v>
      </c>
      <c r="FG71" s="101" t="str">
        <f t="shared" si="107"/>
        <v/>
      </c>
      <c r="FH71" s="185" t="str">
        <f t="shared" si="108"/>
        <v/>
      </c>
      <c r="FI71" s="184" t="str">
        <f t="shared" si="108"/>
        <v/>
      </c>
      <c r="FJ71" s="848" t="str">
        <f t="shared" si="108"/>
        <v/>
      </c>
      <c r="FK71" s="508"/>
      <c r="FL71" s="498"/>
      <c r="FM71" s="499"/>
      <c r="FN71" s="849">
        <f t="shared" si="109"/>
        <v>0</v>
      </c>
      <c r="FO71" s="511" t="str">
        <f t="shared" si="110"/>
        <v/>
      </c>
      <c r="FP71" s="528" t="str">
        <f t="shared" si="111"/>
        <v/>
      </c>
      <c r="FQ71" s="529" t="str">
        <f t="shared" si="112"/>
        <v/>
      </c>
      <c r="FR71" s="529" t="str">
        <f t="shared" si="113"/>
        <v/>
      </c>
      <c r="FS71" s="530">
        <f t="shared" si="114"/>
        <v>0</v>
      </c>
      <c r="FT71" s="510"/>
    </row>
    <row r="72" spans="1:176" s="3" customFormat="1" ht="18" customHeight="1">
      <c r="A72" s="619" t="str">
        <f t="shared" si="7"/>
        <v/>
      </c>
      <c r="B72" s="448">
        <f t="shared" si="115"/>
        <v>0</v>
      </c>
      <c r="C72" s="1114" t="str">
        <f t="shared" si="8"/>
        <v>授業料</v>
      </c>
      <c r="D72" s="1114" t="str">
        <f t="shared" si="9"/>
        <v>入学金</v>
      </c>
      <c r="E72" s="448">
        <f t="shared" si="116"/>
        <v>0</v>
      </c>
      <c r="F72" s="619">
        <f t="shared" si="10"/>
        <v>0</v>
      </c>
      <c r="G72" s="539">
        <f t="shared" si="11"/>
        <v>55</v>
      </c>
      <c r="H72" s="844"/>
      <c r="I72" s="845"/>
      <c r="J72" s="187"/>
      <c r="K72" s="188"/>
      <c r="L72" s="188"/>
      <c r="M72" s="186"/>
      <c r="N72" s="97"/>
      <c r="O72" s="98"/>
      <c r="P72" s="187"/>
      <c r="Q72" s="188"/>
      <c r="R72" s="186"/>
      <c r="S72" s="99"/>
      <c r="T72" s="97"/>
      <c r="U72" s="741"/>
      <c r="V72" s="101" t="str">
        <f>IF(OR($R$5="",$T$5="",$J72="",$O72="",$U72=""),"",IF(ISERROR(VLOOKUP($C72,参照!$P$4:$V$112,5,FALSE)),0,VLOOKUP($C72,参照!$P$4:$V$112,5,FALSE)))</f>
        <v/>
      </c>
      <c r="W72" s="100"/>
      <c r="X72" s="102" t="str">
        <f>IF(OR($R$5="",$T$5="",$J72="",$O72="",$W72=""),"",IF(ISERROR(VLOOKUP($D72,参照!$P$4:$V$112,5,FALSE)),0,VLOOKUP($D72,参照!$P$4:$V$112,5,FALSE)))</f>
        <v/>
      </c>
      <c r="Y72" s="182" t="str">
        <f t="shared" si="12"/>
        <v/>
      </c>
      <c r="Z72" s="182" t="str">
        <f t="shared" si="13"/>
        <v/>
      </c>
      <c r="AA72" s="468"/>
      <c r="AB72" s="536">
        <f t="shared" si="14"/>
        <v>0</v>
      </c>
      <c r="AC72" s="854"/>
      <c r="AD72" s="738">
        <f t="shared" si="15"/>
        <v>0</v>
      </c>
      <c r="AE72" s="103" t="str">
        <f t="shared" si="16"/>
        <v/>
      </c>
      <c r="AF72" s="468" t="str">
        <f t="shared" si="17"/>
        <v/>
      </c>
      <c r="AG72" s="469" t="str">
        <f t="shared" si="18"/>
        <v/>
      </c>
      <c r="AH72" s="102" t="str">
        <f t="shared" si="18"/>
        <v/>
      </c>
      <c r="AI72" s="855"/>
      <c r="AJ72" s="588"/>
      <c r="AK72" s="102" t="str">
        <f t="shared" si="19"/>
        <v/>
      </c>
      <c r="AL72" s="856"/>
      <c r="AM72" s="469">
        <f t="shared" si="20"/>
        <v>0</v>
      </c>
      <c r="AN72" s="469">
        <f t="shared" si="21"/>
        <v>0</v>
      </c>
      <c r="AO72" s="469">
        <f t="shared" si="22"/>
        <v>0</v>
      </c>
      <c r="AP72" s="590">
        <f t="shared" si="23"/>
        <v>0</v>
      </c>
      <c r="AQ72" s="474"/>
      <c r="AR72" s="104" t="str">
        <f t="shared" si="24"/>
        <v/>
      </c>
      <c r="AS72" s="856"/>
      <c r="AT72" s="469">
        <f t="shared" si="25"/>
        <v>0</v>
      </c>
      <c r="AU72" s="469">
        <f t="shared" si="26"/>
        <v>0</v>
      </c>
      <c r="AV72" s="469">
        <f t="shared" si="27"/>
        <v>0</v>
      </c>
      <c r="AW72" s="590">
        <f t="shared" si="28"/>
        <v>0</v>
      </c>
      <c r="AX72" s="474"/>
      <c r="AY72" s="102" t="str">
        <f t="shared" si="29"/>
        <v/>
      </c>
      <c r="AZ72" s="856"/>
      <c r="BA72" s="469">
        <f t="shared" si="30"/>
        <v>0</v>
      </c>
      <c r="BB72" s="469">
        <f t="shared" si="31"/>
        <v>0</v>
      </c>
      <c r="BC72" s="469">
        <f t="shared" si="32"/>
        <v>0</v>
      </c>
      <c r="BD72" s="590">
        <f t="shared" si="33"/>
        <v>0</v>
      </c>
      <c r="BE72" s="484" t="str">
        <f t="shared" si="34"/>
        <v>○</v>
      </c>
      <c r="BF72" s="486">
        <f t="shared" si="35"/>
        <v>0</v>
      </c>
      <c r="BG72" s="482">
        <f t="shared" si="35"/>
        <v>0</v>
      </c>
      <c r="BH72" s="482">
        <f t="shared" si="35"/>
        <v>0</v>
      </c>
      <c r="BI72" s="483">
        <f t="shared" si="36"/>
        <v>0</v>
      </c>
      <c r="BJ72" s="528">
        <f t="shared" si="37"/>
        <v>0</v>
      </c>
      <c r="BK72" s="529">
        <f t="shared" si="37"/>
        <v>0</v>
      </c>
      <c r="BL72" s="529">
        <f t="shared" si="37"/>
        <v>0</v>
      </c>
      <c r="BM72" s="530">
        <f t="shared" si="38"/>
        <v>0</v>
      </c>
      <c r="BN72" s="528">
        <f t="shared" si="39"/>
        <v>0</v>
      </c>
      <c r="BO72" s="529">
        <f t="shared" si="40"/>
        <v>0</v>
      </c>
      <c r="BP72" s="529">
        <f t="shared" si="41"/>
        <v>0</v>
      </c>
      <c r="BQ72" s="530">
        <f t="shared" si="42"/>
        <v>0</v>
      </c>
      <c r="BR72" s="528">
        <f t="shared" si="43"/>
        <v>0</v>
      </c>
      <c r="BS72" s="529">
        <f t="shared" si="43"/>
        <v>0</v>
      </c>
      <c r="BT72" s="529">
        <f t="shared" si="43"/>
        <v>0</v>
      </c>
      <c r="BU72" s="530">
        <f t="shared" si="44"/>
        <v>0</v>
      </c>
      <c r="BV72" s="528">
        <f t="shared" si="45"/>
        <v>0</v>
      </c>
      <c r="BW72" s="529">
        <f t="shared" si="46"/>
        <v>0</v>
      </c>
      <c r="BX72" s="529">
        <f t="shared" si="47"/>
        <v>0</v>
      </c>
      <c r="BY72" s="530">
        <f t="shared" si="48"/>
        <v>0</v>
      </c>
      <c r="BZ72" s="560" t="str">
        <f t="shared" si="49"/>
        <v/>
      </c>
      <c r="CA72" s="184" t="str">
        <f t="shared" si="49"/>
        <v/>
      </c>
      <c r="CB72" s="183" t="str">
        <f t="shared" si="49"/>
        <v/>
      </c>
      <c r="CC72" s="185" t="str">
        <f t="shared" si="50"/>
        <v/>
      </c>
      <c r="CD72" s="184" t="str">
        <f t="shared" si="50"/>
        <v/>
      </c>
      <c r="CE72" s="183" t="str">
        <f t="shared" si="50"/>
        <v/>
      </c>
      <c r="CF72" s="447"/>
      <c r="CG72" s="482" t="str">
        <f t="shared" si="51"/>
        <v>－</v>
      </c>
      <c r="CH72" s="469"/>
      <c r="CI72" s="561"/>
      <c r="CJ72" s="468" t="str">
        <f t="shared" si="52"/>
        <v/>
      </c>
      <c r="CK72" s="469" t="str">
        <f t="shared" si="53"/>
        <v/>
      </c>
      <c r="CL72" s="102" t="str">
        <f t="shared" si="54"/>
        <v/>
      </c>
      <c r="CM72" s="468" t="str">
        <f t="shared" si="55"/>
        <v/>
      </c>
      <c r="CN72" s="469" t="str">
        <f t="shared" si="56"/>
        <v/>
      </c>
      <c r="CO72" s="102" t="str">
        <f t="shared" si="57"/>
        <v/>
      </c>
      <c r="CP72" s="468" t="str">
        <f t="shared" si="58"/>
        <v/>
      </c>
      <c r="CQ72" s="469" t="str">
        <f t="shared" si="58"/>
        <v/>
      </c>
      <c r="CR72" s="102" t="str">
        <f t="shared" si="58"/>
        <v/>
      </c>
      <c r="CS72" s="468" t="str">
        <f t="shared" si="59"/>
        <v/>
      </c>
      <c r="CT72" s="469" t="str">
        <f t="shared" si="60"/>
        <v/>
      </c>
      <c r="CU72" s="469" t="str">
        <f t="shared" si="61"/>
        <v/>
      </c>
      <c r="CV72" s="105" t="str">
        <f t="shared" si="62"/>
        <v/>
      </c>
      <c r="CW72" s="856"/>
      <c r="CX72" s="469">
        <f t="shared" si="63"/>
        <v>0</v>
      </c>
      <c r="CY72" s="469">
        <f t="shared" si="64"/>
        <v>0</v>
      </c>
      <c r="CZ72" s="469">
        <f t="shared" si="65"/>
        <v>0</v>
      </c>
      <c r="DA72" s="590">
        <f t="shared" si="66"/>
        <v>0</v>
      </c>
      <c r="DB72" s="474"/>
      <c r="DC72" s="604">
        <f t="shared" si="67"/>
        <v>0</v>
      </c>
      <c r="DD72" s="184">
        <f t="shared" si="68"/>
        <v>0</v>
      </c>
      <c r="DE72" s="605">
        <f t="shared" si="69"/>
        <v>0</v>
      </c>
      <c r="DF72" s="104" t="str">
        <f t="shared" si="70"/>
        <v/>
      </c>
      <c r="DG72" s="856"/>
      <c r="DH72" s="469">
        <f t="shared" si="71"/>
        <v>0</v>
      </c>
      <c r="DI72" s="469">
        <f t="shared" si="72"/>
        <v>0</v>
      </c>
      <c r="DJ72" s="469">
        <f t="shared" si="73"/>
        <v>0</v>
      </c>
      <c r="DK72" s="590">
        <f t="shared" si="74"/>
        <v>0</v>
      </c>
      <c r="DL72" s="474"/>
      <c r="DM72" s="604">
        <f t="shared" si="75"/>
        <v>0</v>
      </c>
      <c r="DN72" s="184">
        <f t="shared" si="76"/>
        <v>0</v>
      </c>
      <c r="DO72" s="605">
        <f t="shared" si="77"/>
        <v>0</v>
      </c>
      <c r="DP72" s="104" t="str">
        <f t="shared" si="78"/>
        <v/>
      </c>
      <c r="DQ72" s="856"/>
      <c r="DR72" s="469">
        <f t="shared" si="79"/>
        <v>0</v>
      </c>
      <c r="DS72" s="469">
        <f t="shared" si="80"/>
        <v>0</v>
      </c>
      <c r="DT72" s="469">
        <f t="shared" si="81"/>
        <v>0</v>
      </c>
      <c r="DU72" s="101">
        <f t="shared" si="82"/>
        <v>0</v>
      </c>
      <c r="DV72" s="528">
        <f t="shared" si="83"/>
        <v>0</v>
      </c>
      <c r="DW72" s="529">
        <f t="shared" si="83"/>
        <v>0</v>
      </c>
      <c r="DX72" s="529">
        <f t="shared" si="83"/>
        <v>0</v>
      </c>
      <c r="DY72" s="530">
        <f t="shared" si="84"/>
        <v>0</v>
      </c>
      <c r="DZ72" s="528">
        <f t="shared" si="85"/>
        <v>0</v>
      </c>
      <c r="EA72" s="529">
        <f t="shared" si="85"/>
        <v>0</v>
      </c>
      <c r="EB72" s="529">
        <f t="shared" si="85"/>
        <v>0</v>
      </c>
      <c r="EC72" s="530">
        <f t="shared" si="86"/>
        <v>0</v>
      </c>
      <c r="ED72" s="528">
        <f t="shared" si="87"/>
        <v>0</v>
      </c>
      <c r="EE72" s="529">
        <f t="shared" si="87"/>
        <v>0</v>
      </c>
      <c r="EF72" s="529">
        <f t="shared" si="87"/>
        <v>0</v>
      </c>
      <c r="EG72" s="530">
        <f t="shared" si="88"/>
        <v>0</v>
      </c>
      <c r="EH72" s="528">
        <f t="shared" si="89"/>
        <v>0</v>
      </c>
      <c r="EI72" s="529">
        <f t="shared" si="90"/>
        <v>0</v>
      </c>
      <c r="EJ72" s="529">
        <f t="shared" si="91"/>
        <v>0</v>
      </c>
      <c r="EK72" s="530">
        <f t="shared" si="92"/>
        <v>0</v>
      </c>
      <c r="EL72" s="562"/>
      <c r="EM72" s="571">
        <f t="shared" si="93"/>
        <v>0</v>
      </c>
      <c r="EN72" s="572">
        <f t="shared" si="93"/>
        <v>0</v>
      </c>
      <c r="EO72" s="576">
        <f t="shared" si="93"/>
        <v>0</v>
      </c>
      <c r="EP72" s="578">
        <f t="shared" si="94"/>
        <v>0</v>
      </c>
      <c r="EQ72" s="571">
        <f t="shared" si="95"/>
        <v>0</v>
      </c>
      <c r="ER72" s="572">
        <f t="shared" si="95"/>
        <v>0</v>
      </c>
      <c r="ES72" s="573">
        <f t="shared" si="95"/>
        <v>0</v>
      </c>
      <c r="ET72" s="579">
        <f t="shared" si="96"/>
        <v>0</v>
      </c>
      <c r="EU72" s="577">
        <f t="shared" si="97"/>
        <v>0</v>
      </c>
      <c r="EV72" s="521">
        <f t="shared" si="98"/>
        <v>0</v>
      </c>
      <c r="EW72" s="525">
        <f t="shared" si="99"/>
        <v>0</v>
      </c>
      <c r="EX72" s="524">
        <f t="shared" si="100"/>
        <v>0</v>
      </c>
      <c r="EY72" s="509" t="str">
        <f t="shared" si="101"/>
        <v>○</v>
      </c>
      <c r="EZ72" s="486">
        <f t="shared" si="102"/>
        <v>0</v>
      </c>
      <c r="FA72" s="482">
        <f t="shared" si="102"/>
        <v>0</v>
      </c>
      <c r="FB72" s="482">
        <f t="shared" si="102"/>
        <v>0</v>
      </c>
      <c r="FC72" s="536">
        <f t="shared" si="103"/>
        <v>0</v>
      </c>
      <c r="FD72" s="101">
        <f t="shared" si="104"/>
        <v>0</v>
      </c>
      <c r="FE72" s="846">
        <f t="shared" si="105"/>
        <v>0</v>
      </c>
      <c r="FF72" s="847">
        <f t="shared" si="106"/>
        <v>0</v>
      </c>
      <c r="FG72" s="101" t="str">
        <f t="shared" si="107"/>
        <v/>
      </c>
      <c r="FH72" s="185" t="str">
        <f t="shared" si="108"/>
        <v/>
      </c>
      <c r="FI72" s="184" t="str">
        <f t="shared" si="108"/>
        <v/>
      </c>
      <c r="FJ72" s="848" t="str">
        <f t="shared" si="108"/>
        <v/>
      </c>
      <c r="FK72" s="508"/>
      <c r="FL72" s="498"/>
      <c r="FM72" s="499"/>
      <c r="FN72" s="849">
        <f t="shared" si="109"/>
        <v>0</v>
      </c>
      <c r="FO72" s="511" t="str">
        <f t="shared" si="110"/>
        <v/>
      </c>
      <c r="FP72" s="528" t="str">
        <f t="shared" si="111"/>
        <v/>
      </c>
      <c r="FQ72" s="529" t="str">
        <f t="shared" si="112"/>
        <v/>
      </c>
      <c r="FR72" s="529" t="str">
        <f t="shared" si="113"/>
        <v/>
      </c>
      <c r="FS72" s="530">
        <f t="shared" si="114"/>
        <v>0</v>
      </c>
      <c r="FT72" s="510"/>
    </row>
    <row r="73" spans="1:176" s="3" customFormat="1" ht="18" customHeight="1">
      <c r="A73" s="619" t="str">
        <f t="shared" si="7"/>
        <v/>
      </c>
      <c r="B73" s="448">
        <f t="shared" si="115"/>
        <v>0</v>
      </c>
      <c r="C73" s="1114" t="str">
        <f t="shared" si="8"/>
        <v>授業料</v>
      </c>
      <c r="D73" s="1114" t="str">
        <f t="shared" si="9"/>
        <v>入学金</v>
      </c>
      <c r="E73" s="448">
        <f t="shared" si="116"/>
        <v>0</v>
      </c>
      <c r="F73" s="619">
        <f t="shared" si="10"/>
        <v>0</v>
      </c>
      <c r="G73" s="539">
        <f t="shared" si="11"/>
        <v>56</v>
      </c>
      <c r="H73" s="844"/>
      <c r="I73" s="845"/>
      <c r="J73" s="187"/>
      <c r="K73" s="188"/>
      <c r="L73" s="188"/>
      <c r="M73" s="186"/>
      <c r="N73" s="97"/>
      <c r="O73" s="98"/>
      <c r="P73" s="187"/>
      <c r="Q73" s="188"/>
      <c r="R73" s="186"/>
      <c r="S73" s="99"/>
      <c r="T73" s="97"/>
      <c r="U73" s="741"/>
      <c r="V73" s="101" t="str">
        <f>IF(OR($R$5="",$T$5="",$J73="",$O73="",$U73=""),"",IF(ISERROR(VLOOKUP($C73,参照!$P$4:$V$112,5,FALSE)),0,VLOOKUP($C73,参照!$P$4:$V$112,5,FALSE)))</f>
        <v/>
      </c>
      <c r="W73" s="100"/>
      <c r="X73" s="102" t="str">
        <f>IF(OR($R$5="",$T$5="",$J73="",$O73="",$W73=""),"",IF(ISERROR(VLOOKUP($D73,参照!$P$4:$V$112,5,FALSE)),0,VLOOKUP($D73,参照!$P$4:$V$112,5,FALSE)))</f>
        <v/>
      </c>
      <c r="Y73" s="182" t="str">
        <f t="shared" si="12"/>
        <v/>
      </c>
      <c r="Z73" s="182" t="str">
        <f t="shared" si="13"/>
        <v/>
      </c>
      <c r="AA73" s="468"/>
      <c r="AB73" s="536">
        <f t="shared" si="14"/>
        <v>0</v>
      </c>
      <c r="AC73" s="854"/>
      <c r="AD73" s="738">
        <f t="shared" si="15"/>
        <v>0</v>
      </c>
      <c r="AE73" s="103" t="str">
        <f t="shared" si="16"/>
        <v/>
      </c>
      <c r="AF73" s="468" t="str">
        <f t="shared" si="17"/>
        <v/>
      </c>
      <c r="AG73" s="469" t="str">
        <f t="shared" si="18"/>
        <v/>
      </c>
      <c r="AH73" s="102" t="str">
        <f t="shared" si="18"/>
        <v/>
      </c>
      <c r="AI73" s="855"/>
      <c r="AJ73" s="588"/>
      <c r="AK73" s="102" t="str">
        <f t="shared" si="19"/>
        <v/>
      </c>
      <c r="AL73" s="856"/>
      <c r="AM73" s="469">
        <f t="shared" si="20"/>
        <v>0</v>
      </c>
      <c r="AN73" s="469">
        <f t="shared" si="21"/>
        <v>0</v>
      </c>
      <c r="AO73" s="469">
        <f t="shared" si="22"/>
        <v>0</v>
      </c>
      <c r="AP73" s="590">
        <f t="shared" si="23"/>
        <v>0</v>
      </c>
      <c r="AQ73" s="474"/>
      <c r="AR73" s="104" t="str">
        <f t="shared" si="24"/>
        <v/>
      </c>
      <c r="AS73" s="856"/>
      <c r="AT73" s="469">
        <f t="shared" si="25"/>
        <v>0</v>
      </c>
      <c r="AU73" s="469">
        <f t="shared" si="26"/>
        <v>0</v>
      </c>
      <c r="AV73" s="469">
        <f t="shared" si="27"/>
        <v>0</v>
      </c>
      <c r="AW73" s="590">
        <f t="shared" si="28"/>
        <v>0</v>
      </c>
      <c r="AX73" s="474"/>
      <c r="AY73" s="102" t="str">
        <f t="shared" si="29"/>
        <v/>
      </c>
      <c r="AZ73" s="856"/>
      <c r="BA73" s="469">
        <f t="shared" si="30"/>
        <v>0</v>
      </c>
      <c r="BB73" s="469">
        <f t="shared" si="31"/>
        <v>0</v>
      </c>
      <c r="BC73" s="469">
        <f t="shared" si="32"/>
        <v>0</v>
      </c>
      <c r="BD73" s="590">
        <f t="shared" si="33"/>
        <v>0</v>
      </c>
      <c r="BE73" s="484" t="str">
        <f t="shared" si="34"/>
        <v>○</v>
      </c>
      <c r="BF73" s="486">
        <f t="shared" si="35"/>
        <v>0</v>
      </c>
      <c r="BG73" s="482">
        <f t="shared" si="35"/>
        <v>0</v>
      </c>
      <c r="BH73" s="482">
        <f t="shared" si="35"/>
        <v>0</v>
      </c>
      <c r="BI73" s="483">
        <f t="shared" si="36"/>
        <v>0</v>
      </c>
      <c r="BJ73" s="528">
        <f t="shared" si="37"/>
        <v>0</v>
      </c>
      <c r="BK73" s="529">
        <f t="shared" si="37"/>
        <v>0</v>
      </c>
      <c r="BL73" s="529">
        <f t="shared" si="37"/>
        <v>0</v>
      </c>
      <c r="BM73" s="530">
        <f t="shared" si="38"/>
        <v>0</v>
      </c>
      <c r="BN73" s="528">
        <f t="shared" si="39"/>
        <v>0</v>
      </c>
      <c r="BO73" s="529">
        <f t="shared" si="40"/>
        <v>0</v>
      </c>
      <c r="BP73" s="529">
        <f t="shared" si="41"/>
        <v>0</v>
      </c>
      <c r="BQ73" s="530">
        <f t="shared" si="42"/>
        <v>0</v>
      </c>
      <c r="BR73" s="528">
        <f t="shared" si="43"/>
        <v>0</v>
      </c>
      <c r="BS73" s="529">
        <f t="shared" si="43"/>
        <v>0</v>
      </c>
      <c r="BT73" s="529">
        <f t="shared" si="43"/>
        <v>0</v>
      </c>
      <c r="BU73" s="530">
        <f t="shared" si="44"/>
        <v>0</v>
      </c>
      <c r="BV73" s="528">
        <f t="shared" si="45"/>
        <v>0</v>
      </c>
      <c r="BW73" s="529">
        <f t="shared" si="46"/>
        <v>0</v>
      </c>
      <c r="BX73" s="529">
        <f t="shared" si="47"/>
        <v>0</v>
      </c>
      <c r="BY73" s="530">
        <f t="shared" si="48"/>
        <v>0</v>
      </c>
      <c r="BZ73" s="560" t="str">
        <f t="shared" si="49"/>
        <v/>
      </c>
      <c r="CA73" s="184" t="str">
        <f t="shared" si="49"/>
        <v/>
      </c>
      <c r="CB73" s="183" t="str">
        <f t="shared" si="49"/>
        <v/>
      </c>
      <c r="CC73" s="185" t="str">
        <f t="shared" si="50"/>
        <v/>
      </c>
      <c r="CD73" s="184" t="str">
        <f t="shared" si="50"/>
        <v/>
      </c>
      <c r="CE73" s="183" t="str">
        <f t="shared" si="50"/>
        <v/>
      </c>
      <c r="CF73" s="447"/>
      <c r="CG73" s="482" t="str">
        <f t="shared" si="51"/>
        <v>－</v>
      </c>
      <c r="CH73" s="469"/>
      <c r="CI73" s="561"/>
      <c r="CJ73" s="468" t="str">
        <f t="shared" si="52"/>
        <v/>
      </c>
      <c r="CK73" s="469" t="str">
        <f t="shared" si="53"/>
        <v/>
      </c>
      <c r="CL73" s="102" t="str">
        <f t="shared" si="54"/>
        <v/>
      </c>
      <c r="CM73" s="468" t="str">
        <f t="shared" si="55"/>
        <v/>
      </c>
      <c r="CN73" s="469" t="str">
        <f t="shared" si="56"/>
        <v/>
      </c>
      <c r="CO73" s="102" t="str">
        <f t="shared" si="57"/>
        <v/>
      </c>
      <c r="CP73" s="468" t="str">
        <f t="shared" si="58"/>
        <v/>
      </c>
      <c r="CQ73" s="469" t="str">
        <f t="shared" si="58"/>
        <v/>
      </c>
      <c r="CR73" s="102" t="str">
        <f t="shared" si="58"/>
        <v/>
      </c>
      <c r="CS73" s="468" t="str">
        <f t="shared" si="59"/>
        <v/>
      </c>
      <c r="CT73" s="469" t="str">
        <f t="shared" si="60"/>
        <v/>
      </c>
      <c r="CU73" s="469" t="str">
        <f t="shared" si="61"/>
        <v/>
      </c>
      <c r="CV73" s="105" t="str">
        <f t="shared" si="62"/>
        <v/>
      </c>
      <c r="CW73" s="856"/>
      <c r="CX73" s="469">
        <f t="shared" si="63"/>
        <v>0</v>
      </c>
      <c r="CY73" s="469">
        <f t="shared" si="64"/>
        <v>0</v>
      </c>
      <c r="CZ73" s="469">
        <f t="shared" si="65"/>
        <v>0</v>
      </c>
      <c r="DA73" s="590">
        <f t="shared" si="66"/>
        <v>0</v>
      </c>
      <c r="DB73" s="474"/>
      <c r="DC73" s="604">
        <f t="shared" si="67"/>
        <v>0</v>
      </c>
      <c r="DD73" s="184">
        <f t="shared" si="68"/>
        <v>0</v>
      </c>
      <c r="DE73" s="605">
        <f t="shared" si="69"/>
        <v>0</v>
      </c>
      <c r="DF73" s="104" t="str">
        <f t="shared" si="70"/>
        <v/>
      </c>
      <c r="DG73" s="856"/>
      <c r="DH73" s="469">
        <f t="shared" si="71"/>
        <v>0</v>
      </c>
      <c r="DI73" s="469">
        <f t="shared" si="72"/>
        <v>0</v>
      </c>
      <c r="DJ73" s="469">
        <f t="shared" si="73"/>
        <v>0</v>
      </c>
      <c r="DK73" s="590">
        <f t="shared" si="74"/>
        <v>0</v>
      </c>
      <c r="DL73" s="474"/>
      <c r="DM73" s="604">
        <f t="shared" si="75"/>
        <v>0</v>
      </c>
      <c r="DN73" s="184">
        <f t="shared" si="76"/>
        <v>0</v>
      </c>
      <c r="DO73" s="605">
        <f t="shared" si="77"/>
        <v>0</v>
      </c>
      <c r="DP73" s="104" t="str">
        <f t="shared" si="78"/>
        <v/>
      </c>
      <c r="DQ73" s="856"/>
      <c r="DR73" s="469">
        <f t="shared" si="79"/>
        <v>0</v>
      </c>
      <c r="DS73" s="469">
        <f t="shared" si="80"/>
        <v>0</v>
      </c>
      <c r="DT73" s="469">
        <f t="shared" si="81"/>
        <v>0</v>
      </c>
      <c r="DU73" s="101">
        <f t="shared" si="82"/>
        <v>0</v>
      </c>
      <c r="DV73" s="528">
        <f t="shared" si="83"/>
        <v>0</v>
      </c>
      <c r="DW73" s="529">
        <f t="shared" si="83"/>
        <v>0</v>
      </c>
      <c r="DX73" s="529">
        <f t="shared" si="83"/>
        <v>0</v>
      </c>
      <c r="DY73" s="530">
        <f t="shared" si="84"/>
        <v>0</v>
      </c>
      <c r="DZ73" s="528">
        <f t="shared" si="85"/>
        <v>0</v>
      </c>
      <c r="EA73" s="529">
        <f t="shared" si="85"/>
        <v>0</v>
      </c>
      <c r="EB73" s="529">
        <f t="shared" si="85"/>
        <v>0</v>
      </c>
      <c r="EC73" s="530">
        <f t="shared" si="86"/>
        <v>0</v>
      </c>
      <c r="ED73" s="528">
        <f t="shared" si="87"/>
        <v>0</v>
      </c>
      <c r="EE73" s="529">
        <f t="shared" si="87"/>
        <v>0</v>
      </c>
      <c r="EF73" s="529">
        <f t="shared" si="87"/>
        <v>0</v>
      </c>
      <c r="EG73" s="530">
        <f t="shared" si="88"/>
        <v>0</v>
      </c>
      <c r="EH73" s="528">
        <f t="shared" si="89"/>
        <v>0</v>
      </c>
      <c r="EI73" s="529">
        <f t="shared" si="90"/>
        <v>0</v>
      </c>
      <c r="EJ73" s="529">
        <f t="shared" si="91"/>
        <v>0</v>
      </c>
      <c r="EK73" s="530">
        <f t="shared" si="92"/>
        <v>0</v>
      </c>
      <c r="EL73" s="562"/>
      <c r="EM73" s="571">
        <f t="shared" si="93"/>
        <v>0</v>
      </c>
      <c r="EN73" s="572">
        <f t="shared" si="93"/>
        <v>0</v>
      </c>
      <c r="EO73" s="576">
        <f t="shared" si="93"/>
        <v>0</v>
      </c>
      <c r="EP73" s="578">
        <f t="shared" si="94"/>
        <v>0</v>
      </c>
      <c r="EQ73" s="571">
        <f t="shared" si="95"/>
        <v>0</v>
      </c>
      <c r="ER73" s="572">
        <f t="shared" si="95"/>
        <v>0</v>
      </c>
      <c r="ES73" s="573">
        <f t="shared" si="95"/>
        <v>0</v>
      </c>
      <c r="ET73" s="579">
        <f t="shared" si="96"/>
        <v>0</v>
      </c>
      <c r="EU73" s="577">
        <f t="shared" si="97"/>
        <v>0</v>
      </c>
      <c r="EV73" s="521">
        <f t="shared" si="98"/>
        <v>0</v>
      </c>
      <c r="EW73" s="525">
        <f t="shared" si="99"/>
        <v>0</v>
      </c>
      <c r="EX73" s="524">
        <f t="shared" si="100"/>
        <v>0</v>
      </c>
      <c r="EY73" s="509" t="str">
        <f t="shared" si="101"/>
        <v>○</v>
      </c>
      <c r="EZ73" s="486">
        <f t="shared" si="102"/>
        <v>0</v>
      </c>
      <c r="FA73" s="482">
        <f t="shared" si="102"/>
        <v>0</v>
      </c>
      <c r="FB73" s="482">
        <f t="shared" si="102"/>
        <v>0</v>
      </c>
      <c r="FC73" s="536">
        <f t="shared" si="103"/>
        <v>0</v>
      </c>
      <c r="FD73" s="101">
        <f t="shared" si="104"/>
        <v>0</v>
      </c>
      <c r="FE73" s="846">
        <f t="shared" si="105"/>
        <v>0</v>
      </c>
      <c r="FF73" s="847">
        <f t="shared" si="106"/>
        <v>0</v>
      </c>
      <c r="FG73" s="101" t="str">
        <f t="shared" si="107"/>
        <v/>
      </c>
      <c r="FH73" s="185" t="str">
        <f t="shared" si="108"/>
        <v/>
      </c>
      <c r="FI73" s="184" t="str">
        <f t="shared" si="108"/>
        <v/>
      </c>
      <c r="FJ73" s="848" t="str">
        <f t="shared" si="108"/>
        <v/>
      </c>
      <c r="FK73" s="508"/>
      <c r="FL73" s="498"/>
      <c r="FM73" s="499"/>
      <c r="FN73" s="849">
        <f t="shared" si="109"/>
        <v>0</v>
      </c>
      <c r="FO73" s="511" t="str">
        <f t="shared" si="110"/>
        <v/>
      </c>
      <c r="FP73" s="528" t="str">
        <f t="shared" si="111"/>
        <v/>
      </c>
      <c r="FQ73" s="529" t="str">
        <f t="shared" si="112"/>
        <v/>
      </c>
      <c r="FR73" s="529" t="str">
        <f t="shared" si="113"/>
        <v/>
      </c>
      <c r="FS73" s="530">
        <f t="shared" si="114"/>
        <v>0</v>
      </c>
      <c r="FT73" s="510"/>
    </row>
    <row r="74" spans="1:176" s="3" customFormat="1" ht="18" customHeight="1">
      <c r="A74" s="619" t="str">
        <f t="shared" si="7"/>
        <v/>
      </c>
      <c r="B74" s="448">
        <f t="shared" si="115"/>
        <v>0</v>
      </c>
      <c r="C74" s="1114" t="str">
        <f t="shared" si="8"/>
        <v>授業料</v>
      </c>
      <c r="D74" s="1114" t="str">
        <f t="shared" si="9"/>
        <v>入学金</v>
      </c>
      <c r="E74" s="448">
        <f t="shared" si="116"/>
        <v>0</v>
      </c>
      <c r="F74" s="619">
        <f t="shared" si="10"/>
        <v>0</v>
      </c>
      <c r="G74" s="539">
        <f t="shared" si="11"/>
        <v>57</v>
      </c>
      <c r="H74" s="844"/>
      <c r="I74" s="845"/>
      <c r="J74" s="187"/>
      <c r="K74" s="188"/>
      <c r="L74" s="188"/>
      <c r="M74" s="186"/>
      <c r="N74" s="97"/>
      <c r="O74" s="98"/>
      <c r="P74" s="187"/>
      <c r="Q74" s="188"/>
      <c r="R74" s="186"/>
      <c r="S74" s="99"/>
      <c r="T74" s="97"/>
      <c r="U74" s="741"/>
      <c r="V74" s="101" t="str">
        <f>IF(OR($R$5="",$T$5="",$J74="",$O74="",$U74=""),"",IF(ISERROR(VLOOKUP($C74,参照!$P$4:$V$112,5,FALSE)),0,VLOOKUP($C74,参照!$P$4:$V$112,5,FALSE)))</f>
        <v/>
      </c>
      <c r="W74" s="100"/>
      <c r="X74" s="102" t="str">
        <f>IF(OR($R$5="",$T$5="",$J74="",$O74="",$W74=""),"",IF(ISERROR(VLOOKUP($D74,参照!$P$4:$V$112,5,FALSE)),0,VLOOKUP($D74,参照!$P$4:$V$112,5,FALSE)))</f>
        <v/>
      </c>
      <c r="Y74" s="182" t="str">
        <f t="shared" si="12"/>
        <v/>
      </c>
      <c r="Z74" s="182" t="str">
        <f t="shared" si="13"/>
        <v/>
      </c>
      <c r="AA74" s="468"/>
      <c r="AB74" s="536">
        <f t="shared" si="14"/>
        <v>0</v>
      </c>
      <c r="AC74" s="854"/>
      <c r="AD74" s="738">
        <f t="shared" si="15"/>
        <v>0</v>
      </c>
      <c r="AE74" s="103" t="str">
        <f t="shared" si="16"/>
        <v/>
      </c>
      <c r="AF74" s="468" t="str">
        <f t="shared" si="17"/>
        <v/>
      </c>
      <c r="AG74" s="469" t="str">
        <f t="shared" si="18"/>
        <v/>
      </c>
      <c r="AH74" s="102" t="str">
        <f t="shared" si="18"/>
        <v/>
      </c>
      <c r="AI74" s="855"/>
      <c r="AJ74" s="588"/>
      <c r="AK74" s="102" t="str">
        <f t="shared" si="19"/>
        <v/>
      </c>
      <c r="AL74" s="856"/>
      <c r="AM74" s="469">
        <f t="shared" si="20"/>
        <v>0</v>
      </c>
      <c r="AN74" s="469">
        <f t="shared" si="21"/>
        <v>0</v>
      </c>
      <c r="AO74" s="469">
        <f t="shared" si="22"/>
        <v>0</v>
      </c>
      <c r="AP74" s="590">
        <f t="shared" si="23"/>
        <v>0</v>
      </c>
      <c r="AQ74" s="474"/>
      <c r="AR74" s="104" t="str">
        <f t="shared" si="24"/>
        <v/>
      </c>
      <c r="AS74" s="856"/>
      <c r="AT74" s="469">
        <f t="shared" si="25"/>
        <v>0</v>
      </c>
      <c r="AU74" s="469">
        <f t="shared" si="26"/>
        <v>0</v>
      </c>
      <c r="AV74" s="469">
        <f t="shared" si="27"/>
        <v>0</v>
      </c>
      <c r="AW74" s="590">
        <f t="shared" si="28"/>
        <v>0</v>
      </c>
      <c r="AX74" s="474"/>
      <c r="AY74" s="102" t="str">
        <f t="shared" si="29"/>
        <v/>
      </c>
      <c r="AZ74" s="856"/>
      <c r="BA74" s="469">
        <f t="shared" si="30"/>
        <v>0</v>
      </c>
      <c r="BB74" s="469">
        <f t="shared" si="31"/>
        <v>0</v>
      </c>
      <c r="BC74" s="469">
        <f t="shared" si="32"/>
        <v>0</v>
      </c>
      <c r="BD74" s="590">
        <f t="shared" si="33"/>
        <v>0</v>
      </c>
      <c r="BE74" s="484" t="str">
        <f t="shared" si="34"/>
        <v>○</v>
      </c>
      <c r="BF74" s="486">
        <f t="shared" si="35"/>
        <v>0</v>
      </c>
      <c r="BG74" s="482">
        <f t="shared" si="35"/>
        <v>0</v>
      </c>
      <c r="BH74" s="482">
        <f t="shared" si="35"/>
        <v>0</v>
      </c>
      <c r="BI74" s="483">
        <f t="shared" si="36"/>
        <v>0</v>
      </c>
      <c r="BJ74" s="528">
        <f t="shared" si="37"/>
        <v>0</v>
      </c>
      <c r="BK74" s="529">
        <f t="shared" si="37"/>
        <v>0</v>
      </c>
      <c r="BL74" s="529">
        <f t="shared" si="37"/>
        <v>0</v>
      </c>
      <c r="BM74" s="530">
        <f t="shared" si="38"/>
        <v>0</v>
      </c>
      <c r="BN74" s="528">
        <f t="shared" si="39"/>
        <v>0</v>
      </c>
      <c r="BO74" s="529">
        <f t="shared" si="40"/>
        <v>0</v>
      </c>
      <c r="BP74" s="529">
        <f t="shared" si="41"/>
        <v>0</v>
      </c>
      <c r="BQ74" s="530">
        <f t="shared" si="42"/>
        <v>0</v>
      </c>
      <c r="BR74" s="528">
        <f t="shared" si="43"/>
        <v>0</v>
      </c>
      <c r="BS74" s="529">
        <f t="shared" si="43"/>
        <v>0</v>
      </c>
      <c r="BT74" s="529">
        <f t="shared" si="43"/>
        <v>0</v>
      </c>
      <c r="BU74" s="530">
        <f t="shared" si="44"/>
        <v>0</v>
      </c>
      <c r="BV74" s="528">
        <f t="shared" si="45"/>
        <v>0</v>
      </c>
      <c r="BW74" s="529">
        <f t="shared" si="46"/>
        <v>0</v>
      </c>
      <c r="BX74" s="529">
        <f t="shared" si="47"/>
        <v>0</v>
      </c>
      <c r="BY74" s="530">
        <f t="shared" si="48"/>
        <v>0</v>
      </c>
      <c r="BZ74" s="560" t="str">
        <f t="shared" si="49"/>
        <v/>
      </c>
      <c r="CA74" s="184" t="str">
        <f t="shared" si="49"/>
        <v/>
      </c>
      <c r="CB74" s="183" t="str">
        <f t="shared" si="49"/>
        <v/>
      </c>
      <c r="CC74" s="185" t="str">
        <f t="shared" si="50"/>
        <v/>
      </c>
      <c r="CD74" s="184" t="str">
        <f t="shared" si="50"/>
        <v/>
      </c>
      <c r="CE74" s="183" t="str">
        <f t="shared" si="50"/>
        <v/>
      </c>
      <c r="CF74" s="447"/>
      <c r="CG74" s="482" t="str">
        <f t="shared" si="51"/>
        <v>－</v>
      </c>
      <c r="CH74" s="469"/>
      <c r="CI74" s="561"/>
      <c r="CJ74" s="468" t="str">
        <f t="shared" si="52"/>
        <v/>
      </c>
      <c r="CK74" s="469" t="str">
        <f t="shared" si="53"/>
        <v/>
      </c>
      <c r="CL74" s="102" t="str">
        <f t="shared" si="54"/>
        <v/>
      </c>
      <c r="CM74" s="468" t="str">
        <f t="shared" si="55"/>
        <v/>
      </c>
      <c r="CN74" s="469" t="str">
        <f t="shared" si="56"/>
        <v/>
      </c>
      <c r="CO74" s="102" t="str">
        <f t="shared" si="57"/>
        <v/>
      </c>
      <c r="CP74" s="468" t="str">
        <f t="shared" si="58"/>
        <v/>
      </c>
      <c r="CQ74" s="469" t="str">
        <f t="shared" si="58"/>
        <v/>
      </c>
      <c r="CR74" s="102" t="str">
        <f t="shared" si="58"/>
        <v/>
      </c>
      <c r="CS74" s="468" t="str">
        <f t="shared" si="59"/>
        <v/>
      </c>
      <c r="CT74" s="469" t="str">
        <f t="shared" si="60"/>
        <v/>
      </c>
      <c r="CU74" s="469" t="str">
        <f t="shared" si="61"/>
        <v/>
      </c>
      <c r="CV74" s="105" t="str">
        <f t="shared" si="62"/>
        <v/>
      </c>
      <c r="CW74" s="856"/>
      <c r="CX74" s="469">
        <f t="shared" si="63"/>
        <v>0</v>
      </c>
      <c r="CY74" s="469">
        <f t="shared" si="64"/>
        <v>0</v>
      </c>
      <c r="CZ74" s="469">
        <f t="shared" si="65"/>
        <v>0</v>
      </c>
      <c r="DA74" s="590">
        <f t="shared" si="66"/>
        <v>0</v>
      </c>
      <c r="DB74" s="474"/>
      <c r="DC74" s="604">
        <f t="shared" si="67"/>
        <v>0</v>
      </c>
      <c r="DD74" s="184">
        <f t="shared" si="68"/>
        <v>0</v>
      </c>
      <c r="DE74" s="605">
        <f t="shared" si="69"/>
        <v>0</v>
      </c>
      <c r="DF74" s="104" t="str">
        <f t="shared" si="70"/>
        <v/>
      </c>
      <c r="DG74" s="856"/>
      <c r="DH74" s="469">
        <f t="shared" si="71"/>
        <v>0</v>
      </c>
      <c r="DI74" s="469">
        <f t="shared" si="72"/>
        <v>0</v>
      </c>
      <c r="DJ74" s="469">
        <f t="shared" si="73"/>
        <v>0</v>
      </c>
      <c r="DK74" s="590">
        <f t="shared" si="74"/>
        <v>0</v>
      </c>
      <c r="DL74" s="474"/>
      <c r="DM74" s="604">
        <f t="shared" si="75"/>
        <v>0</v>
      </c>
      <c r="DN74" s="184">
        <f t="shared" si="76"/>
        <v>0</v>
      </c>
      <c r="DO74" s="605">
        <f t="shared" si="77"/>
        <v>0</v>
      </c>
      <c r="DP74" s="104" t="str">
        <f t="shared" si="78"/>
        <v/>
      </c>
      <c r="DQ74" s="856"/>
      <c r="DR74" s="469">
        <f t="shared" si="79"/>
        <v>0</v>
      </c>
      <c r="DS74" s="469">
        <f t="shared" si="80"/>
        <v>0</v>
      </c>
      <c r="DT74" s="469">
        <f t="shared" si="81"/>
        <v>0</v>
      </c>
      <c r="DU74" s="101">
        <f t="shared" si="82"/>
        <v>0</v>
      </c>
      <c r="DV74" s="528">
        <f t="shared" si="83"/>
        <v>0</v>
      </c>
      <c r="DW74" s="529">
        <f t="shared" si="83"/>
        <v>0</v>
      </c>
      <c r="DX74" s="529">
        <f t="shared" si="83"/>
        <v>0</v>
      </c>
      <c r="DY74" s="530">
        <f t="shared" si="84"/>
        <v>0</v>
      </c>
      <c r="DZ74" s="528">
        <f t="shared" si="85"/>
        <v>0</v>
      </c>
      <c r="EA74" s="529">
        <f t="shared" si="85"/>
        <v>0</v>
      </c>
      <c r="EB74" s="529">
        <f t="shared" si="85"/>
        <v>0</v>
      </c>
      <c r="EC74" s="530">
        <f t="shared" si="86"/>
        <v>0</v>
      </c>
      <c r="ED74" s="528">
        <f t="shared" si="87"/>
        <v>0</v>
      </c>
      <c r="EE74" s="529">
        <f t="shared" si="87"/>
        <v>0</v>
      </c>
      <c r="EF74" s="529">
        <f t="shared" si="87"/>
        <v>0</v>
      </c>
      <c r="EG74" s="530">
        <f t="shared" si="88"/>
        <v>0</v>
      </c>
      <c r="EH74" s="528">
        <f t="shared" si="89"/>
        <v>0</v>
      </c>
      <c r="EI74" s="529">
        <f t="shared" si="90"/>
        <v>0</v>
      </c>
      <c r="EJ74" s="529">
        <f t="shared" si="91"/>
        <v>0</v>
      </c>
      <c r="EK74" s="530">
        <f t="shared" si="92"/>
        <v>0</v>
      </c>
      <c r="EL74" s="562"/>
      <c r="EM74" s="571">
        <f t="shared" si="93"/>
        <v>0</v>
      </c>
      <c r="EN74" s="572">
        <f t="shared" si="93"/>
        <v>0</v>
      </c>
      <c r="EO74" s="576">
        <f t="shared" si="93"/>
        <v>0</v>
      </c>
      <c r="EP74" s="578">
        <f t="shared" si="94"/>
        <v>0</v>
      </c>
      <c r="EQ74" s="571">
        <f t="shared" si="95"/>
        <v>0</v>
      </c>
      <c r="ER74" s="572">
        <f t="shared" si="95"/>
        <v>0</v>
      </c>
      <c r="ES74" s="573">
        <f t="shared" si="95"/>
        <v>0</v>
      </c>
      <c r="ET74" s="579">
        <f t="shared" si="96"/>
        <v>0</v>
      </c>
      <c r="EU74" s="577">
        <f t="shared" si="97"/>
        <v>0</v>
      </c>
      <c r="EV74" s="521">
        <f t="shared" si="98"/>
        <v>0</v>
      </c>
      <c r="EW74" s="525">
        <f t="shared" si="99"/>
        <v>0</v>
      </c>
      <c r="EX74" s="524">
        <f t="shared" si="100"/>
        <v>0</v>
      </c>
      <c r="EY74" s="509" t="str">
        <f t="shared" si="101"/>
        <v>○</v>
      </c>
      <c r="EZ74" s="486">
        <f t="shared" si="102"/>
        <v>0</v>
      </c>
      <c r="FA74" s="482">
        <f t="shared" si="102"/>
        <v>0</v>
      </c>
      <c r="FB74" s="482">
        <f t="shared" si="102"/>
        <v>0</v>
      </c>
      <c r="FC74" s="536">
        <f t="shared" si="103"/>
        <v>0</v>
      </c>
      <c r="FD74" s="101">
        <f t="shared" si="104"/>
        <v>0</v>
      </c>
      <c r="FE74" s="846">
        <f t="shared" si="105"/>
        <v>0</v>
      </c>
      <c r="FF74" s="847">
        <f t="shared" si="106"/>
        <v>0</v>
      </c>
      <c r="FG74" s="101" t="str">
        <f t="shared" si="107"/>
        <v/>
      </c>
      <c r="FH74" s="185" t="str">
        <f t="shared" si="108"/>
        <v/>
      </c>
      <c r="FI74" s="184" t="str">
        <f t="shared" si="108"/>
        <v/>
      </c>
      <c r="FJ74" s="848" t="str">
        <f t="shared" si="108"/>
        <v/>
      </c>
      <c r="FK74" s="508"/>
      <c r="FL74" s="498"/>
      <c r="FM74" s="499"/>
      <c r="FN74" s="849">
        <f t="shared" si="109"/>
        <v>0</v>
      </c>
      <c r="FO74" s="511" t="str">
        <f t="shared" si="110"/>
        <v/>
      </c>
      <c r="FP74" s="528" t="str">
        <f t="shared" si="111"/>
        <v/>
      </c>
      <c r="FQ74" s="529" t="str">
        <f t="shared" si="112"/>
        <v/>
      </c>
      <c r="FR74" s="529" t="str">
        <f t="shared" si="113"/>
        <v/>
      </c>
      <c r="FS74" s="530">
        <f t="shared" si="114"/>
        <v>0</v>
      </c>
      <c r="FT74" s="510"/>
    </row>
    <row r="75" spans="1:176" s="3" customFormat="1" ht="18" customHeight="1">
      <c r="A75" s="619" t="str">
        <f t="shared" si="7"/>
        <v/>
      </c>
      <c r="B75" s="448">
        <f t="shared" si="115"/>
        <v>0</v>
      </c>
      <c r="C75" s="1114" t="str">
        <f t="shared" si="8"/>
        <v>授業料</v>
      </c>
      <c r="D75" s="1114" t="str">
        <f t="shared" si="9"/>
        <v>入学金</v>
      </c>
      <c r="E75" s="448">
        <f t="shared" si="116"/>
        <v>0</v>
      </c>
      <c r="F75" s="619">
        <f t="shared" si="10"/>
        <v>0</v>
      </c>
      <c r="G75" s="539">
        <f t="shared" si="11"/>
        <v>58</v>
      </c>
      <c r="H75" s="844"/>
      <c r="I75" s="845"/>
      <c r="J75" s="187"/>
      <c r="K75" s="188"/>
      <c r="L75" s="188"/>
      <c r="M75" s="186"/>
      <c r="N75" s="97"/>
      <c r="O75" s="98"/>
      <c r="P75" s="187"/>
      <c r="Q75" s="188"/>
      <c r="R75" s="186"/>
      <c r="S75" s="99"/>
      <c r="T75" s="97"/>
      <c r="U75" s="741"/>
      <c r="V75" s="101" t="str">
        <f>IF(OR($R$5="",$T$5="",$J75="",$O75="",$U75=""),"",IF(ISERROR(VLOOKUP($C75,参照!$P$4:$V$112,5,FALSE)),0,VLOOKUP($C75,参照!$P$4:$V$112,5,FALSE)))</f>
        <v/>
      </c>
      <c r="W75" s="100"/>
      <c r="X75" s="102" t="str">
        <f>IF(OR($R$5="",$T$5="",$J75="",$O75="",$W75=""),"",IF(ISERROR(VLOOKUP($D75,参照!$P$4:$V$112,5,FALSE)),0,VLOOKUP($D75,参照!$P$4:$V$112,5,FALSE)))</f>
        <v/>
      </c>
      <c r="Y75" s="182" t="str">
        <f t="shared" si="12"/>
        <v/>
      </c>
      <c r="Z75" s="182" t="str">
        <f t="shared" si="13"/>
        <v/>
      </c>
      <c r="AA75" s="468"/>
      <c r="AB75" s="536">
        <f t="shared" si="14"/>
        <v>0</v>
      </c>
      <c r="AC75" s="854"/>
      <c r="AD75" s="738">
        <f t="shared" si="15"/>
        <v>0</v>
      </c>
      <c r="AE75" s="103" t="str">
        <f t="shared" si="16"/>
        <v/>
      </c>
      <c r="AF75" s="468" t="str">
        <f t="shared" si="17"/>
        <v/>
      </c>
      <c r="AG75" s="469" t="str">
        <f t="shared" si="18"/>
        <v/>
      </c>
      <c r="AH75" s="102" t="str">
        <f t="shared" si="18"/>
        <v/>
      </c>
      <c r="AI75" s="855"/>
      <c r="AJ75" s="588"/>
      <c r="AK75" s="102" t="str">
        <f t="shared" si="19"/>
        <v/>
      </c>
      <c r="AL75" s="856"/>
      <c r="AM75" s="469">
        <f t="shared" si="20"/>
        <v>0</v>
      </c>
      <c r="AN75" s="469">
        <f t="shared" si="21"/>
        <v>0</v>
      </c>
      <c r="AO75" s="469">
        <f t="shared" si="22"/>
        <v>0</v>
      </c>
      <c r="AP75" s="590">
        <f t="shared" si="23"/>
        <v>0</v>
      </c>
      <c r="AQ75" s="474"/>
      <c r="AR75" s="104" t="str">
        <f t="shared" si="24"/>
        <v/>
      </c>
      <c r="AS75" s="856"/>
      <c r="AT75" s="469">
        <f t="shared" si="25"/>
        <v>0</v>
      </c>
      <c r="AU75" s="469">
        <f t="shared" si="26"/>
        <v>0</v>
      </c>
      <c r="AV75" s="469">
        <f t="shared" si="27"/>
        <v>0</v>
      </c>
      <c r="AW75" s="590">
        <f t="shared" si="28"/>
        <v>0</v>
      </c>
      <c r="AX75" s="474"/>
      <c r="AY75" s="102" t="str">
        <f t="shared" si="29"/>
        <v/>
      </c>
      <c r="AZ75" s="856"/>
      <c r="BA75" s="469">
        <f t="shared" si="30"/>
        <v>0</v>
      </c>
      <c r="BB75" s="469">
        <f t="shared" si="31"/>
        <v>0</v>
      </c>
      <c r="BC75" s="469">
        <f t="shared" si="32"/>
        <v>0</v>
      </c>
      <c r="BD75" s="590">
        <f t="shared" si="33"/>
        <v>0</v>
      </c>
      <c r="BE75" s="484" t="str">
        <f t="shared" si="34"/>
        <v>○</v>
      </c>
      <c r="BF75" s="486">
        <f t="shared" si="35"/>
        <v>0</v>
      </c>
      <c r="BG75" s="482">
        <f t="shared" si="35"/>
        <v>0</v>
      </c>
      <c r="BH75" s="482">
        <f t="shared" si="35"/>
        <v>0</v>
      </c>
      <c r="BI75" s="483">
        <f t="shared" si="36"/>
        <v>0</v>
      </c>
      <c r="BJ75" s="528">
        <f t="shared" si="37"/>
        <v>0</v>
      </c>
      <c r="BK75" s="529">
        <f t="shared" si="37"/>
        <v>0</v>
      </c>
      <c r="BL75" s="529">
        <f t="shared" si="37"/>
        <v>0</v>
      </c>
      <c r="BM75" s="530">
        <f t="shared" si="38"/>
        <v>0</v>
      </c>
      <c r="BN75" s="528">
        <f t="shared" si="39"/>
        <v>0</v>
      </c>
      <c r="BO75" s="529">
        <f t="shared" si="40"/>
        <v>0</v>
      </c>
      <c r="BP75" s="529">
        <f t="shared" si="41"/>
        <v>0</v>
      </c>
      <c r="BQ75" s="530">
        <f t="shared" si="42"/>
        <v>0</v>
      </c>
      <c r="BR75" s="528">
        <f t="shared" si="43"/>
        <v>0</v>
      </c>
      <c r="BS75" s="529">
        <f t="shared" si="43"/>
        <v>0</v>
      </c>
      <c r="BT75" s="529">
        <f t="shared" si="43"/>
        <v>0</v>
      </c>
      <c r="BU75" s="530">
        <f t="shared" si="44"/>
        <v>0</v>
      </c>
      <c r="BV75" s="528">
        <f t="shared" si="45"/>
        <v>0</v>
      </c>
      <c r="BW75" s="529">
        <f t="shared" si="46"/>
        <v>0</v>
      </c>
      <c r="BX75" s="529">
        <f t="shared" si="47"/>
        <v>0</v>
      </c>
      <c r="BY75" s="530">
        <f t="shared" si="48"/>
        <v>0</v>
      </c>
      <c r="BZ75" s="560" t="str">
        <f t="shared" si="49"/>
        <v/>
      </c>
      <c r="CA75" s="184" t="str">
        <f t="shared" si="49"/>
        <v/>
      </c>
      <c r="CB75" s="183" t="str">
        <f t="shared" si="49"/>
        <v/>
      </c>
      <c r="CC75" s="185" t="str">
        <f t="shared" si="50"/>
        <v/>
      </c>
      <c r="CD75" s="184" t="str">
        <f t="shared" si="50"/>
        <v/>
      </c>
      <c r="CE75" s="183" t="str">
        <f t="shared" si="50"/>
        <v/>
      </c>
      <c r="CF75" s="447"/>
      <c r="CG75" s="482" t="str">
        <f t="shared" si="51"/>
        <v>－</v>
      </c>
      <c r="CH75" s="469"/>
      <c r="CI75" s="561"/>
      <c r="CJ75" s="468" t="str">
        <f t="shared" si="52"/>
        <v/>
      </c>
      <c r="CK75" s="469" t="str">
        <f t="shared" si="53"/>
        <v/>
      </c>
      <c r="CL75" s="102" t="str">
        <f t="shared" si="54"/>
        <v/>
      </c>
      <c r="CM75" s="468" t="str">
        <f t="shared" si="55"/>
        <v/>
      </c>
      <c r="CN75" s="469" t="str">
        <f t="shared" si="56"/>
        <v/>
      </c>
      <c r="CO75" s="102" t="str">
        <f t="shared" si="57"/>
        <v/>
      </c>
      <c r="CP75" s="468" t="str">
        <f t="shared" si="58"/>
        <v/>
      </c>
      <c r="CQ75" s="469" t="str">
        <f t="shared" si="58"/>
        <v/>
      </c>
      <c r="CR75" s="102" t="str">
        <f t="shared" si="58"/>
        <v/>
      </c>
      <c r="CS75" s="468" t="str">
        <f t="shared" si="59"/>
        <v/>
      </c>
      <c r="CT75" s="469" t="str">
        <f t="shared" si="60"/>
        <v/>
      </c>
      <c r="CU75" s="469" t="str">
        <f t="shared" si="61"/>
        <v/>
      </c>
      <c r="CV75" s="105" t="str">
        <f t="shared" si="62"/>
        <v/>
      </c>
      <c r="CW75" s="856"/>
      <c r="CX75" s="469">
        <f t="shared" si="63"/>
        <v>0</v>
      </c>
      <c r="CY75" s="469">
        <f t="shared" si="64"/>
        <v>0</v>
      </c>
      <c r="CZ75" s="469">
        <f t="shared" si="65"/>
        <v>0</v>
      </c>
      <c r="DA75" s="590">
        <f t="shared" si="66"/>
        <v>0</v>
      </c>
      <c r="DB75" s="474"/>
      <c r="DC75" s="604">
        <f t="shared" si="67"/>
        <v>0</v>
      </c>
      <c r="DD75" s="184">
        <f t="shared" si="68"/>
        <v>0</v>
      </c>
      <c r="DE75" s="605">
        <f t="shared" si="69"/>
        <v>0</v>
      </c>
      <c r="DF75" s="104" t="str">
        <f t="shared" si="70"/>
        <v/>
      </c>
      <c r="DG75" s="856"/>
      <c r="DH75" s="469">
        <f t="shared" si="71"/>
        <v>0</v>
      </c>
      <c r="DI75" s="469">
        <f t="shared" si="72"/>
        <v>0</v>
      </c>
      <c r="DJ75" s="469">
        <f t="shared" si="73"/>
        <v>0</v>
      </c>
      <c r="DK75" s="590">
        <f t="shared" si="74"/>
        <v>0</v>
      </c>
      <c r="DL75" s="474"/>
      <c r="DM75" s="604">
        <f t="shared" si="75"/>
        <v>0</v>
      </c>
      <c r="DN75" s="184">
        <f t="shared" si="76"/>
        <v>0</v>
      </c>
      <c r="DO75" s="605">
        <f t="shared" si="77"/>
        <v>0</v>
      </c>
      <c r="DP75" s="104" t="str">
        <f t="shared" si="78"/>
        <v/>
      </c>
      <c r="DQ75" s="856"/>
      <c r="DR75" s="469">
        <f t="shared" si="79"/>
        <v>0</v>
      </c>
      <c r="DS75" s="469">
        <f t="shared" si="80"/>
        <v>0</v>
      </c>
      <c r="DT75" s="469">
        <f t="shared" si="81"/>
        <v>0</v>
      </c>
      <c r="DU75" s="101">
        <f t="shared" si="82"/>
        <v>0</v>
      </c>
      <c r="DV75" s="528">
        <f t="shared" si="83"/>
        <v>0</v>
      </c>
      <c r="DW75" s="529">
        <f t="shared" si="83"/>
        <v>0</v>
      </c>
      <c r="DX75" s="529">
        <f t="shared" si="83"/>
        <v>0</v>
      </c>
      <c r="DY75" s="530">
        <f t="shared" si="84"/>
        <v>0</v>
      </c>
      <c r="DZ75" s="528">
        <f t="shared" si="85"/>
        <v>0</v>
      </c>
      <c r="EA75" s="529">
        <f t="shared" si="85"/>
        <v>0</v>
      </c>
      <c r="EB75" s="529">
        <f t="shared" si="85"/>
        <v>0</v>
      </c>
      <c r="EC75" s="530">
        <f t="shared" si="86"/>
        <v>0</v>
      </c>
      <c r="ED75" s="528">
        <f t="shared" si="87"/>
        <v>0</v>
      </c>
      <c r="EE75" s="529">
        <f t="shared" si="87"/>
        <v>0</v>
      </c>
      <c r="EF75" s="529">
        <f t="shared" si="87"/>
        <v>0</v>
      </c>
      <c r="EG75" s="530">
        <f t="shared" si="88"/>
        <v>0</v>
      </c>
      <c r="EH75" s="528">
        <f t="shared" si="89"/>
        <v>0</v>
      </c>
      <c r="EI75" s="529">
        <f t="shared" si="90"/>
        <v>0</v>
      </c>
      <c r="EJ75" s="529">
        <f t="shared" si="91"/>
        <v>0</v>
      </c>
      <c r="EK75" s="530">
        <f t="shared" si="92"/>
        <v>0</v>
      </c>
      <c r="EL75" s="562"/>
      <c r="EM75" s="571">
        <f t="shared" si="93"/>
        <v>0</v>
      </c>
      <c r="EN75" s="572">
        <f t="shared" si="93"/>
        <v>0</v>
      </c>
      <c r="EO75" s="576">
        <f t="shared" si="93"/>
        <v>0</v>
      </c>
      <c r="EP75" s="578">
        <f t="shared" si="94"/>
        <v>0</v>
      </c>
      <c r="EQ75" s="571">
        <f t="shared" si="95"/>
        <v>0</v>
      </c>
      <c r="ER75" s="572">
        <f t="shared" si="95"/>
        <v>0</v>
      </c>
      <c r="ES75" s="573">
        <f t="shared" si="95"/>
        <v>0</v>
      </c>
      <c r="ET75" s="579">
        <f t="shared" si="96"/>
        <v>0</v>
      </c>
      <c r="EU75" s="577">
        <f t="shared" si="97"/>
        <v>0</v>
      </c>
      <c r="EV75" s="521">
        <f t="shared" si="98"/>
        <v>0</v>
      </c>
      <c r="EW75" s="525">
        <f t="shared" si="99"/>
        <v>0</v>
      </c>
      <c r="EX75" s="524">
        <f t="shared" si="100"/>
        <v>0</v>
      </c>
      <c r="EY75" s="509" t="str">
        <f t="shared" si="101"/>
        <v>○</v>
      </c>
      <c r="EZ75" s="486">
        <f t="shared" si="102"/>
        <v>0</v>
      </c>
      <c r="FA75" s="482">
        <f t="shared" si="102"/>
        <v>0</v>
      </c>
      <c r="FB75" s="482">
        <f t="shared" si="102"/>
        <v>0</v>
      </c>
      <c r="FC75" s="536">
        <f t="shared" si="103"/>
        <v>0</v>
      </c>
      <c r="FD75" s="101">
        <f t="shared" si="104"/>
        <v>0</v>
      </c>
      <c r="FE75" s="846">
        <f t="shared" si="105"/>
        <v>0</v>
      </c>
      <c r="FF75" s="847">
        <f t="shared" si="106"/>
        <v>0</v>
      </c>
      <c r="FG75" s="101" t="str">
        <f t="shared" si="107"/>
        <v/>
      </c>
      <c r="FH75" s="185" t="str">
        <f t="shared" si="108"/>
        <v/>
      </c>
      <c r="FI75" s="184" t="str">
        <f t="shared" si="108"/>
        <v/>
      </c>
      <c r="FJ75" s="848" t="str">
        <f t="shared" si="108"/>
        <v/>
      </c>
      <c r="FK75" s="508"/>
      <c r="FL75" s="498"/>
      <c r="FM75" s="499"/>
      <c r="FN75" s="849">
        <f t="shared" si="109"/>
        <v>0</v>
      </c>
      <c r="FO75" s="511" t="str">
        <f t="shared" si="110"/>
        <v/>
      </c>
      <c r="FP75" s="528" t="str">
        <f t="shared" si="111"/>
        <v/>
      </c>
      <c r="FQ75" s="529" t="str">
        <f t="shared" si="112"/>
        <v/>
      </c>
      <c r="FR75" s="529" t="str">
        <f t="shared" si="113"/>
        <v/>
      </c>
      <c r="FS75" s="530">
        <f t="shared" si="114"/>
        <v>0</v>
      </c>
      <c r="FT75" s="510"/>
    </row>
    <row r="76" spans="1:176" s="3" customFormat="1" ht="18" customHeight="1">
      <c r="A76" s="619" t="str">
        <f t="shared" si="7"/>
        <v/>
      </c>
      <c r="B76" s="448">
        <f t="shared" si="115"/>
        <v>0</v>
      </c>
      <c r="C76" s="1114" t="str">
        <f t="shared" si="8"/>
        <v>授業料</v>
      </c>
      <c r="D76" s="1114" t="str">
        <f t="shared" si="9"/>
        <v>入学金</v>
      </c>
      <c r="E76" s="448">
        <f t="shared" si="116"/>
        <v>0</v>
      </c>
      <c r="F76" s="619">
        <f t="shared" si="10"/>
        <v>0</v>
      </c>
      <c r="G76" s="539">
        <f t="shared" si="11"/>
        <v>59</v>
      </c>
      <c r="H76" s="844"/>
      <c r="I76" s="845"/>
      <c r="J76" s="187"/>
      <c r="K76" s="188"/>
      <c r="L76" s="188"/>
      <c r="M76" s="186"/>
      <c r="N76" s="97"/>
      <c r="O76" s="98"/>
      <c r="P76" s="187"/>
      <c r="Q76" s="188"/>
      <c r="R76" s="186"/>
      <c r="S76" s="99"/>
      <c r="T76" s="97"/>
      <c r="U76" s="741"/>
      <c r="V76" s="101" t="str">
        <f>IF(OR($R$5="",$T$5="",$J76="",$O76="",$U76=""),"",IF(ISERROR(VLOOKUP($C76,参照!$P$4:$V$112,5,FALSE)),0,VLOOKUP($C76,参照!$P$4:$V$112,5,FALSE)))</f>
        <v/>
      </c>
      <c r="W76" s="100"/>
      <c r="X76" s="102" t="str">
        <f>IF(OR($R$5="",$T$5="",$J76="",$O76="",$W76=""),"",IF(ISERROR(VLOOKUP($D76,参照!$P$4:$V$112,5,FALSE)),0,VLOOKUP($D76,参照!$P$4:$V$112,5,FALSE)))</f>
        <v/>
      </c>
      <c r="Y76" s="182" t="str">
        <f t="shared" si="12"/>
        <v/>
      </c>
      <c r="Z76" s="182" t="str">
        <f t="shared" si="13"/>
        <v/>
      </c>
      <c r="AA76" s="468"/>
      <c r="AB76" s="536">
        <f t="shared" si="14"/>
        <v>0</v>
      </c>
      <c r="AC76" s="854"/>
      <c r="AD76" s="738">
        <f t="shared" si="15"/>
        <v>0</v>
      </c>
      <c r="AE76" s="103" t="str">
        <f t="shared" si="16"/>
        <v/>
      </c>
      <c r="AF76" s="468" t="str">
        <f t="shared" si="17"/>
        <v/>
      </c>
      <c r="AG76" s="469" t="str">
        <f t="shared" si="18"/>
        <v/>
      </c>
      <c r="AH76" s="102" t="str">
        <f t="shared" si="18"/>
        <v/>
      </c>
      <c r="AI76" s="855"/>
      <c r="AJ76" s="588"/>
      <c r="AK76" s="102" t="str">
        <f t="shared" si="19"/>
        <v/>
      </c>
      <c r="AL76" s="856"/>
      <c r="AM76" s="469">
        <f t="shared" si="20"/>
        <v>0</v>
      </c>
      <c r="AN76" s="469">
        <f t="shared" si="21"/>
        <v>0</v>
      </c>
      <c r="AO76" s="469">
        <f t="shared" si="22"/>
        <v>0</v>
      </c>
      <c r="AP76" s="590">
        <f t="shared" si="23"/>
        <v>0</v>
      </c>
      <c r="AQ76" s="474"/>
      <c r="AR76" s="104" t="str">
        <f t="shared" si="24"/>
        <v/>
      </c>
      <c r="AS76" s="856"/>
      <c r="AT76" s="469">
        <f t="shared" si="25"/>
        <v>0</v>
      </c>
      <c r="AU76" s="469">
        <f t="shared" si="26"/>
        <v>0</v>
      </c>
      <c r="AV76" s="469">
        <f t="shared" si="27"/>
        <v>0</v>
      </c>
      <c r="AW76" s="590">
        <f t="shared" si="28"/>
        <v>0</v>
      </c>
      <c r="AX76" s="474"/>
      <c r="AY76" s="102" t="str">
        <f t="shared" si="29"/>
        <v/>
      </c>
      <c r="AZ76" s="856"/>
      <c r="BA76" s="469">
        <f t="shared" si="30"/>
        <v>0</v>
      </c>
      <c r="BB76" s="469">
        <f t="shared" si="31"/>
        <v>0</v>
      </c>
      <c r="BC76" s="469">
        <f t="shared" si="32"/>
        <v>0</v>
      </c>
      <c r="BD76" s="590">
        <f t="shared" si="33"/>
        <v>0</v>
      </c>
      <c r="BE76" s="484" t="str">
        <f t="shared" si="34"/>
        <v>○</v>
      </c>
      <c r="BF76" s="486">
        <f t="shared" si="35"/>
        <v>0</v>
      </c>
      <c r="BG76" s="482">
        <f t="shared" si="35"/>
        <v>0</v>
      </c>
      <c r="BH76" s="482">
        <f t="shared" si="35"/>
        <v>0</v>
      </c>
      <c r="BI76" s="483">
        <f t="shared" si="36"/>
        <v>0</v>
      </c>
      <c r="BJ76" s="528">
        <f t="shared" si="37"/>
        <v>0</v>
      </c>
      <c r="BK76" s="529">
        <f t="shared" si="37"/>
        <v>0</v>
      </c>
      <c r="BL76" s="529">
        <f t="shared" si="37"/>
        <v>0</v>
      </c>
      <c r="BM76" s="530">
        <f t="shared" si="38"/>
        <v>0</v>
      </c>
      <c r="BN76" s="528">
        <f t="shared" si="39"/>
        <v>0</v>
      </c>
      <c r="BO76" s="529">
        <f t="shared" si="40"/>
        <v>0</v>
      </c>
      <c r="BP76" s="529">
        <f t="shared" si="41"/>
        <v>0</v>
      </c>
      <c r="BQ76" s="530">
        <f t="shared" si="42"/>
        <v>0</v>
      </c>
      <c r="BR76" s="528">
        <f t="shared" si="43"/>
        <v>0</v>
      </c>
      <c r="BS76" s="529">
        <f t="shared" si="43"/>
        <v>0</v>
      </c>
      <c r="BT76" s="529">
        <f t="shared" si="43"/>
        <v>0</v>
      </c>
      <c r="BU76" s="530">
        <f t="shared" si="44"/>
        <v>0</v>
      </c>
      <c r="BV76" s="528">
        <f t="shared" si="45"/>
        <v>0</v>
      </c>
      <c r="BW76" s="529">
        <f t="shared" si="46"/>
        <v>0</v>
      </c>
      <c r="BX76" s="529">
        <f t="shared" si="47"/>
        <v>0</v>
      </c>
      <c r="BY76" s="530">
        <f t="shared" si="48"/>
        <v>0</v>
      </c>
      <c r="BZ76" s="560" t="str">
        <f t="shared" si="49"/>
        <v/>
      </c>
      <c r="CA76" s="184" t="str">
        <f t="shared" si="49"/>
        <v/>
      </c>
      <c r="CB76" s="183" t="str">
        <f t="shared" si="49"/>
        <v/>
      </c>
      <c r="CC76" s="185" t="str">
        <f t="shared" si="50"/>
        <v/>
      </c>
      <c r="CD76" s="184" t="str">
        <f t="shared" si="50"/>
        <v/>
      </c>
      <c r="CE76" s="183" t="str">
        <f t="shared" si="50"/>
        <v/>
      </c>
      <c r="CF76" s="447"/>
      <c r="CG76" s="482" t="str">
        <f t="shared" si="51"/>
        <v>－</v>
      </c>
      <c r="CH76" s="469"/>
      <c r="CI76" s="561"/>
      <c r="CJ76" s="468" t="str">
        <f t="shared" si="52"/>
        <v/>
      </c>
      <c r="CK76" s="469" t="str">
        <f t="shared" si="53"/>
        <v/>
      </c>
      <c r="CL76" s="102" t="str">
        <f t="shared" si="54"/>
        <v/>
      </c>
      <c r="CM76" s="468" t="str">
        <f t="shared" si="55"/>
        <v/>
      </c>
      <c r="CN76" s="469" t="str">
        <f t="shared" si="56"/>
        <v/>
      </c>
      <c r="CO76" s="102" t="str">
        <f t="shared" si="57"/>
        <v/>
      </c>
      <c r="CP76" s="468" t="str">
        <f t="shared" si="58"/>
        <v/>
      </c>
      <c r="CQ76" s="469" t="str">
        <f t="shared" si="58"/>
        <v/>
      </c>
      <c r="CR76" s="102" t="str">
        <f t="shared" si="58"/>
        <v/>
      </c>
      <c r="CS76" s="468" t="str">
        <f t="shared" si="59"/>
        <v/>
      </c>
      <c r="CT76" s="469" t="str">
        <f t="shared" si="60"/>
        <v/>
      </c>
      <c r="CU76" s="469" t="str">
        <f t="shared" si="61"/>
        <v/>
      </c>
      <c r="CV76" s="105" t="str">
        <f t="shared" si="62"/>
        <v/>
      </c>
      <c r="CW76" s="856"/>
      <c r="CX76" s="469">
        <f t="shared" si="63"/>
        <v>0</v>
      </c>
      <c r="CY76" s="469">
        <f t="shared" si="64"/>
        <v>0</v>
      </c>
      <c r="CZ76" s="469">
        <f t="shared" si="65"/>
        <v>0</v>
      </c>
      <c r="DA76" s="590">
        <f t="shared" si="66"/>
        <v>0</v>
      </c>
      <c r="DB76" s="474"/>
      <c r="DC76" s="604">
        <f t="shared" si="67"/>
        <v>0</v>
      </c>
      <c r="DD76" s="184">
        <f t="shared" si="68"/>
        <v>0</v>
      </c>
      <c r="DE76" s="605">
        <f t="shared" si="69"/>
        <v>0</v>
      </c>
      <c r="DF76" s="104" t="str">
        <f t="shared" si="70"/>
        <v/>
      </c>
      <c r="DG76" s="856"/>
      <c r="DH76" s="469">
        <f t="shared" si="71"/>
        <v>0</v>
      </c>
      <c r="DI76" s="469">
        <f t="shared" si="72"/>
        <v>0</v>
      </c>
      <c r="DJ76" s="469">
        <f t="shared" si="73"/>
        <v>0</v>
      </c>
      <c r="DK76" s="590">
        <f t="shared" si="74"/>
        <v>0</v>
      </c>
      <c r="DL76" s="474"/>
      <c r="DM76" s="604">
        <f t="shared" si="75"/>
        <v>0</v>
      </c>
      <c r="DN76" s="184">
        <f t="shared" si="76"/>
        <v>0</v>
      </c>
      <c r="DO76" s="605">
        <f t="shared" si="77"/>
        <v>0</v>
      </c>
      <c r="DP76" s="104" t="str">
        <f t="shared" si="78"/>
        <v/>
      </c>
      <c r="DQ76" s="856"/>
      <c r="DR76" s="469">
        <f t="shared" si="79"/>
        <v>0</v>
      </c>
      <c r="DS76" s="469">
        <f t="shared" si="80"/>
        <v>0</v>
      </c>
      <c r="DT76" s="469">
        <f t="shared" si="81"/>
        <v>0</v>
      </c>
      <c r="DU76" s="101">
        <f t="shared" si="82"/>
        <v>0</v>
      </c>
      <c r="DV76" s="528">
        <f t="shared" si="83"/>
        <v>0</v>
      </c>
      <c r="DW76" s="529">
        <f t="shared" si="83"/>
        <v>0</v>
      </c>
      <c r="DX76" s="529">
        <f t="shared" si="83"/>
        <v>0</v>
      </c>
      <c r="DY76" s="530">
        <f t="shared" si="84"/>
        <v>0</v>
      </c>
      <c r="DZ76" s="528">
        <f t="shared" si="85"/>
        <v>0</v>
      </c>
      <c r="EA76" s="529">
        <f t="shared" si="85"/>
        <v>0</v>
      </c>
      <c r="EB76" s="529">
        <f t="shared" si="85"/>
        <v>0</v>
      </c>
      <c r="EC76" s="530">
        <f t="shared" si="86"/>
        <v>0</v>
      </c>
      <c r="ED76" s="528">
        <f t="shared" si="87"/>
        <v>0</v>
      </c>
      <c r="EE76" s="529">
        <f t="shared" si="87"/>
        <v>0</v>
      </c>
      <c r="EF76" s="529">
        <f t="shared" si="87"/>
        <v>0</v>
      </c>
      <c r="EG76" s="530">
        <f t="shared" si="88"/>
        <v>0</v>
      </c>
      <c r="EH76" s="528">
        <f t="shared" si="89"/>
        <v>0</v>
      </c>
      <c r="EI76" s="529">
        <f t="shared" si="90"/>
        <v>0</v>
      </c>
      <c r="EJ76" s="529">
        <f t="shared" si="91"/>
        <v>0</v>
      </c>
      <c r="EK76" s="530">
        <f t="shared" si="92"/>
        <v>0</v>
      </c>
      <c r="EL76" s="562"/>
      <c r="EM76" s="571">
        <f t="shared" si="93"/>
        <v>0</v>
      </c>
      <c r="EN76" s="572">
        <f t="shared" si="93"/>
        <v>0</v>
      </c>
      <c r="EO76" s="576">
        <f t="shared" si="93"/>
        <v>0</v>
      </c>
      <c r="EP76" s="578">
        <f t="shared" si="94"/>
        <v>0</v>
      </c>
      <c r="EQ76" s="571">
        <f t="shared" si="95"/>
        <v>0</v>
      </c>
      <c r="ER76" s="572">
        <f t="shared" si="95"/>
        <v>0</v>
      </c>
      <c r="ES76" s="573">
        <f t="shared" si="95"/>
        <v>0</v>
      </c>
      <c r="ET76" s="579">
        <f t="shared" si="96"/>
        <v>0</v>
      </c>
      <c r="EU76" s="577">
        <f t="shared" si="97"/>
        <v>0</v>
      </c>
      <c r="EV76" s="521">
        <f t="shared" si="98"/>
        <v>0</v>
      </c>
      <c r="EW76" s="525">
        <f t="shared" si="99"/>
        <v>0</v>
      </c>
      <c r="EX76" s="524">
        <f t="shared" si="100"/>
        <v>0</v>
      </c>
      <c r="EY76" s="509" t="str">
        <f t="shared" si="101"/>
        <v>○</v>
      </c>
      <c r="EZ76" s="486">
        <f t="shared" si="102"/>
        <v>0</v>
      </c>
      <c r="FA76" s="482">
        <f t="shared" si="102"/>
        <v>0</v>
      </c>
      <c r="FB76" s="482">
        <f t="shared" si="102"/>
        <v>0</v>
      </c>
      <c r="FC76" s="536">
        <f t="shared" si="103"/>
        <v>0</v>
      </c>
      <c r="FD76" s="101">
        <f t="shared" si="104"/>
        <v>0</v>
      </c>
      <c r="FE76" s="846">
        <f t="shared" si="105"/>
        <v>0</v>
      </c>
      <c r="FF76" s="847">
        <f t="shared" si="106"/>
        <v>0</v>
      </c>
      <c r="FG76" s="101" t="str">
        <f t="shared" si="107"/>
        <v/>
      </c>
      <c r="FH76" s="185" t="str">
        <f t="shared" si="108"/>
        <v/>
      </c>
      <c r="FI76" s="184" t="str">
        <f t="shared" si="108"/>
        <v/>
      </c>
      <c r="FJ76" s="848" t="str">
        <f t="shared" si="108"/>
        <v/>
      </c>
      <c r="FK76" s="508"/>
      <c r="FL76" s="498"/>
      <c r="FM76" s="499"/>
      <c r="FN76" s="849">
        <f t="shared" si="109"/>
        <v>0</v>
      </c>
      <c r="FO76" s="511" t="str">
        <f t="shared" si="110"/>
        <v/>
      </c>
      <c r="FP76" s="528" t="str">
        <f t="shared" si="111"/>
        <v/>
      </c>
      <c r="FQ76" s="529" t="str">
        <f t="shared" si="112"/>
        <v/>
      </c>
      <c r="FR76" s="529" t="str">
        <f t="shared" si="113"/>
        <v/>
      </c>
      <c r="FS76" s="530">
        <f t="shared" si="114"/>
        <v>0</v>
      </c>
      <c r="FT76" s="510"/>
    </row>
    <row r="77" spans="1:176" s="3" customFormat="1" ht="18" customHeight="1">
      <c r="A77" s="619" t="str">
        <f t="shared" si="7"/>
        <v/>
      </c>
      <c r="B77" s="448">
        <f t="shared" si="115"/>
        <v>0</v>
      </c>
      <c r="C77" s="1114" t="str">
        <f t="shared" si="8"/>
        <v>授業料</v>
      </c>
      <c r="D77" s="1114" t="str">
        <f t="shared" si="9"/>
        <v>入学金</v>
      </c>
      <c r="E77" s="448">
        <f t="shared" si="116"/>
        <v>0</v>
      </c>
      <c r="F77" s="619">
        <f t="shared" si="10"/>
        <v>0</v>
      </c>
      <c r="G77" s="539">
        <f t="shared" si="11"/>
        <v>60</v>
      </c>
      <c r="H77" s="844"/>
      <c r="I77" s="845"/>
      <c r="J77" s="187"/>
      <c r="K77" s="188"/>
      <c r="L77" s="188"/>
      <c r="M77" s="186"/>
      <c r="N77" s="97"/>
      <c r="O77" s="98"/>
      <c r="P77" s="187"/>
      <c r="Q77" s="188"/>
      <c r="R77" s="186"/>
      <c r="S77" s="99"/>
      <c r="T77" s="97"/>
      <c r="U77" s="741"/>
      <c r="V77" s="101" t="str">
        <f>IF(OR($R$5="",$T$5="",$J77="",$O77="",$U77=""),"",IF(ISERROR(VLOOKUP($C77,参照!$P$4:$V$112,5,FALSE)),0,VLOOKUP($C77,参照!$P$4:$V$112,5,FALSE)))</f>
        <v/>
      </c>
      <c r="W77" s="100"/>
      <c r="X77" s="102" t="str">
        <f>IF(OR($R$5="",$T$5="",$J77="",$O77="",$W77=""),"",IF(ISERROR(VLOOKUP($D77,参照!$P$4:$V$112,5,FALSE)),0,VLOOKUP($D77,参照!$P$4:$V$112,5,FALSE)))</f>
        <v/>
      </c>
      <c r="Y77" s="182" t="str">
        <f t="shared" si="12"/>
        <v/>
      </c>
      <c r="Z77" s="182" t="str">
        <f t="shared" si="13"/>
        <v/>
      </c>
      <c r="AA77" s="468"/>
      <c r="AB77" s="536">
        <f t="shared" si="14"/>
        <v>0</v>
      </c>
      <c r="AC77" s="854"/>
      <c r="AD77" s="738">
        <f t="shared" si="15"/>
        <v>0</v>
      </c>
      <c r="AE77" s="103" t="str">
        <f t="shared" si="16"/>
        <v/>
      </c>
      <c r="AF77" s="468" t="str">
        <f t="shared" si="17"/>
        <v/>
      </c>
      <c r="AG77" s="469" t="str">
        <f t="shared" si="18"/>
        <v/>
      </c>
      <c r="AH77" s="102" t="str">
        <f t="shared" si="18"/>
        <v/>
      </c>
      <c r="AI77" s="855"/>
      <c r="AJ77" s="588"/>
      <c r="AK77" s="102" t="str">
        <f t="shared" si="19"/>
        <v/>
      </c>
      <c r="AL77" s="856"/>
      <c r="AM77" s="469">
        <f t="shared" si="20"/>
        <v>0</v>
      </c>
      <c r="AN77" s="469">
        <f t="shared" si="21"/>
        <v>0</v>
      </c>
      <c r="AO77" s="469">
        <f t="shared" si="22"/>
        <v>0</v>
      </c>
      <c r="AP77" s="590">
        <f t="shared" si="23"/>
        <v>0</v>
      </c>
      <c r="AQ77" s="474"/>
      <c r="AR77" s="104" t="str">
        <f t="shared" si="24"/>
        <v/>
      </c>
      <c r="AS77" s="856"/>
      <c r="AT77" s="469">
        <f t="shared" si="25"/>
        <v>0</v>
      </c>
      <c r="AU77" s="469">
        <f t="shared" si="26"/>
        <v>0</v>
      </c>
      <c r="AV77" s="469">
        <f t="shared" si="27"/>
        <v>0</v>
      </c>
      <c r="AW77" s="590">
        <f t="shared" si="28"/>
        <v>0</v>
      </c>
      <c r="AX77" s="474"/>
      <c r="AY77" s="102" t="str">
        <f t="shared" si="29"/>
        <v/>
      </c>
      <c r="AZ77" s="856"/>
      <c r="BA77" s="469">
        <f t="shared" si="30"/>
        <v>0</v>
      </c>
      <c r="BB77" s="469">
        <f t="shared" si="31"/>
        <v>0</v>
      </c>
      <c r="BC77" s="469">
        <f t="shared" si="32"/>
        <v>0</v>
      </c>
      <c r="BD77" s="590">
        <f t="shared" si="33"/>
        <v>0</v>
      </c>
      <c r="BE77" s="484" t="str">
        <f t="shared" si="34"/>
        <v>○</v>
      </c>
      <c r="BF77" s="486">
        <f t="shared" si="35"/>
        <v>0</v>
      </c>
      <c r="BG77" s="482">
        <f t="shared" si="35"/>
        <v>0</v>
      </c>
      <c r="BH77" s="482">
        <f t="shared" si="35"/>
        <v>0</v>
      </c>
      <c r="BI77" s="483">
        <f t="shared" si="36"/>
        <v>0</v>
      </c>
      <c r="BJ77" s="528">
        <f t="shared" si="37"/>
        <v>0</v>
      </c>
      <c r="BK77" s="529">
        <f t="shared" si="37"/>
        <v>0</v>
      </c>
      <c r="BL77" s="529">
        <f t="shared" si="37"/>
        <v>0</v>
      </c>
      <c r="BM77" s="530">
        <f t="shared" si="38"/>
        <v>0</v>
      </c>
      <c r="BN77" s="528">
        <f t="shared" si="39"/>
        <v>0</v>
      </c>
      <c r="BO77" s="529">
        <f t="shared" si="40"/>
        <v>0</v>
      </c>
      <c r="BP77" s="529">
        <f t="shared" si="41"/>
        <v>0</v>
      </c>
      <c r="BQ77" s="530">
        <f t="shared" si="42"/>
        <v>0</v>
      </c>
      <c r="BR77" s="528">
        <f t="shared" si="43"/>
        <v>0</v>
      </c>
      <c r="BS77" s="529">
        <f t="shared" si="43"/>
        <v>0</v>
      </c>
      <c r="BT77" s="529">
        <f t="shared" si="43"/>
        <v>0</v>
      </c>
      <c r="BU77" s="530">
        <f t="shared" si="44"/>
        <v>0</v>
      </c>
      <c r="BV77" s="528">
        <f t="shared" si="45"/>
        <v>0</v>
      </c>
      <c r="BW77" s="529">
        <f t="shared" si="46"/>
        <v>0</v>
      </c>
      <c r="BX77" s="529">
        <f t="shared" si="47"/>
        <v>0</v>
      </c>
      <c r="BY77" s="530">
        <f t="shared" si="48"/>
        <v>0</v>
      </c>
      <c r="BZ77" s="560" t="str">
        <f t="shared" si="49"/>
        <v/>
      </c>
      <c r="CA77" s="184" t="str">
        <f t="shared" si="49"/>
        <v/>
      </c>
      <c r="CB77" s="183" t="str">
        <f t="shared" si="49"/>
        <v/>
      </c>
      <c r="CC77" s="185" t="str">
        <f t="shared" si="50"/>
        <v/>
      </c>
      <c r="CD77" s="184" t="str">
        <f t="shared" si="50"/>
        <v/>
      </c>
      <c r="CE77" s="183" t="str">
        <f t="shared" si="50"/>
        <v/>
      </c>
      <c r="CF77" s="447"/>
      <c r="CG77" s="482" t="str">
        <f t="shared" si="51"/>
        <v>－</v>
      </c>
      <c r="CH77" s="469"/>
      <c r="CI77" s="561"/>
      <c r="CJ77" s="468" t="str">
        <f t="shared" si="52"/>
        <v/>
      </c>
      <c r="CK77" s="469" t="str">
        <f t="shared" si="53"/>
        <v/>
      </c>
      <c r="CL77" s="102" t="str">
        <f t="shared" si="54"/>
        <v/>
      </c>
      <c r="CM77" s="468" t="str">
        <f t="shared" si="55"/>
        <v/>
      </c>
      <c r="CN77" s="469" t="str">
        <f t="shared" si="56"/>
        <v/>
      </c>
      <c r="CO77" s="102" t="str">
        <f t="shared" si="57"/>
        <v/>
      </c>
      <c r="CP77" s="468" t="str">
        <f t="shared" si="58"/>
        <v/>
      </c>
      <c r="CQ77" s="469" t="str">
        <f t="shared" si="58"/>
        <v/>
      </c>
      <c r="CR77" s="102" t="str">
        <f t="shared" si="58"/>
        <v/>
      </c>
      <c r="CS77" s="468" t="str">
        <f t="shared" si="59"/>
        <v/>
      </c>
      <c r="CT77" s="469" t="str">
        <f t="shared" si="60"/>
        <v/>
      </c>
      <c r="CU77" s="469" t="str">
        <f t="shared" si="61"/>
        <v/>
      </c>
      <c r="CV77" s="105" t="str">
        <f t="shared" si="62"/>
        <v/>
      </c>
      <c r="CW77" s="856"/>
      <c r="CX77" s="469">
        <f t="shared" si="63"/>
        <v>0</v>
      </c>
      <c r="CY77" s="469">
        <f t="shared" si="64"/>
        <v>0</v>
      </c>
      <c r="CZ77" s="469">
        <f t="shared" si="65"/>
        <v>0</v>
      </c>
      <c r="DA77" s="590">
        <f t="shared" si="66"/>
        <v>0</v>
      </c>
      <c r="DB77" s="474"/>
      <c r="DC77" s="604">
        <f t="shared" si="67"/>
        <v>0</v>
      </c>
      <c r="DD77" s="184">
        <f t="shared" si="68"/>
        <v>0</v>
      </c>
      <c r="DE77" s="605">
        <f t="shared" si="69"/>
        <v>0</v>
      </c>
      <c r="DF77" s="104" t="str">
        <f t="shared" si="70"/>
        <v/>
      </c>
      <c r="DG77" s="856"/>
      <c r="DH77" s="469">
        <f t="shared" si="71"/>
        <v>0</v>
      </c>
      <c r="DI77" s="469">
        <f t="shared" si="72"/>
        <v>0</v>
      </c>
      <c r="DJ77" s="469">
        <f t="shared" si="73"/>
        <v>0</v>
      </c>
      <c r="DK77" s="590">
        <f t="shared" si="74"/>
        <v>0</v>
      </c>
      <c r="DL77" s="474"/>
      <c r="DM77" s="604">
        <f t="shared" si="75"/>
        <v>0</v>
      </c>
      <c r="DN77" s="184">
        <f t="shared" si="76"/>
        <v>0</v>
      </c>
      <c r="DO77" s="605">
        <f t="shared" si="77"/>
        <v>0</v>
      </c>
      <c r="DP77" s="104" t="str">
        <f t="shared" si="78"/>
        <v/>
      </c>
      <c r="DQ77" s="856"/>
      <c r="DR77" s="469">
        <f t="shared" si="79"/>
        <v>0</v>
      </c>
      <c r="DS77" s="469">
        <f t="shared" si="80"/>
        <v>0</v>
      </c>
      <c r="DT77" s="469">
        <f t="shared" si="81"/>
        <v>0</v>
      </c>
      <c r="DU77" s="101">
        <f t="shared" si="82"/>
        <v>0</v>
      </c>
      <c r="DV77" s="528">
        <f t="shared" si="83"/>
        <v>0</v>
      </c>
      <c r="DW77" s="529">
        <f t="shared" si="83"/>
        <v>0</v>
      </c>
      <c r="DX77" s="529">
        <f t="shared" si="83"/>
        <v>0</v>
      </c>
      <c r="DY77" s="530">
        <f t="shared" si="84"/>
        <v>0</v>
      </c>
      <c r="DZ77" s="528">
        <f t="shared" si="85"/>
        <v>0</v>
      </c>
      <c r="EA77" s="529">
        <f t="shared" si="85"/>
        <v>0</v>
      </c>
      <c r="EB77" s="529">
        <f t="shared" si="85"/>
        <v>0</v>
      </c>
      <c r="EC77" s="530">
        <f t="shared" si="86"/>
        <v>0</v>
      </c>
      <c r="ED77" s="528">
        <f t="shared" si="87"/>
        <v>0</v>
      </c>
      <c r="EE77" s="529">
        <f t="shared" si="87"/>
        <v>0</v>
      </c>
      <c r="EF77" s="529">
        <f t="shared" si="87"/>
        <v>0</v>
      </c>
      <c r="EG77" s="530">
        <f t="shared" si="88"/>
        <v>0</v>
      </c>
      <c r="EH77" s="528">
        <f t="shared" si="89"/>
        <v>0</v>
      </c>
      <c r="EI77" s="529">
        <f t="shared" si="90"/>
        <v>0</v>
      </c>
      <c r="EJ77" s="529">
        <f t="shared" si="91"/>
        <v>0</v>
      </c>
      <c r="EK77" s="530">
        <f t="shared" si="92"/>
        <v>0</v>
      </c>
      <c r="EL77" s="562"/>
      <c r="EM77" s="571">
        <f t="shared" si="93"/>
        <v>0</v>
      </c>
      <c r="EN77" s="572">
        <f t="shared" si="93"/>
        <v>0</v>
      </c>
      <c r="EO77" s="576">
        <f t="shared" si="93"/>
        <v>0</v>
      </c>
      <c r="EP77" s="578">
        <f t="shared" si="94"/>
        <v>0</v>
      </c>
      <c r="EQ77" s="571">
        <f t="shared" si="95"/>
        <v>0</v>
      </c>
      <c r="ER77" s="572">
        <f t="shared" si="95"/>
        <v>0</v>
      </c>
      <c r="ES77" s="573">
        <f t="shared" si="95"/>
        <v>0</v>
      </c>
      <c r="ET77" s="579">
        <f t="shared" si="96"/>
        <v>0</v>
      </c>
      <c r="EU77" s="577">
        <f t="shared" si="97"/>
        <v>0</v>
      </c>
      <c r="EV77" s="521">
        <f t="shared" si="98"/>
        <v>0</v>
      </c>
      <c r="EW77" s="525">
        <f t="shared" si="99"/>
        <v>0</v>
      </c>
      <c r="EX77" s="524">
        <f t="shared" si="100"/>
        <v>0</v>
      </c>
      <c r="EY77" s="509" t="str">
        <f t="shared" si="101"/>
        <v>○</v>
      </c>
      <c r="EZ77" s="486">
        <f t="shared" si="102"/>
        <v>0</v>
      </c>
      <c r="FA77" s="482">
        <f t="shared" si="102"/>
        <v>0</v>
      </c>
      <c r="FB77" s="482">
        <f t="shared" si="102"/>
        <v>0</v>
      </c>
      <c r="FC77" s="536">
        <f t="shared" si="103"/>
        <v>0</v>
      </c>
      <c r="FD77" s="101">
        <f t="shared" si="104"/>
        <v>0</v>
      </c>
      <c r="FE77" s="846">
        <f t="shared" si="105"/>
        <v>0</v>
      </c>
      <c r="FF77" s="847">
        <f t="shared" si="106"/>
        <v>0</v>
      </c>
      <c r="FG77" s="101" t="str">
        <f t="shared" si="107"/>
        <v/>
      </c>
      <c r="FH77" s="185" t="str">
        <f t="shared" si="108"/>
        <v/>
      </c>
      <c r="FI77" s="184" t="str">
        <f t="shared" si="108"/>
        <v/>
      </c>
      <c r="FJ77" s="848" t="str">
        <f t="shared" si="108"/>
        <v/>
      </c>
      <c r="FK77" s="508"/>
      <c r="FL77" s="498"/>
      <c r="FM77" s="499"/>
      <c r="FN77" s="849">
        <f t="shared" si="109"/>
        <v>0</v>
      </c>
      <c r="FO77" s="511" t="str">
        <f t="shared" si="110"/>
        <v/>
      </c>
      <c r="FP77" s="528" t="str">
        <f t="shared" si="111"/>
        <v/>
      </c>
      <c r="FQ77" s="529" t="str">
        <f t="shared" si="112"/>
        <v/>
      </c>
      <c r="FR77" s="529" t="str">
        <f t="shared" si="113"/>
        <v/>
      </c>
      <c r="FS77" s="530">
        <f t="shared" si="114"/>
        <v>0</v>
      </c>
      <c r="FT77" s="510"/>
    </row>
    <row r="78" spans="1:176" s="3" customFormat="1" ht="18" customHeight="1">
      <c r="A78" s="619" t="str">
        <f t="shared" si="7"/>
        <v/>
      </c>
      <c r="B78" s="448">
        <f t="shared" si="115"/>
        <v>0</v>
      </c>
      <c r="C78" s="1114" t="str">
        <f t="shared" si="8"/>
        <v>授業料</v>
      </c>
      <c r="D78" s="1114" t="str">
        <f t="shared" si="9"/>
        <v>入学金</v>
      </c>
      <c r="E78" s="448">
        <f t="shared" si="116"/>
        <v>0</v>
      </c>
      <c r="F78" s="619">
        <f t="shared" si="10"/>
        <v>0</v>
      </c>
      <c r="G78" s="539">
        <f t="shared" si="11"/>
        <v>61</v>
      </c>
      <c r="H78" s="844"/>
      <c r="I78" s="845"/>
      <c r="J78" s="187"/>
      <c r="K78" s="188"/>
      <c r="L78" s="188"/>
      <c r="M78" s="186"/>
      <c r="N78" s="97"/>
      <c r="O78" s="98"/>
      <c r="P78" s="187"/>
      <c r="Q78" s="188"/>
      <c r="R78" s="186"/>
      <c r="S78" s="99"/>
      <c r="T78" s="97"/>
      <c r="U78" s="741"/>
      <c r="V78" s="101" t="str">
        <f>IF(OR($R$5="",$T$5="",$J78="",$O78="",$U78=""),"",IF(ISERROR(VLOOKUP($C78,参照!$P$4:$V$112,5,FALSE)),0,VLOOKUP($C78,参照!$P$4:$V$112,5,FALSE)))</f>
        <v/>
      </c>
      <c r="W78" s="100"/>
      <c r="X78" s="102" t="str">
        <f>IF(OR($R$5="",$T$5="",$J78="",$O78="",$W78=""),"",IF(ISERROR(VLOOKUP($D78,参照!$P$4:$V$112,5,FALSE)),0,VLOOKUP($D78,参照!$P$4:$V$112,5,FALSE)))</f>
        <v/>
      </c>
      <c r="Y78" s="182" t="str">
        <f t="shared" si="12"/>
        <v/>
      </c>
      <c r="Z78" s="182" t="str">
        <f t="shared" si="13"/>
        <v/>
      </c>
      <c r="AA78" s="468"/>
      <c r="AB78" s="536">
        <f t="shared" si="14"/>
        <v>0</v>
      </c>
      <c r="AC78" s="854"/>
      <c r="AD78" s="738">
        <f t="shared" si="15"/>
        <v>0</v>
      </c>
      <c r="AE78" s="103" t="str">
        <f t="shared" si="16"/>
        <v/>
      </c>
      <c r="AF78" s="468" t="str">
        <f t="shared" si="17"/>
        <v/>
      </c>
      <c r="AG78" s="469" t="str">
        <f t="shared" si="18"/>
        <v/>
      </c>
      <c r="AH78" s="102" t="str">
        <f t="shared" si="18"/>
        <v/>
      </c>
      <c r="AI78" s="855"/>
      <c r="AJ78" s="588"/>
      <c r="AK78" s="102" t="str">
        <f t="shared" si="19"/>
        <v/>
      </c>
      <c r="AL78" s="856"/>
      <c r="AM78" s="469">
        <f t="shared" si="20"/>
        <v>0</v>
      </c>
      <c r="AN78" s="469">
        <f t="shared" si="21"/>
        <v>0</v>
      </c>
      <c r="AO78" s="469">
        <f t="shared" si="22"/>
        <v>0</v>
      </c>
      <c r="AP78" s="590">
        <f t="shared" si="23"/>
        <v>0</v>
      </c>
      <c r="AQ78" s="474"/>
      <c r="AR78" s="104" t="str">
        <f t="shared" si="24"/>
        <v/>
      </c>
      <c r="AS78" s="856"/>
      <c r="AT78" s="469">
        <f t="shared" si="25"/>
        <v>0</v>
      </c>
      <c r="AU78" s="469">
        <f t="shared" si="26"/>
        <v>0</v>
      </c>
      <c r="AV78" s="469">
        <f t="shared" si="27"/>
        <v>0</v>
      </c>
      <c r="AW78" s="590">
        <f t="shared" si="28"/>
        <v>0</v>
      </c>
      <c r="AX78" s="474"/>
      <c r="AY78" s="102" t="str">
        <f t="shared" si="29"/>
        <v/>
      </c>
      <c r="AZ78" s="856"/>
      <c r="BA78" s="469">
        <f t="shared" si="30"/>
        <v>0</v>
      </c>
      <c r="BB78" s="469">
        <f t="shared" si="31"/>
        <v>0</v>
      </c>
      <c r="BC78" s="469">
        <f t="shared" si="32"/>
        <v>0</v>
      </c>
      <c r="BD78" s="590">
        <f t="shared" si="33"/>
        <v>0</v>
      </c>
      <c r="BE78" s="484" t="str">
        <f t="shared" si="34"/>
        <v>○</v>
      </c>
      <c r="BF78" s="486">
        <f t="shared" si="35"/>
        <v>0</v>
      </c>
      <c r="BG78" s="482">
        <f t="shared" si="35"/>
        <v>0</v>
      </c>
      <c r="BH78" s="482">
        <f t="shared" si="35"/>
        <v>0</v>
      </c>
      <c r="BI78" s="483">
        <f t="shared" si="36"/>
        <v>0</v>
      </c>
      <c r="BJ78" s="528">
        <f t="shared" si="37"/>
        <v>0</v>
      </c>
      <c r="BK78" s="529">
        <f t="shared" si="37"/>
        <v>0</v>
      </c>
      <c r="BL78" s="529">
        <f t="shared" si="37"/>
        <v>0</v>
      </c>
      <c r="BM78" s="530">
        <f t="shared" si="38"/>
        <v>0</v>
      </c>
      <c r="BN78" s="528">
        <f t="shared" si="39"/>
        <v>0</v>
      </c>
      <c r="BO78" s="529">
        <f t="shared" si="40"/>
        <v>0</v>
      </c>
      <c r="BP78" s="529">
        <f t="shared" si="41"/>
        <v>0</v>
      </c>
      <c r="BQ78" s="530">
        <f t="shared" si="42"/>
        <v>0</v>
      </c>
      <c r="BR78" s="528">
        <f t="shared" si="43"/>
        <v>0</v>
      </c>
      <c r="BS78" s="529">
        <f t="shared" si="43"/>
        <v>0</v>
      </c>
      <c r="BT78" s="529">
        <f t="shared" si="43"/>
        <v>0</v>
      </c>
      <c r="BU78" s="530">
        <f t="shared" si="44"/>
        <v>0</v>
      </c>
      <c r="BV78" s="528">
        <f t="shared" si="45"/>
        <v>0</v>
      </c>
      <c r="BW78" s="529">
        <f t="shared" si="46"/>
        <v>0</v>
      </c>
      <c r="BX78" s="529">
        <f t="shared" si="47"/>
        <v>0</v>
      </c>
      <c r="BY78" s="530">
        <f t="shared" si="48"/>
        <v>0</v>
      </c>
      <c r="BZ78" s="560" t="str">
        <f t="shared" si="49"/>
        <v/>
      </c>
      <c r="CA78" s="184" t="str">
        <f t="shared" si="49"/>
        <v/>
      </c>
      <c r="CB78" s="183" t="str">
        <f t="shared" si="49"/>
        <v/>
      </c>
      <c r="CC78" s="185" t="str">
        <f t="shared" si="50"/>
        <v/>
      </c>
      <c r="CD78" s="184" t="str">
        <f t="shared" si="50"/>
        <v/>
      </c>
      <c r="CE78" s="183" t="str">
        <f t="shared" si="50"/>
        <v/>
      </c>
      <c r="CF78" s="447"/>
      <c r="CG78" s="482" t="str">
        <f t="shared" si="51"/>
        <v>－</v>
      </c>
      <c r="CH78" s="469"/>
      <c r="CI78" s="561"/>
      <c r="CJ78" s="468" t="str">
        <f t="shared" si="52"/>
        <v/>
      </c>
      <c r="CK78" s="469" t="str">
        <f t="shared" si="53"/>
        <v/>
      </c>
      <c r="CL78" s="102" t="str">
        <f t="shared" si="54"/>
        <v/>
      </c>
      <c r="CM78" s="468" t="str">
        <f t="shared" si="55"/>
        <v/>
      </c>
      <c r="CN78" s="469" t="str">
        <f t="shared" si="56"/>
        <v/>
      </c>
      <c r="CO78" s="102" t="str">
        <f t="shared" si="57"/>
        <v/>
      </c>
      <c r="CP78" s="468" t="str">
        <f t="shared" si="58"/>
        <v/>
      </c>
      <c r="CQ78" s="469" t="str">
        <f t="shared" si="58"/>
        <v/>
      </c>
      <c r="CR78" s="102" t="str">
        <f t="shared" si="58"/>
        <v/>
      </c>
      <c r="CS78" s="468" t="str">
        <f t="shared" si="59"/>
        <v/>
      </c>
      <c r="CT78" s="469" t="str">
        <f t="shared" si="60"/>
        <v/>
      </c>
      <c r="CU78" s="469" t="str">
        <f t="shared" si="61"/>
        <v/>
      </c>
      <c r="CV78" s="105" t="str">
        <f t="shared" si="62"/>
        <v/>
      </c>
      <c r="CW78" s="856"/>
      <c r="CX78" s="469">
        <f t="shared" si="63"/>
        <v>0</v>
      </c>
      <c r="CY78" s="469">
        <f t="shared" si="64"/>
        <v>0</v>
      </c>
      <c r="CZ78" s="469">
        <f t="shared" si="65"/>
        <v>0</v>
      </c>
      <c r="DA78" s="590">
        <f t="shared" si="66"/>
        <v>0</v>
      </c>
      <c r="DB78" s="474"/>
      <c r="DC78" s="604">
        <f t="shared" si="67"/>
        <v>0</v>
      </c>
      <c r="DD78" s="184">
        <f t="shared" si="68"/>
        <v>0</v>
      </c>
      <c r="DE78" s="605">
        <f t="shared" si="69"/>
        <v>0</v>
      </c>
      <c r="DF78" s="104" t="str">
        <f t="shared" si="70"/>
        <v/>
      </c>
      <c r="DG78" s="856"/>
      <c r="DH78" s="469">
        <f t="shared" si="71"/>
        <v>0</v>
      </c>
      <c r="DI78" s="469">
        <f t="shared" si="72"/>
        <v>0</v>
      </c>
      <c r="DJ78" s="469">
        <f t="shared" si="73"/>
        <v>0</v>
      </c>
      <c r="DK78" s="590">
        <f t="shared" si="74"/>
        <v>0</v>
      </c>
      <c r="DL78" s="474"/>
      <c r="DM78" s="604">
        <f t="shared" si="75"/>
        <v>0</v>
      </c>
      <c r="DN78" s="184">
        <f t="shared" si="76"/>
        <v>0</v>
      </c>
      <c r="DO78" s="605">
        <f t="shared" si="77"/>
        <v>0</v>
      </c>
      <c r="DP78" s="104" t="str">
        <f t="shared" si="78"/>
        <v/>
      </c>
      <c r="DQ78" s="856"/>
      <c r="DR78" s="469">
        <f t="shared" si="79"/>
        <v>0</v>
      </c>
      <c r="DS78" s="469">
        <f t="shared" si="80"/>
        <v>0</v>
      </c>
      <c r="DT78" s="469">
        <f t="shared" si="81"/>
        <v>0</v>
      </c>
      <c r="DU78" s="101">
        <f t="shared" si="82"/>
        <v>0</v>
      </c>
      <c r="DV78" s="528">
        <f t="shared" si="83"/>
        <v>0</v>
      </c>
      <c r="DW78" s="529">
        <f t="shared" si="83"/>
        <v>0</v>
      </c>
      <c r="DX78" s="529">
        <f t="shared" si="83"/>
        <v>0</v>
      </c>
      <c r="DY78" s="530">
        <f t="shared" si="84"/>
        <v>0</v>
      </c>
      <c r="DZ78" s="528">
        <f t="shared" si="85"/>
        <v>0</v>
      </c>
      <c r="EA78" s="529">
        <f t="shared" si="85"/>
        <v>0</v>
      </c>
      <c r="EB78" s="529">
        <f t="shared" si="85"/>
        <v>0</v>
      </c>
      <c r="EC78" s="530">
        <f t="shared" si="86"/>
        <v>0</v>
      </c>
      <c r="ED78" s="528">
        <f t="shared" si="87"/>
        <v>0</v>
      </c>
      <c r="EE78" s="529">
        <f t="shared" si="87"/>
        <v>0</v>
      </c>
      <c r="EF78" s="529">
        <f t="shared" si="87"/>
        <v>0</v>
      </c>
      <c r="EG78" s="530">
        <f t="shared" si="88"/>
        <v>0</v>
      </c>
      <c r="EH78" s="528">
        <f t="shared" si="89"/>
        <v>0</v>
      </c>
      <c r="EI78" s="529">
        <f t="shared" si="90"/>
        <v>0</v>
      </c>
      <c r="EJ78" s="529">
        <f t="shared" si="91"/>
        <v>0</v>
      </c>
      <c r="EK78" s="530">
        <f t="shared" si="92"/>
        <v>0</v>
      </c>
      <c r="EL78" s="562"/>
      <c r="EM78" s="571">
        <f t="shared" si="93"/>
        <v>0</v>
      </c>
      <c r="EN78" s="572">
        <f t="shared" si="93"/>
        <v>0</v>
      </c>
      <c r="EO78" s="576">
        <f t="shared" si="93"/>
        <v>0</v>
      </c>
      <c r="EP78" s="578">
        <f t="shared" si="94"/>
        <v>0</v>
      </c>
      <c r="EQ78" s="571">
        <f t="shared" si="95"/>
        <v>0</v>
      </c>
      <c r="ER78" s="572">
        <f t="shared" si="95"/>
        <v>0</v>
      </c>
      <c r="ES78" s="573">
        <f t="shared" si="95"/>
        <v>0</v>
      </c>
      <c r="ET78" s="579">
        <f t="shared" si="96"/>
        <v>0</v>
      </c>
      <c r="EU78" s="577">
        <f t="shared" si="97"/>
        <v>0</v>
      </c>
      <c r="EV78" s="521">
        <f t="shared" si="98"/>
        <v>0</v>
      </c>
      <c r="EW78" s="525">
        <f t="shared" si="99"/>
        <v>0</v>
      </c>
      <c r="EX78" s="524">
        <f t="shared" si="100"/>
        <v>0</v>
      </c>
      <c r="EY78" s="509" t="str">
        <f t="shared" si="101"/>
        <v>○</v>
      </c>
      <c r="EZ78" s="486">
        <f t="shared" si="102"/>
        <v>0</v>
      </c>
      <c r="FA78" s="482">
        <f t="shared" si="102"/>
        <v>0</v>
      </c>
      <c r="FB78" s="482">
        <f t="shared" si="102"/>
        <v>0</v>
      </c>
      <c r="FC78" s="536">
        <f t="shared" si="103"/>
        <v>0</v>
      </c>
      <c r="FD78" s="101">
        <f t="shared" si="104"/>
        <v>0</v>
      </c>
      <c r="FE78" s="846">
        <f t="shared" si="105"/>
        <v>0</v>
      </c>
      <c r="FF78" s="847">
        <f t="shared" si="106"/>
        <v>0</v>
      </c>
      <c r="FG78" s="101" t="str">
        <f t="shared" si="107"/>
        <v/>
      </c>
      <c r="FH78" s="185" t="str">
        <f t="shared" si="108"/>
        <v/>
      </c>
      <c r="FI78" s="184" t="str">
        <f t="shared" si="108"/>
        <v/>
      </c>
      <c r="FJ78" s="848" t="str">
        <f t="shared" si="108"/>
        <v/>
      </c>
      <c r="FK78" s="508"/>
      <c r="FL78" s="498"/>
      <c r="FM78" s="499"/>
      <c r="FN78" s="849">
        <f t="shared" si="109"/>
        <v>0</v>
      </c>
      <c r="FO78" s="511" t="str">
        <f t="shared" si="110"/>
        <v/>
      </c>
      <c r="FP78" s="528" t="str">
        <f t="shared" si="111"/>
        <v/>
      </c>
      <c r="FQ78" s="529" t="str">
        <f t="shared" si="112"/>
        <v/>
      </c>
      <c r="FR78" s="529" t="str">
        <f t="shared" si="113"/>
        <v/>
      </c>
      <c r="FS78" s="530">
        <f t="shared" si="114"/>
        <v>0</v>
      </c>
      <c r="FT78" s="510"/>
    </row>
    <row r="79" spans="1:176" s="3" customFormat="1" ht="18" customHeight="1">
      <c r="A79" s="619" t="str">
        <f t="shared" si="7"/>
        <v/>
      </c>
      <c r="B79" s="448">
        <f t="shared" si="115"/>
        <v>0</v>
      </c>
      <c r="C79" s="1114" t="str">
        <f t="shared" si="8"/>
        <v>授業料</v>
      </c>
      <c r="D79" s="1114" t="str">
        <f t="shared" si="9"/>
        <v>入学金</v>
      </c>
      <c r="E79" s="448">
        <f t="shared" si="116"/>
        <v>0</v>
      </c>
      <c r="F79" s="619">
        <f t="shared" si="10"/>
        <v>0</v>
      </c>
      <c r="G79" s="539">
        <f t="shared" si="11"/>
        <v>62</v>
      </c>
      <c r="H79" s="844"/>
      <c r="I79" s="845"/>
      <c r="J79" s="187"/>
      <c r="K79" s="188"/>
      <c r="L79" s="188"/>
      <c r="M79" s="186"/>
      <c r="N79" s="97"/>
      <c r="O79" s="98"/>
      <c r="P79" s="187"/>
      <c r="Q79" s="188"/>
      <c r="R79" s="186"/>
      <c r="S79" s="99"/>
      <c r="T79" s="97"/>
      <c r="U79" s="741"/>
      <c r="V79" s="101" t="str">
        <f>IF(OR($R$5="",$T$5="",$J79="",$O79="",$U79=""),"",IF(ISERROR(VLOOKUP($C79,参照!$P$4:$V$112,5,FALSE)),0,VLOOKUP($C79,参照!$P$4:$V$112,5,FALSE)))</f>
        <v/>
      </c>
      <c r="W79" s="100"/>
      <c r="X79" s="102" t="str">
        <f>IF(OR($R$5="",$T$5="",$J79="",$O79="",$W79=""),"",IF(ISERROR(VLOOKUP($D79,参照!$P$4:$V$112,5,FALSE)),0,VLOOKUP($D79,参照!$P$4:$V$112,5,FALSE)))</f>
        <v/>
      </c>
      <c r="Y79" s="182" t="str">
        <f t="shared" si="12"/>
        <v/>
      </c>
      <c r="Z79" s="182" t="str">
        <f t="shared" si="13"/>
        <v/>
      </c>
      <c r="AA79" s="468"/>
      <c r="AB79" s="536">
        <f t="shared" si="14"/>
        <v>0</v>
      </c>
      <c r="AC79" s="854"/>
      <c r="AD79" s="738">
        <f t="shared" si="15"/>
        <v>0</v>
      </c>
      <c r="AE79" s="103" t="str">
        <f t="shared" si="16"/>
        <v/>
      </c>
      <c r="AF79" s="468" t="str">
        <f t="shared" si="17"/>
        <v/>
      </c>
      <c r="AG79" s="469" t="str">
        <f t="shared" si="18"/>
        <v/>
      </c>
      <c r="AH79" s="102" t="str">
        <f t="shared" si="18"/>
        <v/>
      </c>
      <c r="AI79" s="855"/>
      <c r="AJ79" s="588"/>
      <c r="AK79" s="102" t="str">
        <f t="shared" si="19"/>
        <v/>
      </c>
      <c r="AL79" s="856"/>
      <c r="AM79" s="469">
        <f t="shared" si="20"/>
        <v>0</v>
      </c>
      <c r="AN79" s="469">
        <f t="shared" si="21"/>
        <v>0</v>
      </c>
      <c r="AO79" s="469">
        <f t="shared" si="22"/>
        <v>0</v>
      </c>
      <c r="AP79" s="590">
        <f t="shared" si="23"/>
        <v>0</v>
      </c>
      <c r="AQ79" s="474"/>
      <c r="AR79" s="104" t="str">
        <f t="shared" si="24"/>
        <v/>
      </c>
      <c r="AS79" s="856"/>
      <c r="AT79" s="469">
        <f t="shared" si="25"/>
        <v>0</v>
      </c>
      <c r="AU79" s="469">
        <f t="shared" si="26"/>
        <v>0</v>
      </c>
      <c r="AV79" s="469">
        <f t="shared" si="27"/>
        <v>0</v>
      </c>
      <c r="AW79" s="590">
        <f t="shared" si="28"/>
        <v>0</v>
      </c>
      <c r="AX79" s="474"/>
      <c r="AY79" s="102" t="str">
        <f t="shared" si="29"/>
        <v/>
      </c>
      <c r="AZ79" s="856"/>
      <c r="BA79" s="469">
        <f t="shared" si="30"/>
        <v>0</v>
      </c>
      <c r="BB79" s="469">
        <f t="shared" si="31"/>
        <v>0</v>
      </c>
      <c r="BC79" s="469">
        <f t="shared" si="32"/>
        <v>0</v>
      </c>
      <c r="BD79" s="590">
        <f t="shared" si="33"/>
        <v>0</v>
      </c>
      <c r="BE79" s="484" t="str">
        <f t="shared" si="34"/>
        <v>○</v>
      </c>
      <c r="BF79" s="486">
        <f t="shared" si="35"/>
        <v>0</v>
      </c>
      <c r="BG79" s="482">
        <f t="shared" si="35"/>
        <v>0</v>
      </c>
      <c r="BH79" s="482">
        <f t="shared" si="35"/>
        <v>0</v>
      </c>
      <c r="BI79" s="483">
        <f t="shared" si="36"/>
        <v>0</v>
      </c>
      <c r="BJ79" s="528">
        <f t="shared" si="37"/>
        <v>0</v>
      </c>
      <c r="BK79" s="529">
        <f t="shared" si="37"/>
        <v>0</v>
      </c>
      <c r="BL79" s="529">
        <f t="shared" si="37"/>
        <v>0</v>
      </c>
      <c r="BM79" s="530">
        <f t="shared" si="38"/>
        <v>0</v>
      </c>
      <c r="BN79" s="528">
        <f t="shared" si="39"/>
        <v>0</v>
      </c>
      <c r="BO79" s="529">
        <f t="shared" si="40"/>
        <v>0</v>
      </c>
      <c r="BP79" s="529">
        <f t="shared" si="41"/>
        <v>0</v>
      </c>
      <c r="BQ79" s="530">
        <f t="shared" si="42"/>
        <v>0</v>
      </c>
      <c r="BR79" s="528">
        <f t="shared" si="43"/>
        <v>0</v>
      </c>
      <c r="BS79" s="529">
        <f t="shared" si="43"/>
        <v>0</v>
      </c>
      <c r="BT79" s="529">
        <f t="shared" si="43"/>
        <v>0</v>
      </c>
      <c r="BU79" s="530">
        <f t="shared" si="44"/>
        <v>0</v>
      </c>
      <c r="BV79" s="528">
        <f t="shared" si="45"/>
        <v>0</v>
      </c>
      <c r="BW79" s="529">
        <f t="shared" si="46"/>
        <v>0</v>
      </c>
      <c r="BX79" s="529">
        <f t="shared" si="47"/>
        <v>0</v>
      </c>
      <c r="BY79" s="530">
        <f t="shared" si="48"/>
        <v>0</v>
      </c>
      <c r="BZ79" s="560" t="str">
        <f t="shared" si="49"/>
        <v/>
      </c>
      <c r="CA79" s="184" t="str">
        <f t="shared" si="49"/>
        <v/>
      </c>
      <c r="CB79" s="183" t="str">
        <f t="shared" si="49"/>
        <v/>
      </c>
      <c r="CC79" s="185" t="str">
        <f t="shared" si="50"/>
        <v/>
      </c>
      <c r="CD79" s="184" t="str">
        <f t="shared" si="50"/>
        <v/>
      </c>
      <c r="CE79" s="183" t="str">
        <f t="shared" si="50"/>
        <v/>
      </c>
      <c r="CF79" s="447"/>
      <c r="CG79" s="482" t="str">
        <f t="shared" si="51"/>
        <v>－</v>
      </c>
      <c r="CH79" s="469"/>
      <c r="CI79" s="561"/>
      <c r="CJ79" s="468" t="str">
        <f t="shared" si="52"/>
        <v/>
      </c>
      <c r="CK79" s="469" t="str">
        <f t="shared" si="53"/>
        <v/>
      </c>
      <c r="CL79" s="102" t="str">
        <f t="shared" si="54"/>
        <v/>
      </c>
      <c r="CM79" s="468" t="str">
        <f t="shared" si="55"/>
        <v/>
      </c>
      <c r="CN79" s="469" t="str">
        <f t="shared" si="56"/>
        <v/>
      </c>
      <c r="CO79" s="102" t="str">
        <f t="shared" si="57"/>
        <v/>
      </c>
      <c r="CP79" s="468" t="str">
        <f t="shared" si="58"/>
        <v/>
      </c>
      <c r="CQ79" s="469" t="str">
        <f t="shared" si="58"/>
        <v/>
      </c>
      <c r="CR79" s="102" t="str">
        <f t="shared" si="58"/>
        <v/>
      </c>
      <c r="CS79" s="468" t="str">
        <f t="shared" si="59"/>
        <v/>
      </c>
      <c r="CT79" s="469" t="str">
        <f t="shared" si="60"/>
        <v/>
      </c>
      <c r="CU79" s="469" t="str">
        <f t="shared" si="61"/>
        <v/>
      </c>
      <c r="CV79" s="105" t="str">
        <f t="shared" si="62"/>
        <v/>
      </c>
      <c r="CW79" s="856"/>
      <c r="CX79" s="469">
        <f t="shared" si="63"/>
        <v>0</v>
      </c>
      <c r="CY79" s="469">
        <f t="shared" si="64"/>
        <v>0</v>
      </c>
      <c r="CZ79" s="469">
        <f t="shared" si="65"/>
        <v>0</v>
      </c>
      <c r="DA79" s="590">
        <f t="shared" si="66"/>
        <v>0</v>
      </c>
      <c r="DB79" s="474"/>
      <c r="DC79" s="604">
        <f t="shared" si="67"/>
        <v>0</v>
      </c>
      <c r="DD79" s="184">
        <f t="shared" si="68"/>
        <v>0</v>
      </c>
      <c r="DE79" s="605">
        <f t="shared" si="69"/>
        <v>0</v>
      </c>
      <c r="DF79" s="104" t="str">
        <f t="shared" si="70"/>
        <v/>
      </c>
      <c r="DG79" s="856"/>
      <c r="DH79" s="469">
        <f t="shared" si="71"/>
        <v>0</v>
      </c>
      <c r="DI79" s="469">
        <f t="shared" si="72"/>
        <v>0</v>
      </c>
      <c r="DJ79" s="469">
        <f t="shared" si="73"/>
        <v>0</v>
      </c>
      <c r="DK79" s="590">
        <f t="shared" si="74"/>
        <v>0</v>
      </c>
      <c r="DL79" s="474"/>
      <c r="DM79" s="604">
        <f t="shared" si="75"/>
        <v>0</v>
      </c>
      <c r="DN79" s="184">
        <f t="shared" si="76"/>
        <v>0</v>
      </c>
      <c r="DO79" s="605">
        <f t="shared" si="77"/>
        <v>0</v>
      </c>
      <c r="DP79" s="104" t="str">
        <f t="shared" si="78"/>
        <v/>
      </c>
      <c r="DQ79" s="856"/>
      <c r="DR79" s="469">
        <f t="shared" si="79"/>
        <v>0</v>
      </c>
      <c r="DS79" s="469">
        <f t="shared" si="80"/>
        <v>0</v>
      </c>
      <c r="DT79" s="469">
        <f t="shared" si="81"/>
        <v>0</v>
      </c>
      <c r="DU79" s="101">
        <f t="shared" si="82"/>
        <v>0</v>
      </c>
      <c r="DV79" s="528">
        <f t="shared" si="83"/>
        <v>0</v>
      </c>
      <c r="DW79" s="529">
        <f t="shared" si="83"/>
        <v>0</v>
      </c>
      <c r="DX79" s="529">
        <f t="shared" si="83"/>
        <v>0</v>
      </c>
      <c r="DY79" s="530">
        <f t="shared" si="84"/>
        <v>0</v>
      </c>
      <c r="DZ79" s="528">
        <f t="shared" si="85"/>
        <v>0</v>
      </c>
      <c r="EA79" s="529">
        <f t="shared" si="85"/>
        <v>0</v>
      </c>
      <c r="EB79" s="529">
        <f t="shared" si="85"/>
        <v>0</v>
      </c>
      <c r="EC79" s="530">
        <f t="shared" si="86"/>
        <v>0</v>
      </c>
      <c r="ED79" s="528">
        <f t="shared" si="87"/>
        <v>0</v>
      </c>
      <c r="EE79" s="529">
        <f t="shared" si="87"/>
        <v>0</v>
      </c>
      <c r="EF79" s="529">
        <f t="shared" si="87"/>
        <v>0</v>
      </c>
      <c r="EG79" s="530">
        <f t="shared" si="88"/>
        <v>0</v>
      </c>
      <c r="EH79" s="528">
        <f t="shared" si="89"/>
        <v>0</v>
      </c>
      <c r="EI79" s="529">
        <f t="shared" si="90"/>
        <v>0</v>
      </c>
      <c r="EJ79" s="529">
        <f t="shared" si="91"/>
        <v>0</v>
      </c>
      <c r="EK79" s="530">
        <f t="shared" si="92"/>
        <v>0</v>
      </c>
      <c r="EL79" s="562"/>
      <c r="EM79" s="571">
        <f t="shared" si="93"/>
        <v>0</v>
      </c>
      <c r="EN79" s="572">
        <f t="shared" si="93"/>
        <v>0</v>
      </c>
      <c r="EO79" s="576">
        <f t="shared" si="93"/>
        <v>0</v>
      </c>
      <c r="EP79" s="578">
        <f t="shared" si="94"/>
        <v>0</v>
      </c>
      <c r="EQ79" s="571">
        <f t="shared" si="95"/>
        <v>0</v>
      </c>
      <c r="ER79" s="572">
        <f t="shared" si="95"/>
        <v>0</v>
      </c>
      <c r="ES79" s="573">
        <f t="shared" si="95"/>
        <v>0</v>
      </c>
      <c r="ET79" s="579">
        <f t="shared" si="96"/>
        <v>0</v>
      </c>
      <c r="EU79" s="577">
        <f t="shared" si="97"/>
        <v>0</v>
      </c>
      <c r="EV79" s="521">
        <f t="shared" si="98"/>
        <v>0</v>
      </c>
      <c r="EW79" s="525">
        <f t="shared" si="99"/>
        <v>0</v>
      </c>
      <c r="EX79" s="524">
        <f t="shared" si="100"/>
        <v>0</v>
      </c>
      <c r="EY79" s="509" t="str">
        <f t="shared" si="101"/>
        <v>○</v>
      </c>
      <c r="EZ79" s="486">
        <f t="shared" si="102"/>
        <v>0</v>
      </c>
      <c r="FA79" s="482">
        <f t="shared" si="102"/>
        <v>0</v>
      </c>
      <c r="FB79" s="482">
        <f t="shared" si="102"/>
        <v>0</v>
      </c>
      <c r="FC79" s="536">
        <f t="shared" si="103"/>
        <v>0</v>
      </c>
      <c r="FD79" s="101">
        <f t="shared" si="104"/>
        <v>0</v>
      </c>
      <c r="FE79" s="846">
        <f t="shared" si="105"/>
        <v>0</v>
      </c>
      <c r="FF79" s="847">
        <f t="shared" si="106"/>
        <v>0</v>
      </c>
      <c r="FG79" s="101" t="str">
        <f t="shared" si="107"/>
        <v/>
      </c>
      <c r="FH79" s="185" t="str">
        <f t="shared" si="108"/>
        <v/>
      </c>
      <c r="FI79" s="184" t="str">
        <f t="shared" si="108"/>
        <v/>
      </c>
      <c r="FJ79" s="848" t="str">
        <f t="shared" si="108"/>
        <v/>
      </c>
      <c r="FK79" s="508"/>
      <c r="FL79" s="498"/>
      <c r="FM79" s="499"/>
      <c r="FN79" s="849">
        <f t="shared" si="109"/>
        <v>0</v>
      </c>
      <c r="FO79" s="511" t="str">
        <f t="shared" si="110"/>
        <v/>
      </c>
      <c r="FP79" s="528" t="str">
        <f t="shared" si="111"/>
        <v/>
      </c>
      <c r="FQ79" s="529" t="str">
        <f t="shared" si="112"/>
        <v/>
      </c>
      <c r="FR79" s="529" t="str">
        <f t="shared" si="113"/>
        <v/>
      </c>
      <c r="FS79" s="530">
        <f t="shared" si="114"/>
        <v>0</v>
      </c>
      <c r="FT79" s="510"/>
    </row>
    <row r="80" spans="1:176" s="3" customFormat="1" ht="18" customHeight="1">
      <c r="A80" s="619" t="str">
        <f t="shared" si="7"/>
        <v/>
      </c>
      <c r="B80" s="448">
        <f t="shared" si="115"/>
        <v>0</v>
      </c>
      <c r="C80" s="1114" t="str">
        <f t="shared" si="8"/>
        <v>授業料</v>
      </c>
      <c r="D80" s="1114" t="str">
        <f t="shared" si="9"/>
        <v>入学金</v>
      </c>
      <c r="E80" s="448">
        <f t="shared" si="116"/>
        <v>0</v>
      </c>
      <c r="F80" s="619">
        <f t="shared" si="10"/>
        <v>0</v>
      </c>
      <c r="G80" s="539">
        <f t="shared" si="11"/>
        <v>63</v>
      </c>
      <c r="H80" s="844"/>
      <c r="I80" s="845"/>
      <c r="J80" s="187"/>
      <c r="K80" s="188"/>
      <c r="L80" s="188"/>
      <c r="M80" s="186"/>
      <c r="N80" s="97"/>
      <c r="O80" s="98"/>
      <c r="P80" s="187"/>
      <c r="Q80" s="188"/>
      <c r="R80" s="186"/>
      <c r="S80" s="99"/>
      <c r="T80" s="97"/>
      <c r="U80" s="741"/>
      <c r="V80" s="101" t="str">
        <f>IF(OR($R$5="",$T$5="",$J80="",$O80="",$U80=""),"",IF(ISERROR(VLOOKUP($C80,参照!$P$4:$V$112,5,FALSE)),0,VLOOKUP($C80,参照!$P$4:$V$112,5,FALSE)))</f>
        <v/>
      </c>
      <c r="W80" s="100"/>
      <c r="X80" s="102" t="str">
        <f>IF(OR($R$5="",$T$5="",$J80="",$O80="",$W80=""),"",IF(ISERROR(VLOOKUP($D80,参照!$P$4:$V$112,5,FALSE)),0,VLOOKUP($D80,参照!$P$4:$V$112,5,FALSE)))</f>
        <v/>
      </c>
      <c r="Y80" s="182" t="str">
        <f t="shared" si="12"/>
        <v/>
      </c>
      <c r="Z80" s="182" t="str">
        <f t="shared" si="13"/>
        <v/>
      </c>
      <c r="AA80" s="468"/>
      <c r="AB80" s="536">
        <f t="shared" si="14"/>
        <v>0</v>
      </c>
      <c r="AC80" s="854"/>
      <c r="AD80" s="738">
        <f t="shared" si="15"/>
        <v>0</v>
      </c>
      <c r="AE80" s="103" t="str">
        <f t="shared" si="16"/>
        <v/>
      </c>
      <c r="AF80" s="468" t="str">
        <f t="shared" si="17"/>
        <v/>
      </c>
      <c r="AG80" s="469" t="str">
        <f t="shared" si="18"/>
        <v/>
      </c>
      <c r="AH80" s="102" t="str">
        <f t="shared" si="18"/>
        <v/>
      </c>
      <c r="AI80" s="855"/>
      <c r="AJ80" s="588"/>
      <c r="AK80" s="102" t="str">
        <f t="shared" si="19"/>
        <v/>
      </c>
      <c r="AL80" s="856"/>
      <c r="AM80" s="469">
        <f t="shared" si="20"/>
        <v>0</v>
      </c>
      <c r="AN80" s="469">
        <f t="shared" si="21"/>
        <v>0</v>
      </c>
      <c r="AO80" s="469">
        <f t="shared" si="22"/>
        <v>0</v>
      </c>
      <c r="AP80" s="590">
        <f t="shared" si="23"/>
        <v>0</v>
      </c>
      <c r="AQ80" s="474"/>
      <c r="AR80" s="104" t="str">
        <f t="shared" si="24"/>
        <v/>
      </c>
      <c r="AS80" s="856"/>
      <c r="AT80" s="469">
        <f t="shared" si="25"/>
        <v>0</v>
      </c>
      <c r="AU80" s="469">
        <f t="shared" si="26"/>
        <v>0</v>
      </c>
      <c r="AV80" s="469">
        <f t="shared" si="27"/>
        <v>0</v>
      </c>
      <c r="AW80" s="590">
        <f t="shared" si="28"/>
        <v>0</v>
      </c>
      <c r="AX80" s="474"/>
      <c r="AY80" s="102" t="str">
        <f t="shared" si="29"/>
        <v/>
      </c>
      <c r="AZ80" s="856"/>
      <c r="BA80" s="469">
        <f t="shared" si="30"/>
        <v>0</v>
      </c>
      <c r="BB80" s="469">
        <f t="shared" si="31"/>
        <v>0</v>
      </c>
      <c r="BC80" s="469">
        <f t="shared" si="32"/>
        <v>0</v>
      </c>
      <c r="BD80" s="590">
        <f t="shared" si="33"/>
        <v>0</v>
      </c>
      <c r="BE80" s="484" t="str">
        <f t="shared" si="34"/>
        <v>○</v>
      </c>
      <c r="BF80" s="486">
        <f t="shared" si="35"/>
        <v>0</v>
      </c>
      <c r="BG80" s="482">
        <f t="shared" si="35"/>
        <v>0</v>
      </c>
      <c r="BH80" s="482">
        <f t="shared" si="35"/>
        <v>0</v>
      </c>
      <c r="BI80" s="483">
        <f t="shared" si="36"/>
        <v>0</v>
      </c>
      <c r="BJ80" s="528">
        <f t="shared" si="37"/>
        <v>0</v>
      </c>
      <c r="BK80" s="529">
        <f t="shared" si="37"/>
        <v>0</v>
      </c>
      <c r="BL80" s="529">
        <f t="shared" si="37"/>
        <v>0</v>
      </c>
      <c r="BM80" s="530">
        <f t="shared" si="38"/>
        <v>0</v>
      </c>
      <c r="BN80" s="528">
        <f t="shared" si="39"/>
        <v>0</v>
      </c>
      <c r="BO80" s="529">
        <f t="shared" si="40"/>
        <v>0</v>
      </c>
      <c r="BP80" s="529">
        <f t="shared" si="41"/>
        <v>0</v>
      </c>
      <c r="BQ80" s="530">
        <f t="shared" si="42"/>
        <v>0</v>
      </c>
      <c r="BR80" s="528">
        <f t="shared" si="43"/>
        <v>0</v>
      </c>
      <c r="BS80" s="529">
        <f t="shared" si="43"/>
        <v>0</v>
      </c>
      <c r="BT80" s="529">
        <f t="shared" si="43"/>
        <v>0</v>
      </c>
      <c r="BU80" s="530">
        <f t="shared" si="44"/>
        <v>0</v>
      </c>
      <c r="BV80" s="528">
        <f t="shared" si="45"/>
        <v>0</v>
      </c>
      <c r="BW80" s="529">
        <f t="shared" si="46"/>
        <v>0</v>
      </c>
      <c r="BX80" s="529">
        <f t="shared" si="47"/>
        <v>0</v>
      </c>
      <c r="BY80" s="530">
        <f t="shared" si="48"/>
        <v>0</v>
      </c>
      <c r="BZ80" s="560" t="str">
        <f t="shared" si="49"/>
        <v/>
      </c>
      <c r="CA80" s="184" t="str">
        <f t="shared" si="49"/>
        <v/>
      </c>
      <c r="CB80" s="183" t="str">
        <f t="shared" si="49"/>
        <v/>
      </c>
      <c r="CC80" s="185" t="str">
        <f t="shared" si="50"/>
        <v/>
      </c>
      <c r="CD80" s="184" t="str">
        <f t="shared" si="50"/>
        <v/>
      </c>
      <c r="CE80" s="183" t="str">
        <f t="shared" si="50"/>
        <v/>
      </c>
      <c r="CF80" s="447"/>
      <c r="CG80" s="482" t="str">
        <f t="shared" si="51"/>
        <v>－</v>
      </c>
      <c r="CH80" s="469"/>
      <c r="CI80" s="561"/>
      <c r="CJ80" s="468" t="str">
        <f t="shared" si="52"/>
        <v/>
      </c>
      <c r="CK80" s="469" t="str">
        <f t="shared" si="53"/>
        <v/>
      </c>
      <c r="CL80" s="102" t="str">
        <f t="shared" si="54"/>
        <v/>
      </c>
      <c r="CM80" s="468" t="str">
        <f t="shared" si="55"/>
        <v/>
      </c>
      <c r="CN80" s="469" t="str">
        <f t="shared" si="56"/>
        <v/>
      </c>
      <c r="CO80" s="102" t="str">
        <f t="shared" si="57"/>
        <v/>
      </c>
      <c r="CP80" s="468" t="str">
        <f t="shared" si="58"/>
        <v/>
      </c>
      <c r="CQ80" s="469" t="str">
        <f t="shared" si="58"/>
        <v/>
      </c>
      <c r="CR80" s="102" t="str">
        <f t="shared" si="58"/>
        <v/>
      </c>
      <c r="CS80" s="468" t="str">
        <f t="shared" si="59"/>
        <v/>
      </c>
      <c r="CT80" s="469" t="str">
        <f t="shared" si="60"/>
        <v/>
      </c>
      <c r="CU80" s="469" t="str">
        <f t="shared" si="61"/>
        <v/>
      </c>
      <c r="CV80" s="105" t="str">
        <f t="shared" si="62"/>
        <v/>
      </c>
      <c r="CW80" s="856"/>
      <c r="CX80" s="469">
        <f t="shared" si="63"/>
        <v>0</v>
      </c>
      <c r="CY80" s="469">
        <f t="shared" si="64"/>
        <v>0</v>
      </c>
      <c r="CZ80" s="469">
        <f t="shared" si="65"/>
        <v>0</v>
      </c>
      <c r="DA80" s="590">
        <f t="shared" si="66"/>
        <v>0</v>
      </c>
      <c r="DB80" s="474"/>
      <c r="DC80" s="604">
        <f t="shared" si="67"/>
        <v>0</v>
      </c>
      <c r="DD80" s="184">
        <f t="shared" si="68"/>
        <v>0</v>
      </c>
      <c r="DE80" s="605">
        <f t="shared" si="69"/>
        <v>0</v>
      </c>
      <c r="DF80" s="104" t="str">
        <f t="shared" si="70"/>
        <v/>
      </c>
      <c r="DG80" s="856"/>
      <c r="DH80" s="469">
        <f t="shared" si="71"/>
        <v>0</v>
      </c>
      <c r="DI80" s="469">
        <f t="shared" si="72"/>
        <v>0</v>
      </c>
      <c r="DJ80" s="469">
        <f t="shared" si="73"/>
        <v>0</v>
      </c>
      <c r="DK80" s="590">
        <f t="shared" si="74"/>
        <v>0</v>
      </c>
      <c r="DL80" s="474"/>
      <c r="DM80" s="604">
        <f t="shared" si="75"/>
        <v>0</v>
      </c>
      <c r="DN80" s="184">
        <f t="shared" si="76"/>
        <v>0</v>
      </c>
      <c r="DO80" s="605">
        <f t="shared" si="77"/>
        <v>0</v>
      </c>
      <c r="DP80" s="104" t="str">
        <f t="shared" si="78"/>
        <v/>
      </c>
      <c r="DQ80" s="856"/>
      <c r="DR80" s="469">
        <f t="shared" si="79"/>
        <v>0</v>
      </c>
      <c r="DS80" s="469">
        <f t="shared" si="80"/>
        <v>0</v>
      </c>
      <c r="DT80" s="469">
        <f t="shared" si="81"/>
        <v>0</v>
      </c>
      <c r="DU80" s="101">
        <f t="shared" si="82"/>
        <v>0</v>
      </c>
      <c r="DV80" s="528">
        <f t="shared" si="83"/>
        <v>0</v>
      </c>
      <c r="DW80" s="529">
        <f t="shared" si="83"/>
        <v>0</v>
      </c>
      <c r="DX80" s="529">
        <f t="shared" si="83"/>
        <v>0</v>
      </c>
      <c r="DY80" s="530">
        <f t="shared" si="84"/>
        <v>0</v>
      </c>
      <c r="DZ80" s="528">
        <f t="shared" si="85"/>
        <v>0</v>
      </c>
      <c r="EA80" s="529">
        <f t="shared" si="85"/>
        <v>0</v>
      </c>
      <c r="EB80" s="529">
        <f t="shared" si="85"/>
        <v>0</v>
      </c>
      <c r="EC80" s="530">
        <f t="shared" si="86"/>
        <v>0</v>
      </c>
      <c r="ED80" s="528">
        <f t="shared" si="87"/>
        <v>0</v>
      </c>
      <c r="EE80" s="529">
        <f t="shared" si="87"/>
        <v>0</v>
      </c>
      <c r="EF80" s="529">
        <f t="shared" si="87"/>
        <v>0</v>
      </c>
      <c r="EG80" s="530">
        <f t="shared" si="88"/>
        <v>0</v>
      </c>
      <c r="EH80" s="528">
        <f t="shared" si="89"/>
        <v>0</v>
      </c>
      <c r="EI80" s="529">
        <f t="shared" si="90"/>
        <v>0</v>
      </c>
      <c r="EJ80" s="529">
        <f t="shared" si="91"/>
        <v>0</v>
      </c>
      <c r="EK80" s="530">
        <f t="shared" si="92"/>
        <v>0</v>
      </c>
      <c r="EL80" s="562"/>
      <c r="EM80" s="571">
        <f t="shared" si="93"/>
        <v>0</v>
      </c>
      <c r="EN80" s="572">
        <f t="shared" si="93"/>
        <v>0</v>
      </c>
      <c r="EO80" s="576">
        <f t="shared" si="93"/>
        <v>0</v>
      </c>
      <c r="EP80" s="578">
        <f t="shared" si="94"/>
        <v>0</v>
      </c>
      <c r="EQ80" s="571">
        <f t="shared" si="95"/>
        <v>0</v>
      </c>
      <c r="ER80" s="572">
        <f t="shared" si="95"/>
        <v>0</v>
      </c>
      <c r="ES80" s="573">
        <f t="shared" si="95"/>
        <v>0</v>
      </c>
      <c r="ET80" s="579">
        <f t="shared" si="96"/>
        <v>0</v>
      </c>
      <c r="EU80" s="577">
        <f t="shared" si="97"/>
        <v>0</v>
      </c>
      <c r="EV80" s="521">
        <f t="shared" si="98"/>
        <v>0</v>
      </c>
      <c r="EW80" s="525">
        <f t="shared" si="99"/>
        <v>0</v>
      </c>
      <c r="EX80" s="524">
        <f t="shared" si="100"/>
        <v>0</v>
      </c>
      <c r="EY80" s="509" t="str">
        <f t="shared" si="101"/>
        <v>○</v>
      </c>
      <c r="EZ80" s="486">
        <f t="shared" si="102"/>
        <v>0</v>
      </c>
      <c r="FA80" s="482">
        <f t="shared" si="102"/>
        <v>0</v>
      </c>
      <c r="FB80" s="482">
        <f t="shared" si="102"/>
        <v>0</v>
      </c>
      <c r="FC80" s="536">
        <f t="shared" si="103"/>
        <v>0</v>
      </c>
      <c r="FD80" s="101">
        <f t="shared" si="104"/>
        <v>0</v>
      </c>
      <c r="FE80" s="846">
        <f t="shared" si="105"/>
        <v>0</v>
      </c>
      <c r="FF80" s="847">
        <f t="shared" si="106"/>
        <v>0</v>
      </c>
      <c r="FG80" s="101" t="str">
        <f t="shared" si="107"/>
        <v/>
      </c>
      <c r="FH80" s="185" t="str">
        <f t="shared" si="108"/>
        <v/>
      </c>
      <c r="FI80" s="184" t="str">
        <f t="shared" si="108"/>
        <v/>
      </c>
      <c r="FJ80" s="848" t="str">
        <f t="shared" si="108"/>
        <v/>
      </c>
      <c r="FK80" s="508"/>
      <c r="FL80" s="498"/>
      <c r="FM80" s="499"/>
      <c r="FN80" s="849">
        <f t="shared" si="109"/>
        <v>0</v>
      </c>
      <c r="FO80" s="511" t="str">
        <f t="shared" si="110"/>
        <v/>
      </c>
      <c r="FP80" s="528" t="str">
        <f t="shared" si="111"/>
        <v/>
      </c>
      <c r="FQ80" s="529" t="str">
        <f t="shared" si="112"/>
        <v/>
      </c>
      <c r="FR80" s="529" t="str">
        <f t="shared" si="113"/>
        <v/>
      </c>
      <c r="FS80" s="530">
        <f t="shared" si="114"/>
        <v>0</v>
      </c>
      <c r="FT80" s="510"/>
    </row>
    <row r="81" spans="1:176" s="3" customFormat="1" ht="18" customHeight="1">
      <c r="A81" s="619" t="str">
        <f t="shared" si="7"/>
        <v/>
      </c>
      <c r="B81" s="448">
        <f t="shared" si="115"/>
        <v>0</v>
      </c>
      <c r="C81" s="1114" t="str">
        <f t="shared" si="8"/>
        <v>授業料</v>
      </c>
      <c r="D81" s="1114" t="str">
        <f t="shared" si="9"/>
        <v>入学金</v>
      </c>
      <c r="E81" s="448">
        <f t="shared" si="116"/>
        <v>0</v>
      </c>
      <c r="F81" s="619">
        <f t="shared" si="10"/>
        <v>0</v>
      </c>
      <c r="G81" s="539">
        <f t="shared" si="11"/>
        <v>64</v>
      </c>
      <c r="H81" s="844"/>
      <c r="I81" s="845"/>
      <c r="J81" s="187"/>
      <c r="K81" s="188"/>
      <c r="L81" s="188"/>
      <c r="M81" s="186"/>
      <c r="N81" s="97"/>
      <c r="O81" s="98"/>
      <c r="P81" s="187"/>
      <c r="Q81" s="188"/>
      <c r="R81" s="186"/>
      <c r="S81" s="99"/>
      <c r="T81" s="97"/>
      <c r="U81" s="741"/>
      <c r="V81" s="101" t="str">
        <f>IF(OR($R$5="",$T$5="",$J81="",$O81="",$U81=""),"",IF(ISERROR(VLOOKUP($C81,参照!$P$4:$V$112,5,FALSE)),0,VLOOKUP($C81,参照!$P$4:$V$112,5,FALSE)))</f>
        <v/>
      </c>
      <c r="W81" s="100"/>
      <c r="X81" s="102" t="str">
        <f>IF(OR($R$5="",$T$5="",$J81="",$O81="",$W81=""),"",IF(ISERROR(VLOOKUP($D81,参照!$P$4:$V$112,5,FALSE)),0,VLOOKUP($D81,参照!$P$4:$V$112,5,FALSE)))</f>
        <v/>
      </c>
      <c r="Y81" s="182" t="str">
        <f t="shared" si="12"/>
        <v/>
      </c>
      <c r="Z81" s="182" t="str">
        <f t="shared" si="13"/>
        <v/>
      </c>
      <c r="AA81" s="468"/>
      <c r="AB81" s="536">
        <f t="shared" si="14"/>
        <v>0</v>
      </c>
      <c r="AC81" s="854"/>
      <c r="AD81" s="738">
        <f t="shared" si="15"/>
        <v>0</v>
      </c>
      <c r="AE81" s="103" t="str">
        <f t="shared" si="16"/>
        <v/>
      </c>
      <c r="AF81" s="468" t="str">
        <f t="shared" si="17"/>
        <v/>
      </c>
      <c r="AG81" s="469" t="str">
        <f t="shared" si="18"/>
        <v/>
      </c>
      <c r="AH81" s="102" t="str">
        <f t="shared" si="18"/>
        <v/>
      </c>
      <c r="AI81" s="855"/>
      <c r="AJ81" s="588"/>
      <c r="AK81" s="102" t="str">
        <f t="shared" si="19"/>
        <v/>
      </c>
      <c r="AL81" s="856"/>
      <c r="AM81" s="469">
        <f t="shared" si="20"/>
        <v>0</v>
      </c>
      <c r="AN81" s="469">
        <f t="shared" si="21"/>
        <v>0</v>
      </c>
      <c r="AO81" s="469">
        <f t="shared" si="22"/>
        <v>0</v>
      </c>
      <c r="AP81" s="590">
        <f t="shared" si="23"/>
        <v>0</v>
      </c>
      <c r="AQ81" s="474"/>
      <c r="AR81" s="104" t="str">
        <f t="shared" si="24"/>
        <v/>
      </c>
      <c r="AS81" s="856"/>
      <c r="AT81" s="469">
        <f t="shared" si="25"/>
        <v>0</v>
      </c>
      <c r="AU81" s="469">
        <f t="shared" si="26"/>
        <v>0</v>
      </c>
      <c r="AV81" s="469">
        <f t="shared" si="27"/>
        <v>0</v>
      </c>
      <c r="AW81" s="590">
        <f t="shared" si="28"/>
        <v>0</v>
      </c>
      <c r="AX81" s="474"/>
      <c r="AY81" s="102" t="str">
        <f t="shared" si="29"/>
        <v/>
      </c>
      <c r="AZ81" s="856"/>
      <c r="BA81" s="469">
        <f t="shared" si="30"/>
        <v>0</v>
      </c>
      <c r="BB81" s="469">
        <f t="shared" si="31"/>
        <v>0</v>
      </c>
      <c r="BC81" s="469">
        <f t="shared" si="32"/>
        <v>0</v>
      </c>
      <c r="BD81" s="590">
        <f t="shared" si="33"/>
        <v>0</v>
      </c>
      <c r="BE81" s="484" t="str">
        <f t="shared" si="34"/>
        <v>○</v>
      </c>
      <c r="BF81" s="486">
        <f t="shared" si="35"/>
        <v>0</v>
      </c>
      <c r="BG81" s="482">
        <f t="shared" si="35"/>
        <v>0</v>
      </c>
      <c r="BH81" s="482">
        <f t="shared" si="35"/>
        <v>0</v>
      </c>
      <c r="BI81" s="483">
        <f t="shared" si="36"/>
        <v>0</v>
      </c>
      <c r="BJ81" s="528">
        <f t="shared" si="37"/>
        <v>0</v>
      </c>
      <c r="BK81" s="529">
        <f t="shared" si="37"/>
        <v>0</v>
      </c>
      <c r="BL81" s="529">
        <f t="shared" si="37"/>
        <v>0</v>
      </c>
      <c r="BM81" s="530">
        <f t="shared" si="38"/>
        <v>0</v>
      </c>
      <c r="BN81" s="528">
        <f t="shared" si="39"/>
        <v>0</v>
      </c>
      <c r="BO81" s="529">
        <f t="shared" si="40"/>
        <v>0</v>
      </c>
      <c r="BP81" s="529">
        <f t="shared" si="41"/>
        <v>0</v>
      </c>
      <c r="BQ81" s="530">
        <f t="shared" si="42"/>
        <v>0</v>
      </c>
      <c r="BR81" s="528">
        <f t="shared" si="43"/>
        <v>0</v>
      </c>
      <c r="BS81" s="529">
        <f t="shared" si="43"/>
        <v>0</v>
      </c>
      <c r="BT81" s="529">
        <f t="shared" si="43"/>
        <v>0</v>
      </c>
      <c r="BU81" s="530">
        <f t="shared" si="44"/>
        <v>0</v>
      </c>
      <c r="BV81" s="528">
        <f t="shared" si="45"/>
        <v>0</v>
      </c>
      <c r="BW81" s="529">
        <f t="shared" si="46"/>
        <v>0</v>
      </c>
      <c r="BX81" s="529">
        <f t="shared" si="47"/>
        <v>0</v>
      </c>
      <c r="BY81" s="530">
        <f t="shared" si="48"/>
        <v>0</v>
      </c>
      <c r="BZ81" s="560" t="str">
        <f t="shared" si="49"/>
        <v/>
      </c>
      <c r="CA81" s="184" t="str">
        <f t="shared" si="49"/>
        <v/>
      </c>
      <c r="CB81" s="183" t="str">
        <f t="shared" si="49"/>
        <v/>
      </c>
      <c r="CC81" s="185" t="str">
        <f t="shared" si="50"/>
        <v/>
      </c>
      <c r="CD81" s="184" t="str">
        <f t="shared" si="50"/>
        <v/>
      </c>
      <c r="CE81" s="183" t="str">
        <f t="shared" si="50"/>
        <v/>
      </c>
      <c r="CF81" s="447"/>
      <c r="CG81" s="482" t="str">
        <f t="shared" si="51"/>
        <v>－</v>
      </c>
      <c r="CH81" s="469"/>
      <c r="CI81" s="561"/>
      <c r="CJ81" s="468" t="str">
        <f t="shared" si="52"/>
        <v/>
      </c>
      <c r="CK81" s="469" t="str">
        <f t="shared" si="53"/>
        <v/>
      </c>
      <c r="CL81" s="102" t="str">
        <f t="shared" si="54"/>
        <v/>
      </c>
      <c r="CM81" s="468" t="str">
        <f t="shared" si="55"/>
        <v/>
      </c>
      <c r="CN81" s="469" t="str">
        <f t="shared" si="56"/>
        <v/>
      </c>
      <c r="CO81" s="102" t="str">
        <f t="shared" si="57"/>
        <v/>
      </c>
      <c r="CP81" s="468" t="str">
        <f t="shared" si="58"/>
        <v/>
      </c>
      <c r="CQ81" s="469" t="str">
        <f t="shared" si="58"/>
        <v/>
      </c>
      <c r="CR81" s="102" t="str">
        <f t="shared" si="58"/>
        <v/>
      </c>
      <c r="CS81" s="468" t="str">
        <f t="shared" si="59"/>
        <v/>
      </c>
      <c r="CT81" s="469" t="str">
        <f t="shared" si="60"/>
        <v/>
      </c>
      <c r="CU81" s="469" t="str">
        <f t="shared" si="61"/>
        <v/>
      </c>
      <c r="CV81" s="105" t="str">
        <f t="shared" si="62"/>
        <v/>
      </c>
      <c r="CW81" s="856"/>
      <c r="CX81" s="469">
        <f t="shared" si="63"/>
        <v>0</v>
      </c>
      <c r="CY81" s="469">
        <f t="shared" si="64"/>
        <v>0</v>
      </c>
      <c r="CZ81" s="469">
        <f t="shared" si="65"/>
        <v>0</v>
      </c>
      <c r="DA81" s="590">
        <f t="shared" si="66"/>
        <v>0</v>
      </c>
      <c r="DB81" s="474"/>
      <c r="DC81" s="604">
        <f t="shared" si="67"/>
        <v>0</v>
      </c>
      <c r="DD81" s="184">
        <f t="shared" si="68"/>
        <v>0</v>
      </c>
      <c r="DE81" s="605">
        <f t="shared" si="69"/>
        <v>0</v>
      </c>
      <c r="DF81" s="104" t="str">
        <f t="shared" si="70"/>
        <v/>
      </c>
      <c r="DG81" s="856"/>
      <c r="DH81" s="469">
        <f t="shared" si="71"/>
        <v>0</v>
      </c>
      <c r="DI81" s="469">
        <f t="shared" si="72"/>
        <v>0</v>
      </c>
      <c r="DJ81" s="469">
        <f t="shared" si="73"/>
        <v>0</v>
      </c>
      <c r="DK81" s="590">
        <f t="shared" si="74"/>
        <v>0</v>
      </c>
      <c r="DL81" s="474"/>
      <c r="DM81" s="604">
        <f t="shared" si="75"/>
        <v>0</v>
      </c>
      <c r="DN81" s="184">
        <f t="shared" si="76"/>
        <v>0</v>
      </c>
      <c r="DO81" s="605">
        <f t="shared" si="77"/>
        <v>0</v>
      </c>
      <c r="DP81" s="104" t="str">
        <f t="shared" si="78"/>
        <v/>
      </c>
      <c r="DQ81" s="856"/>
      <c r="DR81" s="469">
        <f t="shared" si="79"/>
        <v>0</v>
      </c>
      <c r="DS81" s="469">
        <f t="shared" si="80"/>
        <v>0</v>
      </c>
      <c r="DT81" s="469">
        <f t="shared" si="81"/>
        <v>0</v>
      </c>
      <c r="DU81" s="101">
        <f t="shared" si="82"/>
        <v>0</v>
      </c>
      <c r="DV81" s="528">
        <f t="shared" si="83"/>
        <v>0</v>
      </c>
      <c r="DW81" s="529">
        <f t="shared" si="83"/>
        <v>0</v>
      </c>
      <c r="DX81" s="529">
        <f t="shared" si="83"/>
        <v>0</v>
      </c>
      <c r="DY81" s="530">
        <f t="shared" si="84"/>
        <v>0</v>
      </c>
      <c r="DZ81" s="528">
        <f t="shared" si="85"/>
        <v>0</v>
      </c>
      <c r="EA81" s="529">
        <f t="shared" si="85"/>
        <v>0</v>
      </c>
      <c r="EB81" s="529">
        <f t="shared" si="85"/>
        <v>0</v>
      </c>
      <c r="EC81" s="530">
        <f t="shared" si="86"/>
        <v>0</v>
      </c>
      <c r="ED81" s="528">
        <f t="shared" si="87"/>
        <v>0</v>
      </c>
      <c r="EE81" s="529">
        <f t="shared" si="87"/>
        <v>0</v>
      </c>
      <c r="EF81" s="529">
        <f t="shared" si="87"/>
        <v>0</v>
      </c>
      <c r="EG81" s="530">
        <f t="shared" si="88"/>
        <v>0</v>
      </c>
      <c r="EH81" s="528">
        <f t="shared" si="89"/>
        <v>0</v>
      </c>
      <c r="EI81" s="529">
        <f t="shared" si="90"/>
        <v>0</v>
      </c>
      <c r="EJ81" s="529">
        <f t="shared" si="91"/>
        <v>0</v>
      </c>
      <c r="EK81" s="530">
        <f t="shared" si="92"/>
        <v>0</v>
      </c>
      <c r="EL81" s="562"/>
      <c r="EM81" s="571">
        <f t="shared" si="93"/>
        <v>0</v>
      </c>
      <c r="EN81" s="572">
        <f t="shared" si="93"/>
        <v>0</v>
      </c>
      <c r="EO81" s="576">
        <f t="shared" si="93"/>
        <v>0</v>
      </c>
      <c r="EP81" s="578">
        <f t="shared" si="94"/>
        <v>0</v>
      </c>
      <c r="EQ81" s="571">
        <f t="shared" si="95"/>
        <v>0</v>
      </c>
      <c r="ER81" s="572">
        <f t="shared" si="95"/>
        <v>0</v>
      </c>
      <c r="ES81" s="573">
        <f t="shared" si="95"/>
        <v>0</v>
      </c>
      <c r="ET81" s="579">
        <f t="shared" si="96"/>
        <v>0</v>
      </c>
      <c r="EU81" s="577">
        <f t="shared" si="97"/>
        <v>0</v>
      </c>
      <c r="EV81" s="521">
        <f t="shared" si="98"/>
        <v>0</v>
      </c>
      <c r="EW81" s="525">
        <f t="shared" si="99"/>
        <v>0</v>
      </c>
      <c r="EX81" s="524">
        <f t="shared" si="100"/>
        <v>0</v>
      </c>
      <c r="EY81" s="509" t="str">
        <f t="shared" si="101"/>
        <v>○</v>
      </c>
      <c r="EZ81" s="486">
        <f t="shared" si="102"/>
        <v>0</v>
      </c>
      <c r="FA81" s="482">
        <f t="shared" si="102"/>
        <v>0</v>
      </c>
      <c r="FB81" s="482">
        <f t="shared" si="102"/>
        <v>0</v>
      </c>
      <c r="FC81" s="536">
        <f t="shared" si="103"/>
        <v>0</v>
      </c>
      <c r="FD81" s="101">
        <f t="shared" si="104"/>
        <v>0</v>
      </c>
      <c r="FE81" s="846">
        <f t="shared" si="105"/>
        <v>0</v>
      </c>
      <c r="FF81" s="847">
        <f t="shared" si="106"/>
        <v>0</v>
      </c>
      <c r="FG81" s="101" t="str">
        <f t="shared" si="107"/>
        <v/>
      </c>
      <c r="FH81" s="185" t="str">
        <f t="shared" si="108"/>
        <v/>
      </c>
      <c r="FI81" s="184" t="str">
        <f t="shared" si="108"/>
        <v/>
      </c>
      <c r="FJ81" s="848" t="str">
        <f t="shared" si="108"/>
        <v/>
      </c>
      <c r="FK81" s="508"/>
      <c r="FL81" s="498"/>
      <c r="FM81" s="499"/>
      <c r="FN81" s="849">
        <f t="shared" si="109"/>
        <v>0</v>
      </c>
      <c r="FO81" s="511" t="str">
        <f t="shared" si="110"/>
        <v/>
      </c>
      <c r="FP81" s="528" t="str">
        <f t="shared" si="111"/>
        <v/>
      </c>
      <c r="FQ81" s="529" t="str">
        <f t="shared" si="112"/>
        <v/>
      </c>
      <c r="FR81" s="529" t="str">
        <f t="shared" si="113"/>
        <v/>
      </c>
      <c r="FS81" s="530">
        <f t="shared" si="114"/>
        <v>0</v>
      </c>
      <c r="FT81" s="510"/>
    </row>
    <row r="82" spans="1:176" s="3" customFormat="1" ht="18" customHeight="1">
      <c r="A82" s="619" t="str">
        <f t="shared" ref="A82:A145" si="117">J82&amp;O82</f>
        <v/>
      </c>
      <c r="B82" s="448">
        <f t="shared" si="115"/>
        <v>0</v>
      </c>
      <c r="C82" s="1114" t="str">
        <f t="shared" ref="C82:C145" si="118">$R$5&amp;$T$5&amp;$O82&amp;"授業料"</f>
        <v>授業料</v>
      </c>
      <c r="D82" s="1114" t="str">
        <f t="shared" ref="D82:D145" si="119">$R$5&amp;$T$5&amp;$O82&amp;"入学金"</f>
        <v>入学金</v>
      </c>
      <c r="E82" s="448">
        <f t="shared" si="116"/>
        <v>0</v>
      </c>
      <c r="F82" s="619">
        <f t="shared" ref="F82:F145" si="120">IF(N82&lt;&gt;N81,1,0)</f>
        <v>0</v>
      </c>
      <c r="G82" s="539">
        <f t="shared" ref="G82:G145" si="121">G81+1</f>
        <v>65</v>
      </c>
      <c r="H82" s="844"/>
      <c r="I82" s="845"/>
      <c r="J82" s="187"/>
      <c r="K82" s="188"/>
      <c r="L82" s="188"/>
      <c r="M82" s="186"/>
      <c r="N82" s="97"/>
      <c r="O82" s="98"/>
      <c r="P82" s="187"/>
      <c r="Q82" s="188"/>
      <c r="R82" s="186"/>
      <c r="S82" s="99"/>
      <c r="T82" s="97"/>
      <c r="U82" s="741"/>
      <c r="V82" s="101" t="str">
        <f>IF(OR($R$5="",$T$5="",$J82="",$O82="",$U82=""),"",IF(ISERROR(VLOOKUP($C82,参照!$P$4:$V$112,5,FALSE)),0,VLOOKUP($C82,参照!$P$4:$V$112,5,FALSE)))</f>
        <v/>
      </c>
      <c r="W82" s="100"/>
      <c r="X82" s="102" t="str">
        <f>IF(OR($R$5="",$T$5="",$J82="",$O82="",$W82=""),"",IF(ISERROR(VLOOKUP($D82,参照!$P$4:$V$112,5,FALSE)),0,VLOOKUP($D82,参照!$P$4:$V$112,5,FALSE)))</f>
        <v/>
      </c>
      <c r="Y82" s="182" t="str">
        <f t="shared" ref="Y82:Y145" si="122">IF(OR($R$5="",$T$5="",$J82="",$O82="",$U82=""),"",ROUNDDOWN(MIN(U82,V82),-2))</f>
        <v/>
      </c>
      <c r="Z82" s="182" t="str">
        <f t="shared" ref="Z82:Z145" si="123">IF(ISERROR(ROUNDUP(Y82*AD82/12,-2)),"",ROUNDUP(Y82*AD82/12,-2))</f>
        <v/>
      </c>
      <c r="AA82" s="468"/>
      <c r="AB82" s="536">
        <f t="shared" ref="AB82:AB145" si="124">IF(AND(U82&gt;AC82,AD82=12),1,0)</f>
        <v>0</v>
      </c>
      <c r="AC82" s="854"/>
      <c r="AD82" s="738">
        <f t="shared" ref="AD82:AD145" si="125">IF(AJ82+AQ82+AX82+CF82+DB82+DL82&gt;12,"ｴﾗｰ",AJ82+AQ82+AX82+CF82+DB82+DL82)</f>
        <v>0</v>
      </c>
      <c r="AE82" s="103" t="str">
        <f t="shared" ref="AE82:AE145" si="126">IF(OR($R$5="",$T$5="",$J82="",$O82="",$U82=""),"",MIN(Z82,ROUNDDOWN(AC82,-2)))</f>
        <v/>
      </c>
      <c r="AF82" s="468" t="str">
        <f t="shared" ref="AF82:AF145" si="127">AE82</f>
        <v/>
      </c>
      <c r="AG82" s="469" t="str">
        <f t="shared" ref="AG82:AH145" si="128">IF(ISERROR(ROUNDUP(MIN($Y82*$AD82/12,ROUNDDOWN($AC82,-2))*AG$15,-2)),"",ROUNDUP(MIN($Y82*$AD82/12,ROUNDDOWN($AC82,-2))*AG$15,-2))</f>
        <v/>
      </c>
      <c r="AH82" s="102" t="str">
        <f t="shared" si="128"/>
        <v/>
      </c>
      <c r="AI82" s="855"/>
      <c r="AJ82" s="588"/>
      <c r="AK82" s="102" t="str">
        <f t="shared" ref="AK82:AK145" si="129">IF(OR($R$5="",$T$5="",$J82="",$O82="",$U82="",$AJ82="",$AJ82=0),"",IF($BE82="×","対象月数確認",IF(AND(AJ82&gt;0,AQ82="",AX82&gt;0),"月数入力確認",IF(AND(AJ82&gt;0,AQ82&gt;0,AW82=0),"支援区分確認",IF(AD82&lt;12,MIN(Y82*AD82/12,ROUNDDOWN(AC82,-2))*AJ82/AD82,IF(IF(AJ82=6,AE82/2,AE82/12*AJ82)&gt;AE82/2,AE82/2,IF(AJ82=6,AE82/2,AE82/12*AJ82)))))))</f>
        <v/>
      </c>
      <c r="AL82" s="856"/>
      <c r="AM82" s="469">
        <f t="shared" ref="AM82:AM145" si="130">IF(AL82=AM$16,1,0)</f>
        <v>0</v>
      </c>
      <c r="AN82" s="469">
        <f t="shared" ref="AN82:AN145" si="131">IF(AL82=AN$16,1,0)</f>
        <v>0</v>
      </c>
      <c r="AO82" s="469">
        <f t="shared" ref="AO82:AO145" si="132">IF(AL82=AO$16,1,0)</f>
        <v>0</v>
      </c>
      <c r="AP82" s="590">
        <f t="shared" ref="AP82:AP145" si="133">IF(AJ82="",0,IF($BI82&gt;0,"区分重複不可",IF(ISERROR(ROUNDUP(AK82*AM$16,-2)*AM82+ROUNDUP(AK82*AN$16,-2)*AN82+ROUNDUP(AK82*AO$16,-2)*AO82),"",ROUNDUP(AK82*AM$16,-2)*AM82+ROUNDUP(AK82*AN$16,-2)*AN82+ROUNDUP(AK82*AO$16,-2)*AO82)))</f>
        <v>0</v>
      </c>
      <c r="AQ82" s="474"/>
      <c r="AR82" s="104" t="str">
        <f t="shared" ref="AR82:AR145" si="134">IF(OR($R$5="",$T$5="",$J82="",$O82="",$U82="",$AJ82="",$AQ82="",$AJ82=0,$AQ82=0),"",IF($BE82="×","対象月数確認",IF(AND(AJ82&gt;0,AQ82="",AX82&gt;0),"月数入力確認",IF(AD82&lt;12,MIN(Y82*AD82/12,ROUNDDOWN(AC82,-2))*AQ82/AD82,AE82/12*AQ82))))</f>
        <v/>
      </c>
      <c r="AS82" s="856"/>
      <c r="AT82" s="469">
        <f t="shared" ref="AT82:AT145" si="135">IF(AS82=AT$16,1,0)</f>
        <v>0</v>
      </c>
      <c r="AU82" s="469">
        <f t="shared" ref="AU82:AU145" si="136">IF(AS82=AU$16,1,0)</f>
        <v>0</v>
      </c>
      <c r="AV82" s="469">
        <f t="shared" ref="AV82:AV145" si="137">IF(AS82=AV$16,1,0)</f>
        <v>0</v>
      </c>
      <c r="AW82" s="590">
        <f t="shared" ref="AW82:AW145" si="138">IF(OR(AJ82="",AQ82=""),0,IF(SUM(AJ82,AQ82)&gt;6,"対象月ｵｰﾊﾞｰ",IF($BI82&gt;0,"区分重複不可",ROUNDUP(AR82*AT$16,-2)*AT82+ROUNDUP(AR82*AU$16,-2)*AU82+ROUNDUP(AR82*AV$16,-2)*AV82)))</f>
        <v>0</v>
      </c>
      <c r="AX82" s="474"/>
      <c r="AY82" s="102" t="str">
        <f t="shared" ref="AY82:AY145" si="139">IF(OR($R$5="",$T$5="",$J82="",$O82="",$U82="",$AJ82="",$AQ82="",$AX82="",$AJ82=0,$AQ82=0,$AX82=0),"",IF($BE82="×","対象月数確認",IF(AD82&lt;12,MIN(Y82*AD82/12,ROUNDDOWN(AC82,-2))*AX82/AD82,AE82/12*AX82)))</f>
        <v/>
      </c>
      <c r="AZ82" s="856"/>
      <c r="BA82" s="469">
        <f t="shared" ref="BA82:BA145" si="140">IF(AZ82=BA$16,1,0)</f>
        <v>0</v>
      </c>
      <c r="BB82" s="469">
        <f t="shared" ref="BB82:BB145" si="141">IF(AZ82=BB$16,1,0)</f>
        <v>0</v>
      </c>
      <c r="BC82" s="469">
        <f t="shared" ref="BC82:BC145" si="142">IF(AZ82=BC$16,1,0)</f>
        <v>0</v>
      </c>
      <c r="BD82" s="590">
        <f t="shared" ref="BD82:BD145" si="143">IF(OR(AJ82="",AQ82="",AX82=""),0,IF(SUM(AJ82,AQ82,AX82)&gt;6,"対象月ｵｰﾊﾞｰ",IF($BI82&gt;0,"区分重複不可",ROUNDUP(AY82*BA$16,-2)*BA82+ROUNDUP(AY82*BB$16,-2)*BB82+ROUNDUP(AY82*BC$16,-2)*BC82)))</f>
        <v>0</v>
      </c>
      <c r="BE82" s="484" t="str">
        <f t="shared" ref="BE82:BE145" si="144">IF(SUM(AJ82,AQ82,AX82)&gt;6,"×","○")</f>
        <v>○</v>
      </c>
      <c r="BF82" s="486">
        <f t="shared" ref="BF82:BH145" si="145">COUNTIF($AL82,BF$15)+COUNTIF($AS82,BF$15)+COUNTIF($AZ82,BF$15)</f>
        <v>0</v>
      </c>
      <c r="BG82" s="482">
        <f t="shared" si="145"/>
        <v>0</v>
      </c>
      <c r="BH82" s="482">
        <f t="shared" si="145"/>
        <v>0</v>
      </c>
      <c r="BI82" s="483">
        <f t="shared" ref="BI82:BI145" si="146">COUNTIF(BF82:BH82,"&gt;1")</f>
        <v>0</v>
      </c>
      <c r="BJ82" s="528">
        <f t="shared" ref="BJ82:BL145" si="147">IF(AND($AL82=BJ$15,$AP82&gt;0),$AI82,0)+IF(AND($AS82=BJ$15,$AW82&gt;0),$AI82,0)+IF(AND($AZ82=BJ$15,$BD82&gt;0),$AI82,0)</f>
        <v>0</v>
      </c>
      <c r="BK82" s="529">
        <f t="shared" si="147"/>
        <v>0</v>
      </c>
      <c r="BL82" s="529">
        <f t="shared" si="147"/>
        <v>0</v>
      </c>
      <c r="BM82" s="530">
        <f t="shared" ref="BM82:BM145" si="148">SUM(BJ82:BL82)</f>
        <v>0</v>
      </c>
      <c r="BN82" s="528">
        <f t="shared" ref="BN82:BN145" si="149">IF(AND($AL82=BN$15,$AP82&gt;0),$AI82,0)*AJ82+IF(AND($AS82=BN$15,$AW82&gt;0),$AI82,0)*AQ82+IF(AND($AZ82=BN$15,$BD82&gt;0),$AI82,0)*AX82</f>
        <v>0</v>
      </c>
      <c r="BO82" s="529">
        <f t="shared" ref="BO82:BO145" si="150">IF(AND($AL82=BO$15,$AP82&gt;0),$AI82,0)*AJ82+IF(AND($AS82=BO$15,$AW82&gt;0),$AI82,0)*AQ82+IF(AND($AZ82=BO$15,$BD82&gt;0),$AI82,0)*AX82</f>
        <v>0</v>
      </c>
      <c r="BP82" s="529">
        <f t="shared" ref="BP82:BP145" si="151">IF(AND($AL82=BP$15,$AP82&gt;0),$AI82,0)*AJ82+IF(AND($AS82=BP$15,$AW82&gt;0),$AI82,0)*AQ82+IF(AND($AZ82=BP$15,$BD82&gt;0),$AI82,0)*AX82</f>
        <v>0</v>
      </c>
      <c r="BQ82" s="530">
        <f t="shared" ref="BQ82:BQ145" si="152">SUM(BN82:BP82)</f>
        <v>0</v>
      </c>
      <c r="BR82" s="528">
        <f t="shared" ref="BR82:BT145" si="153">SUMIF($AL82,BR$15,$AP82)+SUMIF($AS82,BR$15,$AW82)+SUMIF($AZ82,BR$15,$BD82)</f>
        <v>0</v>
      </c>
      <c r="BS82" s="529">
        <f t="shared" si="153"/>
        <v>0</v>
      </c>
      <c r="BT82" s="529">
        <f t="shared" si="153"/>
        <v>0</v>
      </c>
      <c r="BU82" s="530">
        <f t="shared" ref="BU82:BU145" si="154">SUM(BR82:BT82)</f>
        <v>0</v>
      </c>
      <c r="BV82" s="528">
        <f t="shared" ref="BV82:BV145" si="155">IF(ISERROR(BR82*$AI82),"",BR82*$AI82)</f>
        <v>0</v>
      </c>
      <c r="BW82" s="529">
        <f t="shared" ref="BW82:BW145" si="156">IF(ISERROR(BS82*$AI82),"",BS82*$AI82)</f>
        <v>0</v>
      </c>
      <c r="BX82" s="529">
        <f t="shared" ref="BX82:BX145" si="157">IF(ISERROR(BT82*$AI82),"",BT82*$AI82)</f>
        <v>0</v>
      </c>
      <c r="BY82" s="530">
        <f t="shared" ref="BY82:BY145" si="158">SUM(BV82:BX82)</f>
        <v>0</v>
      </c>
      <c r="BZ82" s="560" t="str">
        <f t="shared" ref="BZ82:CB145" si="159">IF(ISERROR(IF($Z82&lt;=$AC82,ROUNDUP($Y82*BZ$14,-2),ROUNDUP(MIN($Y82,ROUNDDOWN($AC82,-2))*BZ$14,-2))),"",IF($Z82&lt;=$AC82,ROUNDUP($Y82*BZ$14,-2),ROUNDUP(MIN($Y82,ROUNDDOWN($AC82,-2))*BZ$14,-2)))</f>
        <v/>
      </c>
      <c r="CA82" s="184" t="str">
        <f t="shared" si="159"/>
        <v/>
      </c>
      <c r="CB82" s="183" t="str">
        <f t="shared" si="159"/>
        <v/>
      </c>
      <c r="CC82" s="185" t="str">
        <f t="shared" ref="CC82:CE145" si="160">IF(ISERROR(IF(AND($AD82&lt;12,$Z82&lt;=$AC82),ROUNDUP($Y82/2*CC$14,-2),IF(AND($AD82&lt;12,$Z82&gt;$AC82),ROUNDUP($AC82*$AJ82/$AD82*CC$14,-2),ROUNDUP(MIN($Y82,ROUNDDOWN($AC82,-2))/2*CC$14,-2)))),"",IF(AND($AD82&lt;12,$Z82&lt;=$AC82),ROUNDUP($Y82/2*CC$14,-2),IF(AND($AD82&lt;12,$Z82&gt;$AC82),ROUNDUP($AC82*$AJ82/$AD82*CC$14,-2),ROUNDUP(MIN($Y82,ROUNDDOWN($AC82,-2))/2*CC$14,-2))))</f>
        <v/>
      </c>
      <c r="CD82" s="184" t="str">
        <f t="shared" si="160"/>
        <v/>
      </c>
      <c r="CE82" s="183" t="str">
        <f t="shared" si="160"/>
        <v/>
      </c>
      <c r="CF82" s="447"/>
      <c r="CG82" s="482" t="str">
        <f t="shared" ref="CG82:CG145" si="161">IF(SUM(AW82,BD82,DK82,DU82)&gt;0,"◎","－")</f>
        <v>－</v>
      </c>
      <c r="CH82" s="469"/>
      <c r="CI82" s="561"/>
      <c r="CJ82" s="468" t="str">
        <f t="shared" ref="CJ82:CJ145" si="162">IF(ISERROR(BZ82-CC82),"",BZ82-CC82)</f>
        <v/>
      </c>
      <c r="CK82" s="469" t="str">
        <f t="shared" ref="CK82:CK145" si="163">IF(ISERROR(CA82-CD82),"",CA82-CD82)</f>
        <v/>
      </c>
      <c r="CL82" s="102" t="str">
        <f t="shared" ref="CL82:CL145" si="164">IF(ISERROR(CB82-CE82),"",CB82-CE82)</f>
        <v/>
      </c>
      <c r="CM82" s="468" t="str">
        <f t="shared" ref="CM82:CM145" si="165">IF(ISERROR(IF($AD82&lt;12,MIN($Y82*$AD82/12,ROUNDDOWN($AC82,-2))*$CF82/$AD82*CM$14,IF(CX82=1,CJ82/6*$CF82,0))),"",IF($AD82&lt;12,MIN($Y82*$AD82/12,ROUNDDOWN($AC82,-2))*$CF82/$AD82*CM$14,IF(CX82=1,CJ82/6*$CF82,0)))</f>
        <v/>
      </c>
      <c r="CN82" s="469" t="str">
        <f t="shared" ref="CN82:CN145" si="166">IF(ISERROR(IF($AD82&lt;12,MIN($Y82*$AD82/12,ROUNDDOWN($AC82,-2))*$CF82/$AD82*CN$14,IF(CY82=1,CK82/6*$CF82,0))),"",IF($AD82&lt;12,MIN($Y82*$AD82/12,ROUNDDOWN($AC82,-2))*$CF82/$AD82*CN$14,IF(CY82=1,CK82/6*$CF82,0)))</f>
        <v/>
      </c>
      <c r="CO82" s="102" t="str">
        <f t="shared" ref="CO82:CO145" si="167">IF(ISERROR(IF($AD82&lt;12,MIN($Y82*$AD82/12,ROUNDDOWN($AC82,-2))*$CF82/$AD82*CO$14,IF(CZ82=1,CL82/6*$CF82,0))),"",IF($AD82&lt;12,MIN($Y82*$AD82/12,ROUNDDOWN($AC82,-2))*$CF82/$AD82*CO$14,IF(CZ82=1,CL82/6*$CF82,0)))</f>
        <v/>
      </c>
      <c r="CP82" s="468" t="str">
        <f t="shared" ref="CP82:CR145" si="168">IF(ISERROR(IF($AD82&lt;12,ROUNDUP(MIN($Y82*$AD82/12,ROUNDDOWN($AC82,-2))*$AJ82/$AD82*CP$14,-2),"")),"",IF($AD82&lt;12,ROUNDUP(MIN($Y82*$AD82/12,ROUNDDOWN($AC82,-2))*$AJ82/$AD82*CP$14,-2),""))</f>
        <v/>
      </c>
      <c r="CQ82" s="469" t="str">
        <f t="shared" si="168"/>
        <v/>
      </c>
      <c r="CR82" s="102" t="str">
        <f t="shared" si="168"/>
        <v/>
      </c>
      <c r="CS82" s="468" t="str">
        <f t="shared" ref="CS82:CS145" si="169">IF(ISERROR(AF82-CP82),"",AF82-CP82)</f>
        <v/>
      </c>
      <c r="CT82" s="469" t="str">
        <f t="shared" ref="CT82:CT145" si="170">IF(ISERROR(AG82-CQ82),"",AG82-CQ82)</f>
        <v/>
      </c>
      <c r="CU82" s="469" t="str">
        <f t="shared" ref="CU82:CU145" si="171">IF(ISERROR(AH82-CR82),"",AH82-CR82)</f>
        <v/>
      </c>
      <c r="CV82" s="105" t="str">
        <f t="shared" ref="CV82:CV145" si="172">IF(OR($R$5="",$T$5="",$J82="",$O82="",$U82="",$CF82="",$CF82=0),"",IF($EY82="×","対象月数確認",IF(AND(CF82&gt;0,DB82="",DL82&gt;0),"月数入力確認",IF(AND(CF82&gt;0,DB82&gt;0,DK82=0),"支援区分確認",IF(CG82="◎",MIN($Y82*$AD82/12,ROUNDDOWN($AC82,-2))*$CF82/$AD82*CW82,IF(AND(AD82&lt;12,AL82=CW82),SUMIF($CS$14:$CU$14,$CW82,$CS82:$CU82),IF(AND(CF82=6,CX82=1),CJ82,IF(AND(CF82=6,CY82=1),CK82,IF(AND(CF82=6,CZ82=1),CL82,SUMIF($CM$14:$CO$14,$CW82,$CM82:$CO82))))))))))</f>
        <v/>
      </c>
      <c r="CW82" s="856"/>
      <c r="CX82" s="469">
        <f t="shared" ref="CX82:CX145" si="173">IF(CW82=CX$16,1,0)</f>
        <v>0</v>
      </c>
      <c r="CY82" s="469">
        <f t="shared" ref="CY82:CY145" si="174">IF(CW82=CY$16,1,0)</f>
        <v>0</v>
      </c>
      <c r="CZ82" s="469">
        <f t="shared" ref="CZ82:CZ145" si="175">IF(CW82=CZ$16,1,0)</f>
        <v>0</v>
      </c>
      <c r="DA82" s="590">
        <f t="shared" ref="DA82:DA145" si="176">IF(CF82="",0,IF($FC82&gt;0,"区分重複不可",IF(ISERROR(ROUNDUP(CV82,-2)),"",ROUNDUP(CV82,-2))))</f>
        <v>0</v>
      </c>
      <c r="DB82" s="474"/>
      <c r="DC82" s="604">
        <f t="shared" ref="DC82:DC145" si="177">IF(DH82=1,MIN($Y82*$AD82/12,ROUNDDOWN($AC82,-2))*$DB82/$AD82*DC$14,0)</f>
        <v>0</v>
      </c>
      <c r="DD82" s="184">
        <f t="shared" ref="DD82:DD145" si="178">IF(DI82=1,MIN($Y82*$AD82/12,ROUNDDOWN($AC82,-2))*$DB82/$AD82*DD$14,0)</f>
        <v>0</v>
      </c>
      <c r="DE82" s="605">
        <f t="shared" ref="DE82:DE145" si="179">IF(DJ82=1,MIN($Y82*$AD82/12,ROUNDDOWN($AC82,-2))*$DB82/$AD82*DE$14,0)</f>
        <v>0</v>
      </c>
      <c r="DF82" s="104" t="str">
        <f t="shared" ref="DF82:DF145" si="180">IF(OR($R$5="",$T$5="",$J82="",$O82="",$U82="",$CF82="",$DB82="",$CF82=0,$DB82=0),"",IF($EY82="×","対象月数確認",SUM(DC82:DE82)))</f>
        <v/>
      </c>
      <c r="DG82" s="856"/>
      <c r="DH82" s="469">
        <f t="shared" ref="DH82:DH145" si="181">IF(DG82=DH$16,1,0)</f>
        <v>0</v>
      </c>
      <c r="DI82" s="469">
        <f t="shared" ref="DI82:DI145" si="182">IF(DG82=DI$16,1,0)</f>
        <v>0</v>
      </c>
      <c r="DJ82" s="469">
        <f t="shared" ref="DJ82:DJ145" si="183">IF(DG82=DJ$16,1,0)</f>
        <v>0</v>
      </c>
      <c r="DK82" s="590">
        <f t="shared" ref="DK82:DK145" si="184">IF(SUM(CF82,DB82)&gt;6,"対象月ｵｰﾊﾞｰ",IF($FC82&gt;0,"区分重複不可",IF(DB82="",0,ROUNDUP(DF82,-2))))</f>
        <v>0</v>
      </c>
      <c r="DL82" s="474"/>
      <c r="DM82" s="604">
        <f t="shared" ref="DM82:DM145" si="185">IF(DR82=1,MIN($Y82*$AD82/12,ROUNDDOWN($AC82,-2))*$DL82/$AD82*DM$14,0)</f>
        <v>0</v>
      </c>
      <c r="DN82" s="184">
        <f t="shared" ref="DN82:DN145" si="186">IF(DS82=1,MIN($Y82*$AD82/12,ROUNDDOWN($AC82,-2))*$DL82/$AD82*DN$14,0)</f>
        <v>0</v>
      </c>
      <c r="DO82" s="605">
        <f t="shared" ref="DO82:DO145" si="187">IF(DT82=1,MIN($Y82*$AD82/12,ROUNDDOWN($AC82,-2))*$DL82/$AD82*DO$14,0)</f>
        <v>0</v>
      </c>
      <c r="DP82" s="104" t="str">
        <f t="shared" ref="DP82:DP145" si="188">IF(OR($R$5="",$T$5="",$J82="",$O82="",$U82="",$CF82="",$CF82=0,$DB82="",$DB82=0,$DL82="",$DL82=0),"",IF($EY82="×","対象月数確認",SUM(DM82:DO82)))</f>
        <v/>
      </c>
      <c r="DQ82" s="856"/>
      <c r="DR82" s="469">
        <f t="shared" ref="DR82:DR145" si="189">IF(DQ82=DR$16,1,0)</f>
        <v>0</v>
      </c>
      <c r="DS82" s="469">
        <f t="shared" ref="DS82:DS145" si="190">IF(DQ82=DS$16,1,0)</f>
        <v>0</v>
      </c>
      <c r="DT82" s="469">
        <f t="shared" ref="DT82:DT145" si="191">IF(DQ82=DT$16,1,0)</f>
        <v>0</v>
      </c>
      <c r="DU82" s="101">
        <f t="shared" ref="DU82:DU145" si="192">IF(SUM(CF82,DB82,DL82)&gt;6,"対象月ｵｰﾊﾞｰ",IF($FC82&gt;0,"区分重複不可",IF(DL82="",0,ROUNDUP(DP82,-2))))</f>
        <v>0</v>
      </c>
      <c r="DV82" s="528">
        <f t="shared" ref="DV82:DX145" si="193">IF(AND($CW82=DV$15,$DA82&gt;0),$AI82,0)+IF(AND($DG82=DV$15,$DK82&gt;0),$AI82,0)+IF(AND($DQ82=DV$15,$DU82&gt;0),$AI82,0)</f>
        <v>0</v>
      </c>
      <c r="DW82" s="529">
        <f t="shared" si="193"/>
        <v>0</v>
      </c>
      <c r="DX82" s="529">
        <f t="shared" si="193"/>
        <v>0</v>
      </c>
      <c r="DY82" s="530">
        <f t="shared" ref="DY82:DY145" si="194">SUM(DV82:DX82)</f>
        <v>0</v>
      </c>
      <c r="DZ82" s="528">
        <f t="shared" ref="DZ82:EB145" si="195">IF(AND($CW82=DZ$15,$DA82&gt;0),$AI82,0)*$CF82+IF(AND($DG82=DZ$15,$DK82&gt;0),$AI82,0)*$DB82+IF(AND($DQ82=DZ$15,$DU82&gt;0),$AI82,0)*$DL82</f>
        <v>0</v>
      </c>
      <c r="EA82" s="529">
        <f t="shared" si="195"/>
        <v>0</v>
      </c>
      <c r="EB82" s="529">
        <f t="shared" si="195"/>
        <v>0</v>
      </c>
      <c r="EC82" s="530">
        <f t="shared" ref="EC82:EC145" si="196">SUM(DZ82:EB82)</f>
        <v>0</v>
      </c>
      <c r="ED82" s="528">
        <f t="shared" ref="ED82:EF145" si="197">SUMIF($CW82,ED$15,$DA82)+SUMIF($DG82,ED$15,$DK82)+SUMIF($DQ82,ED$15,$DU82)</f>
        <v>0</v>
      </c>
      <c r="EE82" s="529">
        <f t="shared" si="197"/>
        <v>0</v>
      </c>
      <c r="EF82" s="529">
        <f t="shared" si="197"/>
        <v>0</v>
      </c>
      <c r="EG82" s="530">
        <f t="shared" ref="EG82:EG145" si="198">SUM(ED82:EF82)</f>
        <v>0</v>
      </c>
      <c r="EH82" s="528">
        <f t="shared" ref="EH82:EH145" si="199">IF(ISERROR(ED82*$AI82),"",ED82*$AI82)</f>
        <v>0</v>
      </c>
      <c r="EI82" s="529">
        <f t="shared" ref="EI82:EI145" si="200">IF(ISERROR(EE82*$AI82),"",EE82*$AI82)</f>
        <v>0</v>
      </c>
      <c r="EJ82" s="529">
        <f t="shared" ref="EJ82:EJ145" si="201">IF(ISERROR(EF82*$AI82),"",EF82*$AI82)</f>
        <v>0</v>
      </c>
      <c r="EK82" s="530">
        <f t="shared" ref="EK82:EK145" si="202">SUM(EH82:EJ82)</f>
        <v>0</v>
      </c>
      <c r="EL82" s="562"/>
      <c r="EM82" s="571">
        <f t="shared" ref="EM82:EO145" si="203">SUMIF($AL82,EM$15,$AJ82)+SUMIF($AS82,EM$15,$AQ82)+SUMIF($AZ82,EM$15,$AX82)</f>
        <v>0</v>
      </c>
      <c r="EN82" s="572">
        <f t="shared" si="203"/>
        <v>0</v>
      </c>
      <c r="EO82" s="576">
        <f t="shared" si="203"/>
        <v>0</v>
      </c>
      <c r="EP82" s="578">
        <f t="shared" ref="EP82:EP145" si="204">SUM(EM82:EO82)</f>
        <v>0</v>
      </c>
      <c r="EQ82" s="571">
        <f t="shared" ref="EQ82:ES145" si="205">SUMIF($CW82,EQ$15,$CF82)+SUMIF($DG82,EQ$15,$DB82)+SUMIF($DQ82,EQ$15,$DL82)</f>
        <v>0</v>
      </c>
      <c r="ER82" s="572">
        <f t="shared" si="205"/>
        <v>0</v>
      </c>
      <c r="ES82" s="573">
        <f t="shared" si="205"/>
        <v>0</v>
      </c>
      <c r="ET82" s="579">
        <f t="shared" ref="ET82:ET145" si="206">SUM(EQ82:ES82)</f>
        <v>0</v>
      </c>
      <c r="EU82" s="577">
        <f t="shared" ref="EU82:EU145" si="207">IF(SUM(EP82,ET82)=AD82,AD82,"ｴﾗｰ")</f>
        <v>0</v>
      </c>
      <c r="EV82" s="521">
        <f t="shared" ref="EV82:EV145" si="208">SUM(EW82,EX82)</f>
        <v>0</v>
      </c>
      <c r="EW82" s="525">
        <f t="shared" ref="EW82:EW145" si="209">IF(ISERROR(AI82*SUM(AP82,AW82,BD82)),0,AI82*SUM(AP82,AW82,BD82))</f>
        <v>0</v>
      </c>
      <c r="EX82" s="524">
        <f t="shared" ref="EX82:EX145" si="210">IF(ISERROR(AI82*SUM(DA82,DK82,DU82)),0,AI82*SUM(DA82,DK82,DU82))</f>
        <v>0</v>
      </c>
      <c r="EY82" s="509" t="str">
        <f t="shared" ref="EY82:EY145" si="211">IF(SUM(CF82,DB82,DL82)&gt;6,"×","○")</f>
        <v>○</v>
      </c>
      <c r="EZ82" s="486">
        <f t="shared" ref="EZ82:FB145" si="212">COUNTIF($CW82,EZ$15)+COUNTIF($DG82,EZ$15)+COUNTIF($DQ82,EZ$15)</f>
        <v>0</v>
      </c>
      <c r="FA82" s="482">
        <f t="shared" si="212"/>
        <v>0</v>
      </c>
      <c r="FB82" s="482">
        <f t="shared" si="212"/>
        <v>0</v>
      </c>
      <c r="FC82" s="536">
        <f t="shared" ref="FC82:FC145" si="213">COUNTIF(EZ82:FB82,"&gt;1")</f>
        <v>0</v>
      </c>
      <c r="FD82" s="101">
        <f t="shared" ref="FD82:FD145" si="214">MIN(U82,SUM(AA82:AC82))</f>
        <v>0</v>
      </c>
      <c r="FE82" s="846">
        <f t="shared" ref="FE82:FE145" si="215">SUM(AP82,AW82,BD82,DA82,DK82,DU82)</f>
        <v>0</v>
      </c>
      <c r="FF82" s="847">
        <f t="shared" ref="FF82:FF145" si="216">IF(ISERROR(FD82-FE82),"",FD82-FE82)</f>
        <v>0</v>
      </c>
      <c r="FG82" s="101" t="str">
        <f t="shared" ref="FG82:FG145" si="217">IF(OR($R$5="",$T$5="",$J82="",$O82="",$W82=""),"",IF(W82&lt;=X82,ROUNDDOWN(W82,-2),X82))</f>
        <v/>
      </c>
      <c r="FH82" s="185" t="str">
        <f t="shared" ref="FH82:FJ145" si="218">IF(ISERROR(ROUNDUP($FG82*FH$15,-2)),"",ROUNDUP($FG82*FH$15,-2))</f>
        <v/>
      </c>
      <c r="FI82" s="184" t="str">
        <f t="shared" si="218"/>
        <v/>
      </c>
      <c r="FJ82" s="848" t="str">
        <f t="shared" si="218"/>
        <v/>
      </c>
      <c r="FK82" s="508"/>
      <c r="FL82" s="498"/>
      <c r="FM82" s="499"/>
      <c r="FN82" s="849">
        <f t="shared" ref="FN82:FN145" si="219">SUM(FK82:FM82)</f>
        <v>0</v>
      </c>
      <c r="FO82" s="511" t="str">
        <f t="shared" ref="FO82:FO145" si="220">IF(ISERROR(FH82*FK82+FI82*FL82+FJ82*FM82),"",FH82*FK82+FI82*FL82+FJ82*FM82)</f>
        <v/>
      </c>
      <c r="FP82" s="528" t="str">
        <f t="shared" ref="FP82:FP145" si="221">IF(ISERROR(FH82*FK82),"",FH82*FK82)</f>
        <v/>
      </c>
      <c r="FQ82" s="529" t="str">
        <f t="shared" ref="FQ82:FQ145" si="222">IF(ISERROR(FI82*FL82),"",FI82*FL82)</f>
        <v/>
      </c>
      <c r="FR82" s="529" t="str">
        <f t="shared" ref="FR82:FR145" si="223">IF(ISERROR(FJ82*FM82),"",FJ82*FM82)</f>
        <v/>
      </c>
      <c r="FS82" s="530">
        <f t="shared" ref="FS82:FS145" si="224">SUM(FP82:FR82)</f>
        <v>0</v>
      </c>
      <c r="FT82" s="510"/>
    </row>
    <row r="83" spans="1:176" s="3" customFormat="1" ht="18" customHeight="1">
      <c r="A83" s="619" t="str">
        <f t="shared" si="117"/>
        <v/>
      </c>
      <c r="B83" s="448">
        <f t="shared" ref="B83:B146" si="225">IF(J83="",0,IF(A83&lt;&gt;A82,B82+1,B82))</f>
        <v>0</v>
      </c>
      <c r="C83" s="1114" t="str">
        <f t="shared" si="118"/>
        <v>授業料</v>
      </c>
      <c r="D83" s="1114" t="str">
        <f t="shared" si="119"/>
        <v>入学金</v>
      </c>
      <c r="E83" s="448">
        <f t="shared" ref="E83:E146" si="226">IF(J83="",0,IF(J83&lt;&gt;J82,E82+1,E82))</f>
        <v>0</v>
      </c>
      <c r="F83" s="619">
        <f t="shared" si="120"/>
        <v>0</v>
      </c>
      <c r="G83" s="539">
        <f t="shared" si="121"/>
        <v>66</v>
      </c>
      <c r="H83" s="844"/>
      <c r="I83" s="845"/>
      <c r="J83" s="187"/>
      <c r="K83" s="188"/>
      <c r="L83" s="188"/>
      <c r="M83" s="186"/>
      <c r="N83" s="97"/>
      <c r="O83" s="98"/>
      <c r="P83" s="187"/>
      <c r="Q83" s="188"/>
      <c r="R83" s="186"/>
      <c r="S83" s="99"/>
      <c r="T83" s="97"/>
      <c r="U83" s="741"/>
      <c r="V83" s="101" t="str">
        <f>IF(OR($R$5="",$T$5="",$J83="",$O83="",$U83=""),"",IF(ISERROR(VLOOKUP($C83,参照!$P$4:$V$112,5,FALSE)),0,VLOOKUP($C83,参照!$P$4:$V$112,5,FALSE)))</f>
        <v/>
      </c>
      <c r="W83" s="100"/>
      <c r="X83" s="102" t="str">
        <f>IF(OR($R$5="",$T$5="",$J83="",$O83="",$W83=""),"",IF(ISERROR(VLOOKUP($D83,参照!$P$4:$V$112,5,FALSE)),0,VLOOKUP($D83,参照!$P$4:$V$112,5,FALSE)))</f>
        <v/>
      </c>
      <c r="Y83" s="182" t="str">
        <f t="shared" si="122"/>
        <v/>
      </c>
      <c r="Z83" s="182" t="str">
        <f t="shared" si="123"/>
        <v/>
      </c>
      <c r="AA83" s="468"/>
      <c r="AB83" s="536">
        <f t="shared" si="124"/>
        <v>0</v>
      </c>
      <c r="AC83" s="854"/>
      <c r="AD83" s="738">
        <f t="shared" si="125"/>
        <v>0</v>
      </c>
      <c r="AE83" s="103" t="str">
        <f t="shared" si="126"/>
        <v/>
      </c>
      <c r="AF83" s="468" t="str">
        <f t="shared" si="127"/>
        <v/>
      </c>
      <c r="AG83" s="469" t="str">
        <f t="shared" si="128"/>
        <v/>
      </c>
      <c r="AH83" s="102" t="str">
        <f t="shared" si="128"/>
        <v/>
      </c>
      <c r="AI83" s="855"/>
      <c r="AJ83" s="588"/>
      <c r="AK83" s="102" t="str">
        <f t="shared" si="129"/>
        <v/>
      </c>
      <c r="AL83" s="856"/>
      <c r="AM83" s="469">
        <f t="shared" si="130"/>
        <v>0</v>
      </c>
      <c r="AN83" s="469">
        <f t="shared" si="131"/>
        <v>0</v>
      </c>
      <c r="AO83" s="469">
        <f t="shared" si="132"/>
        <v>0</v>
      </c>
      <c r="AP83" s="590">
        <f t="shared" si="133"/>
        <v>0</v>
      </c>
      <c r="AQ83" s="474"/>
      <c r="AR83" s="104" t="str">
        <f t="shared" si="134"/>
        <v/>
      </c>
      <c r="AS83" s="856"/>
      <c r="AT83" s="469">
        <f t="shared" si="135"/>
        <v>0</v>
      </c>
      <c r="AU83" s="469">
        <f t="shared" si="136"/>
        <v>0</v>
      </c>
      <c r="AV83" s="469">
        <f t="shared" si="137"/>
        <v>0</v>
      </c>
      <c r="AW83" s="590">
        <f t="shared" si="138"/>
        <v>0</v>
      </c>
      <c r="AX83" s="474"/>
      <c r="AY83" s="102" t="str">
        <f t="shared" si="139"/>
        <v/>
      </c>
      <c r="AZ83" s="856"/>
      <c r="BA83" s="469">
        <f t="shared" si="140"/>
        <v>0</v>
      </c>
      <c r="BB83" s="469">
        <f t="shared" si="141"/>
        <v>0</v>
      </c>
      <c r="BC83" s="469">
        <f t="shared" si="142"/>
        <v>0</v>
      </c>
      <c r="BD83" s="590">
        <f t="shared" si="143"/>
        <v>0</v>
      </c>
      <c r="BE83" s="484" t="str">
        <f t="shared" si="144"/>
        <v>○</v>
      </c>
      <c r="BF83" s="486">
        <f t="shared" si="145"/>
        <v>0</v>
      </c>
      <c r="BG83" s="482">
        <f t="shared" si="145"/>
        <v>0</v>
      </c>
      <c r="BH83" s="482">
        <f t="shared" si="145"/>
        <v>0</v>
      </c>
      <c r="BI83" s="483">
        <f t="shared" si="146"/>
        <v>0</v>
      </c>
      <c r="BJ83" s="528">
        <f t="shared" si="147"/>
        <v>0</v>
      </c>
      <c r="BK83" s="529">
        <f t="shared" si="147"/>
        <v>0</v>
      </c>
      <c r="BL83" s="529">
        <f t="shared" si="147"/>
        <v>0</v>
      </c>
      <c r="BM83" s="530">
        <f t="shared" si="148"/>
        <v>0</v>
      </c>
      <c r="BN83" s="528">
        <f t="shared" si="149"/>
        <v>0</v>
      </c>
      <c r="BO83" s="529">
        <f t="shared" si="150"/>
        <v>0</v>
      </c>
      <c r="BP83" s="529">
        <f t="shared" si="151"/>
        <v>0</v>
      </c>
      <c r="BQ83" s="530">
        <f t="shared" si="152"/>
        <v>0</v>
      </c>
      <c r="BR83" s="528">
        <f t="shared" si="153"/>
        <v>0</v>
      </c>
      <c r="BS83" s="529">
        <f t="shared" si="153"/>
        <v>0</v>
      </c>
      <c r="BT83" s="529">
        <f t="shared" si="153"/>
        <v>0</v>
      </c>
      <c r="BU83" s="530">
        <f t="shared" si="154"/>
        <v>0</v>
      </c>
      <c r="BV83" s="528">
        <f t="shared" si="155"/>
        <v>0</v>
      </c>
      <c r="BW83" s="529">
        <f t="shared" si="156"/>
        <v>0</v>
      </c>
      <c r="BX83" s="529">
        <f t="shared" si="157"/>
        <v>0</v>
      </c>
      <c r="BY83" s="530">
        <f t="shared" si="158"/>
        <v>0</v>
      </c>
      <c r="BZ83" s="560" t="str">
        <f t="shared" si="159"/>
        <v/>
      </c>
      <c r="CA83" s="184" t="str">
        <f t="shared" si="159"/>
        <v/>
      </c>
      <c r="CB83" s="183" t="str">
        <f t="shared" si="159"/>
        <v/>
      </c>
      <c r="CC83" s="185" t="str">
        <f t="shared" si="160"/>
        <v/>
      </c>
      <c r="CD83" s="184" t="str">
        <f t="shared" si="160"/>
        <v/>
      </c>
      <c r="CE83" s="183" t="str">
        <f t="shared" si="160"/>
        <v/>
      </c>
      <c r="CF83" s="447"/>
      <c r="CG83" s="482" t="str">
        <f t="shared" si="161"/>
        <v>－</v>
      </c>
      <c r="CH83" s="469"/>
      <c r="CI83" s="561"/>
      <c r="CJ83" s="468" t="str">
        <f t="shared" si="162"/>
        <v/>
      </c>
      <c r="CK83" s="469" t="str">
        <f t="shared" si="163"/>
        <v/>
      </c>
      <c r="CL83" s="102" t="str">
        <f t="shared" si="164"/>
        <v/>
      </c>
      <c r="CM83" s="468" t="str">
        <f t="shared" si="165"/>
        <v/>
      </c>
      <c r="CN83" s="469" t="str">
        <f t="shared" si="166"/>
        <v/>
      </c>
      <c r="CO83" s="102" t="str">
        <f t="shared" si="167"/>
        <v/>
      </c>
      <c r="CP83" s="468" t="str">
        <f t="shared" si="168"/>
        <v/>
      </c>
      <c r="CQ83" s="469" t="str">
        <f t="shared" si="168"/>
        <v/>
      </c>
      <c r="CR83" s="102" t="str">
        <f t="shared" si="168"/>
        <v/>
      </c>
      <c r="CS83" s="468" t="str">
        <f t="shared" si="169"/>
        <v/>
      </c>
      <c r="CT83" s="469" t="str">
        <f t="shared" si="170"/>
        <v/>
      </c>
      <c r="CU83" s="469" t="str">
        <f t="shared" si="171"/>
        <v/>
      </c>
      <c r="CV83" s="105" t="str">
        <f t="shared" si="172"/>
        <v/>
      </c>
      <c r="CW83" s="856"/>
      <c r="CX83" s="469">
        <f t="shared" si="173"/>
        <v>0</v>
      </c>
      <c r="CY83" s="469">
        <f t="shared" si="174"/>
        <v>0</v>
      </c>
      <c r="CZ83" s="469">
        <f t="shared" si="175"/>
        <v>0</v>
      </c>
      <c r="DA83" s="590">
        <f t="shared" si="176"/>
        <v>0</v>
      </c>
      <c r="DB83" s="474"/>
      <c r="DC83" s="604">
        <f t="shared" si="177"/>
        <v>0</v>
      </c>
      <c r="DD83" s="184">
        <f t="shared" si="178"/>
        <v>0</v>
      </c>
      <c r="DE83" s="605">
        <f t="shared" si="179"/>
        <v>0</v>
      </c>
      <c r="DF83" s="104" t="str">
        <f t="shared" si="180"/>
        <v/>
      </c>
      <c r="DG83" s="856"/>
      <c r="DH83" s="469">
        <f t="shared" si="181"/>
        <v>0</v>
      </c>
      <c r="DI83" s="469">
        <f t="shared" si="182"/>
        <v>0</v>
      </c>
      <c r="DJ83" s="469">
        <f t="shared" si="183"/>
        <v>0</v>
      </c>
      <c r="DK83" s="590">
        <f t="shared" si="184"/>
        <v>0</v>
      </c>
      <c r="DL83" s="474"/>
      <c r="DM83" s="604">
        <f t="shared" si="185"/>
        <v>0</v>
      </c>
      <c r="DN83" s="184">
        <f t="shared" si="186"/>
        <v>0</v>
      </c>
      <c r="DO83" s="605">
        <f t="shared" si="187"/>
        <v>0</v>
      </c>
      <c r="DP83" s="104" t="str">
        <f t="shared" si="188"/>
        <v/>
      </c>
      <c r="DQ83" s="856"/>
      <c r="DR83" s="469">
        <f t="shared" si="189"/>
        <v>0</v>
      </c>
      <c r="DS83" s="469">
        <f t="shared" si="190"/>
        <v>0</v>
      </c>
      <c r="DT83" s="469">
        <f t="shared" si="191"/>
        <v>0</v>
      </c>
      <c r="DU83" s="101">
        <f t="shared" si="192"/>
        <v>0</v>
      </c>
      <c r="DV83" s="528">
        <f t="shared" si="193"/>
        <v>0</v>
      </c>
      <c r="DW83" s="529">
        <f t="shared" si="193"/>
        <v>0</v>
      </c>
      <c r="DX83" s="529">
        <f t="shared" si="193"/>
        <v>0</v>
      </c>
      <c r="DY83" s="530">
        <f t="shared" si="194"/>
        <v>0</v>
      </c>
      <c r="DZ83" s="528">
        <f t="shared" si="195"/>
        <v>0</v>
      </c>
      <c r="EA83" s="529">
        <f t="shared" si="195"/>
        <v>0</v>
      </c>
      <c r="EB83" s="529">
        <f t="shared" si="195"/>
        <v>0</v>
      </c>
      <c r="EC83" s="530">
        <f t="shared" si="196"/>
        <v>0</v>
      </c>
      <c r="ED83" s="528">
        <f t="shared" si="197"/>
        <v>0</v>
      </c>
      <c r="EE83" s="529">
        <f t="shared" si="197"/>
        <v>0</v>
      </c>
      <c r="EF83" s="529">
        <f t="shared" si="197"/>
        <v>0</v>
      </c>
      <c r="EG83" s="530">
        <f t="shared" si="198"/>
        <v>0</v>
      </c>
      <c r="EH83" s="528">
        <f t="shared" si="199"/>
        <v>0</v>
      </c>
      <c r="EI83" s="529">
        <f t="shared" si="200"/>
        <v>0</v>
      </c>
      <c r="EJ83" s="529">
        <f t="shared" si="201"/>
        <v>0</v>
      </c>
      <c r="EK83" s="530">
        <f t="shared" si="202"/>
        <v>0</v>
      </c>
      <c r="EL83" s="562"/>
      <c r="EM83" s="571">
        <f t="shared" si="203"/>
        <v>0</v>
      </c>
      <c r="EN83" s="572">
        <f t="shared" si="203"/>
        <v>0</v>
      </c>
      <c r="EO83" s="576">
        <f t="shared" si="203"/>
        <v>0</v>
      </c>
      <c r="EP83" s="578">
        <f t="shared" si="204"/>
        <v>0</v>
      </c>
      <c r="EQ83" s="571">
        <f t="shared" si="205"/>
        <v>0</v>
      </c>
      <c r="ER83" s="572">
        <f t="shared" si="205"/>
        <v>0</v>
      </c>
      <c r="ES83" s="573">
        <f t="shared" si="205"/>
        <v>0</v>
      </c>
      <c r="ET83" s="579">
        <f t="shared" si="206"/>
        <v>0</v>
      </c>
      <c r="EU83" s="577">
        <f t="shared" si="207"/>
        <v>0</v>
      </c>
      <c r="EV83" s="521">
        <f t="shared" si="208"/>
        <v>0</v>
      </c>
      <c r="EW83" s="525">
        <f t="shared" si="209"/>
        <v>0</v>
      </c>
      <c r="EX83" s="524">
        <f t="shared" si="210"/>
        <v>0</v>
      </c>
      <c r="EY83" s="509" t="str">
        <f t="shared" si="211"/>
        <v>○</v>
      </c>
      <c r="EZ83" s="486">
        <f t="shared" si="212"/>
        <v>0</v>
      </c>
      <c r="FA83" s="482">
        <f t="shared" si="212"/>
        <v>0</v>
      </c>
      <c r="FB83" s="482">
        <f t="shared" si="212"/>
        <v>0</v>
      </c>
      <c r="FC83" s="536">
        <f t="shared" si="213"/>
        <v>0</v>
      </c>
      <c r="FD83" s="101">
        <f t="shared" si="214"/>
        <v>0</v>
      </c>
      <c r="FE83" s="846">
        <f t="shared" si="215"/>
        <v>0</v>
      </c>
      <c r="FF83" s="847">
        <f t="shared" si="216"/>
        <v>0</v>
      </c>
      <c r="FG83" s="101" t="str">
        <f t="shared" si="217"/>
        <v/>
      </c>
      <c r="FH83" s="185" t="str">
        <f t="shared" si="218"/>
        <v/>
      </c>
      <c r="FI83" s="184" t="str">
        <f t="shared" si="218"/>
        <v/>
      </c>
      <c r="FJ83" s="848" t="str">
        <f t="shared" si="218"/>
        <v/>
      </c>
      <c r="FK83" s="508"/>
      <c r="FL83" s="498"/>
      <c r="FM83" s="499"/>
      <c r="FN83" s="849">
        <f t="shared" si="219"/>
        <v>0</v>
      </c>
      <c r="FO83" s="511" t="str">
        <f t="shared" si="220"/>
        <v/>
      </c>
      <c r="FP83" s="528" t="str">
        <f t="shared" si="221"/>
        <v/>
      </c>
      <c r="FQ83" s="529" t="str">
        <f t="shared" si="222"/>
        <v/>
      </c>
      <c r="FR83" s="529" t="str">
        <f t="shared" si="223"/>
        <v/>
      </c>
      <c r="FS83" s="530">
        <f t="shared" si="224"/>
        <v>0</v>
      </c>
      <c r="FT83" s="510"/>
    </row>
    <row r="84" spans="1:176" s="3" customFormat="1" ht="18" customHeight="1">
      <c r="A84" s="619" t="str">
        <f t="shared" si="117"/>
        <v/>
      </c>
      <c r="B84" s="448">
        <f t="shared" si="225"/>
        <v>0</v>
      </c>
      <c r="C84" s="1114" t="str">
        <f t="shared" si="118"/>
        <v>授業料</v>
      </c>
      <c r="D84" s="1114" t="str">
        <f t="shared" si="119"/>
        <v>入学金</v>
      </c>
      <c r="E84" s="448">
        <f t="shared" si="226"/>
        <v>0</v>
      </c>
      <c r="F84" s="619">
        <f t="shared" si="120"/>
        <v>0</v>
      </c>
      <c r="G84" s="539">
        <f t="shared" si="121"/>
        <v>67</v>
      </c>
      <c r="H84" s="844"/>
      <c r="I84" s="845"/>
      <c r="J84" s="187"/>
      <c r="K84" s="188"/>
      <c r="L84" s="188"/>
      <c r="M84" s="186"/>
      <c r="N84" s="97"/>
      <c r="O84" s="98"/>
      <c r="P84" s="187"/>
      <c r="Q84" s="188"/>
      <c r="R84" s="186"/>
      <c r="S84" s="99"/>
      <c r="T84" s="97"/>
      <c r="U84" s="741"/>
      <c r="V84" s="101" t="str">
        <f>IF(OR($R$5="",$T$5="",$J84="",$O84="",$U84=""),"",IF(ISERROR(VLOOKUP($C84,参照!$P$4:$V$112,5,FALSE)),0,VLOOKUP($C84,参照!$P$4:$V$112,5,FALSE)))</f>
        <v/>
      </c>
      <c r="W84" s="100"/>
      <c r="X84" s="102" t="str">
        <f>IF(OR($R$5="",$T$5="",$J84="",$O84="",$W84=""),"",IF(ISERROR(VLOOKUP($D84,参照!$P$4:$V$112,5,FALSE)),0,VLOOKUP($D84,参照!$P$4:$V$112,5,FALSE)))</f>
        <v/>
      </c>
      <c r="Y84" s="182" t="str">
        <f t="shared" si="122"/>
        <v/>
      </c>
      <c r="Z84" s="182" t="str">
        <f t="shared" si="123"/>
        <v/>
      </c>
      <c r="AA84" s="468"/>
      <c r="AB84" s="536">
        <f t="shared" si="124"/>
        <v>0</v>
      </c>
      <c r="AC84" s="854"/>
      <c r="AD84" s="738">
        <f t="shared" si="125"/>
        <v>0</v>
      </c>
      <c r="AE84" s="103" t="str">
        <f t="shared" si="126"/>
        <v/>
      </c>
      <c r="AF84" s="468" t="str">
        <f t="shared" si="127"/>
        <v/>
      </c>
      <c r="AG84" s="469" t="str">
        <f t="shared" si="128"/>
        <v/>
      </c>
      <c r="AH84" s="102" t="str">
        <f t="shared" si="128"/>
        <v/>
      </c>
      <c r="AI84" s="855"/>
      <c r="AJ84" s="588"/>
      <c r="AK84" s="102" t="str">
        <f t="shared" si="129"/>
        <v/>
      </c>
      <c r="AL84" s="856"/>
      <c r="AM84" s="469">
        <f t="shared" si="130"/>
        <v>0</v>
      </c>
      <c r="AN84" s="469">
        <f t="shared" si="131"/>
        <v>0</v>
      </c>
      <c r="AO84" s="469">
        <f t="shared" si="132"/>
        <v>0</v>
      </c>
      <c r="AP84" s="590">
        <f t="shared" si="133"/>
        <v>0</v>
      </c>
      <c r="AQ84" s="474"/>
      <c r="AR84" s="104" t="str">
        <f t="shared" si="134"/>
        <v/>
      </c>
      <c r="AS84" s="856"/>
      <c r="AT84" s="469">
        <f t="shared" si="135"/>
        <v>0</v>
      </c>
      <c r="AU84" s="469">
        <f t="shared" si="136"/>
        <v>0</v>
      </c>
      <c r="AV84" s="469">
        <f t="shared" si="137"/>
        <v>0</v>
      </c>
      <c r="AW84" s="590">
        <f t="shared" si="138"/>
        <v>0</v>
      </c>
      <c r="AX84" s="474"/>
      <c r="AY84" s="102" t="str">
        <f t="shared" si="139"/>
        <v/>
      </c>
      <c r="AZ84" s="856"/>
      <c r="BA84" s="469">
        <f t="shared" si="140"/>
        <v>0</v>
      </c>
      <c r="BB84" s="469">
        <f t="shared" si="141"/>
        <v>0</v>
      </c>
      <c r="BC84" s="469">
        <f t="shared" si="142"/>
        <v>0</v>
      </c>
      <c r="BD84" s="590">
        <f t="shared" si="143"/>
        <v>0</v>
      </c>
      <c r="BE84" s="484" t="str">
        <f t="shared" si="144"/>
        <v>○</v>
      </c>
      <c r="BF84" s="486">
        <f t="shared" si="145"/>
        <v>0</v>
      </c>
      <c r="BG84" s="482">
        <f t="shared" si="145"/>
        <v>0</v>
      </c>
      <c r="BH84" s="482">
        <f t="shared" si="145"/>
        <v>0</v>
      </c>
      <c r="BI84" s="483">
        <f t="shared" si="146"/>
        <v>0</v>
      </c>
      <c r="BJ84" s="528">
        <f t="shared" si="147"/>
        <v>0</v>
      </c>
      <c r="BK84" s="529">
        <f t="shared" si="147"/>
        <v>0</v>
      </c>
      <c r="BL84" s="529">
        <f t="shared" si="147"/>
        <v>0</v>
      </c>
      <c r="BM84" s="530">
        <f t="shared" si="148"/>
        <v>0</v>
      </c>
      <c r="BN84" s="528">
        <f t="shared" si="149"/>
        <v>0</v>
      </c>
      <c r="BO84" s="529">
        <f t="shared" si="150"/>
        <v>0</v>
      </c>
      <c r="BP84" s="529">
        <f t="shared" si="151"/>
        <v>0</v>
      </c>
      <c r="BQ84" s="530">
        <f t="shared" si="152"/>
        <v>0</v>
      </c>
      <c r="BR84" s="528">
        <f t="shared" si="153"/>
        <v>0</v>
      </c>
      <c r="BS84" s="529">
        <f t="shared" si="153"/>
        <v>0</v>
      </c>
      <c r="BT84" s="529">
        <f t="shared" si="153"/>
        <v>0</v>
      </c>
      <c r="BU84" s="530">
        <f t="shared" si="154"/>
        <v>0</v>
      </c>
      <c r="BV84" s="528">
        <f t="shared" si="155"/>
        <v>0</v>
      </c>
      <c r="BW84" s="529">
        <f t="shared" si="156"/>
        <v>0</v>
      </c>
      <c r="BX84" s="529">
        <f t="shared" si="157"/>
        <v>0</v>
      </c>
      <c r="BY84" s="530">
        <f t="shared" si="158"/>
        <v>0</v>
      </c>
      <c r="BZ84" s="560" t="str">
        <f t="shared" si="159"/>
        <v/>
      </c>
      <c r="CA84" s="184" t="str">
        <f t="shared" si="159"/>
        <v/>
      </c>
      <c r="CB84" s="183" t="str">
        <f t="shared" si="159"/>
        <v/>
      </c>
      <c r="CC84" s="185" t="str">
        <f t="shared" si="160"/>
        <v/>
      </c>
      <c r="CD84" s="184" t="str">
        <f t="shared" si="160"/>
        <v/>
      </c>
      <c r="CE84" s="183" t="str">
        <f t="shared" si="160"/>
        <v/>
      </c>
      <c r="CF84" s="447"/>
      <c r="CG84" s="482" t="str">
        <f t="shared" si="161"/>
        <v>－</v>
      </c>
      <c r="CH84" s="469"/>
      <c r="CI84" s="561"/>
      <c r="CJ84" s="468" t="str">
        <f t="shared" si="162"/>
        <v/>
      </c>
      <c r="CK84" s="469" t="str">
        <f t="shared" si="163"/>
        <v/>
      </c>
      <c r="CL84" s="102" t="str">
        <f t="shared" si="164"/>
        <v/>
      </c>
      <c r="CM84" s="468" t="str">
        <f t="shared" si="165"/>
        <v/>
      </c>
      <c r="CN84" s="469" t="str">
        <f t="shared" si="166"/>
        <v/>
      </c>
      <c r="CO84" s="102" t="str">
        <f t="shared" si="167"/>
        <v/>
      </c>
      <c r="CP84" s="468" t="str">
        <f t="shared" si="168"/>
        <v/>
      </c>
      <c r="CQ84" s="469" t="str">
        <f t="shared" si="168"/>
        <v/>
      </c>
      <c r="CR84" s="102" t="str">
        <f t="shared" si="168"/>
        <v/>
      </c>
      <c r="CS84" s="468" t="str">
        <f t="shared" si="169"/>
        <v/>
      </c>
      <c r="CT84" s="469" t="str">
        <f t="shared" si="170"/>
        <v/>
      </c>
      <c r="CU84" s="469" t="str">
        <f t="shared" si="171"/>
        <v/>
      </c>
      <c r="CV84" s="105" t="str">
        <f t="shared" si="172"/>
        <v/>
      </c>
      <c r="CW84" s="856"/>
      <c r="CX84" s="469">
        <f t="shared" si="173"/>
        <v>0</v>
      </c>
      <c r="CY84" s="469">
        <f t="shared" si="174"/>
        <v>0</v>
      </c>
      <c r="CZ84" s="469">
        <f t="shared" si="175"/>
        <v>0</v>
      </c>
      <c r="DA84" s="590">
        <f t="shared" si="176"/>
        <v>0</v>
      </c>
      <c r="DB84" s="474"/>
      <c r="DC84" s="604">
        <f t="shared" si="177"/>
        <v>0</v>
      </c>
      <c r="DD84" s="184">
        <f t="shared" si="178"/>
        <v>0</v>
      </c>
      <c r="DE84" s="605">
        <f t="shared" si="179"/>
        <v>0</v>
      </c>
      <c r="DF84" s="104" t="str">
        <f t="shared" si="180"/>
        <v/>
      </c>
      <c r="DG84" s="856"/>
      <c r="DH84" s="469">
        <f t="shared" si="181"/>
        <v>0</v>
      </c>
      <c r="DI84" s="469">
        <f t="shared" si="182"/>
        <v>0</v>
      </c>
      <c r="DJ84" s="469">
        <f t="shared" si="183"/>
        <v>0</v>
      </c>
      <c r="DK84" s="590">
        <f t="shared" si="184"/>
        <v>0</v>
      </c>
      <c r="DL84" s="474"/>
      <c r="DM84" s="604">
        <f t="shared" si="185"/>
        <v>0</v>
      </c>
      <c r="DN84" s="184">
        <f t="shared" si="186"/>
        <v>0</v>
      </c>
      <c r="DO84" s="605">
        <f t="shared" si="187"/>
        <v>0</v>
      </c>
      <c r="DP84" s="104" t="str">
        <f t="shared" si="188"/>
        <v/>
      </c>
      <c r="DQ84" s="856"/>
      <c r="DR84" s="469">
        <f t="shared" si="189"/>
        <v>0</v>
      </c>
      <c r="DS84" s="469">
        <f t="shared" si="190"/>
        <v>0</v>
      </c>
      <c r="DT84" s="469">
        <f t="shared" si="191"/>
        <v>0</v>
      </c>
      <c r="DU84" s="101">
        <f t="shared" si="192"/>
        <v>0</v>
      </c>
      <c r="DV84" s="528">
        <f t="shared" si="193"/>
        <v>0</v>
      </c>
      <c r="DW84" s="529">
        <f t="shared" si="193"/>
        <v>0</v>
      </c>
      <c r="DX84" s="529">
        <f t="shared" si="193"/>
        <v>0</v>
      </c>
      <c r="DY84" s="530">
        <f t="shared" si="194"/>
        <v>0</v>
      </c>
      <c r="DZ84" s="528">
        <f t="shared" si="195"/>
        <v>0</v>
      </c>
      <c r="EA84" s="529">
        <f t="shared" si="195"/>
        <v>0</v>
      </c>
      <c r="EB84" s="529">
        <f t="shared" si="195"/>
        <v>0</v>
      </c>
      <c r="EC84" s="530">
        <f t="shared" si="196"/>
        <v>0</v>
      </c>
      <c r="ED84" s="528">
        <f t="shared" si="197"/>
        <v>0</v>
      </c>
      <c r="EE84" s="529">
        <f t="shared" si="197"/>
        <v>0</v>
      </c>
      <c r="EF84" s="529">
        <f t="shared" si="197"/>
        <v>0</v>
      </c>
      <c r="EG84" s="530">
        <f t="shared" si="198"/>
        <v>0</v>
      </c>
      <c r="EH84" s="528">
        <f t="shared" si="199"/>
        <v>0</v>
      </c>
      <c r="EI84" s="529">
        <f t="shared" si="200"/>
        <v>0</v>
      </c>
      <c r="EJ84" s="529">
        <f t="shared" si="201"/>
        <v>0</v>
      </c>
      <c r="EK84" s="530">
        <f t="shared" si="202"/>
        <v>0</v>
      </c>
      <c r="EL84" s="562"/>
      <c r="EM84" s="571">
        <f t="shared" si="203"/>
        <v>0</v>
      </c>
      <c r="EN84" s="572">
        <f t="shared" si="203"/>
        <v>0</v>
      </c>
      <c r="EO84" s="576">
        <f t="shared" si="203"/>
        <v>0</v>
      </c>
      <c r="EP84" s="578">
        <f t="shared" si="204"/>
        <v>0</v>
      </c>
      <c r="EQ84" s="571">
        <f t="shared" si="205"/>
        <v>0</v>
      </c>
      <c r="ER84" s="572">
        <f t="shared" si="205"/>
        <v>0</v>
      </c>
      <c r="ES84" s="573">
        <f t="shared" si="205"/>
        <v>0</v>
      </c>
      <c r="ET84" s="579">
        <f t="shared" si="206"/>
        <v>0</v>
      </c>
      <c r="EU84" s="577">
        <f t="shared" si="207"/>
        <v>0</v>
      </c>
      <c r="EV84" s="521">
        <f t="shared" si="208"/>
        <v>0</v>
      </c>
      <c r="EW84" s="525">
        <f t="shared" si="209"/>
        <v>0</v>
      </c>
      <c r="EX84" s="524">
        <f t="shared" si="210"/>
        <v>0</v>
      </c>
      <c r="EY84" s="509" t="str">
        <f t="shared" si="211"/>
        <v>○</v>
      </c>
      <c r="EZ84" s="486">
        <f t="shared" si="212"/>
        <v>0</v>
      </c>
      <c r="FA84" s="482">
        <f t="shared" si="212"/>
        <v>0</v>
      </c>
      <c r="FB84" s="482">
        <f t="shared" si="212"/>
        <v>0</v>
      </c>
      <c r="FC84" s="536">
        <f t="shared" si="213"/>
        <v>0</v>
      </c>
      <c r="FD84" s="101">
        <f t="shared" si="214"/>
        <v>0</v>
      </c>
      <c r="FE84" s="846">
        <f t="shared" si="215"/>
        <v>0</v>
      </c>
      <c r="FF84" s="847">
        <f t="shared" si="216"/>
        <v>0</v>
      </c>
      <c r="FG84" s="101" t="str">
        <f t="shared" si="217"/>
        <v/>
      </c>
      <c r="FH84" s="185" t="str">
        <f t="shared" si="218"/>
        <v/>
      </c>
      <c r="FI84" s="184" t="str">
        <f t="shared" si="218"/>
        <v/>
      </c>
      <c r="FJ84" s="848" t="str">
        <f t="shared" si="218"/>
        <v/>
      </c>
      <c r="FK84" s="508"/>
      <c r="FL84" s="498"/>
      <c r="FM84" s="499"/>
      <c r="FN84" s="849">
        <f t="shared" si="219"/>
        <v>0</v>
      </c>
      <c r="FO84" s="511" t="str">
        <f t="shared" si="220"/>
        <v/>
      </c>
      <c r="FP84" s="528" t="str">
        <f t="shared" si="221"/>
        <v/>
      </c>
      <c r="FQ84" s="529" t="str">
        <f t="shared" si="222"/>
        <v/>
      </c>
      <c r="FR84" s="529" t="str">
        <f t="shared" si="223"/>
        <v/>
      </c>
      <c r="FS84" s="530">
        <f t="shared" si="224"/>
        <v>0</v>
      </c>
      <c r="FT84" s="510"/>
    </row>
    <row r="85" spans="1:176" s="3" customFormat="1" ht="18" customHeight="1">
      <c r="A85" s="619" t="str">
        <f t="shared" si="117"/>
        <v/>
      </c>
      <c r="B85" s="448">
        <f t="shared" si="225"/>
        <v>0</v>
      </c>
      <c r="C85" s="1114" t="str">
        <f t="shared" si="118"/>
        <v>授業料</v>
      </c>
      <c r="D85" s="1114" t="str">
        <f t="shared" si="119"/>
        <v>入学金</v>
      </c>
      <c r="E85" s="448">
        <f t="shared" si="226"/>
        <v>0</v>
      </c>
      <c r="F85" s="619">
        <f t="shared" si="120"/>
        <v>0</v>
      </c>
      <c r="G85" s="539">
        <f t="shared" si="121"/>
        <v>68</v>
      </c>
      <c r="H85" s="844"/>
      <c r="I85" s="845"/>
      <c r="J85" s="187"/>
      <c r="K85" s="188"/>
      <c r="L85" s="188"/>
      <c r="M85" s="186"/>
      <c r="N85" s="97"/>
      <c r="O85" s="98"/>
      <c r="P85" s="187"/>
      <c r="Q85" s="188"/>
      <c r="R85" s="186"/>
      <c r="S85" s="99"/>
      <c r="T85" s="97"/>
      <c r="U85" s="741"/>
      <c r="V85" s="101" t="str">
        <f>IF(OR($R$5="",$T$5="",$J85="",$O85="",$U85=""),"",IF(ISERROR(VLOOKUP($C85,参照!$P$4:$V$112,5,FALSE)),0,VLOOKUP($C85,参照!$P$4:$V$112,5,FALSE)))</f>
        <v/>
      </c>
      <c r="W85" s="100"/>
      <c r="X85" s="102" t="str">
        <f>IF(OR($R$5="",$T$5="",$J85="",$O85="",$W85=""),"",IF(ISERROR(VLOOKUP($D85,参照!$P$4:$V$112,5,FALSE)),0,VLOOKUP($D85,参照!$P$4:$V$112,5,FALSE)))</f>
        <v/>
      </c>
      <c r="Y85" s="182" t="str">
        <f t="shared" si="122"/>
        <v/>
      </c>
      <c r="Z85" s="182" t="str">
        <f t="shared" si="123"/>
        <v/>
      </c>
      <c r="AA85" s="468"/>
      <c r="AB85" s="536">
        <f t="shared" si="124"/>
        <v>0</v>
      </c>
      <c r="AC85" s="854"/>
      <c r="AD85" s="738">
        <f t="shared" si="125"/>
        <v>0</v>
      </c>
      <c r="AE85" s="103" t="str">
        <f t="shared" si="126"/>
        <v/>
      </c>
      <c r="AF85" s="468" t="str">
        <f t="shared" si="127"/>
        <v/>
      </c>
      <c r="AG85" s="469" t="str">
        <f t="shared" si="128"/>
        <v/>
      </c>
      <c r="AH85" s="102" t="str">
        <f t="shared" si="128"/>
        <v/>
      </c>
      <c r="AI85" s="855"/>
      <c r="AJ85" s="588"/>
      <c r="AK85" s="102" t="str">
        <f t="shared" si="129"/>
        <v/>
      </c>
      <c r="AL85" s="856"/>
      <c r="AM85" s="469">
        <f t="shared" si="130"/>
        <v>0</v>
      </c>
      <c r="AN85" s="469">
        <f t="shared" si="131"/>
        <v>0</v>
      </c>
      <c r="AO85" s="469">
        <f t="shared" si="132"/>
        <v>0</v>
      </c>
      <c r="AP85" s="590">
        <f t="shared" si="133"/>
        <v>0</v>
      </c>
      <c r="AQ85" s="474"/>
      <c r="AR85" s="104" t="str">
        <f t="shared" si="134"/>
        <v/>
      </c>
      <c r="AS85" s="856"/>
      <c r="AT85" s="469">
        <f t="shared" si="135"/>
        <v>0</v>
      </c>
      <c r="AU85" s="469">
        <f t="shared" si="136"/>
        <v>0</v>
      </c>
      <c r="AV85" s="469">
        <f t="shared" si="137"/>
        <v>0</v>
      </c>
      <c r="AW85" s="590">
        <f t="shared" si="138"/>
        <v>0</v>
      </c>
      <c r="AX85" s="474"/>
      <c r="AY85" s="102" t="str">
        <f t="shared" si="139"/>
        <v/>
      </c>
      <c r="AZ85" s="856"/>
      <c r="BA85" s="469">
        <f t="shared" si="140"/>
        <v>0</v>
      </c>
      <c r="BB85" s="469">
        <f t="shared" si="141"/>
        <v>0</v>
      </c>
      <c r="BC85" s="469">
        <f t="shared" si="142"/>
        <v>0</v>
      </c>
      <c r="BD85" s="590">
        <f t="shared" si="143"/>
        <v>0</v>
      </c>
      <c r="BE85" s="484" t="str">
        <f t="shared" si="144"/>
        <v>○</v>
      </c>
      <c r="BF85" s="486">
        <f t="shared" si="145"/>
        <v>0</v>
      </c>
      <c r="BG85" s="482">
        <f t="shared" si="145"/>
        <v>0</v>
      </c>
      <c r="BH85" s="482">
        <f t="shared" si="145"/>
        <v>0</v>
      </c>
      <c r="BI85" s="483">
        <f t="shared" si="146"/>
        <v>0</v>
      </c>
      <c r="BJ85" s="528">
        <f t="shared" si="147"/>
        <v>0</v>
      </c>
      <c r="BK85" s="529">
        <f t="shared" si="147"/>
        <v>0</v>
      </c>
      <c r="BL85" s="529">
        <f t="shared" si="147"/>
        <v>0</v>
      </c>
      <c r="BM85" s="530">
        <f t="shared" si="148"/>
        <v>0</v>
      </c>
      <c r="BN85" s="528">
        <f t="shared" si="149"/>
        <v>0</v>
      </c>
      <c r="BO85" s="529">
        <f t="shared" si="150"/>
        <v>0</v>
      </c>
      <c r="BP85" s="529">
        <f t="shared" si="151"/>
        <v>0</v>
      </c>
      <c r="BQ85" s="530">
        <f t="shared" si="152"/>
        <v>0</v>
      </c>
      <c r="BR85" s="528">
        <f t="shared" si="153"/>
        <v>0</v>
      </c>
      <c r="BS85" s="529">
        <f t="shared" si="153"/>
        <v>0</v>
      </c>
      <c r="BT85" s="529">
        <f t="shared" si="153"/>
        <v>0</v>
      </c>
      <c r="BU85" s="530">
        <f t="shared" si="154"/>
        <v>0</v>
      </c>
      <c r="BV85" s="528">
        <f t="shared" si="155"/>
        <v>0</v>
      </c>
      <c r="BW85" s="529">
        <f t="shared" si="156"/>
        <v>0</v>
      </c>
      <c r="BX85" s="529">
        <f t="shared" si="157"/>
        <v>0</v>
      </c>
      <c r="BY85" s="530">
        <f t="shared" si="158"/>
        <v>0</v>
      </c>
      <c r="BZ85" s="560" t="str">
        <f t="shared" si="159"/>
        <v/>
      </c>
      <c r="CA85" s="184" t="str">
        <f t="shared" si="159"/>
        <v/>
      </c>
      <c r="CB85" s="183" t="str">
        <f t="shared" si="159"/>
        <v/>
      </c>
      <c r="CC85" s="185" t="str">
        <f t="shared" si="160"/>
        <v/>
      </c>
      <c r="CD85" s="184" t="str">
        <f t="shared" si="160"/>
        <v/>
      </c>
      <c r="CE85" s="183" t="str">
        <f t="shared" si="160"/>
        <v/>
      </c>
      <c r="CF85" s="447"/>
      <c r="CG85" s="482" t="str">
        <f t="shared" si="161"/>
        <v>－</v>
      </c>
      <c r="CH85" s="469"/>
      <c r="CI85" s="561"/>
      <c r="CJ85" s="468" t="str">
        <f t="shared" si="162"/>
        <v/>
      </c>
      <c r="CK85" s="469" t="str">
        <f t="shared" si="163"/>
        <v/>
      </c>
      <c r="CL85" s="102" t="str">
        <f t="shared" si="164"/>
        <v/>
      </c>
      <c r="CM85" s="468" t="str">
        <f t="shared" si="165"/>
        <v/>
      </c>
      <c r="CN85" s="469" t="str">
        <f t="shared" si="166"/>
        <v/>
      </c>
      <c r="CO85" s="102" t="str">
        <f t="shared" si="167"/>
        <v/>
      </c>
      <c r="CP85" s="468" t="str">
        <f t="shared" si="168"/>
        <v/>
      </c>
      <c r="CQ85" s="469" t="str">
        <f t="shared" si="168"/>
        <v/>
      </c>
      <c r="CR85" s="102" t="str">
        <f t="shared" si="168"/>
        <v/>
      </c>
      <c r="CS85" s="468" t="str">
        <f t="shared" si="169"/>
        <v/>
      </c>
      <c r="CT85" s="469" t="str">
        <f t="shared" si="170"/>
        <v/>
      </c>
      <c r="CU85" s="469" t="str">
        <f t="shared" si="171"/>
        <v/>
      </c>
      <c r="CV85" s="105" t="str">
        <f t="shared" si="172"/>
        <v/>
      </c>
      <c r="CW85" s="856"/>
      <c r="CX85" s="469">
        <f t="shared" si="173"/>
        <v>0</v>
      </c>
      <c r="CY85" s="469">
        <f t="shared" si="174"/>
        <v>0</v>
      </c>
      <c r="CZ85" s="469">
        <f t="shared" si="175"/>
        <v>0</v>
      </c>
      <c r="DA85" s="590">
        <f t="shared" si="176"/>
        <v>0</v>
      </c>
      <c r="DB85" s="474"/>
      <c r="DC85" s="604">
        <f t="shared" si="177"/>
        <v>0</v>
      </c>
      <c r="DD85" s="184">
        <f t="shared" si="178"/>
        <v>0</v>
      </c>
      <c r="DE85" s="605">
        <f t="shared" si="179"/>
        <v>0</v>
      </c>
      <c r="DF85" s="104" t="str">
        <f t="shared" si="180"/>
        <v/>
      </c>
      <c r="DG85" s="856"/>
      <c r="DH85" s="469">
        <f t="shared" si="181"/>
        <v>0</v>
      </c>
      <c r="DI85" s="469">
        <f t="shared" si="182"/>
        <v>0</v>
      </c>
      <c r="DJ85" s="469">
        <f t="shared" si="183"/>
        <v>0</v>
      </c>
      <c r="DK85" s="590">
        <f t="shared" si="184"/>
        <v>0</v>
      </c>
      <c r="DL85" s="474"/>
      <c r="DM85" s="604">
        <f t="shared" si="185"/>
        <v>0</v>
      </c>
      <c r="DN85" s="184">
        <f t="shared" si="186"/>
        <v>0</v>
      </c>
      <c r="DO85" s="605">
        <f t="shared" si="187"/>
        <v>0</v>
      </c>
      <c r="DP85" s="104" t="str">
        <f t="shared" si="188"/>
        <v/>
      </c>
      <c r="DQ85" s="856"/>
      <c r="DR85" s="469">
        <f t="shared" si="189"/>
        <v>0</v>
      </c>
      <c r="DS85" s="469">
        <f t="shared" si="190"/>
        <v>0</v>
      </c>
      <c r="DT85" s="469">
        <f t="shared" si="191"/>
        <v>0</v>
      </c>
      <c r="DU85" s="101">
        <f t="shared" si="192"/>
        <v>0</v>
      </c>
      <c r="DV85" s="528">
        <f t="shared" si="193"/>
        <v>0</v>
      </c>
      <c r="DW85" s="529">
        <f t="shared" si="193"/>
        <v>0</v>
      </c>
      <c r="DX85" s="529">
        <f t="shared" si="193"/>
        <v>0</v>
      </c>
      <c r="DY85" s="530">
        <f t="shared" si="194"/>
        <v>0</v>
      </c>
      <c r="DZ85" s="528">
        <f t="shared" si="195"/>
        <v>0</v>
      </c>
      <c r="EA85" s="529">
        <f t="shared" si="195"/>
        <v>0</v>
      </c>
      <c r="EB85" s="529">
        <f t="shared" si="195"/>
        <v>0</v>
      </c>
      <c r="EC85" s="530">
        <f t="shared" si="196"/>
        <v>0</v>
      </c>
      <c r="ED85" s="528">
        <f t="shared" si="197"/>
        <v>0</v>
      </c>
      <c r="EE85" s="529">
        <f t="shared" si="197"/>
        <v>0</v>
      </c>
      <c r="EF85" s="529">
        <f t="shared" si="197"/>
        <v>0</v>
      </c>
      <c r="EG85" s="530">
        <f t="shared" si="198"/>
        <v>0</v>
      </c>
      <c r="EH85" s="528">
        <f t="shared" si="199"/>
        <v>0</v>
      </c>
      <c r="EI85" s="529">
        <f t="shared" si="200"/>
        <v>0</v>
      </c>
      <c r="EJ85" s="529">
        <f t="shared" si="201"/>
        <v>0</v>
      </c>
      <c r="EK85" s="530">
        <f t="shared" si="202"/>
        <v>0</v>
      </c>
      <c r="EL85" s="562"/>
      <c r="EM85" s="571">
        <f t="shared" si="203"/>
        <v>0</v>
      </c>
      <c r="EN85" s="572">
        <f t="shared" si="203"/>
        <v>0</v>
      </c>
      <c r="EO85" s="576">
        <f t="shared" si="203"/>
        <v>0</v>
      </c>
      <c r="EP85" s="578">
        <f t="shared" si="204"/>
        <v>0</v>
      </c>
      <c r="EQ85" s="571">
        <f t="shared" si="205"/>
        <v>0</v>
      </c>
      <c r="ER85" s="572">
        <f t="shared" si="205"/>
        <v>0</v>
      </c>
      <c r="ES85" s="573">
        <f t="shared" si="205"/>
        <v>0</v>
      </c>
      <c r="ET85" s="579">
        <f t="shared" si="206"/>
        <v>0</v>
      </c>
      <c r="EU85" s="577">
        <f t="shared" si="207"/>
        <v>0</v>
      </c>
      <c r="EV85" s="521">
        <f t="shared" si="208"/>
        <v>0</v>
      </c>
      <c r="EW85" s="525">
        <f t="shared" si="209"/>
        <v>0</v>
      </c>
      <c r="EX85" s="524">
        <f t="shared" si="210"/>
        <v>0</v>
      </c>
      <c r="EY85" s="509" t="str">
        <f t="shared" si="211"/>
        <v>○</v>
      </c>
      <c r="EZ85" s="486">
        <f t="shared" si="212"/>
        <v>0</v>
      </c>
      <c r="FA85" s="482">
        <f t="shared" si="212"/>
        <v>0</v>
      </c>
      <c r="FB85" s="482">
        <f t="shared" si="212"/>
        <v>0</v>
      </c>
      <c r="FC85" s="536">
        <f t="shared" si="213"/>
        <v>0</v>
      </c>
      <c r="FD85" s="101">
        <f t="shared" si="214"/>
        <v>0</v>
      </c>
      <c r="FE85" s="846">
        <f t="shared" si="215"/>
        <v>0</v>
      </c>
      <c r="FF85" s="847">
        <f t="shared" si="216"/>
        <v>0</v>
      </c>
      <c r="FG85" s="101" t="str">
        <f t="shared" si="217"/>
        <v/>
      </c>
      <c r="FH85" s="185" t="str">
        <f t="shared" si="218"/>
        <v/>
      </c>
      <c r="FI85" s="184" t="str">
        <f t="shared" si="218"/>
        <v/>
      </c>
      <c r="FJ85" s="848" t="str">
        <f t="shared" si="218"/>
        <v/>
      </c>
      <c r="FK85" s="508"/>
      <c r="FL85" s="498"/>
      <c r="FM85" s="499"/>
      <c r="FN85" s="849">
        <f t="shared" si="219"/>
        <v>0</v>
      </c>
      <c r="FO85" s="511" t="str">
        <f t="shared" si="220"/>
        <v/>
      </c>
      <c r="FP85" s="528" t="str">
        <f t="shared" si="221"/>
        <v/>
      </c>
      <c r="FQ85" s="529" t="str">
        <f t="shared" si="222"/>
        <v/>
      </c>
      <c r="FR85" s="529" t="str">
        <f t="shared" si="223"/>
        <v/>
      </c>
      <c r="FS85" s="530">
        <f t="shared" si="224"/>
        <v>0</v>
      </c>
      <c r="FT85" s="510"/>
    </row>
    <row r="86" spans="1:176" s="3" customFormat="1" ht="18" customHeight="1">
      <c r="A86" s="619" t="str">
        <f t="shared" si="117"/>
        <v/>
      </c>
      <c r="B86" s="448">
        <f t="shared" si="225"/>
        <v>0</v>
      </c>
      <c r="C86" s="1114" t="str">
        <f t="shared" si="118"/>
        <v>授業料</v>
      </c>
      <c r="D86" s="1114" t="str">
        <f t="shared" si="119"/>
        <v>入学金</v>
      </c>
      <c r="E86" s="448">
        <f t="shared" si="226"/>
        <v>0</v>
      </c>
      <c r="F86" s="619">
        <f t="shared" si="120"/>
        <v>0</v>
      </c>
      <c r="G86" s="539">
        <f t="shared" si="121"/>
        <v>69</v>
      </c>
      <c r="H86" s="844"/>
      <c r="I86" s="845"/>
      <c r="J86" s="187"/>
      <c r="K86" s="188"/>
      <c r="L86" s="188"/>
      <c r="M86" s="186"/>
      <c r="N86" s="97"/>
      <c r="O86" s="98"/>
      <c r="P86" s="187"/>
      <c r="Q86" s="188"/>
      <c r="R86" s="186"/>
      <c r="S86" s="99"/>
      <c r="T86" s="97"/>
      <c r="U86" s="741"/>
      <c r="V86" s="101" t="str">
        <f>IF(OR($R$5="",$T$5="",$J86="",$O86="",$U86=""),"",IF(ISERROR(VLOOKUP($C86,参照!$P$4:$V$112,5,FALSE)),0,VLOOKUP($C86,参照!$P$4:$V$112,5,FALSE)))</f>
        <v/>
      </c>
      <c r="W86" s="100"/>
      <c r="X86" s="102" t="str">
        <f>IF(OR($R$5="",$T$5="",$J86="",$O86="",$W86=""),"",IF(ISERROR(VLOOKUP($D86,参照!$P$4:$V$112,5,FALSE)),0,VLOOKUP($D86,参照!$P$4:$V$112,5,FALSE)))</f>
        <v/>
      </c>
      <c r="Y86" s="182" t="str">
        <f t="shared" si="122"/>
        <v/>
      </c>
      <c r="Z86" s="182" t="str">
        <f t="shared" si="123"/>
        <v/>
      </c>
      <c r="AA86" s="468"/>
      <c r="AB86" s="536">
        <f t="shared" si="124"/>
        <v>0</v>
      </c>
      <c r="AC86" s="854"/>
      <c r="AD86" s="738">
        <f t="shared" si="125"/>
        <v>0</v>
      </c>
      <c r="AE86" s="103" t="str">
        <f t="shared" si="126"/>
        <v/>
      </c>
      <c r="AF86" s="468" t="str">
        <f t="shared" si="127"/>
        <v/>
      </c>
      <c r="AG86" s="469" t="str">
        <f t="shared" si="128"/>
        <v/>
      </c>
      <c r="AH86" s="102" t="str">
        <f t="shared" si="128"/>
        <v/>
      </c>
      <c r="AI86" s="855"/>
      <c r="AJ86" s="588"/>
      <c r="AK86" s="102" t="str">
        <f t="shared" si="129"/>
        <v/>
      </c>
      <c r="AL86" s="856"/>
      <c r="AM86" s="469">
        <f t="shared" si="130"/>
        <v>0</v>
      </c>
      <c r="AN86" s="469">
        <f t="shared" si="131"/>
        <v>0</v>
      </c>
      <c r="AO86" s="469">
        <f t="shared" si="132"/>
        <v>0</v>
      </c>
      <c r="AP86" s="590">
        <f t="shared" si="133"/>
        <v>0</v>
      </c>
      <c r="AQ86" s="474"/>
      <c r="AR86" s="104" t="str">
        <f t="shared" si="134"/>
        <v/>
      </c>
      <c r="AS86" s="856"/>
      <c r="AT86" s="469">
        <f t="shared" si="135"/>
        <v>0</v>
      </c>
      <c r="AU86" s="469">
        <f t="shared" si="136"/>
        <v>0</v>
      </c>
      <c r="AV86" s="469">
        <f t="shared" si="137"/>
        <v>0</v>
      </c>
      <c r="AW86" s="590">
        <f t="shared" si="138"/>
        <v>0</v>
      </c>
      <c r="AX86" s="474"/>
      <c r="AY86" s="102" t="str">
        <f t="shared" si="139"/>
        <v/>
      </c>
      <c r="AZ86" s="856"/>
      <c r="BA86" s="469">
        <f t="shared" si="140"/>
        <v>0</v>
      </c>
      <c r="BB86" s="469">
        <f t="shared" si="141"/>
        <v>0</v>
      </c>
      <c r="BC86" s="469">
        <f t="shared" si="142"/>
        <v>0</v>
      </c>
      <c r="BD86" s="590">
        <f t="shared" si="143"/>
        <v>0</v>
      </c>
      <c r="BE86" s="484" t="str">
        <f t="shared" si="144"/>
        <v>○</v>
      </c>
      <c r="BF86" s="486">
        <f t="shared" si="145"/>
        <v>0</v>
      </c>
      <c r="BG86" s="482">
        <f t="shared" si="145"/>
        <v>0</v>
      </c>
      <c r="BH86" s="482">
        <f t="shared" si="145"/>
        <v>0</v>
      </c>
      <c r="BI86" s="483">
        <f t="shared" si="146"/>
        <v>0</v>
      </c>
      <c r="BJ86" s="528">
        <f t="shared" si="147"/>
        <v>0</v>
      </c>
      <c r="BK86" s="529">
        <f t="shared" si="147"/>
        <v>0</v>
      </c>
      <c r="BL86" s="529">
        <f t="shared" si="147"/>
        <v>0</v>
      </c>
      <c r="BM86" s="530">
        <f t="shared" si="148"/>
        <v>0</v>
      </c>
      <c r="BN86" s="528">
        <f t="shared" si="149"/>
        <v>0</v>
      </c>
      <c r="BO86" s="529">
        <f t="shared" si="150"/>
        <v>0</v>
      </c>
      <c r="BP86" s="529">
        <f t="shared" si="151"/>
        <v>0</v>
      </c>
      <c r="BQ86" s="530">
        <f t="shared" si="152"/>
        <v>0</v>
      </c>
      <c r="BR86" s="528">
        <f t="shared" si="153"/>
        <v>0</v>
      </c>
      <c r="BS86" s="529">
        <f t="shared" si="153"/>
        <v>0</v>
      </c>
      <c r="BT86" s="529">
        <f t="shared" si="153"/>
        <v>0</v>
      </c>
      <c r="BU86" s="530">
        <f t="shared" si="154"/>
        <v>0</v>
      </c>
      <c r="BV86" s="528">
        <f t="shared" si="155"/>
        <v>0</v>
      </c>
      <c r="BW86" s="529">
        <f t="shared" si="156"/>
        <v>0</v>
      </c>
      <c r="BX86" s="529">
        <f t="shared" si="157"/>
        <v>0</v>
      </c>
      <c r="BY86" s="530">
        <f t="shared" si="158"/>
        <v>0</v>
      </c>
      <c r="BZ86" s="560" t="str">
        <f t="shared" si="159"/>
        <v/>
      </c>
      <c r="CA86" s="184" t="str">
        <f t="shared" si="159"/>
        <v/>
      </c>
      <c r="CB86" s="183" t="str">
        <f t="shared" si="159"/>
        <v/>
      </c>
      <c r="CC86" s="185" t="str">
        <f t="shared" si="160"/>
        <v/>
      </c>
      <c r="CD86" s="184" t="str">
        <f t="shared" si="160"/>
        <v/>
      </c>
      <c r="CE86" s="183" t="str">
        <f t="shared" si="160"/>
        <v/>
      </c>
      <c r="CF86" s="447"/>
      <c r="CG86" s="482" t="str">
        <f t="shared" si="161"/>
        <v>－</v>
      </c>
      <c r="CH86" s="469"/>
      <c r="CI86" s="561"/>
      <c r="CJ86" s="468" t="str">
        <f t="shared" si="162"/>
        <v/>
      </c>
      <c r="CK86" s="469" t="str">
        <f t="shared" si="163"/>
        <v/>
      </c>
      <c r="CL86" s="102" t="str">
        <f t="shared" si="164"/>
        <v/>
      </c>
      <c r="CM86" s="468" t="str">
        <f t="shared" si="165"/>
        <v/>
      </c>
      <c r="CN86" s="469" t="str">
        <f t="shared" si="166"/>
        <v/>
      </c>
      <c r="CO86" s="102" t="str">
        <f t="shared" si="167"/>
        <v/>
      </c>
      <c r="CP86" s="468" t="str">
        <f t="shared" si="168"/>
        <v/>
      </c>
      <c r="CQ86" s="469" t="str">
        <f t="shared" si="168"/>
        <v/>
      </c>
      <c r="CR86" s="102" t="str">
        <f t="shared" si="168"/>
        <v/>
      </c>
      <c r="CS86" s="468" t="str">
        <f t="shared" si="169"/>
        <v/>
      </c>
      <c r="CT86" s="469" t="str">
        <f t="shared" si="170"/>
        <v/>
      </c>
      <c r="CU86" s="469" t="str">
        <f t="shared" si="171"/>
        <v/>
      </c>
      <c r="CV86" s="105" t="str">
        <f t="shared" si="172"/>
        <v/>
      </c>
      <c r="CW86" s="856"/>
      <c r="CX86" s="469">
        <f t="shared" si="173"/>
        <v>0</v>
      </c>
      <c r="CY86" s="469">
        <f t="shared" si="174"/>
        <v>0</v>
      </c>
      <c r="CZ86" s="469">
        <f t="shared" si="175"/>
        <v>0</v>
      </c>
      <c r="DA86" s="590">
        <f t="shared" si="176"/>
        <v>0</v>
      </c>
      <c r="DB86" s="474"/>
      <c r="DC86" s="604">
        <f t="shared" si="177"/>
        <v>0</v>
      </c>
      <c r="DD86" s="184">
        <f t="shared" si="178"/>
        <v>0</v>
      </c>
      <c r="DE86" s="605">
        <f t="shared" si="179"/>
        <v>0</v>
      </c>
      <c r="DF86" s="104" t="str">
        <f t="shared" si="180"/>
        <v/>
      </c>
      <c r="DG86" s="856"/>
      <c r="DH86" s="469">
        <f t="shared" si="181"/>
        <v>0</v>
      </c>
      <c r="DI86" s="469">
        <f t="shared" si="182"/>
        <v>0</v>
      </c>
      <c r="DJ86" s="469">
        <f t="shared" si="183"/>
        <v>0</v>
      </c>
      <c r="DK86" s="590">
        <f t="shared" si="184"/>
        <v>0</v>
      </c>
      <c r="DL86" s="474"/>
      <c r="DM86" s="604">
        <f t="shared" si="185"/>
        <v>0</v>
      </c>
      <c r="DN86" s="184">
        <f t="shared" si="186"/>
        <v>0</v>
      </c>
      <c r="DO86" s="605">
        <f t="shared" si="187"/>
        <v>0</v>
      </c>
      <c r="DP86" s="104" t="str">
        <f t="shared" si="188"/>
        <v/>
      </c>
      <c r="DQ86" s="856"/>
      <c r="DR86" s="469">
        <f t="shared" si="189"/>
        <v>0</v>
      </c>
      <c r="DS86" s="469">
        <f t="shared" si="190"/>
        <v>0</v>
      </c>
      <c r="DT86" s="469">
        <f t="shared" si="191"/>
        <v>0</v>
      </c>
      <c r="DU86" s="101">
        <f t="shared" si="192"/>
        <v>0</v>
      </c>
      <c r="DV86" s="528">
        <f t="shared" si="193"/>
        <v>0</v>
      </c>
      <c r="DW86" s="529">
        <f t="shared" si="193"/>
        <v>0</v>
      </c>
      <c r="DX86" s="529">
        <f t="shared" si="193"/>
        <v>0</v>
      </c>
      <c r="DY86" s="530">
        <f t="shared" si="194"/>
        <v>0</v>
      </c>
      <c r="DZ86" s="528">
        <f t="shared" si="195"/>
        <v>0</v>
      </c>
      <c r="EA86" s="529">
        <f t="shared" si="195"/>
        <v>0</v>
      </c>
      <c r="EB86" s="529">
        <f t="shared" si="195"/>
        <v>0</v>
      </c>
      <c r="EC86" s="530">
        <f t="shared" si="196"/>
        <v>0</v>
      </c>
      <c r="ED86" s="528">
        <f t="shared" si="197"/>
        <v>0</v>
      </c>
      <c r="EE86" s="529">
        <f t="shared" si="197"/>
        <v>0</v>
      </c>
      <c r="EF86" s="529">
        <f t="shared" si="197"/>
        <v>0</v>
      </c>
      <c r="EG86" s="530">
        <f t="shared" si="198"/>
        <v>0</v>
      </c>
      <c r="EH86" s="528">
        <f t="shared" si="199"/>
        <v>0</v>
      </c>
      <c r="EI86" s="529">
        <f t="shared" si="200"/>
        <v>0</v>
      </c>
      <c r="EJ86" s="529">
        <f t="shared" si="201"/>
        <v>0</v>
      </c>
      <c r="EK86" s="530">
        <f t="shared" si="202"/>
        <v>0</v>
      </c>
      <c r="EL86" s="562"/>
      <c r="EM86" s="571">
        <f t="shared" si="203"/>
        <v>0</v>
      </c>
      <c r="EN86" s="572">
        <f t="shared" si="203"/>
        <v>0</v>
      </c>
      <c r="EO86" s="576">
        <f t="shared" si="203"/>
        <v>0</v>
      </c>
      <c r="EP86" s="578">
        <f t="shared" si="204"/>
        <v>0</v>
      </c>
      <c r="EQ86" s="571">
        <f t="shared" si="205"/>
        <v>0</v>
      </c>
      <c r="ER86" s="572">
        <f t="shared" si="205"/>
        <v>0</v>
      </c>
      <c r="ES86" s="573">
        <f t="shared" si="205"/>
        <v>0</v>
      </c>
      <c r="ET86" s="579">
        <f t="shared" si="206"/>
        <v>0</v>
      </c>
      <c r="EU86" s="577">
        <f t="shared" si="207"/>
        <v>0</v>
      </c>
      <c r="EV86" s="521">
        <f t="shared" si="208"/>
        <v>0</v>
      </c>
      <c r="EW86" s="525">
        <f t="shared" si="209"/>
        <v>0</v>
      </c>
      <c r="EX86" s="524">
        <f t="shared" si="210"/>
        <v>0</v>
      </c>
      <c r="EY86" s="509" t="str">
        <f t="shared" si="211"/>
        <v>○</v>
      </c>
      <c r="EZ86" s="486">
        <f t="shared" si="212"/>
        <v>0</v>
      </c>
      <c r="FA86" s="482">
        <f t="shared" si="212"/>
        <v>0</v>
      </c>
      <c r="FB86" s="482">
        <f t="shared" si="212"/>
        <v>0</v>
      </c>
      <c r="FC86" s="536">
        <f t="shared" si="213"/>
        <v>0</v>
      </c>
      <c r="FD86" s="101">
        <f t="shared" si="214"/>
        <v>0</v>
      </c>
      <c r="FE86" s="846">
        <f t="shared" si="215"/>
        <v>0</v>
      </c>
      <c r="FF86" s="847">
        <f t="shared" si="216"/>
        <v>0</v>
      </c>
      <c r="FG86" s="101" t="str">
        <f t="shared" si="217"/>
        <v/>
      </c>
      <c r="FH86" s="185" t="str">
        <f t="shared" si="218"/>
        <v/>
      </c>
      <c r="FI86" s="184" t="str">
        <f t="shared" si="218"/>
        <v/>
      </c>
      <c r="FJ86" s="848" t="str">
        <f t="shared" si="218"/>
        <v/>
      </c>
      <c r="FK86" s="508"/>
      <c r="FL86" s="498"/>
      <c r="FM86" s="499"/>
      <c r="FN86" s="849">
        <f t="shared" si="219"/>
        <v>0</v>
      </c>
      <c r="FO86" s="511" t="str">
        <f t="shared" si="220"/>
        <v/>
      </c>
      <c r="FP86" s="528" t="str">
        <f t="shared" si="221"/>
        <v/>
      </c>
      <c r="FQ86" s="529" t="str">
        <f t="shared" si="222"/>
        <v/>
      </c>
      <c r="FR86" s="529" t="str">
        <f t="shared" si="223"/>
        <v/>
      </c>
      <c r="FS86" s="530">
        <f t="shared" si="224"/>
        <v>0</v>
      </c>
      <c r="FT86" s="510"/>
    </row>
    <row r="87" spans="1:176" s="3" customFormat="1" ht="18" customHeight="1">
      <c r="A87" s="619" t="str">
        <f t="shared" si="117"/>
        <v/>
      </c>
      <c r="B87" s="448">
        <f t="shared" si="225"/>
        <v>0</v>
      </c>
      <c r="C87" s="1114" t="str">
        <f t="shared" si="118"/>
        <v>授業料</v>
      </c>
      <c r="D87" s="1114" t="str">
        <f t="shared" si="119"/>
        <v>入学金</v>
      </c>
      <c r="E87" s="448">
        <f t="shared" si="226"/>
        <v>0</v>
      </c>
      <c r="F87" s="619">
        <f t="shared" si="120"/>
        <v>0</v>
      </c>
      <c r="G87" s="539">
        <f t="shared" si="121"/>
        <v>70</v>
      </c>
      <c r="H87" s="844"/>
      <c r="I87" s="845"/>
      <c r="J87" s="187"/>
      <c r="K87" s="188"/>
      <c r="L87" s="188"/>
      <c r="M87" s="186"/>
      <c r="N87" s="97"/>
      <c r="O87" s="98"/>
      <c r="P87" s="187"/>
      <c r="Q87" s="188"/>
      <c r="R87" s="186"/>
      <c r="S87" s="99"/>
      <c r="T87" s="97"/>
      <c r="U87" s="741"/>
      <c r="V87" s="101" t="str">
        <f>IF(OR($R$5="",$T$5="",$J87="",$O87="",$U87=""),"",IF(ISERROR(VLOOKUP($C87,参照!$P$4:$V$112,5,FALSE)),0,VLOOKUP($C87,参照!$P$4:$V$112,5,FALSE)))</f>
        <v/>
      </c>
      <c r="W87" s="100"/>
      <c r="X87" s="102" t="str">
        <f>IF(OR($R$5="",$T$5="",$J87="",$O87="",$W87=""),"",IF(ISERROR(VLOOKUP($D87,参照!$P$4:$V$112,5,FALSE)),0,VLOOKUP($D87,参照!$P$4:$V$112,5,FALSE)))</f>
        <v/>
      </c>
      <c r="Y87" s="182" t="str">
        <f t="shared" si="122"/>
        <v/>
      </c>
      <c r="Z87" s="182" t="str">
        <f t="shared" si="123"/>
        <v/>
      </c>
      <c r="AA87" s="468"/>
      <c r="AB87" s="536">
        <f t="shared" si="124"/>
        <v>0</v>
      </c>
      <c r="AC87" s="854"/>
      <c r="AD87" s="738">
        <f t="shared" si="125"/>
        <v>0</v>
      </c>
      <c r="AE87" s="103" t="str">
        <f t="shared" si="126"/>
        <v/>
      </c>
      <c r="AF87" s="468" t="str">
        <f t="shared" si="127"/>
        <v/>
      </c>
      <c r="AG87" s="469" t="str">
        <f t="shared" si="128"/>
        <v/>
      </c>
      <c r="AH87" s="102" t="str">
        <f t="shared" si="128"/>
        <v/>
      </c>
      <c r="AI87" s="855"/>
      <c r="AJ87" s="588"/>
      <c r="AK87" s="102" t="str">
        <f t="shared" si="129"/>
        <v/>
      </c>
      <c r="AL87" s="856"/>
      <c r="AM87" s="469">
        <f t="shared" si="130"/>
        <v>0</v>
      </c>
      <c r="AN87" s="469">
        <f t="shared" si="131"/>
        <v>0</v>
      </c>
      <c r="AO87" s="469">
        <f t="shared" si="132"/>
        <v>0</v>
      </c>
      <c r="AP87" s="590">
        <f t="shared" si="133"/>
        <v>0</v>
      </c>
      <c r="AQ87" s="474"/>
      <c r="AR87" s="104" t="str">
        <f t="shared" si="134"/>
        <v/>
      </c>
      <c r="AS87" s="856"/>
      <c r="AT87" s="469">
        <f t="shared" si="135"/>
        <v>0</v>
      </c>
      <c r="AU87" s="469">
        <f t="shared" si="136"/>
        <v>0</v>
      </c>
      <c r="AV87" s="469">
        <f t="shared" si="137"/>
        <v>0</v>
      </c>
      <c r="AW87" s="590">
        <f t="shared" si="138"/>
        <v>0</v>
      </c>
      <c r="AX87" s="474"/>
      <c r="AY87" s="102" t="str">
        <f t="shared" si="139"/>
        <v/>
      </c>
      <c r="AZ87" s="856"/>
      <c r="BA87" s="469">
        <f t="shared" si="140"/>
        <v>0</v>
      </c>
      <c r="BB87" s="469">
        <f t="shared" si="141"/>
        <v>0</v>
      </c>
      <c r="BC87" s="469">
        <f t="shared" si="142"/>
        <v>0</v>
      </c>
      <c r="BD87" s="590">
        <f t="shared" si="143"/>
        <v>0</v>
      </c>
      <c r="BE87" s="484" t="str">
        <f t="shared" si="144"/>
        <v>○</v>
      </c>
      <c r="BF87" s="486">
        <f t="shared" si="145"/>
        <v>0</v>
      </c>
      <c r="BG87" s="482">
        <f t="shared" si="145"/>
        <v>0</v>
      </c>
      <c r="BH87" s="482">
        <f t="shared" si="145"/>
        <v>0</v>
      </c>
      <c r="BI87" s="483">
        <f t="shared" si="146"/>
        <v>0</v>
      </c>
      <c r="BJ87" s="528">
        <f t="shared" si="147"/>
        <v>0</v>
      </c>
      <c r="BK87" s="529">
        <f t="shared" si="147"/>
        <v>0</v>
      </c>
      <c r="BL87" s="529">
        <f t="shared" si="147"/>
        <v>0</v>
      </c>
      <c r="BM87" s="530">
        <f t="shared" si="148"/>
        <v>0</v>
      </c>
      <c r="BN87" s="528">
        <f t="shared" si="149"/>
        <v>0</v>
      </c>
      <c r="BO87" s="529">
        <f t="shared" si="150"/>
        <v>0</v>
      </c>
      <c r="BP87" s="529">
        <f t="shared" si="151"/>
        <v>0</v>
      </c>
      <c r="BQ87" s="530">
        <f t="shared" si="152"/>
        <v>0</v>
      </c>
      <c r="BR87" s="528">
        <f t="shared" si="153"/>
        <v>0</v>
      </c>
      <c r="BS87" s="529">
        <f t="shared" si="153"/>
        <v>0</v>
      </c>
      <c r="BT87" s="529">
        <f t="shared" si="153"/>
        <v>0</v>
      </c>
      <c r="BU87" s="530">
        <f t="shared" si="154"/>
        <v>0</v>
      </c>
      <c r="BV87" s="528">
        <f t="shared" si="155"/>
        <v>0</v>
      </c>
      <c r="BW87" s="529">
        <f t="shared" si="156"/>
        <v>0</v>
      </c>
      <c r="BX87" s="529">
        <f t="shared" si="157"/>
        <v>0</v>
      </c>
      <c r="BY87" s="530">
        <f t="shared" si="158"/>
        <v>0</v>
      </c>
      <c r="BZ87" s="560" t="str">
        <f t="shared" si="159"/>
        <v/>
      </c>
      <c r="CA87" s="184" t="str">
        <f t="shared" si="159"/>
        <v/>
      </c>
      <c r="CB87" s="183" t="str">
        <f t="shared" si="159"/>
        <v/>
      </c>
      <c r="CC87" s="185" t="str">
        <f t="shared" si="160"/>
        <v/>
      </c>
      <c r="CD87" s="184" t="str">
        <f t="shared" si="160"/>
        <v/>
      </c>
      <c r="CE87" s="183" t="str">
        <f t="shared" si="160"/>
        <v/>
      </c>
      <c r="CF87" s="447"/>
      <c r="CG87" s="482" t="str">
        <f t="shared" si="161"/>
        <v>－</v>
      </c>
      <c r="CH87" s="469"/>
      <c r="CI87" s="561"/>
      <c r="CJ87" s="468" t="str">
        <f t="shared" si="162"/>
        <v/>
      </c>
      <c r="CK87" s="469" t="str">
        <f t="shared" si="163"/>
        <v/>
      </c>
      <c r="CL87" s="102" t="str">
        <f t="shared" si="164"/>
        <v/>
      </c>
      <c r="CM87" s="468" t="str">
        <f t="shared" si="165"/>
        <v/>
      </c>
      <c r="CN87" s="469" t="str">
        <f t="shared" si="166"/>
        <v/>
      </c>
      <c r="CO87" s="102" t="str">
        <f t="shared" si="167"/>
        <v/>
      </c>
      <c r="CP87" s="468" t="str">
        <f t="shared" si="168"/>
        <v/>
      </c>
      <c r="CQ87" s="469" t="str">
        <f t="shared" si="168"/>
        <v/>
      </c>
      <c r="CR87" s="102" t="str">
        <f t="shared" si="168"/>
        <v/>
      </c>
      <c r="CS87" s="468" t="str">
        <f t="shared" si="169"/>
        <v/>
      </c>
      <c r="CT87" s="469" t="str">
        <f t="shared" si="170"/>
        <v/>
      </c>
      <c r="CU87" s="469" t="str">
        <f t="shared" si="171"/>
        <v/>
      </c>
      <c r="CV87" s="105" t="str">
        <f t="shared" si="172"/>
        <v/>
      </c>
      <c r="CW87" s="856"/>
      <c r="CX87" s="469">
        <f t="shared" si="173"/>
        <v>0</v>
      </c>
      <c r="CY87" s="469">
        <f t="shared" si="174"/>
        <v>0</v>
      </c>
      <c r="CZ87" s="469">
        <f t="shared" si="175"/>
        <v>0</v>
      </c>
      <c r="DA87" s="590">
        <f t="shared" si="176"/>
        <v>0</v>
      </c>
      <c r="DB87" s="474"/>
      <c r="DC87" s="604">
        <f t="shared" si="177"/>
        <v>0</v>
      </c>
      <c r="DD87" s="184">
        <f t="shared" si="178"/>
        <v>0</v>
      </c>
      <c r="DE87" s="605">
        <f t="shared" si="179"/>
        <v>0</v>
      </c>
      <c r="DF87" s="104" t="str">
        <f t="shared" si="180"/>
        <v/>
      </c>
      <c r="DG87" s="856"/>
      <c r="DH87" s="469">
        <f t="shared" si="181"/>
        <v>0</v>
      </c>
      <c r="DI87" s="469">
        <f t="shared" si="182"/>
        <v>0</v>
      </c>
      <c r="DJ87" s="469">
        <f t="shared" si="183"/>
        <v>0</v>
      </c>
      <c r="DK87" s="590">
        <f t="shared" si="184"/>
        <v>0</v>
      </c>
      <c r="DL87" s="474"/>
      <c r="DM87" s="604">
        <f t="shared" si="185"/>
        <v>0</v>
      </c>
      <c r="DN87" s="184">
        <f t="shared" si="186"/>
        <v>0</v>
      </c>
      <c r="DO87" s="605">
        <f t="shared" si="187"/>
        <v>0</v>
      </c>
      <c r="DP87" s="104" t="str">
        <f t="shared" si="188"/>
        <v/>
      </c>
      <c r="DQ87" s="856"/>
      <c r="DR87" s="469">
        <f t="shared" si="189"/>
        <v>0</v>
      </c>
      <c r="DS87" s="469">
        <f t="shared" si="190"/>
        <v>0</v>
      </c>
      <c r="DT87" s="469">
        <f t="shared" si="191"/>
        <v>0</v>
      </c>
      <c r="DU87" s="101">
        <f t="shared" si="192"/>
        <v>0</v>
      </c>
      <c r="DV87" s="528">
        <f t="shared" si="193"/>
        <v>0</v>
      </c>
      <c r="DW87" s="529">
        <f t="shared" si="193"/>
        <v>0</v>
      </c>
      <c r="DX87" s="529">
        <f t="shared" si="193"/>
        <v>0</v>
      </c>
      <c r="DY87" s="530">
        <f t="shared" si="194"/>
        <v>0</v>
      </c>
      <c r="DZ87" s="528">
        <f t="shared" si="195"/>
        <v>0</v>
      </c>
      <c r="EA87" s="529">
        <f t="shared" si="195"/>
        <v>0</v>
      </c>
      <c r="EB87" s="529">
        <f t="shared" si="195"/>
        <v>0</v>
      </c>
      <c r="EC87" s="530">
        <f t="shared" si="196"/>
        <v>0</v>
      </c>
      <c r="ED87" s="528">
        <f t="shared" si="197"/>
        <v>0</v>
      </c>
      <c r="EE87" s="529">
        <f t="shared" si="197"/>
        <v>0</v>
      </c>
      <c r="EF87" s="529">
        <f t="shared" si="197"/>
        <v>0</v>
      </c>
      <c r="EG87" s="530">
        <f t="shared" si="198"/>
        <v>0</v>
      </c>
      <c r="EH87" s="528">
        <f t="shared" si="199"/>
        <v>0</v>
      </c>
      <c r="EI87" s="529">
        <f t="shared" si="200"/>
        <v>0</v>
      </c>
      <c r="EJ87" s="529">
        <f t="shared" si="201"/>
        <v>0</v>
      </c>
      <c r="EK87" s="530">
        <f t="shared" si="202"/>
        <v>0</v>
      </c>
      <c r="EL87" s="562"/>
      <c r="EM87" s="571">
        <f t="shared" si="203"/>
        <v>0</v>
      </c>
      <c r="EN87" s="572">
        <f t="shared" si="203"/>
        <v>0</v>
      </c>
      <c r="EO87" s="576">
        <f t="shared" si="203"/>
        <v>0</v>
      </c>
      <c r="EP87" s="578">
        <f t="shared" si="204"/>
        <v>0</v>
      </c>
      <c r="EQ87" s="571">
        <f t="shared" si="205"/>
        <v>0</v>
      </c>
      <c r="ER87" s="572">
        <f t="shared" si="205"/>
        <v>0</v>
      </c>
      <c r="ES87" s="573">
        <f t="shared" si="205"/>
        <v>0</v>
      </c>
      <c r="ET87" s="579">
        <f t="shared" si="206"/>
        <v>0</v>
      </c>
      <c r="EU87" s="577">
        <f t="shared" si="207"/>
        <v>0</v>
      </c>
      <c r="EV87" s="521">
        <f t="shared" si="208"/>
        <v>0</v>
      </c>
      <c r="EW87" s="525">
        <f t="shared" si="209"/>
        <v>0</v>
      </c>
      <c r="EX87" s="524">
        <f t="shared" si="210"/>
        <v>0</v>
      </c>
      <c r="EY87" s="509" t="str">
        <f t="shared" si="211"/>
        <v>○</v>
      </c>
      <c r="EZ87" s="486">
        <f t="shared" si="212"/>
        <v>0</v>
      </c>
      <c r="FA87" s="482">
        <f t="shared" si="212"/>
        <v>0</v>
      </c>
      <c r="FB87" s="482">
        <f t="shared" si="212"/>
        <v>0</v>
      </c>
      <c r="FC87" s="536">
        <f t="shared" si="213"/>
        <v>0</v>
      </c>
      <c r="FD87" s="101">
        <f t="shared" si="214"/>
        <v>0</v>
      </c>
      <c r="FE87" s="846">
        <f t="shared" si="215"/>
        <v>0</v>
      </c>
      <c r="FF87" s="847">
        <f t="shared" si="216"/>
        <v>0</v>
      </c>
      <c r="FG87" s="101" t="str">
        <f t="shared" si="217"/>
        <v/>
      </c>
      <c r="FH87" s="185" t="str">
        <f t="shared" si="218"/>
        <v/>
      </c>
      <c r="FI87" s="184" t="str">
        <f t="shared" si="218"/>
        <v/>
      </c>
      <c r="FJ87" s="848" t="str">
        <f t="shared" si="218"/>
        <v/>
      </c>
      <c r="FK87" s="508"/>
      <c r="FL87" s="498"/>
      <c r="FM87" s="499"/>
      <c r="FN87" s="849">
        <f t="shared" si="219"/>
        <v>0</v>
      </c>
      <c r="FO87" s="511" t="str">
        <f t="shared" si="220"/>
        <v/>
      </c>
      <c r="FP87" s="528" t="str">
        <f t="shared" si="221"/>
        <v/>
      </c>
      <c r="FQ87" s="529" t="str">
        <f t="shared" si="222"/>
        <v/>
      </c>
      <c r="FR87" s="529" t="str">
        <f t="shared" si="223"/>
        <v/>
      </c>
      <c r="FS87" s="530">
        <f t="shared" si="224"/>
        <v>0</v>
      </c>
      <c r="FT87" s="510"/>
    </row>
    <row r="88" spans="1:176" s="3" customFormat="1" ht="18" customHeight="1">
      <c r="A88" s="619" t="str">
        <f t="shared" si="117"/>
        <v/>
      </c>
      <c r="B88" s="448">
        <f t="shared" si="225"/>
        <v>0</v>
      </c>
      <c r="C88" s="1114" t="str">
        <f t="shared" si="118"/>
        <v>授業料</v>
      </c>
      <c r="D88" s="1114" t="str">
        <f t="shared" si="119"/>
        <v>入学金</v>
      </c>
      <c r="E88" s="448">
        <f t="shared" si="226"/>
        <v>0</v>
      </c>
      <c r="F88" s="619">
        <f t="shared" si="120"/>
        <v>0</v>
      </c>
      <c r="G88" s="539">
        <f t="shared" si="121"/>
        <v>71</v>
      </c>
      <c r="H88" s="844"/>
      <c r="I88" s="845"/>
      <c r="J88" s="187"/>
      <c r="K88" s="188"/>
      <c r="L88" s="188"/>
      <c r="M88" s="186"/>
      <c r="N88" s="97"/>
      <c r="O88" s="98"/>
      <c r="P88" s="187"/>
      <c r="Q88" s="188"/>
      <c r="R88" s="186"/>
      <c r="S88" s="99"/>
      <c r="T88" s="97"/>
      <c r="U88" s="741"/>
      <c r="V88" s="101" t="str">
        <f>IF(OR($R$5="",$T$5="",$J88="",$O88="",$U88=""),"",IF(ISERROR(VLOOKUP($C88,参照!$P$4:$V$112,5,FALSE)),0,VLOOKUP($C88,参照!$P$4:$V$112,5,FALSE)))</f>
        <v/>
      </c>
      <c r="W88" s="100"/>
      <c r="X88" s="102" t="str">
        <f>IF(OR($R$5="",$T$5="",$J88="",$O88="",$W88=""),"",IF(ISERROR(VLOOKUP($D88,参照!$P$4:$V$112,5,FALSE)),0,VLOOKUP($D88,参照!$P$4:$V$112,5,FALSE)))</f>
        <v/>
      </c>
      <c r="Y88" s="182" t="str">
        <f t="shared" si="122"/>
        <v/>
      </c>
      <c r="Z88" s="182" t="str">
        <f t="shared" si="123"/>
        <v/>
      </c>
      <c r="AA88" s="468"/>
      <c r="AB88" s="536">
        <f t="shared" si="124"/>
        <v>0</v>
      </c>
      <c r="AC88" s="854"/>
      <c r="AD88" s="738">
        <f t="shared" si="125"/>
        <v>0</v>
      </c>
      <c r="AE88" s="103" t="str">
        <f t="shared" si="126"/>
        <v/>
      </c>
      <c r="AF88" s="468" t="str">
        <f t="shared" si="127"/>
        <v/>
      </c>
      <c r="AG88" s="469" t="str">
        <f t="shared" si="128"/>
        <v/>
      </c>
      <c r="AH88" s="102" t="str">
        <f t="shared" si="128"/>
        <v/>
      </c>
      <c r="AI88" s="855"/>
      <c r="AJ88" s="588"/>
      <c r="AK88" s="102" t="str">
        <f t="shared" si="129"/>
        <v/>
      </c>
      <c r="AL88" s="856"/>
      <c r="AM88" s="469">
        <f t="shared" si="130"/>
        <v>0</v>
      </c>
      <c r="AN88" s="469">
        <f t="shared" si="131"/>
        <v>0</v>
      </c>
      <c r="AO88" s="469">
        <f t="shared" si="132"/>
        <v>0</v>
      </c>
      <c r="AP88" s="590">
        <f t="shared" si="133"/>
        <v>0</v>
      </c>
      <c r="AQ88" s="474"/>
      <c r="AR88" s="104" t="str">
        <f t="shared" si="134"/>
        <v/>
      </c>
      <c r="AS88" s="856"/>
      <c r="AT88" s="469">
        <f t="shared" si="135"/>
        <v>0</v>
      </c>
      <c r="AU88" s="469">
        <f t="shared" si="136"/>
        <v>0</v>
      </c>
      <c r="AV88" s="469">
        <f t="shared" si="137"/>
        <v>0</v>
      </c>
      <c r="AW88" s="590">
        <f t="shared" si="138"/>
        <v>0</v>
      </c>
      <c r="AX88" s="474"/>
      <c r="AY88" s="102" t="str">
        <f t="shared" si="139"/>
        <v/>
      </c>
      <c r="AZ88" s="856"/>
      <c r="BA88" s="469">
        <f t="shared" si="140"/>
        <v>0</v>
      </c>
      <c r="BB88" s="469">
        <f t="shared" si="141"/>
        <v>0</v>
      </c>
      <c r="BC88" s="469">
        <f t="shared" si="142"/>
        <v>0</v>
      </c>
      <c r="BD88" s="590">
        <f t="shared" si="143"/>
        <v>0</v>
      </c>
      <c r="BE88" s="484" t="str">
        <f t="shared" si="144"/>
        <v>○</v>
      </c>
      <c r="BF88" s="486">
        <f t="shared" si="145"/>
        <v>0</v>
      </c>
      <c r="BG88" s="482">
        <f t="shared" si="145"/>
        <v>0</v>
      </c>
      <c r="BH88" s="482">
        <f t="shared" si="145"/>
        <v>0</v>
      </c>
      <c r="BI88" s="483">
        <f t="shared" si="146"/>
        <v>0</v>
      </c>
      <c r="BJ88" s="528">
        <f t="shared" si="147"/>
        <v>0</v>
      </c>
      <c r="BK88" s="529">
        <f t="shared" si="147"/>
        <v>0</v>
      </c>
      <c r="BL88" s="529">
        <f t="shared" si="147"/>
        <v>0</v>
      </c>
      <c r="BM88" s="530">
        <f t="shared" si="148"/>
        <v>0</v>
      </c>
      <c r="BN88" s="528">
        <f t="shared" si="149"/>
        <v>0</v>
      </c>
      <c r="BO88" s="529">
        <f t="shared" si="150"/>
        <v>0</v>
      </c>
      <c r="BP88" s="529">
        <f t="shared" si="151"/>
        <v>0</v>
      </c>
      <c r="BQ88" s="530">
        <f t="shared" si="152"/>
        <v>0</v>
      </c>
      <c r="BR88" s="528">
        <f t="shared" si="153"/>
        <v>0</v>
      </c>
      <c r="BS88" s="529">
        <f t="shared" si="153"/>
        <v>0</v>
      </c>
      <c r="BT88" s="529">
        <f t="shared" si="153"/>
        <v>0</v>
      </c>
      <c r="BU88" s="530">
        <f t="shared" si="154"/>
        <v>0</v>
      </c>
      <c r="BV88" s="528">
        <f t="shared" si="155"/>
        <v>0</v>
      </c>
      <c r="BW88" s="529">
        <f t="shared" si="156"/>
        <v>0</v>
      </c>
      <c r="BX88" s="529">
        <f t="shared" si="157"/>
        <v>0</v>
      </c>
      <c r="BY88" s="530">
        <f t="shared" si="158"/>
        <v>0</v>
      </c>
      <c r="BZ88" s="560" t="str">
        <f t="shared" si="159"/>
        <v/>
      </c>
      <c r="CA88" s="184" t="str">
        <f t="shared" si="159"/>
        <v/>
      </c>
      <c r="CB88" s="183" t="str">
        <f t="shared" si="159"/>
        <v/>
      </c>
      <c r="CC88" s="185" t="str">
        <f t="shared" si="160"/>
        <v/>
      </c>
      <c r="CD88" s="184" t="str">
        <f t="shared" si="160"/>
        <v/>
      </c>
      <c r="CE88" s="183" t="str">
        <f t="shared" si="160"/>
        <v/>
      </c>
      <c r="CF88" s="447"/>
      <c r="CG88" s="482" t="str">
        <f t="shared" si="161"/>
        <v>－</v>
      </c>
      <c r="CH88" s="469"/>
      <c r="CI88" s="561"/>
      <c r="CJ88" s="468" t="str">
        <f t="shared" si="162"/>
        <v/>
      </c>
      <c r="CK88" s="469" t="str">
        <f t="shared" si="163"/>
        <v/>
      </c>
      <c r="CL88" s="102" t="str">
        <f t="shared" si="164"/>
        <v/>
      </c>
      <c r="CM88" s="468" t="str">
        <f t="shared" si="165"/>
        <v/>
      </c>
      <c r="CN88" s="469" t="str">
        <f t="shared" si="166"/>
        <v/>
      </c>
      <c r="CO88" s="102" t="str">
        <f t="shared" si="167"/>
        <v/>
      </c>
      <c r="CP88" s="468" t="str">
        <f t="shared" si="168"/>
        <v/>
      </c>
      <c r="CQ88" s="469" t="str">
        <f t="shared" si="168"/>
        <v/>
      </c>
      <c r="CR88" s="102" t="str">
        <f t="shared" si="168"/>
        <v/>
      </c>
      <c r="CS88" s="468" t="str">
        <f t="shared" si="169"/>
        <v/>
      </c>
      <c r="CT88" s="469" t="str">
        <f t="shared" si="170"/>
        <v/>
      </c>
      <c r="CU88" s="469" t="str">
        <f t="shared" si="171"/>
        <v/>
      </c>
      <c r="CV88" s="105" t="str">
        <f t="shared" si="172"/>
        <v/>
      </c>
      <c r="CW88" s="856"/>
      <c r="CX88" s="469">
        <f t="shared" si="173"/>
        <v>0</v>
      </c>
      <c r="CY88" s="469">
        <f t="shared" si="174"/>
        <v>0</v>
      </c>
      <c r="CZ88" s="469">
        <f t="shared" si="175"/>
        <v>0</v>
      </c>
      <c r="DA88" s="590">
        <f t="shared" si="176"/>
        <v>0</v>
      </c>
      <c r="DB88" s="474"/>
      <c r="DC88" s="604">
        <f t="shared" si="177"/>
        <v>0</v>
      </c>
      <c r="DD88" s="184">
        <f t="shared" si="178"/>
        <v>0</v>
      </c>
      <c r="DE88" s="605">
        <f t="shared" si="179"/>
        <v>0</v>
      </c>
      <c r="DF88" s="104" t="str">
        <f t="shared" si="180"/>
        <v/>
      </c>
      <c r="DG88" s="856"/>
      <c r="DH88" s="469">
        <f t="shared" si="181"/>
        <v>0</v>
      </c>
      <c r="DI88" s="469">
        <f t="shared" si="182"/>
        <v>0</v>
      </c>
      <c r="DJ88" s="469">
        <f t="shared" si="183"/>
        <v>0</v>
      </c>
      <c r="DK88" s="590">
        <f t="shared" si="184"/>
        <v>0</v>
      </c>
      <c r="DL88" s="474"/>
      <c r="DM88" s="604">
        <f t="shared" si="185"/>
        <v>0</v>
      </c>
      <c r="DN88" s="184">
        <f t="shared" si="186"/>
        <v>0</v>
      </c>
      <c r="DO88" s="605">
        <f t="shared" si="187"/>
        <v>0</v>
      </c>
      <c r="DP88" s="104" t="str">
        <f t="shared" si="188"/>
        <v/>
      </c>
      <c r="DQ88" s="856"/>
      <c r="DR88" s="469">
        <f t="shared" si="189"/>
        <v>0</v>
      </c>
      <c r="DS88" s="469">
        <f t="shared" si="190"/>
        <v>0</v>
      </c>
      <c r="DT88" s="469">
        <f t="shared" si="191"/>
        <v>0</v>
      </c>
      <c r="DU88" s="101">
        <f t="shared" si="192"/>
        <v>0</v>
      </c>
      <c r="DV88" s="528">
        <f t="shared" si="193"/>
        <v>0</v>
      </c>
      <c r="DW88" s="529">
        <f t="shared" si="193"/>
        <v>0</v>
      </c>
      <c r="DX88" s="529">
        <f t="shared" si="193"/>
        <v>0</v>
      </c>
      <c r="DY88" s="530">
        <f t="shared" si="194"/>
        <v>0</v>
      </c>
      <c r="DZ88" s="528">
        <f t="shared" si="195"/>
        <v>0</v>
      </c>
      <c r="EA88" s="529">
        <f t="shared" si="195"/>
        <v>0</v>
      </c>
      <c r="EB88" s="529">
        <f t="shared" si="195"/>
        <v>0</v>
      </c>
      <c r="EC88" s="530">
        <f t="shared" si="196"/>
        <v>0</v>
      </c>
      <c r="ED88" s="528">
        <f t="shared" si="197"/>
        <v>0</v>
      </c>
      <c r="EE88" s="529">
        <f t="shared" si="197"/>
        <v>0</v>
      </c>
      <c r="EF88" s="529">
        <f t="shared" si="197"/>
        <v>0</v>
      </c>
      <c r="EG88" s="530">
        <f t="shared" si="198"/>
        <v>0</v>
      </c>
      <c r="EH88" s="528">
        <f t="shared" si="199"/>
        <v>0</v>
      </c>
      <c r="EI88" s="529">
        <f t="shared" si="200"/>
        <v>0</v>
      </c>
      <c r="EJ88" s="529">
        <f t="shared" si="201"/>
        <v>0</v>
      </c>
      <c r="EK88" s="530">
        <f t="shared" si="202"/>
        <v>0</v>
      </c>
      <c r="EL88" s="562"/>
      <c r="EM88" s="571">
        <f t="shared" si="203"/>
        <v>0</v>
      </c>
      <c r="EN88" s="572">
        <f t="shared" si="203"/>
        <v>0</v>
      </c>
      <c r="EO88" s="576">
        <f t="shared" si="203"/>
        <v>0</v>
      </c>
      <c r="EP88" s="578">
        <f t="shared" si="204"/>
        <v>0</v>
      </c>
      <c r="EQ88" s="571">
        <f t="shared" si="205"/>
        <v>0</v>
      </c>
      <c r="ER88" s="572">
        <f t="shared" si="205"/>
        <v>0</v>
      </c>
      <c r="ES88" s="573">
        <f t="shared" si="205"/>
        <v>0</v>
      </c>
      <c r="ET88" s="579">
        <f t="shared" si="206"/>
        <v>0</v>
      </c>
      <c r="EU88" s="577">
        <f t="shared" si="207"/>
        <v>0</v>
      </c>
      <c r="EV88" s="521">
        <f t="shared" si="208"/>
        <v>0</v>
      </c>
      <c r="EW88" s="525">
        <f t="shared" si="209"/>
        <v>0</v>
      </c>
      <c r="EX88" s="524">
        <f t="shared" si="210"/>
        <v>0</v>
      </c>
      <c r="EY88" s="509" t="str">
        <f t="shared" si="211"/>
        <v>○</v>
      </c>
      <c r="EZ88" s="486">
        <f t="shared" si="212"/>
        <v>0</v>
      </c>
      <c r="FA88" s="482">
        <f t="shared" si="212"/>
        <v>0</v>
      </c>
      <c r="FB88" s="482">
        <f t="shared" si="212"/>
        <v>0</v>
      </c>
      <c r="FC88" s="536">
        <f t="shared" si="213"/>
        <v>0</v>
      </c>
      <c r="FD88" s="101">
        <f t="shared" si="214"/>
        <v>0</v>
      </c>
      <c r="FE88" s="846">
        <f t="shared" si="215"/>
        <v>0</v>
      </c>
      <c r="FF88" s="847">
        <f t="shared" si="216"/>
        <v>0</v>
      </c>
      <c r="FG88" s="101" t="str">
        <f t="shared" si="217"/>
        <v/>
      </c>
      <c r="FH88" s="185" t="str">
        <f t="shared" si="218"/>
        <v/>
      </c>
      <c r="FI88" s="184" t="str">
        <f t="shared" si="218"/>
        <v/>
      </c>
      <c r="FJ88" s="848" t="str">
        <f t="shared" si="218"/>
        <v/>
      </c>
      <c r="FK88" s="508"/>
      <c r="FL88" s="498"/>
      <c r="FM88" s="499"/>
      <c r="FN88" s="849">
        <f t="shared" si="219"/>
        <v>0</v>
      </c>
      <c r="FO88" s="511" t="str">
        <f t="shared" si="220"/>
        <v/>
      </c>
      <c r="FP88" s="528" t="str">
        <f t="shared" si="221"/>
        <v/>
      </c>
      <c r="FQ88" s="529" t="str">
        <f t="shared" si="222"/>
        <v/>
      </c>
      <c r="FR88" s="529" t="str">
        <f t="shared" si="223"/>
        <v/>
      </c>
      <c r="FS88" s="530">
        <f t="shared" si="224"/>
        <v>0</v>
      </c>
      <c r="FT88" s="510"/>
    </row>
    <row r="89" spans="1:176" s="3" customFormat="1" ht="18" customHeight="1">
      <c r="A89" s="619" t="str">
        <f t="shared" si="117"/>
        <v/>
      </c>
      <c r="B89" s="448">
        <f t="shared" si="225"/>
        <v>0</v>
      </c>
      <c r="C89" s="1114" t="str">
        <f t="shared" si="118"/>
        <v>授業料</v>
      </c>
      <c r="D89" s="1114" t="str">
        <f t="shared" si="119"/>
        <v>入学金</v>
      </c>
      <c r="E89" s="448">
        <f t="shared" si="226"/>
        <v>0</v>
      </c>
      <c r="F89" s="619">
        <f t="shared" si="120"/>
        <v>0</v>
      </c>
      <c r="G89" s="539">
        <f t="shared" si="121"/>
        <v>72</v>
      </c>
      <c r="H89" s="844"/>
      <c r="I89" s="845"/>
      <c r="J89" s="187"/>
      <c r="K89" s="188"/>
      <c r="L89" s="188"/>
      <c r="M89" s="186"/>
      <c r="N89" s="97"/>
      <c r="O89" s="98"/>
      <c r="P89" s="187"/>
      <c r="Q89" s="188"/>
      <c r="R89" s="186"/>
      <c r="S89" s="99"/>
      <c r="T89" s="97"/>
      <c r="U89" s="741"/>
      <c r="V89" s="101" t="str">
        <f>IF(OR($R$5="",$T$5="",$J89="",$O89="",$U89=""),"",IF(ISERROR(VLOOKUP($C89,参照!$P$4:$V$112,5,FALSE)),0,VLOOKUP($C89,参照!$P$4:$V$112,5,FALSE)))</f>
        <v/>
      </c>
      <c r="W89" s="100"/>
      <c r="X89" s="102" t="str">
        <f>IF(OR($R$5="",$T$5="",$J89="",$O89="",$W89=""),"",IF(ISERROR(VLOOKUP($D89,参照!$P$4:$V$112,5,FALSE)),0,VLOOKUP($D89,参照!$P$4:$V$112,5,FALSE)))</f>
        <v/>
      </c>
      <c r="Y89" s="182" t="str">
        <f t="shared" si="122"/>
        <v/>
      </c>
      <c r="Z89" s="182" t="str">
        <f t="shared" si="123"/>
        <v/>
      </c>
      <c r="AA89" s="468"/>
      <c r="AB89" s="536">
        <f t="shared" si="124"/>
        <v>0</v>
      </c>
      <c r="AC89" s="854"/>
      <c r="AD89" s="738">
        <f t="shared" si="125"/>
        <v>0</v>
      </c>
      <c r="AE89" s="103" t="str">
        <f t="shared" si="126"/>
        <v/>
      </c>
      <c r="AF89" s="468" t="str">
        <f t="shared" si="127"/>
        <v/>
      </c>
      <c r="AG89" s="469" t="str">
        <f t="shared" si="128"/>
        <v/>
      </c>
      <c r="AH89" s="102" t="str">
        <f t="shared" si="128"/>
        <v/>
      </c>
      <c r="AI89" s="855"/>
      <c r="AJ89" s="588"/>
      <c r="AK89" s="102" t="str">
        <f t="shared" si="129"/>
        <v/>
      </c>
      <c r="AL89" s="856"/>
      <c r="AM89" s="469">
        <f t="shared" si="130"/>
        <v>0</v>
      </c>
      <c r="AN89" s="469">
        <f t="shared" si="131"/>
        <v>0</v>
      </c>
      <c r="AO89" s="469">
        <f t="shared" si="132"/>
        <v>0</v>
      </c>
      <c r="AP89" s="590">
        <f t="shared" si="133"/>
        <v>0</v>
      </c>
      <c r="AQ89" s="474"/>
      <c r="AR89" s="104" t="str">
        <f t="shared" si="134"/>
        <v/>
      </c>
      <c r="AS89" s="856"/>
      <c r="AT89" s="469">
        <f t="shared" si="135"/>
        <v>0</v>
      </c>
      <c r="AU89" s="469">
        <f t="shared" si="136"/>
        <v>0</v>
      </c>
      <c r="AV89" s="469">
        <f t="shared" si="137"/>
        <v>0</v>
      </c>
      <c r="AW89" s="590">
        <f t="shared" si="138"/>
        <v>0</v>
      </c>
      <c r="AX89" s="474"/>
      <c r="AY89" s="102" t="str">
        <f t="shared" si="139"/>
        <v/>
      </c>
      <c r="AZ89" s="856"/>
      <c r="BA89" s="469">
        <f t="shared" si="140"/>
        <v>0</v>
      </c>
      <c r="BB89" s="469">
        <f t="shared" si="141"/>
        <v>0</v>
      </c>
      <c r="BC89" s="469">
        <f t="shared" si="142"/>
        <v>0</v>
      </c>
      <c r="BD89" s="590">
        <f t="shared" si="143"/>
        <v>0</v>
      </c>
      <c r="BE89" s="484" t="str">
        <f t="shared" si="144"/>
        <v>○</v>
      </c>
      <c r="BF89" s="486">
        <f t="shared" si="145"/>
        <v>0</v>
      </c>
      <c r="BG89" s="482">
        <f t="shared" si="145"/>
        <v>0</v>
      </c>
      <c r="BH89" s="482">
        <f t="shared" si="145"/>
        <v>0</v>
      </c>
      <c r="BI89" s="483">
        <f t="shared" si="146"/>
        <v>0</v>
      </c>
      <c r="BJ89" s="528">
        <f t="shared" si="147"/>
        <v>0</v>
      </c>
      <c r="BK89" s="529">
        <f t="shared" si="147"/>
        <v>0</v>
      </c>
      <c r="BL89" s="529">
        <f t="shared" si="147"/>
        <v>0</v>
      </c>
      <c r="BM89" s="530">
        <f t="shared" si="148"/>
        <v>0</v>
      </c>
      <c r="BN89" s="528">
        <f t="shared" si="149"/>
        <v>0</v>
      </c>
      <c r="BO89" s="529">
        <f t="shared" si="150"/>
        <v>0</v>
      </c>
      <c r="BP89" s="529">
        <f t="shared" si="151"/>
        <v>0</v>
      </c>
      <c r="BQ89" s="530">
        <f t="shared" si="152"/>
        <v>0</v>
      </c>
      <c r="BR89" s="528">
        <f t="shared" si="153"/>
        <v>0</v>
      </c>
      <c r="BS89" s="529">
        <f t="shared" si="153"/>
        <v>0</v>
      </c>
      <c r="BT89" s="529">
        <f t="shared" si="153"/>
        <v>0</v>
      </c>
      <c r="BU89" s="530">
        <f t="shared" si="154"/>
        <v>0</v>
      </c>
      <c r="BV89" s="528">
        <f t="shared" si="155"/>
        <v>0</v>
      </c>
      <c r="BW89" s="529">
        <f t="shared" si="156"/>
        <v>0</v>
      </c>
      <c r="BX89" s="529">
        <f t="shared" si="157"/>
        <v>0</v>
      </c>
      <c r="BY89" s="530">
        <f t="shared" si="158"/>
        <v>0</v>
      </c>
      <c r="BZ89" s="560" t="str">
        <f t="shared" si="159"/>
        <v/>
      </c>
      <c r="CA89" s="184" t="str">
        <f t="shared" si="159"/>
        <v/>
      </c>
      <c r="CB89" s="183" t="str">
        <f t="shared" si="159"/>
        <v/>
      </c>
      <c r="CC89" s="185" t="str">
        <f t="shared" si="160"/>
        <v/>
      </c>
      <c r="CD89" s="184" t="str">
        <f t="shared" si="160"/>
        <v/>
      </c>
      <c r="CE89" s="183" t="str">
        <f t="shared" si="160"/>
        <v/>
      </c>
      <c r="CF89" s="447"/>
      <c r="CG89" s="482" t="str">
        <f t="shared" si="161"/>
        <v>－</v>
      </c>
      <c r="CH89" s="469"/>
      <c r="CI89" s="561"/>
      <c r="CJ89" s="468" t="str">
        <f t="shared" si="162"/>
        <v/>
      </c>
      <c r="CK89" s="469" t="str">
        <f t="shared" si="163"/>
        <v/>
      </c>
      <c r="CL89" s="102" t="str">
        <f t="shared" si="164"/>
        <v/>
      </c>
      <c r="CM89" s="468" t="str">
        <f t="shared" si="165"/>
        <v/>
      </c>
      <c r="CN89" s="469" t="str">
        <f t="shared" si="166"/>
        <v/>
      </c>
      <c r="CO89" s="102" t="str">
        <f t="shared" si="167"/>
        <v/>
      </c>
      <c r="CP89" s="468" t="str">
        <f t="shared" si="168"/>
        <v/>
      </c>
      <c r="CQ89" s="469" t="str">
        <f t="shared" si="168"/>
        <v/>
      </c>
      <c r="CR89" s="102" t="str">
        <f t="shared" si="168"/>
        <v/>
      </c>
      <c r="CS89" s="468" t="str">
        <f t="shared" si="169"/>
        <v/>
      </c>
      <c r="CT89" s="469" t="str">
        <f t="shared" si="170"/>
        <v/>
      </c>
      <c r="CU89" s="469" t="str">
        <f t="shared" si="171"/>
        <v/>
      </c>
      <c r="CV89" s="105" t="str">
        <f t="shared" si="172"/>
        <v/>
      </c>
      <c r="CW89" s="856"/>
      <c r="CX89" s="469">
        <f t="shared" si="173"/>
        <v>0</v>
      </c>
      <c r="CY89" s="469">
        <f t="shared" si="174"/>
        <v>0</v>
      </c>
      <c r="CZ89" s="469">
        <f t="shared" si="175"/>
        <v>0</v>
      </c>
      <c r="DA89" s="590">
        <f t="shared" si="176"/>
        <v>0</v>
      </c>
      <c r="DB89" s="474"/>
      <c r="DC89" s="604">
        <f t="shared" si="177"/>
        <v>0</v>
      </c>
      <c r="DD89" s="184">
        <f t="shared" si="178"/>
        <v>0</v>
      </c>
      <c r="DE89" s="605">
        <f t="shared" si="179"/>
        <v>0</v>
      </c>
      <c r="DF89" s="104" t="str">
        <f t="shared" si="180"/>
        <v/>
      </c>
      <c r="DG89" s="856"/>
      <c r="DH89" s="469">
        <f t="shared" si="181"/>
        <v>0</v>
      </c>
      <c r="DI89" s="469">
        <f t="shared" si="182"/>
        <v>0</v>
      </c>
      <c r="DJ89" s="469">
        <f t="shared" si="183"/>
        <v>0</v>
      </c>
      <c r="DK89" s="590">
        <f t="shared" si="184"/>
        <v>0</v>
      </c>
      <c r="DL89" s="474"/>
      <c r="DM89" s="604">
        <f t="shared" si="185"/>
        <v>0</v>
      </c>
      <c r="DN89" s="184">
        <f t="shared" si="186"/>
        <v>0</v>
      </c>
      <c r="DO89" s="605">
        <f t="shared" si="187"/>
        <v>0</v>
      </c>
      <c r="DP89" s="104" t="str">
        <f t="shared" si="188"/>
        <v/>
      </c>
      <c r="DQ89" s="856"/>
      <c r="DR89" s="469">
        <f t="shared" si="189"/>
        <v>0</v>
      </c>
      <c r="DS89" s="469">
        <f t="shared" si="190"/>
        <v>0</v>
      </c>
      <c r="DT89" s="469">
        <f t="shared" si="191"/>
        <v>0</v>
      </c>
      <c r="DU89" s="101">
        <f t="shared" si="192"/>
        <v>0</v>
      </c>
      <c r="DV89" s="528">
        <f t="shared" si="193"/>
        <v>0</v>
      </c>
      <c r="DW89" s="529">
        <f t="shared" si="193"/>
        <v>0</v>
      </c>
      <c r="DX89" s="529">
        <f t="shared" si="193"/>
        <v>0</v>
      </c>
      <c r="DY89" s="530">
        <f t="shared" si="194"/>
        <v>0</v>
      </c>
      <c r="DZ89" s="528">
        <f t="shared" si="195"/>
        <v>0</v>
      </c>
      <c r="EA89" s="529">
        <f t="shared" si="195"/>
        <v>0</v>
      </c>
      <c r="EB89" s="529">
        <f t="shared" si="195"/>
        <v>0</v>
      </c>
      <c r="EC89" s="530">
        <f t="shared" si="196"/>
        <v>0</v>
      </c>
      <c r="ED89" s="528">
        <f t="shared" si="197"/>
        <v>0</v>
      </c>
      <c r="EE89" s="529">
        <f t="shared" si="197"/>
        <v>0</v>
      </c>
      <c r="EF89" s="529">
        <f t="shared" si="197"/>
        <v>0</v>
      </c>
      <c r="EG89" s="530">
        <f t="shared" si="198"/>
        <v>0</v>
      </c>
      <c r="EH89" s="528">
        <f t="shared" si="199"/>
        <v>0</v>
      </c>
      <c r="EI89" s="529">
        <f t="shared" si="200"/>
        <v>0</v>
      </c>
      <c r="EJ89" s="529">
        <f t="shared" si="201"/>
        <v>0</v>
      </c>
      <c r="EK89" s="530">
        <f t="shared" si="202"/>
        <v>0</v>
      </c>
      <c r="EL89" s="562"/>
      <c r="EM89" s="571">
        <f t="shared" si="203"/>
        <v>0</v>
      </c>
      <c r="EN89" s="572">
        <f t="shared" si="203"/>
        <v>0</v>
      </c>
      <c r="EO89" s="576">
        <f t="shared" si="203"/>
        <v>0</v>
      </c>
      <c r="EP89" s="578">
        <f t="shared" si="204"/>
        <v>0</v>
      </c>
      <c r="EQ89" s="571">
        <f t="shared" si="205"/>
        <v>0</v>
      </c>
      <c r="ER89" s="572">
        <f t="shared" si="205"/>
        <v>0</v>
      </c>
      <c r="ES89" s="573">
        <f t="shared" si="205"/>
        <v>0</v>
      </c>
      <c r="ET89" s="579">
        <f t="shared" si="206"/>
        <v>0</v>
      </c>
      <c r="EU89" s="577">
        <f t="shared" si="207"/>
        <v>0</v>
      </c>
      <c r="EV89" s="521">
        <f t="shared" si="208"/>
        <v>0</v>
      </c>
      <c r="EW89" s="525">
        <f t="shared" si="209"/>
        <v>0</v>
      </c>
      <c r="EX89" s="524">
        <f t="shared" si="210"/>
        <v>0</v>
      </c>
      <c r="EY89" s="509" t="str">
        <f t="shared" si="211"/>
        <v>○</v>
      </c>
      <c r="EZ89" s="486">
        <f t="shared" si="212"/>
        <v>0</v>
      </c>
      <c r="FA89" s="482">
        <f t="shared" si="212"/>
        <v>0</v>
      </c>
      <c r="FB89" s="482">
        <f t="shared" si="212"/>
        <v>0</v>
      </c>
      <c r="FC89" s="536">
        <f t="shared" si="213"/>
        <v>0</v>
      </c>
      <c r="FD89" s="101">
        <f t="shared" si="214"/>
        <v>0</v>
      </c>
      <c r="FE89" s="846">
        <f t="shared" si="215"/>
        <v>0</v>
      </c>
      <c r="FF89" s="847">
        <f t="shared" si="216"/>
        <v>0</v>
      </c>
      <c r="FG89" s="101" t="str">
        <f t="shared" si="217"/>
        <v/>
      </c>
      <c r="FH89" s="185" t="str">
        <f t="shared" si="218"/>
        <v/>
      </c>
      <c r="FI89" s="184" t="str">
        <f t="shared" si="218"/>
        <v/>
      </c>
      <c r="FJ89" s="848" t="str">
        <f t="shared" si="218"/>
        <v/>
      </c>
      <c r="FK89" s="508"/>
      <c r="FL89" s="498"/>
      <c r="FM89" s="499"/>
      <c r="FN89" s="849">
        <f t="shared" si="219"/>
        <v>0</v>
      </c>
      <c r="FO89" s="511" t="str">
        <f t="shared" si="220"/>
        <v/>
      </c>
      <c r="FP89" s="528" t="str">
        <f t="shared" si="221"/>
        <v/>
      </c>
      <c r="FQ89" s="529" t="str">
        <f t="shared" si="222"/>
        <v/>
      </c>
      <c r="FR89" s="529" t="str">
        <f t="shared" si="223"/>
        <v/>
      </c>
      <c r="FS89" s="530">
        <f t="shared" si="224"/>
        <v>0</v>
      </c>
      <c r="FT89" s="510"/>
    </row>
    <row r="90" spans="1:176" s="3" customFormat="1" ht="18" customHeight="1">
      <c r="A90" s="619" t="str">
        <f t="shared" si="117"/>
        <v/>
      </c>
      <c r="B90" s="448">
        <f t="shared" si="225"/>
        <v>0</v>
      </c>
      <c r="C90" s="1114" t="str">
        <f t="shared" si="118"/>
        <v>授業料</v>
      </c>
      <c r="D90" s="1114" t="str">
        <f t="shared" si="119"/>
        <v>入学金</v>
      </c>
      <c r="E90" s="448">
        <f t="shared" si="226"/>
        <v>0</v>
      </c>
      <c r="F90" s="619">
        <f t="shared" si="120"/>
        <v>0</v>
      </c>
      <c r="G90" s="539">
        <f t="shared" si="121"/>
        <v>73</v>
      </c>
      <c r="H90" s="844"/>
      <c r="I90" s="845"/>
      <c r="J90" s="187"/>
      <c r="K90" s="188"/>
      <c r="L90" s="188"/>
      <c r="M90" s="186"/>
      <c r="N90" s="97"/>
      <c r="O90" s="98"/>
      <c r="P90" s="187"/>
      <c r="Q90" s="188"/>
      <c r="R90" s="186"/>
      <c r="S90" s="99"/>
      <c r="T90" s="97"/>
      <c r="U90" s="741"/>
      <c r="V90" s="101" t="str">
        <f>IF(OR($R$5="",$T$5="",$J90="",$O90="",$U90=""),"",IF(ISERROR(VLOOKUP($C90,参照!$P$4:$V$112,5,FALSE)),0,VLOOKUP($C90,参照!$P$4:$V$112,5,FALSE)))</f>
        <v/>
      </c>
      <c r="W90" s="100"/>
      <c r="X90" s="102" t="str">
        <f>IF(OR($R$5="",$T$5="",$J90="",$O90="",$W90=""),"",IF(ISERROR(VLOOKUP($D90,参照!$P$4:$V$112,5,FALSE)),0,VLOOKUP($D90,参照!$P$4:$V$112,5,FALSE)))</f>
        <v/>
      </c>
      <c r="Y90" s="182" t="str">
        <f t="shared" si="122"/>
        <v/>
      </c>
      <c r="Z90" s="182" t="str">
        <f t="shared" si="123"/>
        <v/>
      </c>
      <c r="AA90" s="468"/>
      <c r="AB90" s="536">
        <f t="shared" si="124"/>
        <v>0</v>
      </c>
      <c r="AC90" s="854"/>
      <c r="AD90" s="738">
        <f t="shared" si="125"/>
        <v>0</v>
      </c>
      <c r="AE90" s="103" t="str">
        <f t="shared" si="126"/>
        <v/>
      </c>
      <c r="AF90" s="468" t="str">
        <f t="shared" si="127"/>
        <v/>
      </c>
      <c r="AG90" s="469" t="str">
        <f t="shared" si="128"/>
        <v/>
      </c>
      <c r="AH90" s="102" t="str">
        <f t="shared" si="128"/>
        <v/>
      </c>
      <c r="AI90" s="855"/>
      <c r="AJ90" s="588"/>
      <c r="AK90" s="102" t="str">
        <f t="shared" si="129"/>
        <v/>
      </c>
      <c r="AL90" s="856"/>
      <c r="AM90" s="469">
        <f t="shared" si="130"/>
        <v>0</v>
      </c>
      <c r="AN90" s="469">
        <f t="shared" si="131"/>
        <v>0</v>
      </c>
      <c r="AO90" s="469">
        <f t="shared" si="132"/>
        <v>0</v>
      </c>
      <c r="AP90" s="590">
        <f t="shared" si="133"/>
        <v>0</v>
      </c>
      <c r="AQ90" s="474"/>
      <c r="AR90" s="104" t="str">
        <f t="shared" si="134"/>
        <v/>
      </c>
      <c r="AS90" s="856"/>
      <c r="AT90" s="469">
        <f t="shared" si="135"/>
        <v>0</v>
      </c>
      <c r="AU90" s="469">
        <f t="shared" si="136"/>
        <v>0</v>
      </c>
      <c r="AV90" s="469">
        <f t="shared" si="137"/>
        <v>0</v>
      </c>
      <c r="AW90" s="590">
        <f t="shared" si="138"/>
        <v>0</v>
      </c>
      <c r="AX90" s="474"/>
      <c r="AY90" s="102" t="str">
        <f t="shared" si="139"/>
        <v/>
      </c>
      <c r="AZ90" s="856"/>
      <c r="BA90" s="469">
        <f t="shared" si="140"/>
        <v>0</v>
      </c>
      <c r="BB90" s="469">
        <f t="shared" si="141"/>
        <v>0</v>
      </c>
      <c r="BC90" s="469">
        <f t="shared" si="142"/>
        <v>0</v>
      </c>
      <c r="BD90" s="590">
        <f t="shared" si="143"/>
        <v>0</v>
      </c>
      <c r="BE90" s="484" t="str">
        <f t="shared" si="144"/>
        <v>○</v>
      </c>
      <c r="BF90" s="486">
        <f t="shared" si="145"/>
        <v>0</v>
      </c>
      <c r="BG90" s="482">
        <f t="shared" si="145"/>
        <v>0</v>
      </c>
      <c r="BH90" s="482">
        <f t="shared" si="145"/>
        <v>0</v>
      </c>
      <c r="BI90" s="483">
        <f t="shared" si="146"/>
        <v>0</v>
      </c>
      <c r="BJ90" s="528">
        <f t="shared" si="147"/>
        <v>0</v>
      </c>
      <c r="BK90" s="529">
        <f t="shared" si="147"/>
        <v>0</v>
      </c>
      <c r="BL90" s="529">
        <f t="shared" si="147"/>
        <v>0</v>
      </c>
      <c r="BM90" s="530">
        <f t="shared" si="148"/>
        <v>0</v>
      </c>
      <c r="BN90" s="528">
        <f t="shared" si="149"/>
        <v>0</v>
      </c>
      <c r="BO90" s="529">
        <f t="shared" si="150"/>
        <v>0</v>
      </c>
      <c r="BP90" s="529">
        <f t="shared" si="151"/>
        <v>0</v>
      </c>
      <c r="BQ90" s="530">
        <f t="shared" si="152"/>
        <v>0</v>
      </c>
      <c r="BR90" s="528">
        <f t="shared" si="153"/>
        <v>0</v>
      </c>
      <c r="BS90" s="529">
        <f t="shared" si="153"/>
        <v>0</v>
      </c>
      <c r="BT90" s="529">
        <f t="shared" si="153"/>
        <v>0</v>
      </c>
      <c r="BU90" s="530">
        <f t="shared" si="154"/>
        <v>0</v>
      </c>
      <c r="BV90" s="528">
        <f t="shared" si="155"/>
        <v>0</v>
      </c>
      <c r="BW90" s="529">
        <f t="shared" si="156"/>
        <v>0</v>
      </c>
      <c r="BX90" s="529">
        <f t="shared" si="157"/>
        <v>0</v>
      </c>
      <c r="BY90" s="530">
        <f t="shared" si="158"/>
        <v>0</v>
      </c>
      <c r="BZ90" s="560" t="str">
        <f t="shared" si="159"/>
        <v/>
      </c>
      <c r="CA90" s="184" t="str">
        <f t="shared" si="159"/>
        <v/>
      </c>
      <c r="CB90" s="183" t="str">
        <f t="shared" si="159"/>
        <v/>
      </c>
      <c r="CC90" s="185" t="str">
        <f t="shared" si="160"/>
        <v/>
      </c>
      <c r="CD90" s="184" t="str">
        <f t="shared" si="160"/>
        <v/>
      </c>
      <c r="CE90" s="183" t="str">
        <f t="shared" si="160"/>
        <v/>
      </c>
      <c r="CF90" s="447"/>
      <c r="CG90" s="482" t="str">
        <f t="shared" si="161"/>
        <v>－</v>
      </c>
      <c r="CH90" s="469"/>
      <c r="CI90" s="561"/>
      <c r="CJ90" s="468" t="str">
        <f t="shared" si="162"/>
        <v/>
      </c>
      <c r="CK90" s="469" t="str">
        <f t="shared" si="163"/>
        <v/>
      </c>
      <c r="CL90" s="102" t="str">
        <f t="shared" si="164"/>
        <v/>
      </c>
      <c r="CM90" s="468" t="str">
        <f t="shared" si="165"/>
        <v/>
      </c>
      <c r="CN90" s="469" t="str">
        <f t="shared" si="166"/>
        <v/>
      </c>
      <c r="CO90" s="102" t="str">
        <f t="shared" si="167"/>
        <v/>
      </c>
      <c r="CP90" s="468" t="str">
        <f t="shared" si="168"/>
        <v/>
      </c>
      <c r="CQ90" s="469" t="str">
        <f t="shared" si="168"/>
        <v/>
      </c>
      <c r="CR90" s="102" t="str">
        <f t="shared" si="168"/>
        <v/>
      </c>
      <c r="CS90" s="468" t="str">
        <f t="shared" si="169"/>
        <v/>
      </c>
      <c r="CT90" s="469" t="str">
        <f t="shared" si="170"/>
        <v/>
      </c>
      <c r="CU90" s="469" t="str">
        <f t="shared" si="171"/>
        <v/>
      </c>
      <c r="CV90" s="105" t="str">
        <f t="shared" si="172"/>
        <v/>
      </c>
      <c r="CW90" s="856"/>
      <c r="CX90" s="469">
        <f t="shared" si="173"/>
        <v>0</v>
      </c>
      <c r="CY90" s="469">
        <f t="shared" si="174"/>
        <v>0</v>
      </c>
      <c r="CZ90" s="469">
        <f t="shared" si="175"/>
        <v>0</v>
      </c>
      <c r="DA90" s="590">
        <f t="shared" si="176"/>
        <v>0</v>
      </c>
      <c r="DB90" s="474"/>
      <c r="DC90" s="604">
        <f t="shared" si="177"/>
        <v>0</v>
      </c>
      <c r="DD90" s="184">
        <f t="shared" si="178"/>
        <v>0</v>
      </c>
      <c r="DE90" s="605">
        <f t="shared" si="179"/>
        <v>0</v>
      </c>
      <c r="DF90" s="104" t="str">
        <f t="shared" si="180"/>
        <v/>
      </c>
      <c r="DG90" s="856"/>
      <c r="DH90" s="469">
        <f t="shared" si="181"/>
        <v>0</v>
      </c>
      <c r="DI90" s="469">
        <f t="shared" si="182"/>
        <v>0</v>
      </c>
      <c r="DJ90" s="469">
        <f t="shared" si="183"/>
        <v>0</v>
      </c>
      <c r="DK90" s="590">
        <f t="shared" si="184"/>
        <v>0</v>
      </c>
      <c r="DL90" s="474"/>
      <c r="DM90" s="604">
        <f t="shared" si="185"/>
        <v>0</v>
      </c>
      <c r="DN90" s="184">
        <f t="shared" si="186"/>
        <v>0</v>
      </c>
      <c r="DO90" s="605">
        <f t="shared" si="187"/>
        <v>0</v>
      </c>
      <c r="DP90" s="104" t="str">
        <f t="shared" si="188"/>
        <v/>
      </c>
      <c r="DQ90" s="856"/>
      <c r="DR90" s="469">
        <f t="shared" si="189"/>
        <v>0</v>
      </c>
      <c r="DS90" s="469">
        <f t="shared" si="190"/>
        <v>0</v>
      </c>
      <c r="DT90" s="469">
        <f t="shared" si="191"/>
        <v>0</v>
      </c>
      <c r="DU90" s="101">
        <f t="shared" si="192"/>
        <v>0</v>
      </c>
      <c r="DV90" s="528">
        <f t="shared" si="193"/>
        <v>0</v>
      </c>
      <c r="DW90" s="529">
        <f t="shared" si="193"/>
        <v>0</v>
      </c>
      <c r="DX90" s="529">
        <f t="shared" si="193"/>
        <v>0</v>
      </c>
      <c r="DY90" s="530">
        <f t="shared" si="194"/>
        <v>0</v>
      </c>
      <c r="DZ90" s="528">
        <f t="shared" si="195"/>
        <v>0</v>
      </c>
      <c r="EA90" s="529">
        <f t="shared" si="195"/>
        <v>0</v>
      </c>
      <c r="EB90" s="529">
        <f t="shared" si="195"/>
        <v>0</v>
      </c>
      <c r="EC90" s="530">
        <f t="shared" si="196"/>
        <v>0</v>
      </c>
      <c r="ED90" s="528">
        <f t="shared" si="197"/>
        <v>0</v>
      </c>
      <c r="EE90" s="529">
        <f t="shared" si="197"/>
        <v>0</v>
      </c>
      <c r="EF90" s="529">
        <f t="shared" si="197"/>
        <v>0</v>
      </c>
      <c r="EG90" s="530">
        <f t="shared" si="198"/>
        <v>0</v>
      </c>
      <c r="EH90" s="528">
        <f t="shared" si="199"/>
        <v>0</v>
      </c>
      <c r="EI90" s="529">
        <f t="shared" si="200"/>
        <v>0</v>
      </c>
      <c r="EJ90" s="529">
        <f t="shared" si="201"/>
        <v>0</v>
      </c>
      <c r="EK90" s="530">
        <f t="shared" si="202"/>
        <v>0</v>
      </c>
      <c r="EL90" s="562"/>
      <c r="EM90" s="571">
        <f t="shared" si="203"/>
        <v>0</v>
      </c>
      <c r="EN90" s="572">
        <f t="shared" si="203"/>
        <v>0</v>
      </c>
      <c r="EO90" s="576">
        <f t="shared" si="203"/>
        <v>0</v>
      </c>
      <c r="EP90" s="578">
        <f t="shared" si="204"/>
        <v>0</v>
      </c>
      <c r="EQ90" s="571">
        <f t="shared" si="205"/>
        <v>0</v>
      </c>
      <c r="ER90" s="572">
        <f t="shared" si="205"/>
        <v>0</v>
      </c>
      <c r="ES90" s="573">
        <f t="shared" si="205"/>
        <v>0</v>
      </c>
      <c r="ET90" s="579">
        <f t="shared" si="206"/>
        <v>0</v>
      </c>
      <c r="EU90" s="577">
        <f t="shared" si="207"/>
        <v>0</v>
      </c>
      <c r="EV90" s="521">
        <f t="shared" si="208"/>
        <v>0</v>
      </c>
      <c r="EW90" s="525">
        <f t="shared" si="209"/>
        <v>0</v>
      </c>
      <c r="EX90" s="524">
        <f t="shared" si="210"/>
        <v>0</v>
      </c>
      <c r="EY90" s="509" t="str">
        <f t="shared" si="211"/>
        <v>○</v>
      </c>
      <c r="EZ90" s="486">
        <f t="shared" si="212"/>
        <v>0</v>
      </c>
      <c r="FA90" s="482">
        <f t="shared" si="212"/>
        <v>0</v>
      </c>
      <c r="FB90" s="482">
        <f t="shared" si="212"/>
        <v>0</v>
      </c>
      <c r="FC90" s="536">
        <f t="shared" si="213"/>
        <v>0</v>
      </c>
      <c r="FD90" s="101">
        <f t="shared" si="214"/>
        <v>0</v>
      </c>
      <c r="FE90" s="846">
        <f t="shared" si="215"/>
        <v>0</v>
      </c>
      <c r="FF90" s="847">
        <f t="shared" si="216"/>
        <v>0</v>
      </c>
      <c r="FG90" s="101" t="str">
        <f t="shared" si="217"/>
        <v/>
      </c>
      <c r="FH90" s="185" t="str">
        <f t="shared" si="218"/>
        <v/>
      </c>
      <c r="FI90" s="184" t="str">
        <f t="shared" si="218"/>
        <v/>
      </c>
      <c r="FJ90" s="848" t="str">
        <f t="shared" si="218"/>
        <v/>
      </c>
      <c r="FK90" s="508"/>
      <c r="FL90" s="498"/>
      <c r="FM90" s="499"/>
      <c r="FN90" s="849">
        <f t="shared" si="219"/>
        <v>0</v>
      </c>
      <c r="FO90" s="511" t="str">
        <f t="shared" si="220"/>
        <v/>
      </c>
      <c r="FP90" s="528" t="str">
        <f t="shared" si="221"/>
        <v/>
      </c>
      <c r="FQ90" s="529" t="str">
        <f t="shared" si="222"/>
        <v/>
      </c>
      <c r="FR90" s="529" t="str">
        <f t="shared" si="223"/>
        <v/>
      </c>
      <c r="FS90" s="530">
        <f t="shared" si="224"/>
        <v>0</v>
      </c>
      <c r="FT90" s="510"/>
    </row>
    <row r="91" spans="1:176" s="3" customFormat="1" ht="18" customHeight="1">
      <c r="A91" s="619" t="str">
        <f t="shared" si="117"/>
        <v/>
      </c>
      <c r="B91" s="448">
        <f t="shared" si="225"/>
        <v>0</v>
      </c>
      <c r="C91" s="1114" t="str">
        <f t="shared" si="118"/>
        <v>授業料</v>
      </c>
      <c r="D91" s="1114" t="str">
        <f t="shared" si="119"/>
        <v>入学金</v>
      </c>
      <c r="E91" s="448">
        <f t="shared" si="226"/>
        <v>0</v>
      </c>
      <c r="F91" s="619">
        <f t="shared" si="120"/>
        <v>0</v>
      </c>
      <c r="G91" s="539">
        <f t="shared" si="121"/>
        <v>74</v>
      </c>
      <c r="H91" s="844"/>
      <c r="I91" s="845"/>
      <c r="J91" s="187"/>
      <c r="K91" s="188"/>
      <c r="L91" s="188"/>
      <c r="M91" s="186"/>
      <c r="N91" s="97"/>
      <c r="O91" s="98"/>
      <c r="P91" s="187"/>
      <c r="Q91" s="188"/>
      <c r="R91" s="186"/>
      <c r="S91" s="99"/>
      <c r="T91" s="97"/>
      <c r="U91" s="741"/>
      <c r="V91" s="101" t="str">
        <f>IF(OR($R$5="",$T$5="",$J91="",$O91="",$U91=""),"",IF(ISERROR(VLOOKUP($C91,参照!$P$4:$V$112,5,FALSE)),0,VLOOKUP($C91,参照!$P$4:$V$112,5,FALSE)))</f>
        <v/>
      </c>
      <c r="W91" s="100"/>
      <c r="X91" s="102" t="str">
        <f>IF(OR($R$5="",$T$5="",$J91="",$O91="",$W91=""),"",IF(ISERROR(VLOOKUP($D91,参照!$P$4:$V$112,5,FALSE)),0,VLOOKUP($D91,参照!$P$4:$V$112,5,FALSE)))</f>
        <v/>
      </c>
      <c r="Y91" s="182" t="str">
        <f t="shared" si="122"/>
        <v/>
      </c>
      <c r="Z91" s="182" t="str">
        <f t="shared" si="123"/>
        <v/>
      </c>
      <c r="AA91" s="468"/>
      <c r="AB91" s="536">
        <f t="shared" si="124"/>
        <v>0</v>
      </c>
      <c r="AC91" s="854"/>
      <c r="AD91" s="738">
        <f t="shared" si="125"/>
        <v>0</v>
      </c>
      <c r="AE91" s="103" t="str">
        <f t="shared" si="126"/>
        <v/>
      </c>
      <c r="AF91" s="468" t="str">
        <f t="shared" si="127"/>
        <v/>
      </c>
      <c r="AG91" s="469" t="str">
        <f t="shared" si="128"/>
        <v/>
      </c>
      <c r="AH91" s="102" t="str">
        <f t="shared" si="128"/>
        <v/>
      </c>
      <c r="AI91" s="855"/>
      <c r="AJ91" s="588"/>
      <c r="AK91" s="102" t="str">
        <f t="shared" si="129"/>
        <v/>
      </c>
      <c r="AL91" s="856"/>
      <c r="AM91" s="469">
        <f t="shared" si="130"/>
        <v>0</v>
      </c>
      <c r="AN91" s="469">
        <f t="shared" si="131"/>
        <v>0</v>
      </c>
      <c r="AO91" s="469">
        <f t="shared" si="132"/>
        <v>0</v>
      </c>
      <c r="AP91" s="590">
        <f t="shared" si="133"/>
        <v>0</v>
      </c>
      <c r="AQ91" s="474"/>
      <c r="AR91" s="104" t="str">
        <f t="shared" si="134"/>
        <v/>
      </c>
      <c r="AS91" s="856"/>
      <c r="AT91" s="469">
        <f t="shared" si="135"/>
        <v>0</v>
      </c>
      <c r="AU91" s="469">
        <f t="shared" si="136"/>
        <v>0</v>
      </c>
      <c r="AV91" s="469">
        <f t="shared" si="137"/>
        <v>0</v>
      </c>
      <c r="AW91" s="590">
        <f t="shared" si="138"/>
        <v>0</v>
      </c>
      <c r="AX91" s="474"/>
      <c r="AY91" s="102" t="str">
        <f t="shared" si="139"/>
        <v/>
      </c>
      <c r="AZ91" s="856"/>
      <c r="BA91" s="469">
        <f t="shared" si="140"/>
        <v>0</v>
      </c>
      <c r="BB91" s="469">
        <f t="shared" si="141"/>
        <v>0</v>
      </c>
      <c r="BC91" s="469">
        <f t="shared" si="142"/>
        <v>0</v>
      </c>
      <c r="BD91" s="590">
        <f t="shared" si="143"/>
        <v>0</v>
      </c>
      <c r="BE91" s="484" t="str">
        <f t="shared" si="144"/>
        <v>○</v>
      </c>
      <c r="BF91" s="486">
        <f t="shared" si="145"/>
        <v>0</v>
      </c>
      <c r="BG91" s="482">
        <f t="shared" si="145"/>
        <v>0</v>
      </c>
      <c r="BH91" s="482">
        <f t="shared" si="145"/>
        <v>0</v>
      </c>
      <c r="BI91" s="483">
        <f t="shared" si="146"/>
        <v>0</v>
      </c>
      <c r="BJ91" s="528">
        <f t="shared" si="147"/>
        <v>0</v>
      </c>
      <c r="BK91" s="529">
        <f t="shared" si="147"/>
        <v>0</v>
      </c>
      <c r="BL91" s="529">
        <f t="shared" si="147"/>
        <v>0</v>
      </c>
      <c r="BM91" s="530">
        <f t="shared" si="148"/>
        <v>0</v>
      </c>
      <c r="BN91" s="528">
        <f t="shared" si="149"/>
        <v>0</v>
      </c>
      <c r="BO91" s="529">
        <f t="shared" si="150"/>
        <v>0</v>
      </c>
      <c r="BP91" s="529">
        <f t="shared" si="151"/>
        <v>0</v>
      </c>
      <c r="BQ91" s="530">
        <f t="shared" si="152"/>
        <v>0</v>
      </c>
      <c r="BR91" s="528">
        <f t="shared" si="153"/>
        <v>0</v>
      </c>
      <c r="BS91" s="529">
        <f t="shared" si="153"/>
        <v>0</v>
      </c>
      <c r="BT91" s="529">
        <f t="shared" si="153"/>
        <v>0</v>
      </c>
      <c r="BU91" s="530">
        <f t="shared" si="154"/>
        <v>0</v>
      </c>
      <c r="BV91" s="528">
        <f t="shared" si="155"/>
        <v>0</v>
      </c>
      <c r="BW91" s="529">
        <f t="shared" si="156"/>
        <v>0</v>
      </c>
      <c r="BX91" s="529">
        <f t="shared" si="157"/>
        <v>0</v>
      </c>
      <c r="BY91" s="530">
        <f t="shared" si="158"/>
        <v>0</v>
      </c>
      <c r="BZ91" s="560" t="str">
        <f t="shared" si="159"/>
        <v/>
      </c>
      <c r="CA91" s="184" t="str">
        <f t="shared" si="159"/>
        <v/>
      </c>
      <c r="CB91" s="183" t="str">
        <f t="shared" si="159"/>
        <v/>
      </c>
      <c r="CC91" s="185" t="str">
        <f t="shared" si="160"/>
        <v/>
      </c>
      <c r="CD91" s="184" t="str">
        <f t="shared" si="160"/>
        <v/>
      </c>
      <c r="CE91" s="183" t="str">
        <f t="shared" si="160"/>
        <v/>
      </c>
      <c r="CF91" s="447"/>
      <c r="CG91" s="482" t="str">
        <f t="shared" si="161"/>
        <v>－</v>
      </c>
      <c r="CH91" s="469"/>
      <c r="CI91" s="561"/>
      <c r="CJ91" s="468" t="str">
        <f t="shared" si="162"/>
        <v/>
      </c>
      <c r="CK91" s="469" t="str">
        <f t="shared" si="163"/>
        <v/>
      </c>
      <c r="CL91" s="102" t="str">
        <f t="shared" si="164"/>
        <v/>
      </c>
      <c r="CM91" s="468" t="str">
        <f t="shared" si="165"/>
        <v/>
      </c>
      <c r="CN91" s="469" t="str">
        <f t="shared" si="166"/>
        <v/>
      </c>
      <c r="CO91" s="102" t="str">
        <f t="shared" si="167"/>
        <v/>
      </c>
      <c r="CP91" s="468" t="str">
        <f t="shared" si="168"/>
        <v/>
      </c>
      <c r="CQ91" s="469" t="str">
        <f t="shared" si="168"/>
        <v/>
      </c>
      <c r="CR91" s="102" t="str">
        <f t="shared" si="168"/>
        <v/>
      </c>
      <c r="CS91" s="468" t="str">
        <f t="shared" si="169"/>
        <v/>
      </c>
      <c r="CT91" s="469" t="str">
        <f t="shared" si="170"/>
        <v/>
      </c>
      <c r="CU91" s="469" t="str">
        <f t="shared" si="171"/>
        <v/>
      </c>
      <c r="CV91" s="105" t="str">
        <f t="shared" si="172"/>
        <v/>
      </c>
      <c r="CW91" s="856"/>
      <c r="CX91" s="469">
        <f t="shared" si="173"/>
        <v>0</v>
      </c>
      <c r="CY91" s="469">
        <f t="shared" si="174"/>
        <v>0</v>
      </c>
      <c r="CZ91" s="469">
        <f t="shared" si="175"/>
        <v>0</v>
      </c>
      <c r="DA91" s="590">
        <f t="shared" si="176"/>
        <v>0</v>
      </c>
      <c r="DB91" s="474"/>
      <c r="DC91" s="604">
        <f t="shared" si="177"/>
        <v>0</v>
      </c>
      <c r="DD91" s="184">
        <f t="shared" si="178"/>
        <v>0</v>
      </c>
      <c r="DE91" s="605">
        <f t="shared" si="179"/>
        <v>0</v>
      </c>
      <c r="DF91" s="104" t="str">
        <f t="shared" si="180"/>
        <v/>
      </c>
      <c r="DG91" s="856"/>
      <c r="DH91" s="469">
        <f t="shared" si="181"/>
        <v>0</v>
      </c>
      <c r="DI91" s="469">
        <f t="shared" si="182"/>
        <v>0</v>
      </c>
      <c r="DJ91" s="469">
        <f t="shared" si="183"/>
        <v>0</v>
      </c>
      <c r="DK91" s="590">
        <f t="shared" si="184"/>
        <v>0</v>
      </c>
      <c r="DL91" s="474"/>
      <c r="DM91" s="604">
        <f t="shared" si="185"/>
        <v>0</v>
      </c>
      <c r="DN91" s="184">
        <f t="shared" si="186"/>
        <v>0</v>
      </c>
      <c r="DO91" s="605">
        <f t="shared" si="187"/>
        <v>0</v>
      </c>
      <c r="DP91" s="104" t="str">
        <f t="shared" si="188"/>
        <v/>
      </c>
      <c r="DQ91" s="856"/>
      <c r="DR91" s="469">
        <f t="shared" si="189"/>
        <v>0</v>
      </c>
      <c r="DS91" s="469">
        <f t="shared" si="190"/>
        <v>0</v>
      </c>
      <c r="DT91" s="469">
        <f t="shared" si="191"/>
        <v>0</v>
      </c>
      <c r="DU91" s="101">
        <f t="shared" si="192"/>
        <v>0</v>
      </c>
      <c r="DV91" s="528">
        <f t="shared" si="193"/>
        <v>0</v>
      </c>
      <c r="DW91" s="529">
        <f t="shared" si="193"/>
        <v>0</v>
      </c>
      <c r="DX91" s="529">
        <f t="shared" si="193"/>
        <v>0</v>
      </c>
      <c r="DY91" s="530">
        <f t="shared" si="194"/>
        <v>0</v>
      </c>
      <c r="DZ91" s="528">
        <f t="shared" si="195"/>
        <v>0</v>
      </c>
      <c r="EA91" s="529">
        <f t="shared" si="195"/>
        <v>0</v>
      </c>
      <c r="EB91" s="529">
        <f t="shared" si="195"/>
        <v>0</v>
      </c>
      <c r="EC91" s="530">
        <f t="shared" si="196"/>
        <v>0</v>
      </c>
      <c r="ED91" s="528">
        <f t="shared" si="197"/>
        <v>0</v>
      </c>
      <c r="EE91" s="529">
        <f t="shared" si="197"/>
        <v>0</v>
      </c>
      <c r="EF91" s="529">
        <f t="shared" si="197"/>
        <v>0</v>
      </c>
      <c r="EG91" s="530">
        <f t="shared" si="198"/>
        <v>0</v>
      </c>
      <c r="EH91" s="528">
        <f t="shared" si="199"/>
        <v>0</v>
      </c>
      <c r="EI91" s="529">
        <f t="shared" si="200"/>
        <v>0</v>
      </c>
      <c r="EJ91" s="529">
        <f t="shared" si="201"/>
        <v>0</v>
      </c>
      <c r="EK91" s="530">
        <f t="shared" si="202"/>
        <v>0</v>
      </c>
      <c r="EL91" s="562"/>
      <c r="EM91" s="571">
        <f t="shared" si="203"/>
        <v>0</v>
      </c>
      <c r="EN91" s="572">
        <f t="shared" si="203"/>
        <v>0</v>
      </c>
      <c r="EO91" s="576">
        <f t="shared" si="203"/>
        <v>0</v>
      </c>
      <c r="EP91" s="578">
        <f t="shared" si="204"/>
        <v>0</v>
      </c>
      <c r="EQ91" s="571">
        <f t="shared" si="205"/>
        <v>0</v>
      </c>
      <c r="ER91" s="572">
        <f t="shared" si="205"/>
        <v>0</v>
      </c>
      <c r="ES91" s="573">
        <f t="shared" si="205"/>
        <v>0</v>
      </c>
      <c r="ET91" s="579">
        <f t="shared" si="206"/>
        <v>0</v>
      </c>
      <c r="EU91" s="577">
        <f t="shared" si="207"/>
        <v>0</v>
      </c>
      <c r="EV91" s="521">
        <f t="shared" si="208"/>
        <v>0</v>
      </c>
      <c r="EW91" s="525">
        <f t="shared" si="209"/>
        <v>0</v>
      </c>
      <c r="EX91" s="524">
        <f t="shared" si="210"/>
        <v>0</v>
      </c>
      <c r="EY91" s="509" t="str">
        <f t="shared" si="211"/>
        <v>○</v>
      </c>
      <c r="EZ91" s="486">
        <f t="shared" si="212"/>
        <v>0</v>
      </c>
      <c r="FA91" s="482">
        <f t="shared" si="212"/>
        <v>0</v>
      </c>
      <c r="FB91" s="482">
        <f t="shared" si="212"/>
        <v>0</v>
      </c>
      <c r="FC91" s="536">
        <f t="shared" si="213"/>
        <v>0</v>
      </c>
      <c r="FD91" s="101">
        <f t="shared" si="214"/>
        <v>0</v>
      </c>
      <c r="FE91" s="846">
        <f t="shared" si="215"/>
        <v>0</v>
      </c>
      <c r="FF91" s="847">
        <f t="shared" si="216"/>
        <v>0</v>
      </c>
      <c r="FG91" s="101" t="str">
        <f t="shared" si="217"/>
        <v/>
      </c>
      <c r="FH91" s="185" t="str">
        <f t="shared" si="218"/>
        <v/>
      </c>
      <c r="FI91" s="184" t="str">
        <f t="shared" si="218"/>
        <v/>
      </c>
      <c r="FJ91" s="848" t="str">
        <f t="shared" si="218"/>
        <v/>
      </c>
      <c r="FK91" s="508"/>
      <c r="FL91" s="498"/>
      <c r="FM91" s="499"/>
      <c r="FN91" s="849">
        <f t="shared" si="219"/>
        <v>0</v>
      </c>
      <c r="FO91" s="511" t="str">
        <f t="shared" si="220"/>
        <v/>
      </c>
      <c r="FP91" s="528" t="str">
        <f t="shared" si="221"/>
        <v/>
      </c>
      <c r="FQ91" s="529" t="str">
        <f t="shared" si="222"/>
        <v/>
      </c>
      <c r="FR91" s="529" t="str">
        <f t="shared" si="223"/>
        <v/>
      </c>
      <c r="FS91" s="530">
        <f t="shared" si="224"/>
        <v>0</v>
      </c>
      <c r="FT91" s="510"/>
    </row>
    <row r="92" spans="1:176" s="3" customFormat="1" ht="18" customHeight="1">
      <c r="A92" s="619" t="str">
        <f t="shared" si="117"/>
        <v/>
      </c>
      <c r="B92" s="448">
        <f t="shared" si="225"/>
        <v>0</v>
      </c>
      <c r="C92" s="1114" t="str">
        <f t="shared" si="118"/>
        <v>授業料</v>
      </c>
      <c r="D92" s="1114" t="str">
        <f t="shared" si="119"/>
        <v>入学金</v>
      </c>
      <c r="E92" s="448">
        <f t="shared" si="226"/>
        <v>0</v>
      </c>
      <c r="F92" s="619">
        <f t="shared" si="120"/>
        <v>0</v>
      </c>
      <c r="G92" s="539">
        <f t="shared" si="121"/>
        <v>75</v>
      </c>
      <c r="H92" s="844"/>
      <c r="I92" s="845"/>
      <c r="J92" s="187"/>
      <c r="K92" s="188"/>
      <c r="L92" s="188"/>
      <c r="M92" s="186"/>
      <c r="N92" s="97"/>
      <c r="O92" s="98"/>
      <c r="P92" s="187"/>
      <c r="Q92" s="188"/>
      <c r="R92" s="186"/>
      <c r="S92" s="99"/>
      <c r="T92" s="97"/>
      <c r="U92" s="741"/>
      <c r="V92" s="101" t="str">
        <f>IF(OR($R$5="",$T$5="",$J92="",$O92="",$U92=""),"",IF(ISERROR(VLOOKUP($C92,参照!$P$4:$V$112,5,FALSE)),0,VLOOKUP($C92,参照!$P$4:$V$112,5,FALSE)))</f>
        <v/>
      </c>
      <c r="W92" s="100"/>
      <c r="X92" s="102" t="str">
        <f>IF(OR($R$5="",$T$5="",$J92="",$O92="",$W92=""),"",IF(ISERROR(VLOOKUP($D92,参照!$P$4:$V$112,5,FALSE)),0,VLOOKUP($D92,参照!$P$4:$V$112,5,FALSE)))</f>
        <v/>
      </c>
      <c r="Y92" s="182" t="str">
        <f t="shared" si="122"/>
        <v/>
      </c>
      <c r="Z92" s="182" t="str">
        <f t="shared" si="123"/>
        <v/>
      </c>
      <c r="AA92" s="468"/>
      <c r="AB92" s="536">
        <f t="shared" si="124"/>
        <v>0</v>
      </c>
      <c r="AC92" s="854"/>
      <c r="AD92" s="738">
        <f t="shared" si="125"/>
        <v>0</v>
      </c>
      <c r="AE92" s="103" t="str">
        <f t="shared" si="126"/>
        <v/>
      </c>
      <c r="AF92" s="468" t="str">
        <f t="shared" si="127"/>
        <v/>
      </c>
      <c r="AG92" s="469" t="str">
        <f t="shared" si="128"/>
        <v/>
      </c>
      <c r="AH92" s="102" t="str">
        <f t="shared" si="128"/>
        <v/>
      </c>
      <c r="AI92" s="855"/>
      <c r="AJ92" s="588"/>
      <c r="AK92" s="102" t="str">
        <f t="shared" si="129"/>
        <v/>
      </c>
      <c r="AL92" s="856"/>
      <c r="AM92" s="469">
        <f t="shared" si="130"/>
        <v>0</v>
      </c>
      <c r="AN92" s="469">
        <f t="shared" si="131"/>
        <v>0</v>
      </c>
      <c r="AO92" s="469">
        <f t="shared" si="132"/>
        <v>0</v>
      </c>
      <c r="AP92" s="590">
        <f t="shared" si="133"/>
        <v>0</v>
      </c>
      <c r="AQ92" s="474"/>
      <c r="AR92" s="104" t="str">
        <f t="shared" si="134"/>
        <v/>
      </c>
      <c r="AS92" s="856"/>
      <c r="AT92" s="469">
        <f t="shared" si="135"/>
        <v>0</v>
      </c>
      <c r="AU92" s="469">
        <f t="shared" si="136"/>
        <v>0</v>
      </c>
      <c r="AV92" s="469">
        <f t="shared" si="137"/>
        <v>0</v>
      </c>
      <c r="AW92" s="590">
        <f t="shared" si="138"/>
        <v>0</v>
      </c>
      <c r="AX92" s="474"/>
      <c r="AY92" s="102" t="str">
        <f t="shared" si="139"/>
        <v/>
      </c>
      <c r="AZ92" s="856"/>
      <c r="BA92" s="469">
        <f t="shared" si="140"/>
        <v>0</v>
      </c>
      <c r="BB92" s="469">
        <f t="shared" si="141"/>
        <v>0</v>
      </c>
      <c r="BC92" s="469">
        <f t="shared" si="142"/>
        <v>0</v>
      </c>
      <c r="BD92" s="590">
        <f t="shared" si="143"/>
        <v>0</v>
      </c>
      <c r="BE92" s="484" t="str">
        <f t="shared" si="144"/>
        <v>○</v>
      </c>
      <c r="BF92" s="486">
        <f t="shared" si="145"/>
        <v>0</v>
      </c>
      <c r="BG92" s="482">
        <f t="shared" si="145"/>
        <v>0</v>
      </c>
      <c r="BH92" s="482">
        <f t="shared" si="145"/>
        <v>0</v>
      </c>
      <c r="BI92" s="483">
        <f t="shared" si="146"/>
        <v>0</v>
      </c>
      <c r="BJ92" s="528">
        <f t="shared" si="147"/>
        <v>0</v>
      </c>
      <c r="BK92" s="529">
        <f t="shared" si="147"/>
        <v>0</v>
      </c>
      <c r="BL92" s="529">
        <f t="shared" si="147"/>
        <v>0</v>
      </c>
      <c r="BM92" s="530">
        <f t="shared" si="148"/>
        <v>0</v>
      </c>
      <c r="BN92" s="528">
        <f t="shared" si="149"/>
        <v>0</v>
      </c>
      <c r="BO92" s="529">
        <f t="shared" si="150"/>
        <v>0</v>
      </c>
      <c r="BP92" s="529">
        <f t="shared" si="151"/>
        <v>0</v>
      </c>
      <c r="BQ92" s="530">
        <f t="shared" si="152"/>
        <v>0</v>
      </c>
      <c r="BR92" s="528">
        <f t="shared" si="153"/>
        <v>0</v>
      </c>
      <c r="BS92" s="529">
        <f t="shared" si="153"/>
        <v>0</v>
      </c>
      <c r="BT92" s="529">
        <f t="shared" si="153"/>
        <v>0</v>
      </c>
      <c r="BU92" s="530">
        <f t="shared" si="154"/>
        <v>0</v>
      </c>
      <c r="BV92" s="528">
        <f t="shared" si="155"/>
        <v>0</v>
      </c>
      <c r="BW92" s="529">
        <f t="shared" si="156"/>
        <v>0</v>
      </c>
      <c r="BX92" s="529">
        <f t="shared" si="157"/>
        <v>0</v>
      </c>
      <c r="BY92" s="530">
        <f t="shared" si="158"/>
        <v>0</v>
      </c>
      <c r="BZ92" s="560" t="str">
        <f t="shared" si="159"/>
        <v/>
      </c>
      <c r="CA92" s="184" t="str">
        <f t="shared" si="159"/>
        <v/>
      </c>
      <c r="CB92" s="183" t="str">
        <f t="shared" si="159"/>
        <v/>
      </c>
      <c r="CC92" s="185" t="str">
        <f t="shared" si="160"/>
        <v/>
      </c>
      <c r="CD92" s="184" t="str">
        <f t="shared" si="160"/>
        <v/>
      </c>
      <c r="CE92" s="183" t="str">
        <f t="shared" si="160"/>
        <v/>
      </c>
      <c r="CF92" s="447"/>
      <c r="CG92" s="482" t="str">
        <f t="shared" si="161"/>
        <v>－</v>
      </c>
      <c r="CH92" s="469"/>
      <c r="CI92" s="561"/>
      <c r="CJ92" s="468" t="str">
        <f t="shared" si="162"/>
        <v/>
      </c>
      <c r="CK92" s="469" t="str">
        <f t="shared" si="163"/>
        <v/>
      </c>
      <c r="CL92" s="102" t="str">
        <f t="shared" si="164"/>
        <v/>
      </c>
      <c r="CM92" s="468" t="str">
        <f t="shared" si="165"/>
        <v/>
      </c>
      <c r="CN92" s="469" t="str">
        <f t="shared" si="166"/>
        <v/>
      </c>
      <c r="CO92" s="102" t="str">
        <f t="shared" si="167"/>
        <v/>
      </c>
      <c r="CP92" s="468" t="str">
        <f t="shared" si="168"/>
        <v/>
      </c>
      <c r="CQ92" s="469" t="str">
        <f t="shared" si="168"/>
        <v/>
      </c>
      <c r="CR92" s="102" t="str">
        <f t="shared" si="168"/>
        <v/>
      </c>
      <c r="CS92" s="468" t="str">
        <f t="shared" si="169"/>
        <v/>
      </c>
      <c r="CT92" s="469" t="str">
        <f t="shared" si="170"/>
        <v/>
      </c>
      <c r="CU92" s="469" t="str">
        <f t="shared" si="171"/>
        <v/>
      </c>
      <c r="CV92" s="105" t="str">
        <f t="shared" si="172"/>
        <v/>
      </c>
      <c r="CW92" s="856"/>
      <c r="CX92" s="469">
        <f t="shared" si="173"/>
        <v>0</v>
      </c>
      <c r="CY92" s="469">
        <f t="shared" si="174"/>
        <v>0</v>
      </c>
      <c r="CZ92" s="469">
        <f t="shared" si="175"/>
        <v>0</v>
      </c>
      <c r="DA92" s="590">
        <f t="shared" si="176"/>
        <v>0</v>
      </c>
      <c r="DB92" s="474"/>
      <c r="DC92" s="604">
        <f t="shared" si="177"/>
        <v>0</v>
      </c>
      <c r="DD92" s="184">
        <f t="shared" si="178"/>
        <v>0</v>
      </c>
      <c r="DE92" s="605">
        <f t="shared" si="179"/>
        <v>0</v>
      </c>
      <c r="DF92" s="104" t="str">
        <f t="shared" si="180"/>
        <v/>
      </c>
      <c r="DG92" s="856"/>
      <c r="DH92" s="469">
        <f t="shared" si="181"/>
        <v>0</v>
      </c>
      <c r="DI92" s="469">
        <f t="shared" si="182"/>
        <v>0</v>
      </c>
      <c r="DJ92" s="469">
        <f t="shared" si="183"/>
        <v>0</v>
      </c>
      <c r="DK92" s="590">
        <f t="shared" si="184"/>
        <v>0</v>
      </c>
      <c r="DL92" s="474"/>
      <c r="DM92" s="604">
        <f t="shared" si="185"/>
        <v>0</v>
      </c>
      <c r="DN92" s="184">
        <f t="shared" si="186"/>
        <v>0</v>
      </c>
      <c r="DO92" s="605">
        <f t="shared" si="187"/>
        <v>0</v>
      </c>
      <c r="DP92" s="104" t="str">
        <f t="shared" si="188"/>
        <v/>
      </c>
      <c r="DQ92" s="856"/>
      <c r="DR92" s="469">
        <f t="shared" si="189"/>
        <v>0</v>
      </c>
      <c r="DS92" s="469">
        <f t="shared" si="190"/>
        <v>0</v>
      </c>
      <c r="DT92" s="469">
        <f t="shared" si="191"/>
        <v>0</v>
      </c>
      <c r="DU92" s="101">
        <f t="shared" si="192"/>
        <v>0</v>
      </c>
      <c r="DV92" s="528">
        <f t="shared" si="193"/>
        <v>0</v>
      </c>
      <c r="DW92" s="529">
        <f t="shared" si="193"/>
        <v>0</v>
      </c>
      <c r="DX92" s="529">
        <f t="shared" si="193"/>
        <v>0</v>
      </c>
      <c r="DY92" s="530">
        <f t="shared" si="194"/>
        <v>0</v>
      </c>
      <c r="DZ92" s="528">
        <f t="shared" si="195"/>
        <v>0</v>
      </c>
      <c r="EA92" s="529">
        <f t="shared" si="195"/>
        <v>0</v>
      </c>
      <c r="EB92" s="529">
        <f t="shared" si="195"/>
        <v>0</v>
      </c>
      <c r="EC92" s="530">
        <f t="shared" si="196"/>
        <v>0</v>
      </c>
      <c r="ED92" s="528">
        <f t="shared" si="197"/>
        <v>0</v>
      </c>
      <c r="EE92" s="529">
        <f t="shared" si="197"/>
        <v>0</v>
      </c>
      <c r="EF92" s="529">
        <f t="shared" si="197"/>
        <v>0</v>
      </c>
      <c r="EG92" s="530">
        <f t="shared" si="198"/>
        <v>0</v>
      </c>
      <c r="EH92" s="528">
        <f t="shared" si="199"/>
        <v>0</v>
      </c>
      <c r="EI92" s="529">
        <f t="shared" si="200"/>
        <v>0</v>
      </c>
      <c r="EJ92" s="529">
        <f t="shared" si="201"/>
        <v>0</v>
      </c>
      <c r="EK92" s="530">
        <f t="shared" si="202"/>
        <v>0</v>
      </c>
      <c r="EL92" s="562"/>
      <c r="EM92" s="571">
        <f t="shared" si="203"/>
        <v>0</v>
      </c>
      <c r="EN92" s="572">
        <f t="shared" si="203"/>
        <v>0</v>
      </c>
      <c r="EO92" s="576">
        <f t="shared" si="203"/>
        <v>0</v>
      </c>
      <c r="EP92" s="578">
        <f t="shared" si="204"/>
        <v>0</v>
      </c>
      <c r="EQ92" s="571">
        <f t="shared" si="205"/>
        <v>0</v>
      </c>
      <c r="ER92" s="572">
        <f t="shared" si="205"/>
        <v>0</v>
      </c>
      <c r="ES92" s="573">
        <f t="shared" si="205"/>
        <v>0</v>
      </c>
      <c r="ET92" s="579">
        <f t="shared" si="206"/>
        <v>0</v>
      </c>
      <c r="EU92" s="577">
        <f t="shared" si="207"/>
        <v>0</v>
      </c>
      <c r="EV92" s="521">
        <f t="shared" si="208"/>
        <v>0</v>
      </c>
      <c r="EW92" s="525">
        <f t="shared" si="209"/>
        <v>0</v>
      </c>
      <c r="EX92" s="524">
        <f t="shared" si="210"/>
        <v>0</v>
      </c>
      <c r="EY92" s="509" t="str">
        <f t="shared" si="211"/>
        <v>○</v>
      </c>
      <c r="EZ92" s="486">
        <f t="shared" si="212"/>
        <v>0</v>
      </c>
      <c r="FA92" s="482">
        <f t="shared" si="212"/>
        <v>0</v>
      </c>
      <c r="FB92" s="482">
        <f t="shared" si="212"/>
        <v>0</v>
      </c>
      <c r="FC92" s="536">
        <f t="shared" si="213"/>
        <v>0</v>
      </c>
      <c r="FD92" s="101">
        <f t="shared" si="214"/>
        <v>0</v>
      </c>
      <c r="FE92" s="846">
        <f t="shared" si="215"/>
        <v>0</v>
      </c>
      <c r="FF92" s="847">
        <f t="shared" si="216"/>
        <v>0</v>
      </c>
      <c r="FG92" s="101" t="str">
        <f t="shared" si="217"/>
        <v/>
      </c>
      <c r="FH92" s="185" t="str">
        <f t="shared" si="218"/>
        <v/>
      </c>
      <c r="FI92" s="184" t="str">
        <f t="shared" si="218"/>
        <v/>
      </c>
      <c r="FJ92" s="848" t="str">
        <f t="shared" si="218"/>
        <v/>
      </c>
      <c r="FK92" s="508"/>
      <c r="FL92" s="498"/>
      <c r="FM92" s="499"/>
      <c r="FN92" s="849">
        <f t="shared" si="219"/>
        <v>0</v>
      </c>
      <c r="FO92" s="511" t="str">
        <f t="shared" si="220"/>
        <v/>
      </c>
      <c r="FP92" s="528" t="str">
        <f t="shared" si="221"/>
        <v/>
      </c>
      <c r="FQ92" s="529" t="str">
        <f t="shared" si="222"/>
        <v/>
      </c>
      <c r="FR92" s="529" t="str">
        <f t="shared" si="223"/>
        <v/>
      </c>
      <c r="FS92" s="530">
        <f t="shared" si="224"/>
        <v>0</v>
      </c>
      <c r="FT92" s="510"/>
    </row>
    <row r="93" spans="1:176" s="3" customFormat="1" ht="18" customHeight="1">
      <c r="A93" s="619" t="str">
        <f t="shared" si="117"/>
        <v/>
      </c>
      <c r="B93" s="448">
        <f t="shared" si="225"/>
        <v>0</v>
      </c>
      <c r="C93" s="1114" t="str">
        <f t="shared" si="118"/>
        <v>授業料</v>
      </c>
      <c r="D93" s="1114" t="str">
        <f t="shared" si="119"/>
        <v>入学金</v>
      </c>
      <c r="E93" s="448">
        <f t="shared" si="226"/>
        <v>0</v>
      </c>
      <c r="F93" s="619">
        <f t="shared" si="120"/>
        <v>0</v>
      </c>
      <c r="G93" s="539">
        <f t="shared" si="121"/>
        <v>76</v>
      </c>
      <c r="H93" s="844"/>
      <c r="I93" s="845"/>
      <c r="J93" s="187"/>
      <c r="K93" s="188"/>
      <c r="L93" s="188"/>
      <c r="M93" s="186"/>
      <c r="N93" s="97"/>
      <c r="O93" s="98"/>
      <c r="P93" s="187"/>
      <c r="Q93" s="188"/>
      <c r="R93" s="186"/>
      <c r="S93" s="99"/>
      <c r="T93" s="97"/>
      <c r="U93" s="741"/>
      <c r="V93" s="101" t="str">
        <f>IF(OR($R$5="",$T$5="",$J93="",$O93="",$U93=""),"",IF(ISERROR(VLOOKUP($C93,参照!$P$4:$V$112,5,FALSE)),0,VLOOKUP($C93,参照!$P$4:$V$112,5,FALSE)))</f>
        <v/>
      </c>
      <c r="W93" s="100"/>
      <c r="X93" s="102" t="str">
        <f>IF(OR($R$5="",$T$5="",$J93="",$O93="",$W93=""),"",IF(ISERROR(VLOOKUP($D93,参照!$P$4:$V$112,5,FALSE)),0,VLOOKUP($D93,参照!$P$4:$V$112,5,FALSE)))</f>
        <v/>
      </c>
      <c r="Y93" s="182" t="str">
        <f t="shared" si="122"/>
        <v/>
      </c>
      <c r="Z93" s="182" t="str">
        <f t="shared" si="123"/>
        <v/>
      </c>
      <c r="AA93" s="468"/>
      <c r="AB93" s="536">
        <f t="shared" si="124"/>
        <v>0</v>
      </c>
      <c r="AC93" s="854"/>
      <c r="AD93" s="738">
        <f t="shared" si="125"/>
        <v>0</v>
      </c>
      <c r="AE93" s="103" t="str">
        <f t="shared" si="126"/>
        <v/>
      </c>
      <c r="AF93" s="468" t="str">
        <f t="shared" si="127"/>
        <v/>
      </c>
      <c r="AG93" s="469" t="str">
        <f t="shared" si="128"/>
        <v/>
      </c>
      <c r="AH93" s="102" t="str">
        <f t="shared" si="128"/>
        <v/>
      </c>
      <c r="AI93" s="855"/>
      <c r="AJ93" s="588"/>
      <c r="AK93" s="102" t="str">
        <f t="shared" si="129"/>
        <v/>
      </c>
      <c r="AL93" s="856"/>
      <c r="AM93" s="469">
        <f t="shared" si="130"/>
        <v>0</v>
      </c>
      <c r="AN93" s="469">
        <f t="shared" si="131"/>
        <v>0</v>
      </c>
      <c r="AO93" s="469">
        <f t="shared" si="132"/>
        <v>0</v>
      </c>
      <c r="AP93" s="590">
        <f t="shared" si="133"/>
        <v>0</v>
      </c>
      <c r="AQ93" s="474"/>
      <c r="AR93" s="104" t="str">
        <f t="shared" si="134"/>
        <v/>
      </c>
      <c r="AS93" s="856"/>
      <c r="AT93" s="469">
        <f t="shared" si="135"/>
        <v>0</v>
      </c>
      <c r="AU93" s="469">
        <f t="shared" si="136"/>
        <v>0</v>
      </c>
      <c r="AV93" s="469">
        <f t="shared" si="137"/>
        <v>0</v>
      </c>
      <c r="AW93" s="590">
        <f t="shared" si="138"/>
        <v>0</v>
      </c>
      <c r="AX93" s="474"/>
      <c r="AY93" s="102" t="str">
        <f t="shared" si="139"/>
        <v/>
      </c>
      <c r="AZ93" s="856"/>
      <c r="BA93" s="469">
        <f t="shared" si="140"/>
        <v>0</v>
      </c>
      <c r="BB93" s="469">
        <f t="shared" si="141"/>
        <v>0</v>
      </c>
      <c r="BC93" s="469">
        <f t="shared" si="142"/>
        <v>0</v>
      </c>
      <c r="BD93" s="590">
        <f t="shared" si="143"/>
        <v>0</v>
      </c>
      <c r="BE93" s="484" t="str">
        <f t="shared" si="144"/>
        <v>○</v>
      </c>
      <c r="BF93" s="486">
        <f t="shared" si="145"/>
        <v>0</v>
      </c>
      <c r="BG93" s="482">
        <f t="shared" si="145"/>
        <v>0</v>
      </c>
      <c r="BH93" s="482">
        <f t="shared" si="145"/>
        <v>0</v>
      </c>
      <c r="BI93" s="483">
        <f t="shared" si="146"/>
        <v>0</v>
      </c>
      <c r="BJ93" s="528">
        <f t="shared" si="147"/>
        <v>0</v>
      </c>
      <c r="BK93" s="529">
        <f t="shared" si="147"/>
        <v>0</v>
      </c>
      <c r="BL93" s="529">
        <f t="shared" si="147"/>
        <v>0</v>
      </c>
      <c r="BM93" s="530">
        <f t="shared" si="148"/>
        <v>0</v>
      </c>
      <c r="BN93" s="528">
        <f t="shared" si="149"/>
        <v>0</v>
      </c>
      <c r="BO93" s="529">
        <f t="shared" si="150"/>
        <v>0</v>
      </c>
      <c r="BP93" s="529">
        <f t="shared" si="151"/>
        <v>0</v>
      </c>
      <c r="BQ93" s="530">
        <f t="shared" si="152"/>
        <v>0</v>
      </c>
      <c r="BR93" s="528">
        <f t="shared" si="153"/>
        <v>0</v>
      </c>
      <c r="BS93" s="529">
        <f t="shared" si="153"/>
        <v>0</v>
      </c>
      <c r="BT93" s="529">
        <f t="shared" si="153"/>
        <v>0</v>
      </c>
      <c r="BU93" s="530">
        <f t="shared" si="154"/>
        <v>0</v>
      </c>
      <c r="BV93" s="528">
        <f t="shared" si="155"/>
        <v>0</v>
      </c>
      <c r="BW93" s="529">
        <f t="shared" si="156"/>
        <v>0</v>
      </c>
      <c r="BX93" s="529">
        <f t="shared" si="157"/>
        <v>0</v>
      </c>
      <c r="BY93" s="530">
        <f t="shared" si="158"/>
        <v>0</v>
      </c>
      <c r="BZ93" s="560" t="str">
        <f t="shared" si="159"/>
        <v/>
      </c>
      <c r="CA93" s="184" t="str">
        <f t="shared" si="159"/>
        <v/>
      </c>
      <c r="CB93" s="183" t="str">
        <f t="shared" si="159"/>
        <v/>
      </c>
      <c r="CC93" s="185" t="str">
        <f t="shared" si="160"/>
        <v/>
      </c>
      <c r="CD93" s="184" t="str">
        <f t="shared" si="160"/>
        <v/>
      </c>
      <c r="CE93" s="183" t="str">
        <f t="shared" si="160"/>
        <v/>
      </c>
      <c r="CF93" s="447"/>
      <c r="CG93" s="482" t="str">
        <f t="shared" si="161"/>
        <v>－</v>
      </c>
      <c r="CH93" s="469"/>
      <c r="CI93" s="561"/>
      <c r="CJ93" s="468" t="str">
        <f t="shared" si="162"/>
        <v/>
      </c>
      <c r="CK93" s="469" t="str">
        <f t="shared" si="163"/>
        <v/>
      </c>
      <c r="CL93" s="102" t="str">
        <f t="shared" si="164"/>
        <v/>
      </c>
      <c r="CM93" s="468" t="str">
        <f t="shared" si="165"/>
        <v/>
      </c>
      <c r="CN93" s="469" t="str">
        <f t="shared" si="166"/>
        <v/>
      </c>
      <c r="CO93" s="102" t="str">
        <f t="shared" si="167"/>
        <v/>
      </c>
      <c r="CP93" s="468" t="str">
        <f t="shared" si="168"/>
        <v/>
      </c>
      <c r="CQ93" s="469" t="str">
        <f t="shared" si="168"/>
        <v/>
      </c>
      <c r="CR93" s="102" t="str">
        <f t="shared" si="168"/>
        <v/>
      </c>
      <c r="CS93" s="468" t="str">
        <f t="shared" si="169"/>
        <v/>
      </c>
      <c r="CT93" s="469" t="str">
        <f t="shared" si="170"/>
        <v/>
      </c>
      <c r="CU93" s="469" t="str">
        <f t="shared" si="171"/>
        <v/>
      </c>
      <c r="CV93" s="105" t="str">
        <f t="shared" si="172"/>
        <v/>
      </c>
      <c r="CW93" s="856"/>
      <c r="CX93" s="469">
        <f t="shared" si="173"/>
        <v>0</v>
      </c>
      <c r="CY93" s="469">
        <f t="shared" si="174"/>
        <v>0</v>
      </c>
      <c r="CZ93" s="469">
        <f t="shared" si="175"/>
        <v>0</v>
      </c>
      <c r="DA93" s="590">
        <f t="shared" si="176"/>
        <v>0</v>
      </c>
      <c r="DB93" s="474"/>
      <c r="DC93" s="604">
        <f t="shared" si="177"/>
        <v>0</v>
      </c>
      <c r="DD93" s="184">
        <f t="shared" si="178"/>
        <v>0</v>
      </c>
      <c r="DE93" s="605">
        <f t="shared" si="179"/>
        <v>0</v>
      </c>
      <c r="DF93" s="104" t="str">
        <f t="shared" si="180"/>
        <v/>
      </c>
      <c r="DG93" s="856"/>
      <c r="DH93" s="469">
        <f t="shared" si="181"/>
        <v>0</v>
      </c>
      <c r="DI93" s="469">
        <f t="shared" si="182"/>
        <v>0</v>
      </c>
      <c r="DJ93" s="469">
        <f t="shared" si="183"/>
        <v>0</v>
      </c>
      <c r="DK93" s="590">
        <f t="shared" si="184"/>
        <v>0</v>
      </c>
      <c r="DL93" s="474"/>
      <c r="DM93" s="604">
        <f t="shared" si="185"/>
        <v>0</v>
      </c>
      <c r="DN93" s="184">
        <f t="shared" si="186"/>
        <v>0</v>
      </c>
      <c r="DO93" s="605">
        <f t="shared" si="187"/>
        <v>0</v>
      </c>
      <c r="DP93" s="104" t="str">
        <f t="shared" si="188"/>
        <v/>
      </c>
      <c r="DQ93" s="856"/>
      <c r="DR93" s="469">
        <f t="shared" si="189"/>
        <v>0</v>
      </c>
      <c r="DS93" s="469">
        <f t="shared" si="190"/>
        <v>0</v>
      </c>
      <c r="DT93" s="469">
        <f t="shared" si="191"/>
        <v>0</v>
      </c>
      <c r="DU93" s="101">
        <f t="shared" si="192"/>
        <v>0</v>
      </c>
      <c r="DV93" s="528">
        <f t="shared" si="193"/>
        <v>0</v>
      </c>
      <c r="DW93" s="529">
        <f t="shared" si="193"/>
        <v>0</v>
      </c>
      <c r="DX93" s="529">
        <f t="shared" si="193"/>
        <v>0</v>
      </c>
      <c r="DY93" s="530">
        <f t="shared" si="194"/>
        <v>0</v>
      </c>
      <c r="DZ93" s="528">
        <f t="shared" si="195"/>
        <v>0</v>
      </c>
      <c r="EA93" s="529">
        <f t="shared" si="195"/>
        <v>0</v>
      </c>
      <c r="EB93" s="529">
        <f t="shared" si="195"/>
        <v>0</v>
      </c>
      <c r="EC93" s="530">
        <f t="shared" si="196"/>
        <v>0</v>
      </c>
      <c r="ED93" s="528">
        <f t="shared" si="197"/>
        <v>0</v>
      </c>
      <c r="EE93" s="529">
        <f t="shared" si="197"/>
        <v>0</v>
      </c>
      <c r="EF93" s="529">
        <f t="shared" si="197"/>
        <v>0</v>
      </c>
      <c r="EG93" s="530">
        <f t="shared" si="198"/>
        <v>0</v>
      </c>
      <c r="EH93" s="528">
        <f t="shared" si="199"/>
        <v>0</v>
      </c>
      <c r="EI93" s="529">
        <f t="shared" si="200"/>
        <v>0</v>
      </c>
      <c r="EJ93" s="529">
        <f t="shared" si="201"/>
        <v>0</v>
      </c>
      <c r="EK93" s="530">
        <f t="shared" si="202"/>
        <v>0</v>
      </c>
      <c r="EL93" s="562"/>
      <c r="EM93" s="571">
        <f t="shared" si="203"/>
        <v>0</v>
      </c>
      <c r="EN93" s="572">
        <f t="shared" si="203"/>
        <v>0</v>
      </c>
      <c r="EO93" s="576">
        <f t="shared" si="203"/>
        <v>0</v>
      </c>
      <c r="EP93" s="578">
        <f t="shared" si="204"/>
        <v>0</v>
      </c>
      <c r="EQ93" s="571">
        <f t="shared" si="205"/>
        <v>0</v>
      </c>
      <c r="ER93" s="572">
        <f t="shared" si="205"/>
        <v>0</v>
      </c>
      <c r="ES93" s="573">
        <f t="shared" si="205"/>
        <v>0</v>
      </c>
      <c r="ET93" s="579">
        <f t="shared" si="206"/>
        <v>0</v>
      </c>
      <c r="EU93" s="577">
        <f t="shared" si="207"/>
        <v>0</v>
      </c>
      <c r="EV93" s="521">
        <f t="shared" si="208"/>
        <v>0</v>
      </c>
      <c r="EW93" s="525">
        <f t="shared" si="209"/>
        <v>0</v>
      </c>
      <c r="EX93" s="524">
        <f t="shared" si="210"/>
        <v>0</v>
      </c>
      <c r="EY93" s="509" t="str">
        <f t="shared" si="211"/>
        <v>○</v>
      </c>
      <c r="EZ93" s="486">
        <f t="shared" si="212"/>
        <v>0</v>
      </c>
      <c r="FA93" s="482">
        <f t="shared" si="212"/>
        <v>0</v>
      </c>
      <c r="FB93" s="482">
        <f t="shared" si="212"/>
        <v>0</v>
      </c>
      <c r="FC93" s="536">
        <f t="shared" si="213"/>
        <v>0</v>
      </c>
      <c r="FD93" s="101">
        <f t="shared" si="214"/>
        <v>0</v>
      </c>
      <c r="FE93" s="846">
        <f t="shared" si="215"/>
        <v>0</v>
      </c>
      <c r="FF93" s="847">
        <f t="shared" si="216"/>
        <v>0</v>
      </c>
      <c r="FG93" s="101" t="str">
        <f t="shared" si="217"/>
        <v/>
      </c>
      <c r="FH93" s="185" t="str">
        <f t="shared" si="218"/>
        <v/>
      </c>
      <c r="FI93" s="184" t="str">
        <f t="shared" si="218"/>
        <v/>
      </c>
      <c r="FJ93" s="848" t="str">
        <f t="shared" si="218"/>
        <v/>
      </c>
      <c r="FK93" s="508"/>
      <c r="FL93" s="498"/>
      <c r="FM93" s="499"/>
      <c r="FN93" s="849">
        <f t="shared" si="219"/>
        <v>0</v>
      </c>
      <c r="FO93" s="511" t="str">
        <f t="shared" si="220"/>
        <v/>
      </c>
      <c r="FP93" s="528" t="str">
        <f t="shared" si="221"/>
        <v/>
      </c>
      <c r="FQ93" s="529" t="str">
        <f t="shared" si="222"/>
        <v/>
      </c>
      <c r="FR93" s="529" t="str">
        <f t="shared" si="223"/>
        <v/>
      </c>
      <c r="FS93" s="530">
        <f t="shared" si="224"/>
        <v>0</v>
      </c>
      <c r="FT93" s="510"/>
    </row>
    <row r="94" spans="1:176" s="3" customFormat="1" ht="18" customHeight="1">
      <c r="A94" s="619" t="str">
        <f t="shared" si="117"/>
        <v/>
      </c>
      <c r="B94" s="448">
        <f t="shared" si="225"/>
        <v>0</v>
      </c>
      <c r="C94" s="1114" t="str">
        <f t="shared" si="118"/>
        <v>授業料</v>
      </c>
      <c r="D94" s="1114" t="str">
        <f t="shared" si="119"/>
        <v>入学金</v>
      </c>
      <c r="E94" s="448">
        <f t="shared" si="226"/>
        <v>0</v>
      </c>
      <c r="F94" s="619">
        <f t="shared" si="120"/>
        <v>0</v>
      </c>
      <c r="G94" s="539">
        <f t="shared" si="121"/>
        <v>77</v>
      </c>
      <c r="H94" s="844"/>
      <c r="I94" s="845"/>
      <c r="J94" s="187"/>
      <c r="K94" s="188"/>
      <c r="L94" s="188"/>
      <c r="M94" s="186"/>
      <c r="N94" s="97"/>
      <c r="O94" s="98"/>
      <c r="P94" s="187"/>
      <c r="Q94" s="188"/>
      <c r="R94" s="186"/>
      <c r="S94" s="99"/>
      <c r="T94" s="97"/>
      <c r="U94" s="741"/>
      <c r="V94" s="101" t="str">
        <f>IF(OR($R$5="",$T$5="",$J94="",$O94="",$U94=""),"",IF(ISERROR(VLOOKUP($C94,参照!$P$4:$V$112,5,FALSE)),0,VLOOKUP($C94,参照!$P$4:$V$112,5,FALSE)))</f>
        <v/>
      </c>
      <c r="W94" s="100"/>
      <c r="X94" s="102" t="str">
        <f>IF(OR($R$5="",$T$5="",$J94="",$O94="",$W94=""),"",IF(ISERROR(VLOOKUP($D94,参照!$P$4:$V$112,5,FALSE)),0,VLOOKUP($D94,参照!$P$4:$V$112,5,FALSE)))</f>
        <v/>
      </c>
      <c r="Y94" s="182" t="str">
        <f t="shared" si="122"/>
        <v/>
      </c>
      <c r="Z94" s="182" t="str">
        <f t="shared" si="123"/>
        <v/>
      </c>
      <c r="AA94" s="468"/>
      <c r="AB94" s="536">
        <f t="shared" si="124"/>
        <v>0</v>
      </c>
      <c r="AC94" s="854"/>
      <c r="AD94" s="738">
        <f t="shared" si="125"/>
        <v>0</v>
      </c>
      <c r="AE94" s="103" t="str">
        <f t="shared" si="126"/>
        <v/>
      </c>
      <c r="AF94" s="468" t="str">
        <f t="shared" si="127"/>
        <v/>
      </c>
      <c r="AG94" s="469" t="str">
        <f t="shared" si="128"/>
        <v/>
      </c>
      <c r="AH94" s="102" t="str">
        <f t="shared" si="128"/>
        <v/>
      </c>
      <c r="AI94" s="855"/>
      <c r="AJ94" s="588"/>
      <c r="AK94" s="102" t="str">
        <f t="shared" si="129"/>
        <v/>
      </c>
      <c r="AL94" s="856"/>
      <c r="AM94" s="469">
        <f t="shared" si="130"/>
        <v>0</v>
      </c>
      <c r="AN94" s="469">
        <f t="shared" si="131"/>
        <v>0</v>
      </c>
      <c r="AO94" s="469">
        <f t="shared" si="132"/>
        <v>0</v>
      </c>
      <c r="AP94" s="590">
        <f t="shared" si="133"/>
        <v>0</v>
      </c>
      <c r="AQ94" s="474"/>
      <c r="AR94" s="104" t="str">
        <f t="shared" si="134"/>
        <v/>
      </c>
      <c r="AS94" s="856"/>
      <c r="AT94" s="469">
        <f t="shared" si="135"/>
        <v>0</v>
      </c>
      <c r="AU94" s="469">
        <f t="shared" si="136"/>
        <v>0</v>
      </c>
      <c r="AV94" s="469">
        <f t="shared" si="137"/>
        <v>0</v>
      </c>
      <c r="AW94" s="590">
        <f t="shared" si="138"/>
        <v>0</v>
      </c>
      <c r="AX94" s="474"/>
      <c r="AY94" s="102" t="str">
        <f t="shared" si="139"/>
        <v/>
      </c>
      <c r="AZ94" s="856"/>
      <c r="BA94" s="469">
        <f t="shared" si="140"/>
        <v>0</v>
      </c>
      <c r="BB94" s="469">
        <f t="shared" si="141"/>
        <v>0</v>
      </c>
      <c r="BC94" s="469">
        <f t="shared" si="142"/>
        <v>0</v>
      </c>
      <c r="BD94" s="590">
        <f t="shared" si="143"/>
        <v>0</v>
      </c>
      <c r="BE94" s="484" t="str">
        <f t="shared" si="144"/>
        <v>○</v>
      </c>
      <c r="BF94" s="486">
        <f t="shared" si="145"/>
        <v>0</v>
      </c>
      <c r="BG94" s="482">
        <f t="shared" si="145"/>
        <v>0</v>
      </c>
      <c r="BH94" s="482">
        <f t="shared" si="145"/>
        <v>0</v>
      </c>
      <c r="BI94" s="483">
        <f t="shared" si="146"/>
        <v>0</v>
      </c>
      <c r="BJ94" s="528">
        <f t="shared" si="147"/>
        <v>0</v>
      </c>
      <c r="BK94" s="529">
        <f t="shared" si="147"/>
        <v>0</v>
      </c>
      <c r="BL94" s="529">
        <f t="shared" si="147"/>
        <v>0</v>
      </c>
      <c r="BM94" s="530">
        <f t="shared" si="148"/>
        <v>0</v>
      </c>
      <c r="BN94" s="528">
        <f t="shared" si="149"/>
        <v>0</v>
      </c>
      <c r="BO94" s="529">
        <f t="shared" si="150"/>
        <v>0</v>
      </c>
      <c r="BP94" s="529">
        <f t="shared" si="151"/>
        <v>0</v>
      </c>
      <c r="BQ94" s="530">
        <f t="shared" si="152"/>
        <v>0</v>
      </c>
      <c r="BR94" s="528">
        <f t="shared" si="153"/>
        <v>0</v>
      </c>
      <c r="BS94" s="529">
        <f t="shared" si="153"/>
        <v>0</v>
      </c>
      <c r="BT94" s="529">
        <f t="shared" si="153"/>
        <v>0</v>
      </c>
      <c r="BU94" s="530">
        <f t="shared" si="154"/>
        <v>0</v>
      </c>
      <c r="BV94" s="528">
        <f t="shared" si="155"/>
        <v>0</v>
      </c>
      <c r="BW94" s="529">
        <f t="shared" si="156"/>
        <v>0</v>
      </c>
      <c r="BX94" s="529">
        <f t="shared" si="157"/>
        <v>0</v>
      </c>
      <c r="BY94" s="530">
        <f t="shared" si="158"/>
        <v>0</v>
      </c>
      <c r="BZ94" s="560" t="str">
        <f t="shared" si="159"/>
        <v/>
      </c>
      <c r="CA94" s="184" t="str">
        <f t="shared" si="159"/>
        <v/>
      </c>
      <c r="CB94" s="183" t="str">
        <f t="shared" si="159"/>
        <v/>
      </c>
      <c r="CC94" s="185" t="str">
        <f t="shared" si="160"/>
        <v/>
      </c>
      <c r="CD94" s="184" t="str">
        <f t="shared" si="160"/>
        <v/>
      </c>
      <c r="CE94" s="183" t="str">
        <f t="shared" si="160"/>
        <v/>
      </c>
      <c r="CF94" s="447"/>
      <c r="CG94" s="482" t="str">
        <f t="shared" si="161"/>
        <v>－</v>
      </c>
      <c r="CH94" s="469"/>
      <c r="CI94" s="561"/>
      <c r="CJ94" s="468" t="str">
        <f t="shared" si="162"/>
        <v/>
      </c>
      <c r="CK94" s="469" t="str">
        <f t="shared" si="163"/>
        <v/>
      </c>
      <c r="CL94" s="102" t="str">
        <f t="shared" si="164"/>
        <v/>
      </c>
      <c r="CM94" s="468" t="str">
        <f t="shared" si="165"/>
        <v/>
      </c>
      <c r="CN94" s="469" t="str">
        <f t="shared" si="166"/>
        <v/>
      </c>
      <c r="CO94" s="102" t="str">
        <f t="shared" si="167"/>
        <v/>
      </c>
      <c r="CP94" s="468" t="str">
        <f t="shared" si="168"/>
        <v/>
      </c>
      <c r="CQ94" s="469" t="str">
        <f t="shared" si="168"/>
        <v/>
      </c>
      <c r="CR94" s="102" t="str">
        <f t="shared" si="168"/>
        <v/>
      </c>
      <c r="CS94" s="468" t="str">
        <f t="shared" si="169"/>
        <v/>
      </c>
      <c r="CT94" s="469" t="str">
        <f t="shared" si="170"/>
        <v/>
      </c>
      <c r="CU94" s="469" t="str">
        <f t="shared" si="171"/>
        <v/>
      </c>
      <c r="CV94" s="105" t="str">
        <f t="shared" si="172"/>
        <v/>
      </c>
      <c r="CW94" s="856"/>
      <c r="CX94" s="469">
        <f t="shared" si="173"/>
        <v>0</v>
      </c>
      <c r="CY94" s="469">
        <f t="shared" si="174"/>
        <v>0</v>
      </c>
      <c r="CZ94" s="469">
        <f t="shared" si="175"/>
        <v>0</v>
      </c>
      <c r="DA94" s="590">
        <f t="shared" si="176"/>
        <v>0</v>
      </c>
      <c r="DB94" s="474"/>
      <c r="DC94" s="604">
        <f t="shared" si="177"/>
        <v>0</v>
      </c>
      <c r="DD94" s="184">
        <f t="shared" si="178"/>
        <v>0</v>
      </c>
      <c r="DE94" s="605">
        <f t="shared" si="179"/>
        <v>0</v>
      </c>
      <c r="DF94" s="104" t="str">
        <f t="shared" si="180"/>
        <v/>
      </c>
      <c r="DG94" s="856"/>
      <c r="DH94" s="469">
        <f t="shared" si="181"/>
        <v>0</v>
      </c>
      <c r="DI94" s="469">
        <f t="shared" si="182"/>
        <v>0</v>
      </c>
      <c r="DJ94" s="469">
        <f t="shared" si="183"/>
        <v>0</v>
      </c>
      <c r="DK94" s="590">
        <f t="shared" si="184"/>
        <v>0</v>
      </c>
      <c r="DL94" s="474"/>
      <c r="DM94" s="604">
        <f t="shared" si="185"/>
        <v>0</v>
      </c>
      <c r="DN94" s="184">
        <f t="shared" si="186"/>
        <v>0</v>
      </c>
      <c r="DO94" s="605">
        <f t="shared" si="187"/>
        <v>0</v>
      </c>
      <c r="DP94" s="104" t="str">
        <f t="shared" si="188"/>
        <v/>
      </c>
      <c r="DQ94" s="856"/>
      <c r="DR94" s="469">
        <f t="shared" si="189"/>
        <v>0</v>
      </c>
      <c r="DS94" s="469">
        <f t="shared" si="190"/>
        <v>0</v>
      </c>
      <c r="DT94" s="469">
        <f t="shared" si="191"/>
        <v>0</v>
      </c>
      <c r="DU94" s="101">
        <f t="shared" si="192"/>
        <v>0</v>
      </c>
      <c r="DV94" s="528">
        <f t="shared" si="193"/>
        <v>0</v>
      </c>
      <c r="DW94" s="529">
        <f t="shared" si="193"/>
        <v>0</v>
      </c>
      <c r="DX94" s="529">
        <f t="shared" si="193"/>
        <v>0</v>
      </c>
      <c r="DY94" s="530">
        <f t="shared" si="194"/>
        <v>0</v>
      </c>
      <c r="DZ94" s="528">
        <f t="shared" si="195"/>
        <v>0</v>
      </c>
      <c r="EA94" s="529">
        <f t="shared" si="195"/>
        <v>0</v>
      </c>
      <c r="EB94" s="529">
        <f t="shared" si="195"/>
        <v>0</v>
      </c>
      <c r="EC94" s="530">
        <f t="shared" si="196"/>
        <v>0</v>
      </c>
      <c r="ED94" s="528">
        <f t="shared" si="197"/>
        <v>0</v>
      </c>
      <c r="EE94" s="529">
        <f t="shared" si="197"/>
        <v>0</v>
      </c>
      <c r="EF94" s="529">
        <f t="shared" si="197"/>
        <v>0</v>
      </c>
      <c r="EG94" s="530">
        <f t="shared" si="198"/>
        <v>0</v>
      </c>
      <c r="EH94" s="528">
        <f t="shared" si="199"/>
        <v>0</v>
      </c>
      <c r="EI94" s="529">
        <f t="shared" si="200"/>
        <v>0</v>
      </c>
      <c r="EJ94" s="529">
        <f t="shared" si="201"/>
        <v>0</v>
      </c>
      <c r="EK94" s="530">
        <f t="shared" si="202"/>
        <v>0</v>
      </c>
      <c r="EL94" s="562"/>
      <c r="EM94" s="571">
        <f t="shared" si="203"/>
        <v>0</v>
      </c>
      <c r="EN94" s="572">
        <f t="shared" si="203"/>
        <v>0</v>
      </c>
      <c r="EO94" s="576">
        <f t="shared" si="203"/>
        <v>0</v>
      </c>
      <c r="EP94" s="578">
        <f t="shared" si="204"/>
        <v>0</v>
      </c>
      <c r="EQ94" s="571">
        <f t="shared" si="205"/>
        <v>0</v>
      </c>
      <c r="ER94" s="572">
        <f t="shared" si="205"/>
        <v>0</v>
      </c>
      <c r="ES94" s="573">
        <f t="shared" si="205"/>
        <v>0</v>
      </c>
      <c r="ET94" s="579">
        <f t="shared" si="206"/>
        <v>0</v>
      </c>
      <c r="EU94" s="577">
        <f t="shared" si="207"/>
        <v>0</v>
      </c>
      <c r="EV94" s="521">
        <f t="shared" si="208"/>
        <v>0</v>
      </c>
      <c r="EW94" s="525">
        <f t="shared" si="209"/>
        <v>0</v>
      </c>
      <c r="EX94" s="524">
        <f t="shared" si="210"/>
        <v>0</v>
      </c>
      <c r="EY94" s="509" t="str">
        <f t="shared" si="211"/>
        <v>○</v>
      </c>
      <c r="EZ94" s="486">
        <f t="shared" si="212"/>
        <v>0</v>
      </c>
      <c r="FA94" s="482">
        <f t="shared" si="212"/>
        <v>0</v>
      </c>
      <c r="FB94" s="482">
        <f t="shared" si="212"/>
        <v>0</v>
      </c>
      <c r="FC94" s="536">
        <f t="shared" si="213"/>
        <v>0</v>
      </c>
      <c r="FD94" s="101">
        <f t="shared" si="214"/>
        <v>0</v>
      </c>
      <c r="FE94" s="846">
        <f t="shared" si="215"/>
        <v>0</v>
      </c>
      <c r="FF94" s="847">
        <f t="shared" si="216"/>
        <v>0</v>
      </c>
      <c r="FG94" s="101" t="str">
        <f t="shared" si="217"/>
        <v/>
      </c>
      <c r="FH94" s="185" t="str">
        <f t="shared" si="218"/>
        <v/>
      </c>
      <c r="FI94" s="184" t="str">
        <f t="shared" si="218"/>
        <v/>
      </c>
      <c r="FJ94" s="848" t="str">
        <f t="shared" si="218"/>
        <v/>
      </c>
      <c r="FK94" s="508"/>
      <c r="FL94" s="498"/>
      <c r="FM94" s="499"/>
      <c r="FN94" s="849">
        <f t="shared" si="219"/>
        <v>0</v>
      </c>
      <c r="FO94" s="511" t="str">
        <f t="shared" si="220"/>
        <v/>
      </c>
      <c r="FP94" s="528" t="str">
        <f t="shared" si="221"/>
        <v/>
      </c>
      <c r="FQ94" s="529" t="str">
        <f t="shared" si="222"/>
        <v/>
      </c>
      <c r="FR94" s="529" t="str">
        <f t="shared" si="223"/>
        <v/>
      </c>
      <c r="FS94" s="530">
        <f t="shared" si="224"/>
        <v>0</v>
      </c>
      <c r="FT94" s="510"/>
    </row>
    <row r="95" spans="1:176" s="3" customFormat="1" ht="18" customHeight="1">
      <c r="A95" s="619" t="str">
        <f t="shared" si="117"/>
        <v/>
      </c>
      <c r="B95" s="448">
        <f t="shared" si="225"/>
        <v>0</v>
      </c>
      <c r="C95" s="1114" t="str">
        <f t="shared" si="118"/>
        <v>授業料</v>
      </c>
      <c r="D95" s="1114" t="str">
        <f t="shared" si="119"/>
        <v>入学金</v>
      </c>
      <c r="E95" s="448">
        <f t="shared" si="226"/>
        <v>0</v>
      </c>
      <c r="F95" s="619">
        <f t="shared" si="120"/>
        <v>0</v>
      </c>
      <c r="G95" s="539">
        <f t="shared" si="121"/>
        <v>78</v>
      </c>
      <c r="H95" s="844"/>
      <c r="I95" s="845"/>
      <c r="J95" s="187"/>
      <c r="K95" s="188"/>
      <c r="L95" s="188"/>
      <c r="M95" s="186"/>
      <c r="N95" s="97"/>
      <c r="O95" s="98"/>
      <c r="P95" s="187"/>
      <c r="Q95" s="188"/>
      <c r="R95" s="186"/>
      <c r="S95" s="99"/>
      <c r="T95" s="97"/>
      <c r="U95" s="741"/>
      <c r="V95" s="101" t="str">
        <f>IF(OR($R$5="",$T$5="",$J95="",$O95="",$U95=""),"",IF(ISERROR(VLOOKUP($C95,参照!$P$4:$V$112,5,FALSE)),0,VLOOKUP($C95,参照!$P$4:$V$112,5,FALSE)))</f>
        <v/>
      </c>
      <c r="W95" s="100"/>
      <c r="X95" s="102" t="str">
        <f>IF(OR($R$5="",$T$5="",$J95="",$O95="",$W95=""),"",IF(ISERROR(VLOOKUP($D95,参照!$P$4:$V$112,5,FALSE)),0,VLOOKUP($D95,参照!$P$4:$V$112,5,FALSE)))</f>
        <v/>
      </c>
      <c r="Y95" s="182" t="str">
        <f t="shared" si="122"/>
        <v/>
      </c>
      <c r="Z95" s="182" t="str">
        <f t="shared" si="123"/>
        <v/>
      </c>
      <c r="AA95" s="468"/>
      <c r="AB95" s="536">
        <f t="shared" si="124"/>
        <v>0</v>
      </c>
      <c r="AC95" s="854"/>
      <c r="AD95" s="738">
        <f t="shared" si="125"/>
        <v>0</v>
      </c>
      <c r="AE95" s="103" t="str">
        <f t="shared" si="126"/>
        <v/>
      </c>
      <c r="AF95" s="468" t="str">
        <f t="shared" si="127"/>
        <v/>
      </c>
      <c r="AG95" s="469" t="str">
        <f t="shared" si="128"/>
        <v/>
      </c>
      <c r="AH95" s="102" t="str">
        <f t="shared" si="128"/>
        <v/>
      </c>
      <c r="AI95" s="855"/>
      <c r="AJ95" s="588"/>
      <c r="AK95" s="102" t="str">
        <f t="shared" si="129"/>
        <v/>
      </c>
      <c r="AL95" s="856"/>
      <c r="AM95" s="469">
        <f t="shared" si="130"/>
        <v>0</v>
      </c>
      <c r="AN95" s="469">
        <f t="shared" si="131"/>
        <v>0</v>
      </c>
      <c r="AO95" s="469">
        <f t="shared" si="132"/>
        <v>0</v>
      </c>
      <c r="AP95" s="590">
        <f t="shared" si="133"/>
        <v>0</v>
      </c>
      <c r="AQ95" s="474"/>
      <c r="AR95" s="104" t="str">
        <f t="shared" si="134"/>
        <v/>
      </c>
      <c r="AS95" s="856"/>
      <c r="AT95" s="469">
        <f t="shared" si="135"/>
        <v>0</v>
      </c>
      <c r="AU95" s="469">
        <f t="shared" si="136"/>
        <v>0</v>
      </c>
      <c r="AV95" s="469">
        <f t="shared" si="137"/>
        <v>0</v>
      </c>
      <c r="AW95" s="590">
        <f t="shared" si="138"/>
        <v>0</v>
      </c>
      <c r="AX95" s="474"/>
      <c r="AY95" s="102" t="str">
        <f t="shared" si="139"/>
        <v/>
      </c>
      <c r="AZ95" s="856"/>
      <c r="BA95" s="469">
        <f t="shared" si="140"/>
        <v>0</v>
      </c>
      <c r="BB95" s="469">
        <f t="shared" si="141"/>
        <v>0</v>
      </c>
      <c r="BC95" s="469">
        <f t="shared" si="142"/>
        <v>0</v>
      </c>
      <c r="BD95" s="590">
        <f t="shared" si="143"/>
        <v>0</v>
      </c>
      <c r="BE95" s="484" t="str">
        <f t="shared" si="144"/>
        <v>○</v>
      </c>
      <c r="BF95" s="486">
        <f t="shared" si="145"/>
        <v>0</v>
      </c>
      <c r="BG95" s="482">
        <f t="shared" si="145"/>
        <v>0</v>
      </c>
      <c r="BH95" s="482">
        <f t="shared" si="145"/>
        <v>0</v>
      </c>
      <c r="BI95" s="483">
        <f t="shared" si="146"/>
        <v>0</v>
      </c>
      <c r="BJ95" s="528">
        <f t="shared" si="147"/>
        <v>0</v>
      </c>
      <c r="BK95" s="529">
        <f t="shared" si="147"/>
        <v>0</v>
      </c>
      <c r="BL95" s="529">
        <f t="shared" si="147"/>
        <v>0</v>
      </c>
      <c r="BM95" s="530">
        <f t="shared" si="148"/>
        <v>0</v>
      </c>
      <c r="BN95" s="528">
        <f t="shared" si="149"/>
        <v>0</v>
      </c>
      <c r="BO95" s="529">
        <f t="shared" si="150"/>
        <v>0</v>
      </c>
      <c r="BP95" s="529">
        <f t="shared" si="151"/>
        <v>0</v>
      </c>
      <c r="BQ95" s="530">
        <f t="shared" si="152"/>
        <v>0</v>
      </c>
      <c r="BR95" s="528">
        <f t="shared" si="153"/>
        <v>0</v>
      </c>
      <c r="BS95" s="529">
        <f t="shared" si="153"/>
        <v>0</v>
      </c>
      <c r="BT95" s="529">
        <f t="shared" si="153"/>
        <v>0</v>
      </c>
      <c r="BU95" s="530">
        <f t="shared" si="154"/>
        <v>0</v>
      </c>
      <c r="BV95" s="528">
        <f t="shared" si="155"/>
        <v>0</v>
      </c>
      <c r="BW95" s="529">
        <f t="shared" si="156"/>
        <v>0</v>
      </c>
      <c r="BX95" s="529">
        <f t="shared" si="157"/>
        <v>0</v>
      </c>
      <c r="BY95" s="530">
        <f t="shared" si="158"/>
        <v>0</v>
      </c>
      <c r="BZ95" s="560" t="str">
        <f t="shared" si="159"/>
        <v/>
      </c>
      <c r="CA95" s="184" t="str">
        <f t="shared" si="159"/>
        <v/>
      </c>
      <c r="CB95" s="183" t="str">
        <f t="shared" si="159"/>
        <v/>
      </c>
      <c r="CC95" s="185" t="str">
        <f t="shared" si="160"/>
        <v/>
      </c>
      <c r="CD95" s="184" t="str">
        <f t="shared" si="160"/>
        <v/>
      </c>
      <c r="CE95" s="183" t="str">
        <f t="shared" si="160"/>
        <v/>
      </c>
      <c r="CF95" s="447"/>
      <c r="CG95" s="482" t="str">
        <f t="shared" si="161"/>
        <v>－</v>
      </c>
      <c r="CH95" s="469"/>
      <c r="CI95" s="561"/>
      <c r="CJ95" s="468" t="str">
        <f t="shared" si="162"/>
        <v/>
      </c>
      <c r="CK95" s="469" t="str">
        <f t="shared" si="163"/>
        <v/>
      </c>
      <c r="CL95" s="102" t="str">
        <f t="shared" si="164"/>
        <v/>
      </c>
      <c r="CM95" s="468" t="str">
        <f t="shared" si="165"/>
        <v/>
      </c>
      <c r="CN95" s="469" t="str">
        <f t="shared" si="166"/>
        <v/>
      </c>
      <c r="CO95" s="102" t="str">
        <f t="shared" si="167"/>
        <v/>
      </c>
      <c r="CP95" s="468" t="str">
        <f t="shared" si="168"/>
        <v/>
      </c>
      <c r="CQ95" s="469" t="str">
        <f t="shared" si="168"/>
        <v/>
      </c>
      <c r="CR95" s="102" t="str">
        <f t="shared" si="168"/>
        <v/>
      </c>
      <c r="CS95" s="468" t="str">
        <f t="shared" si="169"/>
        <v/>
      </c>
      <c r="CT95" s="469" t="str">
        <f t="shared" si="170"/>
        <v/>
      </c>
      <c r="CU95" s="469" t="str">
        <f t="shared" si="171"/>
        <v/>
      </c>
      <c r="CV95" s="105" t="str">
        <f t="shared" si="172"/>
        <v/>
      </c>
      <c r="CW95" s="856"/>
      <c r="CX95" s="469">
        <f t="shared" si="173"/>
        <v>0</v>
      </c>
      <c r="CY95" s="469">
        <f t="shared" si="174"/>
        <v>0</v>
      </c>
      <c r="CZ95" s="469">
        <f t="shared" si="175"/>
        <v>0</v>
      </c>
      <c r="DA95" s="590">
        <f t="shared" si="176"/>
        <v>0</v>
      </c>
      <c r="DB95" s="474"/>
      <c r="DC95" s="604">
        <f t="shared" si="177"/>
        <v>0</v>
      </c>
      <c r="DD95" s="184">
        <f t="shared" si="178"/>
        <v>0</v>
      </c>
      <c r="DE95" s="605">
        <f t="shared" si="179"/>
        <v>0</v>
      </c>
      <c r="DF95" s="104" t="str">
        <f t="shared" si="180"/>
        <v/>
      </c>
      <c r="DG95" s="856"/>
      <c r="DH95" s="469">
        <f t="shared" si="181"/>
        <v>0</v>
      </c>
      <c r="DI95" s="469">
        <f t="shared" si="182"/>
        <v>0</v>
      </c>
      <c r="DJ95" s="469">
        <f t="shared" si="183"/>
        <v>0</v>
      </c>
      <c r="DK95" s="590">
        <f t="shared" si="184"/>
        <v>0</v>
      </c>
      <c r="DL95" s="474"/>
      <c r="DM95" s="604">
        <f t="shared" si="185"/>
        <v>0</v>
      </c>
      <c r="DN95" s="184">
        <f t="shared" si="186"/>
        <v>0</v>
      </c>
      <c r="DO95" s="605">
        <f t="shared" si="187"/>
        <v>0</v>
      </c>
      <c r="DP95" s="104" t="str">
        <f t="shared" si="188"/>
        <v/>
      </c>
      <c r="DQ95" s="856"/>
      <c r="DR95" s="469">
        <f t="shared" si="189"/>
        <v>0</v>
      </c>
      <c r="DS95" s="469">
        <f t="shared" si="190"/>
        <v>0</v>
      </c>
      <c r="DT95" s="469">
        <f t="shared" si="191"/>
        <v>0</v>
      </c>
      <c r="DU95" s="101">
        <f t="shared" si="192"/>
        <v>0</v>
      </c>
      <c r="DV95" s="528">
        <f t="shared" si="193"/>
        <v>0</v>
      </c>
      <c r="DW95" s="529">
        <f t="shared" si="193"/>
        <v>0</v>
      </c>
      <c r="DX95" s="529">
        <f t="shared" si="193"/>
        <v>0</v>
      </c>
      <c r="DY95" s="530">
        <f t="shared" si="194"/>
        <v>0</v>
      </c>
      <c r="DZ95" s="528">
        <f t="shared" si="195"/>
        <v>0</v>
      </c>
      <c r="EA95" s="529">
        <f t="shared" si="195"/>
        <v>0</v>
      </c>
      <c r="EB95" s="529">
        <f t="shared" si="195"/>
        <v>0</v>
      </c>
      <c r="EC95" s="530">
        <f t="shared" si="196"/>
        <v>0</v>
      </c>
      <c r="ED95" s="528">
        <f t="shared" si="197"/>
        <v>0</v>
      </c>
      <c r="EE95" s="529">
        <f t="shared" si="197"/>
        <v>0</v>
      </c>
      <c r="EF95" s="529">
        <f t="shared" si="197"/>
        <v>0</v>
      </c>
      <c r="EG95" s="530">
        <f t="shared" si="198"/>
        <v>0</v>
      </c>
      <c r="EH95" s="528">
        <f t="shared" si="199"/>
        <v>0</v>
      </c>
      <c r="EI95" s="529">
        <f t="shared" si="200"/>
        <v>0</v>
      </c>
      <c r="EJ95" s="529">
        <f t="shared" si="201"/>
        <v>0</v>
      </c>
      <c r="EK95" s="530">
        <f t="shared" si="202"/>
        <v>0</v>
      </c>
      <c r="EL95" s="562"/>
      <c r="EM95" s="571">
        <f t="shared" si="203"/>
        <v>0</v>
      </c>
      <c r="EN95" s="572">
        <f t="shared" si="203"/>
        <v>0</v>
      </c>
      <c r="EO95" s="576">
        <f t="shared" si="203"/>
        <v>0</v>
      </c>
      <c r="EP95" s="578">
        <f t="shared" si="204"/>
        <v>0</v>
      </c>
      <c r="EQ95" s="571">
        <f t="shared" si="205"/>
        <v>0</v>
      </c>
      <c r="ER95" s="572">
        <f t="shared" si="205"/>
        <v>0</v>
      </c>
      <c r="ES95" s="573">
        <f t="shared" si="205"/>
        <v>0</v>
      </c>
      <c r="ET95" s="579">
        <f t="shared" si="206"/>
        <v>0</v>
      </c>
      <c r="EU95" s="577">
        <f t="shared" si="207"/>
        <v>0</v>
      </c>
      <c r="EV95" s="521">
        <f t="shared" si="208"/>
        <v>0</v>
      </c>
      <c r="EW95" s="525">
        <f t="shared" si="209"/>
        <v>0</v>
      </c>
      <c r="EX95" s="524">
        <f t="shared" si="210"/>
        <v>0</v>
      </c>
      <c r="EY95" s="509" t="str">
        <f t="shared" si="211"/>
        <v>○</v>
      </c>
      <c r="EZ95" s="486">
        <f t="shared" si="212"/>
        <v>0</v>
      </c>
      <c r="FA95" s="482">
        <f t="shared" si="212"/>
        <v>0</v>
      </c>
      <c r="FB95" s="482">
        <f t="shared" si="212"/>
        <v>0</v>
      </c>
      <c r="FC95" s="536">
        <f t="shared" si="213"/>
        <v>0</v>
      </c>
      <c r="FD95" s="101">
        <f t="shared" si="214"/>
        <v>0</v>
      </c>
      <c r="FE95" s="846">
        <f t="shared" si="215"/>
        <v>0</v>
      </c>
      <c r="FF95" s="847">
        <f t="shared" si="216"/>
        <v>0</v>
      </c>
      <c r="FG95" s="101" t="str">
        <f t="shared" si="217"/>
        <v/>
      </c>
      <c r="FH95" s="185" t="str">
        <f t="shared" si="218"/>
        <v/>
      </c>
      <c r="FI95" s="184" t="str">
        <f t="shared" si="218"/>
        <v/>
      </c>
      <c r="FJ95" s="848" t="str">
        <f t="shared" si="218"/>
        <v/>
      </c>
      <c r="FK95" s="508"/>
      <c r="FL95" s="498"/>
      <c r="FM95" s="499"/>
      <c r="FN95" s="849">
        <f t="shared" si="219"/>
        <v>0</v>
      </c>
      <c r="FO95" s="511" t="str">
        <f t="shared" si="220"/>
        <v/>
      </c>
      <c r="FP95" s="528" t="str">
        <f t="shared" si="221"/>
        <v/>
      </c>
      <c r="FQ95" s="529" t="str">
        <f t="shared" si="222"/>
        <v/>
      </c>
      <c r="FR95" s="529" t="str">
        <f t="shared" si="223"/>
        <v/>
      </c>
      <c r="FS95" s="530">
        <f t="shared" si="224"/>
        <v>0</v>
      </c>
      <c r="FT95" s="510"/>
    </row>
    <row r="96" spans="1:176" s="3" customFormat="1" ht="18" customHeight="1">
      <c r="A96" s="619" t="str">
        <f t="shared" si="117"/>
        <v/>
      </c>
      <c r="B96" s="448">
        <f t="shared" si="225"/>
        <v>0</v>
      </c>
      <c r="C96" s="1114" t="str">
        <f t="shared" si="118"/>
        <v>授業料</v>
      </c>
      <c r="D96" s="1114" t="str">
        <f t="shared" si="119"/>
        <v>入学金</v>
      </c>
      <c r="E96" s="448">
        <f t="shared" si="226"/>
        <v>0</v>
      </c>
      <c r="F96" s="619">
        <f t="shared" si="120"/>
        <v>0</v>
      </c>
      <c r="G96" s="539">
        <f t="shared" si="121"/>
        <v>79</v>
      </c>
      <c r="H96" s="844"/>
      <c r="I96" s="845"/>
      <c r="J96" s="187"/>
      <c r="K96" s="188"/>
      <c r="L96" s="188"/>
      <c r="M96" s="186"/>
      <c r="N96" s="97"/>
      <c r="O96" s="98"/>
      <c r="P96" s="187"/>
      <c r="Q96" s="188"/>
      <c r="R96" s="186"/>
      <c r="S96" s="99"/>
      <c r="T96" s="97"/>
      <c r="U96" s="741"/>
      <c r="V96" s="101" t="str">
        <f>IF(OR($R$5="",$T$5="",$J96="",$O96="",$U96=""),"",IF(ISERROR(VLOOKUP($C96,参照!$P$4:$V$112,5,FALSE)),0,VLOOKUP($C96,参照!$P$4:$V$112,5,FALSE)))</f>
        <v/>
      </c>
      <c r="W96" s="100"/>
      <c r="X96" s="102" t="str">
        <f>IF(OR($R$5="",$T$5="",$J96="",$O96="",$W96=""),"",IF(ISERROR(VLOOKUP($D96,参照!$P$4:$V$112,5,FALSE)),0,VLOOKUP($D96,参照!$P$4:$V$112,5,FALSE)))</f>
        <v/>
      </c>
      <c r="Y96" s="182" t="str">
        <f t="shared" si="122"/>
        <v/>
      </c>
      <c r="Z96" s="182" t="str">
        <f t="shared" si="123"/>
        <v/>
      </c>
      <c r="AA96" s="468"/>
      <c r="AB96" s="536">
        <f t="shared" si="124"/>
        <v>0</v>
      </c>
      <c r="AC96" s="854"/>
      <c r="AD96" s="738">
        <f t="shared" si="125"/>
        <v>0</v>
      </c>
      <c r="AE96" s="103" t="str">
        <f t="shared" si="126"/>
        <v/>
      </c>
      <c r="AF96" s="468" t="str">
        <f t="shared" si="127"/>
        <v/>
      </c>
      <c r="AG96" s="469" t="str">
        <f t="shared" si="128"/>
        <v/>
      </c>
      <c r="AH96" s="102" t="str">
        <f t="shared" si="128"/>
        <v/>
      </c>
      <c r="AI96" s="855"/>
      <c r="AJ96" s="588"/>
      <c r="AK96" s="102" t="str">
        <f t="shared" si="129"/>
        <v/>
      </c>
      <c r="AL96" s="856"/>
      <c r="AM96" s="469">
        <f t="shared" si="130"/>
        <v>0</v>
      </c>
      <c r="AN96" s="469">
        <f t="shared" si="131"/>
        <v>0</v>
      </c>
      <c r="AO96" s="469">
        <f t="shared" si="132"/>
        <v>0</v>
      </c>
      <c r="AP96" s="590">
        <f t="shared" si="133"/>
        <v>0</v>
      </c>
      <c r="AQ96" s="474"/>
      <c r="AR96" s="104" t="str">
        <f t="shared" si="134"/>
        <v/>
      </c>
      <c r="AS96" s="856"/>
      <c r="AT96" s="469">
        <f t="shared" si="135"/>
        <v>0</v>
      </c>
      <c r="AU96" s="469">
        <f t="shared" si="136"/>
        <v>0</v>
      </c>
      <c r="AV96" s="469">
        <f t="shared" si="137"/>
        <v>0</v>
      </c>
      <c r="AW96" s="590">
        <f t="shared" si="138"/>
        <v>0</v>
      </c>
      <c r="AX96" s="474"/>
      <c r="AY96" s="102" t="str">
        <f t="shared" si="139"/>
        <v/>
      </c>
      <c r="AZ96" s="856"/>
      <c r="BA96" s="469">
        <f t="shared" si="140"/>
        <v>0</v>
      </c>
      <c r="BB96" s="469">
        <f t="shared" si="141"/>
        <v>0</v>
      </c>
      <c r="BC96" s="469">
        <f t="shared" si="142"/>
        <v>0</v>
      </c>
      <c r="BD96" s="590">
        <f t="shared" si="143"/>
        <v>0</v>
      </c>
      <c r="BE96" s="484" t="str">
        <f t="shared" si="144"/>
        <v>○</v>
      </c>
      <c r="BF96" s="486">
        <f t="shared" si="145"/>
        <v>0</v>
      </c>
      <c r="BG96" s="482">
        <f t="shared" si="145"/>
        <v>0</v>
      </c>
      <c r="BH96" s="482">
        <f t="shared" si="145"/>
        <v>0</v>
      </c>
      <c r="BI96" s="483">
        <f t="shared" si="146"/>
        <v>0</v>
      </c>
      <c r="BJ96" s="528">
        <f t="shared" si="147"/>
        <v>0</v>
      </c>
      <c r="BK96" s="529">
        <f t="shared" si="147"/>
        <v>0</v>
      </c>
      <c r="BL96" s="529">
        <f t="shared" si="147"/>
        <v>0</v>
      </c>
      <c r="BM96" s="530">
        <f t="shared" si="148"/>
        <v>0</v>
      </c>
      <c r="BN96" s="528">
        <f t="shared" si="149"/>
        <v>0</v>
      </c>
      <c r="BO96" s="529">
        <f t="shared" si="150"/>
        <v>0</v>
      </c>
      <c r="BP96" s="529">
        <f t="shared" si="151"/>
        <v>0</v>
      </c>
      <c r="BQ96" s="530">
        <f t="shared" si="152"/>
        <v>0</v>
      </c>
      <c r="BR96" s="528">
        <f t="shared" si="153"/>
        <v>0</v>
      </c>
      <c r="BS96" s="529">
        <f t="shared" si="153"/>
        <v>0</v>
      </c>
      <c r="BT96" s="529">
        <f t="shared" si="153"/>
        <v>0</v>
      </c>
      <c r="BU96" s="530">
        <f t="shared" si="154"/>
        <v>0</v>
      </c>
      <c r="BV96" s="528">
        <f t="shared" si="155"/>
        <v>0</v>
      </c>
      <c r="BW96" s="529">
        <f t="shared" si="156"/>
        <v>0</v>
      </c>
      <c r="BX96" s="529">
        <f t="shared" si="157"/>
        <v>0</v>
      </c>
      <c r="BY96" s="530">
        <f t="shared" si="158"/>
        <v>0</v>
      </c>
      <c r="BZ96" s="560" t="str">
        <f t="shared" si="159"/>
        <v/>
      </c>
      <c r="CA96" s="184" t="str">
        <f t="shared" si="159"/>
        <v/>
      </c>
      <c r="CB96" s="183" t="str">
        <f t="shared" si="159"/>
        <v/>
      </c>
      <c r="CC96" s="185" t="str">
        <f t="shared" si="160"/>
        <v/>
      </c>
      <c r="CD96" s="184" t="str">
        <f t="shared" si="160"/>
        <v/>
      </c>
      <c r="CE96" s="183" t="str">
        <f t="shared" si="160"/>
        <v/>
      </c>
      <c r="CF96" s="447"/>
      <c r="CG96" s="482" t="str">
        <f t="shared" si="161"/>
        <v>－</v>
      </c>
      <c r="CH96" s="469"/>
      <c r="CI96" s="561"/>
      <c r="CJ96" s="468" t="str">
        <f t="shared" si="162"/>
        <v/>
      </c>
      <c r="CK96" s="469" t="str">
        <f t="shared" si="163"/>
        <v/>
      </c>
      <c r="CL96" s="102" t="str">
        <f t="shared" si="164"/>
        <v/>
      </c>
      <c r="CM96" s="468" t="str">
        <f t="shared" si="165"/>
        <v/>
      </c>
      <c r="CN96" s="469" t="str">
        <f t="shared" si="166"/>
        <v/>
      </c>
      <c r="CO96" s="102" t="str">
        <f t="shared" si="167"/>
        <v/>
      </c>
      <c r="CP96" s="468" t="str">
        <f t="shared" si="168"/>
        <v/>
      </c>
      <c r="CQ96" s="469" t="str">
        <f t="shared" si="168"/>
        <v/>
      </c>
      <c r="CR96" s="102" t="str">
        <f t="shared" si="168"/>
        <v/>
      </c>
      <c r="CS96" s="468" t="str">
        <f t="shared" si="169"/>
        <v/>
      </c>
      <c r="CT96" s="469" t="str">
        <f t="shared" si="170"/>
        <v/>
      </c>
      <c r="CU96" s="469" t="str">
        <f t="shared" si="171"/>
        <v/>
      </c>
      <c r="CV96" s="105" t="str">
        <f t="shared" si="172"/>
        <v/>
      </c>
      <c r="CW96" s="856"/>
      <c r="CX96" s="469">
        <f t="shared" si="173"/>
        <v>0</v>
      </c>
      <c r="CY96" s="469">
        <f t="shared" si="174"/>
        <v>0</v>
      </c>
      <c r="CZ96" s="469">
        <f t="shared" si="175"/>
        <v>0</v>
      </c>
      <c r="DA96" s="590">
        <f t="shared" si="176"/>
        <v>0</v>
      </c>
      <c r="DB96" s="474"/>
      <c r="DC96" s="604">
        <f t="shared" si="177"/>
        <v>0</v>
      </c>
      <c r="DD96" s="184">
        <f t="shared" si="178"/>
        <v>0</v>
      </c>
      <c r="DE96" s="605">
        <f t="shared" si="179"/>
        <v>0</v>
      </c>
      <c r="DF96" s="104" t="str">
        <f t="shared" si="180"/>
        <v/>
      </c>
      <c r="DG96" s="856"/>
      <c r="DH96" s="469">
        <f t="shared" si="181"/>
        <v>0</v>
      </c>
      <c r="DI96" s="469">
        <f t="shared" si="182"/>
        <v>0</v>
      </c>
      <c r="DJ96" s="469">
        <f t="shared" si="183"/>
        <v>0</v>
      </c>
      <c r="DK96" s="590">
        <f t="shared" si="184"/>
        <v>0</v>
      </c>
      <c r="DL96" s="474"/>
      <c r="DM96" s="604">
        <f t="shared" si="185"/>
        <v>0</v>
      </c>
      <c r="DN96" s="184">
        <f t="shared" si="186"/>
        <v>0</v>
      </c>
      <c r="DO96" s="605">
        <f t="shared" si="187"/>
        <v>0</v>
      </c>
      <c r="DP96" s="104" t="str">
        <f t="shared" si="188"/>
        <v/>
      </c>
      <c r="DQ96" s="856"/>
      <c r="DR96" s="469">
        <f t="shared" si="189"/>
        <v>0</v>
      </c>
      <c r="DS96" s="469">
        <f t="shared" si="190"/>
        <v>0</v>
      </c>
      <c r="DT96" s="469">
        <f t="shared" si="191"/>
        <v>0</v>
      </c>
      <c r="DU96" s="101">
        <f t="shared" si="192"/>
        <v>0</v>
      </c>
      <c r="DV96" s="528">
        <f t="shared" si="193"/>
        <v>0</v>
      </c>
      <c r="DW96" s="529">
        <f t="shared" si="193"/>
        <v>0</v>
      </c>
      <c r="DX96" s="529">
        <f t="shared" si="193"/>
        <v>0</v>
      </c>
      <c r="DY96" s="530">
        <f t="shared" si="194"/>
        <v>0</v>
      </c>
      <c r="DZ96" s="528">
        <f t="shared" si="195"/>
        <v>0</v>
      </c>
      <c r="EA96" s="529">
        <f t="shared" si="195"/>
        <v>0</v>
      </c>
      <c r="EB96" s="529">
        <f t="shared" si="195"/>
        <v>0</v>
      </c>
      <c r="EC96" s="530">
        <f t="shared" si="196"/>
        <v>0</v>
      </c>
      <c r="ED96" s="528">
        <f t="shared" si="197"/>
        <v>0</v>
      </c>
      <c r="EE96" s="529">
        <f t="shared" si="197"/>
        <v>0</v>
      </c>
      <c r="EF96" s="529">
        <f t="shared" si="197"/>
        <v>0</v>
      </c>
      <c r="EG96" s="530">
        <f t="shared" si="198"/>
        <v>0</v>
      </c>
      <c r="EH96" s="528">
        <f t="shared" si="199"/>
        <v>0</v>
      </c>
      <c r="EI96" s="529">
        <f t="shared" si="200"/>
        <v>0</v>
      </c>
      <c r="EJ96" s="529">
        <f t="shared" si="201"/>
        <v>0</v>
      </c>
      <c r="EK96" s="530">
        <f t="shared" si="202"/>
        <v>0</v>
      </c>
      <c r="EL96" s="562"/>
      <c r="EM96" s="571">
        <f t="shared" si="203"/>
        <v>0</v>
      </c>
      <c r="EN96" s="572">
        <f t="shared" si="203"/>
        <v>0</v>
      </c>
      <c r="EO96" s="576">
        <f t="shared" si="203"/>
        <v>0</v>
      </c>
      <c r="EP96" s="578">
        <f t="shared" si="204"/>
        <v>0</v>
      </c>
      <c r="EQ96" s="571">
        <f t="shared" si="205"/>
        <v>0</v>
      </c>
      <c r="ER96" s="572">
        <f t="shared" si="205"/>
        <v>0</v>
      </c>
      <c r="ES96" s="573">
        <f t="shared" si="205"/>
        <v>0</v>
      </c>
      <c r="ET96" s="579">
        <f t="shared" si="206"/>
        <v>0</v>
      </c>
      <c r="EU96" s="577">
        <f t="shared" si="207"/>
        <v>0</v>
      </c>
      <c r="EV96" s="521">
        <f t="shared" si="208"/>
        <v>0</v>
      </c>
      <c r="EW96" s="525">
        <f t="shared" si="209"/>
        <v>0</v>
      </c>
      <c r="EX96" s="524">
        <f t="shared" si="210"/>
        <v>0</v>
      </c>
      <c r="EY96" s="509" t="str">
        <f t="shared" si="211"/>
        <v>○</v>
      </c>
      <c r="EZ96" s="486">
        <f t="shared" si="212"/>
        <v>0</v>
      </c>
      <c r="FA96" s="482">
        <f t="shared" si="212"/>
        <v>0</v>
      </c>
      <c r="FB96" s="482">
        <f t="shared" si="212"/>
        <v>0</v>
      </c>
      <c r="FC96" s="536">
        <f t="shared" si="213"/>
        <v>0</v>
      </c>
      <c r="FD96" s="101">
        <f t="shared" si="214"/>
        <v>0</v>
      </c>
      <c r="FE96" s="846">
        <f t="shared" si="215"/>
        <v>0</v>
      </c>
      <c r="FF96" s="847">
        <f t="shared" si="216"/>
        <v>0</v>
      </c>
      <c r="FG96" s="101" t="str">
        <f t="shared" si="217"/>
        <v/>
      </c>
      <c r="FH96" s="185" t="str">
        <f t="shared" si="218"/>
        <v/>
      </c>
      <c r="FI96" s="184" t="str">
        <f t="shared" si="218"/>
        <v/>
      </c>
      <c r="FJ96" s="848" t="str">
        <f t="shared" si="218"/>
        <v/>
      </c>
      <c r="FK96" s="508"/>
      <c r="FL96" s="498"/>
      <c r="FM96" s="499"/>
      <c r="FN96" s="849">
        <f t="shared" si="219"/>
        <v>0</v>
      </c>
      <c r="FO96" s="511" t="str">
        <f t="shared" si="220"/>
        <v/>
      </c>
      <c r="FP96" s="528" t="str">
        <f t="shared" si="221"/>
        <v/>
      </c>
      <c r="FQ96" s="529" t="str">
        <f t="shared" si="222"/>
        <v/>
      </c>
      <c r="FR96" s="529" t="str">
        <f t="shared" si="223"/>
        <v/>
      </c>
      <c r="FS96" s="530">
        <f t="shared" si="224"/>
        <v>0</v>
      </c>
      <c r="FT96" s="510"/>
    </row>
    <row r="97" spans="1:176" s="3" customFormat="1" ht="18" customHeight="1">
      <c r="A97" s="619" t="str">
        <f t="shared" si="117"/>
        <v/>
      </c>
      <c r="B97" s="448">
        <f t="shared" si="225"/>
        <v>0</v>
      </c>
      <c r="C97" s="1114" t="str">
        <f t="shared" si="118"/>
        <v>授業料</v>
      </c>
      <c r="D97" s="1114" t="str">
        <f t="shared" si="119"/>
        <v>入学金</v>
      </c>
      <c r="E97" s="448">
        <f t="shared" si="226"/>
        <v>0</v>
      </c>
      <c r="F97" s="619">
        <f t="shared" si="120"/>
        <v>0</v>
      </c>
      <c r="G97" s="539">
        <f t="shared" si="121"/>
        <v>80</v>
      </c>
      <c r="H97" s="844"/>
      <c r="I97" s="845"/>
      <c r="J97" s="187"/>
      <c r="K97" s="188"/>
      <c r="L97" s="188"/>
      <c r="M97" s="186"/>
      <c r="N97" s="97"/>
      <c r="O97" s="98"/>
      <c r="P97" s="187"/>
      <c r="Q97" s="188"/>
      <c r="R97" s="186"/>
      <c r="S97" s="99"/>
      <c r="T97" s="97"/>
      <c r="U97" s="741"/>
      <c r="V97" s="101" t="str">
        <f>IF(OR($R$5="",$T$5="",$J97="",$O97="",$U97=""),"",IF(ISERROR(VLOOKUP($C97,参照!$P$4:$V$112,5,FALSE)),0,VLOOKUP($C97,参照!$P$4:$V$112,5,FALSE)))</f>
        <v/>
      </c>
      <c r="W97" s="100"/>
      <c r="X97" s="102" t="str">
        <f>IF(OR($R$5="",$T$5="",$J97="",$O97="",$W97=""),"",IF(ISERROR(VLOOKUP($D97,参照!$P$4:$V$112,5,FALSE)),0,VLOOKUP($D97,参照!$P$4:$V$112,5,FALSE)))</f>
        <v/>
      </c>
      <c r="Y97" s="182" t="str">
        <f t="shared" si="122"/>
        <v/>
      </c>
      <c r="Z97" s="182" t="str">
        <f t="shared" si="123"/>
        <v/>
      </c>
      <c r="AA97" s="468"/>
      <c r="AB97" s="536">
        <f t="shared" si="124"/>
        <v>0</v>
      </c>
      <c r="AC97" s="854"/>
      <c r="AD97" s="738">
        <f t="shared" si="125"/>
        <v>0</v>
      </c>
      <c r="AE97" s="103" t="str">
        <f t="shared" si="126"/>
        <v/>
      </c>
      <c r="AF97" s="468" t="str">
        <f t="shared" si="127"/>
        <v/>
      </c>
      <c r="AG97" s="469" t="str">
        <f t="shared" si="128"/>
        <v/>
      </c>
      <c r="AH97" s="102" t="str">
        <f t="shared" si="128"/>
        <v/>
      </c>
      <c r="AI97" s="855"/>
      <c r="AJ97" s="588"/>
      <c r="AK97" s="102" t="str">
        <f t="shared" si="129"/>
        <v/>
      </c>
      <c r="AL97" s="856"/>
      <c r="AM97" s="469">
        <f t="shared" si="130"/>
        <v>0</v>
      </c>
      <c r="AN97" s="469">
        <f t="shared" si="131"/>
        <v>0</v>
      </c>
      <c r="AO97" s="469">
        <f t="shared" si="132"/>
        <v>0</v>
      </c>
      <c r="AP97" s="590">
        <f t="shared" si="133"/>
        <v>0</v>
      </c>
      <c r="AQ97" s="474"/>
      <c r="AR97" s="104" t="str">
        <f t="shared" si="134"/>
        <v/>
      </c>
      <c r="AS97" s="856"/>
      <c r="AT97" s="469">
        <f t="shared" si="135"/>
        <v>0</v>
      </c>
      <c r="AU97" s="469">
        <f t="shared" si="136"/>
        <v>0</v>
      </c>
      <c r="AV97" s="469">
        <f t="shared" si="137"/>
        <v>0</v>
      </c>
      <c r="AW97" s="590">
        <f t="shared" si="138"/>
        <v>0</v>
      </c>
      <c r="AX97" s="474"/>
      <c r="AY97" s="102" t="str">
        <f t="shared" si="139"/>
        <v/>
      </c>
      <c r="AZ97" s="856"/>
      <c r="BA97" s="469">
        <f t="shared" si="140"/>
        <v>0</v>
      </c>
      <c r="BB97" s="469">
        <f t="shared" si="141"/>
        <v>0</v>
      </c>
      <c r="BC97" s="469">
        <f t="shared" si="142"/>
        <v>0</v>
      </c>
      <c r="BD97" s="590">
        <f t="shared" si="143"/>
        <v>0</v>
      </c>
      <c r="BE97" s="484" t="str">
        <f t="shared" si="144"/>
        <v>○</v>
      </c>
      <c r="BF97" s="486">
        <f t="shared" si="145"/>
        <v>0</v>
      </c>
      <c r="BG97" s="482">
        <f t="shared" si="145"/>
        <v>0</v>
      </c>
      <c r="BH97" s="482">
        <f t="shared" si="145"/>
        <v>0</v>
      </c>
      <c r="BI97" s="483">
        <f t="shared" si="146"/>
        <v>0</v>
      </c>
      <c r="BJ97" s="528">
        <f t="shared" si="147"/>
        <v>0</v>
      </c>
      <c r="BK97" s="529">
        <f t="shared" si="147"/>
        <v>0</v>
      </c>
      <c r="BL97" s="529">
        <f t="shared" si="147"/>
        <v>0</v>
      </c>
      <c r="BM97" s="530">
        <f t="shared" si="148"/>
        <v>0</v>
      </c>
      <c r="BN97" s="528">
        <f t="shared" si="149"/>
        <v>0</v>
      </c>
      <c r="BO97" s="529">
        <f t="shared" si="150"/>
        <v>0</v>
      </c>
      <c r="BP97" s="529">
        <f t="shared" si="151"/>
        <v>0</v>
      </c>
      <c r="BQ97" s="530">
        <f t="shared" si="152"/>
        <v>0</v>
      </c>
      <c r="BR97" s="528">
        <f t="shared" si="153"/>
        <v>0</v>
      </c>
      <c r="BS97" s="529">
        <f t="shared" si="153"/>
        <v>0</v>
      </c>
      <c r="BT97" s="529">
        <f t="shared" si="153"/>
        <v>0</v>
      </c>
      <c r="BU97" s="530">
        <f t="shared" si="154"/>
        <v>0</v>
      </c>
      <c r="BV97" s="528">
        <f t="shared" si="155"/>
        <v>0</v>
      </c>
      <c r="BW97" s="529">
        <f t="shared" si="156"/>
        <v>0</v>
      </c>
      <c r="BX97" s="529">
        <f t="shared" si="157"/>
        <v>0</v>
      </c>
      <c r="BY97" s="530">
        <f t="shared" si="158"/>
        <v>0</v>
      </c>
      <c r="BZ97" s="560" t="str">
        <f t="shared" si="159"/>
        <v/>
      </c>
      <c r="CA97" s="184" t="str">
        <f t="shared" si="159"/>
        <v/>
      </c>
      <c r="CB97" s="183" t="str">
        <f t="shared" si="159"/>
        <v/>
      </c>
      <c r="CC97" s="185" t="str">
        <f t="shared" si="160"/>
        <v/>
      </c>
      <c r="CD97" s="184" t="str">
        <f t="shared" si="160"/>
        <v/>
      </c>
      <c r="CE97" s="183" t="str">
        <f t="shared" si="160"/>
        <v/>
      </c>
      <c r="CF97" s="447"/>
      <c r="CG97" s="482" t="str">
        <f t="shared" si="161"/>
        <v>－</v>
      </c>
      <c r="CH97" s="469"/>
      <c r="CI97" s="561"/>
      <c r="CJ97" s="468" t="str">
        <f t="shared" si="162"/>
        <v/>
      </c>
      <c r="CK97" s="469" t="str">
        <f t="shared" si="163"/>
        <v/>
      </c>
      <c r="CL97" s="102" t="str">
        <f t="shared" si="164"/>
        <v/>
      </c>
      <c r="CM97" s="468" t="str">
        <f t="shared" si="165"/>
        <v/>
      </c>
      <c r="CN97" s="469" t="str">
        <f t="shared" si="166"/>
        <v/>
      </c>
      <c r="CO97" s="102" t="str">
        <f t="shared" si="167"/>
        <v/>
      </c>
      <c r="CP97" s="468" t="str">
        <f t="shared" si="168"/>
        <v/>
      </c>
      <c r="CQ97" s="469" t="str">
        <f t="shared" si="168"/>
        <v/>
      </c>
      <c r="CR97" s="102" t="str">
        <f t="shared" si="168"/>
        <v/>
      </c>
      <c r="CS97" s="468" t="str">
        <f t="shared" si="169"/>
        <v/>
      </c>
      <c r="CT97" s="469" t="str">
        <f t="shared" si="170"/>
        <v/>
      </c>
      <c r="CU97" s="469" t="str">
        <f t="shared" si="171"/>
        <v/>
      </c>
      <c r="CV97" s="105" t="str">
        <f t="shared" si="172"/>
        <v/>
      </c>
      <c r="CW97" s="856"/>
      <c r="CX97" s="469">
        <f t="shared" si="173"/>
        <v>0</v>
      </c>
      <c r="CY97" s="469">
        <f t="shared" si="174"/>
        <v>0</v>
      </c>
      <c r="CZ97" s="469">
        <f t="shared" si="175"/>
        <v>0</v>
      </c>
      <c r="DA97" s="590">
        <f t="shared" si="176"/>
        <v>0</v>
      </c>
      <c r="DB97" s="474"/>
      <c r="DC97" s="604">
        <f t="shared" si="177"/>
        <v>0</v>
      </c>
      <c r="DD97" s="184">
        <f t="shared" si="178"/>
        <v>0</v>
      </c>
      <c r="DE97" s="605">
        <f t="shared" si="179"/>
        <v>0</v>
      </c>
      <c r="DF97" s="104" t="str">
        <f t="shared" si="180"/>
        <v/>
      </c>
      <c r="DG97" s="856"/>
      <c r="DH97" s="469">
        <f t="shared" si="181"/>
        <v>0</v>
      </c>
      <c r="DI97" s="469">
        <f t="shared" si="182"/>
        <v>0</v>
      </c>
      <c r="DJ97" s="469">
        <f t="shared" si="183"/>
        <v>0</v>
      </c>
      <c r="DK97" s="590">
        <f t="shared" si="184"/>
        <v>0</v>
      </c>
      <c r="DL97" s="474"/>
      <c r="DM97" s="604">
        <f t="shared" si="185"/>
        <v>0</v>
      </c>
      <c r="DN97" s="184">
        <f t="shared" si="186"/>
        <v>0</v>
      </c>
      <c r="DO97" s="605">
        <f t="shared" si="187"/>
        <v>0</v>
      </c>
      <c r="DP97" s="104" t="str">
        <f t="shared" si="188"/>
        <v/>
      </c>
      <c r="DQ97" s="856"/>
      <c r="DR97" s="469">
        <f t="shared" si="189"/>
        <v>0</v>
      </c>
      <c r="DS97" s="469">
        <f t="shared" si="190"/>
        <v>0</v>
      </c>
      <c r="DT97" s="469">
        <f t="shared" si="191"/>
        <v>0</v>
      </c>
      <c r="DU97" s="101">
        <f t="shared" si="192"/>
        <v>0</v>
      </c>
      <c r="DV97" s="528">
        <f t="shared" si="193"/>
        <v>0</v>
      </c>
      <c r="DW97" s="529">
        <f t="shared" si="193"/>
        <v>0</v>
      </c>
      <c r="DX97" s="529">
        <f t="shared" si="193"/>
        <v>0</v>
      </c>
      <c r="DY97" s="530">
        <f t="shared" si="194"/>
        <v>0</v>
      </c>
      <c r="DZ97" s="528">
        <f t="shared" si="195"/>
        <v>0</v>
      </c>
      <c r="EA97" s="529">
        <f t="shared" si="195"/>
        <v>0</v>
      </c>
      <c r="EB97" s="529">
        <f t="shared" si="195"/>
        <v>0</v>
      </c>
      <c r="EC97" s="530">
        <f t="shared" si="196"/>
        <v>0</v>
      </c>
      <c r="ED97" s="528">
        <f t="shared" si="197"/>
        <v>0</v>
      </c>
      <c r="EE97" s="529">
        <f t="shared" si="197"/>
        <v>0</v>
      </c>
      <c r="EF97" s="529">
        <f t="shared" si="197"/>
        <v>0</v>
      </c>
      <c r="EG97" s="530">
        <f t="shared" si="198"/>
        <v>0</v>
      </c>
      <c r="EH97" s="528">
        <f t="shared" si="199"/>
        <v>0</v>
      </c>
      <c r="EI97" s="529">
        <f t="shared" si="200"/>
        <v>0</v>
      </c>
      <c r="EJ97" s="529">
        <f t="shared" si="201"/>
        <v>0</v>
      </c>
      <c r="EK97" s="530">
        <f t="shared" si="202"/>
        <v>0</v>
      </c>
      <c r="EL97" s="562"/>
      <c r="EM97" s="571">
        <f t="shared" si="203"/>
        <v>0</v>
      </c>
      <c r="EN97" s="572">
        <f t="shared" si="203"/>
        <v>0</v>
      </c>
      <c r="EO97" s="576">
        <f t="shared" si="203"/>
        <v>0</v>
      </c>
      <c r="EP97" s="578">
        <f t="shared" si="204"/>
        <v>0</v>
      </c>
      <c r="EQ97" s="571">
        <f t="shared" si="205"/>
        <v>0</v>
      </c>
      <c r="ER97" s="572">
        <f t="shared" si="205"/>
        <v>0</v>
      </c>
      <c r="ES97" s="573">
        <f t="shared" si="205"/>
        <v>0</v>
      </c>
      <c r="ET97" s="579">
        <f t="shared" si="206"/>
        <v>0</v>
      </c>
      <c r="EU97" s="577">
        <f t="shared" si="207"/>
        <v>0</v>
      </c>
      <c r="EV97" s="521">
        <f t="shared" si="208"/>
        <v>0</v>
      </c>
      <c r="EW97" s="525">
        <f t="shared" si="209"/>
        <v>0</v>
      </c>
      <c r="EX97" s="524">
        <f t="shared" si="210"/>
        <v>0</v>
      </c>
      <c r="EY97" s="509" t="str">
        <f t="shared" si="211"/>
        <v>○</v>
      </c>
      <c r="EZ97" s="486">
        <f t="shared" si="212"/>
        <v>0</v>
      </c>
      <c r="FA97" s="482">
        <f t="shared" si="212"/>
        <v>0</v>
      </c>
      <c r="FB97" s="482">
        <f t="shared" si="212"/>
        <v>0</v>
      </c>
      <c r="FC97" s="536">
        <f t="shared" si="213"/>
        <v>0</v>
      </c>
      <c r="FD97" s="101">
        <f t="shared" si="214"/>
        <v>0</v>
      </c>
      <c r="FE97" s="846">
        <f t="shared" si="215"/>
        <v>0</v>
      </c>
      <c r="FF97" s="847">
        <f t="shared" si="216"/>
        <v>0</v>
      </c>
      <c r="FG97" s="101" t="str">
        <f t="shared" si="217"/>
        <v/>
      </c>
      <c r="FH97" s="185" t="str">
        <f t="shared" si="218"/>
        <v/>
      </c>
      <c r="FI97" s="184" t="str">
        <f t="shared" si="218"/>
        <v/>
      </c>
      <c r="FJ97" s="848" t="str">
        <f t="shared" si="218"/>
        <v/>
      </c>
      <c r="FK97" s="508"/>
      <c r="FL97" s="498"/>
      <c r="FM97" s="499"/>
      <c r="FN97" s="849">
        <f t="shared" si="219"/>
        <v>0</v>
      </c>
      <c r="FO97" s="511" t="str">
        <f t="shared" si="220"/>
        <v/>
      </c>
      <c r="FP97" s="528" t="str">
        <f t="shared" si="221"/>
        <v/>
      </c>
      <c r="FQ97" s="529" t="str">
        <f t="shared" si="222"/>
        <v/>
      </c>
      <c r="FR97" s="529" t="str">
        <f t="shared" si="223"/>
        <v/>
      </c>
      <c r="FS97" s="530">
        <f t="shared" si="224"/>
        <v>0</v>
      </c>
      <c r="FT97" s="510"/>
    </row>
    <row r="98" spans="1:176" s="3" customFormat="1" ht="18" customHeight="1">
      <c r="A98" s="619" t="str">
        <f t="shared" si="117"/>
        <v/>
      </c>
      <c r="B98" s="448">
        <f t="shared" si="225"/>
        <v>0</v>
      </c>
      <c r="C98" s="1114" t="str">
        <f t="shared" si="118"/>
        <v>授業料</v>
      </c>
      <c r="D98" s="1114" t="str">
        <f t="shared" si="119"/>
        <v>入学金</v>
      </c>
      <c r="E98" s="448">
        <f t="shared" si="226"/>
        <v>0</v>
      </c>
      <c r="F98" s="619">
        <f t="shared" si="120"/>
        <v>0</v>
      </c>
      <c r="G98" s="539">
        <f t="shared" si="121"/>
        <v>81</v>
      </c>
      <c r="H98" s="844"/>
      <c r="I98" s="845"/>
      <c r="J98" s="187"/>
      <c r="K98" s="188"/>
      <c r="L98" s="188"/>
      <c r="M98" s="186"/>
      <c r="N98" s="97"/>
      <c r="O98" s="98"/>
      <c r="P98" s="187"/>
      <c r="Q98" s="188"/>
      <c r="R98" s="186"/>
      <c r="S98" s="99"/>
      <c r="T98" s="97"/>
      <c r="U98" s="741"/>
      <c r="V98" s="101" t="str">
        <f>IF(OR($R$5="",$T$5="",$J98="",$O98="",$U98=""),"",IF(ISERROR(VLOOKUP($C98,参照!$P$4:$V$112,5,FALSE)),0,VLOOKUP($C98,参照!$P$4:$V$112,5,FALSE)))</f>
        <v/>
      </c>
      <c r="W98" s="100"/>
      <c r="X98" s="102" t="str">
        <f>IF(OR($R$5="",$T$5="",$J98="",$O98="",$W98=""),"",IF(ISERROR(VLOOKUP($D98,参照!$P$4:$V$112,5,FALSE)),0,VLOOKUP($D98,参照!$P$4:$V$112,5,FALSE)))</f>
        <v/>
      </c>
      <c r="Y98" s="182" t="str">
        <f t="shared" si="122"/>
        <v/>
      </c>
      <c r="Z98" s="182" t="str">
        <f t="shared" si="123"/>
        <v/>
      </c>
      <c r="AA98" s="468"/>
      <c r="AB98" s="536">
        <f t="shared" si="124"/>
        <v>0</v>
      </c>
      <c r="AC98" s="854"/>
      <c r="AD98" s="738">
        <f t="shared" si="125"/>
        <v>0</v>
      </c>
      <c r="AE98" s="103" t="str">
        <f t="shared" si="126"/>
        <v/>
      </c>
      <c r="AF98" s="468" t="str">
        <f t="shared" si="127"/>
        <v/>
      </c>
      <c r="AG98" s="469" t="str">
        <f t="shared" si="128"/>
        <v/>
      </c>
      <c r="AH98" s="102" t="str">
        <f t="shared" si="128"/>
        <v/>
      </c>
      <c r="AI98" s="855"/>
      <c r="AJ98" s="588"/>
      <c r="AK98" s="102" t="str">
        <f t="shared" si="129"/>
        <v/>
      </c>
      <c r="AL98" s="856"/>
      <c r="AM98" s="469">
        <f t="shared" si="130"/>
        <v>0</v>
      </c>
      <c r="AN98" s="469">
        <f t="shared" si="131"/>
        <v>0</v>
      </c>
      <c r="AO98" s="469">
        <f t="shared" si="132"/>
        <v>0</v>
      </c>
      <c r="AP98" s="590">
        <f t="shared" si="133"/>
        <v>0</v>
      </c>
      <c r="AQ98" s="474"/>
      <c r="AR98" s="104" t="str">
        <f t="shared" si="134"/>
        <v/>
      </c>
      <c r="AS98" s="856"/>
      <c r="AT98" s="469">
        <f t="shared" si="135"/>
        <v>0</v>
      </c>
      <c r="AU98" s="469">
        <f t="shared" si="136"/>
        <v>0</v>
      </c>
      <c r="AV98" s="469">
        <f t="shared" si="137"/>
        <v>0</v>
      </c>
      <c r="AW98" s="590">
        <f t="shared" si="138"/>
        <v>0</v>
      </c>
      <c r="AX98" s="474"/>
      <c r="AY98" s="102" t="str">
        <f t="shared" si="139"/>
        <v/>
      </c>
      <c r="AZ98" s="856"/>
      <c r="BA98" s="469">
        <f t="shared" si="140"/>
        <v>0</v>
      </c>
      <c r="BB98" s="469">
        <f t="shared" si="141"/>
        <v>0</v>
      </c>
      <c r="BC98" s="469">
        <f t="shared" si="142"/>
        <v>0</v>
      </c>
      <c r="BD98" s="590">
        <f t="shared" si="143"/>
        <v>0</v>
      </c>
      <c r="BE98" s="484" t="str">
        <f t="shared" si="144"/>
        <v>○</v>
      </c>
      <c r="BF98" s="486">
        <f t="shared" si="145"/>
        <v>0</v>
      </c>
      <c r="BG98" s="482">
        <f t="shared" si="145"/>
        <v>0</v>
      </c>
      <c r="BH98" s="482">
        <f t="shared" si="145"/>
        <v>0</v>
      </c>
      <c r="BI98" s="483">
        <f t="shared" si="146"/>
        <v>0</v>
      </c>
      <c r="BJ98" s="528">
        <f t="shared" si="147"/>
        <v>0</v>
      </c>
      <c r="BK98" s="529">
        <f t="shared" si="147"/>
        <v>0</v>
      </c>
      <c r="BL98" s="529">
        <f t="shared" si="147"/>
        <v>0</v>
      </c>
      <c r="BM98" s="530">
        <f t="shared" si="148"/>
        <v>0</v>
      </c>
      <c r="BN98" s="528">
        <f t="shared" si="149"/>
        <v>0</v>
      </c>
      <c r="BO98" s="529">
        <f t="shared" si="150"/>
        <v>0</v>
      </c>
      <c r="BP98" s="529">
        <f t="shared" si="151"/>
        <v>0</v>
      </c>
      <c r="BQ98" s="530">
        <f t="shared" si="152"/>
        <v>0</v>
      </c>
      <c r="BR98" s="528">
        <f t="shared" si="153"/>
        <v>0</v>
      </c>
      <c r="BS98" s="529">
        <f t="shared" si="153"/>
        <v>0</v>
      </c>
      <c r="BT98" s="529">
        <f t="shared" si="153"/>
        <v>0</v>
      </c>
      <c r="BU98" s="530">
        <f t="shared" si="154"/>
        <v>0</v>
      </c>
      <c r="BV98" s="528">
        <f t="shared" si="155"/>
        <v>0</v>
      </c>
      <c r="BW98" s="529">
        <f t="shared" si="156"/>
        <v>0</v>
      </c>
      <c r="BX98" s="529">
        <f t="shared" si="157"/>
        <v>0</v>
      </c>
      <c r="BY98" s="530">
        <f t="shared" si="158"/>
        <v>0</v>
      </c>
      <c r="BZ98" s="560" t="str">
        <f t="shared" si="159"/>
        <v/>
      </c>
      <c r="CA98" s="184" t="str">
        <f t="shared" si="159"/>
        <v/>
      </c>
      <c r="CB98" s="183" t="str">
        <f t="shared" si="159"/>
        <v/>
      </c>
      <c r="CC98" s="185" t="str">
        <f t="shared" si="160"/>
        <v/>
      </c>
      <c r="CD98" s="184" t="str">
        <f t="shared" si="160"/>
        <v/>
      </c>
      <c r="CE98" s="183" t="str">
        <f t="shared" si="160"/>
        <v/>
      </c>
      <c r="CF98" s="447"/>
      <c r="CG98" s="482" t="str">
        <f t="shared" si="161"/>
        <v>－</v>
      </c>
      <c r="CH98" s="469"/>
      <c r="CI98" s="561"/>
      <c r="CJ98" s="468" t="str">
        <f t="shared" si="162"/>
        <v/>
      </c>
      <c r="CK98" s="469" t="str">
        <f t="shared" si="163"/>
        <v/>
      </c>
      <c r="CL98" s="102" t="str">
        <f t="shared" si="164"/>
        <v/>
      </c>
      <c r="CM98" s="468" t="str">
        <f t="shared" si="165"/>
        <v/>
      </c>
      <c r="CN98" s="469" t="str">
        <f t="shared" si="166"/>
        <v/>
      </c>
      <c r="CO98" s="102" t="str">
        <f t="shared" si="167"/>
        <v/>
      </c>
      <c r="CP98" s="468" t="str">
        <f t="shared" si="168"/>
        <v/>
      </c>
      <c r="CQ98" s="469" t="str">
        <f t="shared" si="168"/>
        <v/>
      </c>
      <c r="CR98" s="102" t="str">
        <f t="shared" si="168"/>
        <v/>
      </c>
      <c r="CS98" s="468" t="str">
        <f t="shared" si="169"/>
        <v/>
      </c>
      <c r="CT98" s="469" t="str">
        <f t="shared" si="170"/>
        <v/>
      </c>
      <c r="CU98" s="469" t="str">
        <f t="shared" si="171"/>
        <v/>
      </c>
      <c r="CV98" s="105" t="str">
        <f t="shared" si="172"/>
        <v/>
      </c>
      <c r="CW98" s="856"/>
      <c r="CX98" s="469">
        <f t="shared" si="173"/>
        <v>0</v>
      </c>
      <c r="CY98" s="469">
        <f t="shared" si="174"/>
        <v>0</v>
      </c>
      <c r="CZ98" s="469">
        <f t="shared" si="175"/>
        <v>0</v>
      </c>
      <c r="DA98" s="590">
        <f t="shared" si="176"/>
        <v>0</v>
      </c>
      <c r="DB98" s="474"/>
      <c r="DC98" s="604">
        <f t="shared" si="177"/>
        <v>0</v>
      </c>
      <c r="DD98" s="184">
        <f t="shared" si="178"/>
        <v>0</v>
      </c>
      <c r="DE98" s="605">
        <f t="shared" si="179"/>
        <v>0</v>
      </c>
      <c r="DF98" s="104" t="str">
        <f t="shared" si="180"/>
        <v/>
      </c>
      <c r="DG98" s="856"/>
      <c r="DH98" s="469">
        <f t="shared" si="181"/>
        <v>0</v>
      </c>
      <c r="DI98" s="469">
        <f t="shared" si="182"/>
        <v>0</v>
      </c>
      <c r="DJ98" s="469">
        <f t="shared" si="183"/>
        <v>0</v>
      </c>
      <c r="DK98" s="590">
        <f t="shared" si="184"/>
        <v>0</v>
      </c>
      <c r="DL98" s="474"/>
      <c r="DM98" s="604">
        <f t="shared" si="185"/>
        <v>0</v>
      </c>
      <c r="DN98" s="184">
        <f t="shared" si="186"/>
        <v>0</v>
      </c>
      <c r="DO98" s="605">
        <f t="shared" si="187"/>
        <v>0</v>
      </c>
      <c r="DP98" s="104" t="str">
        <f t="shared" si="188"/>
        <v/>
      </c>
      <c r="DQ98" s="856"/>
      <c r="DR98" s="469">
        <f t="shared" si="189"/>
        <v>0</v>
      </c>
      <c r="DS98" s="469">
        <f t="shared" si="190"/>
        <v>0</v>
      </c>
      <c r="DT98" s="469">
        <f t="shared" si="191"/>
        <v>0</v>
      </c>
      <c r="DU98" s="101">
        <f t="shared" si="192"/>
        <v>0</v>
      </c>
      <c r="DV98" s="528">
        <f t="shared" si="193"/>
        <v>0</v>
      </c>
      <c r="DW98" s="529">
        <f t="shared" si="193"/>
        <v>0</v>
      </c>
      <c r="DX98" s="529">
        <f t="shared" si="193"/>
        <v>0</v>
      </c>
      <c r="DY98" s="530">
        <f t="shared" si="194"/>
        <v>0</v>
      </c>
      <c r="DZ98" s="528">
        <f t="shared" si="195"/>
        <v>0</v>
      </c>
      <c r="EA98" s="529">
        <f t="shared" si="195"/>
        <v>0</v>
      </c>
      <c r="EB98" s="529">
        <f t="shared" si="195"/>
        <v>0</v>
      </c>
      <c r="EC98" s="530">
        <f t="shared" si="196"/>
        <v>0</v>
      </c>
      <c r="ED98" s="528">
        <f t="shared" si="197"/>
        <v>0</v>
      </c>
      <c r="EE98" s="529">
        <f t="shared" si="197"/>
        <v>0</v>
      </c>
      <c r="EF98" s="529">
        <f t="shared" si="197"/>
        <v>0</v>
      </c>
      <c r="EG98" s="530">
        <f t="shared" si="198"/>
        <v>0</v>
      </c>
      <c r="EH98" s="528">
        <f t="shared" si="199"/>
        <v>0</v>
      </c>
      <c r="EI98" s="529">
        <f t="shared" si="200"/>
        <v>0</v>
      </c>
      <c r="EJ98" s="529">
        <f t="shared" si="201"/>
        <v>0</v>
      </c>
      <c r="EK98" s="530">
        <f t="shared" si="202"/>
        <v>0</v>
      </c>
      <c r="EL98" s="562"/>
      <c r="EM98" s="571">
        <f t="shared" si="203"/>
        <v>0</v>
      </c>
      <c r="EN98" s="572">
        <f t="shared" si="203"/>
        <v>0</v>
      </c>
      <c r="EO98" s="576">
        <f t="shared" si="203"/>
        <v>0</v>
      </c>
      <c r="EP98" s="578">
        <f t="shared" si="204"/>
        <v>0</v>
      </c>
      <c r="EQ98" s="571">
        <f t="shared" si="205"/>
        <v>0</v>
      </c>
      <c r="ER98" s="572">
        <f t="shared" si="205"/>
        <v>0</v>
      </c>
      <c r="ES98" s="573">
        <f t="shared" si="205"/>
        <v>0</v>
      </c>
      <c r="ET98" s="579">
        <f t="shared" si="206"/>
        <v>0</v>
      </c>
      <c r="EU98" s="577">
        <f t="shared" si="207"/>
        <v>0</v>
      </c>
      <c r="EV98" s="521">
        <f t="shared" si="208"/>
        <v>0</v>
      </c>
      <c r="EW98" s="525">
        <f t="shared" si="209"/>
        <v>0</v>
      </c>
      <c r="EX98" s="524">
        <f t="shared" si="210"/>
        <v>0</v>
      </c>
      <c r="EY98" s="509" t="str">
        <f t="shared" si="211"/>
        <v>○</v>
      </c>
      <c r="EZ98" s="486">
        <f t="shared" si="212"/>
        <v>0</v>
      </c>
      <c r="FA98" s="482">
        <f t="shared" si="212"/>
        <v>0</v>
      </c>
      <c r="FB98" s="482">
        <f t="shared" si="212"/>
        <v>0</v>
      </c>
      <c r="FC98" s="536">
        <f t="shared" si="213"/>
        <v>0</v>
      </c>
      <c r="FD98" s="101">
        <f t="shared" si="214"/>
        <v>0</v>
      </c>
      <c r="FE98" s="846">
        <f t="shared" si="215"/>
        <v>0</v>
      </c>
      <c r="FF98" s="847">
        <f t="shared" si="216"/>
        <v>0</v>
      </c>
      <c r="FG98" s="101" t="str">
        <f t="shared" si="217"/>
        <v/>
      </c>
      <c r="FH98" s="185" t="str">
        <f t="shared" si="218"/>
        <v/>
      </c>
      <c r="FI98" s="184" t="str">
        <f t="shared" si="218"/>
        <v/>
      </c>
      <c r="FJ98" s="848" t="str">
        <f t="shared" si="218"/>
        <v/>
      </c>
      <c r="FK98" s="508"/>
      <c r="FL98" s="498"/>
      <c r="FM98" s="499"/>
      <c r="FN98" s="849">
        <f t="shared" si="219"/>
        <v>0</v>
      </c>
      <c r="FO98" s="511" t="str">
        <f t="shared" si="220"/>
        <v/>
      </c>
      <c r="FP98" s="528" t="str">
        <f t="shared" si="221"/>
        <v/>
      </c>
      <c r="FQ98" s="529" t="str">
        <f t="shared" si="222"/>
        <v/>
      </c>
      <c r="FR98" s="529" t="str">
        <f t="shared" si="223"/>
        <v/>
      </c>
      <c r="FS98" s="530">
        <f t="shared" si="224"/>
        <v>0</v>
      </c>
      <c r="FT98" s="510"/>
    </row>
    <row r="99" spans="1:176" s="3" customFormat="1" ht="18" customHeight="1">
      <c r="A99" s="619" t="str">
        <f t="shared" si="117"/>
        <v/>
      </c>
      <c r="B99" s="448">
        <f t="shared" si="225"/>
        <v>0</v>
      </c>
      <c r="C99" s="1114" t="str">
        <f t="shared" si="118"/>
        <v>授業料</v>
      </c>
      <c r="D99" s="1114" t="str">
        <f t="shared" si="119"/>
        <v>入学金</v>
      </c>
      <c r="E99" s="448">
        <f t="shared" si="226"/>
        <v>0</v>
      </c>
      <c r="F99" s="619">
        <f t="shared" si="120"/>
        <v>0</v>
      </c>
      <c r="G99" s="539">
        <f t="shared" si="121"/>
        <v>82</v>
      </c>
      <c r="H99" s="844"/>
      <c r="I99" s="845"/>
      <c r="J99" s="187"/>
      <c r="K99" s="188"/>
      <c r="L99" s="188"/>
      <c r="M99" s="186"/>
      <c r="N99" s="97"/>
      <c r="O99" s="98"/>
      <c r="P99" s="187"/>
      <c r="Q99" s="188"/>
      <c r="R99" s="186"/>
      <c r="S99" s="99"/>
      <c r="T99" s="97"/>
      <c r="U99" s="741"/>
      <c r="V99" s="101" t="str">
        <f>IF(OR($R$5="",$T$5="",$J99="",$O99="",$U99=""),"",IF(ISERROR(VLOOKUP($C99,参照!$P$4:$V$112,5,FALSE)),0,VLOOKUP($C99,参照!$P$4:$V$112,5,FALSE)))</f>
        <v/>
      </c>
      <c r="W99" s="100"/>
      <c r="X99" s="102" t="str">
        <f>IF(OR($R$5="",$T$5="",$J99="",$O99="",$W99=""),"",IF(ISERROR(VLOOKUP($D99,参照!$P$4:$V$112,5,FALSE)),0,VLOOKUP($D99,参照!$P$4:$V$112,5,FALSE)))</f>
        <v/>
      </c>
      <c r="Y99" s="182" t="str">
        <f t="shared" si="122"/>
        <v/>
      </c>
      <c r="Z99" s="182" t="str">
        <f t="shared" si="123"/>
        <v/>
      </c>
      <c r="AA99" s="468"/>
      <c r="AB99" s="536">
        <f t="shared" si="124"/>
        <v>0</v>
      </c>
      <c r="AC99" s="854"/>
      <c r="AD99" s="738">
        <f t="shared" si="125"/>
        <v>0</v>
      </c>
      <c r="AE99" s="103" t="str">
        <f t="shared" si="126"/>
        <v/>
      </c>
      <c r="AF99" s="468" t="str">
        <f t="shared" si="127"/>
        <v/>
      </c>
      <c r="AG99" s="469" t="str">
        <f t="shared" si="128"/>
        <v/>
      </c>
      <c r="AH99" s="102" t="str">
        <f t="shared" si="128"/>
        <v/>
      </c>
      <c r="AI99" s="855"/>
      <c r="AJ99" s="588"/>
      <c r="AK99" s="102" t="str">
        <f t="shared" si="129"/>
        <v/>
      </c>
      <c r="AL99" s="856"/>
      <c r="AM99" s="469">
        <f t="shared" si="130"/>
        <v>0</v>
      </c>
      <c r="AN99" s="469">
        <f t="shared" si="131"/>
        <v>0</v>
      </c>
      <c r="AO99" s="469">
        <f t="shared" si="132"/>
        <v>0</v>
      </c>
      <c r="AP99" s="590">
        <f t="shared" si="133"/>
        <v>0</v>
      </c>
      <c r="AQ99" s="474"/>
      <c r="AR99" s="104" t="str">
        <f t="shared" si="134"/>
        <v/>
      </c>
      <c r="AS99" s="856"/>
      <c r="AT99" s="469">
        <f t="shared" si="135"/>
        <v>0</v>
      </c>
      <c r="AU99" s="469">
        <f t="shared" si="136"/>
        <v>0</v>
      </c>
      <c r="AV99" s="469">
        <f t="shared" si="137"/>
        <v>0</v>
      </c>
      <c r="AW99" s="590">
        <f t="shared" si="138"/>
        <v>0</v>
      </c>
      <c r="AX99" s="474"/>
      <c r="AY99" s="102" t="str">
        <f t="shared" si="139"/>
        <v/>
      </c>
      <c r="AZ99" s="856"/>
      <c r="BA99" s="469">
        <f t="shared" si="140"/>
        <v>0</v>
      </c>
      <c r="BB99" s="469">
        <f t="shared" si="141"/>
        <v>0</v>
      </c>
      <c r="BC99" s="469">
        <f t="shared" si="142"/>
        <v>0</v>
      </c>
      <c r="BD99" s="590">
        <f t="shared" si="143"/>
        <v>0</v>
      </c>
      <c r="BE99" s="484" t="str">
        <f t="shared" si="144"/>
        <v>○</v>
      </c>
      <c r="BF99" s="486">
        <f t="shared" si="145"/>
        <v>0</v>
      </c>
      <c r="BG99" s="482">
        <f t="shared" si="145"/>
        <v>0</v>
      </c>
      <c r="BH99" s="482">
        <f t="shared" si="145"/>
        <v>0</v>
      </c>
      <c r="BI99" s="483">
        <f t="shared" si="146"/>
        <v>0</v>
      </c>
      <c r="BJ99" s="528">
        <f t="shared" si="147"/>
        <v>0</v>
      </c>
      <c r="BK99" s="529">
        <f t="shared" si="147"/>
        <v>0</v>
      </c>
      <c r="BL99" s="529">
        <f t="shared" si="147"/>
        <v>0</v>
      </c>
      <c r="BM99" s="530">
        <f t="shared" si="148"/>
        <v>0</v>
      </c>
      <c r="BN99" s="528">
        <f t="shared" si="149"/>
        <v>0</v>
      </c>
      <c r="BO99" s="529">
        <f t="shared" si="150"/>
        <v>0</v>
      </c>
      <c r="BP99" s="529">
        <f t="shared" si="151"/>
        <v>0</v>
      </c>
      <c r="BQ99" s="530">
        <f t="shared" si="152"/>
        <v>0</v>
      </c>
      <c r="BR99" s="528">
        <f t="shared" si="153"/>
        <v>0</v>
      </c>
      <c r="BS99" s="529">
        <f t="shared" si="153"/>
        <v>0</v>
      </c>
      <c r="BT99" s="529">
        <f t="shared" si="153"/>
        <v>0</v>
      </c>
      <c r="BU99" s="530">
        <f t="shared" si="154"/>
        <v>0</v>
      </c>
      <c r="BV99" s="528">
        <f t="shared" si="155"/>
        <v>0</v>
      </c>
      <c r="BW99" s="529">
        <f t="shared" si="156"/>
        <v>0</v>
      </c>
      <c r="BX99" s="529">
        <f t="shared" si="157"/>
        <v>0</v>
      </c>
      <c r="BY99" s="530">
        <f t="shared" si="158"/>
        <v>0</v>
      </c>
      <c r="BZ99" s="560" t="str">
        <f t="shared" si="159"/>
        <v/>
      </c>
      <c r="CA99" s="184" t="str">
        <f t="shared" si="159"/>
        <v/>
      </c>
      <c r="CB99" s="183" t="str">
        <f t="shared" si="159"/>
        <v/>
      </c>
      <c r="CC99" s="185" t="str">
        <f t="shared" si="160"/>
        <v/>
      </c>
      <c r="CD99" s="184" t="str">
        <f t="shared" si="160"/>
        <v/>
      </c>
      <c r="CE99" s="183" t="str">
        <f t="shared" si="160"/>
        <v/>
      </c>
      <c r="CF99" s="447"/>
      <c r="CG99" s="482" t="str">
        <f t="shared" si="161"/>
        <v>－</v>
      </c>
      <c r="CH99" s="469"/>
      <c r="CI99" s="561"/>
      <c r="CJ99" s="468" t="str">
        <f t="shared" si="162"/>
        <v/>
      </c>
      <c r="CK99" s="469" t="str">
        <f t="shared" si="163"/>
        <v/>
      </c>
      <c r="CL99" s="102" t="str">
        <f t="shared" si="164"/>
        <v/>
      </c>
      <c r="CM99" s="468" t="str">
        <f t="shared" si="165"/>
        <v/>
      </c>
      <c r="CN99" s="469" t="str">
        <f t="shared" si="166"/>
        <v/>
      </c>
      <c r="CO99" s="102" t="str">
        <f t="shared" si="167"/>
        <v/>
      </c>
      <c r="CP99" s="468" t="str">
        <f t="shared" si="168"/>
        <v/>
      </c>
      <c r="CQ99" s="469" t="str">
        <f t="shared" si="168"/>
        <v/>
      </c>
      <c r="CR99" s="102" t="str">
        <f t="shared" si="168"/>
        <v/>
      </c>
      <c r="CS99" s="468" t="str">
        <f t="shared" si="169"/>
        <v/>
      </c>
      <c r="CT99" s="469" t="str">
        <f t="shared" si="170"/>
        <v/>
      </c>
      <c r="CU99" s="469" t="str">
        <f t="shared" si="171"/>
        <v/>
      </c>
      <c r="CV99" s="105" t="str">
        <f t="shared" si="172"/>
        <v/>
      </c>
      <c r="CW99" s="856"/>
      <c r="CX99" s="469">
        <f t="shared" si="173"/>
        <v>0</v>
      </c>
      <c r="CY99" s="469">
        <f t="shared" si="174"/>
        <v>0</v>
      </c>
      <c r="CZ99" s="469">
        <f t="shared" si="175"/>
        <v>0</v>
      </c>
      <c r="DA99" s="590">
        <f t="shared" si="176"/>
        <v>0</v>
      </c>
      <c r="DB99" s="474"/>
      <c r="DC99" s="604">
        <f t="shared" si="177"/>
        <v>0</v>
      </c>
      <c r="DD99" s="184">
        <f t="shared" si="178"/>
        <v>0</v>
      </c>
      <c r="DE99" s="605">
        <f t="shared" si="179"/>
        <v>0</v>
      </c>
      <c r="DF99" s="104" t="str">
        <f t="shared" si="180"/>
        <v/>
      </c>
      <c r="DG99" s="856"/>
      <c r="DH99" s="469">
        <f t="shared" si="181"/>
        <v>0</v>
      </c>
      <c r="DI99" s="469">
        <f t="shared" si="182"/>
        <v>0</v>
      </c>
      <c r="DJ99" s="469">
        <f t="shared" si="183"/>
        <v>0</v>
      </c>
      <c r="DK99" s="590">
        <f t="shared" si="184"/>
        <v>0</v>
      </c>
      <c r="DL99" s="474"/>
      <c r="DM99" s="604">
        <f t="shared" si="185"/>
        <v>0</v>
      </c>
      <c r="DN99" s="184">
        <f t="shared" si="186"/>
        <v>0</v>
      </c>
      <c r="DO99" s="605">
        <f t="shared" si="187"/>
        <v>0</v>
      </c>
      <c r="DP99" s="104" t="str">
        <f t="shared" si="188"/>
        <v/>
      </c>
      <c r="DQ99" s="856"/>
      <c r="DR99" s="469">
        <f t="shared" si="189"/>
        <v>0</v>
      </c>
      <c r="DS99" s="469">
        <f t="shared" si="190"/>
        <v>0</v>
      </c>
      <c r="DT99" s="469">
        <f t="shared" si="191"/>
        <v>0</v>
      </c>
      <c r="DU99" s="101">
        <f t="shared" si="192"/>
        <v>0</v>
      </c>
      <c r="DV99" s="528">
        <f t="shared" si="193"/>
        <v>0</v>
      </c>
      <c r="DW99" s="529">
        <f t="shared" si="193"/>
        <v>0</v>
      </c>
      <c r="DX99" s="529">
        <f t="shared" si="193"/>
        <v>0</v>
      </c>
      <c r="DY99" s="530">
        <f t="shared" si="194"/>
        <v>0</v>
      </c>
      <c r="DZ99" s="528">
        <f t="shared" si="195"/>
        <v>0</v>
      </c>
      <c r="EA99" s="529">
        <f t="shared" si="195"/>
        <v>0</v>
      </c>
      <c r="EB99" s="529">
        <f t="shared" si="195"/>
        <v>0</v>
      </c>
      <c r="EC99" s="530">
        <f t="shared" si="196"/>
        <v>0</v>
      </c>
      <c r="ED99" s="528">
        <f t="shared" si="197"/>
        <v>0</v>
      </c>
      <c r="EE99" s="529">
        <f t="shared" si="197"/>
        <v>0</v>
      </c>
      <c r="EF99" s="529">
        <f t="shared" si="197"/>
        <v>0</v>
      </c>
      <c r="EG99" s="530">
        <f t="shared" si="198"/>
        <v>0</v>
      </c>
      <c r="EH99" s="528">
        <f t="shared" si="199"/>
        <v>0</v>
      </c>
      <c r="EI99" s="529">
        <f t="shared" si="200"/>
        <v>0</v>
      </c>
      <c r="EJ99" s="529">
        <f t="shared" si="201"/>
        <v>0</v>
      </c>
      <c r="EK99" s="530">
        <f t="shared" si="202"/>
        <v>0</v>
      </c>
      <c r="EL99" s="562"/>
      <c r="EM99" s="571">
        <f t="shared" si="203"/>
        <v>0</v>
      </c>
      <c r="EN99" s="572">
        <f t="shared" si="203"/>
        <v>0</v>
      </c>
      <c r="EO99" s="576">
        <f t="shared" si="203"/>
        <v>0</v>
      </c>
      <c r="EP99" s="578">
        <f t="shared" si="204"/>
        <v>0</v>
      </c>
      <c r="EQ99" s="571">
        <f t="shared" si="205"/>
        <v>0</v>
      </c>
      <c r="ER99" s="572">
        <f t="shared" si="205"/>
        <v>0</v>
      </c>
      <c r="ES99" s="573">
        <f t="shared" si="205"/>
        <v>0</v>
      </c>
      <c r="ET99" s="579">
        <f t="shared" si="206"/>
        <v>0</v>
      </c>
      <c r="EU99" s="577">
        <f t="shared" si="207"/>
        <v>0</v>
      </c>
      <c r="EV99" s="521">
        <f t="shared" si="208"/>
        <v>0</v>
      </c>
      <c r="EW99" s="525">
        <f t="shared" si="209"/>
        <v>0</v>
      </c>
      <c r="EX99" s="524">
        <f t="shared" si="210"/>
        <v>0</v>
      </c>
      <c r="EY99" s="509" t="str">
        <f t="shared" si="211"/>
        <v>○</v>
      </c>
      <c r="EZ99" s="486">
        <f t="shared" si="212"/>
        <v>0</v>
      </c>
      <c r="FA99" s="482">
        <f t="shared" si="212"/>
        <v>0</v>
      </c>
      <c r="FB99" s="482">
        <f t="shared" si="212"/>
        <v>0</v>
      </c>
      <c r="FC99" s="536">
        <f t="shared" si="213"/>
        <v>0</v>
      </c>
      <c r="FD99" s="101">
        <f t="shared" si="214"/>
        <v>0</v>
      </c>
      <c r="FE99" s="846">
        <f t="shared" si="215"/>
        <v>0</v>
      </c>
      <c r="FF99" s="847">
        <f t="shared" si="216"/>
        <v>0</v>
      </c>
      <c r="FG99" s="101" t="str">
        <f t="shared" si="217"/>
        <v/>
      </c>
      <c r="FH99" s="185" t="str">
        <f t="shared" si="218"/>
        <v/>
      </c>
      <c r="FI99" s="184" t="str">
        <f t="shared" si="218"/>
        <v/>
      </c>
      <c r="FJ99" s="848" t="str">
        <f t="shared" si="218"/>
        <v/>
      </c>
      <c r="FK99" s="508"/>
      <c r="FL99" s="498"/>
      <c r="FM99" s="499"/>
      <c r="FN99" s="849">
        <f t="shared" si="219"/>
        <v>0</v>
      </c>
      <c r="FO99" s="511" t="str">
        <f t="shared" si="220"/>
        <v/>
      </c>
      <c r="FP99" s="528" t="str">
        <f t="shared" si="221"/>
        <v/>
      </c>
      <c r="FQ99" s="529" t="str">
        <f t="shared" si="222"/>
        <v/>
      </c>
      <c r="FR99" s="529" t="str">
        <f t="shared" si="223"/>
        <v/>
      </c>
      <c r="FS99" s="530">
        <f t="shared" si="224"/>
        <v>0</v>
      </c>
      <c r="FT99" s="510"/>
    </row>
    <row r="100" spans="1:176" s="3" customFormat="1" ht="18" customHeight="1">
      <c r="A100" s="619" t="str">
        <f t="shared" si="117"/>
        <v/>
      </c>
      <c r="B100" s="448">
        <f t="shared" si="225"/>
        <v>0</v>
      </c>
      <c r="C100" s="1114" t="str">
        <f t="shared" si="118"/>
        <v>授業料</v>
      </c>
      <c r="D100" s="1114" t="str">
        <f t="shared" si="119"/>
        <v>入学金</v>
      </c>
      <c r="E100" s="448">
        <f t="shared" si="226"/>
        <v>0</v>
      </c>
      <c r="F100" s="619">
        <f t="shared" si="120"/>
        <v>0</v>
      </c>
      <c r="G100" s="539">
        <f t="shared" si="121"/>
        <v>83</v>
      </c>
      <c r="H100" s="844"/>
      <c r="I100" s="845"/>
      <c r="J100" s="187"/>
      <c r="K100" s="188"/>
      <c r="L100" s="188"/>
      <c r="M100" s="186"/>
      <c r="N100" s="97"/>
      <c r="O100" s="98"/>
      <c r="P100" s="187"/>
      <c r="Q100" s="188"/>
      <c r="R100" s="186"/>
      <c r="S100" s="99"/>
      <c r="T100" s="97"/>
      <c r="U100" s="741"/>
      <c r="V100" s="101" t="str">
        <f>IF(OR($R$5="",$T$5="",$J100="",$O100="",$U100=""),"",IF(ISERROR(VLOOKUP($C100,参照!$P$4:$V$112,5,FALSE)),0,VLOOKUP($C100,参照!$P$4:$V$112,5,FALSE)))</f>
        <v/>
      </c>
      <c r="W100" s="100"/>
      <c r="X100" s="102" t="str">
        <f>IF(OR($R$5="",$T$5="",$J100="",$O100="",$W100=""),"",IF(ISERROR(VLOOKUP($D100,参照!$P$4:$V$112,5,FALSE)),0,VLOOKUP($D100,参照!$P$4:$V$112,5,FALSE)))</f>
        <v/>
      </c>
      <c r="Y100" s="182" t="str">
        <f t="shared" si="122"/>
        <v/>
      </c>
      <c r="Z100" s="182" t="str">
        <f t="shared" si="123"/>
        <v/>
      </c>
      <c r="AA100" s="468"/>
      <c r="AB100" s="536">
        <f t="shared" si="124"/>
        <v>0</v>
      </c>
      <c r="AC100" s="854"/>
      <c r="AD100" s="738">
        <f t="shared" si="125"/>
        <v>0</v>
      </c>
      <c r="AE100" s="103" t="str">
        <f t="shared" si="126"/>
        <v/>
      </c>
      <c r="AF100" s="468" t="str">
        <f t="shared" si="127"/>
        <v/>
      </c>
      <c r="AG100" s="469" t="str">
        <f t="shared" si="128"/>
        <v/>
      </c>
      <c r="AH100" s="102" t="str">
        <f t="shared" si="128"/>
        <v/>
      </c>
      <c r="AI100" s="855"/>
      <c r="AJ100" s="588"/>
      <c r="AK100" s="102" t="str">
        <f t="shared" si="129"/>
        <v/>
      </c>
      <c r="AL100" s="856"/>
      <c r="AM100" s="469">
        <f t="shared" si="130"/>
        <v>0</v>
      </c>
      <c r="AN100" s="469">
        <f t="shared" si="131"/>
        <v>0</v>
      </c>
      <c r="AO100" s="469">
        <f t="shared" si="132"/>
        <v>0</v>
      </c>
      <c r="AP100" s="590">
        <f t="shared" si="133"/>
        <v>0</v>
      </c>
      <c r="AQ100" s="474"/>
      <c r="AR100" s="104" t="str">
        <f t="shared" si="134"/>
        <v/>
      </c>
      <c r="AS100" s="856"/>
      <c r="AT100" s="469">
        <f t="shared" si="135"/>
        <v>0</v>
      </c>
      <c r="AU100" s="469">
        <f t="shared" si="136"/>
        <v>0</v>
      </c>
      <c r="AV100" s="469">
        <f t="shared" si="137"/>
        <v>0</v>
      </c>
      <c r="AW100" s="590">
        <f t="shared" si="138"/>
        <v>0</v>
      </c>
      <c r="AX100" s="474"/>
      <c r="AY100" s="102" t="str">
        <f t="shared" si="139"/>
        <v/>
      </c>
      <c r="AZ100" s="856"/>
      <c r="BA100" s="469">
        <f t="shared" si="140"/>
        <v>0</v>
      </c>
      <c r="BB100" s="469">
        <f t="shared" si="141"/>
        <v>0</v>
      </c>
      <c r="BC100" s="469">
        <f t="shared" si="142"/>
        <v>0</v>
      </c>
      <c r="BD100" s="590">
        <f t="shared" si="143"/>
        <v>0</v>
      </c>
      <c r="BE100" s="484" t="str">
        <f t="shared" si="144"/>
        <v>○</v>
      </c>
      <c r="BF100" s="486">
        <f t="shared" si="145"/>
        <v>0</v>
      </c>
      <c r="BG100" s="482">
        <f t="shared" si="145"/>
        <v>0</v>
      </c>
      <c r="BH100" s="482">
        <f t="shared" si="145"/>
        <v>0</v>
      </c>
      <c r="BI100" s="483">
        <f t="shared" si="146"/>
        <v>0</v>
      </c>
      <c r="BJ100" s="528">
        <f t="shared" si="147"/>
        <v>0</v>
      </c>
      <c r="BK100" s="529">
        <f t="shared" si="147"/>
        <v>0</v>
      </c>
      <c r="BL100" s="529">
        <f t="shared" si="147"/>
        <v>0</v>
      </c>
      <c r="BM100" s="530">
        <f t="shared" si="148"/>
        <v>0</v>
      </c>
      <c r="BN100" s="528">
        <f t="shared" si="149"/>
        <v>0</v>
      </c>
      <c r="BO100" s="529">
        <f t="shared" si="150"/>
        <v>0</v>
      </c>
      <c r="BP100" s="529">
        <f t="shared" si="151"/>
        <v>0</v>
      </c>
      <c r="BQ100" s="530">
        <f t="shared" si="152"/>
        <v>0</v>
      </c>
      <c r="BR100" s="528">
        <f t="shared" si="153"/>
        <v>0</v>
      </c>
      <c r="BS100" s="529">
        <f t="shared" si="153"/>
        <v>0</v>
      </c>
      <c r="BT100" s="529">
        <f t="shared" si="153"/>
        <v>0</v>
      </c>
      <c r="BU100" s="530">
        <f t="shared" si="154"/>
        <v>0</v>
      </c>
      <c r="BV100" s="528">
        <f t="shared" si="155"/>
        <v>0</v>
      </c>
      <c r="BW100" s="529">
        <f t="shared" si="156"/>
        <v>0</v>
      </c>
      <c r="BX100" s="529">
        <f t="shared" si="157"/>
        <v>0</v>
      </c>
      <c r="BY100" s="530">
        <f t="shared" si="158"/>
        <v>0</v>
      </c>
      <c r="BZ100" s="560" t="str">
        <f t="shared" si="159"/>
        <v/>
      </c>
      <c r="CA100" s="184" t="str">
        <f t="shared" si="159"/>
        <v/>
      </c>
      <c r="CB100" s="183" t="str">
        <f t="shared" si="159"/>
        <v/>
      </c>
      <c r="CC100" s="185" t="str">
        <f t="shared" si="160"/>
        <v/>
      </c>
      <c r="CD100" s="184" t="str">
        <f t="shared" si="160"/>
        <v/>
      </c>
      <c r="CE100" s="183" t="str">
        <f t="shared" si="160"/>
        <v/>
      </c>
      <c r="CF100" s="447"/>
      <c r="CG100" s="482" t="str">
        <f t="shared" si="161"/>
        <v>－</v>
      </c>
      <c r="CH100" s="469"/>
      <c r="CI100" s="561"/>
      <c r="CJ100" s="468" t="str">
        <f t="shared" si="162"/>
        <v/>
      </c>
      <c r="CK100" s="469" t="str">
        <f t="shared" si="163"/>
        <v/>
      </c>
      <c r="CL100" s="102" t="str">
        <f t="shared" si="164"/>
        <v/>
      </c>
      <c r="CM100" s="468" t="str">
        <f t="shared" si="165"/>
        <v/>
      </c>
      <c r="CN100" s="469" t="str">
        <f t="shared" si="166"/>
        <v/>
      </c>
      <c r="CO100" s="102" t="str">
        <f t="shared" si="167"/>
        <v/>
      </c>
      <c r="CP100" s="468" t="str">
        <f t="shared" si="168"/>
        <v/>
      </c>
      <c r="CQ100" s="469" t="str">
        <f t="shared" si="168"/>
        <v/>
      </c>
      <c r="CR100" s="102" t="str">
        <f t="shared" si="168"/>
        <v/>
      </c>
      <c r="CS100" s="468" t="str">
        <f t="shared" si="169"/>
        <v/>
      </c>
      <c r="CT100" s="469" t="str">
        <f t="shared" si="170"/>
        <v/>
      </c>
      <c r="CU100" s="469" t="str">
        <f t="shared" si="171"/>
        <v/>
      </c>
      <c r="CV100" s="105" t="str">
        <f t="shared" si="172"/>
        <v/>
      </c>
      <c r="CW100" s="856"/>
      <c r="CX100" s="469">
        <f t="shared" si="173"/>
        <v>0</v>
      </c>
      <c r="CY100" s="469">
        <f t="shared" si="174"/>
        <v>0</v>
      </c>
      <c r="CZ100" s="469">
        <f t="shared" si="175"/>
        <v>0</v>
      </c>
      <c r="DA100" s="590">
        <f t="shared" si="176"/>
        <v>0</v>
      </c>
      <c r="DB100" s="474"/>
      <c r="DC100" s="604">
        <f t="shared" si="177"/>
        <v>0</v>
      </c>
      <c r="DD100" s="184">
        <f t="shared" si="178"/>
        <v>0</v>
      </c>
      <c r="DE100" s="605">
        <f t="shared" si="179"/>
        <v>0</v>
      </c>
      <c r="DF100" s="104" t="str">
        <f t="shared" si="180"/>
        <v/>
      </c>
      <c r="DG100" s="856"/>
      <c r="DH100" s="469">
        <f t="shared" si="181"/>
        <v>0</v>
      </c>
      <c r="DI100" s="469">
        <f t="shared" si="182"/>
        <v>0</v>
      </c>
      <c r="DJ100" s="469">
        <f t="shared" si="183"/>
        <v>0</v>
      </c>
      <c r="DK100" s="590">
        <f t="shared" si="184"/>
        <v>0</v>
      </c>
      <c r="DL100" s="474"/>
      <c r="DM100" s="604">
        <f t="shared" si="185"/>
        <v>0</v>
      </c>
      <c r="DN100" s="184">
        <f t="shared" si="186"/>
        <v>0</v>
      </c>
      <c r="DO100" s="605">
        <f t="shared" si="187"/>
        <v>0</v>
      </c>
      <c r="DP100" s="104" t="str">
        <f t="shared" si="188"/>
        <v/>
      </c>
      <c r="DQ100" s="856"/>
      <c r="DR100" s="469">
        <f t="shared" si="189"/>
        <v>0</v>
      </c>
      <c r="DS100" s="469">
        <f t="shared" si="190"/>
        <v>0</v>
      </c>
      <c r="DT100" s="469">
        <f t="shared" si="191"/>
        <v>0</v>
      </c>
      <c r="DU100" s="101">
        <f t="shared" si="192"/>
        <v>0</v>
      </c>
      <c r="DV100" s="528">
        <f t="shared" si="193"/>
        <v>0</v>
      </c>
      <c r="DW100" s="529">
        <f t="shared" si="193"/>
        <v>0</v>
      </c>
      <c r="DX100" s="529">
        <f t="shared" si="193"/>
        <v>0</v>
      </c>
      <c r="DY100" s="530">
        <f t="shared" si="194"/>
        <v>0</v>
      </c>
      <c r="DZ100" s="528">
        <f t="shared" si="195"/>
        <v>0</v>
      </c>
      <c r="EA100" s="529">
        <f t="shared" si="195"/>
        <v>0</v>
      </c>
      <c r="EB100" s="529">
        <f t="shared" si="195"/>
        <v>0</v>
      </c>
      <c r="EC100" s="530">
        <f t="shared" si="196"/>
        <v>0</v>
      </c>
      <c r="ED100" s="528">
        <f t="shared" si="197"/>
        <v>0</v>
      </c>
      <c r="EE100" s="529">
        <f t="shared" si="197"/>
        <v>0</v>
      </c>
      <c r="EF100" s="529">
        <f t="shared" si="197"/>
        <v>0</v>
      </c>
      <c r="EG100" s="530">
        <f t="shared" si="198"/>
        <v>0</v>
      </c>
      <c r="EH100" s="528">
        <f t="shared" si="199"/>
        <v>0</v>
      </c>
      <c r="EI100" s="529">
        <f t="shared" si="200"/>
        <v>0</v>
      </c>
      <c r="EJ100" s="529">
        <f t="shared" si="201"/>
        <v>0</v>
      </c>
      <c r="EK100" s="530">
        <f t="shared" si="202"/>
        <v>0</v>
      </c>
      <c r="EL100" s="562"/>
      <c r="EM100" s="571">
        <f t="shared" si="203"/>
        <v>0</v>
      </c>
      <c r="EN100" s="572">
        <f t="shared" si="203"/>
        <v>0</v>
      </c>
      <c r="EO100" s="576">
        <f t="shared" si="203"/>
        <v>0</v>
      </c>
      <c r="EP100" s="578">
        <f t="shared" si="204"/>
        <v>0</v>
      </c>
      <c r="EQ100" s="571">
        <f t="shared" si="205"/>
        <v>0</v>
      </c>
      <c r="ER100" s="572">
        <f t="shared" si="205"/>
        <v>0</v>
      </c>
      <c r="ES100" s="573">
        <f t="shared" si="205"/>
        <v>0</v>
      </c>
      <c r="ET100" s="579">
        <f t="shared" si="206"/>
        <v>0</v>
      </c>
      <c r="EU100" s="577">
        <f t="shared" si="207"/>
        <v>0</v>
      </c>
      <c r="EV100" s="521">
        <f t="shared" si="208"/>
        <v>0</v>
      </c>
      <c r="EW100" s="525">
        <f t="shared" si="209"/>
        <v>0</v>
      </c>
      <c r="EX100" s="524">
        <f t="shared" si="210"/>
        <v>0</v>
      </c>
      <c r="EY100" s="509" t="str">
        <f t="shared" si="211"/>
        <v>○</v>
      </c>
      <c r="EZ100" s="486">
        <f t="shared" si="212"/>
        <v>0</v>
      </c>
      <c r="FA100" s="482">
        <f t="shared" si="212"/>
        <v>0</v>
      </c>
      <c r="FB100" s="482">
        <f t="shared" si="212"/>
        <v>0</v>
      </c>
      <c r="FC100" s="536">
        <f t="shared" si="213"/>
        <v>0</v>
      </c>
      <c r="FD100" s="101">
        <f t="shared" si="214"/>
        <v>0</v>
      </c>
      <c r="FE100" s="846">
        <f t="shared" si="215"/>
        <v>0</v>
      </c>
      <c r="FF100" s="847">
        <f t="shared" si="216"/>
        <v>0</v>
      </c>
      <c r="FG100" s="101" t="str">
        <f t="shared" si="217"/>
        <v/>
      </c>
      <c r="FH100" s="185" t="str">
        <f t="shared" si="218"/>
        <v/>
      </c>
      <c r="FI100" s="184" t="str">
        <f t="shared" si="218"/>
        <v/>
      </c>
      <c r="FJ100" s="848" t="str">
        <f t="shared" si="218"/>
        <v/>
      </c>
      <c r="FK100" s="508"/>
      <c r="FL100" s="498"/>
      <c r="FM100" s="499"/>
      <c r="FN100" s="849">
        <f t="shared" si="219"/>
        <v>0</v>
      </c>
      <c r="FO100" s="511" t="str">
        <f t="shared" si="220"/>
        <v/>
      </c>
      <c r="FP100" s="528" t="str">
        <f t="shared" si="221"/>
        <v/>
      </c>
      <c r="FQ100" s="529" t="str">
        <f t="shared" si="222"/>
        <v/>
      </c>
      <c r="FR100" s="529" t="str">
        <f t="shared" si="223"/>
        <v/>
      </c>
      <c r="FS100" s="530">
        <f t="shared" si="224"/>
        <v>0</v>
      </c>
      <c r="FT100" s="510"/>
    </row>
    <row r="101" spans="1:176" s="3" customFormat="1" ht="18" customHeight="1">
      <c r="A101" s="619" t="str">
        <f t="shared" si="117"/>
        <v/>
      </c>
      <c r="B101" s="448">
        <f t="shared" si="225"/>
        <v>0</v>
      </c>
      <c r="C101" s="1114" t="str">
        <f t="shared" si="118"/>
        <v>授業料</v>
      </c>
      <c r="D101" s="1114" t="str">
        <f t="shared" si="119"/>
        <v>入学金</v>
      </c>
      <c r="E101" s="448">
        <f t="shared" si="226"/>
        <v>0</v>
      </c>
      <c r="F101" s="619">
        <f t="shared" si="120"/>
        <v>0</v>
      </c>
      <c r="G101" s="539">
        <f t="shared" si="121"/>
        <v>84</v>
      </c>
      <c r="H101" s="844"/>
      <c r="I101" s="845"/>
      <c r="J101" s="187"/>
      <c r="K101" s="188"/>
      <c r="L101" s="188"/>
      <c r="M101" s="186"/>
      <c r="N101" s="97"/>
      <c r="O101" s="98"/>
      <c r="P101" s="187"/>
      <c r="Q101" s="188"/>
      <c r="R101" s="186"/>
      <c r="S101" s="99"/>
      <c r="T101" s="97"/>
      <c r="U101" s="741"/>
      <c r="V101" s="101" t="str">
        <f>IF(OR($R$5="",$T$5="",$J101="",$O101="",$U101=""),"",IF(ISERROR(VLOOKUP($C101,参照!$P$4:$V$112,5,FALSE)),0,VLOOKUP($C101,参照!$P$4:$V$112,5,FALSE)))</f>
        <v/>
      </c>
      <c r="W101" s="100"/>
      <c r="X101" s="102" t="str">
        <f>IF(OR($R$5="",$T$5="",$J101="",$O101="",$W101=""),"",IF(ISERROR(VLOOKUP($D101,参照!$P$4:$V$112,5,FALSE)),0,VLOOKUP($D101,参照!$P$4:$V$112,5,FALSE)))</f>
        <v/>
      </c>
      <c r="Y101" s="182" t="str">
        <f t="shared" si="122"/>
        <v/>
      </c>
      <c r="Z101" s="182" t="str">
        <f t="shared" si="123"/>
        <v/>
      </c>
      <c r="AA101" s="468"/>
      <c r="AB101" s="536">
        <f t="shared" si="124"/>
        <v>0</v>
      </c>
      <c r="AC101" s="854"/>
      <c r="AD101" s="738">
        <f t="shared" si="125"/>
        <v>0</v>
      </c>
      <c r="AE101" s="103" t="str">
        <f t="shared" si="126"/>
        <v/>
      </c>
      <c r="AF101" s="468" t="str">
        <f t="shared" si="127"/>
        <v/>
      </c>
      <c r="AG101" s="469" t="str">
        <f t="shared" si="128"/>
        <v/>
      </c>
      <c r="AH101" s="102" t="str">
        <f t="shared" si="128"/>
        <v/>
      </c>
      <c r="AI101" s="855"/>
      <c r="AJ101" s="588"/>
      <c r="AK101" s="102" t="str">
        <f t="shared" si="129"/>
        <v/>
      </c>
      <c r="AL101" s="856"/>
      <c r="AM101" s="469">
        <f t="shared" si="130"/>
        <v>0</v>
      </c>
      <c r="AN101" s="469">
        <f t="shared" si="131"/>
        <v>0</v>
      </c>
      <c r="AO101" s="469">
        <f t="shared" si="132"/>
        <v>0</v>
      </c>
      <c r="AP101" s="590">
        <f t="shared" si="133"/>
        <v>0</v>
      </c>
      <c r="AQ101" s="474"/>
      <c r="AR101" s="104" t="str">
        <f t="shared" si="134"/>
        <v/>
      </c>
      <c r="AS101" s="856"/>
      <c r="AT101" s="469">
        <f t="shared" si="135"/>
        <v>0</v>
      </c>
      <c r="AU101" s="469">
        <f t="shared" si="136"/>
        <v>0</v>
      </c>
      <c r="AV101" s="469">
        <f t="shared" si="137"/>
        <v>0</v>
      </c>
      <c r="AW101" s="590">
        <f t="shared" si="138"/>
        <v>0</v>
      </c>
      <c r="AX101" s="474"/>
      <c r="AY101" s="102" t="str">
        <f t="shared" si="139"/>
        <v/>
      </c>
      <c r="AZ101" s="856"/>
      <c r="BA101" s="469">
        <f t="shared" si="140"/>
        <v>0</v>
      </c>
      <c r="BB101" s="469">
        <f t="shared" si="141"/>
        <v>0</v>
      </c>
      <c r="BC101" s="469">
        <f t="shared" si="142"/>
        <v>0</v>
      </c>
      <c r="BD101" s="590">
        <f t="shared" si="143"/>
        <v>0</v>
      </c>
      <c r="BE101" s="484" t="str">
        <f t="shared" si="144"/>
        <v>○</v>
      </c>
      <c r="BF101" s="486">
        <f t="shared" si="145"/>
        <v>0</v>
      </c>
      <c r="BG101" s="482">
        <f t="shared" si="145"/>
        <v>0</v>
      </c>
      <c r="BH101" s="482">
        <f t="shared" si="145"/>
        <v>0</v>
      </c>
      <c r="BI101" s="483">
        <f t="shared" si="146"/>
        <v>0</v>
      </c>
      <c r="BJ101" s="528">
        <f t="shared" si="147"/>
        <v>0</v>
      </c>
      <c r="BK101" s="529">
        <f t="shared" si="147"/>
        <v>0</v>
      </c>
      <c r="BL101" s="529">
        <f t="shared" si="147"/>
        <v>0</v>
      </c>
      <c r="BM101" s="530">
        <f t="shared" si="148"/>
        <v>0</v>
      </c>
      <c r="BN101" s="528">
        <f t="shared" si="149"/>
        <v>0</v>
      </c>
      <c r="BO101" s="529">
        <f t="shared" si="150"/>
        <v>0</v>
      </c>
      <c r="BP101" s="529">
        <f t="shared" si="151"/>
        <v>0</v>
      </c>
      <c r="BQ101" s="530">
        <f t="shared" si="152"/>
        <v>0</v>
      </c>
      <c r="BR101" s="528">
        <f t="shared" si="153"/>
        <v>0</v>
      </c>
      <c r="BS101" s="529">
        <f t="shared" si="153"/>
        <v>0</v>
      </c>
      <c r="BT101" s="529">
        <f t="shared" si="153"/>
        <v>0</v>
      </c>
      <c r="BU101" s="530">
        <f t="shared" si="154"/>
        <v>0</v>
      </c>
      <c r="BV101" s="528">
        <f t="shared" si="155"/>
        <v>0</v>
      </c>
      <c r="BW101" s="529">
        <f t="shared" si="156"/>
        <v>0</v>
      </c>
      <c r="BX101" s="529">
        <f t="shared" si="157"/>
        <v>0</v>
      </c>
      <c r="BY101" s="530">
        <f t="shared" si="158"/>
        <v>0</v>
      </c>
      <c r="BZ101" s="560" t="str">
        <f t="shared" si="159"/>
        <v/>
      </c>
      <c r="CA101" s="184" t="str">
        <f t="shared" si="159"/>
        <v/>
      </c>
      <c r="CB101" s="183" t="str">
        <f t="shared" si="159"/>
        <v/>
      </c>
      <c r="CC101" s="185" t="str">
        <f t="shared" si="160"/>
        <v/>
      </c>
      <c r="CD101" s="184" t="str">
        <f t="shared" si="160"/>
        <v/>
      </c>
      <c r="CE101" s="183" t="str">
        <f t="shared" si="160"/>
        <v/>
      </c>
      <c r="CF101" s="447"/>
      <c r="CG101" s="482" t="str">
        <f t="shared" si="161"/>
        <v>－</v>
      </c>
      <c r="CH101" s="469"/>
      <c r="CI101" s="561"/>
      <c r="CJ101" s="468" t="str">
        <f t="shared" si="162"/>
        <v/>
      </c>
      <c r="CK101" s="469" t="str">
        <f t="shared" si="163"/>
        <v/>
      </c>
      <c r="CL101" s="102" t="str">
        <f t="shared" si="164"/>
        <v/>
      </c>
      <c r="CM101" s="468" t="str">
        <f t="shared" si="165"/>
        <v/>
      </c>
      <c r="CN101" s="469" t="str">
        <f t="shared" si="166"/>
        <v/>
      </c>
      <c r="CO101" s="102" t="str">
        <f t="shared" si="167"/>
        <v/>
      </c>
      <c r="CP101" s="468" t="str">
        <f t="shared" si="168"/>
        <v/>
      </c>
      <c r="CQ101" s="469" t="str">
        <f t="shared" si="168"/>
        <v/>
      </c>
      <c r="CR101" s="102" t="str">
        <f t="shared" si="168"/>
        <v/>
      </c>
      <c r="CS101" s="468" t="str">
        <f t="shared" si="169"/>
        <v/>
      </c>
      <c r="CT101" s="469" t="str">
        <f t="shared" si="170"/>
        <v/>
      </c>
      <c r="CU101" s="469" t="str">
        <f t="shared" si="171"/>
        <v/>
      </c>
      <c r="CV101" s="105" t="str">
        <f t="shared" si="172"/>
        <v/>
      </c>
      <c r="CW101" s="856"/>
      <c r="CX101" s="469">
        <f t="shared" si="173"/>
        <v>0</v>
      </c>
      <c r="CY101" s="469">
        <f t="shared" si="174"/>
        <v>0</v>
      </c>
      <c r="CZ101" s="469">
        <f t="shared" si="175"/>
        <v>0</v>
      </c>
      <c r="DA101" s="590">
        <f t="shared" si="176"/>
        <v>0</v>
      </c>
      <c r="DB101" s="474"/>
      <c r="DC101" s="604">
        <f t="shared" si="177"/>
        <v>0</v>
      </c>
      <c r="DD101" s="184">
        <f t="shared" si="178"/>
        <v>0</v>
      </c>
      <c r="DE101" s="605">
        <f t="shared" si="179"/>
        <v>0</v>
      </c>
      <c r="DF101" s="104" t="str">
        <f t="shared" si="180"/>
        <v/>
      </c>
      <c r="DG101" s="856"/>
      <c r="DH101" s="469">
        <f t="shared" si="181"/>
        <v>0</v>
      </c>
      <c r="DI101" s="469">
        <f t="shared" si="182"/>
        <v>0</v>
      </c>
      <c r="DJ101" s="469">
        <f t="shared" si="183"/>
        <v>0</v>
      </c>
      <c r="DK101" s="590">
        <f t="shared" si="184"/>
        <v>0</v>
      </c>
      <c r="DL101" s="474"/>
      <c r="DM101" s="604">
        <f t="shared" si="185"/>
        <v>0</v>
      </c>
      <c r="DN101" s="184">
        <f t="shared" si="186"/>
        <v>0</v>
      </c>
      <c r="DO101" s="605">
        <f t="shared" si="187"/>
        <v>0</v>
      </c>
      <c r="DP101" s="104" t="str">
        <f t="shared" si="188"/>
        <v/>
      </c>
      <c r="DQ101" s="856"/>
      <c r="DR101" s="469">
        <f t="shared" si="189"/>
        <v>0</v>
      </c>
      <c r="DS101" s="469">
        <f t="shared" si="190"/>
        <v>0</v>
      </c>
      <c r="DT101" s="469">
        <f t="shared" si="191"/>
        <v>0</v>
      </c>
      <c r="DU101" s="101">
        <f t="shared" si="192"/>
        <v>0</v>
      </c>
      <c r="DV101" s="528">
        <f t="shared" si="193"/>
        <v>0</v>
      </c>
      <c r="DW101" s="529">
        <f t="shared" si="193"/>
        <v>0</v>
      </c>
      <c r="DX101" s="529">
        <f t="shared" si="193"/>
        <v>0</v>
      </c>
      <c r="DY101" s="530">
        <f t="shared" si="194"/>
        <v>0</v>
      </c>
      <c r="DZ101" s="528">
        <f t="shared" si="195"/>
        <v>0</v>
      </c>
      <c r="EA101" s="529">
        <f t="shared" si="195"/>
        <v>0</v>
      </c>
      <c r="EB101" s="529">
        <f t="shared" si="195"/>
        <v>0</v>
      </c>
      <c r="EC101" s="530">
        <f t="shared" si="196"/>
        <v>0</v>
      </c>
      <c r="ED101" s="528">
        <f t="shared" si="197"/>
        <v>0</v>
      </c>
      <c r="EE101" s="529">
        <f t="shared" si="197"/>
        <v>0</v>
      </c>
      <c r="EF101" s="529">
        <f t="shared" si="197"/>
        <v>0</v>
      </c>
      <c r="EG101" s="530">
        <f t="shared" si="198"/>
        <v>0</v>
      </c>
      <c r="EH101" s="528">
        <f t="shared" si="199"/>
        <v>0</v>
      </c>
      <c r="EI101" s="529">
        <f t="shared" si="200"/>
        <v>0</v>
      </c>
      <c r="EJ101" s="529">
        <f t="shared" si="201"/>
        <v>0</v>
      </c>
      <c r="EK101" s="530">
        <f t="shared" si="202"/>
        <v>0</v>
      </c>
      <c r="EL101" s="562"/>
      <c r="EM101" s="571">
        <f t="shared" si="203"/>
        <v>0</v>
      </c>
      <c r="EN101" s="572">
        <f t="shared" si="203"/>
        <v>0</v>
      </c>
      <c r="EO101" s="576">
        <f t="shared" si="203"/>
        <v>0</v>
      </c>
      <c r="EP101" s="578">
        <f t="shared" si="204"/>
        <v>0</v>
      </c>
      <c r="EQ101" s="571">
        <f t="shared" si="205"/>
        <v>0</v>
      </c>
      <c r="ER101" s="572">
        <f t="shared" si="205"/>
        <v>0</v>
      </c>
      <c r="ES101" s="573">
        <f t="shared" si="205"/>
        <v>0</v>
      </c>
      <c r="ET101" s="579">
        <f t="shared" si="206"/>
        <v>0</v>
      </c>
      <c r="EU101" s="577">
        <f t="shared" si="207"/>
        <v>0</v>
      </c>
      <c r="EV101" s="521">
        <f t="shared" si="208"/>
        <v>0</v>
      </c>
      <c r="EW101" s="525">
        <f t="shared" si="209"/>
        <v>0</v>
      </c>
      <c r="EX101" s="524">
        <f t="shared" si="210"/>
        <v>0</v>
      </c>
      <c r="EY101" s="509" t="str">
        <f t="shared" si="211"/>
        <v>○</v>
      </c>
      <c r="EZ101" s="486">
        <f t="shared" si="212"/>
        <v>0</v>
      </c>
      <c r="FA101" s="482">
        <f t="shared" si="212"/>
        <v>0</v>
      </c>
      <c r="FB101" s="482">
        <f t="shared" si="212"/>
        <v>0</v>
      </c>
      <c r="FC101" s="536">
        <f t="shared" si="213"/>
        <v>0</v>
      </c>
      <c r="FD101" s="101">
        <f t="shared" si="214"/>
        <v>0</v>
      </c>
      <c r="FE101" s="846">
        <f t="shared" si="215"/>
        <v>0</v>
      </c>
      <c r="FF101" s="847">
        <f t="shared" si="216"/>
        <v>0</v>
      </c>
      <c r="FG101" s="101" t="str">
        <f t="shared" si="217"/>
        <v/>
      </c>
      <c r="FH101" s="185" t="str">
        <f t="shared" si="218"/>
        <v/>
      </c>
      <c r="FI101" s="184" t="str">
        <f t="shared" si="218"/>
        <v/>
      </c>
      <c r="FJ101" s="848" t="str">
        <f t="shared" si="218"/>
        <v/>
      </c>
      <c r="FK101" s="508"/>
      <c r="FL101" s="498"/>
      <c r="FM101" s="499"/>
      <c r="FN101" s="849">
        <f t="shared" si="219"/>
        <v>0</v>
      </c>
      <c r="FO101" s="511" t="str">
        <f t="shared" si="220"/>
        <v/>
      </c>
      <c r="FP101" s="528" t="str">
        <f t="shared" si="221"/>
        <v/>
      </c>
      <c r="FQ101" s="529" t="str">
        <f t="shared" si="222"/>
        <v/>
      </c>
      <c r="FR101" s="529" t="str">
        <f t="shared" si="223"/>
        <v/>
      </c>
      <c r="FS101" s="530">
        <f t="shared" si="224"/>
        <v>0</v>
      </c>
      <c r="FT101" s="510"/>
    </row>
    <row r="102" spans="1:176" s="3" customFormat="1" ht="18" customHeight="1">
      <c r="A102" s="619" t="str">
        <f t="shared" si="117"/>
        <v/>
      </c>
      <c r="B102" s="448">
        <f t="shared" si="225"/>
        <v>0</v>
      </c>
      <c r="C102" s="1114" t="str">
        <f t="shared" si="118"/>
        <v>授業料</v>
      </c>
      <c r="D102" s="1114" t="str">
        <f t="shared" si="119"/>
        <v>入学金</v>
      </c>
      <c r="E102" s="448">
        <f t="shared" si="226"/>
        <v>0</v>
      </c>
      <c r="F102" s="619">
        <f t="shared" si="120"/>
        <v>0</v>
      </c>
      <c r="G102" s="539">
        <f t="shared" si="121"/>
        <v>85</v>
      </c>
      <c r="H102" s="844"/>
      <c r="I102" s="845"/>
      <c r="J102" s="187"/>
      <c r="K102" s="188"/>
      <c r="L102" s="188"/>
      <c r="M102" s="186"/>
      <c r="N102" s="97"/>
      <c r="O102" s="98"/>
      <c r="P102" s="187"/>
      <c r="Q102" s="188"/>
      <c r="R102" s="186"/>
      <c r="S102" s="99"/>
      <c r="T102" s="97"/>
      <c r="U102" s="741"/>
      <c r="V102" s="101" t="str">
        <f>IF(OR($R$5="",$T$5="",$J102="",$O102="",$U102=""),"",IF(ISERROR(VLOOKUP($C102,参照!$P$4:$V$112,5,FALSE)),0,VLOOKUP($C102,参照!$P$4:$V$112,5,FALSE)))</f>
        <v/>
      </c>
      <c r="W102" s="100"/>
      <c r="X102" s="102" t="str">
        <f>IF(OR($R$5="",$T$5="",$J102="",$O102="",$W102=""),"",IF(ISERROR(VLOOKUP($D102,参照!$P$4:$V$112,5,FALSE)),0,VLOOKUP($D102,参照!$P$4:$V$112,5,FALSE)))</f>
        <v/>
      </c>
      <c r="Y102" s="182" t="str">
        <f t="shared" si="122"/>
        <v/>
      </c>
      <c r="Z102" s="182" t="str">
        <f t="shared" si="123"/>
        <v/>
      </c>
      <c r="AA102" s="468"/>
      <c r="AB102" s="536">
        <f t="shared" si="124"/>
        <v>0</v>
      </c>
      <c r="AC102" s="854"/>
      <c r="AD102" s="738">
        <f t="shared" si="125"/>
        <v>0</v>
      </c>
      <c r="AE102" s="103" t="str">
        <f t="shared" si="126"/>
        <v/>
      </c>
      <c r="AF102" s="468" t="str">
        <f t="shared" si="127"/>
        <v/>
      </c>
      <c r="AG102" s="469" t="str">
        <f t="shared" si="128"/>
        <v/>
      </c>
      <c r="AH102" s="102" t="str">
        <f t="shared" si="128"/>
        <v/>
      </c>
      <c r="AI102" s="855"/>
      <c r="AJ102" s="588"/>
      <c r="AK102" s="102" t="str">
        <f t="shared" si="129"/>
        <v/>
      </c>
      <c r="AL102" s="856"/>
      <c r="AM102" s="469">
        <f t="shared" si="130"/>
        <v>0</v>
      </c>
      <c r="AN102" s="469">
        <f t="shared" si="131"/>
        <v>0</v>
      </c>
      <c r="AO102" s="469">
        <f t="shared" si="132"/>
        <v>0</v>
      </c>
      <c r="AP102" s="590">
        <f t="shared" si="133"/>
        <v>0</v>
      </c>
      <c r="AQ102" s="474"/>
      <c r="AR102" s="104" t="str">
        <f t="shared" si="134"/>
        <v/>
      </c>
      <c r="AS102" s="856"/>
      <c r="AT102" s="469">
        <f t="shared" si="135"/>
        <v>0</v>
      </c>
      <c r="AU102" s="469">
        <f t="shared" si="136"/>
        <v>0</v>
      </c>
      <c r="AV102" s="469">
        <f t="shared" si="137"/>
        <v>0</v>
      </c>
      <c r="AW102" s="590">
        <f t="shared" si="138"/>
        <v>0</v>
      </c>
      <c r="AX102" s="474"/>
      <c r="AY102" s="102" t="str">
        <f t="shared" si="139"/>
        <v/>
      </c>
      <c r="AZ102" s="856"/>
      <c r="BA102" s="469">
        <f t="shared" si="140"/>
        <v>0</v>
      </c>
      <c r="BB102" s="469">
        <f t="shared" si="141"/>
        <v>0</v>
      </c>
      <c r="BC102" s="469">
        <f t="shared" si="142"/>
        <v>0</v>
      </c>
      <c r="BD102" s="590">
        <f t="shared" si="143"/>
        <v>0</v>
      </c>
      <c r="BE102" s="484" t="str">
        <f t="shared" si="144"/>
        <v>○</v>
      </c>
      <c r="BF102" s="486">
        <f t="shared" si="145"/>
        <v>0</v>
      </c>
      <c r="BG102" s="482">
        <f t="shared" si="145"/>
        <v>0</v>
      </c>
      <c r="BH102" s="482">
        <f t="shared" si="145"/>
        <v>0</v>
      </c>
      <c r="BI102" s="483">
        <f t="shared" si="146"/>
        <v>0</v>
      </c>
      <c r="BJ102" s="528">
        <f t="shared" si="147"/>
        <v>0</v>
      </c>
      <c r="BK102" s="529">
        <f t="shared" si="147"/>
        <v>0</v>
      </c>
      <c r="BL102" s="529">
        <f t="shared" si="147"/>
        <v>0</v>
      </c>
      <c r="BM102" s="530">
        <f t="shared" si="148"/>
        <v>0</v>
      </c>
      <c r="BN102" s="528">
        <f t="shared" si="149"/>
        <v>0</v>
      </c>
      <c r="BO102" s="529">
        <f t="shared" si="150"/>
        <v>0</v>
      </c>
      <c r="BP102" s="529">
        <f t="shared" si="151"/>
        <v>0</v>
      </c>
      <c r="BQ102" s="530">
        <f t="shared" si="152"/>
        <v>0</v>
      </c>
      <c r="BR102" s="528">
        <f t="shared" si="153"/>
        <v>0</v>
      </c>
      <c r="BS102" s="529">
        <f t="shared" si="153"/>
        <v>0</v>
      </c>
      <c r="BT102" s="529">
        <f t="shared" si="153"/>
        <v>0</v>
      </c>
      <c r="BU102" s="530">
        <f t="shared" si="154"/>
        <v>0</v>
      </c>
      <c r="BV102" s="528">
        <f t="shared" si="155"/>
        <v>0</v>
      </c>
      <c r="BW102" s="529">
        <f t="shared" si="156"/>
        <v>0</v>
      </c>
      <c r="BX102" s="529">
        <f t="shared" si="157"/>
        <v>0</v>
      </c>
      <c r="BY102" s="530">
        <f t="shared" si="158"/>
        <v>0</v>
      </c>
      <c r="BZ102" s="560" t="str">
        <f t="shared" si="159"/>
        <v/>
      </c>
      <c r="CA102" s="184" t="str">
        <f t="shared" si="159"/>
        <v/>
      </c>
      <c r="CB102" s="183" t="str">
        <f t="shared" si="159"/>
        <v/>
      </c>
      <c r="CC102" s="185" t="str">
        <f t="shared" si="160"/>
        <v/>
      </c>
      <c r="CD102" s="184" t="str">
        <f t="shared" si="160"/>
        <v/>
      </c>
      <c r="CE102" s="183" t="str">
        <f t="shared" si="160"/>
        <v/>
      </c>
      <c r="CF102" s="447"/>
      <c r="CG102" s="482" t="str">
        <f t="shared" si="161"/>
        <v>－</v>
      </c>
      <c r="CH102" s="469"/>
      <c r="CI102" s="561"/>
      <c r="CJ102" s="468" t="str">
        <f t="shared" si="162"/>
        <v/>
      </c>
      <c r="CK102" s="469" t="str">
        <f t="shared" si="163"/>
        <v/>
      </c>
      <c r="CL102" s="102" t="str">
        <f t="shared" si="164"/>
        <v/>
      </c>
      <c r="CM102" s="468" t="str">
        <f t="shared" si="165"/>
        <v/>
      </c>
      <c r="CN102" s="469" t="str">
        <f t="shared" si="166"/>
        <v/>
      </c>
      <c r="CO102" s="102" t="str">
        <f t="shared" si="167"/>
        <v/>
      </c>
      <c r="CP102" s="468" t="str">
        <f t="shared" si="168"/>
        <v/>
      </c>
      <c r="CQ102" s="469" t="str">
        <f t="shared" si="168"/>
        <v/>
      </c>
      <c r="CR102" s="102" t="str">
        <f t="shared" si="168"/>
        <v/>
      </c>
      <c r="CS102" s="468" t="str">
        <f t="shared" si="169"/>
        <v/>
      </c>
      <c r="CT102" s="469" t="str">
        <f t="shared" si="170"/>
        <v/>
      </c>
      <c r="CU102" s="469" t="str">
        <f t="shared" si="171"/>
        <v/>
      </c>
      <c r="CV102" s="105" t="str">
        <f t="shared" si="172"/>
        <v/>
      </c>
      <c r="CW102" s="856"/>
      <c r="CX102" s="469">
        <f t="shared" si="173"/>
        <v>0</v>
      </c>
      <c r="CY102" s="469">
        <f t="shared" si="174"/>
        <v>0</v>
      </c>
      <c r="CZ102" s="469">
        <f t="shared" si="175"/>
        <v>0</v>
      </c>
      <c r="DA102" s="590">
        <f t="shared" si="176"/>
        <v>0</v>
      </c>
      <c r="DB102" s="474"/>
      <c r="DC102" s="604">
        <f t="shared" si="177"/>
        <v>0</v>
      </c>
      <c r="DD102" s="184">
        <f t="shared" si="178"/>
        <v>0</v>
      </c>
      <c r="DE102" s="605">
        <f t="shared" si="179"/>
        <v>0</v>
      </c>
      <c r="DF102" s="104" t="str">
        <f t="shared" si="180"/>
        <v/>
      </c>
      <c r="DG102" s="856"/>
      <c r="DH102" s="469">
        <f t="shared" si="181"/>
        <v>0</v>
      </c>
      <c r="DI102" s="469">
        <f t="shared" si="182"/>
        <v>0</v>
      </c>
      <c r="DJ102" s="469">
        <f t="shared" si="183"/>
        <v>0</v>
      </c>
      <c r="DK102" s="590">
        <f t="shared" si="184"/>
        <v>0</v>
      </c>
      <c r="DL102" s="474"/>
      <c r="DM102" s="604">
        <f t="shared" si="185"/>
        <v>0</v>
      </c>
      <c r="DN102" s="184">
        <f t="shared" si="186"/>
        <v>0</v>
      </c>
      <c r="DO102" s="605">
        <f t="shared" si="187"/>
        <v>0</v>
      </c>
      <c r="DP102" s="104" t="str">
        <f t="shared" si="188"/>
        <v/>
      </c>
      <c r="DQ102" s="856"/>
      <c r="DR102" s="469">
        <f t="shared" si="189"/>
        <v>0</v>
      </c>
      <c r="DS102" s="469">
        <f t="shared" si="190"/>
        <v>0</v>
      </c>
      <c r="DT102" s="469">
        <f t="shared" si="191"/>
        <v>0</v>
      </c>
      <c r="DU102" s="101">
        <f t="shared" si="192"/>
        <v>0</v>
      </c>
      <c r="DV102" s="528">
        <f t="shared" si="193"/>
        <v>0</v>
      </c>
      <c r="DW102" s="529">
        <f t="shared" si="193"/>
        <v>0</v>
      </c>
      <c r="DX102" s="529">
        <f t="shared" si="193"/>
        <v>0</v>
      </c>
      <c r="DY102" s="530">
        <f t="shared" si="194"/>
        <v>0</v>
      </c>
      <c r="DZ102" s="528">
        <f t="shared" si="195"/>
        <v>0</v>
      </c>
      <c r="EA102" s="529">
        <f t="shared" si="195"/>
        <v>0</v>
      </c>
      <c r="EB102" s="529">
        <f t="shared" si="195"/>
        <v>0</v>
      </c>
      <c r="EC102" s="530">
        <f t="shared" si="196"/>
        <v>0</v>
      </c>
      <c r="ED102" s="528">
        <f t="shared" si="197"/>
        <v>0</v>
      </c>
      <c r="EE102" s="529">
        <f t="shared" si="197"/>
        <v>0</v>
      </c>
      <c r="EF102" s="529">
        <f t="shared" si="197"/>
        <v>0</v>
      </c>
      <c r="EG102" s="530">
        <f t="shared" si="198"/>
        <v>0</v>
      </c>
      <c r="EH102" s="528">
        <f t="shared" si="199"/>
        <v>0</v>
      </c>
      <c r="EI102" s="529">
        <f t="shared" si="200"/>
        <v>0</v>
      </c>
      <c r="EJ102" s="529">
        <f t="shared" si="201"/>
        <v>0</v>
      </c>
      <c r="EK102" s="530">
        <f t="shared" si="202"/>
        <v>0</v>
      </c>
      <c r="EL102" s="562"/>
      <c r="EM102" s="571">
        <f t="shared" si="203"/>
        <v>0</v>
      </c>
      <c r="EN102" s="572">
        <f t="shared" si="203"/>
        <v>0</v>
      </c>
      <c r="EO102" s="576">
        <f t="shared" si="203"/>
        <v>0</v>
      </c>
      <c r="EP102" s="578">
        <f t="shared" si="204"/>
        <v>0</v>
      </c>
      <c r="EQ102" s="571">
        <f t="shared" si="205"/>
        <v>0</v>
      </c>
      <c r="ER102" s="572">
        <f t="shared" si="205"/>
        <v>0</v>
      </c>
      <c r="ES102" s="573">
        <f t="shared" si="205"/>
        <v>0</v>
      </c>
      <c r="ET102" s="579">
        <f t="shared" si="206"/>
        <v>0</v>
      </c>
      <c r="EU102" s="577">
        <f t="shared" si="207"/>
        <v>0</v>
      </c>
      <c r="EV102" s="521">
        <f t="shared" si="208"/>
        <v>0</v>
      </c>
      <c r="EW102" s="525">
        <f t="shared" si="209"/>
        <v>0</v>
      </c>
      <c r="EX102" s="524">
        <f t="shared" si="210"/>
        <v>0</v>
      </c>
      <c r="EY102" s="509" t="str">
        <f t="shared" si="211"/>
        <v>○</v>
      </c>
      <c r="EZ102" s="486">
        <f t="shared" si="212"/>
        <v>0</v>
      </c>
      <c r="FA102" s="482">
        <f t="shared" si="212"/>
        <v>0</v>
      </c>
      <c r="FB102" s="482">
        <f t="shared" si="212"/>
        <v>0</v>
      </c>
      <c r="FC102" s="536">
        <f t="shared" si="213"/>
        <v>0</v>
      </c>
      <c r="FD102" s="101">
        <f t="shared" si="214"/>
        <v>0</v>
      </c>
      <c r="FE102" s="846">
        <f t="shared" si="215"/>
        <v>0</v>
      </c>
      <c r="FF102" s="847">
        <f t="shared" si="216"/>
        <v>0</v>
      </c>
      <c r="FG102" s="101" t="str">
        <f t="shared" si="217"/>
        <v/>
      </c>
      <c r="FH102" s="185" t="str">
        <f t="shared" si="218"/>
        <v/>
      </c>
      <c r="FI102" s="184" t="str">
        <f t="shared" si="218"/>
        <v/>
      </c>
      <c r="FJ102" s="848" t="str">
        <f t="shared" si="218"/>
        <v/>
      </c>
      <c r="FK102" s="508"/>
      <c r="FL102" s="498"/>
      <c r="FM102" s="499"/>
      <c r="FN102" s="849">
        <f t="shared" si="219"/>
        <v>0</v>
      </c>
      <c r="FO102" s="511" t="str">
        <f t="shared" si="220"/>
        <v/>
      </c>
      <c r="FP102" s="528" t="str">
        <f t="shared" si="221"/>
        <v/>
      </c>
      <c r="FQ102" s="529" t="str">
        <f t="shared" si="222"/>
        <v/>
      </c>
      <c r="FR102" s="529" t="str">
        <f t="shared" si="223"/>
        <v/>
      </c>
      <c r="FS102" s="530">
        <f t="shared" si="224"/>
        <v>0</v>
      </c>
      <c r="FT102" s="510"/>
    </row>
    <row r="103" spans="1:176" s="3" customFormat="1" ht="18" customHeight="1">
      <c r="A103" s="619" t="str">
        <f t="shared" si="117"/>
        <v/>
      </c>
      <c r="B103" s="448">
        <f t="shared" si="225"/>
        <v>0</v>
      </c>
      <c r="C103" s="1114" t="str">
        <f t="shared" si="118"/>
        <v>授業料</v>
      </c>
      <c r="D103" s="1114" t="str">
        <f t="shared" si="119"/>
        <v>入学金</v>
      </c>
      <c r="E103" s="448">
        <f t="shared" si="226"/>
        <v>0</v>
      </c>
      <c r="F103" s="619">
        <f t="shared" si="120"/>
        <v>0</v>
      </c>
      <c r="G103" s="539">
        <f t="shared" si="121"/>
        <v>86</v>
      </c>
      <c r="H103" s="844"/>
      <c r="I103" s="845"/>
      <c r="J103" s="187"/>
      <c r="K103" s="188"/>
      <c r="L103" s="188"/>
      <c r="M103" s="186"/>
      <c r="N103" s="97"/>
      <c r="O103" s="98"/>
      <c r="P103" s="187"/>
      <c r="Q103" s="188"/>
      <c r="R103" s="186"/>
      <c r="S103" s="99"/>
      <c r="T103" s="97"/>
      <c r="U103" s="741"/>
      <c r="V103" s="101" t="str">
        <f>IF(OR($R$5="",$T$5="",$J103="",$O103="",$U103=""),"",IF(ISERROR(VLOOKUP($C103,参照!$P$4:$V$112,5,FALSE)),0,VLOOKUP($C103,参照!$P$4:$V$112,5,FALSE)))</f>
        <v/>
      </c>
      <c r="W103" s="100"/>
      <c r="X103" s="102" t="str">
        <f>IF(OR($R$5="",$T$5="",$J103="",$O103="",$W103=""),"",IF(ISERROR(VLOOKUP($D103,参照!$P$4:$V$112,5,FALSE)),0,VLOOKUP($D103,参照!$P$4:$V$112,5,FALSE)))</f>
        <v/>
      </c>
      <c r="Y103" s="182" t="str">
        <f t="shared" si="122"/>
        <v/>
      </c>
      <c r="Z103" s="182" t="str">
        <f t="shared" si="123"/>
        <v/>
      </c>
      <c r="AA103" s="468"/>
      <c r="AB103" s="536">
        <f t="shared" si="124"/>
        <v>0</v>
      </c>
      <c r="AC103" s="854"/>
      <c r="AD103" s="738">
        <f t="shared" si="125"/>
        <v>0</v>
      </c>
      <c r="AE103" s="103" t="str">
        <f t="shared" si="126"/>
        <v/>
      </c>
      <c r="AF103" s="468" t="str">
        <f t="shared" si="127"/>
        <v/>
      </c>
      <c r="AG103" s="469" t="str">
        <f t="shared" si="128"/>
        <v/>
      </c>
      <c r="AH103" s="102" t="str">
        <f t="shared" si="128"/>
        <v/>
      </c>
      <c r="AI103" s="855"/>
      <c r="AJ103" s="588"/>
      <c r="AK103" s="102" t="str">
        <f t="shared" si="129"/>
        <v/>
      </c>
      <c r="AL103" s="856"/>
      <c r="AM103" s="469">
        <f t="shared" si="130"/>
        <v>0</v>
      </c>
      <c r="AN103" s="469">
        <f t="shared" si="131"/>
        <v>0</v>
      </c>
      <c r="AO103" s="469">
        <f t="shared" si="132"/>
        <v>0</v>
      </c>
      <c r="AP103" s="590">
        <f t="shared" si="133"/>
        <v>0</v>
      </c>
      <c r="AQ103" s="474"/>
      <c r="AR103" s="104" t="str">
        <f t="shared" si="134"/>
        <v/>
      </c>
      <c r="AS103" s="856"/>
      <c r="AT103" s="469">
        <f t="shared" si="135"/>
        <v>0</v>
      </c>
      <c r="AU103" s="469">
        <f t="shared" si="136"/>
        <v>0</v>
      </c>
      <c r="AV103" s="469">
        <f t="shared" si="137"/>
        <v>0</v>
      </c>
      <c r="AW103" s="590">
        <f t="shared" si="138"/>
        <v>0</v>
      </c>
      <c r="AX103" s="474"/>
      <c r="AY103" s="102" t="str">
        <f t="shared" si="139"/>
        <v/>
      </c>
      <c r="AZ103" s="856"/>
      <c r="BA103" s="469">
        <f t="shared" si="140"/>
        <v>0</v>
      </c>
      <c r="BB103" s="469">
        <f t="shared" si="141"/>
        <v>0</v>
      </c>
      <c r="BC103" s="469">
        <f t="shared" si="142"/>
        <v>0</v>
      </c>
      <c r="BD103" s="590">
        <f t="shared" si="143"/>
        <v>0</v>
      </c>
      <c r="BE103" s="484" t="str">
        <f t="shared" si="144"/>
        <v>○</v>
      </c>
      <c r="BF103" s="486">
        <f t="shared" si="145"/>
        <v>0</v>
      </c>
      <c r="BG103" s="482">
        <f t="shared" si="145"/>
        <v>0</v>
      </c>
      <c r="BH103" s="482">
        <f t="shared" si="145"/>
        <v>0</v>
      </c>
      <c r="BI103" s="483">
        <f t="shared" si="146"/>
        <v>0</v>
      </c>
      <c r="BJ103" s="528">
        <f t="shared" si="147"/>
        <v>0</v>
      </c>
      <c r="BK103" s="529">
        <f t="shared" si="147"/>
        <v>0</v>
      </c>
      <c r="BL103" s="529">
        <f t="shared" si="147"/>
        <v>0</v>
      </c>
      <c r="BM103" s="530">
        <f t="shared" si="148"/>
        <v>0</v>
      </c>
      <c r="BN103" s="528">
        <f t="shared" si="149"/>
        <v>0</v>
      </c>
      <c r="BO103" s="529">
        <f t="shared" si="150"/>
        <v>0</v>
      </c>
      <c r="BP103" s="529">
        <f t="shared" si="151"/>
        <v>0</v>
      </c>
      <c r="BQ103" s="530">
        <f t="shared" si="152"/>
        <v>0</v>
      </c>
      <c r="BR103" s="528">
        <f t="shared" si="153"/>
        <v>0</v>
      </c>
      <c r="BS103" s="529">
        <f t="shared" si="153"/>
        <v>0</v>
      </c>
      <c r="BT103" s="529">
        <f t="shared" si="153"/>
        <v>0</v>
      </c>
      <c r="BU103" s="530">
        <f t="shared" si="154"/>
        <v>0</v>
      </c>
      <c r="BV103" s="528">
        <f t="shared" si="155"/>
        <v>0</v>
      </c>
      <c r="BW103" s="529">
        <f t="shared" si="156"/>
        <v>0</v>
      </c>
      <c r="BX103" s="529">
        <f t="shared" si="157"/>
        <v>0</v>
      </c>
      <c r="BY103" s="530">
        <f t="shared" si="158"/>
        <v>0</v>
      </c>
      <c r="BZ103" s="560" t="str">
        <f t="shared" si="159"/>
        <v/>
      </c>
      <c r="CA103" s="184" t="str">
        <f t="shared" si="159"/>
        <v/>
      </c>
      <c r="CB103" s="183" t="str">
        <f t="shared" si="159"/>
        <v/>
      </c>
      <c r="CC103" s="185" t="str">
        <f t="shared" si="160"/>
        <v/>
      </c>
      <c r="CD103" s="184" t="str">
        <f t="shared" si="160"/>
        <v/>
      </c>
      <c r="CE103" s="183" t="str">
        <f t="shared" si="160"/>
        <v/>
      </c>
      <c r="CF103" s="447"/>
      <c r="CG103" s="482" t="str">
        <f t="shared" si="161"/>
        <v>－</v>
      </c>
      <c r="CH103" s="469"/>
      <c r="CI103" s="561"/>
      <c r="CJ103" s="468" t="str">
        <f t="shared" si="162"/>
        <v/>
      </c>
      <c r="CK103" s="469" t="str">
        <f t="shared" si="163"/>
        <v/>
      </c>
      <c r="CL103" s="102" t="str">
        <f t="shared" si="164"/>
        <v/>
      </c>
      <c r="CM103" s="468" t="str">
        <f t="shared" si="165"/>
        <v/>
      </c>
      <c r="CN103" s="469" t="str">
        <f t="shared" si="166"/>
        <v/>
      </c>
      <c r="CO103" s="102" t="str">
        <f t="shared" si="167"/>
        <v/>
      </c>
      <c r="CP103" s="468" t="str">
        <f t="shared" si="168"/>
        <v/>
      </c>
      <c r="CQ103" s="469" t="str">
        <f t="shared" si="168"/>
        <v/>
      </c>
      <c r="CR103" s="102" t="str">
        <f t="shared" si="168"/>
        <v/>
      </c>
      <c r="CS103" s="468" t="str">
        <f t="shared" si="169"/>
        <v/>
      </c>
      <c r="CT103" s="469" t="str">
        <f t="shared" si="170"/>
        <v/>
      </c>
      <c r="CU103" s="469" t="str">
        <f t="shared" si="171"/>
        <v/>
      </c>
      <c r="CV103" s="105" t="str">
        <f t="shared" si="172"/>
        <v/>
      </c>
      <c r="CW103" s="856"/>
      <c r="CX103" s="469">
        <f t="shared" si="173"/>
        <v>0</v>
      </c>
      <c r="CY103" s="469">
        <f t="shared" si="174"/>
        <v>0</v>
      </c>
      <c r="CZ103" s="469">
        <f t="shared" si="175"/>
        <v>0</v>
      </c>
      <c r="DA103" s="590">
        <f t="shared" si="176"/>
        <v>0</v>
      </c>
      <c r="DB103" s="474"/>
      <c r="DC103" s="604">
        <f t="shared" si="177"/>
        <v>0</v>
      </c>
      <c r="DD103" s="184">
        <f t="shared" si="178"/>
        <v>0</v>
      </c>
      <c r="DE103" s="605">
        <f t="shared" si="179"/>
        <v>0</v>
      </c>
      <c r="DF103" s="104" t="str">
        <f t="shared" si="180"/>
        <v/>
      </c>
      <c r="DG103" s="856"/>
      <c r="DH103" s="469">
        <f t="shared" si="181"/>
        <v>0</v>
      </c>
      <c r="DI103" s="469">
        <f t="shared" si="182"/>
        <v>0</v>
      </c>
      <c r="DJ103" s="469">
        <f t="shared" si="183"/>
        <v>0</v>
      </c>
      <c r="DK103" s="590">
        <f t="shared" si="184"/>
        <v>0</v>
      </c>
      <c r="DL103" s="474"/>
      <c r="DM103" s="604">
        <f t="shared" si="185"/>
        <v>0</v>
      </c>
      <c r="DN103" s="184">
        <f t="shared" si="186"/>
        <v>0</v>
      </c>
      <c r="DO103" s="605">
        <f t="shared" si="187"/>
        <v>0</v>
      </c>
      <c r="DP103" s="104" t="str">
        <f t="shared" si="188"/>
        <v/>
      </c>
      <c r="DQ103" s="856"/>
      <c r="DR103" s="469">
        <f t="shared" si="189"/>
        <v>0</v>
      </c>
      <c r="DS103" s="469">
        <f t="shared" si="190"/>
        <v>0</v>
      </c>
      <c r="DT103" s="469">
        <f t="shared" si="191"/>
        <v>0</v>
      </c>
      <c r="DU103" s="101">
        <f t="shared" si="192"/>
        <v>0</v>
      </c>
      <c r="DV103" s="528">
        <f t="shared" si="193"/>
        <v>0</v>
      </c>
      <c r="DW103" s="529">
        <f t="shared" si="193"/>
        <v>0</v>
      </c>
      <c r="DX103" s="529">
        <f t="shared" si="193"/>
        <v>0</v>
      </c>
      <c r="DY103" s="530">
        <f t="shared" si="194"/>
        <v>0</v>
      </c>
      <c r="DZ103" s="528">
        <f t="shared" si="195"/>
        <v>0</v>
      </c>
      <c r="EA103" s="529">
        <f t="shared" si="195"/>
        <v>0</v>
      </c>
      <c r="EB103" s="529">
        <f t="shared" si="195"/>
        <v>0</v>
      </c>
      <c r="EC103" s="530">
        <f t="shared" si="196"/>
        <v>0</v>
      </c>
      <c r="ED103" s="528">
        <f t="shared" si="197"/>
        <v>0</v>
      </c>
      <c r="EE103" s="529">
        <f t="shared" si="197"/>
        <v>0</v>
      </c>
      <c r="EF103" s="529">
        <f t="shared" si="197"/>
        <v>0</v>
      </c>
      <c r="EG103" s="530">
        <f t="shared" si="198"/>
        <v>0</v>
      </c>
      <c r="EH103" s="528">
        <f t="shared" si="199"/>
        <v>0</v>
      </c>
      <c r="EI103" s="529">
        <f t="shared" si="200"/>
        <v>0</v>
      </c>
      <c r="EJ103" s="529">
        <f t="shared" si="201"/>
        <v>0</v>
      </c>
      <c r="EK103" s="530">
        <f t="shared" si="202"/>
        <v>0</v>
      </c>
      <c r="EL103" s="562"/>
      <c r="EM103" s="571">
        <f t="shared" si="203"/>
        <v>0</v>
      </c>
      <c r="EN103" s="572">
        <f t="shared" si="203"/>
        <v>0</v>
      </c>
      <c r="EO103" s="576">
        <f t="shared" si="203"/>
        <v>0</v>
      </c>
      <c r="EP103" s="578">
        <f t="shared" si="204"/>
        <v>0</v>
      </c>
      <c r="EQ103" s="571">
        <f t="shared" si="205"/>
        <v>0</v>
      </c>
      <c r="ER103" s="572">
        <f t="shared" si="205"/>
        <v>0</v>
      </c>
      <c r="ES103" s="573">
        <f t="shared" si="205"/>
        <v>0</v>
      </c>
      <c r="ET103" s="579">
        <f t="shared" si="206"/>
        <v>0</v>
      </c>
      <c r="EU103" s="577">
        <f t="shared" si="207"/>
        <v>0</v>
      </c>
      <c r="EV103" s="521">
        <f t="shared" si="208"/>
        <v>0</v>
      </c>
      <c r="EW103" s="525">
        <f t="shared" si="209"/>
        <v>0</v>
      </c>
      <c r="EX103" s="524">
        <f t="shared" si="210"/>
        <v>0</v>
      </c>
      <c r="EY103" s="509" t="str">
        <f t="shared" si="211"/>
        <v>○</v>
      </c>
      <c r="EZ103" s="486">
        <f t="shared" si="212"/>
        <v>0</v>
      </c>
      <c r="FA103" s="482">
        <f t="shared" si="212"/>
        <v>0</v>
      </c>
      <c r="FB103" s="482">
        <f t="shared" si="212"/>
        <v>0</v>
      </c>
      <c r="FC103" s="536">
        <f t="shared" si="213"/>
        <v>0</v>
      </c>
      <c r="FD103" s="101">
        <f t="shared" si="214"/>
        <v>0</v>
      </c>
      <c r="FE103" s="846">
        <f t="shared" si="215"/>
        <v>0</v>
      </c>
      <c r="FF103" s="847">
        <f t="shared" si="216"/>
        <v>0</v>
      </c>
      <c r="FG103" s="101" t="str">
        <f t="shared" si="217"/>
        <v/>
      </c>
      <c r="FH103" s="185" t="str">
        <f t="shared" si="218"/>
        <v/>
      </c>
      <c r="FI103" s="184" t="str">
        <f t="shared" si="218"/>
        <v/>
      </c>
      <c r="FJ103" s="848" t="str">
        <f t="shared" si="218"/>
        <v/>
      </c>
      <c r="FK103" s="508"/>
      <c r="FL103" s="498"/>
      <c r="FM103" s="499"/>
      <c r="FN103" s="849">
        <f t="shared" si="219"/>
        <v>0</v>
      </c>
      <c r="FO103" s="511" t="str">
        <f t="shared" si="220"/>
        <v/>
      </c>
      <c r="FP103" s="528" t="str">
        <f t="shared" si="221"/>
        <v/>
      </c>
      <c r="FQ103" s="529" t="str">
        <f t="shared" si="222"/>
        <v/>
      </c>
      <c r="FR103" s="529" t="str">
        <f t="shared" si="223"/>
        <v/>
      </c>
      <c r="FS103" s="530">
        <f t="shared" si="224"/>
        <v>0</v>
      </c>
      <c r="FT103" s="510"/>
    </row>
    <row r="104" spans="1:176" s="3" customFormat="1" ht="18" customHeight="1">
      <c r="A104" s="619" t="str">
        <f t="shared" si="117"/>
        <v/>
      </c>
      <c r="B104" s="448">
        <f t="shared" si="225"/>
        <v>0</v>
      </c>
      <c r="C104" s="1114" t="str">
        <f t="shared" si="118"/>
        <v>授業料</v>
      </c>
      <c r="D104" s="1114" t="str">
        <f t="shared" si="119"/>
        <v>入学金</v>
      </c>
      <c r="E104" s="448">
        <f t="shared" si="226"/>
        <v>0</v>
      </c>
      <c r="F104" s="619">
        <f t="shared" si="120"/>
        <v>0</v>
      </c>
      <c r="G104" s="539">
        <f t="shared" si="121"/>
        <v>87</v>
      </c>
      <c r="H104" s="844"/>
      <c r="I104" s="845"/>
      <c r="J104" s="187"/>
      <c r="K104" s="188"/>
      <c r="L104" s="188"/>
      <c r="M104" s="186"/>
      <c r="N104" s="97"/>
      <c r="O104" s="98"/>
      <c r="P104" s="187"/>
      <c r="Q104" s="188"/>
      <c r="R104" s="186"/>
      <c r="S104" s="99"/>
      <c r="T104" s="97"/>
      <c r="U104" s="741"/>
      <c r="V104" s="101" t="str">
        <f>IF(OR($R$5="",$T$5="",$J104="",$O104="",$U104=""),"",IF(ISERROR(VLOOKUP($C104,参照!$P$4:$V$112,5,FALSE)),0,VLOOKUP($C104,参照!$P$4:$V$112,5,FALSE)))</f>
        <v/>
      </c>
      <c r="W104" s="100"/>
      <c r="X104" s="102" t="str">
        <f>IF(OR($R$5="",$T$5="",$J104="",$O104="",$W104=""),"",IF(ISERROR(VLOOKUP($D104,参照!$P$4:$V$112,5,FALSE)),0,VLOOKUP($D104,参照!$P$4:$V$112,5,FALSE)))</f>
        <v/>
      </c>
      <c r="Y104" s="182" t="str">
        <f t="shared" si="122"/>
        <v/>
      </c>
      <c r="Z104" s="182" t="str">
        <f t="shared" si="123"/>
        <v/>
      </c>
      <c r="AA104" s="468"/>
      <c r="AB104" s="536">
        <f t="shared" si="124"/>
        <v>0</v>
      </c>
      <c r="AC104" s="854"/>
      <c r="AD104" s="738">
        <f t="shared" si="125"/>
        <v>0</v>
      </c>
      <c r="AE104" s="103" t="str">
        <f t="shared" si="126"/>
        <v/>
      </c>
      <c r="AF104" s="468" t="str">
        <f t="shared" si="127"/>
        <v/>
      </c>
      <c r="AG104" s="469" t="str">
        <f t="shared" si="128"/>
        <v/>
      </c>
      <c r="AH104" s="102" t="str">
        <f t="shared" si="128"/>
        <v/>
      </c>
      <c r="AI104" s="855"/>
      <c r="AJ104" s="588"/>
      <c r="AK104" s="102" t="str">
        <f t="shared" si="129"/>
        <v/>
      </c>
      <c r="AL104" s="856"/>
      <c r="AM104" s="469">
        <f t="shared" si="130"/>
        <v>0</v>
      </c>
      <c r="AN104" s="469">
        <f t="shared" si="131"/>
        <v>0</v>
      </c>
      <c r="AO104" s="469">
        <f t="shared" si="132"/>
        <v>0</v>
      </c>
      <c r="AP104" s="590">
        <f t="shared" si="133"/>
        <v>0</v>
      </c>
      <c r="AQ104" s="474"/>
      <c r="AR104" s="104" t="str">
        <f t="shared" si="134"/>
        <v/>
      </c>
      <c r="AS104" s="856"/>
      <c r="AT104" s="469">
        <f t="shared" si="135"/>
        <v>0</v>
      </c>
      <c r="AU104" s="469">
        <f t="shared" si="136"/>
        <v>0</v>
      </c>
      <c r="AV104" s="469">
        <f t="shared" si="137"/>
        <v>0</v>
      </c>
      <c r="AW104" s="590">
        <f t="shared" si="138"/>
        <v>0</v>
      </c>
      <c r="AX104" s="474"/>
      <c r="AY104" s="102" t="str">
        <f t="shared" si="139"/>
        <v/>
      </c>
      <c r="AZ104" s="856"/>
      <c r="BA104" s="469">
        <f t="shared" si="140"/>
        <v>0</v>
      </c>
      <c r="BB104" s="469">
        <f t="shared" si="141"/>
        <v>0</v>
      </c>
      <c r="BC104" s="469">
        <f t="shared" si="142"/>
        <v>0</v>
      </c>
      <c r="BD104" s="590">
        <f t="shared" si="143"/>
        <v>0</v>
      </c>
      <c r="BE104" s="484" t="str">
        <f t="shared" si="144"/>
        <v>○</v>
      </c>
      <c r="BF104" s="486">
        <f t="shared" si="145"/>
        <v>0</v>
      </c>
      <c r="BG104" s="482">
        <f t="shared" si="145"/>
        <v>0</v>
      </c>
      <c r="BH104" s="482">
        <f t="shared" si="145"/>
        <v>0</v>
      </c>
      <c r="BI104" s="483">
        <f t="shared" si="146"/>
        <v>0</v>
      </c>
      <c r="BJ104" s="528">
        <f t="shared" si="147"/>
        <v>0</v>
      </c>
      <c r="BK104" s="529">
        <f t="shared" si="147"/>
        <v>0</v>
      </c>
      <c r="BL104" s="529">
        <f t="shared" si="147"/>
        <v>0</v>
      </c>
      <c r="BM104" s="530">
        <f t="shared" si="148"/>
        <v>0</v>
      </c>
      <c r="BN104" s="528">
        <f t="shared" si="149"/>
        <v>0</v>
      </c>
      <c r="BO104" s="529">
        <f t="shared" si="150"/>
        <v>0</v>
      </c>
      <c r="BP104" s="529">
        <f t="shared" si="151"/>
        <v>0</v>
      </c>
      <c r="BQ104" s="530">
        <f t="shared" si="152"/>
        <v>0</v>
      </c>
      <c r="BR104" s="528">
        <f t="shared" si="153"/>
        <v>0</v>
      </c>
      <c r="BS104" s="529">
        <f t="shared" si="153"/>
        <v>0</v>
      </c>
      <c r="BT104" s="529">
        <f t="shared" si="153"/>
        <v>0</v>
      </c>
      <c r="BU104" s="530">
        <f t="shared" si="154"/>
        <v>0</v>
      </c>
      <c r="BV104" s="528">
        <f t="shared" si="155"/>
        <v>0</v>
      </c>
      <c r="BW104" s="529">
        <f t="shared" si="156"/>
        <v>0</v>
      </c>
      <c r="BX104" s="529">
        <f t="shared" si="157"/>
        <v>0</v>
      </c>
      <c r="BY104" s="530">
        <f t="shared" si="158"/>
        <v>0</v>
      </c>
      <c r="BZ104" s="560" t="str">
        <f t="shared" si="159"/>
        <v/>
      </c>
      <c r="CA104" s="184" t="str">
        <f t="shared" si="159"/>
        <v/>
      </c>
      <c r="CB104" s="183" t="str">
        <f t="shared" si="159"/>
        <v/>
      </c>
      <c r="CC104" s="185" t="str">
        <f t="shared" si="160"/>
        <v/>
      </c>
      <c r="CD104" s="184" t="str">
        <f t="shared" si="160"/>
        <v/>
      </c>
      <c r="CE104" s="183" t="str">
        <f t="shared" si="160"/>
        <v/>
      </c>
      <c r="CF104" s="447"/>
      <c r="CG104" s="482" t="str">
        <f t="shared" si="161"/>
        <v>－</v>
      </c>
      <c r="CH104" s="469"/>
      <c r="CI104" s="561"/>
      <c r="CJ104" s="468" t="str">
        <f t="shared" si="162"/>
        <v/>
      </c>
      <c r="CK104" s="469" t="str">
        <f t="shared" si="163"/>
        <v/>
      </c>
      <c r="CL104" s="102" t="str">
        <f t="shared" si="164"/>
        <v/>
      </c>
      <c r="CM104" s="468" t="str">
        <f t="shared" si="165"/>
        <v/>
      </c>
      <c r="CN104" s="469" t="str">
        <f t="shared" si="166"/>
        <v/>
      </c>
      <c r="CO104" s="102" t="str">
        <f t="shared" si="167"/>
        <v/>
      </c>
      <c r="CP104" s="468" t="str">
        <f t="shared" si="168"/>
        <v/>
      </c>
      <c r="CQ104" s="469" t="str">
        <f t="shared" si="168"/>
        <v/>
      </c>
      <c r="CR104" s="102" t="str">
        <f t="shared" si="168"/>
        <v/>
      </c>
      <c r="CS104" s="468" t="str">
        <f t="shared" si="169"/>
        <v/>
      </c>
      <c r="CT104" s="469" t="str">
        <f t="shared" si="170"/>
        <v/>
      </c>
      <c r="CU104" s="469" t="str">
        <f t="shared" si="171"/>
        <v/>
      </c>
      <c r="CV104" s="105" t="str">
        <f t="shared" si="172"/>
        <v/>
      </c>
      <c r="CW104" s="856"/>
      <c r="CX104" s="469">
        <f t="shared" si="173"/>
        <v>0</v>
      </c>
      <c r="CY104" s="469">
        <f t="shared" si="174"/>
        <v>0</v>
      </c>
      <c r="CZ104" s="469">
        <f t="shared" si="175"/>
        <v>0</v>
      </c>
      <c r="DA104" s="590">
        <f t="shared" si="176"/>
        <v>0</v>
      </c>
      <c r="DB104" s="474"/>
      <c r="DC104" s="604">
        <f t="shared" si="177"/>
        <v>0</v>
      </c>
      <c r="DD104" s="184">
        <f t="shared" si="178"/>
        <v>0</v>
      </c>
      <c r="DE104" s="605">
        <f t="shared" si="179"/>
        <v>0</v>
      </c>
      <c r="DF104" s="104" t="str">
        <f t="shared" si="180"/>
        <v/>
      </c>
      <c r="DG104" s="856"/>
      <c r="DH104" s="469">
        <f t="shared" si="181"/>
        <v>0</v>
      </c>
      <c r="DI104" s="469">
        <f t="shared" si="182"/>
        <v>0</v>
      </c>
      <c r="DJ104" s="469">
        <f t="shared" si="183"/>
        <v>0</v>
      </c>
      <c r="DK104" s="590">
        <f t="shared" si="184"/>
        <v>0</v>
      </c>
      <c r="DL104" s="474"/>
      <c r="DM104" s="604">
        <f t="shared" si="185"/>
        <v>0</v>
      </c>
      <c r="DN104" s="184">
        <f t="shared" si="186"/>
        <v>0</v>
      </c>
      <c r="DO104" s="605">
        <f t="shared" si="187"/>
        <v>0</v>
      </c>
      <c r="DP104" s="104" t="str">
        <f t="shared" si="188"/>
        <v/>
      </c>
      <c r="DQ104" s="856"/>
      <c r="DR104" s="469">
        <f t="shared" si="189"/>
        <v>0</v>
      </c>
      <c r="DS104" s="469">
        <f t="shared" si="190"/>
        <v>0</v>
      </c>
      <c r="DT104" s="469">
        <f t="shared" si="191"/>
        <v>0</v>
      </c>
      <c r="DU104" s="101">
        <f t="shared" si="192"/>
        <v>0</v>
      </c>
      <c r="DV104" s="528">
        <f t="shared" si="193"/>
        <v>0</v>
      </c>
      <c r="DW104" s="529">
        <f t="shared" si="193"/>
        <v>0</v>
      </c>
      <c r="DX104" s="529">
        <f t="shared" si="193"/>
        <v>0</v>
      </c>
      <c r="DY104" s="530">
        <f t="shared" si="194"/>
        <v>0</v>
      </c>
      <c r="DZ104" s="528">
        <f t="shared" si="195"/>
        <v>0</v>
      </c>
      <c r="EA104" s="529">
        <f t="shared" si="195"/>
        <v>0</v>
      </c>
      <c r="EB104" s="529">
        <f t="shared" si="195"/>
        <v>0</v>
      </c>
      <c r="EC104" s="530">
        <f t="shared" si="196"/>
        <v>0</v>
      </c>
      <c r="ED104" s="528">
        <f t="shared" si="197"/>
        <v>0</v>
      </c>
      <c r="EE104" s="529">
        <f t="shared" si="197"/>
        <v>0</v>
      </c>
      <c r="EF104" s="529">
        <f t="shared" si="197"/>
        <v>0</v>
      </c>
      <c r="EG104" s="530">
        <f t="shared" si="198"/>
        <v>0</v>
      </c>
      <c r="EH104" s="528">
        <f t="shared" si="199"/>
        <v>0</v>
      </c>
      <c r="EI104" s="529">
        <f t="shared" si="200"/>
        <v>0</v>
      </c>
      <c r="EJ104" s="529">
        <f t="shared" si="201"/>
        <v>0</v>
      </c>
      <c r="EK104" s="530">
        <f t="shared" si="202"/>
        <v>0</v>
      </c>
      <c r="EL104" s="562"/>
      <c r="EM104" s="571">
        <f t="shared" si="203"/>
        <v>0</v>
      </c>
      <c r="EN104" s="572">
        <f t="shared" si="203"/>
        <v>0</v>
      </c>
      <c r="EO104" s="576">
        <f t="shared" si="203"/>
        <v>0</v>
      </c>
      <c r="EP104" s="578">
        <f t="shared" si="204"/>
        <v>0</v>
      </c>
      <c r="EQ104" s="571">
        <f t="shared" si="205"/>
        <v>0</v>
      </c>
      <c r="ER104" s="572">
        <f t="shared" si="205"/>
        <v>0</v>
      </c>
      <c r="ES104" s="573">
        <f t="shared" si="205"/>
        <v>0</v>
      </c>
      <c r="ET104" s="579">
        <f t="shared" si="206"/>
        <v>0</v>
      </c>
      <c r="EU104" s="577">
        <f t="shared" si="207"/>
        <v>0</v>
      </c>
      <c r="EV104" s="521">
        <f t="shared" si="208"/>
        <v>0</v>
      </c>
      <c r="EW104" s="525">
        <f t="shared" si="209"/>
        <v>0</v>
      </c>
      <c r="EX104" s="524">
        <f t="shared" si="210"/>
        <v>0</v>
      </c>
      <c r="EY104" s="509" t="str">
        <f t="shared" si="211"/>
        <v>○</v>
      </c>
      <c r="EZ104" s="486">
        <f t="shared" si="212"/>
        <v>0</v>
      </c>
      <c r="FA104" s="482">
        <f t="shared" si="212"/>
        <v>0</v>
      </c>
      <c r="FB104" s="482">
        <f t="shared" si="212"/>
        <v>0</v>
      </c>
      <c r="FC104" s="536">
        <f t="shared" si="213"/>
        <v>0</v>
      </c>
      <c r="FD104" s="101">
        <f t="shared" si="214"/>
        <v>0</v>
      </c>
      <c r="FE104" s="846">
        <f t="shared" si="215"/>
        <v>0</v>
      </c>
      <c r="FF104" s="847">
        <f t="shared" si="216"/>
        <v>0</v>
      </c>
      <c r="FG104" s="101" t="str">
        <f t="shared" si="217"/>
        <v/>
      </c>
      <c r="FH104" s="185" t="str">
        <f t="shared" si="218"/>
        <v/>
      </c>
      <c r="FI104" s="184" t="str">
        <f t="shared" si="218"/>
        <v/>
      </c>
      <c r="FJ104" s="848" t="str">
        <f t="shared" si="218"/>
        <v/>
      </c>
      <c r="FK104" s="508"/>
      <c r="FL104" s="498"/>
      <c r="FM104" s="499"/>
      <c r="FN104" s="849">
        <f t="shared" si="219"/>
        <v>0</v>
      </c>
      <c r="FO104" s="511" t="str">
        <f t="shared" si="220"/>
        <v/>
      </c>
      <c r="FP104" s="528" t="str">
        <f t="shared" si="221"/>
        <v/>
      </c>
      <c r="FQ104" s="529" t="str">
        <f t="shared" si="222"/>
        <v/>
      </c>
      <c r="FR104" s="529" t="str">
        <f t="shared" si="223"/>
        <v/>
      </c>
      <c r="FS104" s="530">
        <f t="shared" si="224"/>
        <v>0</v>
      </c>
      <c r="FT104" s="510"/>
    </row>
    <row r="105" spans="1:176" s="3" customFormat="1" ht="18" customHeight="1">
      <c r="A105" s="619" t="str">
        <f t="shared" si="117"/>
        <v/>
      </c>
      <c r="B105" s="448">
        <f t="shared" si="225"/>
        <v>0</v>
      </c>
      <c r="C105" s="1114" t="str">
        <f t="shared" si="118"/>
        <v>授業料</v>
      </c>
      <c r="D105" s="1114" t="str">
        <f t="shared" si="119"/>
        <v>入学金</v>
      </c>
      <c r="E105" s="448">
        <f t="shared" si="226"/>
        <v>0</v>
      </c>
      <c r="F105" s="619">
        <f t="shared" si="120"/>
        <v>0</v>
      </c>
      <c r="G105" s="539">
        <f t="shared" si="121"/>
        <v>88</v>
      </c>
      <c r="H105" s="844"/>
      <c r="I105" s="845"/>
      <c r="J105" s="187"/>
      <c r="K105" s="188"/>
      <c r="L105" s="188"/>
      <c r="M105" s="186"/>
      <c r="N105" s="97"/>
      <c r="O105" s="98"/>
      <c r="P105" s="187"/>
      <c r="Q105" s="188"/>
      <c r="R105" s="186"/>
      <c r="S105" s="99"/>
      <c r="T105" s="97"/>
      <c r="U105" s="741"/>
      <c r="V105" s="101" t="str">
        <f>IF(OR($R$5="",$T$5="",$J105="",$O105="",$U105=""),"",IF(ISERROR(VLOOKUP($C105,参照!$P$4:$V$112,5,FALSE)),0,VLOOKUP($C105,参照!$P$4:$V$112,5,FALSE)))</f>
        <v/>
      </c>
      <c r="W105" s="100"/>
      <c r="X105" s="102" t="str">
        <f>IF(OR($R$5="",$T$5="",$J105="",$O105="",$W105=""),"",IF(ISERROR(VLOOKUP($D105,参照!$P$4:$V$112,5,FALSE)),0,VLOOKUP($D105,参照!$P$4:$V$112,5,FALSE)))</f>
        <v/>
      </c>
      <c r="Y105" s="182" t="str">
        <f t="shared" si="122"/>
        <v/>
      </c>
      <c r="Z105" s="182" t="str">
        <f t="shared" si="123"/>
        <v/>
      </c>
      <c r="AA105" s="468"/>
      <c r="AB105" s="536">
        <f t="shared" si="124"/>
        <v>0</v>
      </c>
      <c r="AC105" s="854"/>
      <c r="AD105" s="738">
        <f t="shared" si="125"/>
        <v>0</v>
      </c>
      <c r="AE105" s="103" t="str">
        <f t="shared" si="126"/>
        <v/>
      </c>
      <c r="AF105" s="468" t="str">
        <f t="shared" si="127"/>
        <v/>
      </c>
      <c r="AG105" s="469" t="str">
        <f t="shared" si="128"/>
        <v/>
      </c>
      <c r="AH105" s="102" t="str">
        <f t="shared" si="128"/>
        <v/>
      </c>
      <c r="AI105" s="855"/>
      <c r="AJ105" s="588"/>
      <c r="AK105" s="102" t="str">
        <f t="shared" si="129"/>
        <v/>
      </c>
      <c r="AL105" s="856"/>
      <c r="AM105" s="469">
        <f t="shared" si="130"/>
        <v>0</v>
      </c>
      <c r="AN105" s="469">
        <f t="shared" si="131"/>
        <v>0</v>
      </c>
      <c r="AO105" s="469">
        <f t="shared" si="132"/>
        <v>0</v>
      </c>
      <c r="AP105" s="590">
        <f t="shared" si="133"/>
        <v>0</v>
      </c>
      <c r="AQ105" s="474"/>
      <c r="AR105" s="104" t="str">
        <f t="shared" si="134"/>
        <v/>
      </c>
      <c r="AS105" s="856"/>
      <c r="AT105" s="469">
        <f t="shared" si="135"/>
        <v>0</v>
      </c>
      <c r="AU105" s="469">
        <f t="shared" si="136"/>
        <v>0</v>
      </c>
      <c r="AV105" s="469">
        <f t="shared" si="137"/>
        <v>0</v>
      </c>
      <c r="AW105" s="590">
        <f t="shared" si="138"/>
        <v>0</v>
      </c>
      <c r="AX105" s="474"/>
      <c r="AY105" s="102" t="str">
        <f t="shared" si="139"/>
        <v/>
      </c>
      <c r="AZ105" s="856"/>
      <c r="BA105" s="469">
        <f t="shared" si="140"/>
        <v>0</v>
      </c>
      <c r="BB105" s="469">
        <f t="shared" si="141"/>
        <v>0</v>
      </c>
      <c r="BC105" s="469">
        <f t="shared" si="142"/>
        <v>0</v>
      </c>
      <c r="BD105" s="590">
        <f t="shared" si="143"/>
        <v>0</v>
      </c>
      <c r="BE105" s="484" t="str">
        <f t="shared" si="144"/>
        <v>○</v>
      </c>
      <c r="BF105" s="486">
        <f t="shared" si="145"/>
        <v>0</v>
      </c>
      <c r="BG105" s="482">
        <f t="shared" si="145"/>
        <v>0</v>
      </c>
      <c r="BH105" s="482">
        <f t="shared" si="145"/>
        <v>0</v>
      </c>
      <c r="BI105" s="483">
        <f t="shared" si="146"/>
        <v>0</v>
      </c>
      <c r="BJ105" s="528">
        <f t="shared" si="147"/>
        <v>0</v>
      </c>
      <c r="BK105" s="529">
        <f t="shared" si="147"/>
        <v>0</v>
      </c>
      <c r="BL105" s="529">
        <f t="shared" si="147"/>
        <v>0</v>
      </c>
      <c r="BM105" s="530">
        <f t="shared" si="148"/>
        <v>0</v>
      </c>
      <c r="BN105" s="528">
        <f t="shared" si="149"/>
        <v>0</v>
      </c>
      <c r="BO105" s="529">
        <f t="shared" si="150"/>
        <v>0</v>
      </c>
      <c r="BP105" s="529">
        <f t="shared" si="151"/>
        <v>0</v>
      </c>
      <c r="BQ105" s="530">
        <f t="shared" si="152"/>
        <v>0</v>
      </c>
      <c r="BR105" s="528">
        <f t="shared" si="153"/>
        <v>0</v>
      </c>
      <c r="BS105" s="529">
        <f t="shared" si="153"/>
        <v>0</v>
      </c>
      <c r="BT105" s="529">
        <f t="shared" si="153"/>
        <v>0</v>
      </c>
      <c r="BU105" s="530">
        <f t="shared" si="154"/>
        <v>0</v>
      </c>
      <c r="BV105" s="528">
        <f t="shared" si="155"/>
        <v>0</v>
      </c>
      <c r="BW105" s="529">
        <f t="shared" si="156"/>
        <v>0</v>
      </c>
      <c r="BX105" s="529">
        <f t="shared" si="157"/>
        <v>0</v>
      </c>
      <c r="BY105" s="530">
        <f t="shared" si="158"/>
        <v>0</v>
      </c>
      <c r="BZ105" s="560" t="str">
        <f t="shared" si="159"/>
        <v/>
      </c>
      <c r="CA105" s="184" t="str">
        <f t="shared" si="159"/>
        <v/>
      </c>
      <c r="CB105" s="183" t="str">
        <f t="shared" si="159"/>
        <v/>
      </c>
      <c r="CC105" s="185" t="str">
        <f t="shared" si="160"/>
        <v/>
      </c>
      <c r="CD105" s="184" t="str">
        <f t="shared" si="160"/>
        <v/>
      </c>
      <c r="CE105" s="183" t="str">
        <f t="shared" si="160"/>
        <v/>
      </c>
      <c r="CF105" s="447"/>
      <c r="CG105" s="482" t="str">
        <f t="shared" si="161"/>
        <v>－</v>
      </c>
      <c r="CH105" s="469"/>
      <c r="CI105" s="561"/>
      <c r="CJ105" s="468" t="str">
        <f t="shared" si="162"/>
        <v/>
      </c>
      <c r="CK105" s="469" t="str">
        <f t="shared" si="163"/>
        <v/>
      </c>
      <c r="CL105" s="102" t="str">
        <f t="shared" si="164"/>
        <v/>
      </c>
      <c r="CM105" s="468" t="str">
        <f t="shared" si="165"/>
        <v/>
      </c>
      <c r="CN105" s="469" t="str">
        <f t="shared" si="166"/>
        <v/>
      </c>
      <c r="CO105" s="102" t="str">
        <f t="shared" si="167"/>
        <v/>
      </c>
      <c r="CP105" s="468" t="str">
        <f t="shared" si="168"/>
        <v/>
      </c>
      <c r="CQ105" s="469" t="str">
        <f t="shared" si="168"/>
        <v/>
      </c>
      <c r="CR105" s="102" t="str">
        <f t="shared" si="168"/>
        <v/>
      </c>
      <c r="CS105" s="468" t="str">
        <f t="shared" si="169"/>
        <v/>
      </c>
      <c r="CT105" s="469" t="str">
        <f t="shared" si="170"/>
        <v/>
      </c>
      <c r="CU105" s="469" t="str">
        <f t="shared" si="171"/>
        <v/>
      </c>
      <c r="CV105" s="105" t="str">
        <f t="shared" si="172"/>
        <v/>
      </c>
      <c r="CW105" s="856"/>
      <c r="CX105" s="469">
        <f t="shared" si="173"/>
        <v>0</v>
      </c>
      <c r="CY105" s="469">
        <f t="shared" si="174"/>
        <v>0</v>
      </c>
      <c r="CZ105" s="469">
        <f t="shared" si="175"/>
        <v>0</v>
      </c>
      <c r="DA105" s="590">
        <f t="shared" si="176"/>
        <v>0</v>
      </c>
      <c r="DB105" s="474"/>
      <c r="DC105" s="604">
        <f t="shared" si="177"/>
        <v>0</v>
      </c>
      <c r="DD105" s="184">
        <f t="shared" si="178"/>
        <v>0</v>
      </c>
      <c r="DE105" s="605">
        <f t="shared" si="179"/>
        <v>0</v>
      </c>
      <c r="DF105" s="104" t="str">
        <f t="shared" si="180"/>
        <v/>
      </c>
      <c r="DG105" s="856"/>
      <c r="DH105" s="469">
        <f t="shared" si="181"/>
        <v>0</v>
      </c>
      <c r="DI105" s="469">
        <f t="shared" si="182"/>
        <v>0</v>
      </c>
      <c r="DJ105" s="469">
        <f t="shared" si="183"/>
        <v>0</v>
      </c>
      <c r="DK105" s="590">
        <f t="shared" si="184"/>
        <v>0</v>
      </c>
      <c r="DL105" s="474"/>
      <c r="DM105" s="604">
        <f t="shared" si="185"/>
        <v>0</v>
      </c>
      <c r="DN105" s="184">
        <f t="shared" si="186"/>
        <v>0</v>
      </c>
      <c r="DO105" s="605">
        <f t="shared" si="187"/>
        <v>0</v>
      </c>
      <c r="DP105" s="104" t="str">
        <f t="shared" si="188"/>
        <v/>
      </c>
      <c r="DQ105" s="856"/>
      <c r="DR105" s="469">
        <f t="shared" si="189"/>
        <v>0</v>
      </c>
      <c r="DS105" s="469">
        <f t="shared" si="190"/>
        <v>0</v>
      </c>
      <c r="DT105" s="469">
        <f t="shared" si="191"/>
        <v>0</v>
      </c>
      <c r="DU105" s="101">
        <f t="shared" si="192"/>
        <v>0</v>
      </c>
      <c r="DV105" s="528">
        <f t="shared" si="193"/>
        <v>0</v>
      </c>
      <c r="DW105" s="529">
        <f t="shared" si="193"/>
        <v>0</v>
      </c>
      <c r="DX105" s="529">
        <f t="shared" si="193"/>
        <v>0</v>
      </c>
      <c r="DY105" s="530">
        <f t="shared" si="194"/>
        <v>0</v>
      </c>
      <c r="DZ105" s="528">
        <f t="shared" si="195"/>
        <v>0</v>
      </c>
      <c r="EA105" s="529">
        <f t="shared" si="195"/>
        <v>0</v>
      </c>
      <c r="EB105" s="529">
        <f t="shared" si="195"/>
        <v>0</v>
      </c>
      <c r="EC105" s="530">
        <f t="shared" si="196"/>
        <v>0</v>
      </c>
      <c r="ED105" s="528">
        <f t="shared" si="197"/>
        <v>0</v>
      </c>
      <c r="EE105" s="529">
        <f t="shared" si="197"/>
        <v>0</v>
      </c>
      <c r="EF105" s="529">
        <f t="shared" si="197"/>
        <v>0</v>
      </c>
      <c r="EG105" s="530">
        <f t="shared" si="198"/>
        <v>0</v>
      </c>
      <c r="EH105" s="528">
        <f t="shared" si="199"/>
        <v>0</v>
      </c>
      <c r="EI105" s="529">
        <f t="shared" si="200"/>
        <v>0</v>
      </c>
      <c r="EJ105" s="529">
        <f t="shared" si="201"/>
        <v>0</v>
      </c>
      <c r="EK105" s="530">
        <f t="shared" si="202"/>
        <v>0</v>
      </c>
      <c r="EL105" s="562"/>
      <c r="EM105" s="571">
        <f t="shared" si="203"/>
        <v>0</v>
      </c>
      <c r="EN105" s="572">
        <f t="shared" si="203"/>
        <v>0</v>
      </c>
      <c r="EO105" s="576">
        <f t="shared" si="203"/>
        <v>0</v>
      </c>
      <c r="EP105" s="578">
        <f t="shared" si="204"/>
        <v>0</v>
      </c>
      <c r="EQ105" s="571">
        <f t="shared" si="205"/>
        <v>0</v>
      </c>
      <c r="ER105" s="572">
        <f t="shared" si="205"/>
        <v>0</v>
      </c>
      <c r="ES105" s="573">
        <f t="shared" si="205"/>
        <v>0</v>
      </c>
      <c r="ET105" s="579">
        <f t="shared" si="206"/>
        <v>0</v>
      </c>
      <c r="EU105" s="577">
        <f t="shared" si="207"/>
        <v>0</v>
      </c>
      <c r="EV105" s="521">
        <f t="shared" si="208"/>
        <v>0</v>
      </c>
      <c r="EW105" s="525">
        <f t="shared" si="209"/>
        <v>0</v>
      </c>
      <c r="EX105" s="524">
        <f t="shared" si="210"/>
        <v>0</v>
      </c>
      <c r="EY105" s="509" t="str">
        <f t="shared" si="211"/>
        <v>○</v>
      </c>
      <c r="EZ105" s="486">
        <f t="shared" si="212"/>
        <v>0</v>
      </c>
      <c r="FA105" s="482">
        <f t="shared" si="212"/>
        <v>0</v>
      </c>
      <c r="FB105" s="482">
        <f t="shared" si="212"/>
        <v>0</v>
      </c>
      <c r="FC105" s="536">
        <f t="shared" si="213"/>
        <v>0</v>
      </c>
      <c r="FD105" s="101">
        <f t="shared" si="214"/>
        <v>0</v>
      </c>
      <c r="FE105" s="846">
        <f t="shared" si="215"/>
        <v>0</v>
      </c>
      <c r="FF105" s="847">
        <f t="shared" si="216"/>
        <v>0</v>
      </c>
      <c r="FG105" s="101" t="str">
        <f t="shared" si="217"/>
        <v/>
      </c>
      <c r="FH105" s="185" t="str">
        <f t="shared" si="218"/>
        <v/>
      </c>
      <c r="FI105" s="184" t="str">
        <f t="shared" si="218"/>
        <v/>
      </c>
      <c r="FJ105" s="848" t="str">
        <f t="shared" si="218"/>
        <v/>
      </c>
      <c r="FK105" s="508"/>
      <c r="FL105" s="498"/>
      <c r="FM105" s="499"/>
      <c r="FN105" s="849">
        <f t="shared" si="219"/>
        <v>0</v>
      </c>
      <c r="FO105" s="511" t="str">
        <f t="shared" si="220"/>
        <v/>
      </c>
      <c r="FP105" s="528" t="str">
        <f t="shared" si="221"/>
        <v/>
      </c>
      <c r="FQ105" s="529" t="str">
        <f t="shared" si="222"/>
        <v/>
      </c>
      <c r="FR105" s="529" t="str">
        <f t="shared" si="223"/>
        <v/>
      </c>
      <c r="FS105" s="530">
        <f t="shared" si="224"/>
        <v>0</v>
      </c>
      <c r="FT105" s="510"/>
    </row>
    <row r="106" spans="1:176" s="3" customFormat="1" ht="18" customHeight="1">
      <c r="A106" s="619" t="str">
        <f t="shared" si="117"/>
        <v/>
      </c>
      <c r="B106" s="448">
        <f t="shared" si="225"/>
        <v>0</v>
      </c>
      <c r="C106" s="1114" t="str">
        <f t="shared" si="118"/>
        <v>授業料</v>
      </c>
      <c r="D106" s="1114" t="str">
        <f t="shared" si="119"/>
        <v>入学金</v>
      </c>
      <c r="E106" s="448">
        <f t="shared" si="226"/>
        <v>0</v>
      </c>
      <c r="F106" s="619">
        <f t="shared" si="120"/>
        <v>0</v>
      </c>
      <c r="G106" s="539">
        <f t="shared" si="121"/>
        <v>89</v>
      </c>
      <c r="H106" s="844"/>
      <c r="I106" s="845"/>
      <c r="J106" s="187"/>
      <c r="K106" s="188"/>
      <c r="L106" s="188"/>
      <c r="M106" s="186"/>
      <c r="N106" s="97"/>
      <c r="O106" s="98"/>
      <c r="P106" s="187"/>
      <c r="Q106" s="188"/>
      <c r="R106" s="186"/>
      <c r="S106" s="99"/>
      <c r="T106" s="97"/>
      <c r="U106" s="741"/>
      <c r="V106" s="101" t="str">
        <f>IF(OR($R$5="",$T$5="",$J106="",$O106="",$U106=""),"",IF(ISERROR(VLOOKUP($C106,参照!$P$4:$V$112,5,FALSE)),0,VLOOKUP($C106,参照!$P$4:$V$112,5,FALSE)))</f>
        <v/>
      </c>
      <c r="W106" s="100"/>
      <c r="X106" s="102" t="str">
        <f>IF(OR($R$5="",$T$5="",$J106="",$O106="",$W106=""),"",IF(ISERROR(VLOOKUP($D106,参照!$P$4:$V$112,5,FALSE)),0,VLOOKUP($D106,参照!$P$4:$V$112,5,FALSE)))</f>
        <v/>
      </c>
      <c r="Y106" s="182" t="str">
        <f t="shared" si="122"/>
        <v/>
      </c>
      <c r="Z106" s="182" t="str">
        <f t="shared" si="123"/>
        <v/>
      </c>
      <c r="AA106" s="468"/>
      <c r="AB106" s="536">
        <f t="shared" si="124"/>
        <v>0</v>
      </c>
      <c r="AC106" s="854"/>
      <c r="AD106" s="738">
        <f t="shared" si="125"/>
        <v>0</v>
      </c>
      <c r="AE106" s="103" t="str">
        <f t="shared" si="126"/>
        <v/>
      </c>
      <c r="AF106" s="468" t="str">
        <f t="shared" si="127"/>
        <v/>
      </c>
      <c r="AG106" s="469" t="str">
        <f t="shared" si="128"/>
        <v/>
      </c>
      <c r="AH106" s="102" t="str">
        <f t="shared" si="128"/>
        <v/>
      </c>
      <c r="AI106" s="855"/>
      <c r="AJ106" s="588"/>
      <c r="AK106" s="102" t="str">
        <f t="shared" si="129"/>
        <v/>
      </c>
      <c r="AL106" s="856"/>
      <c r="AM106" s="469">
        <f t="shared" si="130"/>
        <v>0</v>
      </c>
      <c r="AN106" s="469">
        <f t="shared" si="131"/>
        <v>0</v>
      </c>
      <c r="AO106" s="469">
        <f t="shared" si="132"/>
        <v>0</v>
      </c>
      <c r="AP106" s="590">
        <f t="shared" si="133"/>
        <v>0</v>
      </c>
      <c r="AQ106" s="474"/>
      <c r="AR106" s="104" t="str">
        <f t="shared" si="134"/>
        <v/>
      </c>
      <c r="AS106" s="856"/>
      <c r="AT106" s="469">
        <f t="shared" si="135"/>
        <v>0</v>
      </c>
      <c r="AU106" s="469">
        <f t="shared" si="136"/>
        <v>0</v>
      </c>
      <c r="AV106" s="469">
        <f t="shared" si="137"/>
        <v>0</v>
      </c>
      <c r="AW106" s="590">
        <f t="shared" si="138"/>
        <v>0</v>
      </c>
      <c r="AX106" s="474"/>
      <c r="AY106" s="102" t="str">
        <f t="shared" si="139"/>
        <v/>
      </c>
      <c r="AZ106" s="856"/>
      <c r="BA106" s="469">
        <f t="shared" si="140"/>
        <v>0</v>
      </c>
      <c r="BB106" s="469">
        <f t="shared" si="141"/>
        <v>0</v>
      </c>
      <c r="BC106" s="469">
        <f t="shared" si="142"/>
        <v>0</v>
      </c>
      <c r="BD106" s="590">
        <f t="shared" si="143"/>
        <v>0</v>
      </c>
      <c r="BE106" s="484" t="str">
        <f t="shared" si="144"/>
        <v>○</v>
      </c>
      <c r="BF106" s="486">
        <f t="shared" si="145"/>
        <v>0</v>
      </c>
      <c r="BG106" s="482">
        <f t="shared" si="145"/>
        <v>0</v>
      </c>
      <c r="BH106" s="482">
        <f t="shared" si="145"/>
        <v>0</v>
      </c>
      <c r="BI106" s="483">
        <f t="shared" si="146"/>
        <v>0</v>
      </c>
      <c r="BJ106" s="528">
        <f t="shared" si="147"/>
        <v>0</v>
      </c>
      <c r="BK106" s="529">
        <f t="shared" si="147"/>
        <v>0</v>
      </c>
      <c r="BL106" s="529">
        <f t="shared" si="147"/>
        <v>0</v>
      </c>
      <c r="BM106" s="530">
        <f t="shared" si="148"/>
        <v>0</v>
      </c>
      <c r="BN106" s="528">
        <f t="shared" si="149"/>
        <v>0</v>
      </c>
      <c r="BO106" s="529">
        <f t="shared" si="150"/>
        <v>0</v>
      </c>
      <c r="BP106" s="529">
        <f t="shared" si="151"/>
        <v>0</v>
      </c>
      <c r="BQ106" s="530">
        <f t="shared" si="152"/>
        <v>0</v>
      </c>
      <c r="BR106" s="528">
        <f t="shared" si="153"/>
        <v>0</v>
      </c>
      <c r="BS106" s="529">
        <f t="shared" si="153"/>
        <v>0</v>
      </c>
      <c r="BT106" s="529">
        <f t="shared" si="153"/>
        <v>0</v>
      </c>
      <c r="BU106" s="530">
        <f t="shared" si="154"/>
        <v>0</v>
      </c>
      <c r="BV106" s="528">
        <f t="shared" si="155"/>
        <v>0</v>
      </c>
      <c r="BW106" s="529">
        <f t="shared" si="156"/>
        <v>0</v>
      </c>
      <c r="BX106" s="529">
        <f t="shared" si="157"/>
        <v>0</v>
      </c>
      <c r="BY106" s="530">
        <f t="shared" si="158"/>
        <v>0</v>
      </c>
      <c r="BZ106" s="560" t="str">
        <f t="shared" si="159"/>
        <v/>
      </c>
      <c r="CA106" s="184" t="str">
        <f t="shared" si="159"/>
        <v/>
      </c>
      <c r="CB106" s="183" t="str">
        <f t="shared" si="159"/>
        <v/>
      </c>
      <c r="CC106" s="185" t="str">
        <f t="shared" si="160"/>
        <v/>
      </c>
      <c r="CD106" s="184" t="str">
        <f t="shared" si="160"/>
        <v/>
      </c>
      <c r="CE106" s="183" t="str">
        <f t="shared" si="160"/>
        <v/>
      </c>
      <c r="CF106" s="447"/>
      <c r="CG106" s="482" t="str">
        <f t="shared" si="161"/>
        <v>－</v>
      </c>
      <c r="CH106" s="469"/>
      <c r="CI106" s="561"/>
      <c r="CJ106" s="468" t="str">
        <f t="shared" si="162"/>
        <v/>
      </c>
      <c r="CK106" s="469" t="str">
        <f t="shared" si="163"/>
        <v/>
      </c>
      <c r="CL106" s="102" t="str">
        <f t="shared" si="164"/>
        <v/>
      </c>
      <c r="CM106" s="468" t="str">
        <f t="shared" si="165"/>
        <v/>
      </c>
      <c r="CN106" s="469" t="str">
        <f t="shared" si="166"/>
        <v/>
      </c>
      <c r="CO106" s="102" t="str">
        <f t="shared" si="167"/>
        <v/>
      </c>
      <c r="CP106" s="468" t="str">
        <f t="shared" si="168"/>
        <v/>
      </c>
      <c r="CQ106" s="469" t="str">
        <f t="shared" si="168"/>
        <v/>
      </c>
      <c r="CR106" s="102" t="str">
        <f t="shared" si="168"/>
        <v/>
      </c>
      <c r="CS106" s="468" t="str">
        <f t="shared" si="169"/>
        <v/>
      </c>
      <c r="CT106" s="469" t="str">
        <f t="shared" si="170"/>
        <v/>
      </c>
      <c r="CU106" s="469" t="str">
        <f t="shared" si="171"/>
        <v/>
      </c>
      <c r="CV106" s="105" t="str">
        <f t="shared" si="172"/>
        <v/>
      </c>
      <c r="CW106" s="856"/>
      <c r="CX106" s="469">
        <f t="shared" si="173"/>
        <v>0</v>
      </c>
      <c r="CY106" s="469">
        <f t="shared" si="174"/>
        <v>0</v>
      </c>
      <c r="CZ106" s="469">
        <f t="shared" si="175"/>
        <v>0</v>
      </c>
      <c r="DA106" s="590">
        <f t="shared" si="176"/>
        <v>0</v>
      </c>
      <c r="DB106" s="474"/>
      <c r="DC106" s="604">
        <f t="shared" si="177"/>
        <v>0</v>
      </c>
      <c r="DD106" s="184">
        <f t="shared" si="178"/>
        <v>0</v>
      </c>
      <c r="DE106" s="605">
        <f t="shared" si="179"/>
        <v>0</v>
      </c>
      <c r="DF106" s="104" t="str">
        <f t="shared" si="180"/>
        <v/>
      </c>
      <c r="DG106" s="856"/>
      <c r="DH106" s="469">
        <f t="shared" si="181"/>
        <v>0</v>
      </c>
      <c r="DI106" s="469">
        <f t="shared" si="182"/>
        <v>0</v>
      </c>
      <c r="DJ106" s="469">
        <f t="shared" si="183"/>
        <v>0</v>
      </c>
      <c r="DK106" s="590">
        <f t="shared" si="184"/>
        <v>0</v>
      </c>
      <c r="DL106" s="474"/>
      <c r="DM106" s="604">
        <f t="shared" si="185"/>
        <v>0</v>
      </c>
      <c r="DN106" s="184">
        <f t="shared" si="186"/>
        <v>0</v>
      </c>
      <c r="DO106" s="605">
        <f t="shared" si="187"/>
        <v>0</v>
      </c>
      <c r="DP106" s="104" t="str">
        <f t="shared" si="188"/>
        <v/>
      </c>
      <c r="DQ106" s="856"/>
      <c r="DR106" s="469">
        <f t="shared" si="189"/>
        <v>0</v>
      </c>
      <c r="DS106" s="469">
        <f t="shared" si="190"/>
        <v>0</v>
      </c>
      <c r="DT106" s="469">
        <f t="shared" si="191"/>
        <v>0</v>
      </c>
      <c r="DU106" s="101">
        <f t="shared" si="192"/>
        <v>0</v>
      </c>
      <c r="DV106" s="528">
        <f t="shared" si="193"/>
        <v>0</v>
      </c>
      <c r="DW106" s="529">
        <f t="shared" si="193"/>
        <v>0</v>
      </c>
      <c r="DX106" s="529">
        <f t="shared" si="193"/>
        <v>0</v>
      </c>
      <c r="DY106" s="530">
        <f t="shared" si="194"/>
        <v>0</v>
      </c>
      <c r="DZ106" s="528">
        <f t="shared" si="195"/>
        <v>0</v>
      </c>
      <c r="EA106" s="529">
        <f t="shared" si="195"/>
        <v>0</v>
      </c>
      <c r="EB106" s="529">
        <f t="shared" si="195"/>
        <v>0</v>
      </c>
      <c r="EC106" s="530">
        <f t="shared" si="196"/>
        <v>0</v>
      </c>
      <c r="ED106" s="528">
        <f t="shared" si="197"/>
        <v>0</v>
      </c>
      <c r="EE106" s="529">
        <f t="shared" si="197"/>
        <v>0</v>
      </c>
      <c r="EF106" s="529">
        <f t="shared" si="197"/>
        <v>0</v>
      </c>
      <c r="EG106" s="530">
        <f t="shared" si="198"/>
        <v>0</v>
      </c>
      <c r="EH106" s="528">
        <f t="shared" si="199"/>
        <v>0</v>
      </c>
      <c r="EI106" s="529">
        <f t="shared" si="200"/>
        <v>0</v>
      </c>
      <c r="EJ106" s="529">
        <f t="shared" si="201"/>
        <v>0</v>
      </c>
      <c r="EK106" s="530">
        <f t="shared" si="202"/>
        <v>0</v>
      </c>
      <c r="EL106" s="562"/>
      <c r="EM106" s="571">
        <f t="shared" si="203"/>
        <v>0</v>
      </c>
      <c r="EN106" s="572">
        <f t="shared" si="203"/>
        <v>0</v>
      </c>
      <c r="EO106" s="576">
        <f t="shared" si="203"/>
        <v>0</v>
      </c>
      <c r="EP106" s="578">
        <f t="shared" si="204"/>
        <v>0</v>
      </c>
      <c r="EQ106" s="571">
        <f t="shared" si="205"/>
        <v>0</v>
      </c>
      <c r="ER106" s="572">
        <f t="shared" si="205"/>
        <v>0</v>
      </c>
      <c r="ES106" s="573">
        <f t="shared" si="205"/>
        <v>0</v>
      </c>
      <c r="ET106" s="579">
        <f t="shared" si="206"/>
        <v>0</v>
      </c>
      <c r="EU106" s="577">
        <f t="shared" si="207"/>
        <v>0</v>
      </c>
      <c r="EV106" s="521">
        <f t="shared" si="208"/>
        <v>0</v>
      </c>
      <c r="EW106" s="525">
        <f t="shared" si="209"/>
        <v>0</v>
      </c>
      <c r="EX106" s="524">
        <f t="shared" si="210"/>
        <v>0</v>
      </c>
      <c r="EY106" s="509" t="str">
        <f t="shared" si="211"/>
        <v>○</v>
      </c>
      <c r="EZ106" s="486">
        <f t="shared" si="212"/>
        <v>0</v>
      </c>
      <c r="FA106" s="482">
        <f t="shared" si="212"/>
        <v>0</v>
      </c>
      <c r="FB106" s="482">
        <f t="shared" si="212"/>
        <v>0</v>
      </c>
      <c r="FC106" s="536">
        <f t="shared" si="213"/>
        <v>0</v>
      </c>
      <c r="FD106" s="101">
        <f t="shared" si="214"/>
        <v>0</v>
      </c>
      <c r="FE106" s="846">
        <f t="shared" si="215"/>
        <v>0</v>
      </c>
      <c r="FF106" s="847">
        <f t="shared" si="216"/>
        <v>0</v>
      </c>
      <c r="FG106" s="101" t="str">
        <f t="shared" si="217"/>
        <v/>
      </c>
      <c r="FH106" s="185" t="str">
        <f t="shared" si="218"/>
        <v/>
      </c>
      <c r="FI106" s="184" t="str">
        <f t="shared" si="218"/>
        <v/>
      </c>
      <c r="FJ106" s="848" t="str">
        <f t="shared" si="218"/>
        <v/>
      </c>
      <c r="FK106" s="508"/>
      <c r="FL106" s="498"/>
      <c r="FM106" s="499"/>
      <c r="FN106" s="849">
        <f t="shared" si="219"/>
        <v>0</v>
      </c>
      <c r="FO106" s="511" t="str">
        <f t="shared" si="220"/>
        <v/>
      </c>
      <c r="FP106" s="528" t="str">
        <f t="shared" si="221"/>
        <v/>
      </c>
      <c r="FQ106" s="529" t="str">
        <f t="shared" si="222"/>
        <v/>
      </c>
      <c r="FR106" s="529" t="str">
        <f t="shared" si="223"/>
        <v/>
      </c>
      <c r="FS106" s="530">
        <f t="shared" si="224"/>
        <v>0</v>
      </c>
      <c r="FT106" s="510"/>
    </row>
    <row r="107" spans="1:176" s="3" customFormat="1" ht="18" customHeight="1">
      <c r="A107" s="619" t="str">
        <f t="shared" si="117"/>
        <v/>
      </c>
      <c r="B107" s="448">
        <f t="shared" si="225"/>
        <v>0</v>
      </c>
      <c r="C107" s="1114" t="str">
        <f t="shared" si="118"/>
        <v>授業料</v>
      </c>
      <c r="D107" s="1114" t="str">
        <f t="shared" si="119"/>
        <v>入学金</v>
      </c>
      <c r="E107" s="448">
        <f t="shared" si="226"/>
        <v>0</v>
      </c>
      <c r="F107" s="619">
        <f t="shared" si="120"/>
        <v>0</v>
      </c>
      <c r="G107" s="539">
        <f t="shared" si="121"/>
        <v>90</v>
      </c>
      <c r="H107" s="844"/>
      <c r="I107" s="845"/>
      <c r="J107" s="187"/>
      <c r="K107" s="188"/>
      <c r="L107" s="188"/>
      <c r="M107" s="186"/>
      <c r="N107" s="97"/>
      <c r="O107" s="98"/>
      <c r="P107" s="187"/>
      <c r="Q107" s="188"/>
      <c r="R107" s="186"/>
      <c r="S107" s="99"/>
      <c r="T107" s="97"/>
      <c r="U107" s="741"/>
      <c r="V107" s="101" t="str">
        <f>IF(OR($R$5="",$T$5="",$J107="",$O107="",$U107=""),"",IF(ISERROR(VLOOKUP($C107,参照!$P$4:$V$112,5,FALSE)),0,VLOOKUP($C107,参照!$P$4:$V$112,5,FALSE)))</f>
        <v/>
      </c>
      <c r="W107" s="100"/>
      <c r="X107" s="102" t="str">
        <f>IF(OR($R$5="",$T$5="",$J107="",$O107="",$W107=""),"",IF(ISERROR(VLOOKUP($D107,参照!$P$4:$V$112,5,FALSE)),0,VLOOKUP($D107,参照!$P$4:$V$112,5,FALSE)))</f>
        <v/>
      </c>
      <c r="Y107" s="182" t="str">
        <f t="shared" si="122"/>
        <v/>
      </c>
      <c r="Z107" s="182" t="str">
        <f t="shared" si="123"/>
        <v/>
      </c>
      <c r="AA107" s="468"/>
      <c r="AB107" s="536">
        <f t="shared" si="124"/>
        <v>0</v>
      </c>
      <c r="AC107" s="854"/>
      <c r="AD107" s="738">
        <f t="shared" si="125"/>
        <v>0</v>
      </c>
      <c r="AE107" s="103" t="str">
        <f t="shared" si="126"/>
        <v/>
      </c>
      <c r="AF107" s="468" t="str">
        <f t="shared" si="127"/>
        <v/>
      </c>
      <c r="AG107" s="469" t="str">
        <f t="shared" si="128"/>
        <v/>
      </c>
      <c r="AH107" s="102" t="str">
        <f t="shared" si="128"/>
        <v/>
      </c>
      <c r="AI107" s="855"/>
      <c r="AJ107" s="588"/>
      <c r="AK107" s="102" t="str">
        <f t="shared" si="129"/>
        <v/>
      </c>
      <c r="AL107" s="856"/>
      <c r="AM107" s="469">
        <f t="shared" si="130"/>
        <v>0</v>
      </c>
      <c r="AN107" s="469">
        <f t="shared" si="131"/>
        <v>0</v>
      </c>
      <c r="AO107" s="469">
        <f t="shared" si="132"/>
        <v>0</v>
      </c>
      <c r="AP107" s="590">
        <f t="shared" si="133"/>
        <v>0</v>
      </c>
      <c r="AQ107" s="474"/>
      <c r="AR107" s="104" t="str">
        <f t="shared" si="134"/>
        <v/>
      </c>
      <c r="AS107" s="856"/>
      <c r="AT107" s="469">
        <f t="shared" si="135"/>
        <v>0</v>
      </c>
      <c r="AU107" s="469">
        <f t="shared" si="136"/>
        <v>0</v>
      </c>
      <c r="AV107" s="469">
        <f t="shared" si="137"/>
        <v>0</v>
      </c>
      <c r="AW107" s="590">
        <f t="shared" si="138"/>
        <v>0</v>
      </c>
      <c r="AX107" s="474"/>
      <c r="AY107" s="102" t="str">
        <f t="shared" si="139"/>
        <v/>
      </c>
      <c r="AZ107" s="856"/>
      <c r="BA107" s="469">
        <f t="shared" si="140"/>
        <v>0</v>
      </c>
      <c r="BB107" s="469">
        <f t="shared" si="141"/>
        <v>0</v>
      </c>
      <c r="BC107" s="469">
        <f t="shared" si="142"/>
        <v>0</v>
      </c>
      <c r="BD107" s="590">
        <f t="shared" si="143"/>
        <v>0</v>
      </c>
      <c r="BE107" s="484" t="str">
        <f t="shared" si="144"/>
        <v>○</v>
      </c>
      <c r="BF107" s="486">
        <f t="shared" si="145"/>
        <v>0</v>
      </c>
      <c r="BG107" s="482">
        <f t="shared" si="145"/>
        <v>0</v>
      </c>
      <c r="BH107" s="482">
        <f t="shared" si="145"/>
        <v>0</v>
      </c>
      <c r="BI107" s="483">
        <f t="shared" si="146"/>
        <v>0</v>
      </c>
      <c r="BJ107" s="528">
        <f t="shared" si="147"/>
        <v>0</v>
      </c>
      <c r="BK107" s="529">
        <f t="shared" si="147"/>
        <v>0</v>
      </c>
      <c r="BL107" s="529">
        <f t="shared" si="147"/>
        <v>0</v>
      </c>
      <c r="BM107" s="530">
        <f t="shared" si="148"/>
        <v>0</v>
      </c>
      <c r="BN107" s="528">
        <f t="shared" si="149"/>
        <v>0</v>
      </c>
      <c r="BO107" s="529">
        <f t="shared" si="150"/>
        <v>0</v>
      </c>
      <c r="BP107" s="529">
        <f t="shared" si="151"/>
        <v>0</v>
      </c>
      <c r="BQ107" s="530">
        <f t="shared" si="152"/>
        <v>0</v>
      </c>
      <c r="BR107" s="528">
        <f t="shared" si="153"/>
        <v>0</v>
      </c>
      <c r="BS107" s="529">
        <f t="shared" si="153"/>
        <v>0</v>
      </c>
      <c r="BT107" s="529">
        <f t="shared" si="153"/>
        <v>0</v>
      </c>
      <c r="BU107" s="530">
        <f t="shared" si="154"/>
        <v>0</v>
      </c>
      <c r="BV107" s="528">
        <f t="shared" si="155"/>
        <v>0</v>
      </c>
      <c r="BW107" s="529">
        <f t="shared" si="156"/>
        <v>0</v>
      </c>
      <c r="BX107" s="529">
        <f t="shared" si="157"/>
        <v>0</v>
      </c>
      <c r="BY107" s="530">
        <f t="shared" si="158"/>
        <v>0</v>
      </c>
      <c r="BZ107" s="560" t="str">
        <f t="shared" si="159"/>
        <v/>
      </c>
      <c r="CA107" s="184" t="str">
        <f t="shared" si="159"/>
        <v/>
      </c>
      <c r="CB107" s="183" t="str">
        <f t="shared" si="159"/>
        <v/>
      </c>
      <c r="CC107" s="185" t="str">
        <f t="shared" si="160"/>
        <v/>
      </c>
      <c r="CD107" s="184" t="str">
        <f t="shared" si="160"/>
        <v/>
      </c>
      <c r="CE107" s="183" t="str">
        <f t="shared" si="160"/>
        <v/>
      </c>
      <c r="CF107" s="447"/>
      <c r="CG107" s="482" t="str">
        <f t="shared" si="161"/>
        <v>－</v>
      </c>
      <c r="CH107" s="469"/>
      <c r="CI107" s="561"/>
      <c r="CJ107" s="468" t="str">
        <f t="shared" si="162"/>
        <v/>
      </c>
      <c r="CK107" s="469" t="str">
        <f t="shared" si="163"/>
        <v/>
      </c>
      <c r="CL107" s="102" t="str">
        <f t="shared" si="164"/>
        <v/>
      </c>
      <c r="CM107" s="468" t="str">
        <f t="shared" si="165"/>
        <v/>
      </c>
      <c r="CN107" s="469" t="str">
        <f t="shared" si="166"/>
        <v/>
      </c>
      <c r="CO107" s="102" t="str">
        <f t="shared" si="167"/>
        <v/>
      </c>
      <c r="CP107" s="468" t="str">
        <f t="shared" si="168"/>
        <v/>
      </c>
      <c r="CQ107" s="469" t="str">
        <f t="shared" si="168"/>
        <v/>
      </c>
      <c r="CR107" s="102" t="str">
        <f t="shared" si="168"/>
        <v/>
      </c>
      <c r="CS107" s="468" t="str">
        <f t="shared" si="169"/>
        <v/>
      </c>
      <c r="CT107" s="469" t="str">
        <f t="shared" si="170"/>
        <v/>
      </c>
      <c r="CU107" s="469" t="str">
        <f t="shared" si="171"/>
        <v/>
      </c>
      <c r="CV107" s="105" t="str">
        <f t="shared" si="172"/>
        <v/>
      </c>
      <c r="CW107" s="856"/>
      <c r="CX107" s="469">
        <f t="shared" si="173"/>
        <v>0</v>
      </c>
      <c r="CY107" s="469">
        <f t="shared" si="174"/>
        <v>0</v>
      </c>
      <c r="CZ107" s="469">
        <f t="shared" si="175"/>
        <v>0</v>
      </c>
      <c r="DA107" s="590">
        <f t="shared" si="176"/>
        <v>0</v>
      </c>
      <c r="DB107" s="474"/>
      <c r="DC107" s="604">
        <f t="shared" si="177"/>
        <v>0</v>
      </c>
      <c r="DD107" s="184">
        <f t="shared" si="178"/>
        <v>0</v>
      </c>
      <c r="DE107" s="605">
        <f t="shared" si="179"/>
        <v>0</v>
      </c>
      <c r="DF107" s="104" t="str">
        <f t="shared" si="180"/>
        <v/>
      </c>
      <c r="DG107" s="856"/>
      <c r="DH107" s="469">
        <f t="shared" si="181"/>
        <v>0</v>
      </c>
      <c r="DI107" s="469">
        <f t="shared" si="182"/>
        <v>0</v>
      </c>
      <c r="DJ107" s="469">
        <f t="shared" si="183"/>
        <v>0</v>
      </c>
      <c r="DK107" s="590">
        <f t="shared" si="184"/>
        <v>0</v>
      </c>
      <c r="DL107" s="474"/>
      <c r="DM107" s="604">
        <f t="shared" si="185"/>
        <v>0</v>
      </c>
      <c r="DN107" s="184">
        <f t="shared" si="186"/>
        <v>0</v>
      </c>
      <c r="DO107" s="605">
        <f t="shared" si="187"/>
        <v>0</v>
      </c>
      <c r="DP107" s="104" t="str">
        <f t="shared" si="188"/>
        <v/>
      </c>
      <c r="DQ107" s="856"/>
      <c r="DR107" s="469">
        <f t="shared" si="189"/>
        <v>0</v>
      </c>
      <c r="DS107" s="469">
        <f t="shared" si="190"/>
        <v>0</v>
      </c>
      <c r="DT107" s="469">
        <f t="shared" si="191"/>
        <v>0</v>
      </c>
      <c r="DU107" s="101">
        <f t="shared" si="192"/>
        <v>0</v>
      </c>
      <c r="DV107" s="528">
        <f t="shared" si="193"/>
        <v>0</v>
      </c>
      <c r="DW107" s="529">
        <f t="shared" si="193"/>
        <v>0</v>
      </c>
      <c r="DX107" s="529">
        <f t="shared" si="193"/>
        <v>0</v>
      </c>
      <c r="DY107" s="530">
        <f t="shared" si="194"/>
        <v>0</v>
      </c>
      <c r="DZ107" s="528">
        <f t="shared" si="195"/>
        <v>0</v>
      </c>
      <c r="EA107" s="529">
        <f t="shared" si="195"/>
        <v>0</v>
      </c>
      <c r="EB107" s="529">
        <f t="shared" si="195"/>
        <v>0</v>
      </c>
      <c r="EC107" s="530">
        <f t="shared" si="196"/>
        <v>0</v>
      </c>
      <c r="ED107" s="528">
        <f t="shared" si="197"/>
        <v>0</v>
      </c>
      <c r="EE107" s="529">
        <f t="shared" si="197"/>
        <v>0</v>
      </c>
      <c r="EF107" s="529">
        <f t="shared" si="197"/>
        <v>0</v>
      </c>
      <c r="EG107" s="530">
        <f t="shared" si="198"/>
        <v>0</v>
      </c>
      <c r="EH107" s="528">
        <f t="shared" si="199"/>
        <v>0</v>
      </c>
      <c r="EI107" s="529">
        <f t="shared" si="200"/>
        <v>0</v>
      </c>
      <c r="EJ107" s="529">
        <f t="shared" si="201"/>
        <v>0</v>
      </c>
      <c r="EK107" s="530">
        <f t="shared" si="202"/>
        <v>0</v>
      </c>
      <c r="EL107" s="562"/>
      <c r="EM107" s="571">
        <f t="shared" si="203"/>
        <v>0</v>
      </c>
      <c r="EN107" s="572">
        <f t="shared" si="203"/>
        <v>0</v>
      </c>
      <c r="EO107" s="576">
        <f t="shared" si="203"/>
        <v>0</v>
      </c>
      <c r="EP107" s="578">
        <f t="shared" si="204"/>
        <v>0</v>
      </c>
      <c r="EQ107" s="571">
        <f t="shared" si="205"/>
        <v>0</v>
      </c>
      <c r="ER107" s="572">
        <f t="shared" si="205"/>
        <v>0</v>
      </c>
      <c r="ES107" s="573">
        <f t="shared" si="205"/>
        <v>0</v>
      </c>
      <c r="ET107" s="579">
        <f t="shared" si="206"/>
        <v>0</v>
      </c>
      <c r="EU107" s="577">
        <f t="shared" si="207"/>
        <v>0</v>
      </c>
      <c r="EV107" s="521">
        <f t="shared" si="208"/>
        <v>0</v>
      </c>
      <c r="EW107" s="525">
        <f t="shared" si="209"/>
        <v>0</v>
      </c>
      <c r="EX107" s="524">
        <f t="shared" si="210"/>
        <v>0</v>
      </c>
      <c r="EY107" s="509" t="str">
        <f t="shared" si="211"/>
        <v>○</v>
      </c>
      <c r="EZ107" s="486">
        <f t="shared" si="212"/>
        <v>0</v>
      </c>
      <c r="FA107" s="482">
        <f t="shared" si="212"/>
        <v>0</v>
      </c>
      <c r="FB107" s="482">
        <f t="shared" si="212"/>
        <v>0</v>
      </c>
      <c r="FC107" s="536">
        <f t="shared" si="213"/>
        <v>0</v>
      </c>
      <c r="FD107" s="101">
        <f t="shared" si="214"/>
        <v>0</v>
      </c>
      <c r="FE107" s="846">
        <f t="shared" si="215"/>
        <v>0</v>
      </c>
      <c r="FF107" s="847">
        <f t="shared" si="216"/>
        <v>0</v>
      </c>
      <c r="FG107" s="101" t="str">
        <f t="shared" si="217"/>
        <v/>
      </c>
      <c r="FH107" s="185" t="str">
        <f t="shared" si="218"/>
        <v/>
      </c>
      <c r="FI107" s="184" t="str">
        <f t="shared" si="218"/>
        <v/>
      </c>
      <c r="FJ107" s="848" t="str">
        <f t="shared" si="218"/>
        <v/>
      </c>
      <c r="FK107" s="508"/>
      <c r="FL107" s="498"/>
      <c r="FM107" s="499"/>
      <c r="FN107" s="849">
        <f t="shared" si="219"/>
        <v>0</v>
      </c>
      <c r="FO107" s="511" t="str">
        <f t="shared" si="220"/>
        <v/>
      </c>
      <c r="FP107" s="528" t="str">
        <f t="shared" si="221"/>
        <v/>
      </c>
      <c r="FQ107" s="529" t="str">
        <f t="shared" si="222"/>
        <v/>
      </c>
      <c r="FR107" s="529" t="str">
        <f t="shared" si="223"/>
        <v/>
      </c>
      <c r="FS107" s="530">
        <f t="shared" si="224"/>
        <v>0</v>
      </c>
      <c r="FT107" s="510"/>
    </row>
    <row r="108" spans="1:176" s="3" customFormat="1" ht="18" customHeight="1">
      <c r="A108" s="619" t="str">
        <f t="shared" si="117"/>
        <v/>
      </c>
      <c r="B108" s="448">
        <f t="shared" si="225"/>
        <v>0</v>
      </c>
      <c r="C108" s="1114" t="str">
        <f t="shared" si="118"/>
        <v>授業料</v>
      </c>
      <c r="D108" s="1114" t="str">
        <f t="shared" si="119"/>
        <v>入学金</v>
      </c>
      <c r="E108" s="448">
        <f t="shared" si="226"/>
        <v>0</v>
      </c>
      <c r="F108" s="619">
        <f t="shared" si="120"/>
        <v>0</v>
      </c>
      <c r="G108" s="539">
        <f t="shared" si="121"/>
        <v>91</v>
      </c>
      <c r="H108" s="844"/>
      <c r="I108" s="845"/>
      <c r="J108" s="187"/>
      <c r="K108" s="188"/>
      <c r="L108" s="188"/>
      <c r="M108" s="186"/>
      <c r="N108" s="97"/>
      <c r="O108" s="98"/>
      <c r="P108" s="187"/>
      <c r="Q108" s="188"/>
      <c r="R108" s="186"/>
      <c r="S108" s="99"/>
      <c r="T108" s="97"/>
      <c r="U108" s="741"/>
      <c r="V108" s="101" t="str">
        <f>IF(OR($R$5="",$T$5="",$J108="",$O108="",$U108=""),"",IF(ISERROR(VLOOKUP($C108,参照!$P$4:$V$112,5,FALSE)),0,VLOOKUP($C108,参照!$P$4:$V$112,5,FALSE)))</f>
        <v/>
      </c>
      <c r="W108" s="100"/>
      <c r="X108" s="102" t="str">
        <f>IF(OR($R$5="",$T$5="",$J108="",$O108="",$W108=""),"",IF(ISERROR(VLOOKUP($D108,参照!$P$4:$V$112,5,FALSE)),0,VLOOKUP($D108,参照!$P$4:$V$112,5,FALSE)))</f>
        <v/>
      </c>
      <c r="Y108" s="182" t="str">
        <f t="shared" si="122"/>
        <v/>
      </c>
      <c r="Z108" s="182" t="str">
        <f t="shared" si="123"/>
        <v/>
      </c>
      <c r="AA108" s="468"/>
      <c r="AB108" s="536">
        <f t="shared" si="124"/>
        <v>0</v>
      </c>
      <c r="AC108" s="854"/>
      <c r="AD108" s="738">
        <f t="shared" si="125"/>
        <v>0</v>
      </c>
      <c r="AE108" s="103" t="str">
        <f t="shared" si="126"/>
        <v/>
      </c>
      <c r="AF108" s="468" t="str">
        <f t="shared" si="127"/>
        <v/>
      </c>
      <c r="AG108" s="469" t="str">
        <f t="shared" si="128"/>
        <v/>
      </c>
      <c r="AH108" s="102" t="str">
        <f t="shared" si="128"/>
        <v/>
      </c>
      <c r="AI108" s="855"/>
      <c r="AJ108" s="588"/>
      <c r="AK108" s="102" t="str">
        <f t="shared" si="129"/>
        <v/>
      </c>
      <c r="AL108" s="856"/>
      <c r="AM108" s="469">
        <f t="shared" si="130"/>
        <v>0</v>
      </c>
      <c r="AN108" s="469">
        <f t="shared" si="131"/>
        <v>0</v>
      </c>
      <c r="AO108" s="469">
        <f t="shared" si="132"/>
        <v>0</v>
      </c>
      <c r="AP108" s="590">
        <f t="shared" si="133"/>
        <v>0</v>
      </c>
      <c r="AQ108" s="474"/>
      <c r="AR108" s="104" t="str">
        <f t="shared" si="134"/>
        <v/>
      </c>
      <c r="AS108" s="856"/>
      <c r="AT108" s="469">
        <f t="shared" si="135"/>
        <v>0</v>
      </c>
      <c r="AU108" s="469">
        <f t="shared" si="136"/>
        <v>0</v>
      </c>
      <c r="AV108" s="469">
        <f t="shared" si="137"/>
        <v>0</v>
      </c>
      <c r="AW108" s="590">
        <f t="shared" si="138"/>
        <v>0</v>
      </c>
      <c r="AX108" s="474"/>
      <c r="AY108" s="102" t="str">
        <f t="shared" si="139"/>
        <v/>
      </c>
      <c r="AZ108" s="856"/>
      <c r="BA108" s="469">
        <f t="shared" si="140"/>
        <v>0</v>
      </c>
      <c r="BB108" s="469">
        <f t="shared" si="141"/>
        <v>0</v>
      </c>
      <c r="BC108" s="469">
        <f t="shared" si="142"/>
        <v>0</v>
      </c>
      <c r="BD108" s="590">
        <f t="shared" si="143"/>
        <v>0</v>
      </c>
      <c r="BE108" s="484" t="str">
        <f t="shared" si="144"/>
        <v>○</v>
      </c>
      <c r="BF108" s="486">
        <f t="shared" si="145"/>
        <v>0</v>
      </c>
      <c r="BG108" s="482">
        <f t="shared" si="145"/>
        <v>0</v>
      </c>
      <c r="BH108" s="482">
        <f t="shared" si="145"/>
        <v>0</v>
      </c>
      <c r="BI108" s="483">
        <f t="shared" si="146"/>
        <v>0</v>
      </c>
      <c r="BJ108" s="528">
        <f t="shared" si="147"/>
        <v>0</v>
      </c>
      <c r="BK108" s="529">
        <f t="shared" si="147"/>
        <v>0</v>
      </c>
      <c r="BL108" s="529">
        <f t="shared" si="147"/>
        <v>0</v>
      </c>
      <c r="BM108" s="530">
        <f t="shared" si="148"/>
        <v>0</v>
      </c>
      <c r="BN108" s="528">
        <f t="shared" si="149"/>
        <v>0</v>
      </c>
      <c r="BO108" s="529">
        <f t="shared" si="150"/>
        <v>0</v>
      </c>
      <c r="BP108" s="529">
        <f t="shared" si="151"/>
        <v>0</v>
      </c>
      <c r="BQ108" s="530">
        <f t="shared" si="152"/>
        <v>0</v>
      </c>
      <c r="BR108" s="528">
        <f t="shared" si="153"/>
        <v>0</v>
      </c>
      <c r="BS108" s="529">
        <f t="shared" si="153"/>
        <v>0</v>
      </c>
      <c r="BT108" s="529">
        <f t="shared" si="153"/>
        <v>0</v>
      </c>
      <c r="BU108" s="530">
        <f t="shared" si="154"/>
        <v>0</v>
      </c>
      <c r="BV108" s="528">
        <f t="shared" si="155"/>
        <v>0</v>
      </c>
      <c r="BW108" s="529">
        <f t="shared" si="156"/>
        <v>0</v>
      </c>
      <c r="BX108" s="529">
        <f t="shared" si="157"/>
        <v>0</v>
      </c>
      <c r="BY108" s="530">
        <f t="shared" si="158"/>
        <v>0</v>
      </c>
      <c r="BZ108" s="560" t="str">
        <f t="shared" si="159"/>
        <v/>
      </c>
      <c r="CA108" s="184" t="str">
        <f t="shared" si="159"/>
        <v/>
      </c>
      <c r="CB108" s="183" t="str">
        <f t="shared" si="159"/>
        <v/>
      </c>
      <c r="CC108" s="185" t="str">
        <f t="shared" si="160"/>
        <v/>
      </c>
      <c r="CD108" s="184" t="str">
        <f t="shared" si="160"/>
        <v/>
      </c>
      <c r="CE108" s="183" t="str">
        <f t="shared" si="160"/>
        <v/>
      </c>
      <c r="CF108" s="447"/>
      <c r="CG108" s="482" t="str">
        <f t="shared" si="161"/>
        <v>－</v>
      </c>
      <c r="CH108" s="469"/>
      <c r="CI108" s="561"/>
      <c r="CJ108" s="468" t="str">
        <f t="shared" si="162"/>
        <v/>
      </c>
      <c r="CK108" s="469" t="str">
        <f t="shared" si="163"/>
        <v/>
      </c>
      <c r="CL108" s="102" t="str">
        <f t="shared" si="164"/>
        <v/>
      </c>
      <c r="CM108" s="468" t="str">
        <f t="shared" si="165"/>
        <v/>
      </c>
      <c r="CN108" s="469" t="str">
        <f t="shared" si="166"/>
        <v/>
      </c>
      <c r="CO108" s="102" t="str">
        <f t="shared" si="167"/>
        <v/>
      </c>
      <c r="CP108" s="468" t="str">
        <f t="shared" si="168"/>
        <v/>
      </c>
      <c r="CQ108" s="469" t="str">
        <f t="shared" si="168"/>
        <v/>
      </c>
      <c r="CR108" s="102" t="str">
        <f t="shared" si="168"/>
        <v/>
      </c>
      <c r="CS108" s="468" t="str">
        <f t="shared" si="169"/>
        <v/>
      </c>
      <c r="CT108" s="469" t="str">
        <f t="shared" si="170"/>
        <v/>
      </c>
      <c r="CU108" s="469" t="str">
        <f t="shared" si="171"/>
        <v/>
      </c>
      <c r="CV108" s="105" t="str">
        <f t="shared" si="172"/>
        <v/>
      </c>
      <c r="CW108" s="856"/>
      <c r="CX108" s="469">
        <f t="shared" si="173"/>
        <v>0</v>
      </c>
      <c r="CY108" s="469">
        <f t="shared" si="174"/>
        <v>0</v>
      </c>
      <c r="CZ108" s="469">
        <f t="shared" si="175"/>
        <v>0</v>
      </c>
      <c r="DA108" s="590">
        <f t="shared" si="176"/>
        <v>0</v>
      </c>
      <c r="DB108" s="474"/>
      <c r="DC108" s="604">
        <f t="shared" si="177"/>
        <v>0</v>
      </c>
      <c r="DD108" s="184">
        <f t="shared" si="178"/>
        <v>0</v>
      </c>
      <c r="DE108" s="605">
        <f t="shared" si="179"/>
        <v>0</v>
      </c>
      <c r="DF108" s="104" t="str">
        <f t="shared" si="180"/>
        <v/>
      </c>
      <c r="DG108" s="856"/>
      <c r="DH108" s="469">
        <f t="shared" si="181"/>
        <v>0</v>
      </c>
      <c r="DI108" s="469">
        <f t="shared" si="182"/>
        <v>0</v>
      </c>
      <c r="DJ108" s="469">
        <f t="shared" si="183"/>
        <v>0</v>
      </c>
      <c r="DK108" s="590">
        <f t="shared" si="184"/>
        <v>0</v>
      </c>
      <c r="DL108" s="474"/>
      <c r="DM108" s="604">
        <f t="shared" si="185"/>
        <v>0</v>
      </c>
      <c r="DN108" s="184">
        <f t="shared" si="186"/>
        <v>0</v>
      </c>
      <c r="DO108" s="605">
        <f t="shared" si="187"/>
        <v>0</v>
      </c>
      <c r="DP108" s="104" t="str">
        <f t="shared" si="188"/>
        <v/>
      </c>
      <c r="DQ108" s="856"/>
      <c r="DR108" s="469">
        <f t="shared" si="189"/>
        <v>0</v>
      </c>
      <c r="DS108" s="469">
        <f t="shared" si="190"/>
        <v>0</v>
      </c>
      <c r="DT108" s="469">
        <f t="shared" si="191"/>
        <v>0</v>
      </c>
      <c r="DU108" s="101">
        <f t="shared" si="192"/>
        <v>0</v>
      </c>
      <c r="DV108" s="528">
        <f t="shared" si="193"/>
        <v>0</v>
      </c>
      <c r="DW108" s="529">
        <f t="shared" si="193"/>
        <v>0</v>
      </c>
      <c r="DX108" s="529">
        <f t="shared" si="193"/>
        <v>0</v>
      </c>
      <c r="DY108" s="530">
        <f t="shared" si="194"/>
        <v>0</v>
      </c>
      <c r="DZ108" s="528">
        <f t="shared" si="195"/>
        <v>0</v>
      </c>
      <c r="EA108" s="529">
        <f t="shared" si="195"/>
        <v>0</v>
      </c>
      <c r="EB108" s="529">
        <f t="shared" si="195"/>
        <v>0</v>
      </c>
      <c r="EC108" s="530">
        <f t="shared" si="196"/>
        <v>0</v>
      </c>
      <c r="ED108" s="528">
        <f t="shared" si="197"/>
        <v>0</v>
      </c>
      <c r="EE108" s="529">
        <f t="shared" si="197"/>
        <v>0</v>
      </c>
      <c r="EF108" s="529">
        <f t="shared" si="197"/>
        <v>0</v>
      </c>
      <c r="EG108" s="530">
        <f t="shared" si="198"/>
        <v>0</v>
      </c>
      <c r="EH108" s="528">
        <f t="shared" si="199"/>
        <v>0</v>
      </c>
      <c r="EI108" s="529">
        <f t="shared" si="200"/>
        <v>0</v>
      </c>
      <c r="EJ108" s="529">
        <f t="shared" si="201"/>
        <v>0</v>
      </c>
      <c r="EK108" s="530">
        <f t="shared" si="202"/>
        <v>0</v>
      </c>
      <c r="EL108" s="562"/>
      <c r="EM108" s="571">
        <f t="shared" si="203"/>
        <v>0</v>
      </c>
      <c r="EN108" s="572">
        <f t="shared" si="203"/>
        <v>0</v>
      </c>
      <c r="EO108" s="576">
        <f t="shared" si="203"/>
        <v>0</v>
      </c>
      <c r="EP108" s="578">
        <f t="shared" si="204"/>
        <v>0</v>
      </c>
      <c r="EQ108" s="571">
        <f t="shared" si="205"/>
        <v>0</v>
      </c>
      <c r="ER108" s="572">
        <f t="shared" si="205"/>
        <v>0</v>
      </c>
      <c r="ES108" s="573">
        <f t="shared" si="205"/>
        <v>0</v>
      </c>
      <c r="ET108" s="579">
        <f t="shared" si="206"/>
        <v>0</v>
      </c>
      <c r="EU108" s="577">
        <f t="shared" si="207"/>
        <v>0</v>
      </c>
      <c r="EV108" s="521">
        <f t="shared" si="208"/>
        <v>0</v>
      </c>
      <c r="EW108" s="525">
        <f t="shared" si="209"/>
        <v>0</v>
      </c>
      <c r="EX108" s="524">
        <f t="shared" si="210"/>
        <v>0</v>
      </c>
      <c r="EY108" s="509" t="str">
        <f t="shared" si="211"/>
        <v>○</v>
      </c>
      <c r="EZ108" s="486">
        <f t="shared" si="212"/>
        <v>0</v>
      </c>
      <c r="FA108" s="482">
        <f t="shared" si="212"/>
        <v>0</v>
      </c>
      <c r="FB108" s="482">
        <f t="shared" si="212"/>
        <v>0</v>
      </c>
      <c r="FC108" s="536">
        <f t="shared" si="213"/>
        <v>0</v>
      </c>
      <c r="FD108" s="101">
        <f t="shared" si="214"/>
        <v>0</v>
      </c>
      <c r="FE108" s="846">
        <f t="shared" si="215"/>
        <v>0</v>
      </c>
      <c r="FF108" s="847">
        <f t="shared" si="216"/>
        <v>0</v>
      </c>
      <c r="FG108" s="101" t="str">
        <f t="shared" si="217"/>
        <v/>
      </c>
      <c r="FH108" s="185" t="str">
        <f t="shared" si="218"/>
        <v/>
      </c>
      <c r="FI108" s="184" t="str">
        <f t="shared" si="218"/>
        <v/>
      </c>
      <c r="FJ108" s="848" t="str">
        <f t="shared" si="218"/>
        <v/>
      </c>
      <c r="FK108" s="508"/>
      <c r="FL108" s="498"/>
      <c r="FM108" s="499"/>
      <c r="FN108" s="849">
        <f t="shared" si="219"/>
        <v>0</v>
      </c>
      <c r="FO108" s="511" t="str">
        <f t="shared" si="220"/>
        <v/>
      </c>
      <c r="FP108" s="528" t="str">
        <f t="shared" si="221"/>
        <v/>
      </c>
      <c r="FQ108" s="529" t="str">
        <f t="shared" si="222"/>
        <v/>
      </c>
      <c r="FR108" s="529" t="str">
        <f t="shared" si="223"/>
        <v/>
      </c>
      <c r="FS108" s="530">
        <f t="shared" si="224"/>
        <v>0</v>
      </c>
      <c r="FT108" s="510"/>
    </row>
    <row r="109" spans="1:176" s="3" customFormat="1" ht="18" customHeight="1">
      <c r="A109" s="619" t="str">
        <f t="shared" si="117"/>
        <v/>
      </c>
      <c r="B109" s="448">
        <f t="shared" si="225"/>
        <v>0</v>
      </c>
      <c r="C109" s="1114" t="str">
        <f t="shared" si="118"/>
        <v>授業料</v>
      </c>
      <c r="D109" s="1114" t="str">
        <f t="shared" si="119"/>
        <v>入学金</v>
      </c>
      <c r="E109" s="448">
        <f t="shared" si="226"/>
        <v>0</v>
      </c>
      <c r="F109" s="619">
        <f t="shared" si="120"/>
        <v>0</v>
      </c>
      <c r="G109" s="539">
        <f t="shared" si="121"/>
        <v>92</v>
      </c>
      <c r="H109" s="844"/>
      <c r="I109" s="845"/>
      <c r="J109" s="187"/>
      <c r="K109" s="188"/>
      <c r="L109" s="188"/>
      <c r="M109" s="186"/>
      <c r="N109" s="97"/>
      <c r="O109" s="98"/>
      <c r="P109" s="187"/>
      <c r="Q109" s="188"/>
      <c r="R109" s="186"/>
      <c r="S109" s="99"/>
      <c r="T109" s="97"/>
      <c r="U109" s="741"/>
      <c r="V109" s="101" t="str">
        <f>IF(OR($R$5="",$T$5="",$J109="",$O109="",$U109=""),"",IF(ISERROR(VLOOKUP($C109,参照!$P$4:$V$112,5,FALSE)),0,VLOOKUP($C109,参照!$P$4:$V$112,5,FALSE)))</f>
        <v/>
      </c>
      <c r="W109" s="100"/>
      <c r="X109" s="102" t="str">
        <f>IF(OR($R$5="",$T$5="",$J109="",$O109="",$W109=""),"",IF(ISERROR(VLOOKUP($D109,参照!$P$4:$V$112,5,FALSE)),0,VLOOKUP($D109,参照!$P$4:$V$112,5,FALSE)))</f>
        <v/>
      </c>
      <c r="Y109" s="182" t="str">
        <f t="shared" si="122"/>
        <v/>
      </c>
      <c r="Z109" s="182" t="str">
        <f t="shared" si="123"/>
        <v/>
      </c>
      <c r="AA109" s="468"/>
      <c r="AB109" s="536">
        <f t="shared" si="124"/>
        <v>0</v>
      </c>
      <c r="AC109" s="854"/>
      <c r="AD109" s="738">
        <f t="shared" si="125"/>
        <v>0</v>
      </c>
      <c r="AE109" s="103" t="str">
        <f t="shared" si="126"/>
        <v/>
      </c>
      <c r="AF109" s="468" t="str">
        <f t="shared" si="127"/>
        <v/>
      </c>
      <c r="AG109" s="469" t="str">
        <f t="shared" si="128"/>
        <v/>
      </c>
      <c r="AH109" s="102" t="str">
        <f t="shared" si="128"/>
        <v/>
      </c>
      <c r="AI109" s="855"/>
      <c r="AJ109" s="588"/>
      <c r="AK109" s="102" t="str">
        <f t="shared" si="129"/>
        <v/>
      </c>
      <c r="AL109" s="856"/>
      <c r="AM109" s="469">
        <f t="shared" si="130"/>
        <v>0</v>
      </c>
      <c r="AN109" s="469">
        <f t="shared" si="131"/>
        <v>0</v>
      </c>
      <c r="AO109" s="469">
        <f t="shared" si="132"/>
        <v>0</v>
      </c>
      <c r="AP109" s="590">
        <f t="shared" si="133"/>
        <v>0</v>
      </c>
      <c r="AQ109" s="474"/>
      <c r="AR109" s="104" t="str">
        <f t="shared" si="134"/>
        <v/>
      </c>
      <c r="AS109" s="856"/>
      <c r="AT109" s="469">
        <f t="shared" si="135"/>
        <v>0</v>
      </c>
      <c r="AU109" s="469">
        <f t="shared" si="136"/>
        <v>0</v>
      </c>
      <c r="AV109" s="469">
        <f t="shared" si="137"/>
        <v>0</v>
      </c>
      <c r="AW109" s="590">
        <f t="shared" si="138"/>
        <v>0</v>
      </c>
      <c r="AX109" s="474"/>
      <c r="AY109" s="102" t="str">
        <f t="shared" si="139"/>
        <v/>
      </c>
      <c r="AZ109" s="856"/>
      <c r="BA109" s="469">
        <f t="shared" si="140"/>
        <v>0</v>
      </c>
      <c r="BB109" s="469">
        <f t="shared" si="141"/>
        <v>0</v>
      </c>
      <c r="BC109" s="469">
        <f t="shared" si="142"/>
        <v>0</v>
      </c>
      <c r="BD109" s="590">
        <f t="shared" si="143"/>
        <v>0</v>
      </c>
      <c r="BE109" s="484" t="str">
        <f t="shared" si="144"/>
        <v>○</v>
      </c>
      <c r="BF109" s="486">
        <f t="shared" si="145"/>
        <v>0</v>
      </c>
      <c r="BG109" s="482">
        <f t="shared" si="145"/>
        <v>0</v>
      </c>
      <c r="BH109" s="482">
        <f t="shared" si="145"/>
        <v>0</v>
      </c>
      <c r="BI109" s="483">
        <f t="shared" si="146"/>
        <v>0</v>
      </c>
      <c r="BJ109" s="528">
        <f t="shared" si="147"/>
        <v>0</v>
      </c>
      <c r="BK109" s="529">
        <f t="shared" si="147"/>
        <v>0</v>
      </c>
      <c r="BL109" s="529">
        <f t="shared" si="147"/>
        <v>0</v>
      </c>
      <c r="BM109" s="530">
        <f t="shared" si="148"/>
        <v>0</v>
      </c>
      <c r="BN109" s="528">
        <f t="shared" si="149"/>
        <v>0</v>
      </c>
      <c r="BO109" s="529">
        <f t="shared" si="150"/>
        <v>0</v>
      </c>
      <c r="BP109" s="529">
        <f t="shared" si="151"/>
        <v>0</v>
      </c>
      <c r="BQ109" s="530">
        <f t="shared" si="152"/>
        <v>0</v>
      </c>
      <c r="BR109" s="528">
        <f t="shared" si="153"/>
        <v>0</v>
      </c>
      <c r="BS109" s="529">
        <f t="shared" si="153"/>
        <v>0</v>
      </c>
      <c r="BT109" s="529">
        <f t="shared" si="153"/>
        <v>0</v>
      </c>
      <c r="BU109" s="530">
        <f t="shared" si="154"/>
        <v>0</v>
      </c>
      <c r="BV109" s="528">
        <f t="shared" si="155"/>
        <v>0</v>
      </c>
      <c r="BW109" s="529">
        <f t="shared" si="156"/>
        <v>0</v>
      </c>
      <c r="BX109" s="529">
        <f t="shared" si="157"/>
        <v>0</v>
      </c>
      <c r="BY109" s="530">
        <f t="shared" si="158"/>
        <v>0</v>
      </c>
      <c r="BZ109" s="560" t="str">
        <f t="shared" si="159"/>
        <v/>
      </c>
      <c r="CA109" s="184" t="str">
        <f t="shared" si="159"/>
        <v/>
      </c>
      <c r="CB109" s="183" t="str">
        <f t="shared" si="159"/>
        <v/>
      </c>
      <c r="CC109" s="185" t="str">
        <f t="shared" si="160"/>
        <v/>
      </c>
      <c r="CD109" s="184" t="str">
        <f t="shared" si="160"/>
        <v/>
      </c>
      <c r="CE109" s="183" t="str">
        <f t="shared" si="160"/>
        <v/>
      </c>
      <c r="CF109" s="447"/>
      <c r="CG109" s="482" t="str">
        <f t="shared" si="161"/>
        <v>－</v>
      </c>
      <c r="CH109" s="469"/>
      <c r="CI109" s="561"/>
      <c r="CJ109" s="468" t="str">
        <f t="shared" si="162"/>
        <v/>
      </c>
      <c r="CK109" s="469" t="str">
        <f t="shared" si="163"/>
        <v/>
      </c>
      <c r="CL109" s="102" t="str">
        <f t="shared" si="164"/>
        <v/>
      </c>
      <c r="CM109" s="468" t="str">
        <f t="shared" si="165"/>
        <v/>
      </c>
      <c r="CN109" s="469" t="str">
        <f t="shared" si="166"/>
        <v/>
      </c>
      <c r="CO109" s="102" t="str">
        <f t="shared" si="167"/>
        <v/>
      </c>
      <c r="CP109" s="468" t="str">
        <f t="shared" si="168"/>
        <v/>
      </c>
      <c r="CQ109" s="469" t="str">
        <f t="shared" si="168"/>
        <v/>
      </c>
      <c r="CR109" s="102" t="str">
        <f t="shared" si="168"/>
        <v/>
      </c>
      <c r="CS109" s="468" t="str">
        <f t="shared" si="169"/>
        <v/>
      </c>
      <c r="CT109" s="469" t="str">
        <f t="shared" si="170"/>
        <v/>
      </c>
      <c r="CU109" s="469" t="str">
        <f t="shared" si="171"/>
        <v/>
      </c>
      <c r="CV109" s="105" t="str">
        <f t="shared" si="172"/>
        <v/>
      </c>
      <c r="CW109" s="856"/>
      <c r="CX109" s="469">
        <f t="shared" si="173"/>
        <v>0</v>
      </c>
      <c r="CY109" s="469">
        <f t="shared" si="174"/>
        <v>0</v>
      </c>
      <c r="CZ109" s="469">
        <f t="shared" si="175"/>
        <v>0</v>
      </c>
      <c r="DA109" s="590">
        <f t="shared" si="176"/>
        <v>0</v>
      </c>
      <c r="DB109" s="474"/>
      <c r="DC109" s="604">
        <f t="shared" si="177"/>
        <v>0</v>
      </c>
      <c r="DD109" s="184">
        <f t="shared" si="178"/>
        <v>0</v>
      </c>
      <c r="DE109" s="605">
        <f t="shared" si="179"/>
        <v>0</v>
      </c>
      <c r="DF109" s="104" t="str">
        <f t="shared" si="180"/>
        <v/>
      </c>
      <c r="DG109" s="856"/>
      <c r="DH109" s="469">
        <f t="shared" si="181"/>
        <v>0</v>
      </c>
      <c r="DI109" s="469">
        <f t="shared" si="182"/>
        <v>0</v>
      </c>
      <c r="DJ109" s="469">
        <f t="shared" si="183"/>
        <v>0</v>
      </c>
      <c r="DK109" s="590">
        <f t="shared" si="184"/>
        <v>0</v>
      </c>
      <c r="DL109" s="474"/>
      <c r="DM109" s="604">
        <f t="shared" si="185"/>
        <v>0</v>
      </c>
      <c r="DN109" s="184">
        <f t="shared" si="186"/>
        <v>0</v>
      </c>
      <c r="DO109" s="605">
        <f t="shared" si="187"/>
        <v>0</v>
      </c>
      <c r="DP109" s="104" t="str">
        <f t="shared" si="188"/>
        <v/>
      </c>
      <c r="DQ109" s="856"/>
      <c r="DR109" s="469">
        <f t="shared" si="189"/>
        <v>0</v>
      </c>
      <c r="DS109" s="469">
        <f t="shared" si="190"/>
        <v>0</v>
      </c>
      <c r="DT109" s="469">
        <f t="shared" si="191"/>
        <v>0</v>
      </c>
      <c r="DU109" s="101">
        <f t="shared" si="192"/>
        <v>0</v>
      </c>
      <c r="DV109" s="528">
        <f t="shared" si="193"/>
        <v>0</v>
      </c>
      <c r="DW109" s="529">
        <f t="shared" si="193"/>
        <v>0</v>
      </c>
      <c r="DX109" s="529">
        <f t="shared" si="193"/>
        <v>0</v>
      </c>
      <c r="DY109" s="530">
        <f t="shared" si="194"/>
        <v>0</v>
      </c>
      <c r="DZ109" s="528">
        <f t="shared" si="195"/>
        <v>0</v>
      </c>
      <c r="EA109" s="529">
        <f t="shared" si="195"/>
        <v>0</v>
      </c>
      <c r="EB109" s="529">
        <f t="shared" si="195"/>
        <v>0</v>
      </c>
      <c r="EC109" s="530">
        <f t="shared" si="196"/>
        <v>0</v>
      </c>
      <c r="ED109" s="528">
        <f t="shared" si="197"/>
        <v>0</v>
      </c>
      <c r="EE109" s="529">
        <f t="shared" si="197"/>
        <v>0</v>
      </c>
      <c r="EF109" s="529">
        <f t="shared" si="197"/>
        <v>0</v>
      </c>
      <c r="EG109" s="530">
        <f t="shared" si="198"/>
        <v>0</v>
      </c>
      <c r="EH109" s="528">
        <f t="shared" si="199"/>
        <v>0</v>
      </c>
      <c r="EI109" s="529">
        <f t="shared" si="200"/>
        <v>0</v>
      </c>
      <c r="EJ109" s="529">
        <f t="shared" si="201"/>
        <v>0</v>
      </c>
      <c r="EK109" s="530">
        <f t="shared" si="202"/>
        <v>0</v>
      </c>
      <c r="EL109" s="562"/>
      <c r="EM109" s="571">
        <f t="shared" si="203"/>
        <v>0</v>
      </c>
      <c r="EN109" s="572">
        <f t="shared" si="203"/>
        <v>0</v>
      </c>
      <c r="EO109" s="576">
        <f t="shared" si="203"/>
        <v>0</v>
      </c>
      <c r="EP109" s="578">
        <f t="shared" si="204"/>
        <v>0</v>
      </c>
      <c r="EQ109" s="571">
        <f t="shared" si="205"/>
        <v>0</v>
      </c>
      <c r="ER109" s="572">
        <f t="shared" si="205"/>
        <v>0</v>
      </c>
      <c r="ES109" s="573">
        <f t="shared" si="205"/>
        <v>0</v>
      </c>
      <c r="ET109" s="579">
        <f t="shared" si="206"/>
        <v>0</v>
      </c>
      <c r="EU109" s="577">
        <f t="shared" si="207"/>
        <v>0</v>
      </c>
      <c r="EV109" s="521">
        <f t="shared" si="208"/>
        <v>0</v>
      </c>
      <c r="EW109" s="525">
        <f t="shared" si="209"/>
        <v>0</v>
      </c>
      <c r="EX109" s="524">
        <f t="shared" si="210"/>
        <v>0</v>
      </c>
      <c r="EY109" s="509" t="str">
        <f t="shared" si="211"/>
        <v>○</v>
      </c>
      <c r="EZ109" s="486">
        <f t="shared" si="212"/>
        <v>0</v>
      </c>
      <c r="FA109" s="482">
        <f t="shared" si="212"/>
        <v>0</v>
      </c>
      <c r="FB109" s="482">
        <f t="shared" si="212"/>
        <v>0</v>
      </c>
      <c r="FC109" s="536">
        <f t="shared" si="213"/>
        <v>0</v>
      </c>
      <c r="FD109" s="101">
        <f t="shared" si="214"/>
        <v>0</v>
      </c>
      <c r="FE109" s="846">
        <f t="shared" si="215"/>
        <v>0</v>
      </c>
      <c r="FF109" s="847">
        <f t="shared" si="216"/>
        <v>0</v>
      </c>
      <c r="FG109" s="101" t="str">
        <f t="shared" si="217"/>
        <v/>
      </c>
      <c r="FH109" s="185" t="str">
        <f t="shared" si="218"/>
        <v/>
      </c>
      <c r="FI109" s="184" t="str">
        <f t="shared" si="218"/>
        <v/>
      </c>
      <c r="FJ109" s="848" t="str">
        <f t="shared" si="218"/>
        <v/>
      </c>
      <c r="FK109" s="508"/>
      <c r="FL109" s="498"/>
      <c r="FM109" s="499"/>
      <c r="FN109" s="849">
        <f t="shared" si="219"/>
        <v>0</v>
      </c>
      <c r="FO109" s="511" t="str">
        <f t="shared" si="220"/>
        <v/>
      </c>
      <c r="FP109" s="528" t="str">
        <f t="shared" si="221"/>
        <v/>
      </c>
      <c r="FQ109" s="529" t="str">
        <f t="shared" si="222"/>
        <v/>
      </c>
      <c r="FR109" s="529" t="str">
        <f t="shared" si="223"/>
        <v/>
      </c>
      <c r="FS109" s="530">
        <f t="shared" si="224"/>
        <v>0</v>
      </c>
      <c r="FT109" s="510"/>
    </row>
    <row r="110" spans="1:176" s="3" customFormat="1" ht="18" customHeight="1">
      <c r="A110" s="619" t="str">
        <f t="shared" si="117"/>
        <v/>
      </c>
      <c r="B110" s="448">
        <f t="shared" si="225"/>
        <v>0</v>
      </c>
      <c r="C110" s="1114" t="str">
        <f t="shared" si="118"/>
        <v>授業料</v>
      </c>
      <c r="D110" s="1114" t="str">
        <f t="shared" si="119"/>
        <v>入学金</v>
      </c>
      <c r="E110" s="448">
        <f t="shared" si="226"/>
        <v>0</v>
      </c>
      <c r="F110" s="619">
        <f t="shared" si="120"/>
        <v>0</v>
      </c>
      <c r="G110" s="539">
        <f t="shared" si="121"/>
        <v>93</v>
      </c>
      <c r="H110" s="844"/>
      <c r="I110" s="845"/>
      <c r="J110" s="187"/>
      <c r="K110" s="188"/>
      <c r="L110" s="188"/>
      <c r="M110" s="186"/>
      <c r="N110" s="97"/>
      <c r="O110" s="98"/>
      <c r="P110" s="187"/>
      <c r="Q110" s="188"/>
      <c r="R110" s="186"/>
      <c r="S110" s="99"/>
      <c r="T110" s="97"/>
      <c r="U110" s="741"/>
      <c r="V110" s="101" t="str">
        <f>IF(OR($R$5="",$T$5="",$J110="",$O110="",$U110=""),"",IF(ISERROR(VLOOKUP($C110,参照!$P$4:$V$112,5,FALSE)),0,VLOOKUP($C110,参照!$P$4:$V$112,5,FALSE)))</f>
        <v/>
      </c>
      <c r="W110" s="100"/>
      <c r="X110" s="102" t="str">
        <f>IF(OR($R$5="",$T$5="",$J110="",$O110="",$W110=""),"",IF(ISERROR(VLOOKUP($D110,参照!$P$4:$V$112,5,FALSE)),0,VLOOKUP($D110,参照!$P$4:$V$112,5,FALSE)))</f>
        <v/>
      </c>
      <c r="Y110" s="182" t="str">
        <f t="shared" si="122"/>
        <v/>
      </c>
      <c r="Z110" s="182" t="str">
        <f t="shared" si="123"/>
        <v/>
      </c>
      <c r="AA110" s="468"/>
      <c r="AB110" s="536">
        <f t="shared" si="124"/>
        <v>0</v>
      </c>
      <c r="AC110" s="854"/>
      <c r="AD110" s="738">
        <f t="shared" si="125"/>
        <v>0</v>
      </c>
      <c r="AE110" s="103" t="str">
        <f t="shared" si="126"/>
        <v/>
      </c>
      <c r="AF110" s="468" t="str">
        <f t="shared" si="127"/>
        <v/>
      </c>
      <c r="AG110" s="469" t="str">
        <f t="shared" si="128"/>
        <v/>
      </c>
      <c r="AH110" s="102" t="str">
        <f t="shared" si="128"/>
        <v/>
      </c>
      <c r="AI110" s="855"/>
      <c r="AJ110" s="588"/>
      <c r="AK110" s="102" t="str">
        <f t="shared" si="129"/>
        <v/>
      </c>
      <c r="AL110" s="856"/>
      <c r="AM110" s="469">
        <f t="shared" si="130"/>
        <v>0</v>
      </c>
      <c r="AN110" s="469">
        <f t="shared" si="131"/>
        <v>0</v>
      </c>
      <c r="AO110" s="469">
        <f t="shared" si="132"/>
        <v>0</v>
      </c>
      <c r="AP110" s="590">
        <f t="shared" si="133"/>
        <v>0</v>
      </c>
      <c r="AQ110" s="474"/>
      <c r="AR110" s="104" t="str">
        <f t="shared" si="134"/>
        <v/>
      </c>
      <c r="AS110" s="856"/>
      <c r="AT110" s="469">
        <f t="shared" si="135"/>
        <v>0</v>
      </c>
      <c r="AU110" s="469">
        <f t="shared" si="136"/>
        <v>0</v>
      </c>
      <c r="AV110" s="469">
        <f t="shared" si="137"/>
        <v>0</v>
      </c>
      <c r="AW110" s="590">
        <f t="shared" si="138"/>
        <v>0</v>
      </c>
      <c r="AX110" s="474"/>
      <c r="AY110" s="102" t="str">
        <f t="shared" si="139"/>
        <v/>
      </c>
      <c r="AZ110" s="856"/>
      <c r="BA110" s="469">
        <f t="shared" si="140"/>
        <v>0</v>
      </c>
      <c r="BB110" s="469">
        <f t="shared" si="141"/>
        <v>0</v>
      </c>
      <c r="BC110" s="469">
        <f t="shared" si="142"/>
        <v>0</v>
      </c>
      <c r="BD110" s="590">
        <f t="shared" si="143"/>
        <v>0</v>
      </c>
      <c r="BE110" s="484" t="str">
        <f t="shared" si="144"/>
        <v>○</v>
      </c>
      <c r="BF110" s="486">
        <f t="shared" si="145"/>
        <v>0</v>
      </c>
      <c r="BG110" s="482">
        <f t="shared" si="145"/>
        <v>0</v>
      </c>
      <c r="BH110" s="482">
        <f t="shared" si="145"/>
        <v>0</v>
      </c>
      <c r="BI110" s="483">
        <f t="shared" si="146"/>
        <v>0</v>
      </c>
      <c r="BJ110" s="528">
        <f t="shared" si="147"/>
        <v>0</v>
      </c>
      <c r="BK110" s="529">
        <f t="shared" si="147"/>
        <v>0</v>
      </c>
      <c r="BL110" s="529">
        <f t="shared" si="147"/>
        <v>0</v>
      </c>
      <c r="BM110" s="530">
        <f t="shared" si="148"/>
        <v>0</v>
      </c>
      <c r="BN110" s="528">
        <f t="shared" si="149"/>
        <v>0</v>
      </c>
      <c r="BO110" s="529">
        <f t="shared" si="150"/>
        <v>0</v>
      </c>
      <c r="BP110" s="529">
        <f t="shared" si="151"/>
        <v>0</v>
      </c>
      <c r="BQ110" s="530">
        <f t="shared" si="152"/>
        <v>0</v>
      </c>
      <c r="BR110" s="528">
        <f t="shared" si="153"/>
        <v>0</v>
      </c>
      <c r="BS110" s="529">
        <f t="shared" si="153"/>
        <v>0</v>
      </c>
      <c r="BT110" s="529">
        <f t="shared" si="153"/>
        <v>0</v>
      </c>
      <c r="BU110" s="530">
        <f t="shared" si="154"/>
        <v>0</v>
      </c>
      <c r="BV110" s="528">
        <f t="shared" si="155"/>
        <v>0</v>
      </c>
      <c r="BW110" s="529">
        <f t="shared" si="156"/>
        <v>0</v>
      </c>
      <c r="BX110" s="529">
        <f t="shared" si="157"/>
        <v>0</v>
      </c>
      <c r="BY110" s="530">
        <f t="shared" si="158"/>
        <v>0</v>
      </c>
      <c r="BZ110" s="560" t="str">
        <f t="shared" si="159"/>
        <v/>
      </c>
      <c r="CA110" s="184" t="str">
        <f t="shared" si="159"/>
        <v/>
      </c>
      <c r="CB110" s="183" t="str">
        <f t="shared" si="159"/>
        <v/>
      </c>
      <c r="CC110" s="185" t="str">
        <f t="shared" si="160"/>
        <v/>
      </c>
      <c r="CD110" s="184" t="str">
        <f t="shared" si="160"/>
        <v/>
      </c>
      <c r="CE110" s="183" t="str">
        <f t="shared" si="160"/>
        <v/>
      </c>
      <c r="CF110" s="447"/>
      <c r="CG110" s="482" t="str">
        <f t="shared" si="161"/>
        <v>－</v>
      </c>
      <c r="CH110" s="469"/>
      <c r="CI110" s="561"/>
      <c r="CJ110" s="468" t="str">
        <f t="shared" si="162"/>
        <v/>
      </c>
      <c r="CK110" s="469" t="str">
        <f t="shared" si="163"/>
        <v/>
      </c>
      <c r="CL110" s="102" t="str">
        <f t="shared" si="164"/>
        <v/>
      </c>
      <c r="CM110" s="468" t="str">
        <f t="shared" si="165"/>
        <v/>
      </c>
      <c r="CN110" s="469" t="str">
        <f t="shared" si="166"/>
        <v/>
      </c>
      <c r="CO110" s="102" t="str">
        <f t="shared" si="167"/>
        <v/>
      </c>
      <c r="CP110" s="468" t="str">
        <f t="shared" si="168"/>
        <v/>
      </c>
      <c r="CQ110" s="469" t="str">
        <f t="shared" si="168"/>
        <v/>
      </c>
      <c r="CR110" s="102" t="str">
        <f t="shared" si="168"/>
        <v/>
      </c>
      <c r="CS110" s="468" t="str">
        <f t="shared" si="169"/>
        <v/>
      </c>
      <c r="CT110" s="469" t="str">
        <f t="shared" si="170"/>
        <v/>
      </c>
      <c r="CU110" s="469" t="str">
        <f t="shared" si="171"/>
        <v/>
      </c>
      <c r="CV110" s="105" t="str">
        <f t="shared" si="172"/>
        <v/>
      </c>
      <c r="CW110" s="856"/>
      <c r="CX110" s="469">
        <f t="shared" si="173"/>
        <v>0</v>
      </c>
      <c r="CY110" s="469">
        <f t="shared" si="174"/>
        <v>0</v>
      </c>
      <c r="CZ110" s="469">
        <f t="shared" si="175"/>
        <v>0</v>
      </c>
      <c r="DA110" s="590">
        <f t="shared" si="176"/>
        <v>0</v>
      </c>
      <c r="DB110" s="474"/>
      <c r="DC110" s="604">
        <f t="shared" si="177"/>
        <v>0</v>
      </c>
      <c r="DD110" s="184">
        <f t="shared" si="178"/>
        <v>0</v>
      </c>
      <c r="DE110" s="605">
        <f t="shared" si="179"/>
        <v>0</v>
      </c>
      <c r="DF110" s="104" t="str">
        <f t="shared" si="180"/>
        <v/>
      </c>
      <c r="DG110" s="856"/>
      <c r="DH110" s="469">
        <f t="shared" si="181"/>
        <v>0</v>
      </c>
      <c r="DI110" s="469">
        <f t="shared" si="182"/>
        <v>0</v>
      </c>
      <c r="DJ110" s="469">
        <f t="shared" si="183"/>
        <v>0</v>
      </c>
      <c r="DK110" s="590">
        <f t="shared" si="184"/>
        <v>0</v>
      </c>
      <c r="DL110" s="474"/>
      <c r="DM110" s="604">
        <f t="shared" si="185"/>
        <v>0</v>
      </c>
      <c r="DN110" s="184">
        <f t="shared" si="186"/>
        <v>0</v>
      </c>
      <c r="DO110" s="605">
        <f t="shared" si="187"/>
        <v>0</v>
      </c>
      <c r="DP110" s="104" t="str">
        <f t="shared" si="188"/>
        <v/>
      </c>
      <c r="DQ110" s="856"/>
      <c r="DR110" s="469">
        <f t="shared" si="189"/>
        <v>0</v>
      </c>
      <c r="DS110" s="469">
        <f t="shared" si="190"/>
        <v>0</v>
      </c>
      <c r="DT110" s="469">
        <f t="shared" si="191"/>
        <v>0</v>
      </c>
      <c r="DU110" s="101">
        <f t="shared" si="192"/>
        <v>0</v>
      </c>
      <c r="DV110" s="528">
        <f t="shared" si="193"/>
        <v>0</v>
      </c>
      <c r="DW110" s="529">
        <f t="shared" si="193"/>
        <v>0</v>
      </c>
      <c r="DX110" s="529">
        <f t="shared" si="193"/>
        <v>0</v>
      </c>
      <c r="DY110" s="530">
        <f t="shared" si="194"/>
        <v>0</v>
      </c>
      <c r="DZ110" s="528">
        <f t="shared" si="195"/>
        <v>0</v>
      </c>
      <c r="EA110" s="529">
        <f t="shared" si="195"/>
        <v>0</v>
      </c>
      <c r="EB110" s="529">
        <f t="shared" si="195"/>
        <v>0</v>
      </c>
      <c r="EC110" s="530">
        <f t="shared" si="196"/>
        <v>0</v>
      </c>
      <c r="ED110" s="528">
        <f t="shared" si="197"/>
        <v>0</v>
      </c>
      <c r="EE110" s="529">
        <f t="shared" si="197"/>
        <v>0</v>
      </c>
      <c r="EF110" s="529">
        <f t="shared" si="197"/>
        <v>0</v>
      </c>
      <c r="EG110" s="530">
        <f t="shared" si="198"/>
        <v>0</v>
      </c>
      <c r="EH110" s="528">
        <f t="shared" si="199"/>
        <v>0</v>
      </c>
      <c r="EI110" s="529">
        <f t="shared" si="200"/>
        <v>0</v>
      </c>
      <c r="EJ110" s="529">
        <f t="shared" si="201"/>
        <v>0</v>
      </c>
      <c r="EK110" s="530">
        <f t="shared" si="202"/>
        <v>0</v>
      </c>
      <c r="EL110" s="562"/>
      <c r="EM110" s="571">
        <f t="shared" si="203"/>
        <v>0</v>
      </c>
      <c r="EN110" s="572">
        <f t="shared" si="203"/>
        <v>0</v>
      </c>
      <c r="EO110" s="576">
        <f t="shared" si="203"/>
        <v>0</v>
      </c>
      <c r="EP110" s="578">
        <f t="shared" si="204"/>
        <v>0</v>
      </c>
      <c r="EQ110" s="571">
        <f t="shared" si="205"/>
        <v>0</v>
      </c>
      <c r="ER110" s="572">
        <f t="shared" si="205"/>
        <v>0</v>
      </c>
      <c r="ES110" s="573">
        <f t="shared" si="205"/>
        <v>0</v>
      </c>
      <c r="ET110" s="579">
        <f t="shared" si="206"/>
        <v>0</v>
      </c>
      <c r="EU110" s="577">
        <f t="shared" si="207"/>
        <v>0</v>
      </c>
      <c r="EV110" s="521">
        <f t="shared" si="208"/>
        <v>0</v>
      </c>
      <c r="EW110" s="525">
        <f t="shared" si="209"/>
        <v>0</v>
      </c>
      <c r="EX110" s="524">
        <f t="shared" si="210"/>
        <v>0</v>
      </c>
      <c r="EY110" s="509" t="str">
        <f t="shared" si="211"/>
        <v>○</v>
      </c>
      <c r="EZ110" s="486">
        <f t="shared" si="212"/>
        <v>0</v>
      </c>
      <c r="FA110" s="482">
        <f t="shared" si="212"/>
        <v>0</v>
      </c>
      <c r="FB110" s="482">
        <f t="shared" si="212"/>
        <v>0</v>
      </c>
      <c r="FC110" s="536">
        <f t="shared" si="213"/>
        <v>0</v>
      </c>
      <c r="FD110" s="101">
        <f t="shared" si="214"/>
        <v>0</v>
      </c>
      <c r="FE110" s="846">
        <f t="shared" si="215"/>
        <v>0</v>
      </c>
      <c r="FF110" s="847">
        <f t="shared" si="216"/>
        <v>0</v>
      </c>
      <c r="FG110" s="101" t="str">
        <f t="shared" si="217"/>
        <v/>
      </c>
      <c r="FH110" s="185" t="str">
        <f t="shared" si="218"/>
        <v/>
      </c>
      <c r="FI110" s="184" t="str">
        <f t="shared" si="218"/>
        <v/>
      </c>
      <c r="FJ110" s="848" t="str">
        <f t="shared" si="218"/>
        <v/>
      </c>
      <c r="FK110" s="508"/>
      <c r="FL110" s="498"/>
      <c r="FM110" s="499"/>
      <c r="FN110" s="849">
        <f t="shared" si="219"/>
        <v>0</v>
      </c>
      <c r="FO110" s="511" t="str">
        <f t="shared" si="220"/>
        <v/>
      </c>
      <c r="FP110" s="528" t="str">
        <f t="shared" si="221"/>
        <v/>
      </c>
      <c r="FQ110" s="529" t="str">
        <f t="shared" si="222"/>
        <v/>
      </c>
      <c r="FR110" s="529" t="str">
        <f t="shared" si="223"/>
        <v/>
      </c>
      <c r="FS110" s="530">
        <f t="shared" si="224"/>
        <v>0</v>
      </c>
      <c r="FT110" s="510"/>
    </row>
    <row r="111" spans="1:176" s="3" customFormat="1" ht="18" customHeight="1">
      <c r="A111" s="619" t="str">
        <f t="shared" si="117"/>
        <v/>
      </c>
      <c r="B111" s="448">
        <f t="shared" si="225"/>
        <v>0</v>
      </c>
      <c r="C111" s="1114" t="str">
        <f t="shared" si="118"/>
        <v>授業料</v>
      </c>
      <c r="D111" s="1114" t="str">
        <f t="shared" si="119"/>
        <v>入学金</v>
      </c>
      <c r="E111" s="448">
        <f t="shared" si="226"/>
        <v>0</v>
      </c>
      <c r="F111" s="619">
        <f t="shared" si="120"/>
        <v>0</v>
      </c>
      <c r="G111" s="539">
        <f t="shared" si="121"/>
        <v>94</v>
      </c>
      <c r="H111" s="844"/>
      <c r="I111" s="845"/>
      <c r="J111" s="187"/>
      <c r="K111" s="188"/>
      <c r="L111" s="188"/>
      <c r="M111" s="186"/>
      <c r="N111" s="97"/>
      <c r="O111" s="98"/>
      <c r="P111" s="187"/>
      <c r="Q111" s="188"/>
      <c r="R111" s="186"/>
      <c r="S111" s="99"/>
      <c r="T111" s="97"/>
      <c r="U111" s="741"/>
      <c r="V111" s="101" t="str">
        <f>IF(OR($R$5="",$T$5="",$J111="",$O111="",$U111=""),"",IF(ISERROR(VLOOKUP($C111,参照!$P$4:$V$112,5,FALSE)),0,VLOOKUP($C111,参照!$P$4:$V$112,5,FALSE)))</f>
        <v/>
      </c>
      <c r="W111" s="100"/>
      <c r="X111" s="102" t="str">
        <f>IF(OR($R$5="",$T$5="",$J111="",$O111="",$W111=""),"",IF(ISERROR(VLOOKUP($D111,参照!$P$4:$V$112,5,FALSE)),0,VLOOKUP($D111,参照!$P$4:$V$112,5,FALSE)))</f>
        <v/>
      </c>
      <c r="Y111" s="182" t="str">
        <f t="shared" si="122"/>
        <v/>
      </c>
      <c r="Z111" s="182" t="str">
        <f t="shared" si="123"/>
        <v/>
      </c>
      <c r="AA111" s="468"/>
      <c r="AB111" s="536">
        <f t="shared" si="124"/>
        <v>0</v>
      </c>
      <c r="AC111" s="854"/>
      <c r="AD111" s="738">
        <f t="shared" si="125"/>
        <v>0</v>
      </c>
      <c r="AE111" s="103" t="str">
        <f t="shared" si="126"/>
        <v/>
      </c>
      <c r="AF111" s="468" t="str">
        <f t="shared" si="127"/>
        <v/>
      </c>
      <c r="AG111" s="469" t="str">
        <f t="shared" si="128"/>
        <v/>
      </c>
      <c r="AH111" s="102" t="str">
        <f t="shared" si="128"/>
        <v/>
      </c>
      <c r="AI111" s="855"/>
      <c r="AJ111" s="588"/>
      <c r="AK111" s="102" t="str">
        <f t="shared" si="129"/>
        <v/>
      </c>
      <c r="AL111" s="856"/>
      <c r="AM111" s="469">
        <f t="shared" si="130"/>
        <v>0</v>
      </c>
      <c r="AN111" s="469">
        <f t="shared" si="131"/>
        <v>0</v>
      </c>
      <c r="AO111" s="469">
        <f t="shared" si="132"/>
        <v>0</v>
      </c>
      <c r="AP111" s="590">
        <f t="shared" si="133"/>
        <v>0</v>
      </c>
      <c r="AQ111" s="474"/>
      <c r="AR111" s="104" t="str">
        <f t="shared" si="134"/>
        <v/>
      </c>
      <c r="AS111" s="856"/>
      <c r="AT111" s="469">
        <f t="shared" si="135"/>
        <v>0</v>
      </c>
      <c r="AU111" s="469">
        <f t="shared" si="136"/>
        <v>0</v>
      </c>
      <c r="AV111" s="469">
        <f t="shared" si="137"/>
        <v>0</v>
      </c>
      <c r="AW111" s="590">
        <f t="shared" si="138"/>
        <v>0</v>
      </c>
      <c r="AX111" s="474"/>
      <c r="AY111" s="102" t="str">
        <f t="shared" si="139"/>
        <v/>
      </c>
      <c r="AZ111" s="856"/>
      <c r="BA111" s="469">
        <f t="shared" si="140"/>
        <v>0</v>
      </c>
      <c r="BB111" s="469">
        <f t="shared" si="141"/>
        <v>0</v>
      </c>
      <c r="BC111" s="469">
        <f t="shared" si="142"/>
        <v>0</v>
      </c>
      <c r="BD111" s="590">
        <f t="shared" si="143"/>
        <v>0</v>
      </c>
      <c r="BE111" s="484" t="str">
        <f t="shared" si="144"/>
        <v>○</v>
      </c>
      <c r="BF111" s="486">
        <f t="shared" si="145"/>
        <v>0</v>
      </c>
      <c r="BG111" s="482">
        <f t="shared" si="145"/>
        <v>0</v>
      </c>
      <c r="BH111" s="482">
        <f t="shared" si="145"/>
        <v>0</v>
      </c>
      <c r="BI111" s="483">
        <f t="shared" si="146"/>
        <v>0</v>
      </c>
      <c r="BJ111" s="528">
        <f t="shared" si="147"/>
        <v>0</v>
      </c>
      <c r="BK111" s="529">
        <f t="shared" si="147"/>
        <v>0</v>
      </c>
      <c r="BL111" s="529">
        <f t="shared" si="147"/>
        <v>0</v>
      </c>
      <c r="BM111" s="530">
        <f t="shared" si="148"/>
        <v>0</v>
      </c>
      <c r="BN111" s="528">
        <f t="shared" si="149"/>
        <v>0</v>
      </c>
      <c r="BO111" s="529">
        <f t="shared" si="150"/>
        <v>0</v>
      </c>
      <c r="BP111" s="529">
        <f t="shared" si="151"/>
        <v>0</v>
      </c>
      <c r="BQ111" s="530">
        <f t="shared" si="152"/>
        <v>0</v>
      </c>
      <c r="BR111" s="528">
        <f t="shared" si="153"/>
        <v>0</v>
      </c>
      <c r="BS111" s="529">
        <f t="shared" si="153"/>
        <v>0</v>
      </c>
      <c r="BT111" s="529">
        <f t="shared" si="153"/>
        <v>0</v>
      </c>
      <c r="BU111" s="530">
        <f t="shared" si="154"/>
        <v>0</v>
      </c>
      <c r="BV111" s="528">
        <f t="shared" si="155"/>
        <v>0</v>
      </c>
      <c r="BW111" s="529">
        <f t="shared" si="156"/>
        <v>0</v>
      </c>
      <c r="BX111" s="529">
        <f t="shared" si="157"/>
        <v>0</v>
      </c>
      <c r="BY111" s="530">
        <f t="shared" si="158"/>
        <v>0</v>
      </c>
      <c r="BZ111" s="560" t="str">
        <f t="shared" si="159"/>
        <v/>
      </c>
      <c r="CA111" s="184" t="str">
        <f t="shared" si="159"/>
        <v/>
      </c>
      <c r="CB111" s="183" t="str">
        <f t="shared" si="159"/>
        <v/>
      </c>
      <c r="CC111" s="185" t="str">
        <f t="shared" si="160"/>
        <v/>
      </c>
      <c r="CD111" s="184" t="str">
        <f t="shared" si="160"/>
        <v/>
      </c>
      <c r="CE111" s="183" t="str">
        <f t="shared" si="160"/>
        <v/>
      </c>
      <c r="CF111" s="447"/>
      <c r="CG111" s="482" t="str">
        <f t="shared" si="161"/>
        <v>－</v>
      </c>
      <c r="CH111" s="469"/>
      <c r="CI111" s="561"/>
      <c r="CJ111" s="468" t="str">
        <f t="shared" si="162"/>
        <v/>
      </c>
      <c r="CK111" s="469" t="str">
        <f t="shared" si="163"/>
        <v/>
      </c>
      <c r="CL111" s="102" t="str">
        <f t="shared" si="164"/>
        <v/>
      </c>
      <c r="CM111" s="468" t="str">
        <f t="shared" si="165"/>
        <v/>
      </c>
      <c r="CN111" s="469" t="str">
        <f t="shared" si="166"/>
        <v/>
      </c>
      <c r="CO111" s="102" t="str">
        <f t="shared" si="167"/>
        <v/>
      </c>
      <c r="CP111" s="468" t="str">
        <f t="shared" si="168"/>
        <v/>
      </c>
      <c r="CQ111" s="469" t="str">
        <f t="shared" si="168"/>
        <v/>
      </c>
      <c r="CR111" s="102" t="str">
        <f t="shared" si="168"/>
        <v/>
      </c>
      <c r="CS111" s="468" t="str">
        <f t="shared" si="169"/>
        <v/>
      </c>
      <c r="CT111" s="469" t="str">
        <f t="shared" si="170"/>
        <v/>
      </c>
      <c r="CU111" s="469" t="str">
        <f t="shared" si="171"/>
        <v/>
      </c>
      <c r="CV111" s="105" t="str">
        <f t="shared" si="172"/>
        <v/>
      </c>
      <c r="CW111" s="856"/>
      <c r="CX111" s="469">
        <f t="shared" si="173"/>
        <v>0</v>
      </c>
      <c r="CY111" s="469">
        <f t="shared" si="174"/>
        <v>0</v>
      </c>
      <c r="CZ111" s="469">
        <f t="shared" si="175"/>
        <v>0</v>
      </c>
      <c r="DA111" s="590">
        <f t="shared" si="176"/>
        <v>0</v>
      </c>
      <c r="DB111" s="474"/>
      <c r="DC111" s="604">
        <f t="shared" si="177"/>
        <v>0</v>
      </c>
      <c r="DD111" s="184">
        <f t="shared" si="178"/>
        <v>0</v>
      </c>
      <c r="DE111" s="605">
        <f t="shared" si="179"/>
        <v>0</v>
      </c>
      <c r="DF111" s="104" t="str">
        <f t="shared" si="180"/>
        <v/>
      </c>
      <c r="DG111" s="856"/>
      <c r="DH111" s="469">
        <f t="shared" si="181"/>
        <v>0</v>
      </c>
      <c r="DI111" s="469">
        <f t="shared" si="182"/>
        <v>0</v>
      </c>
      <c r="DJ111" s="469">
        <f t="shared" si="183"/>
        <v>0</v>
      </c>
      <c r="DK111" s="590">
        <f t="shared" si="184"/>
        <v>0</v>
      </c>
      <c r="DL111" s="474"/>
      <c r="DM111" s="604">
        <f t="shared" si="185"/>
        <v>0</v>
      </c>
      <c r="DN111" s="184">
        <f t="shared" si="186"/>
        <v>0</v>
      </c>
      <c r="DO111" s="605">
        <f t="shared" si="187"/>
        <v>0</v>
      </c>
      <c r="DP111" s="104" t="str">
        <f t="shared" si="188"/>
        <v/>
      </c>
      <c r="DQ111" s="856"/>
      <c r="DR111" s="469">
        <f t="shared" si="189"/>
        <v>0</v>
      </c>
      <c r="DS111" s="469">
        <f t="shared" si="190"/>
        <v>0</v>
      </c>
      <c r="DT111" s="469">
        <f t="shared" si="191"/>
        <v>0</v>
      </c>
      <c r="DU111" s="101">
        <f t="shared" si="192"/>
        <v>0</v>
      </c>
      <c r="DV111" s="528">
        <f t="shared" si="193"/>
        <v>0</v>
      </c>
      <c r="DW111" s="529">
        <f t="shared" si="193"/>
        <v>0</v>
      </c>
      <c r="DX111" s="529">
        <f t="shared" si="193"/>
        <v>0</v>
      </c>
      <c r="DY111" s="530">
        <f t="shared" si="194"/>
        <v>0</v>
      </c>
      <c r="DZ111" s="528">
        <f t="shared" si="195"/>
        <v>0</v>
      </c>
      <c r="EA111" s="529">
        <f t="shared" si="195"/>
        <v>0</v>
      </c>
      <c r="EB111" s="529">
        <f t="shared" si="195"/>
        <v>0</v>
      </c>
      <c r="EC111" s="530">
        <f t="shared" si="196"/>
        <v>0</v>
      </c>
      <c r="ED111" s="528">
        <f t="shared" si="197"/>
        <v>0</v>
      </c>
      <c r="EE111" s="529">
        <f t="shared" si="197"/>
        <v>0</v>
      </c>
      <c r="EF111" s="529">
        <f t="shared" si="197"/>
        <v>0</v>
      </c>
      <c r="EG111" s="530">
        <f t="shared" si="198"/>
        <v>0</v>
      </c>
      <c r="EH111" s="528">
        <f t="shared" si="199"/>
        <v>0</v>
      </c>
      <c r="EI111" s="529">
        <f t="shared" si="200"/>
        <v>0</v>
      </c>
      <c r="EJ111" s="529">
        <f t="shared" si="201"/>
        <v>0</v>
      </c>
      <c r="EK111" s="530">
        <f t="shared" si="202"/>
        <v>0</v>
      </c>
      <c r="EL111" s="562"/>
      <c r="EM111" s="571">
        <f t="shared" si="203"/>
        <v>0</v>
      </c>
      <c r="EN111" s="572">
        <f t="shared" si="203"/>
        <v>0</v>
      </c>
      <c r="EO111" s="576">
        <f t="shared" si="203"/>
        <v>0</v>
      </c>
      <c r="EP111" s="578">
        <f t="shared" si="204"/>
        <v>0</v>
      </c>
      <c r="EQ111" s="571">
        <f t="shared" si="205"/>
        <v>0</v>
      </c>
      <c r="ER111" s="572">
        <f t="shared" si="205"/>
        <v>0</v>
      </c>
      <c r="ES111" s="573">
        <f t="shared" si="205"/>
        <v>0</v>
      </c>
      <c r="ET111" s="579">
        <f t="shared" si="206"/>
        <v>0</v>
      </c>
      <c r="EU111" s="577">
        <f t="shared" si="207"/>
        <v>0</v>
      </c>
      <c r="EV111" s="521">
        <f t="shared" si="208"/>
        <v>0</v>
      </c>
      <c r="EW111" s="525">
        <f t="shared" si="209"/>
        <v>0</v>
      </c>
      <c r="EX111" s="524">
        <f t="shared" si="210"/>
        <v>0</v>
      </c>
      <c r="EY111" s="509" t="str">
        <f t="shared" si="211"/>
        <v>○</v>
      </c>
      <c r="EZ111" s="486">
        <f t="shared" si="212"/>
        <v>0</v>
      </c>
      <c r="FA111" s="482">
        <f t="shared" si="212"/>
        <v>0</v>
      </c>
      <c r="FB111" s="482">
        <f t="shared" si="212"/>
        <v>0</v>
      </c>
      <c r="FC111" s="536">
        <f t="shared" si="213"/>
        <v>0</v>
      </c>
      <c r="FD111" s="101">
        <f t="shared" si="214"/>
        <v>0</v>
      </c>
      <c r="FE111" s="846">
        <f t="shared" si="215"/>
        <v>0</v>
      </c>
      <c r="FF111" s="847">
        <f t="shared" si="216"/>
        <v>0</v>
      </c>
      <c r="FG111" s="101" t="str">
        <f t="shared" si="217"/>
        <v/>
      </c>
      <c r="FH111" s="185" t="str">
        <f t="shared" si="218"/>
        <v/>
      </c>
      <c r="FI111" s="184" t="str">
        <f t="shared" si="218"/>
        <v/>
      </c>
      <c r="FJ111" s="848" t="str">
        <f t="shared" si="218"/>
        <v/>
      </c>
      <c r="FK111" s="508"/>
      <c r="FL111" s="498"/>
      <c r="FM111" s="499"/>
      <c r="FN111" s="849">
        <f t="shared" si="219"/>
        <v>0</v>
      </c>
      <c r="FO111" s="511" t="str">
        <f t="shared" si="220"/>
        <v/>
      </c>
      <c r="FP111" s="528" t="str">
        <f t="shared" si="221"/>
        <v/>
      </c>
      <c r="FQ111" s="529" t="str">
        <f t="shared" si="222"/>
        <v/>
      </c>
      <c r="FR111" s="529" t="str">
        <f t="shared" si="223"/>
        <v/>
      </c>
      <c r="FS111" s="530">
        <f t="shared" si="224"/>
        <v>0</v>
      </c>
      <c r="FT111" s="510"/>
    </row>
    <row r="112" spans="1:176" s="3" customFormat="1" ht="18" customHeight="1">
      <c r="A112" s="619" t="str">
        <f t="shared" si="117"/>
        <v/>
      </c>
      <c r="B112" s="448">
        <f t="shared" si="225"/>
        <v>0</v>
      </c>
      <c r="C112" s="1114" t="str">
        <f t="shared" si="118"/>
        <v>授業料</v>
      </c>
      <c r="D112" s="1114" t="str">
        <f t="shared" si="119"/>
        <v>入学金</v>
      </c>
      <c r="E112" s="448">
        <f t="shared" si="226"/>
        <v>0</v>
      </c>
      <c r="F112" s="619">
        <f t="shared" si="120"/>
        <v>0</v>
      </c>
      <c r="G112" s="539">
        <f t="shared" si="121"/>
        <v>95</v>
      </c>
      <c r="H112" s="844"/>
      <c r="I112" s="845"/>
      <c r="J112" s="187"/>
      <c r="K112" s="188"/>
      <c r="L112" s="188"/>
      <c r="M112" s="186"/>
      <c r="N112" s="97"/>
      <c r="O112" s="98"/>
      <c r="P112" s="187"/>
      <c r="Q112" s="188"/>
      <c r="R112" s="186"/>
      <c r="S112" s="99"/>
      <c r="T112" s="97"/>
      <c r="U112" s="741"/>
      <c r="V112" s="101" t="str">
        <f>IF(OR($R$5="",$T$5="",$J112="",$O112="",$U112=""),"",IF(ISERROR(VLOOKUP($C112,参照!$P$4:$V$112,5,FALSE)),0,VLOOKUP($C112,参照!$P$4:$V$112,5,FALSE)))</f>
        <v/>
      </c>
      <c r="W112" s="100"/>
      <c r="X112" s="102" t="str">
        <f>IF(OR($R$5="",$T$5="",$J112="",$O112="",$W112=""),"",IF(ISERROR(VLOOKUP($D112,参照!$P$4:$V$112,5,FALSE)),0,VLOOKUP($D112,参照!$P$4:$V$112,5,FALSE)))</f>
        <v/>
      </c>
      <c r="Y112" s="182" t="str">
        <f t="shared" si="122"/>
        <v/>
      </c>
      <c r="Z112" s="182" t="str">
        <f t="shared" si="123"/>
        <v/>
      </c>
      <c r="AA112" s="468"/>
      <c r="AB112" s="536">
        <f t="shared" si="124"/>
        <v>0</v>
      </c>
      <c r="AC112" s="854"/>
      <c r="AD112" s="738">
        <f t="shared" si="125"/>
        <v>0</v>
      </c>
      <c r="AE112" s="103" t="str">
        <f t="shared" si="126"/>
        <v/>
      </c>
      <c r="AF112" s="468" t="str">
        <f t="shared" si="127"/>
        <v/>
      </c>
      <c r="AG112" s="469" t="str">
        <f t="shared" si="128"/>
        <v/>
      </c>
      <c r="AH112" s="102" t="str">
        <f t="shared" si="128"/>
        <v/>
      </c>
      <c r="AI112" s="855"/>
      <c r="AJ112" s="588"/>
      <c r="AK112" s="102" t="str">
        <f t="shared" si="129"/>
        <v/>
      </c>
      <c r="AL112" s="856"/>
      <c r="AM112" s="469">
        <f t="shared" si="130"/>
        <v>0</v>
      </c>
      <c r="AN112" s="469">
        <f t="shared" si="131"/>
        <v>0</v>
      </c>
      <c r="AO112" s="469">
        <f t="shared" si="132"/>
        <v>0</v>
      </c>
      <c r="AP112" s="590">
        <f t="shared" si="133"/>
        <v>0</v>
      </c>
      <c r="AQ112" s="474"/>
      <c r="AR112" s="104" t="str">
        <f t="shared" si="134"/>
        <v/>
      </c>
      <c r="AS112" s="856"/>
      <c r="AT112" s="469">
        <f t="shared" si="135"/>
        <v>0</v>
      </c>
      <c r="AU112" s="469">
        <f t="shared" si="136"/>
        <v>0</v>
      </c>
      <c r="AV112" s="469">
        <f t="shared" si="137"/>
        <v>0</v>
      </c>
      <c r="AW112" s="590">
        <f t="shared" si="138"/>
        <v>0</v>
      </c>
      <c r="AX112" s="474"/>
      <c r="AY112" s="102" t="str">
        <f t="shared" si="139"/>
        <v/>
      </c>
      <c r="AZ112" s="856"/>
      <c r="BA112" s="469">
        <f t="shared" si="140"/>
        <v>0</v>
      </c>
      <c r="BB112" s="469">
        <f t="shared" si="141"/>
        <v>0</v>
      </c>
      <c r="BC112" s="469">
        <f t="shared" si="142"/>
        <v>0</v>
      </c>
      <c r="BD112" s="590">
        <f t="shared" si="143"/>
        <v>0</v>
      </c>
      <c r="BE112" s="484" t="str">
        <f t="shared" si="144"/>
        <v>○</v>
      </c>
      <c r="BF112" s="486">
        <f t="shared" si="145"/>
        <v>0</v>
      </c>
      <c r="BG112" s="482">
        <f t="shared" si="145"/>
        <v>0</v>
      </c>
      <c r="BH112" s="482">
        <f t="shared" si="145"/>
        <v>0</v>
      </c>
      <c r="BI112" s="483">
        <f t="shared" si="146"/>
        <v>0</v>
      </c>
      <c r="BJ112" s="528">
        <f t="shared" si="147"/>
        <v>0</v>
      </c>
      <c r="BK112" s="529">
        <f t="shared" si="147"/>
        <v>0</v>
      </c>
      <c r="BL112" s="529">
        <f t="shared" si="147"/>
        <v>0</v>
      </c>
      <c r="BM112" s="530">
        <f t="shared" si="148"/>
        <v>0</v>
      </c>
      <c r="BN112" s="528">
        <f t="shared" si="149"/>
        <v>0</v>
      </c>
      <c r="BO112" s="529">
        <f t="shared" si="150"/>
        <v>0</v>
      </c>
      <c r="BP112" s="529">
        <f t="shared" si="151"/>
        <v>0</v>
      </c>
      <c r="BQ112" s="530">
        <f t="shared" si="152"/>
        <v>0</v>
      </c>
      <c r="BR112" s="528">
        <f t="shared" si="153"/>
        <v>0</v>
      </c>
      <c r="BS112" s="529">
        <f t="shared" si="153"/>
        <v>0</v>
      </c>
      <c r="BT112" s="529">
        <f t="shared" si="153"/>
        <v>0</v>
      </c>
      <c r="BU112" s="530">
        <f t="shared" si="154"/>
        <v>0</v>
      </c>
      <c r="BV112" s="528">
        <f t="shared" si="155"/>
        <v>0</v>
      </c>
      <c r="BW112" s="529">
        <f t="shared" si="156"/>
        <v>0</v>
      </c>
      <c r="BX112" s="529">
        <f t="shared" si="157"/>
        <v>0</v>
      </c>
      <c r="BY112" s="530">
        <f t="shared" si="158"/>
        <v>0</v>
      </c>
      <c r="BZ112" s="560" t="str">
        <f t="shared" si="159"/>
        <v/>
      </c>
      <c r="CA112" s="184" t="str">
        <f t="shared" si="159"/>
        <v/>
      </c>
      <c r="CB112" s="183" t="str">
        <f t="shared" si="159"/>
        <v/>
      </c>
      <c r="CC112" s="185" t="str">
        <f t="shared" si="160"/>
        <v/>
      </c>
      <c r="CD112" s="184" t="str">
        <f t="shared" si="160"/>
        <v/>
      </c>
      <c r="CE112" s="183" t="str">
        <f t="shared" si="160"/>
        <v/>
      </c>
      <c r="CF112" s="447"/>
      <c r="CG112" s="482" t="str">
        <f t="shared" si="161"/>
        <v>－</v>
      </c>
      <c r="CH112" s="469"/>
      <c r="CI112" s="561"/>
      <c r="CJ112" s="468" t="str">
        <f t="shared" si="162"/>
        <v/>
      </c>
      <c r="CK112" s="469" t="str">
        <f t="shared" si="163"/>
        <v/>
      </c>
      <c r="CL112" s="102" t="str">
        <f t="shared" si="164"/>
        <v/>
      </c>
      <c r="CM112" s="468" t="str">
        <f t="shared" si="165"/>
        <v/>
      </c>
      <c r="CN112" s="469" t="str">
        <f t="shared" si="166"/>
        <v/>
      </c>
      <c r="CO112" s="102" t="str">
        <f t="shared" si="167"/>
        <v/>
      </c>
      <c r="CP112" s="468" t="str">
        <f t="shared" si="168"/>
        <v/>
      </c>
      <c r="CQ112" s="469" t="str">
        <f t="shared" si="168"/>
        <v/>
      </c>
      <c r="CR112" s="102" t="str">
        <f t="shared" si="168"/>
        <v/>
      </c>
      <c r="CS112" s="468" t="str">
        <f t="shared" si="169"/>
        <v/>
      </c>
      <c r="CT112" s="469" t="str">
        <f t="shared" si="170"/>
        <v/>
      </c>
      <c r="CU112" s="469" t="str">
        <f t="shared" si="171"/>
        <v/>
      </c>
      <c r="CV112" s="105" t="str">
        <f t="shared" si="172"/>
        <v/>
      </c>
      <c r="CW112" s="856"/>
      <c r="CX112" s="469">
        <f t="shared" si="173"/>
        <v>0</v>
      </c>
      <c r="CY112" s="469">
        <f t="shared" si="174"/>
        <v>0</v>
      </c>
      <c r="CZ112" s="469">
        <f t="shared" si="175"/>
        <v>0</v>
      </c>
      <c r="DA112" s="590">
        <f t="shared" si="176"/>
        <v>0</v>
      </c>
      <c r="DB112" s="474"/>
      <c r="DC112" s="604">
        <f t="shared" si="177"/>
        <v>0</v>
      </c>
      <c r="DD112" s="184">
        <f t="shared" si="178"/>
        <v>0</v>
      </c>
      <c r="DE112" s="605">
        <f t="shared" si="179"/>
        <v>0</v>
      </c>
      <c r="DF112" s="104" t="str">
        <f t="shared" si="180"/>
        <v/>
      </c>
      <c r="DG112" s="856"/>
      <c r="DH112" s="469">
        <f t="shared" si="181"/>
        <v>0</v>
      </c>
      <c r="DI112" s="469">
        <f t="shared" si="182"/>
        <v>0</v>
      </c>
      <c r="DJ112" s="469">
        <f t="shared" si="183"/>
        <v>0</v>
      </c>
      <c r="DK112" s="590">
        <f t="shared" si="184"/>
        <v>0</v>
      </c>
      <c r="DL112" s="474"/>
      <c r="DM112" s="604">
        <f t="shared" si="185"/>
        <v>0</v>
      </c>
      <c r="DN112" s="184">
        <f t="shared" si="186"/>
        <v>0</v>
      </c>
      <c r="DO112" s="605">
        <f t="shared" si="187"/>
        <v>0</v>
      </c>
      <c r="DP112" s="104" t="str">
        <f t="shared" si="188"/>
        <v/>
      </c>
      <c r="DQ112" s="856"/>
      <c r="DR112" s="469">
        <f t="shared" si="189"/>
        <v>0</v>
      </c>
      <c r="DS112" s="469">
        <f t="shared" si="190"/>
        <v>0</v>
      </c>
      <c r="DT112" s="469">
        <f t="shared" si="191"/>
        <v>0</v>
      </c>
      <c r="DU112" s="101">
        <f t="shared" si="192"/>
        <v>0</v>
      </c>
      <c r="DV112" s="528">
        <f t="shared" si="193"/>
        <v>0</v>
      </c>
      <c r="DW112" s="529">
        <f t="shared" si="193"/>
        <v>0</v>
      </c>
      <c r="DX112" s="529">
        <f t="shared" si="193"/>
        <v>0</v>
      </c>
      <c r="DY112" s="530">
        <f t="shared" si="194"/>
        <v>0</v>
      </c>
      <c r="DZ112" s="528">
        <f t="shared" si="195"/>
        <v>0</v>
      </c>
      <c r="EA112" s="529">
        <f t="shared" si="195"/>
        <v>0</v>
      </c>
      <c r="EB112" s="529">
        <f t="shared" si="195"/>
        <v>0</v>
      </c>
      <c r="EC112" s="530">
        <f t="shared" si="196"/>
        <v>0</v>
      </c>
      <c r="ED112" s="528">
        <f t="shared" si="197"/>
        <v>0</v>
      </c>
      <c r="EE112" s="529">
        <f t="shared" si="197"/>
        <v>0</v>
      </c>
      <c r="EF112" s="529">
        <f t="shared" si="197"/>
        <v>0</v>
      </c>
      <c r="EG112" s="530">
        <f t="shared" si="198"/>
        <v>0</v>
      </c>
      <c r="EH112" s="528">
        <f t="shared" si="199"/>
        <v>0</v>
      </c>
      <c r="EI112" s="529">
        <f t="shared" si="200"/>
        <v>0</v>
      </c>
      <c r="EJ112" s="529">
        <f t="shared" si="201"/>
        <v>0</v>
      </c>
      <c r="EK112" s="530">
        <f t="shared" si="202"/>
        <v>0</v>
      </c>
      <c r="EL112" s="562"/>
      <c r="EM112" s="571">
        <f t="shared" si="203"/>
        <v>0</v>
      </c>
      <c r="EN112" s="572">
        <f t="shared" si="203"/>
        <v>0</v>
      </c>
      <c r="EO112" s="576">
        <f t="shared" si="203"/>
        <v>0</v>
      </c>
      <c r="EP112" s="578">
        <f t="shared" si="204"/>
        <v>0</v>
      </c>
      <c r="EQ112" s="571">
        <f t="shared" si="205"/>
        <v>0</v>
      </c>
      <c r="ER112" s="572">
        <f t="shared" si="205"/>
        <v>0</v>
      </c>
      <c r="ES112" s="573">
        <f t="shared" si="205"/>
        <v>0</v>
      </c>
      <c r="ET112" s="579">
        <f t="shared" si="206"/>
        <v>0</v>
      </c>
      <c r="EU112" s="577">
        <f t="shared" si="207"/>
        <v>0</v>
      </c>
      <c r="EV112" s="521">
        <f t="shared" si="208"/>
        <v>0</v>
      </c>
      <c r="EW112" s="525">
        <f t="shared" si="209"/>
        <v>0</v>
      </c>
      <c r="EX112" s="524">
        <f t="shared" si="210"/>
        <v>0</v>
      </c>
      <c r="EY112" s="509" t="str">
        <f t="shared" si="211"/>
        <v>○</v>
      </c>
      <c r="EZ112" s="486">
        <f t="shared" si="212"/>
        <v>0</v>
      </c>
      <c r="FA112" s="482">
        <f t="shared" si="212"/>
        <v>0</v>
      </c>
      <c r="FB112" s="482">
        <f t="shared" si="212"/>
        <v>0</v>
      </c>
      <c r="FC112" s="536">
        <f t="shared" si="213"/>
        <v>0</v>
      </c>
      <c r="FD112" s="101">
        <f t="shared" si="214"/>
        <v>0</v>
      </c>
      <c r="FE112" s="846">
        <f t="shared" si="215"/>
        <v>0</v>
      </c>
      <c r="FF112" s="847">
        <f t="shared" si="216"/>
        <v>0</v>
      </c>
      <c r="FG112" s="101" t="str">
        <f t="shared" si="217"/>
        <v/>
      </c>
      <c r="FH112" s="185" t="str">
        <f t="shared" si="218"/>
        <v/>
      </c>
      <c r="FI112" s="184" t="str">
        <f t="shared" si="218"/>
        <v/>
      </c>
      <c r="FJ112" s="848" t="str">
        <f t="shared" si="218"/>
        <v/>
      </c>
      <c r="FK112" s="508"/>
      <c r="FL112" s="498"/>
      <c r="FM112" s="499"/>
      <c r="FN112" s="849">
        <f t="shared" si="219"/>
        <v>0</v>
      </c>
      <c r="FO112" s="511" t="str">
        <f t="shared" si="220"/>
        <v/>
      </c>
      <c r="FP112" s="528" t="str">
        <f t="shared" si="221"/>
        <v/>
      </c>
      <c r="FQ112" s="529" t="str">
        <f t="shared" si="222"/>
        <v/>
      </c>
      <c r="FR112" s="529" t="str">
        <f t="shared" si="223"/>
        <v/>
      </c>
      <c r="FS112" s="530">
        <f t="shared" si="224"/>
        <v>0</v>
      </c>
      <c r="FT112" s="510"/>
    </row>
    <row r="113" spans="1:176" s="3" customFormat="1" ht="18" customHeight="1">
      <c r="A113" s="619" t="str">
        <f t="shared" si="117"/>
        <v/>
      </c>
      <c r="B113" s="448">
        <f t="shared" si="225"/>
        <v>0</v>
      </c>
      <c r="C113" s="1114" t="str">
        <f t="shared" si="118"/>
        <v>授業料</v>
      </c>
      <c r="D113" s="1114" t="str">
        <f t="shared" si="119"/>
        <v>入学金</v>
      </c>
      <c r="E113" s="448">
        <f t="shared" si="226"/>
        <v>0</v>
      </c>
      <c r="F113" s="619">
        <f t="shared" si="120"/>
        <v>0</v>
      </c>
      <c r="G113" s="539">
        <f t="shared" si="121"/>
        <v>96</v>
      </c>
      <c r="H113" s="844"/>
      <c r="I113" s="845"/>
      <c r="J113" s="187"/>
      <c r="K113" s="188"/>
      <c r="L113" s="188"/>
      <c r="M113" s="186"/>
      <c r="N113" s="97"/>
      <c r="O113" s="98"/>
      <c r="P113" s="187"/>
      <c r="Q113" s="188"/>
      <c r="R113" s="186"/>
      <c r="S113" s="99"/>
      <c r="T113" s="97"/>
      <c r="U113" s="741"/>
      <c r="V113" s="101" t="str">
        <f>IF(OR($R$5="",$T$5="",$J113="",$O113="",$U113=""),"",IF(ISERROR(VLOOKUP($C113,参照!$P$4:$V$112,5,FALSE)),0,VLOOKUP($C113,参照!$P$4:$V$112,5,FALSE)))</f>
        <v/>
      </c>
      <c r="W113" s="100"/>
      <c r="X113" s="102" t="str">
        <f>IF(OR($R$5="",$T$5="",$J113="",$O113="",$W113=""),"",IF(ISERROR(VLOOKUP($D113,参照!$P$4:$V$112,5,FALSE)),0,VLOOKUP($D113,参照!$P$4:$V$112,5,FALSE)))</f>
        <v/>
      </c>
      <c r="Y113" s="182" t="str">
        <f t="shared" si="122"/>
        <v/>
      </c>
      <c r="Z113" s="182" t="str">
        <f t="shared" si="123"/>
        <v/>
      </c>
      <c r="AA113" s="468"/>
      <c r="AB113" s="536">
        <f t="shared" si="124"/>
        <v>0</v>
      </c>
      <c r="AC113" s="854"/>
      <c r="AD113" s="738">
        <f t="shared" si="125"/>
        <v>0</v>
      </c>
      <c r="AE113" s="103" t="str">
        <f t="shared" si="126"/>
        <v/>
      </c>
      <c r="AF113" s="468" t="str">
        <f t="shared" si="127"/>
        <v/>
      </c>
      <c r="AG113" s="469" t="str">
        <f t="shared" si="128"/>
        <v/>
      </c>
      <c r="AH113" s="102" t="str">
        <f t="shared" si="128"/>
        <v/>
      </c>
      <c r="AI113" s="855"/>
      <c r="AJ113" s="588"/>
      <c r="AK113" s="102" t="str">
        <f t="shared" si="129"/>
        <v/>
      </c>
      <c r="AL113" s="856"/>
      <c r="AM113" s="469">
        <f t="shared" si="130"/>
        <v>0</v>
      </c>
      <c r="AN113" s="469">
        <f t="shared" si="131"/>
        <v>0</v>
      </c>
      <c r="AO113" s="469">
        <f t="shared" si="132"/>
        <v>0</v>
      </c>
      <c r="AP113" s="590">
        <f t="shared" si="133"/>
        <v>0</v>
      </c>
      <c r="AQ113" s="474"/>
      <c r="AR113" s="104" t="str">
        <f t="shared" si="134"/>
        <v/>
      </c>
      <c r="AS113" s="856"/>
      <c r="AT113" s="469">
        <f t="shared" si="135"/>
        <v>0</v>
      </c>
      <c r="AU113" s="469">
        <f t="shared" si="136"/>
        <v>0</v>
      </c>
      <c r="AV113" s="469">
        <f t="shared" si="137"/>
        <v>0</v>
      </c>
      <c r="AW113" s="590">
        <f t="shared" si="138"/>
        <v>0</v>
      </c>
      <c r="AX113" s="474"/>
      <c r="AY113" s="102" t="str">
        <f t="shared" si="139"/>
        <v/>
      </c>
      <c r="AZ113" s="856"/>
      <c r="BA113" s="469">
        <f t="shared" si="140"/>
        <v>0</v>
      </c>
      <c r="BB113" s="469">
        <f t="shared" si="141"/>
        <v>0</v>
      </c>
      <c r="BC113" s="469">
        <f t="shared" si="142"/>
        <v>0</v>
      </c>
      <c r="BD113" s="590">
        <f t="shared" si="143"/>
        <v>0</v>
      </c>
      <c r="BE113" s="484" t="str">
        <f t="shared" si="144"/>
        <v>○</v>
      </c>
      <c r="BF113" s="486">
        <f t="shared" si="145"/>
        <v>0</v>
      </c>
      <c r="BG113" s="482">
        <f t="shared" si="145"/>
        <v>0</v>
      </c>
      <c r="BH113" s="482">
        <f t="shared" si="145"/>
        <v>0</v>
      </c>
      <c r="BI113" s="483">
        <f t="shared" si="146"/>
        <v>0</v>
      </c>
      <c r="BJ113" s="528">
        <f t="shared" si="147"/>
        <v>0</v>
      </c>
      <c r="BK113" s="529">
        <f t="shared" si="147"/>
        <v>0</v>
      </c>
      <c r="BL113" s="529">
        <f t="shared" si="147"/>
        <v>0</v>
      </c>
      <c r="BM113" s="530">
        <f t="shared" si="148"/>
        <v>0</v>
      </c>
      <c r="BN113" s="528">
        <f t="shared" si="149"/>
        <v>0</v>
      </c>
      <c r="BO113" s="529">
        <f t="shared" si="150"/>
        <v>0</v>
      </c>
      <c r="BP113" s="529">
        <f t="shared" si="151"/>
        <v>0</v>
      </c>
      <c r="BQ113" s="530">
        <f t="shared" si="152"/>
        <v>0</v>
      </c>
      <c r="BR113" s="528">
        <f t="shared" si="153"/>
        <v>0</v>
      </c>
      <c r="BS113" s="529">
        <f t="shared" si="153"/>
        <v>0</v>
      </c>
      <c r="BT113" s="529">
        <f t="shared" si="153"/>
        <v>0</v>
      </c>
      <c r="BU113" s="530">
        <f t="shared" si="154"/>
        <v>0</v>
      </c>
      <c r="BV113" s="528">
        <f t="shared" si="155"/>
        <v>0</v>
      </c>
      <c r="BW113" s="529">
        <f t="shared" si="156"/>
        <v>0</v>
      </c>
      <c r="BX113" s="529">
        <f t="shared" si="157"/>
        <v>0</v>
      </c>
      <c r="BY113" s="530">
        <f t="shared" si="158"/>
        <v>0</v>
      </c>
      <c r="BZ113" s="560" t="str">
        <f t="shared" si="159"/>
        <v/>
      </c>
      <c r="CA113" s="184" t="str">
        <f t="shared" si="159"/>
        <v/>
      </c>
      <c r="CB113" s="183" t="str">
        <f t="shared" si="159"/>
        <v/>
      </c>
      <c r="CC113" s="185" t="str">
        <f t="shared" si="160"/>
        <v/>
      </c>
      <c r="CD113" s="184" t="str">
        <f t="shared" si="160"/>
        <v/>
      </c>
      <c r="CE113" s="183" t="str">
        <f t="shared" si="160"/>
        <v/>
      </c>
      <c r="CF113" s="447"/>
      <c r="CG113" s="482" t="str">
        <f t="shared" si="161"/>
        <v>－</v>
      </c>
      <c r="CH113" s="469"/>
      <c r="CI113" s="561"/>
      <c r="CJ113" s="468" t="str">
        <f t="shared" si="162"/>
        <v/>
      </c>
      <c r="CK113" s="469" t="str">
        <f t="shared" si="163"/>
        <v/>
      </c>
      <c r="CL113" s="102" t="str">
        <f t="shared" si="164"/>
        <v/>
      </c>
      <c r="CM113" s="468" t="str">
        <f t="shared" si="165"/>
        <v/>
      </c>
      <c r="CN113" s="469" t="str">
        <f t="shared" si="166"/>
        <v/>
      </c>
      <c r="CO113" s="102" t="str">
        <f t="shared" si="167"/>
        <v/>
      </c>
      <c r="CP113" s="468" t="str">
        <f t="shared" si="168"/>
        <v/>
      </c>
      <c r="CQ113" s="469" t="str">
        <f t="shared" si="168"/>
        <v/>
      </c>
      <c r="CR113" s="102" t="str">
        <f t="shared" si="168"/>
        <v/>
      </c>
      <c r="CS113" s="468" t="str">
        <f t="shared" si="169"/>
        <v/>
      </c>
      <c r="CT113" s="469" t="str">
        <f t="shared" si="170"/>
        <v/>
      </c>
      <c r="CU113" s="469" t="str">
        <f t="shared" si="171"/>
        <v/>
      </c>
      <c r="CV113" s="105" t="str">
        <f t="shared" si="172"/>
        <v/>
      </c>
      <c r="CW113" s="856"/>
      <c r="CX113" s="469">
        <f t="shared" si="173"/>
        <v>0</v>
      </c>
      <c r="CY113" s="469">
        <f t="shared" si="174"/>
        <v>0</v>
      </c>
      <c r="CZ113" s="469">
        <f t="shared" si="175"/>
        <v>0</v>
      </c>
      <c r="DA113" s="590">
        <f t="shared" si="176"/>
        <v>0</v>
      </c>
      <c r="DB113" s="474"/>
      <c r="DC113" s="604">
        <f t="shared" si="177"/>
        <v>0</v>
      </c>
      <c r="DD113" s="184">
        <f t="shared" si="178"/>
        <v>0</v>
      </c>
      <c r="DE113" s="605">
        <f t="shared" si="179"/>
        <v>0</v>
      </c>
      <c r="DF113" s="104" t="str">
        <f t="shared" si="180"/>
        <v/>
      </c>
      <c r="DG113" s="856"/>
      <c r="DH113" s="469">
        <f t="shared" si="181"/>
        <v>0</v>
      </c>
      <c r="DI113" s="469">
        <f t="shared" si="182"/>
        <v>0</v>
      </c>
      <c r="DJ113" s="469">
        <f t="shared" si="183"/>
        <v>0</v>
      </c>
      <c r="DK113" s="590">
        <f t="shared" si="184"/>
        <v>0</v>
      </c>
      <c r="DL113" s="474"/>
      <c r="DM113" s="604">
        <f t="shared" si="185"/>
        <v>0</v>
      </c>
      <c r="DN113" s="184">
        <f t="shared" si="186"/>
        <v>0</v>
      </c>
      <c r="DO113" s="605">
        <f t="shared" si="187"/>
        <v>0</v>
      </c>
      <c r="DP113" s="104" t="str">
        <f t="shared" si="188"/>
        <v/>
      </c>
      <c r="DQ113" s="856"/>
      <c r="DR113" s="469">
        <f t="shared" si="189"/>
        <v>0</v>
      </c>
      <c r="DS113" s="469">
        <f t="shared" si="190"/>
        <v>0</v>
      </c>
      <c r="DT113" s="469">
        <f t="shared" si="191"/>
        <v>0</v>
      </c>
      <c r="DU113" s="101">
        <f t="shared" si="192"/>
        <v>0</v>
      </c>
      <c r="DV113" s="528">
        <f t="shared" si="193"/>
        <v>0</v>
      </c>
      <c r="DW113" s="529">
        <f t="shared" si="193"/>
        <v>0</v>
      </c>
      <c r="DX113" s="529">
        <f t="shared" si="193"/>
        <v>0</v>
      </c>
      <c r="DY113" s="530">
        <f t="shared" si="194"/>
        <v>0</v>
      </c>
      <c r="DZ113" s="528">
        <f t="shared" si="195"/>
        <v>0</v>
      </c>
      <c r="EA113" s="529">
        <f t="shared" si="195"/>
        <v>0</v>
      </c>
      <c r="EB113" s="529">
        <f t="shared" si="195"/>
        <v>0</v>
      </c>
      <c r="EC113" s="530">
        <f t="shared" si="196"/>
        <v>0</v>
      </c>
      <c r="ED113" s="528">
        <f t="shared" si="197"/>
        <v>0</v>
      </c>
      <c r="EE113" s="529">
        <f t="shared" si="197"/>
        <v>0</v>
      </c>
      <c r="EF113" s="529">
        <f t="shared" si="197"/>
        <v>0</v>
      </c>
      <c r="EG113" s="530">
        <f t="shared" si="198"/>
        <v>0</v>
      </c>
      <c r="EH113" s="528">
        <f t="shared" si="199"/>
        <v>0</v>
      </c>
      <c r="EI113" s="529">
        <f t="shared" si="200"/>
        <v>0</v>
      </c>
      <c r="EJ113" s="529">
        <f t="shared" si="201"/>
        <v>0</v>
      </c>
      <c r="EK113" s="530">
        <f t="shared" si="202"/>
        <v>0</v>
      </c>
      <c r="EL113" s="562"/>
      <c r="EM113" s="571">
        <f t="shared" si="203"/>
        <v>0</v>
      </c>
      <c r="EN113" s="572">
        <f t="shared" si="203"/>
        <v>0</v>
      </c>
      <c r="EO113" s="576">
        <f t="shared" si="203"/>
        <v>0</v>
      </c>
      <c r="EP113" s="578">
        <f t="shared" si="204"/>
        <v>0</v>
      </c>
      <c r="EQ113" s="571">
        <f t="shared" si="205"/>
        <v>0</v>
      </c>
      <c r="ER113" s="572">
        <f t="shared" si="205"/>
        <v>0</v>
      </c>
      <c r="ES113" s="573">
        <f t="shared" si="205"/>
        <v>0</v>
      </c>
      <c r="ET113" s="579">
        <f t="shared" si="206"/>
        <v>0</v>
      </c>
      <c r="EU113" s="577">
        <f t="shared" si="207"/>
        <v>0</v>
      </c>
      <c r="EV113" s="521">
        <f t="shared" si="208"/>
        <v>0</v>
      </c>
      <c r="EW113" s="525">
        <f t="shared" si="209"/>
        <v>0</v>
      </c>
      <c r="EX113" s="524">
        <f t="shared" si="210"/>
        <v>0</v>
      </c>
      <c r="EY113" s="509" t="str">
        <f t="shared" si="211"/>
        <v>○</v>
      </c>
      <c r="EZ113" s="486">
        <f t="shared" si="212"/>
        <v>0</v>
      </c>
      <c r="FA113" s="482">
        <f t="shared" si="212"/>
        <v>0</v>
      </c>
      <c r="FB113" s="482">
        <f t="shared" si="212"/>
        <v>0</v>
      </c>
      <c r="FC113" s="536">
        <f t="shared" si="213"/>
        <v>0</v>
      </c>
      <c r="FD113" s="101">
        <f t="shared" si="214"/>
        <v>0</v>
      </c>
      <c r="FE113" s="846">
        <f t="shared" si="215"/>
        <v>0</v>
      </c>
      <c r="FF113" s="847">
        <f t="shared" si="216"/>
        <v>0</v>
      </c>
      <c r="FG113" s="101" t="str">
        <f t="shared" si="217"/>
        <v/>
      </c>
      <c r="FH113" s="185" t="str">
        <f t="shared" si="218"/>
        <v/>
      </c>
      <c r="FI113" s="184" t="str">
        <f t="shared" si="218"/>
        <v/>
      </c>
      <c r="FJ113" s="848" t="str">
        <f t="shared" si="218"/>
        <v/>
      </c>
      <c r="FK113" s="508"/>
      <c r="FL113" s="498"/>
      <c r="FM113" s="499"/>
      <c r="FN113" s="849">
        <f t="shared" si="219"/>
        <v>0</v>
      </c>
      <c r="FO113" s="511" t="str">
        <f t="shared" si="220"/>
        <v/>
      </c>
      <c r="FP113" s="528" t="str">
        <f t="shared" si="221"/>
        <v/>
      </c>
      <c r="FQ113" s="529" t="str">
        <f t="shared" si="222"/>
        <v/>
      </c>
      <c r="FR113" s="529" t="str">
        <f t="shared" si="223"/>
        <v/>
      </c>
      <c r="FS113" s="530">
        <f t="shared" si="224"/>
        <v>0</v>
      </c>
      <c r="FT113" s="510"/>
    </row>
    <row r="114" spans="1:176" s="3" customFormat="1" ht="18" customHeight="1">
      <c r="A114" s="619" t="str">
        <f t="shared" si="117"/>
        <v/>
      </c>
      <c r="B114" s="448">
        <f t="shared" si="225"/>
        <v>0</v>
      </c>
      <c r="C114" s="1114" t="str">
        <f t="shared" si="118"/>
        <v>授業料</v>
      </c>
      <c r="D114" s="1114" t="str">
        <f t="shared" si="119"/>
        <v>入学金</v>
      </c>
      <c r="E114" s="448">
        <f t="shared" si="226"/>
        <v>0</v>
      </c>
      <c r="F114" s="619">
        <f t="shared" si="120"/>
        <v>0</v>
      </c>
      <c r="G114" s="539">
        <f t="shared" si="121"/>
        <v>97</v>
      </c>
      <c r="H114" s="844"/>
      <c r="I114" s="845"/>
      <c r="J114" s="187"/>
      <c r="K114" s="188"/>
      <c r="L114" s="188"/>
      <c r="M114" s="186"/>
      <c r="N114" s="97"/>
      <c r="O114" s="98"/>
      <c r="P114" s="187"/>
      <c r="Q114" s="188"/>
      <c r="R114" s="186"/>
      <c r="S114" s="99"/>
      <c r="T114" s="97"/>
      <c r="U114" s="741"/>
      <c r="V114" s="101" t="str">
        <f>IF(OR($R$5="",$T$5="",$J114="",$O114="",$U114=""),"",IF(ISERROR(VLOOKUP($C114,参照!$P$4:$V$112,5,FALSE)),0,VLOOKUP($C114,参照!$P$4:$V$112,5,FALSE)))</f>
        <v/>
      </c>
      <c r="W114" s="100"/>
      <c r="X114" s="102" t="str">
        <f>IF(OR($R$5="",$T$5="",$J114="",$O114="",$W114=""),"",IF(ISERROR(VLOOKUP($D114,参照!$P$4:$V$112,5,FALSE)),0,VLOOKUP($D114,参照!$P$4:$V$112,5,FALSE)))</f>
        <v/>
      </c>
      <c r="Y114" s="182" t="str">
        <f t="shared" si="122"/>
        <v/>
      </c>
      <c r="Z114" s="182" t="str">
        <f t="shared" si="123"/>
        <v/>
      </c>
      <c r="AA114" s="468"/>
      <c r="AB114" s="536">
        <f t="shared" si="124"/>
        <v>0</v>
      </c>
      <c r="AC114" s="854"/>
      <c r="AD114" s="738">
        <f t="shared" si="125"/>
        <v>0</v>
      </c>
      <c r="AE114" s="103" t="str">
        <f t="shared" si="126"/>
        <v/>
      </c>
      <c r="AF114" s="468" t="str">
        <f t="shared" si="127"/>
        <v/>
      </c>
      <c r="AG114" s="469" t="str">
        <f t="shared" si="128"/>
        <v/>
      </c>
      <c r="AH114" s="102" t="str">
        <f t="shared" si="128"/>
        <v/>
      </c>
      <c r="AI114" s="855"/>
      <c r="AJ114" s="588"/>
      <c r="AK114" s="102" t="str">
        <f t="shared" si="129"/>
        <v/>
      </c>
      <c r="AL114" s="856"/>
      <c r="AM114" s="469">
        <f t="shared" si="130"/>
        <v>0</v>
      </c>
      <c r="AN114" s="469">
        <f t="shared" si="131"/>
        <v>0</v>
      </c>
      <c r="AO114" s="469">
        <f t="shared" si="132"/>
        <v>0</v>
      </c>
      <c r="AP114" s="590">
        <f t="shared" si="133"/>
        <v>0</v>
      </c>
      <c r="AQ114" s="474"/>
      <c r="AR114" s="104" t="str">
        <f t="shared" si="134"/>
        <v/>
      </c>
      <c r="AS114" s="856"/>
      <c r="AT114" s="469">
        <f t="shared" si="135"/>
        <v>0</v>
      </c>
      <c r="AU114" s="469">
        <f t="shared" si="136"/>
        <v>0</v>
      </c>
      <c r="AV114" s="469">
        <f t="shared" si="137"/>
        <v>0</v>
      </c>
      <c r="AW114" s="590">
        <f t="shared" si="138"/>
        <v>0</v>
      </c>
      <c r="AX114" s="474"/>
      <c r="AY114" s="102" t="str">
        <f t="shared" si="139"/>
        <v/>
      </c>
      <c r="AZ114" s="856"/>
      <c r="BA114" s="469">
        <f t="shared" si="140"/>
        <v>0</v>
      </c>
      <c r="BB114" s="469">
        <f t="shared" si="141"/>
        <v>0</v>
      </c>
      <c r="BC114" s="469">
        <f t="shared" si="142"/>
        <v>0</v>
      </c>
      <c r="BD114" s="590">
        <f t="shared" si="143"/>
        <v>0</v>
      </c>
      <c r="BE114" s="484" t="str">
        <f t="shared" si="144"/>
        <v>○</v>
      </c>
      <c r="BF114" s="486">
        <f t="shared" si="145"/>
        <v>0</v>
      </c>
      <c r="BG114" s="482">
        <f t="shared" si="145"/>
        <v>0</v>
      </c>
      <c r="BH114" s="482">
        <f t="shared" si="145"/>
        <v>0</v>
      </c>
      <c r="BI114" s="483">
        <f t="shared" si="146"/>
        <v>0</v>
      </c>
      <c r="BJ114" s="528">
        <f t="shared" si="147"/>
        <v>0</v>
      </c>
      <c r="BK114" s="529">
        <f t="shared" si="147"/>
        <v>0</v>
      </c>
      <c r="BL114" s="529">
        <f t="shared" si="147"/>
        <v>0</v>
      </c>
      <c r="BM114" s="530">
        <f t="shared" si="148"/>
        <v>0</v>
      </c>
      <c r="BN114" s="528">
        <f t="shared" si="149"/>
        <v>0</v>
      </c>
      <c r="BO114" s="529">
        <f t="shared" si="150"/>
        <v>0</v>
      </c>
      <c r="BP114" s="529">
        <f t="shared" si="151"/>
        <v>0</v>
      </c>
      <c r="BQ114" s="530">
        <f t="shared" si="152"/>
        <v>0</v>
      </c>
      <c r="BR114" s="528">
        <f t="shared" si="153"/>
        <v>0</v>
      </c>
      <c r="BS114" s="529">
        <f t="shared" si="153"/>
        <v>0</v>
      </c>
      <c r="BT114" s="529">
        <f t="shared" si="153"/>
        <v>0</v>
      </c>
      <c r="BU114" s="530">
        <f t="shared" si="154"/>
        <v>0</v>
      </c>
      <c r="BV114" s="528">
        <f t="shared" si="155"/>
        <v>0</v>
      </c>
      <c r="BW114" s="529">
        <f t="shared" si="156"/>
        <v>0</v>
      </c>
      <c r="BX114" s="529">
        <f t="shared" si="157"/>
        <v>0</v>
      </c>
      <c r="BY114" s="530">
        <f t="shared" si="158"/>
        <v>0</v>
      </c>
      <c r="BZ114" s="560" t="str">
        <f t="shared" si="159"/>
        <v/>
      </c>
      <c r="CA114" s="184" t="str">
        <f t="shared" si="159"/>
        <v/>
      </c>
      <c r="CB114" s="183" t="str">
        <f t="shared" si="159"/>
        <v/>
      </c>
      <c r="CC114" s="185" t="str">
        <f t="shared" si="160"/>
        <v/>
      </c>
      <c r="CD114" s="184" t="str">
        <f t="shared" si="160"/>
        <v/>
      </c>
      <c r="CE114" s="183" t="str">
        <f t="shared" si="160"/>
        <v/>
      </c>
      <c r="CF114" s="447"/>
      <c r="CG114" s="482" t="str">
        <f t="shared" si="161"/>
        <v>－</v>
      </c>
      <c r="CH114" s="469"/>
      <c r="CI114" s="561"/>
      <c r="CJ114" s="468" t="str">
        <f t="shared" si="162"/>
        <v/>
      </c>
      <c r="CK114" s="469" t="str">
        <f t="shared" si="163"/>
        <v/>
      </c>
      <c r="CL114" s="102" t="str">
        <f t="shared" si="164"/>
        <v/>
      </c>
      <c r="CM114" s="468" t="str">
        <f t="shared" si="165"/>
        <v/>
      </c>
      <c r="CN114" s="469" t="str">
        <f t="shared" si="166"/>
        <v/>
      </c>
      <c r="CO114" s="102" t="str">
        <f t="shared" si="167"/>
        <v/>
      </c>
      <c r="CP114" s="468" t="str">
        <f t="shared" si="168"/>
        <v/>
      </c>
      <c r="CQ114" s="469" t="str">
        <f t="shared" si="168"/>
        <v/>
      </c>
      <c r="CR114" s="102" t="str">
        <f t="shared" si="168"/>
        <v/>
      </c>
      <c r="CS114" s="468" t="str">
        <f t="shared" si="169"/>
        <v/>
      </c>
      <c r="CT114" s="469" t="str">
        <f t="shared" si="170"/>
        <v/>
      </c>
      <c r="CU114" s="469" t="str">
        <f t="shared" si="171"/>
        <v/>
      </c>
      <c r="CV114" s="105" t="str">
        <f t="shared" si="172"/>
        <v/>
      </c>
      <c r="CW114" s="856"/>
      <c r="CX114" s="469">
        <f t="shared" si="173"/>
        <v>0</v>
      </c>
      <c r="CY114" s="469">
        <f t="shared" si="174"/>
        <v>0</v>
      </c>
      <c r="CZ114" s="469">
        <f t="shared" si="175"/>
        <v>0</v>
      </c>
      <c r="DA114" s="590">
        <f t="shared" si="176"/>
        <v>0</v>
      </c>
      <c r="DB114" s="474"/>
      <c r="DC114" s="604">
        <f t="shared" si="177"/>
        <v>0</v>
      </c>
      <c r="DD114" s="184">
        <f t="shared" si="178"/>
        <v>0</v>
      </c>
      <c r="DE114" s="605">
        <f t="shared" si="179"/>
        <v>0</v>
      </c>
      <c r="DF114" s="104" t="str">
        <f t="shared" si="180"/>
        <v/>
      </c>
      <c r="DG114" s="856"/>
      <c r="DH114" s="469">
        <f t="shared" si="181"/>
        <v>0</v>
      </c>
      <c r="DI114" s="469">
        <f t="shared" si="182"/>
        <v>0</v>
      </c>
      <c r="DJ114" s="469">
        <f t="shared" si="183"/>
        <v>0</v>
      </c>
      <c r="DK114" s="590">
        <f t="shared" si="184"/>
        <v>0</v>
      </c>
      <c r="DL114" s="474"/>
      <c r="DM114" s="604">
        <f t="shared" si="185"/>
        <v>0</v>
      </c>
      <c r="DN114" s="184">
        <f t="shared" si="186"/>
        <v>0</v>
      </c>
      <c r="DO114" s="605">
        <f t="shared" si="187"/>
        <v>0</v>
      </c>
      <c r="DP114" s="104" t="str">
        <f t="shared" si="188"/>
        <v/>
      </c>
      <c r="DQ114" s="856"/>
      <c r="DR114" s="469">
        <f t="shared" si="189"/>
        <v>0</v>
      </c>
      <c r="DS114" s="469">
        <f t="shared" si="190"/>
        <v>0</v>
      </c>
      <c r="DT114" s="469">
        <f t="shared" si="191"/>
        <v>0</v>
      </c>
      <c r="DU114" s="101">
        <f t="shared" si="192"/>
        <v>0</v>
      </c>
      <c r="DV114" s="528">
        <f t="shared" si="193"/>
        <v>0</v>
      </c>
      <c r="DW114" s="529">
        <f t="shared" si="193"/>
        <v>0</v>
      </c>
      <c r="DX114" s="529">
        <f t="shared" si="193"/>
        <v>0</v>
      </c>
      <c r="DY114" s="530">
        <f t="shared" si="194"/>
        <v>0</v>
      </c>
      <c r="DZ114" s="528">
        <f t="shared" si="195"/>
        <v>0</v>
      </c>
      <c r="EA114" s="529">
        <f t="shared" si="195"/>
        <v>0</v>
      </c>
      <c r="EB114" s="529">
        <f t="shared" si="195"/>
        <v>0</v>
      </c>
      <c r="EC114" s="530">
        <f t="shared" si="196"/>
        <v>0</v>
      </c>
      <c r="ED114" s="528">
        <f t="shared" si="197"/>
        <v>0</v>
      </c>
      <c r="EE114" s="529">
        <f t="shared" si="197"/>
        <v>0</v>
      </c>
      <c r="EF114" s="529">
        <f t="shared" si="197"/>
        <v>0</v>
      </c>
      <c r="EG114" s="530">
        <f t="shared" si="198"/>
        <v>0</v>
      </c>
      <c r="EH114" s="528">
        <f t="shared" si="199"/>
        <v>0</v>
      </c>
      <c r="EI114" s="529">
        <f t="shared" si="200"/>
        <v>0</v>
      </c>
      <c r="EJ114" s="529">
        <f t="shared" si="201"/>
        <v>0</v>
      </c>
      <c r="EK114" s="530">
        <f t="shared" si="202"/>
        <v>0</v>
      </c>
      <c r="EL114" s="562"/>
      <c r="EM114" s="571">
        <f t="shared" si="203"/>
        <v>0</v>
      </c>
      <c r="EN114" s="572">
        <f t="shared" si="203"/>
        <v>0</v>
      </c>
      <c r="EO114" s="576">
        <f t="shared" si="203"/>
        <v>0</v>
      </c>
      <c r="EP114" s="578">
        <f t="shared" si="204"/>
        <v>0</v>
      </c>
      <c r="EQ114" s="571">
        <f t="shared" si="205"/>
        <v>0</v>
      </c>
      <c r="ER114" s="572">
        <f t="shared" si="205"/>
        <v>0</v>
      </c>
      <c r="ES114" s="573">
        <f t="shared" si="205"/>
        <v>0</v>
      </c>
      <c r="ET114" s="579">
        <f t="shared" si="206"/>
        <v>0</v>
      </c>
      <c r="EU114" s="577">
        <f t="shared" si="207"/>
        <v>0</v>
      </c>
      <c r="EV114" s="521">
        <f t="shared" si="208"/>
        <v>0</v>
      </c>
      <c r="EW114" s="525">
        <f t="shared" si="209"/>
        <v>0</v>
      </c>
      <c r="EX114" s="524">
        <f t="shared" si="210"/>
        <v>0</v>
      </c>
      <c r="EY114" s="509" t="str">
        <f t="shared" si="211"/>
        <v>○</v>
      </c>
      <c r="EZ114" s="486">
        <f t="shared" si="212"/>
        <v>0</v>
      </c>
      <c r="FA114" s="482">
        <f t="shared" si="212"/>
        <v>0</v>
      </c>
      <c r="FB114" s="482">
        <f t="shared" si="212"/>
        <v>0</v>
      </c>
      <c r="FC114" s="536">
        <f t="shared" si="213"/>
        <v>0</v>
      </c>
      <c r="FD114" s="101">
        <f t="shared" si="214"/>
        <v>0</v>
      </c>
      <c r="FE114" s="846">
        <f t="shared" si="215"/>
        <v>0</v>
      </c>
      <c r="FF114" s="847">
        <f t="shared" si="216"/>
        <v>0</v>
      </c>
      <c r="FG114" s="101" t="str">
        <f t="shared" si="217"/>
        <v/>
      </c>
      <c r="FH114" s="185" t="str">
        <f t="shared" si="218"/>
        <v/>
      </c>
      <c r="FI114" s="184" t="str">
        <f t="shared" si="218"/>
        <v/>
      </c>
      <c r="FJ114" s="848" t="str">
        <f t="shared" si="218"/>
        <v/>
      </c>
      <c r="FK114" s="508"/>
      <c r="FL114" s="498"/>
      <c r="FM114" s="499"/>
      <c r="FN114" s="849">
        <f t="shared" si="219"/>
        <v>0</v>
      </c>
      <c r="FO114" s="511" t="str">
        <f t="shared" si="220"/>
        <v/>
      </c>
      <c r="FP114" s="528" t="str">
        <f t="shared" si="221"/>
        <v/>
      </c>
      <c r="FQ114" s="529" t="str">
        <f t="shared" si="222"/>
        <v/>
      </c>
      <c r="FR114" s="529" t="str">
        <f t="shared" si="223"/>
        <v/>
      </c>
      <c r="FS114" s="530">
        <f t="shared" si="224"/>
        <v>0</v>
      </c>
      <c r="FT114" s="510"/>
    </row>
    <row r="115" spans="1:176" s="3" customFormat="1" ht="18" customHeight="1">
      <c r="A115" s="619" t="str">
        <f t="shared" si="117"/>
        <v/>
      </c>
      <c r="B115" s="448">
        <f t="shared" si="225"/>
        <v>0</v>
      </c>
      <c r="C115" s="1114" t="str">
        <f t="shared" si="118"/>
        <v>授業料</v>
      </c>
      <c r="D115" s="1114" t="str">
        <f t="shared" si="119"/>
        <v>入学金</v>
      </c>
      <c r="E115" s="448">
        <f t="shared" si="226"/>
        <v>0</v>
      </c>
      <c r="F115" s="619">
        <f t="shared" si="120"/>
        <v>0</v>
      </c>
      <c r="G115" s="539">
        <f t="shared" si="121"/>
        <v>98</v>
      </c>
      <c r="H115" s="844"/>
      <c r="I115" s="845"/>
      <c r="J115" s="187"/>
      <c r="K115" s="188"/>
      <c r="L115" s="188"/>
      <c r="M115" s="186"/>
      <c r="N115" s="97"/>
      <c r="O115" s="98"/>
      <c r="P115" s="187"/>
      <c r="Q115" s="188"/>
      <c r="R115" s="186"/>
      <c r="S115" s="99"/>
      <c r="T115" s="97"/>
      <c r="U115" s="741"/>
      <c r="V115" s="101" t="str">
        <f>IF(OR($R$5="",$T$5="",$J115="",$O115="",$U115=""),"",IF(ISERROR(VLOOKUP($C115,参照!$P$4:$V$112,5,FALSE)),0,VLOOKUP($C115,参照!$P$4:$V$112,5,FALSE)))</f>
        <v/>
      </c>
      <c r="W115" s="100"/>
      <c r="X115" s="102" t="str">
        <f>IF(OR($R$5="",$T$5="",$J115="",$O115="",$W115=""),"",IF(ISERROR(VLOOKUP($D115,参照!$P$4:$V$112,5,FALSE)),0,VLOOKUP($D115,参照!$P$4:$V$112,5,FALSE)))</f>
        <v/>
      </c>
      <c r="Y115" s="182" t="str">
        <f t="shared" si="122"/>
        <v/>
      </c>
      <c r="Z115" s="182" t="str">
        <f t="shared" si="123"/>
        <v/>
      </c>
      <c r="AA115" s="468"/>
      <c r="AB115" s="536">
        <f t="shared" si="124"/>
        <v>0</v>
      </c>
      <c r="AC115" s="854"/>
      <c r="AD115" s="738">
        <f t="shared" si="125"/>
        <v>0</v>
      </c>
      <c r="AE115" s="103" t="str">
        <f t="shared" si="126"/>
        <v/>
      </c>
      <c r="AF115" s="468" t="str">
        <f t="shared" si="127"/>
        <v/>
      </c>
      <c r="AG115" s="469" t="str">
        <f t="shared" si="128"/>
        <v/>
      </c>
      <c r="AH115" s="102" t="str">
        <f t="shared" si="128"/>
        <v/>
      </c>
      <c r="AI115" s="855"/>
      <c r="AJ115" s="588"/>
      <c r="AK115" s="102" t="str">
        <f t="shared" si="129"/>
        <v/>
      </c>
      <c r="AL115" s="856"/>
      <c r="AM115" s="469">
        <f t="shared" si="130"/>
        <v>0</v>
      </c>
      <c r="AN115" s="469">
        <f t="shared" si="131"/>
        <v>0</v>
      </c>
      <c r="AO115" s="469">
        <f t="shared" si="132"/>
        <v>0</v>
      </c>
      <c r="AP115" s="590">
        <f t="shared" si="133"/>
        <v>0</v>
      </c>
      <c r="AQ115" s="474"/>
      <c r="AR115" s="104" t="str">
        <f t="shared" si="134"/>
        <v/>
      </c>
      <c r="AS115" s="856"/>
      <c r="AT115" s="469">
        <f t="shared" si="135"/>
        <v>0</v>
      </c>
      <c r="AU115" s="469">
        <f t="shared" si="136"/>
        <v>0</v>
      </c>
      <c r="AV115" s="469">
        <f t="shared" si="137"/>
        <v>0</v>
      </c>
      <c r="AW115" s="590">
        <f t="shared" si="138"/>
        <v>0</v>
      </c>
      <c r="AX115" s="474"/>
      <c r="AY115" s="102" t="str">
        <f t="shared" si="139"/>
        <v/>
      </c>
      <c r="AZ115" s="856"/>
      <c r="BA115" s="469">
        <f t="shared" si="140"/>
        <v>0</v>
      </c>
      <c r="BB115" s="469">
        <f t="shared" si="141"/>
        <v>0</v>
      </c>
      <c r="BC115" s="469">
        <f t="shared" si="142"/>
        <v>0</v>
      </c>
      <c r="BD115" s="590">
        <f t="shared" si="143"/>
        <v>0</v>
      </c>
      <c r="BE115" s="484" t="str">
        <f t="shared" si="144"/>
        <v>○</v>
      </c>
      <c r="BF115" s="486">
        <f t="shared" si="145"/>
        <v>0</v>
      </c>
      <c r="BG115" s="482">
        <f t="shared" si="145"/>
        <v>0</v>
      </c>
      <c r="BH115" s="482">
        <f t="shared" si="145"/>
        <v>0</v>
      </c>
      <c r="BI115" s="483">
        <f t="shared" si="146"/>
        <v>0</v>
      </c>
      <c r="BJ115" s="528">
        <f t="shared" si="147"/>
        <v>0</v>
      </c>
      <c r="BK115" s="529">
        <f t="shared" si="147"/>
        <v>0</v>
      </c>
      <c r="BL115" s="529">
        <f t="shared" si="147"/>
        <v>0</v>
      </c>
      <c r="BM115" s="530">
        <f t="shared" si="148"/>
        <v>0</v>
      </c>
      <c r="BN115" s="528">
        <f t="shared" si="149"/>
        <v>0</v>
      </c>
      <c r="BO115" s="529">
        <f t="shared" si="150"/>
        <v>0</v>
      </c>
      <c r="BP115" s="529">
        <f t="shared" si="151"/>
        <v>0</v>
      </c>
      <c r="BQ115" s="530">
        <f t="shared" si="152"/>
        <v>0</v>
      </c>
      <c r="BR115" s="528">
        <f t="shared" si="153"/>
        <v>0</v>
      </c>
      <c r="BS115" s="529">
        <f t="shared" si="153"/>
        <v>0</v>
      </c>
      <c r="BT115" s="529">
        <f t="shared" si="153"/>
        <v>0</v>
      </c>
      <c r="BU115" s="530">
        <f t="shared" si="154"/>
        <v>0</v>
      </c>
      <c r="BV115" s="528">
        <f t="shared" si="155"/>
        <v>0</v>
      </c>
      <c r="BW115" s="529">
        <f t="shared" si="156"/>
        <v>0</v>
      </c>
      <c r="BX115" s="529">
        <f t="shared" si="157"/>
        <v>0</v>
      </c>
      <c r="BY115" s="530">
        <f t="shared" si="158"/>
        <v>0</v>
      </c>
      <c r="BZ115" s="560" t="str">
        <f t="shared" si="159"/>
        <v/>
      </c>
      <c r="CA115" s="184" t="str">
        <f t="shared" si="159"/>
        <v/>
      </c>
      <c r="CB115" s="183" t="str">
        <f t="shared" si="159"/>
        <v/>
      </c>
      <c r="CC115" s="185" t="str">
        <f t="shared" si="160"/>
        <v/>
      </c>
      <c r="CD115" s="184" t="str">
        <f t="shared" si="160"/>
        <v/>
      </c>
      <c r="CE115" s="183" t="str">
        <f t="shared" si="160"/>
        <v/>
      </c>
      <c r="CF115" s="447"/>
      <c r="CG115" s="482" t="str">
        <f t="shared" si="161"/>
        <v>－</v>
      </c>
      <c r="CH115" s="469"/>
      <c r="CI115" s="561"/>
      <c r="CJ115" s="468" t="str">
        <f t="shared" si="162"/>
        <v/>
      </c>
      <c r="CK115" s="469" t="str">
        <f t="shared" si="163"/>
        <v/>
      </c>
      <c r="CL115" s="102" t="str">
        <f t="shared" si="164"/>
        <v/>
      </c>
      <c r="CM115" s="468" t="str">
        <f t="shared" si="165"/>
        <v/>
      </c>
      <c r="CN115" s="469" t="str">
        <f t="shared" si="166"/>
        <v/>
      </c>
      <c r="CO115" s="102" t="str">
        <f t="shared" si="167"/>
        <v/>
      </c>
      <c r="CP115" s="468" t="str">
        <f t="shared" si="168"/>
        <v/>
      </c>
      <c r="CQ115" s="469" t="str">
        <f t="shared" si="168"/>
        <v/>
      </c>
      <c r="CR115" s="102" t="str">
        <f t="shared" si="168"/>
        <v/>
      </c>
      <c r="CS115" s="468" t="str">
        <f t="shared" si="169"/>
        <v/>
      </c>
      <c r="CT115" s="469" t="str">
        <f t="shared" si="170"/>
        <v/>
      </c>
      <c r="CU115" s="469" t="str">
        <f t="shared" si="171"/>
        <v/>
      </c>
      <c r="CV115" s="105" t="str">
        <f t="shared" si="172"/>
        <v/>
      </c>
      <c r="CW115" s="856"/>
      <c r="CX115" s="469">
        <f t="shared" si="173"/>
        <v>0</v>
      </c>
      <c r="CY115" s="469">
        <f t="shared" si="174"/>
        <v>0</v>
      </c>
      <c r="CZ115" s="469">
        <f t="shared" si="175"/>
        <v>0</v>
      </c>
      <c r="DA115" s="590">
        <f t="shared" si="176"/>
        <v>0</v>
      </c>
      <c r="DB115" s="474"/>
      <c r="DC115" s="604">
        <f t="shared" si="177"/>
        <v>0</v>
      </c>
      <c r="DD115" s="184">
        <f t="shared" si="178"/>
        <v>0</v>
      </c>
      <c r="DE115" s="605">
        <f t="shared" si="179"/>
        <v>0</v>
      </c>
      <c r="DF115" s="104" t="str">
        <f t="shared" si="180"/>
        <v/>
      </c>
      <c r="DG115" s="856"/>
      <c r="DH115" s="469">
        <f t="shared" si="181"/>
        <v>0</v>
      </c>
      <c r="DI115" s="469">
        <f t="shared" si="182"/>
        <v>0</v>
      </c>
      <c r="DJ115" s="469">
        <f t="shared" si="183"/>
        <v>0</v>
      </c>
      <c r="DK115" s="590">
        <f t="shared" si="184"/>
        <v>0</v>
      </c>
      <c r="DL115" s="474"/>
      <c r="DM115" s="604">
        <f t="shared" si="185"/>
        <v>0</v>
      </c>
      <c r="DN115" s="184">
        <f t="shared" si="186"/>
        <v>0</v>
      </c>
      <c r="DO115" s="605">
        <f t="shared" si="187"/>
        <v>0</v>
      </c>
      <c r="DP115" s="104" t="str">
        <f t="shared" si="188"/>
        <v/>
      </c>
      <c r="DQ115" s="856"/>
      <c r="DR115" s="469">
        <f t="shared" si="189"/>
        <v>0</v>
      </c>
      <c r="DS115" s="469">
        <f t="shared" si="190"/>
        <v>0</v>
      </c>
      <c r="DT115" s="469">
        <f t="shared" si="191"/>
        <v>0</v>
      </c>
      <c r="DU115" s="101">
        <f t="shared" si="192"/>
        <v>0</v>
      </c>
      <c r="DV115" s="528">
        <f t="shared" si="193"/>
        <v>0</v>
      </c>
      <c r="DW115" s="529">
        <f t="shared" si="193"/>
        <v>0</v>
      </c>
      <c r="DX115" s="529">
        <f t="shared" si="193"/>
        <v>0</v>
      </c>
      <c r="DY115" s="530">
        <f t="shared" si="194"/>
        <v>0</v>
      </c>
      <c r="DZ115" s="528">
        <f t="shared" si="195"/>
        <v>0</v>
      </c>
      <c r="EA115" s="529">
        <f t="shared" si="195"/>
        <v>0</v>
      </c>
      <c r="EB115" s="529">
        <f t="shared" si="195"/>
        <v>0</v>
      </c>
      <c r="EC115" s="530">
        <f t="shared" si="196"/>
        <v>0</v>
      </c>
      <c r="ED115" s="528">
        <f t="shared" si="197"/>
        <v>0</v>
      </c>
      <c r="EE115" s="529">
        <f t="shared" si="197"/>
        <v>0</v>
      </c>
      <c r="EF115" s="529">
        <f t="shared" si="197"/>
        <v>0</v>
      </c>
      <c r="EG115" s="530">
        <f t="shared" si="198"/>
        <v>0</v>
      </c>
      <c r="EH115" s="528">
        <f t="shared" si="199"/>
        <v>0</v>
      </c>
      <c r="EI115" s="529">
        <f t="shared" si="200"/>
        <v>0</v>
      </c>
      <c r="EJ115" s="529">
        <f t="shared" si="201"/>
        <v>0</v>
      </c>
      <c r="EK115" s="530">
        <f t="shared" si="202"/>
        <v>0</v>
      </c>
      <c r="EL115" s="562"/>
      <c r="EM115" s="571">
        <f t="shared" si="203"/>
        <v>0</v>
      </c>
      <c r="EN115" s="572">
        <f t="shared" si="203"/>
        <v>0</v>
      </c>
      <c r="EO115" s="576">
        <f t="shared" si="203"/>
        <v>0</v>
      </c>
      <c r="EP115" s="578">
        <f t="shared" si="204"/>
        <v>0</v>
      </c>
      <c r="EQ115" s="571">
        <f t="shared" si="205"/>
        <v>0</v>
      </c>
      <c r="ER115" s="572">
        <f t="shared" si="205"/>
        <v>0</v>
      </c>
      <c r="ES115" s="573">
        <f t="shared" si="205"/>
        <v>0</v>
      </c>
      <c r="ET115" s="579">
        <f t="shared" si="206"/>
        <v>0</v>
      </c>
      <c r="EU115" s="577">
        <f t="shared" si="207"/>
        <v>0</v>
      </c>
      <c r="EV115" s="521">
        <f t="shared" si="208"/>
        <v>0</v>
      </c>
      <c r="EW115" s="525">
        <f t="shared" si="209"/>
        <v>0</v>
      </c>
      <c r="EX115" s="524">
        <f t="shared" si="210"/>
        <v>0</v>
      </c>
      <c r="EY115" s="509" t="str">
        <f t="shared" si="211"/>
        <v>○</v>
      </c>
      <c r="EZ115" s="486">
        <f t="shared" si="212"/>
        <v>0</v>
      </c>
      <c r="FA115" s="482">
        <f t="shared" si="212"/>
        <v>0</v>
      </c>
      <c r="FB115" s="482">
        <f t="shared" si="212"/>
        <v>0</v>
      </c>
      <c r="FC115" s="536">
        <f t="shared" si="213"/>
        <v>0</v>
      </c>
      <c r="FD115" s="101">
        <f t="shared" si="214"/>
        <v>0</v>
      </c>
      <c r="FE115" s="846">
        <f t="shared" si="215"/>
        <v>0</v>
      </c>
      <c r="FF115" s="847">
        <f t="shared" si="216"/>
        <v>0</v>
      </c>
      <c r="FG115" s="101" t="str">
        <f t="shared" si="217"/>
        <v/>
      </c>
      <c r="FH115" s="185" t="str">
        <f t="shared" si="218"/>
        <v/>
      </c>
      <c r="FI115" s="184" t="str">
        <f t="shared" si="218"/>
        <v/>
      </c>
      <c r="FJ115" s="848" t="str">
        <f t="shared" si="218"/>
        <v/>
      </c>
      <c r="FK115" s="508"/>
      <c r="FL115" s="498"/>
      <c r="FM115" s="499"/>
      <c r="FN115" s="849">
        <f t="shared" si="219"/>
        <v>0</v>
      </c>
      <c r="FO115" s="511" t="str">
        <f t="shared" si="220"/>
        <v/>
      </c>
      <c r="FP115" s="528" t="str">
        <f t="shared" si="221"/>
        <v/>
      </c>
      <c r="FQ115" s="529" t="str">
        <f t="shared" si="222"/>
        <v/>
      </c>
      <c r="FR115" s="529" t="str">
        <f t="shared" si="223"/>
        <v/>
      </c>
      <c r="FS115" s="530">
        <f t="shared" si="224"/>
        <v>0</v>
      </c>
      <c r="FT115" s="510"/>
    </row>
    <row r="116" spans="1:176" s="3" customFormat="1" ht="18" customHeight="1">
      <c r="A116" s="619" t="str">
        <f t="shared" si="117"/>
        <v/>
      </c>
      <c r="B116" s="448">
        <f t="shared" si="225"/>
        <v>0</v>
      </c>
      <c r="C116" s="1114" t="str">
        <f t="shared" si="118"/>
        <v>授業料</v>
      </c>
      <c r="D116" s="1114" t="str">
        <f t="shared" si="119"/>
        <v>入学金</v>
      </c>
      <c r="E116" s="448">
        <f t="shared" si="226"/>
        <v>0</v>
      </c>
      <c r="F116" s="619">
        <f t="shared" si="120"/>
        <v>0</v>
      </c>
      <c r="G116" s="539">
        <f t="shared" si="121"/>
        <v>99</v>
      </c>
      <c r="H116" s="844"/>
      <c r="I116" s="845"/>
      <c r="J116" s="187"/>
      <c r="K116" s="188"/>
      <c r="L116" s="188"/>
      <c r="M116" s="186"/>
      <c r="N116" s="97"/>
      <c r="O116" s="98"/>
      <c r="P116" s="187"/>
      <c r="Q116" s="188"/>
      <c r="R116" s="186"/>
      <c r="S116" s="99"/>
      <c r="T116" s="97"/>
      <c r="U116" s="741"/>
      <c r="V116" s="101" t="str">
        <f>IF(OR($R$5="",$T$5="",$J116="",$O116="",$U116=""),"",IF(ISERROR(VLOOKUP($C116,参照!$P$4:$V$112,5,FALSE)),0,VLOOKUP($C116,参照!$P$4:$V$112,5,FALSE)))</f>
        <v/>
      </c>
      <c r="W116" s="100"/>
      <c r="X116" s="102" t="str">
        <f>IF(OR($R$5="",$T$5="",$J116="",$O116="",$W116=""),"",IF(ISERROR(VLOOKUP($D116,参照!$P$4:$V$112,5,FALSE)),0,VLOOKUP($D116,参照!$P$4:$V$112,5,FALSE)))</f>
        <v/>
      </c>
      <c r="Y116" s="182" t="str">
        <f t="shared" si="122"/>
        <v/>
      </c>
      <c r="Z116" s="182" t="str">
        <f t="shared" si="123"/>
        <v/>
      </c>
      <c r="AA116" s="468"/>
      <c r="AB116" s="536">
        <f t="shared" si="124"/>
        <v>0</v>
      </c>
      <c r="AC116" s="854"/>
      <c r="AD116" s="738">
        <f t="shared" si="125"/>
        <v>0</v>
      </c>
      <c r="AE116" s="103" t="str">
        <f t="shared" si="126"/>
        <v/>
      </c>
      <c r="AF116" s="468" t="str">
        <f t="shared" si="127"/>
        <v/>
      </c>
      <c r="AG116" s="469" t="str">
        <f t="shared" si="128"/>
        <v/>
      </c>
      <c r="AH116" s="102" t="str">
        <f t="shared" si="128"/>
        <v/>
      </c>
      <c r="AI116" s="855"/>
      <c r="AJ116" s="588"/>
      <c r="AK116" s="102" t="str">
        <f t="shared" si="129"/>
        <v/>
      </c>
      <c r="AL116" s="856"/>
      <c r="AM116" s="469">
        <f t="shared" si="130"/>
        <v>0</v>
      </c>
      <c r="AN116" s="469">
        <f t="shared" si="131"/>
        <v>0</v>
      </c>
      <c r="AO116" s="469">
        <f t="shared" si="132"/>
        <v>0</v>
      </c>
      <c r="AP116" s="590">
        <f t="shared" si="133"/>
        <v>0</v>
      </c>
      <c r="AQ116" s="474"/>
      <c r="AR116" s="104" t="str">
        <f t="shared" si="134"/>
        <v/>
      </c>
      <c r="AS116" s="856"/>
      <c r="AT116" s="469">
        <f t="shared" si="135"/>
        <v>0</v>
      </c>
      <c r="AU116" s="469">
        <f t="shared" si="136"/>
        <v>0</v>
      </c>
      <c r="AV116" s="469">
        <f t="shared" si="137"/>
        <v>0</v>
      </c>
      <c r="AW116" s="590">
        <f t="shared" si="138"/>
        <v>0</v>
      </c>
      <c r="AX116" s="474"/>
      <c r="AY116" s="102" t="str">
        <f t="shared" si="139"/>
        <v/>
      </c>
      <c r="AZ116" s="856"/>
      <c r="BA116" s="469">
        <f t="shared" si="140"/>
        <v>0</v>
      </c>
      <c r="BB116" s="469">
        <f t="shared" si="141"/>
        <v>0</v>
      </c>
      <c r="BC116" s="469">
        <f t="shared" si="142"/>
        <v>0</v>
      </c>
      <c r="BD116" s="590">
        <f t="shared" si="143"/>
        <v>0</v>
      </c>
      <c r="BE116" s="484" t="str">
        <f t="shared" si="144"/>
        <v>○</v>
      </c>
      <c r="BF116" s="486">
        <f t="shared" si="145"/>
        <v>0</v>
      </c>
      <c r="BG116" s="482">
        <f t="shared" si="145"/>
        <v>0</v>
      </c>
      <c r="BH116" s="482">
        <f t="shared" si="145"/>
        <v>0</v>
      </c>
      <c r="BI116" s="483">
        <f t="shared" si="146"/>
        <v>0</v>
      </c>
      <c r="BJ116" s="528">
        <f t="shared" si="147"/>
        <v>0</v>
      </c>
      <c r="BK116" s="529">
        <f t="shared" si="147"/>
        <v>0</v>
      </c>
      <c r="BL116" s="529">
        <f t="shared" si="147"/>
        <v>0</v>
      </c>
      <c r="BM116" s="530">
        <f t="shared" si="148"/>
        <v>0</v>
      </c>
      <c r="BN116" s="528">
        <f t="shared" si="149"/>
        <v>0</v>
      </c>
      <c r="BO116" s="529">
        <f t="shared" si="150"/>
        <v>0</v>
      </c>
      <c r="BP116" s="529">
        <f t="shared" si="151"/>
        <v>0</v>
      </c>
      <c r="BQ116" s="530">
        <f t="shared" si="152"/>
        <v>0</v>
      </c>
      <c r="BR116" s="528">
        <f t="shared" si="153"/>
        <v>0</v>
      </c>
      <c r="BS116" s="529">
        <f t="shared" si="153"/>
        <v>0</v>
      </c>
      <c r="BT116" s="529">
        <f t="shared" si="153"/>
        <v>0</v>
      </c>
      <c r="BU116" s="530">
        <f t="shared" si="154"/>
        <v>0</v>
      </c>
      <c r="BV116" s="528">
        <f t="shared" si="155"/>
        <v>0</v>
      </c>
      <c r="BW116" s="529">
        <f t="shared" si="156"/>
        <v>0</v>
      </c>
      <c r="BX116" s="529">
        <f t="shared" si="157"/>
        <v>0</v>
      </c>
      <c r="BY116" s="530">
        <f t="shared" si="158"/>
        <v>0</v>
      </c>
      <c r="BZ116" s="560" t="str">
        <f t="shared" si="159"/>
        <v/>
      </c>
      <c r="CA116" s="184" t="str">
        <f t="shared" si="159"/>
        <v/>
      </c>
      <c r="CB116" s="183" t="str">
        <f t="shared" si="159"/>
        <v/>
      </c>
      <c r="CC116" s="185" t="str">
        <f t="shared" si="160"/>
        <v/>
      </c>
      <c r="CD116" s="184" t="str">
        <f t="shared" si="160"/>
        <v/>
      </c>
      <c r="CE116" s="183" t="str">
        <f t="shared" si="160"/>
        <v/>
      </c>
      <c r="CF116" s="447"/>
      <c r="CG116" s="482" t="str">
        <f t="shared" si="161"/>
        <v>－</v>
      </c>
      <c r="CH116" s="469"/>
      <c r="CI116" s="561"/>
      <c r="CJ116" s="468" t="str">
        <f t="shared" si="162"/>
        <v/>
      </c>
      <c r="CK116" s="469" t="str">
        <f t="shared" si="163"/>
        <v/>
      </c>
      <c r="CL116" s="102" t="str">
        <f t="shared" si="164"/>
        <v/>
      </c>
      <c r="CM116" s="468" t="str">
        <f t="shared" si="165"/>
        <v/>
      </c>
      <c r="CN116" s="469" t="str">
        <f t="shared" si="166"/>
        <v/>
      </c>
      <c r="CO116" s="102" t="str">
        <f t="shared" si="167"/>
        <v/>
      </c>
      <c r="CP116" s="468" t="str">
        <f t="shared" si="168"/>
        <v/>
      </c>
      <c r="CQ116" s="469" t="str">
        <f t="shared" si="168"/>
        <v/>
      </c>
      <c r="CR116" s="102" t="str">
        <f t="shared" si="168"/>
        <v/>
      </c>
      <c r="CS116" s="468" t="str">
        <f t="shared" si="169"/>
        <v/>
      </c>
      <c r="CT116" s="469" t="str">
        <f t="shared" si="170"/>
        <v/>
      </c>
      <c r="CU116" s="469" t="str">
        <f t="shared" si="171"/>
        <v/>
      </c>
      <c r="CV116" s="105" t="str">
        <f t="shared" si="172"/>
        <v/>
      </c>
      <c r="CW116" s="856"/>
      <c r="CX116" s="469">
        <f t="shared" si="173"/>
        <v>0</v>
      </c>
      <c r="CY116" s="469">
        <f t="shared" si="174"/>
        <v>0</v>
      </c>
      <c r="CZ116" s="469">
        <f t="shared" si="175"/>
        <v>0</v>
      </c>
      <c r="DA116" s="590">
        <f t="shared" si="176"/>
        <v>0</v>
      </c>
      <c r="DB116" s="474"/>
      <c r="DC116" s="604">
        <f t="shared" si="177"/>
        <v>0</v>
      </c>
      <c r="DD116" s="184">
        <f t="shared" si="178"/>
        <v>0</v>
      </c>
      <c r="DE116" s="605">
        <f t="shared" si="179"/>
        <v>0</v>
      </c>
      <c r="DF116" s="104" t="str">
        <f t="shared" si="180"/>
        <v/>
      </c>
      <c r="DG116" s="856"/>
      <c r="DH116" s="469">
        <f t="shared" si="181"/>
        <v>0</v>
      </c>
      <c r="DI116" s="469">
        <f t="shared" si="182"/>
        <v>0</v>
      </c>
      <c r="DJ116" s="469">
        <f t="shared" si="183"/>
        <v>0</v>
      </c>
      <c r="DK116" s="590">
        <f t="shared" si="184"/>
        <v>0</v>
      </c>
      <c r="DL116" s="474"/>
      <c r="DM116" s="604">
        <f t="shared" si="185"/>
        <v>0</v>
      </c>
      <c r="DN116" s="184">
        <f t="shared" si="186"/>
        <v>0</v>
      </c>
      <c r="DO116" s="605">
        <f t="shared" si="187"/>
        <v>0</v>
      </c>
      <c r="DP116" s="104" t="str">
        <f t="shared" si="188"/>
        <v/>
      </c>
      <c r="DQ116" s="856"/>
      <c r="DR116" s="469">
        <f t="shared" si="189"/>
        <v>0</v>
      </c>
      <c r="DS116" s="469">
        <f t="shared" si="190"/>
        <v>0</v>
      </c>
      <c r="DT116" s="469">
        <f t="shared" si="191"/>
        <v>0</v>
      </c>
      <c r="DU116" s="101">
        <f t="shared" si="192"/>
        <v>0</v>
      </c>
      <c r="DV116" s="528">
        <f t="shared" si="193"/>
        <v>0</v>
      </c>
      <c r="DW116" s="529">
        <f t="shared" si="193"/>
        <v>0</v>
      </c>
      <c r="DX116" s="529">
        <f t="shared" si="193"/>
        <v>0</v>
      </c>
      <c r="DY116" s="530">
        <f t="shared" si="194"/>
        <v>0</v>
      </c>
      <c r="DZ116" s="528">
        <f t="shared" si="195"/>
        <v>0</v>
      </c>
      <c r="EA116" s="529">
        <f t="shared" si="195"/>
        <v>0</v>
      </c>
      <c r="EB116" s="529">
        <f t="shared" si="195"/>
        <v>0</v>
      </c>
      <c r="EC116" s="530">
        <f t="shared" si="196"/>
        <v>0</v>
      </c>
      <c r="ED116" s="528">
        <f t="shared" si="197"/>
        <v>0</v>
      </c>
      <c r="EE116" s="529">
        <f t="shared" si="197"/>
        <v>0</v>
      </c>
      <c r="EF116" s="529">
        <f t="shared" si="197"/>
        <v>0</v>
      </c>
      <c r="EG116" s="530">
        <f t="shared" si="198"/>
        <v>0</v>
      </c>
      <c r="EH116" s="528">
        <f t="shared" si="199"/>
        <v>0</v>
      </c>
      <c r="EI116" s="529">
        <f t="shared" si="200"/>
        <v>0</v>
      </c>
      <c r="EJ116" s="529">
        <f t="shared" si="201"/>
        <v>0</v>
      </c>
      <c r="EK116" s="530">
        <f t="shared" si="202"/>
        <v>0</v>
      </c>
      <c r="EL116" s="562"/>
      <c r="EM116" s="571">
        <f t="shared" si="203"/>
        <v>0</v>
      </c>
      <c r="EN116" s="572">
        <f t="shared" si="203"/>
        <v>0</v>
      </c>
      <c r="EO116" s="576">
        <f t="shared" si="203"/>
        <v>0</v>
      </c>
      <c r="EP116" s="578">
        <f t="shared" si="204"/>
        <v>0</v>
      </c>
      <c r="EQ116" s="571">
        <f t="shared" si="205"/>
        <v>0</v>
      </c>
      <c r="ER116" s="572">
        <f t="shared" si="205"/>
        <v>0</v>
      </c>
      <c r="ES116" s="573">
        <f t="shared" si="205"/>
        <v>0</v>
      </c>
      <c r="ET116" s="579">
        <f t="shared" si="206"/>
        <v>0</v>
      </c>
      <c r="EU116" s="577">
        <f t="shared" si="207"/>
        <v>0</v>
      </c>
      <c r="EV116" s="521">
        <f t="shared" si="208"/>
        <v>0</v>
      </c>
      <c r="EW116" s="525">
        <f t="shared" si="209"/>
        <v>0</v>
      </c>
      <c r="EX116" s="524">
        <f t="shared" si="210"/>
        <v>0</v>
      </c>
      <c r="EY116" s="509" t="str">
        <f t="shared" si="211"/>
        <v>○</v>
      </c>
      <c r="EZ116" s="486">
        <f t="shared" si="212"/>
        <v>0</v>
      </c>
      <c r="FA116" s="482">
        <f t="shared" si="212"/>
        <v>0</v>
      </c>
      <c r="FB116" s="482">
        <f t="shared" si="212"/>
        <v>0</v>
      </c>
      <c r="FC116" s="536">
        <f t="shared" si="213"/>
        <v>0</v>
      </c>
      <c r="FD116" s="101">
        <f t="shared" si="214"/>
        <v>0</v>
      </c>
      <c r="FE116" s="846">
        <f t="shared" si="215"/>
        <v>0</v>
      </c>
      <c r="FF116" s="847">
        <f t="shared" si="216"/>
        <v>0</v>
      </c>
      <c r="FG116" s="101" t="str">
        <f t="shared" si="217"/>
        <v/>
      </c>
      <c r="FH116" s="185" t="str">
        <f t="shared" si="218"/>
        <v/>
      </c>
      <c r="FI116" s="184" t="str">
        <f t="shared" si="218"/>
        <v/>
      </c>
      <c r="FJ116" s="848" t="str">
        <f t="shared" si="218"/>
        <v/>
      </c>
      <c r="FK116" s="508"/>
      <c r="FL116" s="498"/>
      <c r="FM116" s="499"/>
      <c r="FN116" s="849">
        <f t="shared" si="219"/>
        <v>0</v>
      </c>
      <c r="FO116" s="511" t="str">
        <f t="shared" si="220"/>
        <v/>
      </c>
      <c r="FP116" s="528" t="str">
        <f t="shared" si="221"/>
        <v/>
      </c>
      <c r="FQ116" s="529" t="str">
        <f t="shared" si="222"/>
        <v/>
      </c>
      <c r="FR116" s="529" t="str">
        <f t="shared" si="223"/>
        <v/>
      </c>
      <c r="FS116" s="530">
        <f t="shared" si="224"/>
        <v>0</v>
      </c>
      <c r="FT116" s="510"/>
    </row>
    <row r="117" spans="1:176" s="3" customFormat="1" ht="18" customHeight="1">
      <c r="A117" s="619" t="str">
        <f t="shared" si="117"/>
        <v/>
      </c>
      <c r="B117" s="448">
        <f t="shared" si="225"/>
        <v>0</v>
      </c>
      <c r="C117" s="1114" t="str">
        <f t="shared" si="118"/>
        <v>授業料</v>
      </c>
      <c r="D117" s="1114" t="str">
        <f t="shared" si="119"/>
        <v>入学金</v>
      </c>
      <c r="E117" s="448">
        <f t="shared" si="226"/>
        <v>0</v>
      </c>
      <c r="F117" s="619">
        <f t="shared" si="120"/>
        <v>0</v>
      </c>
      <c r="G117" s="539">
        <f t="shared" si="121"/>
        <v>100</v>
      </c>
      <c r="H117" s="844"/>
      <c r="I117" s="845"/>
      <c r="J117" s="187"/>
      <c r="K117" s="188"/>
      <c r="L117" s="188"/>
      <c r="M117" s="186"/>
      <c r="N117" s="97"/>
      <c r="O117" s="98"/>
      <c r="P117" s="187"/>
      <c r="Q117" s="188"/>
      <c r="R117" s="186"/>
      <c r="S117" s="99"/>
      <c r="T117" s="97"/>
      <c r="U117" s="741"/>
      <c r="V117" s="101" t="str">
        <f>IF(OR($R$5="",$T$5="",$J117="",$O117="",$U117=""),"",IF(ISERROR(VLOOKUP($C117,参照!$P$4:$V$112,5,FALSE)),0,VLOOKUP($C117,参照!$P$4:$V$112,5,FALSE)))</f>
        <v/>
      </c>
      <c r="W117" s="100"/>
      <c r="X117" s="102" t="str">
        <f>IF(OR($R$5="",$T$5="",$J117="",$O117="",$W117=""),"",IF(ISERROR(VLOOKUP($D117,参照!$P$4:$V$112,5,FALSE)),0,VLOOKUP($D117,参照!$P$4:$V$112,5,FALSE)))</f>
        <v/>
      </c>
      <c r="Y117" s="182" t="str">
        <f t="shared" si="122"/>
        <v/>
      </c>
      <c r="Z117" s="182" t="str">
        <f t="shared" si="123"/>
        <v/>
      </c>
      <c r="AA117" s="468"/>
      <c r="AB117" s="536">
        <f t="shared" si="124"/>
        <v>0</v>
      </c>
      <c r="AC117" s="854"/>
      <c r="AD117" s="738">
        <f t="shared" si="125"/>
        <v>0</v>
      </c>
      <c r="AE117" s="103" t="str">
        <f t="shared" si="126"/>
        <v/>
      </c>
      <c r="AF117" s="468" t="str">
        <f t="shared" si="127"/>
        <v/>
      </c>
      <c r="AG117" s="469" t="str">
        <f t="shared" si="128"/>
        <v/>
      </c>
      <c r="AH117" s="102" t="str">
        <f t="shared" si="128"/>
        <v/>
      </c>
      <c r="AI117" s="855"/>
      <c r="AJ117" s="588"/>
      <c r="AK117" s="102" t="str">
        <f t="shared" si="129"/>
        <v/>
      </c>
      <c r="AL117" s="856"/>
      <c r="AM117" s="469">
        <f t="shared" si="130"/>
        <v>0</v>
      </c>
      <c r="AN117" s="469">
        <f t="shared" si="131"/>
        <v>0</v>
      </c>
      <c r="AO117" s="469">
        <f t="shared" si="132"/>
        <v>0</v>
      </c>
      <c r="AP117" s="590">
        <f t="shared" si="133"/>
        <v>0</v>
      </c>
      <c r="AQ117" s="474"/>
      <c r="AR117" s="104" t="str">
        <f t="shared" si="134"/>
        <v/>
      </c>
      <c r="AS117" s="856"/>
      <c r="AT117" s="469">
        <f t="shared" si="135"/>
        <v>0</v>
      </c>
      <c r="AU117" s="469">
        <f t="shared" si="136"/>
        <v>0</v>
      </c>
      <c r="AV117" s="469">
        <f t="shared" si="137"/>
        <v>0</v>
      </c>
      <c r="AW117" s="590">
        <f t="shared" si="138"/>
        <v>0</v>
      </c>
      <c r="AX117" s="474"/>
      <c r="AY117" s="102" t="str">
        <f t="shared" si="139"/>
        <v/>
      </c>
      <c r="AZ117" s="856"/>
      <c r="BA117" s="469">
        <f t="shared" si="140"/>
        <v>0</v>
      </c>
      <c r="BB117" s="469">
        <f t="shared" si="141"/>
        <v>0</v>
      </c>
      <c r="BC117" s="469">
        <f t="shared" si="142"/>
        <v>0</v>
      </c>
      <c r="BD117" s="590">
        <f t="shared" si="143"/>
        <v>0</v>
      </c>
      <c r="BE117" s="484" t="str">
        <f t="shared" si="144"/>
        <v>○</v>
      </c>
      <c r="BF117" s="486">
        <f t="shared" si="145"/>
        <v>0</v>
      </c>
      <c r="BG117" s="482">
        <f t="shared" si="145"/>
        <v>0</v>
      </c>
      <c r="BH117" s="482">
        <f t="shared" si="145"/>
        <v>0</v>
      </c>
      <c r="BI117" s="483">
        <f t="shared" si="146"/>
        <v>0</v>
      </c>
      <c r="BJ117" s="528">
        <f t="shared" si="147"/>
        <v>0</v>
      </c>
      <c r="BK117" s="529">
        <f t="shared" si="147"/>
        <v>0</v>
      </c>
      <c r="BL117" s="529">
        <f t="shared" si="147"/>
        <v>0</v>
      </c>
      <c r="BM117" s="530">
        <f t="shared" si="148"/>
        <v>0</v>
      </c>
      <c r="BN117" s="528">
        <f t="shared" si="149"/>
        <v>0</v>
      </c>
      <c r="BO117" s="529">
        <f t="shared" si="150"/>
        <v>0</v>
      </c>
      <c r="BP117" s="529">
        <f t="shared" si="151"/>
        <v>0</v>
      </c>
      <c r="BQ117" s="530">
        <f t="shared" si="152"/>
        <v>0</v>
      </c>
      <c r="BR117" s="528">
        <f t="shared" si="153"/>
        <v>0</v>
      </c>
      <c r="BS117" s="529">
        <f t="shared" si="153"/>
        <v>0</v>
      </c>
      <c r="BT117" s="529">
        <f t="shared" si="153"/>
        <v>0</v>
      </c>
      <c r="BU117" s="530">
        <f t="shared" si="154"/>
        <v>0</v>
      </c>
      <c r="BV117" s="528">
        <f t="shared" si="155"/>
        <v>0</v>
      </c>
      <c r="BW117" s="529">
        <f t="shared" si="156"/>
        <v>0</v>
      </c>
      <c r="BX117" s="529">
        <f t="shared" si="157"/>
        <v>0</v>
      </c>
      <c r="BY117" s="530">
        <f t="shared" si="158"/>
        <v>0</v>
      </c>
      <c r="BZ117" s="560" t="str">
        <f t="shared" si="159"/>
        <v/>
      </c>
      <c r="CA117" s="184" t="str">
        <f t="shared" si="159"/>
        <v/>
      </c>
      <c r="CB117" s="183" t="str">
        <f t="shared" si="159"/>
        <v/>
      </c>
      <c r="CC117" s="185" t="str">
        <f t="shared" si="160"/>
        <v/>
      </c>
      <c r="CD117" s="184" t="str">
        <f t="shared" si="160"/>
        <v/>
      </c>
      <c r="CE117" s="183" t="str">
        <f t="shared" si="160"/>
        <v/>
      </c>
      <c r="CF117" s="447"/>
      <c r="CG117" s="482" t="str">
        <f t="shared" si="161"/>
        <v>－</v>
      </c>
      <c r="CH117" s="469"/>
      <c r="CI117" s="561"/>
      <c r="CJ117" s="468" t="str">
        <f t="shared" si="162"/>
        <v/>
      </c>
      <c r="CK117" s="469" t="str">
        <f t="shared" si="163"/>
        <v/>
      </c>
      <c r="CL117" s="102" t="str">
        <f t="shared" si="164"/>
        <v/>
      </c>
      <c r="CM117" s="468" t="str">
        <f t="shared" si="165"/>
        <v/>
      </c>
      <c r="CN117" s="469" t="str">
        <f t="shared" si="166"/>
        <v/>
      </c>
      <c r="CO117" s="102" t="str">
        <f t="shared" si="167"/>
        <v/>
      </c>
      <c r="CP117" s="468" t="str">
        <f t="shared" si="168"/>
        <v/>
      </c>
      <c r="CQ117" s="469" t="str">
        <f t="shared" si="168"/>
        <v/>
      </c>
      <c r="CR117" s="102" t="str">
        <f t="shared" si="168"/>
        <v/>
      </c>
      <c r="CS117" s="468" t="str">
        <f t="shared" si="169"/>
        <v/>
      </c>
      <c r="CT117" s="469" t="str">
        <f t="shared" si="170"/>
        <v/>
      </c>
      <c r="CU117" s="469" t="str">
        <f t="shared" si="171"/>
        <v/>
      </c>
      <c r="CV117" s="105" t="str">
        <f t="shared" si="172"/>
        <v/>
      </c>
      <c r="CW117" s="856"/>
      <c r="CX117" s="469">
        <f t="shared" si="173"/>
        <v>0</v>
      </c>
      <c r="CY117" s="469">
        <f t="shared" si="174"/>
        <v>0</v>
      </c>
      <c r="CZ117" s="469">
        <f t="shared" si="175"/>
        <v>0</v>
      </c>
      <c r="DA117" s="590">
        <f t="shared" si="176"/>
        <v>0</v>
      </c>
      <c r="DB117" s="474"/>
      <c r="DC117" s="604">
        <f t="shared" si="177"/>
        <v>0</v>
      </c>
      <c r="DD117" s="184">
        <f t="shared" si="178"/>
        <v>0</v>
      </c>
      <c r="DE117" s="605">
        <f t="shared" si="179"/>
        <v>0</v>
      </c>
      <c r="DF117" s="104" t="str">
        <f t="shared" si="180"/>
        <v/>
      </c>
      <c r="DG117" s="856"/>
      <c r="DH117" s="469">
        <f t="shared" si="181"/>
        <v>0</v>
      </c>
      <c r="DI117" s="469">
        <f t="shared" si="182"/>
        <v>0</v>
      </c>
      <c r="DJ117" s="469">
        <f t="shared" si="183"/>
        <v>0</v>
      </c>
      <c r="DK117" s="590">
        <f t="shared" si="184"/>
        <v>0</v>
      </c>
      <c r="DL117" s="474"/>
      <c r="DM117" s="604">
        <f t="shared" si="185"/>
        <v>0</v>
      </c>
      <c r="DN117" s="184">
        <f t="shared" si="186"/>
        <v>0</v>
      </c>
      <c r="DO117" s="605">
        <f t="shared" si="187"/>
        <v>0</v>
      </c>
      <c r="DP117" s="104" t="str">
        <f t="shared" si="188"/>
        <v/>
      </c>
      <c r="DQ117" s="856"/>
      <c r="DR117" s="469">
        <f t="shared" si="189"/>
        <v>0</v>
      </c>
      <c r="DS117" s="469">
        <f t="shared" si="190"/>
        <v>0</v>
      </c>
      <c r="DT117" s="469">
        <f t="shared" si="191"/>
        <v>0</v>
      </c>
      <c r="DU117" s="101">
        <f t="shared" si="192"/>
        <v>0</v>
      </c>
      <c r="DV117" s="528">
        <f t="shared" si="193"/>
        <v>0</v>
      </c>
      <c r="DW117" s="529">
        <f t="shared" si="193"/>
        <v>0</v>
      </c>
      <c r="DX117" s="529">
        <f t="shared" si="193"/>
        <v>0</v>
      </c>
      <c r="DY117" s="530">
        <f t="shared" si="194"/>
        <v>0</v>
      </c>
      <c r="DZ117" s="528">
        <f t="shared" si="195"/>
        <v>0</v>
      </c>
      <c r="EA117" s="529">
        <f t="shared" si="195"/>
        <v>0</v>
      </c>
      <c r="EB117" s="529">
        <f t="shared" si="195"/>
        <v>0</v>
      </c>
      <c r="EC117" s="530">
        <f t="shared" si="196"/>
        <v>0</v>
      </c>
      <c r="ED117" s="528">
        <f t="shared" si="197"/>
        <v>0</v>
      </c>
      <c r="EE117" s="529">
        <f t="shared" si="197"/>
        <v>0</v>
      </c>
      <c r="EF117" s="529">
        <f t="shared" si="197"/>
        <v>0</v>
      </c>
      <c r="EG117" s="530">
        <f t="shared" si="198"/>
        <v>0</v>
      </c>
      <c r="EH117" s="528">
        <f t="shared" si="199"/>
        <v>0</v>
      </c>
      <c r="EI117" s="529">
        <f t="shared" si="200"/>
        <v>0</v>
      </c>
      <c r="EJ117" s="529">
        <f t="shared" si="201"/>
        <v>0</v>
      </c>
      <c r="EK117" s="530">
        <f t="shared" si="202"/>
        <v>0</v>
      </c>
      <c r="EL117" s="562"/>
      <c r="EM117" s="571">
        <f t="shared" si="203"/>
        <v>0</v>
      </c>
      <c r="EN117" s="572">
        <f t="shared" si="203"/>
        <v>0</v>
      </c>
      <c r="EO117" s="576">
        <f t="shared" si="203"/>
        <v>0</v>
      </c>
      <c r="EP117" s="578">
        <f t="shared" si="204"/>
        <v>0</v>
      </c>
      <c r="EQ117" s="571">
        <f t="shared" si="205"/>
        <v>0</v>
      </c>
      <c r="ER117" s="572">
        <f t="shared" si="205"/>
        <v>0</v>
      </c>
      <c r="ES117" s="573">
        <f t="shared" si="205"/>
        <v>0</v>
      </c>
      <c r="ET117" s="579">
        <f t="shared" si="206"/>
        <v>0</v>
      </c>
      <c r="EU117" s="577">
        <f t="shared" si="207"/>
        <v>0</v>
      </c>
      <c r="EV117" s="521">
        <f t="shared" si="208"/>
        <v>0</v>
      </c>
      <c r="EW117" s="525">
        <f t="shared" si="209"/>
        <v>0</v>
      </c>
      <c r="EX117" s="524">
        <f t="shared" si="210"/>
        <v>0</v>
      </c>
      <c r="EY117" s="509" t="str">
        <f t="shared" si="211"/>
        <v>○</v>
      </c>
      <c r="EZ117" s="486">
        <f t="shared" si="212"/>
        <v>0</v>
      </c>
      <c r="FA117" s="482">
        <f t="shared" si="212"/>
        <v>0</v>
      </c>
      <c r="FB117" s="482">
        <f t="shared" si="212"/>
        <v>0</v>
      </c>
      <c r="FC117" s="536">
        <f t="shared" si="213"/>
        <v>0</v>
      </c>
      <c r="FD117" s="101">
        <f t="shared" si="214"/>
        <v>0</v>
      </c>
      <c r="FE117" s="846">
        <f t="shared" si="215"/>
        <v>0</v>
      </c>
      <c r="FF117" s="847">
        <f t="shared" si="216"/>
        <v>0</v>
      </c>
      <c r="FG117" s="101" t="str">
        <f t="shared" si="217"/>
        <v/>
      </c>
      <c r="FH117" s="185" t="str">
        <f t="shared" si="218"/>
        <v/>
      </c>
      <c r="FI117" s="184" t="str">
        <f t="shared" si="218"/>
        <v/>
      </c>
      <c r="FJ117" s="848" t="str">
        <f t="shared" si="218"/>
        <v/>
      </c>
      <c r="FK117" s="508"/>
      <c r="FL117" s="498"/>
      <c r="FM117" s="499"/>
      <c r="FN117" s="849">
        <f t="shared" si="219"/>
        <v>0</v>
      </c>
      <c r="FO117" s="511" t="str">
        <f t="shared" si="220"/>
        <v/>
      </c>
      <c r="FP117" s="528" t="str">
        <f t="shared" si="221"/>
        <v/>
      </c>
      <c r="FQ117" s="529" t="str">
        <f t="shared" si="222"/>
        <v/>
      </c>
      <c r="FR117" s="529" t="str">
        <f t="shared" si="223"/>
        <v/>
      </c>
      <c r="FS117" s="530">
        <f t="shared" si="224"/>
        <v>0</v>
      </c>
      <c r="FT117" s="510"/>
    </row>
    <row r="118" spans="1:176" s="3" customFormat="1" ht="18" customHeight="1">
      <c r="A118" s="619" t="str">
        <f t="shared" si="117"/>
        <v/>
      </c>
      <c r="B118" s="448">
        <f t="shared" si="225"/>
        <v>0</v>
      </c>
      <c r="C118" s="1114" t="str">
        <f t="shared" si="118"/>
        <v>授業料</v>
      </c>
      <c r="D118" s="1114" t="str">
        <f t="shared" si="119"/>
        <v>入学金</v>
      </c>
      <c r="E118" s="448">
        <f t="shared" si="226"/>
        <v>0</v>
      </c>
      <c r="F118" s="619">
        <f t="shared" si="120"/>
        <v>0</v>
      </c>
      <c r="G118" s="539">
        <f t="shared" si="121"/>
        <v>101</v>
      </c>
      <c r="H118" s="844"/>
      <c r="I118" s="845"/>
      <c r="J118" s="187"/>
      <c r="K118" s="188"/>
      <c r="L118" s="188"/>
      <c r="M118" s="186"/>
      <c r="N118" s="97"/>
      <c r="O118" s="98"/>
      <c r="P118" s="187"/>
      <c r="Q118" s="188"/>
      <c r="R118" s="186"/>
      <c r="S118" s="99"/>
      <c r="T118" s="97"/>
      <c r="U118" s="741"/>
      <c r="V118" s="101" t="str">
        <f>IF(OR($R$5="",$T$5="",$J118="",$O118="",$U118=""),"",IF(ISERROR(VLOOKUP($C118,参照!$P$4:$V$112,5,FALSE)),0,VLOOKUP($C118,参照!$P$4:$V$112,5,FALSE)))</f>
        <v/>
      </c>
      <c r="W118" s="100"/>
      <c r="X118" s="102" t="str">
        <f>IF(OR($R$5="",$T$5="",$J118="",$O118="",$W118=""),"",IF(ISERROR(VLOOKUP($D118,参照!$P$4:$V$112,5,FALSE)),0,VLOOKUP($D118,参照!$P$4:$V$112,5,FALSE)))</f>
        <v/>
      </c>
      <c r="Y118" s="182" t="str">
        <f t="shared" si="122"/>
        <v/>
      </c>
      <c r="Z118" s="182" t="str">
        <f t="shared" si="123"/>
        <v/>
      </c>
      <c r="AA118" s="468"/>
      <c r="AB118" s="536">
        <f t="shared" si="124"/>
        <v>0</v>
      </c>
      <c r="AC118" s="854"/>
      <c r="AD118" s="738">
        <f t="shared" si="125"/>
        <v>0</v>
      </c>
      <c r="AE118" s="103" t="str">
        <f t="shared" si="126"/>
        <v/>
      </c>
      <c r="AF118" s="468" t="str">
        <f t="shared" si="127"/>
        <v/>
      </c>
      <c r="AG118" s="469" t="str">
        <f t="shared" si="128"/>
        <v/>
      </c>
      <c r="AH118" s="102" t="str">
        <f t="shared" si="128"/>
        <v/>
      </c>
      <c r="AI118" s="855"/>
      <c r="AJ118" s="588"/>
      <c r="AK118" s="102" t="str">
        <f t="shared" si="129"/>
        <v/>
      </c>
      <c r="AL118" s="856"/>
      <c r="AM118" s="469">
        <f t="shared" si="130"/>
        <v>0</v>
      </c>
      <c r="AN118" s="469">
        <f t="shared" si="131"/>
        <v>0</v>
      </c>
      <c r="AO118" s="469">
        <f t="shared" si="132"/>
        <v>0</v>
      </c>
      <c r="AP118" s="590">
        <f t="shared" si="133"/>
        <v>0</v>
      </c>
      <c r="AQ118" s="474"/>
      <c r="AR118" s="104" t="str">
        <f t="shared" si="134"/>
        <v/>
      </c>
      <c r="AS118" s="856"/>
      <c r="AT118" s="469">
        <f t="shared" si="135"/>
        <v>0</v>
      </c>
      <c r="AU118" s="469">
        <f t="shared" si="136"/>
        <v>0</v>
      </c>
      <c r="AV118" s="469">
        <f t="shared" si="137"/>
        <v>0</v>
      </c>
      <c r="AW118" s="590">
        <f t="shared" si="138"/>
        <v>0</v>
      </c>
      <c r="AX118" s="474"/>
      <c r="AY118" s="102" t="str">
        <f t="shared" si="139"/>
        <v/>
      </c>
      <c r="AZ118" s="856"/>
      <c r="BA118" s="469">
        <f t="shared" si="140"/>
        <v>0</v>
      </c>
      <c r="BB118" s="469">
        <f t="shared" si="141"/>
        <v>0</v>
      </c>
      <c r="BC118" s="469">
        <f t="shared" si="142"/>
        <v>0</v>
      </c>
      <c r="BD118" s="590">
        <f t="shared" si="143"/>
        <v>0</v>
      </c>
      <c r="BE118" s="484" t="str">
        <f t="shared" si="144"/>
        <v>○</v>
      </c>
      <c r="BF118" s="486">
        <f t="shared" si="145"/>
        <v>0</v>
      </c>
      <c r="BG118" s="482">
        <f t="shared" si="145"/>
        <v>0</v>
      </c>
      <c r="BH118" s="482">
        <f t="shared" si="145"/>
        <v>0</v>
      </c>
      <c r="BI118" s="483">
        <f t="shared" si="146"/>
        <v>0</v>
      </c>
      <c r="BJ118" s="528">
        <f t="shared" si="147"/>
        <v>0</v>
      </c>
      <c r="BK118" s="529">
        <f t="shared" si="147"/>
        <v>0</v>
      </c>
      <c r="BL118" s="529">
        <f t="shared" si="147"/>
        <v>0</v>
      </c>
      <c r="BM118" s="530">
        <f t="shared" si="148"/>
        <v>0</v>
      </c>
      <c r="BN118" s="528">
        <f t="shared" si="149"/>
        <v>0</v>
      </c>
      <c r="BO118" s="529">
        <f t="shared" si="150"/>
        <v>0</v>
      </c>
      <c r="BP118" s="529">
        <f t="shared" si="151"/>
        <v>0</v>
      </c>
      <c r="BQ118" s="530">
        <f t="shared" si="152"/>
        <v>0</v>
      </c>
      <c r="BR118" s="528">
        <f t="shared" si="153"/>
        <v>0</v>
      </c>
      <c r="BS118" s="529">
        <f t="shared" si="153"/>
        <v>0</v>
      </c>
      <c r="BT118" s="529">
        <f t="shared" si="153"/>
        <v>0</v>
      </c>
      <c r="BU118" s="530">
        <f t="shared" si="154"/>
        <v>0</v>
      </c>
      <c r="BV118" s="528">
        <f t="shared" si="155"/>
        <v>0</v>
      </c>
      <c r="BW118" s="529">
        <f t="shared" si="156"/>
        <v>0</v>
      </c>
      <c r="BX118" s="529">
        <f t="shared" si="157"/>
        <v>0</v>
      </c>
      <c r="BY118" s="530">
        <f t="shared" si="158"/>
        <v>0</v>
      </c>
      <c r="BZ118" s="560" t="str">
        <f t="shared" si="159"/>
        <v/>
      </c>
      <c r="CA118" s="184" t="str">
        <f t="shared" si="159"/>
        <v/>
      </c>
      <c r="CB118" s="183" t="str">
        <f t="shared" si="159"/>
        <v/>
      </c>
      <c r="CC118" s="185" t="str">
        <f t="shared" si="160"/>
        <v/>
      </c>
      <c r="CD118" s="184" t="str">
        <f t="shared" si="160"/>
        <v/>
      </c>
      <c r="CE118" s="183" t="str">
        <f t="shared" si="160"/>
        <v/>
      </c>
      <c r="CF118" s="447"/>
      <c r="CG118" s="482" t="str">
        <f t="shared" si="161"/>
        <v>－</v>
      </c>
      <c r="CH118" s="469"/>
      <c r="CI118" s="561"/>
      <c r="CJ118" s="468" t="str">
        <f t="shared" si="162"/>
        <v/>
      </c>
      <c r="CK118" s="469" t="str">
        <f t="shared" si="163"/>
        <v/>
      </c>
      <c r="CL118" s="102" t="str">
        <f t="shared" si="164"/>
        <v/>
      </c>
      <c r="CM118" s="468" t="str">
        <f t="shared" si="165"/>
        <v/>
      </c>
      <c r="CN118" s="469" t="str">
        <f t="shared" si="166"/>
        <v/>
      </c>
      <c r="CO118" s="102" t="str">
        <f t="shared" si="167"/>
        <v/>
      </c>
      <c r="CP118" s="468" t="str">
        <f t="shared" si="168"/>
        <v/>
      </c>
      <c r="CQ118" s="469" t="str">
        <f t="shared" si="168"/>
        <v/>
      </c>
      <c r="CR118" s="102" t="str">
        <f t="shared" si="168"/>
        <v/>
      </c>
      <c r="CS118" s="468" t="str">
        <f t="shared" si="169"/>
        <v/>
      </c>
      <c r="CT118" s="469" t="str">
        <f t="shared" si="170"/>
        <v/>
      </c>
      <c r="CU118" s="469" t="str">
        <f t="shared" si="171"/>
        <v/>
      </c>
      <c r="CV118" s="105" t="str">
        <f t="shared" si="172"/>
        <v/>
      </c>
      <c r="CW118" s="856"/>
      <c r="CX118" s="469">
        <f t="shared" si="173"/>
        <v>0</v>
      </c>
      <c r="CY118" s="469">
        <f t="shared" si="174"/>
        <v>0</v>
      </c>
      <c r="CZ118" s="469">
        <f t="shared" si="175"/>
        <v>0</v>
      </c>
      <c r="DA118" s="590">
        <f t="shared" si="176"/>
        <v>0</v>
      </c>
      <c r="DB118" s="474"/>
      <c r="DC118" s="604">
        <f t="shared" si="177"/>
        <v>0</v>
      </c>
      <c r="DD118" s="184">
        <f t="shared" si="178"/>
        <v>0</v>
      </c>
      <c r="DE118" s="605">
        <f t="shared" si="179"/>
        <v>0</v>
      </c>
      <c r="DF118" s="104" t="str">
        <f t="shared" si="180"/>
        <v/>
      </c>
      <c r="DG118" s="856"/>
      <c r="DH118" s="469">
        <f t="shared" si="181"/>
        <v>0</v>
      </c>
      <c r="DI118" s="469">
        <f t="shared" si="182"/>
        <v>0</v>
      </c>
      <c r="DJ118" s="469">
        <f t="shared" si="183"/>
        <v>0</v>
      </c>
      <c r="DK118" s="590">
        <f t="shared" si="184"/>
        <v>0</v>
      </c>
      <c r="DL118" s="474"/>
      <c r="DM118" s="604">
        <f t="shared" si="185"/>
        <v>0</v>
      </c>
      <c r="DN118" s="184">
        <f t="shared" si="186"/>
        <v>0</v>
      </c>
      <c r="DO118" s="605">
        <f t="shared" si="187"/>
        <v>0</v>
      </c>
      <c r="DP118" s="104" t="str">
        <f t="shared" si="188"/>
        <v/>
      </c>
      <c r="DQ118" s="856"/>
      <c r="DR118" s="469">
        <f t="shared" si="189"/>
        <v>0</v>
      </c>
      <c r="DS118" s="469">
        <f t="shared" si="190"/>
        <v>0</v>
      </c>
      <c r="DT118" s="469">
        <f t="shared" si="191"/>
        <v>0</v>
      </c>
      <c r="DU118" s="101">
        <f t="shared" si="192"/>
        <v>0</v>
      </c>
      <c r="DV118" s="528">
        <f t="shared" si="193"/>
        <v>0</v>
      </c>
      <c r="DW118" s="529">
        <f t="shared" si="193"/>
        <v>0</v>
      </c>
      <c r="DX118" s="529">
        <f t="shared" si="193"/>
        <v>0</v>
      </c>
      <c r="DY118" s="530">
        <f t="shared" si="194"/>
        <v>0</v>
      </c>
      <c r="DZ118" s="528">
        <f t="shared" si="195"/>
        <v>0</v>
      </c>
      <c r="EA118" s="529">
        <f t="shared" si="195"/>
        <v>0</v>
      </c>
      <c r="EB118" s="529">
        <f t="shared" si="195"/>
        <v>0</v>
      </c>
      <c r="EC118" s="530">
        <f t="shared" si="196"/>
        <v>0</v>
      </c>
      <c r="ED118" s="528">
        <f t="shared" si="197"/>
        <v>0</v>
      </c>
      <c r="EE118" s="529">
        <f t="shared" si="197"/>
        <v>0</v>
      </c>
      <c r="EF118" s="529">
        <f t="shared" si="197"/>
        <v>0</v>
      </c>
      <c r="EG118" s="530">
        <f t="shared" si="198"/>
        <v>0</v>
      </c>
      <c r="EH118" s="528">
        <f t="shared" si="199"/>
        <v>0</v>
      </c>
      <c r="EI118" s="529">
        <f t="shared" si="200"/>
        <v>0</v>
      </c>
      <c r="EJ118" s="529">
        <f t="shared" si="201"/>
        <v>0</v>
      </c>
      <c r="EK118" s="530">
        <f t="shared" si="202"/>
        <v>0</v>
      </c>
      <c r="EL118" s="562"/>
      <c r="EM118" s="571">
        <f t="shared" si="203"/>
        <v>0</v>
      </c>
      <c r="EN118" s="572">
        <f t="shared" si="203"/>
        <v>0</v>
      </c>
      <c r="EO118" s="576">
        <f t="shared" si="203"/>
        <v>0</v>
      </c>
      <c r="EP118" s="578">
        <f t="shared" si="204"/>
        <v>0</v>
      </c>
      <c r="EQ118" s="571">
        <f t="shared" si="205"/>
        <v>0</v>
      </c>
      <c r="ER118" s="572">
        <f t="shared" si="205"/>
        <v>0</v>
      </c>
      <c r="ES118" s="573">
        <f t="shared" si="205"/>
        <v>0</v>
      </c>
      <c r="ET118" s="579">
        <f t="shared" si="206"/>
        <v>0</v>
      </c>
      <c r="EU118" s="577">
        <f t="shared" si="207"/>
        <v>0</v>
      </c>
      <c r="EV118" s="521">
        <f t="shared" si="208"/>
        <v>0</v>
      </c>
      <c r="EW118" s="525">
        <f t="shared" si="209"/>
        <v>0</v>
      </c>
      <c r="EX118" s="524">
        <f t="shared" si="210"/>
        <v>0</v>
      </c>
      <c r="EY118" s="509" t="str">
        <f t="shared" si="211"/>
        <v>○</v>
      </c>
      <c r="EZ118" s="486">
        <f t="shared" si="212"/>
        <v>0</v>
      </c>
      <c r="FA118" s="482">
        <f t="shared" si="212"/>
        <v>0</v>
      </c>
      <c r="FB118" s="482">
        <f t="shared" si="212"/>
        <v>0</v>
      </c>
      <c r="FC118" s="536">
        <f t="shared" si="213"/>
        <v>0</v>
      </c>
      <c r="FD118" s="101">
        <f t="shared" si="214"/>
        <v>0</v>
      </c>
      <c r="FE118" s="846">
        <f t="shared" si="215"/>
        <v>0</v>
      </c>
      <c r="FF118" s="847">
        <f t="shared" si="216"/>
        <v>0</v>
      </c>
      <c r="FG118" s="101" t="str">
        <f t="shared" si="217"/>
        <v/>
      </c>
      <c r="FH118" s="185" t="str">
        <f t="shared" si="218"/>
        <v/>
      </c>
      <c r="FI118" s="184" t="str">
        <f t="shared" si="218"/>
        <v/>
      </c>
      <c r="FJ118" s="848" t="str">
        <f t="shared" si="218"/>
        <v/>
      </c>
      <c r="FK118" s="508"/>
      <c r="FL118" s="498"/>
      <c r="FM118" s="499"/>
      <c r="FN118" s="849">
        <f t="shared" si="219"/>
        <v>0</v>
      </c>
      <c r="FO118" s="511" t="str">
        <f t="shared" si="220"/>
        <v/>
      </c>
      <c r="FP118" s="528" t="str">
        <f t="shared" si="221"/>
        <v/>
      </c>
      <c r="FQ118" s="529" t="str">
        <f t="shared" si="222"/>
        <v/>
      </c>
      <c r="FR118" s="529" t="str">
        <f t="shared" si="223"/>
        <v/>
      </c>
      <c r="FS118" s="530">
        <f t="shared" si="224"/>
        <v>0</v>
      </c>
      <c r="FT118" s="510"/>
    </row>
    <row r="119" spans="1:176" s="3" customFormat="1" ht="18" customHeight="1">
      <c r="A119" s="619" t="str">
        <f t="shared" si="117"/>
        <v/>
      </c>
      <c r="B119" s="448">
        <f t="shared" si="225"/>
        <v>0</v>
      </c>
      <c r="C119" s="1114" t="str">
        <f t="shared" si="118"/>
        <v>授業料</v>
      </c>
      <c r="D119" s="1114" t="str">
        <f t="shared" si="119"/>
        <v>入学金</v>
      </c>
      <c r="E119" s="448">
        <f t="shared" si="226"/>
        <v>0</v>
      </c>
      <c r="F119" s="619">
        <f t="shared" si="120"/>
        <v>0</v>
      </c>
      <c r="G119" s="539">
        <f t="shared" si="121"/>
        <v>102</v>
      </c>
      <c r="H119" s="844"/>
      <c r="I119" s="845"/>
      <c r="J119" s="187"/>
      <c r="K119" s="188"/>
      <c r="L119" s="188"/>
      <c r="M119" s="186"/>
      <c r="N119" s="97"/>
      <c r="O119" s="98"/>
      <c r="P119" s="187"/>
      <c r="Q119" s="188"/>
      <c r="R119" s="186"/>
      <c r="S119" s="99"/>
      <c r="T119" s="97"/>
      <c r="U119" s="741"/>
      <c r="V119" s="101" t="str">
        <f>IF(OR($R$5="",$T$5="",$J119="",$O119="",$U119=""),"",IF(ISERROR(VLOOKUP($C119,参照!$P$4:$V$112,5,FALSE)),0,VLOOKUP($C119,参照!$P$4:$V$112,5,FALSE)))</f>
        <v/>
      </c>
      <c r="W119" s="100"/>
      <c r="X119" s="102" t="str">
        <f>IF(OR($R$5="",$T$5="",$J119="",$O119="",$W119=""),"",IF(ISERROR(VLOOKUP($D119,参照!$P$4:$V$112,5,FALSE)),0,VLOOKUP($D119,参照!$P$4:$V$112,5,FALSE)))</f>
        <v/>
      </c>
      <c r="Y119" s="182" t="str">
        <f t="shared" si="122"/>
        <v/>
      </c>
      <c r="Z119" s="182" t="str">
        <f t="shared" si="123"/>
        <v/>
      </c>
      <c r="AA119" s="468"/>
      <c r="AB119" s="536">
        <f t="shared" si="124"/>
        <v>0</v>
      </c>
      <c r="AC119" s="854"/>
      <c r="AD119" s="738">
        <f t="shared" si="125"/>
        <v>0</v>
      </c>
      <c r="AE119" s="103" t="str">
        <f t="shared" si="126"/>
        <v/>
      </c>
      <c r="AF119" s="468" t="str">
        <f t="shared" si="127"/>
        <v/>
      </c>
      <c r="AG119" s="469" t="str">
        <f t="shared" si="128"/>
        <v/>
      </c>
      <c r="AH119" s="102" t="str">
        <f t="shared" si="128"/>
        <v/>
      </c>
      <c r="AI119" s="855"/>
      <c r="AJ119" s="588"/>
      <c r="AK119" s="102" t="str">
        <f t="shared" si="129"/>
        <v/>
      </c>
      <c r="AL119" s="856"/>
      <c r="AM119" s="469">
        <f t="shared" si="130"/>
        <v>0</v>
      </c>
      <c r="AN119" s="469">
        <f t="shared" si="131"/>
        <v>0</v>
      </c>
      <c r="AO119" s="469">
        <f t="shared" si="132"/>
        <v>0</v>
      </c>
      <c r="AP119" s="590">
        <f t="shared" si="133"/>
        <v>0</v>
      </c>
      <c r="AQ119" s="474"/>
      <c r="AR119" s="104" t="str">
        <f t="shared" si="134"/>
        <v/>
      </c>
      <c r="AS119" s="856"/>
      <c r="AT119" s="469">
        <f t="shared" si="135"/>
        <v>0</v>
      </c>
      <c r="AU119" s="469">
        <f t="shared" si="136"/>
        <v>0</v>
      </c>
      <c r="AV119" s="469">
        <f t="shared" si="137"/>
        <v>0</v>
      </c>
      <c r="AW119" s="590">
        <f t="shared" si="138"/>
        <v>0</v>
      </c>
      <c r="AX119" s="474"/>
      <c r="AY119" s="102" t="str">
        <f t="shared" si="139"/>
        <v/>
      </c>
      <c r="AZ119" s="856"/>
      <c r="BA119" s="469">
        <f t="shared" si="140"/>
        <v>0</v>
      </c>
      <c r="BB119" s="469">
        <f t="shared" si="141"/>
        <v>0</v>
      </c>
      <c r="BC119" s="469">
        <f t="shared" si="142"/>
        <v>0</v>
      </c>
      <c r="BD119" s="590">
        <f t="shared" si="143"/>
        <v>0</v>
      </c>
      <c r="BE119" s="484" t="str">
        <f t="shared" si="144"/>
        <v>○</v>
      </c>
      <c r="BF119" s="486">
        <f t="shared" si="145"/>
        <v>0</v>
      </c>
      <c r="BG119" s="482">
        <f t="shared" si="145"/>
        <v>0</v>
      </c>
      <c r="BH119" s="482">
        <f t="shared" si="145"/>
        <v>0</v>
      </c>
      <c r="BI119" s="483">
        <f t="shared" si="146"/>
        <v>0</v>
      </c>
      <c r="BJ119" s="528">
        <f t="shared" si="147"/>
        <v>0</v>
      </c>
      <c r="BK119" s="529">
        <f t="shared" si="147"/>
        <v>0</v>
      </c>
      <c r="BL119" s="529">
        <f t="shared" si="147"/>
        <v>0</v>
      </c>
      <c r="BM119" s="530">
        <f t="shared" si="148"/>
        <v>0</v>
      </c>
      <c r="BN119" s="528">
        <f t="shared" si="149"/>
        <v>0</v>
      </c>
      <c r="BO119" s="529">
        <f t="shared" si="150"/>
        <v>0</v>
      </c>
      <c r="BP119" s="529">
        <f t="shared" si="151"/>
        <v>0</v>
      </c>
      <c r="BQ119" s="530">
        <f t="shared" si="152"/>
        <v>0</v>
      </c>
      <c r="BR119" s="528">
        <f t="shared" si="153"/>
        <v>0</v>
      </c>
      <c r="BS119" s="529">
        <f t="shared" si="153"/>
        <v>0</v>
      </c>
      <c r="BT119" s="529">
        <f t="shared" si="153"/>
        <v>0</v>
      </c>
      <c r="BU119" s="530">
        <f t="shared" si="154"/>
        <v>0</v>
      </c>
      <c r="BV119" s="528">
        <f t="shared" si="155"/>
        <v>0</v>
      </c>
      <c r="BW119" s="529">
        <f t="shared" si="156"/>
        <v>0</v>
      </c>
      <c r="BX119" s="529">
        <f t="shared" si="157"/>
        <v>0</v>
      </c>
      <c r="BY119" s="530">
        <f t="shared" si="158"/>
        <v>0</v>
      </c>
      <c r="BZ119" s="560" t="str">
        <f t="shared" si="159"/>
        <v/>
      </c>
      <c r="CA119" s="184" t="str">
        <f t="shared" si="159"/>
        <v/>
      </c>
      <c r="CB119" s="183" t="str">
        <f t="shared" si="159"/>
        <v/>
      </c>
      <c r="CC119" s="185" t="str">
        <f t="shared" si="160"/>
        <v/>
      </c>
      <c r="CD119" s="184" t="str">
        <f t="shared" si="160"/>
        <v/>
      </c>
      <c r="CE119" s="183" t="str">
        <f t="shared" si="160"/>
        <v/>
      </c>
      <c r="CF119" s="447"/>
      <c r="CG119" s="482" t="str">
        <f t="shared" si="161"/>
        <v>－</v>
      </c>
      <c r="CH119" s="469"/>
      <c r="CI119" s="561"/>
      <c r="CJ119" s="468" t="str">
        <f t="shared" si="162"/>
        <v/>
      </c>
      <c r="CK119" s="469" t="str">
        <f t="shared" si="163"/>
        <v/>
      </c>
      <c r="CL119" s="102" t="str">
        <f t="shared" si="164"/>
        <v/>
      </c>
      <c r="CM119" s="468" t="str">
        <f t="shared" si="165"/>
        <v/>
      </c>
      <c r="CN119" s="469" t="str">
        <f t="shared" si="166"/>
        <v/>
      </c>
      <c r="CO119" s="102" t="str">
        <f t="shared" si="167"/>
        <v/>
      </c>
      <c r="CP119" s="468" t="str">
        <f t="shared" si="168"/>
        <v/>
      </c>
      <c r="CQ119" s="469" t="str">
        <f t="shared" si="168"/>
        <v/>
      </c>
      <c r="CR119" s="102" t="str">
        <f t="shared" si="168"/>
        <v/>
      </c>
      <c r="CS119" s="468" t="str">
        <f t="shared" si="169"/>
        <v/>
      </c>
      <c r="CT119" s="469" t="str">
        <f t="shared" si="170"/>
        <v/>
      </c>
      <c r="CU119" s="469" t="str">
        <f t="shared" si="171"/>
        <v/>
      </c>
      <c r="CV119" s="105" t="str">
        <f t="shared" si="172"/>
        <v/>
      </c>
      <c r="CW119" s="856"/>
      <c r="CX119" s="469">
        <f t="shared" si="173"/>
        <v>0</v>
      </c>
      <c r="CY119" s="469">
        <f t="shared" si="174"/>
        <v>0</v>
      </c>
      <c r="CZ119" s="469">
        <f t="shared" si="175"/>
        <v>0</v>
      </c>
      <c r="DA119" s="590">
        <f t="shared" si="176"/>
        <v>0</v>
      </c>
      <c r="DB119" s="474"/>
      <c r="DC119" s="604">
        <f t="shared" si="177"/>
        <v>0</v>
      </c>
      <c r="DD119" s="184">
        <f t="shared" si="178"/>
        <v>0</v>
      </c>
      <c r="DE119" s="605">
        <f t="shared" si="179"/>
        <v>0</v>
      </c>
      <c r="DF119" s="104" t="str">
        <f t="shared" si="180"/>
        <v/>
      </c>
      <c r="DG119" s="856"/>
      <c r="DH119" s="469">
        <f t="shared" si="181"/>
        <v>0</v>
      </c>
      <c r="DI119" s="469">
        <f t="shared" si="182"/>
        <v>0</v>
      </c>
      <c r="DJ119" s="469">
        <f t="shared" si="183"/>
        <v>0</v>
      </c>
      <c r="DK119" s="590">
        <f t="shared" si="184"/>
        <v>0</v>
      </c>
      <c r="DL119" s="474"/>
      <c r="DM119" s="604">
        <f t="shared" si="185"/>
        <v>0</v>
      </c>
      <c r="DN119" s="184">
        <f t="shared" si="186"/>
        <v>0</v>
      </c>
      <c r="DO119" s="605">
        <f t="shared" si="187"/>
        <v>0</v>
      </c>
      <c r="DP119" s="104" t="str">
        <f t="shared" si="188"/>
        <v/>
      </c>
      <c r="DQ119" s="856"/>
      <c r="DR119" s="469">
        <f t="shared" si="189"/>
        <v>0</v>
      </c>
      <c r="DS119" s="469">
        <f t="shared" si="190"/>
        <v>0</v>
      </c>
      <c r="DT119" s="469">
        <f t="shared" si="191"/>
        <v>0</v>
      </c>
      <c r="DU119" s="101">
        <f t="shared" si="192"/>
        <v>0</v>
      </c>
      <c r="DV119" s="528">
        <f t="shared" si="193"/>
        <v>0</v>
      </c>
      <c r="DW119" s="529">
        <f t="shared" si="193"/>
        <v>0</v>
      </c>
      <c r="DX119" s="529">
        <f t="shared" si="193"/>
        <v>0</v>
      </c>
      <c r="DY119" s="530">
        <f t="shared" si="194"/>
        <v>0</v>
      </c>
      <c r="DZ119" s="528">
        <f t="shared" si="195"/>
        <v>0</v>
      </c>
      <c r="EA119" s="529">
        <f t="shared" si="195"/>
        <v>0</v>
      </c>
      <c r="EB119" s="529">
        <f t="shared" si="195"/>
        <v>0</v>
      </c>
      <c r="EC119" s="530">
        <f t="shared" si="196"/>
        <v>0</v>
      </c>
      <c r="ED119" s="528">
        <f t="shared" si="197"/>
        <v>0</v>
      </c>
      <c r="EE119" s="529">
        <f t="shared" si="197"/>
        <v>0</v>
      </c>
      <c r="EF119" s="529">
        <f t="shared" si="197"/>
        <v>0</v>
      </c>
      <c r="EG119" s="530">
        <f t="shared" si="198"/>
        <v>0</v>
      </c>
      <c r="EH119" s="528">
        <f t="shared" si="199"/>
        <v>0</v>
      </c>
      <c r="EI119" s="529">
        <f t="shared" si="200"/>
        <v>0</v>
      </c>
      <c r="EJ119" s="529">
        <f t="shared" si="201"/>
        <v>0</v>
      </c>
      <c r="EK119" s="530">
        <f t="shared" si="202"/>
        <v>0</v>
      </c>
      <c r="EL119" s="562"/>
      <c r="EM119" s="571">
        <f t="shared" si="203"/>
        <v>0</v>
      </c>
      <c r="EN119" s="572">
        <f t="shared" si="203"/>
        <v>0</v>
      </c>
      <c r="EO119" s="576">
        <f t="shared" si="203"/>
        <v>0</v>
      </c>
      <c r="EP119" s="578">
        <f t="shared" si="204"/>
        <v>0</v>
      </c>
      <c r="EQ119" s="571">
        <f t="shared" si="205"/>
        <v>0</v>
      </c>
      <c r="ER119" s="572">
        <f t="shared" si="205"/>
        <v>0</v>
      </c>
      <c r="ES119" s="573">
        <f t="shared" si="205"/>
        <v>0</v>
      </c>
      <c r="ET119" s="579">
        <f t="shared" si="206"/>
        <v>0</v>
      </c>
      <c r="EU119" s="577">
        <f t="shared" si="207"/>
        <v>0</v>
      </c>
      <c r="EV119" s="521">
        <f t="shared" si="208"/>
        <v>0</v>
      </c>
      <c r="EW119" s="525">
        <f t="shared" si="209"/>
        <v>0</v>
      </c>
      <c r="EX119" s="524">
        <f t="shared" si="210"/>
        <v>0</v>
      </c>
      <c r="EY119" s="509" t="str">
        <f t="shared" si="211"/>
        <v>○</v>
      </c>
      <c r="EZ119" s="486">
        <f t="shared" si="212"/>
        <v>0</v>
      </c>
      <c r="FA119" s="482">
        <f t="shared" si="212"/>
        <v>0</v>
      </c>
      <c r="FB119" s="482">
        <f t="shared" si="212"/>
        <v>0</v>
      </c>
      <c r="FC119" s="536">
        <f t="shared" si="213"/>
        <v>0</v>
      </c>
      <c r="FD119" s="101">
        <f t="shared" si="214"/>
        <v>0</v>
      </c>
      <c r="FE119" s="846">
        <f t="shared" si="215"/>
        <v>0</v>
      </c>
      <c r="FF119" s="847">
        <f t="shared" si="216"/>
        <v>0</v>
      </c>
      <c r="FG119" s="101" t="str">
        <f t="shared" si="217"/>
        <v/>
      </c>
      <c r="FH119" s="185" t="str">
        <f t="shared" si="218"/>
        <v/>
      </c>
      <c r="FI119" s="184" t="str">
        <f t="shared" si="218"/>
        <v/>
      </c>
      <c r="FJ119" s="848" t="str">
        <f t="shared" si="218"/>
        <v/>
      </c>
      <c r="FK119" s="508"/>
      <c r="FL119" s="498"/>
      <c r="FM119" s="499"/>
      <c r="FN119" s="849">
        <f t="shared" si="219"/>
        <v>0</v>
      </c>
      <c r="FO119" s="511" t="str">
        <f t="shared" si="220"/>
        <v/>
      </c>
      <c r="FP119" s="528" t="str">
        <f t="shared" si="221"/>
        <v/>
      </c>
      <c r="FQ119" s="529" t="str">
        <f t="shared" si="222"/>
        <v/>
      </c>
      <c r="FR119" s="529" t="str">
        <f t="shared" si="223"/>
        <v/>
      </c>
      <c r="FS119" s="530">
        <f t="shared" si="224"/>
        <v>0</v>
      </c>
      <c r="FT119" s="510"/>
    </row>
    <row r="120" spans="1:176" s="3" customFormat="1" ht="18" customHeight="1">
      <c r="A120" s="619" t="str">
        <f t="shared" si="117"/>
        <v/>
      </c>
      <c r="B120" s="448">
        <f t="shared" si="225"/>
        <v>0</v>
      </c>
      <c r="C120" s="1114" t="str">
        <f t="shared" si="118"/>
        <v>授業料</v>
      </c>
      <c r="D120" s="1114" t="str">
        <f t="shared" si="119"/>
        <v>入学金</v>
      </c>
      <c r="E120" s="448">
        <f t="shared" si="226"/>
        <v>0</v>
      </c>
      <c r="F120" s="619">
        <f t="shared" si="120"/>
        <v>0</v>
      </c>
      <c r="G120" s="539">
        <f t="shared" si="121"/>
        <v>103</v>
      </c>
      <c r="H120" s="844"/>
      <c r="I120" s="845"/>
      <c r="J120" s="187"/>
      <c r="K120" s="188"/>
      <c r="L120" s="188"/>
      <c r="M120" s="186"/>
      <c r="N120" s="97"/>
      <c r="O120" s="98"/>
      <c r="P120" s="187"/>
      <c r="Q120" s="188"/>
      <c r="R120" s="186"/>
      <c r="S120" s="99"/>
      <c r="T120" s="97"/>
      <c r="U120" s="741"/>
      <c r="V120" s="101" t="str">
        <f>IF(OR($R$5="",$T$5="",$J120="",$O120="",$U120=""),"",IF(ISERROR(VLOOKUP($C120,参照!$P$4:$V$112,5,FALSE)),0,VLOOKUP($C120,参照!$P$4:$V$112,5,FALSE)))</f>
        <v/>
      </c>
      <c r="W120" s="100"/>
      <c r="X120" s="102" t="str">
        <f>IF(OR($R$5="",$T$5="",$J120="",$O120="",$W120=""),"",IF(ISERROR(VLOOKUP($D120,参照!$P$4:$V$112,5,FALSE)),0,VLOOKUP($D120,参照!$P$4:$V$112,5,FALSE)))</f>
        <v/>
      </c>
      <c r="Y120" s="182" t="str">
        <f t="shared" si="122"/>
        <v/>
      </c>
      <c r="Z120" s="182" t="str">
        <f t="shared" si="123"/>
        <v/>
      </c>
      <c r="AA120" s="468"/>
      <c r="AB120" s="536">
        <f t="shared" si="124"/>
        <v>0</v>
      </c>
      <c r="AC120" s="854"/>
      <c r="AD120" s="738">
        <f t="shared" si="125"/>
        <v>0</v>
      </c>
      <c r="AE120" s="103" t="str">
        <f t="shared" si="126"/>
        <v/>
      </c>
      <c r="AF120" s="468" t="str">
        <f t="shared" si="127"/>
        <v/>
      </c>
      <c r="AG120" s="469" t="str">
        <f t="shared" si="128"/>
        <v/>
      </c>
      <c r="AH120" s="102" t="str">
        <f t="shared" si="128"/>
        <v/>
      </c>
      <c r="AI120" s="855"/>
      <c r="AJ120" s="588"/>
      <c r="AK120" s="102" t="str">
        <f t="shared" si="129"/>
        <v/>
      </c>
      <c r="AL120" s="856"/>
      <c r="AM120" s="469">
        <f t="shared" si="130"/>
        <v>0</v>
      </c>
      <c r="AN120" s="469">
        <f t="shared" si="131"/>
        <v>0</v>
      </c>
      <c r="AO120" s="469">
        <f t="shared" si="132"/>
        <v>0</v>
      </c>
      <c r="AP120" s="590">
        <f t="shared" si="133"/>
        <v>0</v>
      </c>
      <c r="AQ120" s="474"/>
      <c r="AR120" s="104" t="str">
        <f t="shared" si="134"/>
        <v/>
      </c>
      <c r="AS120" s="856"/>
      <c r="AT120" s="469">
        <f t="shared" si="135"/>
        <v>0</v>
      </c>
      <c r="AU120" s="469">
        <f t="shared" si="136"/>
        <v>0</v>
      </c>
      <c r="AV120" s="469">
        <f t="shared" si="137"/>
        <v>0</v>
      </c>
      <c r="AW120" s="590">
        <f t="shared" si="138"/>
        <v>0</v>
      </c>
      <c r="AX120" s="474"/>
      <c r="AY120" s="102" t="str">
        <f t="shared" si="139"/>
        <v/>
      </c>
      <c r="AZ120" s="856"/>
      <c r="BA120" s="469">
        <f t="shared" si="140"/>
        <v>0</v>
      </c>
      <c r="BB120" s="469">
        <f t="shared" si="141"/>
        <v>0</v>
      </c>
      <c r="BC120" s="469">
        <f t="shared" si="142"/>
        <v>0</v>
      </c>
      <c r="BD120" s="590">
        <f t="shared" si="143"/>
        <v>0</v>
      </c>
      <c r="BE120" s="484" t="str">
        <f t="shared" si="144"/>
        <v>○</v>
      </c>
      <c r="BF120" s="486">
        <f t="shared" si="145"/>
        <v>0</v>
      </c>
      <c r="BG120" s="482">
        <f t="shared" si="145"/>
        <v>0</v>
      </c>
      <c r="BH120" s="482">
        <f t="shared" si="145"/>
        <v>0</v>
      </c>
      <c r="BI120" s="483">
        <f t="shared" si="146"/>
        <v>0</v>
      </c>
      <c r="BJ120" s="528">
        <f t="shared" si="147"/>
        <v>0</v>
      </c>
      <c r="BK120" s="529">
        <f t="shared" si="147"/>
        <v>0</v>
      </c>
      <c r="BL120" s="529">
        <f t="shared" si="147"/>
        <v>0</v>
      </c>
      <c r="BM120" s="530">
        <f t="shared" si="148"/>
        <v>0</v>
      </c>
      <c r="BN120" s="528">
        <f t="shared" si="149"/>
        <v>0</v>
      </c>
      <c r="BO120" s="529">
        <f t="shared" si="150"/>
        <v>0</v>
      </c>
      <c r="BP120" s="529">
        <f t="shared" si="151"/>
        <v>0</v>
      </c>
      <c r="BQ120" s="530">
        <f t="shared" si="152"/>
        <v>0</v>
      </c>
      <c r="BR120" s="528">
        <f t="shared" si="153"/>
        <v>0</v>
      </c>
      <c r="BS120" s="529">
        <f t="shared" si="153"/>
        <v>0</v>
      </c>
      <c r="BT120" s="529">
        <f t="shared" si="153"/>
        <v>0</v>
      </c>
      <c r="BU120" s="530">
        <f t="shared" si="154"/>
        <v>0</v>
      </c>
      <c r="BV120" s="528">
        <f t="shared" si="155"/>
        <v>0</v>
      </c>
      <c r="BW120" s="529">
        <f t="shared" si="156"/>
        <v>0</v>
      </c>
      <c r="BX120" s="529">
        <f t="shared" si="157"/>
        <v>0</v>
      </c>
      <c r="BY120" s="530">
        <f t="shared" si="158"/>
        <v>0</v>
      </c>
      <c r="BZ120" s="560" t="str">
        <f t="shared" si="159"/>
        <v/>
      </c>
      <c r="CA120" s="184" t="str">
        <f t="shared" si="159"/>
        <v/>
      </c>
      <c r="CB120" s="183" t="str">
        <f t="shared" si="159"/>
        <v/>
      </c>
      <c r="CC120" s="185" t="str">
        <f t="shared" si="160"/>
        <v/>
      </c>
      <c r="CD120" s="184" t="str">
        <f t="shared" si="160"/>
        <v/>
      </c>
      <c r="CE120" s="183" t="str">
        <f t="shared" si="160"/>
        <v/>
      </c>
      <c r="CF120" s="447"/>
      <c r="CG120" s="482" t="str">
        <f t="shared" si="161"/>
        <v>－</v>
      </c>
      <c r="CH120" s="469"/>
      <c r="CI120" s="561"/>
      <c r="CJ120" s="468" t="str">
        <f t="shared" si="162"/>
        <v/>
      </c>
      <c r="CK120" s="469" t="str">
        <f t="shared" si="163"/>
        <v/>
      </c>
      <c r="CL120" s="102" t="str">
        <f t="shared" si="164"/>
        <v/>
      </c>
      <c r="CM120" s="468" t="str">
        <f t="shared" si="165"/>
        <v/>
      </c>
      <c r="CN120" s="469" t="str">
        <f t="shared" si="166"/>
        <v/>
      </c>
      <c r="CO120" s="102" t="str">
        <f t="shared" si="167"/>
        <v/>
      </c>
      <c r="CP120" s="468" t="str">
        <f t="shared" si="168"/>
        <v/>
      </c>
      <c r="CQ120" s="469" t="str">
        <f t="shared" si="168"/>
        <v/>
      </c>
      <c r="CR120" s="102" t="str">
        <f t="shared" si="168"/>
        <v/>
      </c>
      <c r="CS120" s="468" t="str">
        <f t="shared" si="169"/>
        <v/>
      </c>
      <c r="CT120" s="469" t="str">
        <f t="shared" si="170"/>
        <v/>
      </c>
      <c r="CU120" s="469" t="str">
        <f t="shared" si="171"/>
        <v/>
      </c>
      <c r="CV120" s="105" t="str">
        <f t="shared" si="172"/>
        <v/>
      </c>
      <c r="CW120" s="856"/>
      <c r="CX120" s="469">
        <f t="shared" si="173"/>
        <v>0</v>
      </c>
      <c r="CY120" s="469">
        <f t="shared" si="174"/>
        <v>0</v>
      </c>
      <c r="CZ120" s="469">
        <f t="shared" si="175"/>
        <v>0</v>
      </c>
      <c r="DA120" s="590">
        <f t="shared" si="176"/>
        <v>0</v>
      </c>
      <c r="DB120" s="474"/>
      <c r="DC120" s="604">
        <f t="shared" si="177"/>
        <v>0</v>
      </c>
      <c r="DD120" s="184">
        <f t="shared" si="178"/>
        <v>0</v>
      </c>
      <c r="DE120" s="605">
        <f t="shared" si="179"/>
        <v>0</v>
      </c>
      <c r="DF120" s="104" t="str">
        <f t="shared" si="180"/>
        <v/>
      </c>
      <c r="DG120" s="856"/>
      <c r="DH120" s="469">
        <f t="shared" si="181"/>
        <v>0</v>
      </c>
      <c r="DI120" s="469">
        <f t="shared" si="182"/>
        <v>0</v>
      </c>
      <c r="DJ120" s="469">
        <f t="shared" si="183"/>
        <v>0</v>
      </c>
      <c r="DK120" s="590">
        <f t="shared" si="184"/>
        <v>0</v>
      </c>
      <c r="DL120" s="474"/>
      <c r="DM120" s="604">
        <f t="shared" si="185"/>
        <v>0</v>
      </c>
      <c r="DN120" s="184">
        <f t="shared" si="186"/>
        <v>0</v>
      </c>
      <c r="DO120" s="605">
        <f t="shared" si="187"/>
        <v>0</v>
      </c>
      <c r="DP120" s="104" t="str">
        <f t="shared" si="188"/>
        <v/>
      </c>
      <c r="DQ120" s="856"/>
      <c r="DR120" s="469">
        <f t="shared" si="189"/>
        <v>0</v>
      </c>
      <c r="DS120" s="469">
        <f t="shared" si="190"/>
        <v>0</v>
      </c>
      <c r="DT120" s="469">
        <f t="shared" si="191"/>
        <v>0</v>
      </c>
      <c r="DU120" s="101">
        <f t="shared" si="192"/>
        <v>0</v>
      </c>
      <c r="DV120" s="528">
        <f t="shared" si="193"/>
        <v>0</v>
      </c>
      <c r="DW120" s="529">
        <f t="shared" si="193"/>
        <v>0</v>
      </c>
      <c r="DX120" s="529">
        <f t="shared" si="193"/>
        <v>0</v>
      </c>
      <c r="DY120" s="530">
        <f t="shared" si="194"/>
        <v>0</v>
      </c>
      <c r="DZ120" s="528">
        <f t="shared" si="195"/>
        <v>0</v>
      </c>
      <c r="EA120" s="529">
        <f t="shared" si="195"/>
        <v>0</v>
      </c>
      <c r="EB120" s="529">
        <f t="shared" si="195"/>
        <v>0</v>
      </c>
      <c r="EC120" s="530">
        <f t="shared" si="196"/>
        <v>0</v>
      </c>
      <c r="ED120" s="528">
        <f t="shared" si="197"/>
        <v>0</v>
      </c>
      <c r="EE120" s="529">
        <f t="shared" si="197"/>
        <v>0</v>
      </c>
      <c r="EF120" s="529">
        <f t="shared" si="197"/>
        <v>0</v>
      </c>
      <c r="EG120" s="530">
        <f t="shared" si="198"/>
        <v>0</v>
      </c>
      <c r="EH120" s="528">
        <f t="shared" si="199"/>
        <v>0</v>
      </c>
      <c r="EI120" s="529">
        <f t="shared" si="200"/>
        <v>0</v>
      </c>
      <c r="EJ120" s="529">
        <f t="shared" si="201"/>
        <v>0</v>
      </c>
      <c r="EK120" s="530">
        <f t="shared" si="202"/>
        <v>0</v>
      </c>
      <c r="EL120" s="562"/>
      <c r="EM120" s="571">
        <f t="shared" si="203"/>
        <v>0</v>
      </c>
      <c r="EN120" s="572">
        <f t="shared" si="203"/>
        <v>0</v>
      </c>
      <c r="EO120" s="576">
        <f t="shared" si="203"/>
        <v>0</v>
      </c>
      <c r="EP120" s="578">
        <f t="shared" si="204"/>
        <v>0</v>
      </c>
      <c r="EQ120" s="571">
        <f t="shared" si="205"/>
        <v>0</v>
      </c>
      <c r="ER120" s="572">
        <f t="shared" si="205"/>
        <v>0</v>
      </c>
      <c r="ES120" s="573">
        <f t="shared" si="205"/>
        <v>0</v>
      </c>
      <c r="ET120" s="579">
        <f t="shared" si="206"/>
        <v>0</v>
      </c>
      <c r="EU120" s="577">
        <f t="shared" si="207"/>
        <v>0</v>
      </c>
      <c r="EV120" s="521">
        <f t="shared" si="208"/>
        <v>0</v>
      </c>
      <c r="EW120" s="525">
        <f t="shared" si="209"/>
        <v>0</v>
      </c>
      <c r="EX120" s="524">
        <f t="shared" si="210"/>
        <v>0</v>
      </c>
      <c r="EY120" s="509" t="str">
        <f t="shared" si="211"/>
        <v>○</v>
      </c>
      <c r="EZ120" s="486">
        <f t="shared" si="212"/>
        <v>0</v>
      </c>
      <c r="FA120" s="482">
        <f t="shared" si="212"/>
        <v>0</v>
      </c>
      <c r="FB120" s="482">
        <f t="shared" si="212"/>
        <v>0</v>
      </c>
      <c r="FC120" s="536">
        <f t="shared" si="213"/>
        <v>0</v>
      </c>
      <c r="FD120" s="101">
        <f t="shared" si="214"/>
        <v>0</v>
      </c>
      <c r="FE120" s="846">
        <f t="shared" si="215"/>
        <v>0</v>
      </c>
      <c r="FF120" s="847">
        <f t="shared" si="216"/>
        <v>0</v>
      </c>
      <c r="FG120" s="101" t="str">
        <f t="shared" si="217"/>
        <v/>
      </c>
      <c r="FH120" s="185" t="str">
        <f t="shared" si="218"/>
        <v/>
      </c>
      <c r="FI120" s="184" t="str">
        <f t="shared" si="218"/>
        <v/>
      </c>
      <c r="FJ120" s="848" t="str">
        <f t="shared" si="218"/>
        <v/>
      </c>
      <c r="FK120" s="508"/>
      <c r="FL120" s="498"/>
      <c r="FM120" s="499"/>
      <c r="FN120" s="849">
        <f t="shared" si="219"/>
        <v>0</v>
      </c>
      <c r="FO120" s="511" t="str">
        <f t="shared" si="220"/>
        <v/>
      </c>
      <c r="FP120" s="528" t="str">
        <f t="shared" si="221"/>
        <v/>
      </c>
      <c r="FQ120" s="529" t="str">
        <f t="shared" si="222"/>
        <v/>
      </c>
      <c r="FR120" s="529" t="str">
        <f t="shared" si="223"/>
        <v/>
      </c>
      <c r="FS120" s="530">
        <f t="shared" si="224"/>
        <v>0</v>
      </c>
      <c r="FT120" s="510"/>
    </row>
    <row r="121" spans="1:176" s="3" customFormat="1" ht="18" customHeight="1">
      <c r="A121" s="619" t="str">
        <f t="shared" si="117"/>
        <v/>
      </c>
      <c r="B121" s="448">
        <f t="shared" si="225"/>
        <v>0</v>
      </c>
      <c r="C121" s="1114" t="str">
        <f t="shared" si="118"/>
        <v>授業料</v>
      </c>
      <c r="D121" s="1114" t="str">
        <f t="shared" si="119"/>
        <v>入学金</v>
      </c>
      <c r="E121" s="448">
        <f t="shared" si="226"/>
        <v>0</v>
      </c>
      <c r="F121" s="619">
        <f t="shared" si="120"/>
        <v>0</v>
      </c>
      <c r="G121" s="539">
        <f t="shared" si="121"/>
        <v>104</v>
      </c>
      <c r="H121" s="844"/>
      <c r="I121" s="845"/>
      <c r="J121" s="187"/>
      <c r="K121" s="188"/>
      <c r="L121" s="188"/>
      <c r="M121" s="186"/>
      <c r="N121" s="97"/>
      <c r="O121" s="98"/>
      <c r="P121" s="187"/>
      <c r="Q121" s="188"/>
      <c r="R121" s="186"/>
      <c r="S121" s="99"/>
      <c r="T121" s="97"/>
      <c r="U121" s="741"/>
      <c r="V121" s="101" t="str">
        <f>IF(OR($R$5="",$T$5="",$J121="",$O121="",$U121=""),"",IF(ISERROR(VLOOKUP($C121,参照!$P$4:$V$112,5,FALSE)),0,VLOOKUP($C121,参照!$P$4:$V$112,5,FALSE)))</f>
        <v/>
      </c>
      <c r="W121" s="100"/>
      <c r="X121" s="102" t="str">
        <f>IF(OR($R$5="",$T$5="",$J121="",$O121="",$W121=""),"",IF(ISERROR(VLOOKUP($D121,参照!$P$4:$V$112,5,FALSE)),0,VLOOKUP($D121,参照!$P$4:$V$112,5,FALSE)))</f>
        <v/>
      </c>
      <c r="Y121" s="182" t="str">
        <f t="shared" si="122"/>
        <v/>
      </c>
      <c r="Z121" s="182" t="str">
        <f t="shared" si="123"/>
        <v/>
      </c>
      <c r="AA121" s="468"/>
      <c r="AB121" s="536">
        <f t="shared" si="124"/>
        <v>0</v>
      </c>
      <c r="AC121" s="854"/>
      <c r="AD121" s="738">
        <f t="shared" si="125"/>
        <v>0</v>
      </c>
      <c r="AE121" s="103" t="str">
        <f t="shared" si="126"/>
        <v/>
      </c>
      <c r="AF121" s="468" t="str">
        <f t="shared" si="127"/>
        <v/>
      </c>
      <c r="AG121" s="469" t="str">
        <f t="shared" si="128"/>
        <v/>
      </c>
      <c r="AH121" s="102" t="str">
        <f t="shared" si="128"/>
        <v/>
      </c>
      <c r="AI121" s="855"/>
      <c r="AJ121" s="588"/>
      <c r="AK121" s="102" t="str">
        <f t="shared" si="129"/>
        <v/>
      </c>
      <c r="AL121" s="856"/>
      <c r="AM121" s="469">
        <f t="shared" si="130"/>
        <v>0</v>
      </c>
      <c r="AN121" s="469">
        <f t="shared" si="131"/>
        <v>0</v>
      </c>
      <c r="AO121" s="469">
        <f t="shared" si="132"/>
        <v>0</v>
      </c>
      <c r="AP121" s="590">
        <f t="shared" si="133"/>
        <v>0</v>
      </c>
      <c r="AQ121" s="474"/>
      <c r="AR121" s="104" t="str">
        <f t="shared" si="134"/>
        <v/>
      </c>
      <c r="AS121" s="856"/>
      <c r="AT121" s="469">
        <f t="shared" si="135"/>
        <v>0</v>
      </c>
      <c r="AU121" s="469">
        <f t="shared" si="136"/>
        <v>0</v>
      </c>
      <c r="AV121" s="469">
        <f t="shared" si="137"/>
        <v>0</v>
      </c>
      <c r="AW121" s="590">
        <f t="shared" si="138"/>
        <v>0</v>
      </c>
      <c r="AX121" s="474"/>
      <c r="AY121" s="102" t="str">
        <f t="shared" si="139"/>
        <v/>
      </c>
      <c r="AZ121" s="856"/>
      <c r="BA121" s="469">
        <f t="shared" si="140"/>
        <v>0</v>
      </c>
      <c r="BB121" s="469">
        <f t="shared" si="141"/>
        <v>0</v>
      </c>
      <c r="BC121" s="469">
        <f t="shared" si="142"/>
        <v>0</v>
      </c>
      <c r="BD121" s="590">
        <f t="shared" si="143"/>
        <v>0</v>
      </c>
      <c r="BE121" s="484" t="str">
        <f t="shared" si="144"/>
        <v>○</v>
      </c>
      <c r="BF121" s="486">
        <f t="shared" si="145"/>
        <v>0</v>
      </c>
      <c r="BG121" s="482">
        <f t="shared" si="145"/>
        <v>0</v>
      </c>
      <c r="BH121" s="482">
        <f t="shared" si="145"/>
        <v>0</v>
      </c>
      <c r="BI121" s="483">
        <f t="shared" si="146"/>
        <v>0</v>
      </c>
      <c r="BJ121" s="528">
        <f t="shared" si="147"/>
        <v>0</v>
      </c>
      <c r="BK121" s="529">
        <f t="shared" si="147"/>
        <v>0</v>
      </c>
      <c r="BL121" s="529">
        <f t="shared" si="147"/>
        <v>0</v>
      </c>
      <c r="BM121" s="530">
        <f t="shared" si="148"/>
        <v>0</v>
      </c>
      <c r="BN121" s="528">
        <f t="shared" si="149"/>
        <v>0</v>
      </c>
      <c r="BO121" s="529">
        <f t="shared" si="150"/>
        <v>0</v>
      </c>
      <c r="BP121" s="529">
        <f t="shared" si="151"/>
        <v>0</v>
      </c>
      <c r="BQ121" s="530">
        <f t="shared" si="152"/>
        <v>0</v>
      </c>
      <c r="BR121" s="528">
        <f t="shared" si="153"/>
        <v>0</v>
      </c>
      <c r="BS121" s="529">
        <f t="shared" si="153"/>
        <v>0</v>
      </c>
      <c r="BT121" s="529">
        <f t="shared" si="153"/>
        <v>0</v>
      </c>
      <c r="BU121" s="530">
        <f t="shared" si="154"/>
        <v>0</v>
      </c>
      <c r="BV121" s="528">
        <f t="shared" si="155"/>
        <v>0</v>
      </c>
      <c r="BW121" s="529">
        <f t="shared" si="156"/>
        <v>0</v>
      </c>
      <c r="BX121" s="529">
        <f t="shared" si="157"/>
        <v>0</v>
      </c>
      <c r="BY121" s="530">
        <f t="shared" si="158"/>
        <v>0</v>
      </c>
      <c r="BZ121" s="560" t="str">
        <f t="shared" si="159"/>
        <v/>
      </c>
      <c r="CA121" s="184" t="str">
        <f t="shared" si="159"/>
        <v/>
      </c>
      <c r="CB121" s="183" t="str">
        <f t="shared" si="159"/>
        <v/>
      </c>
      <c r="CC121" s="185" t="str">
        <f t="shared" si="160"/>
        <v/>
      </c>
      <c r="CD121" s="184" t="str">
        <f t="shared" si="160"/>
        <v/>
      </c>
      <c r="CE121" s="183" t="str">
        <f t="shared" si="160"/>
        <v/>
      </c>
      <c r="CF121" s="447"/>
      <c r="CG121" s="482" t="str">
        <f t="shared" si="161"/>
        <v>－</v>
      </c>
      <c r="CH121" s="469"/>
      <c r="CI121" s="561"/>
      <c r="CJ121" s="468" t="str">
        <f t="shared" si="162"/>
        <v/>
      </c>
      <c r="CK121" s="469" t="str">
        <f t="shared" si="163"/>
        <v/>
      </c>
      <c r="CL121" s="102" t="str">
        <f t="shared" si="164"/>
        <v/>
      </c>
      <c r="CM121" s="468" t="str">
        <f t="shared" si="165"/>
        <v/>
      </c>
      <c r="CN121" s="469" t="str">
        <f t="shared" si="166"/>
        <v/>
      </c>
      <c r="CO121" s="102" t="str">
        <f t="shared" si="167"/>
        <v/>
      </c>
      <c r="CP121" s="468" t="str">
        <f t="shared" si="168"/>
        <v/>
      </c>
      <c r="CQ121" s="469" t="str">
        <f t="shared" si="168"/>
        <v/>
      </c>
      <c r="CR121" s="102" t="str">
        <f t="shared" si="168"/>
        <v/>
      </c>
      <c r="CS121" s="468" t="str">
        <f t="shared" si="169"/>
        <v/>
      </c>
      <c r="CT121" s="469" t="str">
        <f t="shared" si="170"/>
        <v/>
      </c>
      <c r="CU121" s="469" t="str">
        <f t="shared" si="171"/>
        <v/>
      </c>
      <c r="CV121" s="105" t="str">
        <f t="shared" si="172"/>
        <v/>
      </c>
      <c r="CW121" s="856"/>
      <c r="CX121" s="469">
        <f t="shared" si="173"/>
        <v>0</v>
      </c>
      <c r="CY121" s="469">
        <f t="shared" si="174"/>
        <v>0</v>
      </c>
      <c r="CZ121" s="469">
        <f t="shared" si="175"/>
        <v>0</v>
      </c>
      <c r="DA121" s="590">
        <f t="shared" si="176"/>
        <v>0</v>
      </c>
      <c r="DB121" s="474"/>
      <c r="DC121" s="604">
        <f t="shared" si="177"/>
        <v>0</v>
      </c>
      <c r="DD121" s="184">
        <f t="shared" si="178"/>
        <v>0</v>
      </c>
      <c r="DE121" s="605">
        <f t="shared" si="179"/>
        <v>0</v>
      </c>
      <c r="DF121" s="104" t="str">
        <f t="shared" si="180"/>
        <v/>
      </c>
      <c r="DG121" s="856"/>
      <c r="DH121" s="469">
        <f t="shared" si="181"/>
        <v>0</v>
      </c>
      <c r="DI121" s="469">
        <f t="shared" si="182"/>
        <v>0</v>
      </c>
      <c r="DJ121" s="469">
        <f t="shared" si="183"/>
        <v>0</v>
      </c>
      <c r="DK121" s="590">
        <f t="shared" si="184"/>
        <v>0</v>
      </c>
      <c r="DL121" s="474"/>
      <c r="DM121" s="604">
        <f t="shared" si="185"/>
        <v>0</v>
      </c>
      <c r="DN121" s="184">
        <f t="shared" si="186"/>
        <v>0</v>
      </c>
      <c r="DO121" s="605">
        <f t="shared" si="187"/>
        <v>0</v>
      </c>
      <c r="DP121" s="104" t="str">
        <f t="shared" si="188"/>
        <v/>
      </c>
      <c r="DQ121" s="856"/>
      <c r="DR121" s="469">
        <f t="shared" si="189"/>
        <v>0</v>
      </c>
      <c r="DS121" s="469">
        <f t="shared" si="190"/>
        <v>0</v>
      </c>
      <c r="DT121" s="469">
        <f t="shared" si="191"/>
        <v>0</v>
      </c>
      <c r="DU121" s="101">
        <f t="shared" si="192"/>
        <v>0</v>
      </c>
      <c r="DV121" s="528">
        <f t="shared" si="193"/>
        <v>0</v>
      </c>
      <c r="DW121" s="529">
        <f t="shared" si="193"/>
        <v>0</v>
      </c>
      <c r="DX121" s="529">
        <f t="shared" si="193"/>
        <v>0</v>
      </c>
      <c r="DY121" s="530">
        <f t="shared" si="194"/>
        <v>0</v>
      </c>
      <c r="DZ121" s="528">
        <f t="shared" si="195"/>
        <v>0</v>
      </c>
      <c r="EA121" s="529">
        <f t="shared" si="195"/>
        <v>0</v>
      </c>
      <c r="EB121" s="529">
        <f t="shared" si="195"/>
        <v>0</v>
      </c>
      <c r="EC121" s="530">
        <f t="shared" si="196"/>
        <v>0</v>
      </c>
      <c r="ED121" s="528">
        <f t="shared" si="197"/>
        <v>0</v>
      </c>
      <c r="EE121" s="529">
        <f t="shared" si="197"/>
        <v>0</v>
      </c>
      <c r="EF121" s="529">
        <f t="shared" si="197"/>
        <v>0</v>
      </c>
      <c r="EG121" s="530">
        <f t="shared" si="198"/>
        <v>0</v>
      </c>
      <c r="EH121" s="528">
        <f t="shared" si="199"/>
        <v>0</v>
      </c>
      <c r="EI121" s="529">
        <f t="shared" si="200"/>
        <v>0</v>
      </c>
      <c r="EJ121" s="529">
        <f t="shared" si="201"/>
        <v>0</v>
      </c>
      <c r="EK121" s="530">
        <f t="shared" si="202"/>
        <v>0</v>
      </c>
      <c r="EL121" s="562"/>
      <c r="EM121" s="571">
        <f t="shared" si="203"/>
        <v>0</v>
      </c>
      <c r="EN121" s="572">
        <f t="shared" si="203"/>
        <v>0</v>
      </c>
      <c r="EO121" s="576">
        <f t="shared" si="203"/>
        <v>0</v>
      </c>
      <c r="EP121" s="578">
        <f t="shared" si="204"/>
        <v>0</v>
      </c>
      <c r="EQ121" s="571">
        <f t="shared" si="205"/>
        <v>0</v>
      </c>
      <c r="ER121" s="572">
        <f t="shared" si="205"/>
        <v>0</v>
      </c>
      <c r="ES121" s="573">
        <f t="shared" si="205"/>
        <v>0</v>
      </c>
      <c r="ET121" s="579">
        <f t="shared" si="206"/>
        <v>0</v>
      </c>
      <c r="EU121" s="577">
        <f t="shared" si="207"/>
        <v>0</v>
      </c>
      <c r="EV121" s="521">
        <f t="shared" si="208"/>
        <v>0</v>
      </c>
      <c r="EW121" s="525">
        <f t="shared" si="209"/>
        <v>0</v>
      </c>
      <c r="EX121" s="524">
        <f t="shared" si="210"/>
        <v>0</v>
      </c>
      <c r="EY121" s="509" t="str">
        <f t="shared" si="211"/>
        <v>○</v>
      </c>
      <c r="EZ121" s="486">
        <f t="shared" si="212"/>
        <v>0</v>
      </c>
      <c r="FA121" s="482">
        <f t="shared" si="212"/>
        <v>0</v>
      </c>
      <c r="FB121" s="482">
        <f t="shared" si="212"/>
        <v>0</v>
      </c>
      <c r="FC121" s="536">
        <f t="shared" si="213"/>
        <v>0</v>
      </c>
      <c r="FD121" s="101">
        <f t="shared" si="214"/>
        <v>0</v>
      </c>
      <c r="FE121" s="846">
        <f t="shared" si="215"/>
        <v>0</v>
      </c>
      <c r="FF121" s="847">
        <f t="shared" si="216"/>
        <v>0</v>
      </c>
      <c r="FG121" s="101" t="str">
        <f t="shared" si="217"/>
        <v/>
      </c>
      <c r="FH121" s="185" t="str">
        <f t="shared" si="218"/>
        <v/>
      </c>
      <c r="FI121" s="184" t="str">
        <f t="shared" si="218"/>
        <v/>
      </c>
      <c r="FJ121" s="848" t="str">
        <f t="shared" si="218"/>
        <v/>
      </c>
      <c r="FK121" s="508"/>
      <c r="FL121" s="498"/>
      <c r="FM121" s="499"/>
      <c r="FN121" s="849">
        <f t="shared" si="219"/>
        <v>0</v>
      </c>
      <c r="FO121" s="511" t="str">
        <f t="shared" si="220"/>
        <v/>
      </c>
      <c r="FP121" s="528" t="str">
        <f t="shared" si="221"/>
        <v/>
      </c>
      <c r="FQ121" s="529" t="str">
        <f t="shared" si="222"/>
        <v/>
      </c>
      <c r="FR121" s="529" t="str">
        <f t="shared" si="223"/>
        <v/>
      </c>
      <c r="FS121" s="530">
        <f t="shared" si="224"/>
        <v>0</v>
      </c>
      <c r="FT121" s="510"/>
    </row>
    <row r="122" spans="1:176" s="3" customFormat="1" ht="18" customHeight="1">
      <c r="A122" s="619" t="str">
        <f t="shared" si="117"/>
        <v/>
      </c>
      <c r="B122" s="448">
        <f t="shared" si="225"/>
        <v>0</v>
      </c>
      <c r="C122" s="1114" t="str">
        <f t="shared" si="118"/>
        <v>授業料</v>
      </c>
      <c r="D122" s="1114" t="str">
        <f t="shared" si="119"/>
        <v>入学金</v>
      </c>
      <c r="E122" s="448">
        <f t="shared" si="226"/>
        <v>0</v>
      </c>
      <c r="F122" s="619">
        <f t="shared" si="120"/>
        <v>0</v>
      </c>
      <c r="G122" s="539">
        <f t="shared" si="121"/>
        <v>105</v>
      </c>
      <c r="H122" s="844"/>
      <c r="I122" s="845"/>
      <c r="J122" s="187"/>
      <c r="K122" s="188"/>
      <c r="L122" s="188"/>
      <c r="M122" s="186"/>
      <c r="N122" s="97"/>
      <c r="O122" s="98"/>
      <c r="P122" s="187"/>
      <c r="Q122" s="188"/>
      <c r="R122" s="186"/>
      <c r="S122" s="99"/>
      <c r="T122" s="97"/>
      <c r="U122" s="741"/>
      <c r="V122" s="101" t="str">
        <f>IF(OR($R$5="",$T$5="",$J122="",$O122="",$U122=""),"",IF(ISERROR(VLOOKUP($C122,参照!$P$4:$V$112,5,FALSE)),0,VLOOKUP($C122,参照!$P$4:$V$112,5,FALSE)))</f>
        <v/>
      </c>
      <c r="W122" s="100"/>
      <c r="X122" s="102" t="str">
        <f>IF(OR($R$5="",$T$5="",$J122="",$O122="",$W122=""),"",IF(ISERROR(VLOOKUP($D122,参照!$P$4:$V$112,5,FALSE)),0,VLOOKUP($D122,参照!$P$4:$V$112,5,FALSE)))</f>
        <v/>
      </c>
      <c r="Y122" s="182" t="str">
        <f t="shared" si="122"/>
        <v/>
      </c>
      <c r="Z122" s="182" t="str">
        <f t="shared" si="123"/>
        <v/>
      </c>
      <c r="AA122" s="468"/>
      <c r="AB122" s="536">
        <f t="shared" si="124"/>
        <v>0</v>
      </c>
      <c r="AC122" s="854"/>
      <c r="AD122" s="738">
        <f t="shared" si="125"/>
        <v>0</v>
      </c>
      <c r="AE122" s="103" t="str">
        <f t="shared" si="126"/>
        <v/>
      </c>
      <c r="AF122" s="468" t="str">
        <f t="shared" si="127"/>
        <v/>
      </c>
      <c r="AG122" s="469" t="str">
        <f t="shared" si="128"/>
        <v/>
      </c>
      <c r="AH122" s="102" t="str">
        <f t="shared" si="128"/>
        <v/>
      </c>
      <c r="AI122" s="855"/>
      <c r="AJ122" s="588"/>
      <c r="AK122" s="102" t="str">
        <f t="shared" si="129"/>
        <v/>
      </c>
      <c r="AL122" s="856"/>
      <c r="AM122" s="469">
        <f t="shared" si="130"/>
        <v>0</v>
      </c>
      <c r="AN122" s="469">
        <f t="shared" si="131"/>
        <v>0</v>
      </c>
      <c r="AO122" s="469">
        <f t="shared" si="132"/>
        <v>0</v>
      </c>
      <c r="AP122" s="590">
        <f t="shared" si="133"/>
        <v>0</v>
      </c>
      <c r="AQ122" s="474"/>
      <c r="AR122" s="104" t="str">
        <f t="shared" si="134"/>
        <v/>
      </c>
      <c r="AS122" s="856"/>
      <c r="AT122" s="469">
        <f t="shared" si="135"/>
        <v>0</v>
      </c>
      <c r="AU122" s="469">
        <f t="shared" si="136"/>
        <v>0</v>
      </c>
      <c r="AV122" s="469">
        <f t="shared" si="137"/>
        <v>0</v>
      </c>
      <c r="AW122" s="590">
        <f t="shared" si="138"/>
        <v>0</v>
      </c>
      <c r="AX122" s="474"/>
      <c r="AY122" s="102" t="str">
        <f t="shared" si="139"/>
        <v/>
      </c>
      <c r="AZ122" s="856"/>
      <c r="BA122" s="469">
        <f t="shared" si="140"/>
        <v>0</v>
      </c>
      <c r="BB122" s="469">
        <f t="shared" si="141"/>
        <v>0</v>
      </c>
      <c r="BC122" s="469">
        <f t="shared" si="142"/>
        <v>0</v>
      </c>
      <c r="BD122" s="590">
        <f t="shared" si="143"/>
        <v>0</v>
      </c>
      <c r="BE122" s="484" t="str">
        <f t="shared" si="144"/>
        <v>○</v>
      </c>
      <c r="BF122" s="486">
        <f t="shared" si="145"/>
        <v>0</v>
      </c>
      <c r="BG122" s="482">
        <f t="shared" si="145"/>
        <v>0</v>
      </c>
      <c r="BH122" s="482">
        <f t="shared" si="145"/>
        <v>0</v>
      </c>
      <c r="BI122" s="483">
        <f t="shared" si="146"/>
        <v>0</v>
      </c>
      <c r="BJ122" s="528">
        <f t="shared" si="147"/>
        <v>0</v>
      </c>
      <c r="BK122" s="529">
        <f t="shared" si="147"/>
        <v>0</v>
      </c>
      <c r="BL122" s="529">
        <f t="shared" si="147"/>
        <v>0</v>
      </c>
      <c r="BM122" s="530">
        <f t="shared" si="148"/>
        <v>0</v>
      </c>
      <c r="BN122" s="528">
        <f t="shared" si="149"/>
        <v>0</v>
      </c>
      <c r="BO122" s="529">
        <f t="shared" si="150"/>
        <v>0</v>
      </c>
      <c r="BP122" s="529">
        <f t="shared" si="151"/>
        <v>0</v>
      </c>
      <c r="BQ122" s="530">
        <f t="shared" si="152"/>
        <v>0</v>
      </c>
      <c r="BR122" s="528">
        <f t="shared" si="153"/>
        <v>0</v>
      </c>
      <c r="BS122" s="529">
        <f t="shared" si="153"/>
        <v>0</v>
      </c>
      <c r="BT122" s="529">
        <f t="shared" si="153"/>
        <v>0</v>
      </c>
      <c r="BU122" s="530">
        <f t="shared" si="154"/>
        <v>0</v>
      </c>
      <c r="BV122" s="528">
        <f t="shared" si="155"/>
        <v>0</v>
      </c>
      <c r="BW122" s="529">
        <f t="shared" si="156"/>
        <v>0</v>
      </c>
      <c r="BX122" s="529">
        <f t="shared" si="157"/>
        <v>0</v>
      </c>
      <c r="BY122" s="530">
        <f t="shared" si="158"/>
        <v>0</v>
      </c>
      <c r="BZ122" s="560" t="str">
        <f t="shared" si="159"/>
        <v/>
      </c>
      <c r="CA122" s="184" t="str">
        <f t="shared" si="159"/>
        <v/>
      </c>
      <c r="CB122" s="183" t="str">
        <f t="shared" si="159"/>
        <v/>
      </c>
      <c r="CC122" s="185" t="str">
        <f t="shared" si="160"/>
        <v/>
      </c>
      <c r="CD122" s="184" t="str">
        <f t="shared" si="160"/>
        <v/>
      </c>
      <c r="CE122" s="183" t="str">
        <f t="shared" si="160"/>
        <v/>
      </c>
      <c r="CF122" s="447"/>
      <c r="CG122" s="482" t="str">
        <f t="shared" si="161"/>
        <v>－</v>
      </c>
      <c r="CH122" s="469"/>
      <c r="CI122" s="561"/>
      <c r="CJ122" s="468" t="str">
        <f t="shared" si="162"/>
        <v/>
      </c>
      <c r="CK122" s="469" t="str">
        <f t="shared" si="163"/>
        <v/>
      </c>
      <c r="CL122" s="102" t="str">
        <f t="shared" si="164"/>
        <v/>
      </c>
      <c r="CM122" s="468" t="str">
        <f t="shared" si="165"/>
        <v/>
      </c>
      <c r="CN122" s="469" t="str">
        <f t="shared" si="166"/>
        <v/>
      </c>
      <c r="CO122" s="102" t="str">
        <f t="shared" si="167"/>
        <v/>
      </c>
      <c r="CP122" s="468" t="str">
        <f t="shared" si="168"/>
        <v/>
      </c>
      <c r="CQ122" s="469" t="str">
        <f t="shared" si="168"/>
        <v/>
      </c>
      <c r="CR122" s="102" t="str">
        <f t="shared" si="168"/>
        <v/>
      </c>
      <c r="CS122" s="468" t="str">
        <f t="shared" si="169"/>
        <v/>
      </c>
      <c r="CT122" s="469" t="str">
        <f t="shared" si="170"/>
        <v/>
      </c>
      <c r="CU122" s="469" t="str">
        <f t="shared" si="171"/>
        <v/>
      </c>
      <c r="CV122" s="105" t="str">
        <f t="shared" si="172"/>
        <v/>
      </c>
      <c r="CW122" s="856"/>
      <c r="CX122" s="469">
        <f t="shared" si="173"/>
        <v>0</v>
      </c>
      <c r="CY122" s="469">
        <f t="shared" si="174"/>
        <v>0</v>
      </c>
      <c r="CZ122" s="469">
        <f t="shared" si="175"/>
        <v>0</v>
      </c>
      <c r="DA122" s="590">
        <f t="shared" si="176"/>
        <v>0</v>
      </c>
      <c r="DB122" s="474"/>
      <c r="DC122" s="604">
        <f t="shared" si="177"/>
        <v>0</v>
      </c>
      <c r="DD122" s="184">
        <f t="shared" si="178"/>
        <v>0</v>
      </c>
      <c r="DE122" s="605">
        <f t="shared" si="179"/>
        <v>0</v>
      </c>
      <c r="DF122" s="104" t="str">
        <f t="shared" si="180"/>
        <v/>
      </c>
      <c r="DG122" s="856"/>
      <c r="DH122" s="469">
        <f t="shared" si="181"/>
        <v>0</v>
      </c>
      <c r="DI122" s="469">
        <f t="shared" si="182"/>
        <v>0</v>
      </c>
      <c r="DJ122" s="469">
        <f t="shared" si="183"/>
        <v>0</v>
      </c>
      <c r="DK122" s="590">
        <f t="shared" si="184"/>
        <v>0</v>
      </c>
      <c r="DL122" s="474"/>
      <c r="DM122" s="604">
        <f t="shared" si="185"/>
        <v>0</v>
      </c>
      <c r="DN122" s="184">
        <f t="shared" si="186"/>
        <v>0</v>
      </c>
      <c r="DO122" s="605">
        <f t="shared" si="187"/>
        <v>0</v>
      </c>
      <c r="DP122" s="104" t="str">
        <f t="shared" si="188"/>
        <v/>
      </c>
      <c r="DQ122" s="856"/>
      <c r="DR122" s="469">
        <f t="shared" si="189"/>
        <v>0</v>
      </c>
      <c r="DS122" s="469">
        <f t="shared" si="190"/>
        <v>0</v>
      </c>
      <c r="DT122" s="469">
        <f t="shared" si="191"/>
        <v>0</v>
      </c>
      <c r="DU122" s="101">
        <f t="shared" si="192"/>
        <v>0</v>
      </c>
      <c r="DV122" s="528">
        <f t="shared" si="193"/>
        <v>0</v>
      </c>
      <c r="DW122" s="529">
        <f t="shared" si="193"/>
        <v>0</v>
      </c>
      <c r="DX122" s="529">
        <f t="shared" si="193"/>
        <v>0</v>
      </c>
      <c r="DY122" s="530">
        <f t="shared" si="194"/>
        <v>0</v>
      </c>
      <c r="DZ122" s="528">
        <f t="shared" si="195"/>
        <v>0</v>
      </c>
      <c r="EA122" s="529">
        <f t="shared" si="195"/>
        <v>0</v>
      </c>
      <c r="EB122" s="529">
        <f t="shared" si="195"/>
        <v>0</v>
      </c>
      <c r="EC122" s="530">
        <f t="shared" si="196"/>
        <v>0</v>
      </c>
      <c r="ED122" s="528">
        <f t="shared" si="197"/>
        <v>0</v>
      </c>
      <c r="EE122" s="529">
        <f t="shared" si="197"/>
        <v>0</v>
      </c>
      <c r="EF122" s="529">
        <f t="shared" si="197"/>
        <v>0</v>
      </c>
      <c r="EG122" s="530">
        <f t="shared" si="198"/>
        <v>0</v>
      </c>
      <c r="EH122" s="528">
        <f t="shared" si="199"/>
        <v>0</v>
      </c>
      <c r="EI122" s="529">
        <f t="shared" si="200"/>
        <v>0</v>
      </c>
      <c r="EJ122" s="529">
        <f t="shared" si="201"/>
        <v>0</v>
      </c>
      <c r="EK122" s="530">
        <f t="shared" si="202"/>
        <v>0</v>
      </c>
      <c r="EL122" s="562"/>
      <c r="EM122" s="571">
        <f t="shared" si="203"/>
        <v>0</v>
      </c>
      <c r="EN122" s="572">
        <f t="shared" si="203"/>
        <v>0</v>
      </c>
      <c r="EO122" s="576">
        <f t="shared" si="203"/>
        <v>0</v>
      </c>
      <c r="EP122" s="578">
        <f t="shared" si="204"/>
        <v>0</v>
      </c>
      <c r="EQ122" s="571">
        <f t="shared" si="205"/>
        <v>0</v>
      </c>
      <c r="ER122" s="572">
        <f t="shared" si="205"/>
        <v>0</v>
      </c>
      <c r="ES122" s="573">
        <f t="shared" si="205"/>
        <v>0</v>
      </c>
      <c r="ET122" s="579">
        <f t="shared" si="206"/>
        <v>0</v>
      </c>
      <c r="EU122" s="577">
        <f t="shared" si="207"/>
        <v>0</v>
      </c>
      <c r="EV122" s="521">
        <f t="shared" si="208"/>
        <v>0</v>
      </c>
      <c r="EW122" s="525">
        <f t="shared" si="209"/>
        <v>0</v>
      </c>
      <c r="EX122" s="524">
        <f t="shared" si="210"/>
        <v>0</v>
      </c>
      <c r="EY122" s="509" t="str">
        <f t="shared" si="211"/>
        <v>○</v>
      </c>
      <c r="EZ122" s="486">
        <f t="shared" si="212"/>
        <v>0</v>
      </c>
      <c r="FA122" s="482">
        <f t="shared" si="212"/>
        <v>0</v>
      </c>
      <c r="FB122" s="482">
        <f t="shared" si="212"/>
        <v>0</v>
      </c>
      <c r="FC122" s="536">
        <f t="shared" si="213"/>
        <v>0</v>
      </c>
      <c r="FD122" s="101">
        <f t="shared" si="214"/>
        <v>0</v>
      </c>
      <c r="FE122" s="846">
        <f t="shared" si="215"/>
        <v>0</v>
      </c>
      <c r="FF122" s="847">
        <f t="shared" si="216"/>
        <v>0</v>
      </c>
      <c r="FG122" s="101" t="str">
        <f t="shared" si="217"/>
        <v/>
      </c>
      <c r="FH122" s="185" t="str">
        <f t="shared" si="218"/>
        <v/>
      </c>
      <c r="FI122" s="184" t="str">
        <f t="shared" si="218"/>
        <v/>
      </c>
      <c r="FJ122" s="848" t="str">
        <f t="shared" si="218"/>
        <v/>
      </c>
      <c r="FK122" s="508"/>
      <c r="FL122" s="498"/>
      <c r="FM122" s="499"/>
      <c r="FN122" s="849">
        <f t="shared" si="219"/>
        <v>0</v>
      </c>
      <c r="FO122" s="511" t="str">
        <f t="shared" si="220"/>
        <v/>
      </c>
      <c r="FP122" s="528" t="str">
        <f t="shared" si="221"/>
        <v/>
      </c>
      <c r="FQ122" s="529" t="str">
        <f t="shared" si="222"/>
        <v/>
      </c>
      <c r="FR122" s="529" t="str">
        <f t="shared" si="223"/>
        <v/>
      </c>
      <c r="FS122" s="530">
        <f t="shared" si="224"/>
        <v>0</v>
      </c>
      <c r="FT122" s="510"/>
    </row>
    <row r="123" spans="1:176" s="3" customFormat="1" ht="18" customHeight="1">
      <c r="A123" s="619" t="str">
        <f t="shared" si="117"/>
        <v/>
      </c>
      <c r="B123" s="448">
        <f t="shared" si="225"/>
        <v>0</v>
      </c>
      <c r="C123" s="1114" t="str">
        <f t="shared" si="118"/>
        <v>授業料</v>
      </c>
      <c r="D123" s="1114" t="str">
        <f t="shared" si="119"/>
        <v>入学金</v>
      </c>
      <c r="E123" s="448">
        <f t="shared" si="226"/>
        <v>0</v>
      </c>
      <c r="F123" s="619">
        <f t="shared" si="120"/>
        <v>0</v>
      </c>
      <c r="G123" s="539">
        <f t="shared" si="121"/>
        <v>106</v>
      </c>
      <c r="H123" s="844"/>
      <c r="I123" s="845"/>
      <c r="J123" s="187"/>
      <c r="K123" s="188"/>
      <c r="L123" s="188"/>
      <c r="M123" s="186"/>
      <c r="N123" s="97"/>
      <c r="O123" s="98"/>
      <c r="P123" s="187"/>
      <c r="Q123" s="188"/>
      <c r="R123" s="186"/>
      <c r="S123" s="99"/>
      <c r="T123" s="97"/>
      <c r="U123" s="741"/>
      <c r="V123" s="101" t="str">
        <f>IF(OR($R$5="",$T$5="",$J123="",$O123="",$U123=""),"",IF(ISERROR(VLOOKUP($C123,参照!$P$4:$V$112,5,FALSE)),0,VLOOKUP($C123,参照!$P$4:$V$112,5,FALSE)))</f>
        <v/>
      </c>
      <c r="W123" s="100"/>
      <c r="X123" s="102" t="str">
        <f>IF(OR($R$5="",$T$5="",$J123="",$O123="",$W123=""),"",IF(ISERROR(VLOOKUP($D123,参照!$P$4:$V$112,5,FALSE)),0,VLOOKUP($D123,参照!$P$4:$V$112,5,FALSE)))</f>
        <v/>
      </c>
      <c r="Y123" s="182" t="str">
        <f t="shared" si="122"/>
        <v/>
      </c>
      <c r="Z123" s="182" t="str">
        <f t="shared" si="123"/>
        <v/>
      </c>
      <c r="AA123" s="468"/>
      <c r="AB123" s="536">
        <f t="shared" si="124"/>
        <v>0</v>
      </c>
      <c r="AC123" s="854"/>
      <c r="AD123" s="738">
        <f t="shared" si="125"/>
        <v>0</v>
      </c>
      <c r="AE123" s="103" t="str">
        <f t="shared" si="126"/>
        <v/>
      </c>
      <c r="AF123" s="468" t="str">
        <f t="shared" si="127"/>
        <v/>
      </c>
      <c r="AG123" s="469" t="str">
        <f t="shared" si="128"/>
        <v/>
      </c>
      <c r="AH123" s="102" t="str">
        <f t="shared" si="128"/>
        <v/>
      </c>
      <c r="AI123" s="855"/>
      <c r="AJ123" s="588"/>
      <c r="AK123" s="102" t="str">
        <f t="shared" si="129"/>
        <v/>
      </c>
      <c r="AL123" s="856"/>
      <c r="AM123" s="469">
        <f t="shared" si="130"/>
        <v>0</v>
      </c>
      <c r="AN123" s="469">
        <f t="shared" si="131"/>
        <v>0</v>
      </c>
      <c r="AO123" s="469">
        <f t="shared" si="132"/>
        <v>0</v>
      </c>
      <c r="AP123" s="590">
        <f t="shared" si="133"/>
        <v>0</v>
      </c>
      <c r="AQ123" s="474"/>
      <c r="AR123" s="104" t="str">
        <f t="shared" si="134"/>
        <v/>
      </c>
      <c r="AS123" s="856"/>
      <c r="AT123" s="469">
        <f t="shared" si="135"/>
        <v>0</v>
      </c>
      <c r="AU123" s="469">
        <f t="shared" si="136"/>
        <v>0</v>
      </c>
      <c r="AV123" s="469">
        <f t="shared" si="137"/>
        <v>0</v>
      </c>
      <c r="AW123" s="590">
        <f t="shared" si="138"/>
        <v>0</v>
      </c>
      <c r="AX123" s="474"/>
      <c r="AY123" s="102" t="str">
        <f t="shared" si="139"/>
        <v/>
      </c>
      <c r="AZ123" s="856"/>
      <c r="BA123" s="469">
        <f t="shared" si="140"/>
        <v>0</v>
      </c>
      <c r="BB123" s="469">
        <f t="shared" si="141"/>
        <v>0</v>
      </c>
      <c r="BC123" s="469">
        <f t="shared" si="142"/>
        <v>0</v>
      </c>
      <c r="BD123" s="590">
        <f t="shared" si="143"/>
        <v>0</v>
      </c>
      <c r="BE123" s="484" t="str">
        <f t="shared" si="144"/>
        <v>○</v>
      </c>
      <c r="BF123" s="486">
        <f t="shared" si="145"/>
        <v>0</v>
      </c>
      <c r="BG123" s="482">
        <f t="shared" si="145"/>
        <v>0</v>
      </c>
      <c r="BH123" s="482">
        <f t="shared" si="145"/>
        <v>0</v>
      </c>
      <c r="BI123" s="483">
        <f t="shared" si="146"/>
        <v>0</v>
      </c>
      <c r="BJ123" s="528">
        <f t="shared" si="147"/>
        <v>0</v>
      </c>
      <c r="BK123" s="529">
        <f t="shared" si="147"/>
        <v>0</v>
      </c>
      <c r="BL123" s="529">
        <f t="shared" si="147"/>
        <v>0</v>
      </c>
      <c r="BM123" s="530">
        <f t="shared" si="148"/>
        <v>0</v>
      </c>
      <c r="BN123" s="528">
        <f t="shared" si="149"/>
        <v>0</v>
      </c>
      <c r="BO123" s="529">
        <f t="shared" si="150"/>
        <v>0</v>
      </c>
      <c r="BP123" s="529">
        <f t="shared" si="151"/>
        <v>0</v>
      </c>
      <c r="BQ123" s="530">
        <f t="shared" si="152"/>
        <v>0</v>
      </c>
      <c r="BR123" s="528">
        <f t="shared" si="153"/>
        <v>0</v>
      </c>
      <c r="BS123" s="529">
        <f t="shared" si="153"/>
        <v>0</v>
      </c>
      <c r="BT123" s="529">
        <f t="shared" si="153"/>
        <v>0</v>
      </c>
      <c r="BU123" s="530">
        <f t="shared" si="154"/>
        <v>0</v>
      </c>
      <c r="BV123" s="528">
        <f t="shared" si="155"/>
        <v>0</v>
      </c>
      <c r="BW123" s="529">
        <f t="shared" si="156"/>
        <v>0</v>
      </c>
      <c r="BX123" s="529">
        <f t="shared" si="157"/>
        <v>0</v>
      </c>
      <c r="BY123" s="530">
        <f t="shared" si="158"/>
        <v>0</v>
      </c>
      <c r="BZ123" s="560" t="str">
        <f t="shared" si="159"/>
        <v/>
      </c>
      <c r="CA123" s="184" t="str">
        <f t="shared" si="159"/>
        <v/>
      </c>
      <c r="CB123" s="183" t="str">
        <f t="shared" si="159"/>
        <v/>
      </c>
      <c r="CC123" s="185" t="str">
        <f t="shared" si="160"/>
        <v/>
      </c>
      <c r="CD123" s="184" t="str">
        <f t="shared" si="160"/>
        <v/>
      </c>
      <c r="CE123" s="183" t="str">
        <f t="shared" si="160"/>
        <v/>
      </c>
      <c r="CF123" s="447"/>
      <c r="CG123" s="482" t="str">
        <f t="shared" si="161"/>
        <v>－</v>
      </c>
      <c r="CH123" s="469"/>
      <c r="CI123" s="561"/>
      <c r="CJ123" s="468" t="str">
        <f t="shared" si="162"/>
        <v/>
      </c>
      <c r="CK123" s="469" t="str">
        <f t="shared" si="163"/>
        <v/>
      </c>
      <c r="CL123" s="102" t="str">
        <f t="shared" si="164"/>
        <v/>
      </c>
      <c r="CM123" s="468" t="str">
        <f t="shared" si="165"/>
        <v/>
      </c>
      <c r="CN123" s="469" t="str">
        <f t="shared" si="166"/>
        <v/>
      </c>
      <c r="CO123" s="102" t="str">
        <f t="shared" si="167"/>
        <v/>
      </c>
      <c r="CP123" s="468" t="str">
        <f t="shared" si="168"/>
        <v/>
      </c>
      <c r="CQ123" s="469" t="str">
        <f t="shared" si="168"/>
        <v/>
      </c>
      <c r="CR123" s="102" t="str">
        <f t="shared" si="168"/>
        <v/>
      </c>
      <c r="CS123" s="468" t="str">
        <f t="shared" si="169"/>
        <v/>
      </c>
      <c r="CT123" s="469" t="str">
        <f t="shared" si="170"/>
        <v/>
      </c>
      <c r="CU123" s="469" t="str">
        <f t="shared" si="171"/>
        <v/>
      </c>
      <c r="CV123" s="105" t="str">
        <f t="shared" si="172"/>
        <v/>
      </c>
      <c r="CW123" s="856"/>
      <c r="CX123" s="469">
        <f t="shared" si="173"/>
        <v>0</v>
      </c>
      <c r="CY123" s="469">
        <f t="shared" si="174"/>
        <v>0</v>
      </c>
      <c r="CZ123" s="469">
        <f t="shared" si="175"/>
        <v>0</v>
      </c>
      <c r="DA123" s="590">
        <f t="shared" si="176"/>
        <v>0</v>
      </c>
      <c r="DB123" s="474"/>
      <c r="DC123" s="604">
        <f t="shared" si="177"/>
        <v>0</v>
      </c>
      <c r="DD123" s="184">
        <f t="shared" si="178"/>
        <v>0</v>
      </c>
      <c r="DE123" s="605">
        <f t="shared" si="179"/>
        <v>0</v>
      </c>
      <c r="DF123" s="104" t="str">
        <f t="shared" si="180"/>
        <v/>
      </c>
      <c r="DG123" s="856"/>
      <c r="DH123" s="469">
        <f t="shared" si="181"/>
        <v>0</v>
      </c>
      <c r="DI123" s="469">
        <f t="shared" si="182"/>
        <v>0</v>
      </c>
      <c r="DJ123" s="469">
        <f t="shared" si="183"/>
        <v>0</v>
      </c>
      <c r="DK123" s="590">
        <f t="shared" si="184"/>
        <v>0</v>
      </c>
      <c r="DL123" s="474"/>
      <c r="DM123" s="604">
        <f t="shared" si="185"/>
        <v>0</v>
      </c>
      <c r="DN123" s="184">
        <f t="shared" si="186"/>
        <v>0</v>
      </c>
      <c r="DO123" s="605">
        <f t="shared" si="187"/>
        <v>0</v>
      </c>
      <c r="DP123" s="104" t="str">
        <f t="shared" si="188"/>
        <v/>
      </c>
      <c r="DQ123" s="856"/>
      <c r="DR123" s="469">
        <f t="shared" si="189"/>
        <v>0</v>
      </c>
      <c r="DS123" s="469">
        <f t="shared" si="190"/>
        <v>0</v>
      </c>
      <c r="DT123" s="469">
        <f t="shared" si="191"/>
        <v>0</v>
      </c>
      <c r="DU123" s="101">
        <f t="shared" si="192"/>
        <v>0</v>
      </c>
      <c r="DV123" s="528">
        <f t="shared" si="193"/>
        <v>0</v>
      </c>
      <c r="DW123" s="529">
        <f t="shared" si="193"/>
        <v>0</v>
      </c>
      <c r="DX123" s="529">
        <f t="shared" si="193"/>
        <v>0</v>
      </c>
      <c r="DY123" s="530">
        <f t="shared" si="194"/>
        <v>0</v>
      </c>
      <c r="DZ123" s="528">
        <f t="shared" si="195"/>
        <v>0</v>
      </c>
      <c r="EA123" s="529">
        <f t="shared" si="195"/>
        <v>0</v>
      </c>
      <c r="EB123" s="529">
        <f t="shared" si="195"/>
        <v>0</v>
      </c>
      <c r="EC123" s="530">
        <f t="shared" si="196"/>
        <v>0</v>
      </c>
      <c r="ED123" s="528">
        <f t="shared" si="197"/>
        <v>0</v>
      </c>
      <c r="EE123" s="529">
        <f t="shared" si="197"/>
        <v>0</v>
      </c>
      <c r="EF123" s="529">
        <f t="shared" si="197"/>
        <v>0</v>
      </c>
      <c r="EG123" s="530">
        <f t="shared" si="198"/>
        <v>0</v>
      </c>
      <c r="EH123" s="528">
        <f t="shared" si="199"/>
        <v>0</v>
      </c>
      <c r="EI123" s="529">
        <f t="shared" si="200"/>
        <v>0</v>
      </c>
      <c r="EJ123" s="529">
        <f t="shared" si="201"/>
        <v>0</v>
      </c>
      <c r="EK123" s="530">
        <f t="shared" si="202"/>
        <v>0</v>
      </c>
      <c r="EL123" s="562"/>
      <c r="EM123" s="571">
        <f t="shared" si="203"/>
        <v>0</v>
      </c>
      <c r="EN123" s="572">
        <f t="shared" si="203"/>
        <v>0</v>
      </c>
      <c r="EO123" s="576">
        <f t="shared" si="203"/>
        <v>0</v>
      </c>
      <c r="EP123" s="578">
        <f t="shared" si="204"/>
        <v>0</v>
      </c>
      <c r="EQ123" s="571">
        <f t="shared" si="205"/>
        <v>0</v>
      </c>
      <c r="ER123" s="572">
        <f t="shared" si="205"/>
        <v>0</v>
      </c>
      <c r="ES123" s="573">
        <f t="shared" si="205"/>
        <v>0</v>
      </c>
      <c r="ET123" s="579">
        <f t="shared" si="206"/>
        <v>0</v>
      </c>
      <c r="EU123" s="577">
        <f t="shared" si="207"/>
        <v>0</v>
      </c>
      <c r="EV123" s="521">
        <f t="shared" si="208"/>
        <v>0</v>
      </c>
      <c r="EW123" s="525">
        <f t="shared" si="209"/>
        <v>0</v>
      </c>
      <c r="EX123" s="524">
        <f t="shared" si="210"/>
        <v>0</v>
      </c>
      <c r="EY123" s="509" t="str">
        <f t="shared" si="211"/>
        <v>○</v>
      </c>
      <c r="EZ123" s="486">
        <f t="shared" si="212"/>
        <v>0</v>
      </c>
      <c r="FA123" s="482">
        <f t="shared" si="212"/>
        <v>0</v>
      </c>
      <c r="FB123" s="482">
        <f t="shared" si="212"/>
        <v>0</v>
      </c>
      <c r="FC123" s="536">
        <f t="shared" si="213"/>
        <v>0</v>
      </c>
      <c r="FD123" s="101">
        <f t="shared" si="214"/>
        <v>0</v>
      </c>
      <c r="FE123" s="846">
        <f t="shared" si="215"/>
        <v>0</v>
      </c>
      <c r="FF123" s="847">
        <f t="shared" si="216"/>
        <v>0</v>
      </c>
      <c r="FG123" s="101" t="str">
        <f t="shared" si="217"/>
        <v/>
      </c>
      <c r="FH123" s="185" t="str">
        <f t="shared" si="218"/>
        <v/>
      </c>
      <c r="FI123" s="184" t="str">
        <f t="shared" si="218"/>
        <v/>
      </c>
      <c r="FJ123" s="848" t="str">
        <f t="shared" si="218"/>
        <v/>
      </c>
      <c r="FK123" s="508"/>
      <c r="FL123" s="498"/>
      <c r="FM123" s="499"/>
      <c r="FN123" s="849">
        <f t="shared" si="219"/>
        <v>0</v>
      </c>
      <c r="FO123" s="511" t="str">
        <f t="shared" si="220"/>
        <v/>
      </c>
      <c r="FP123" s="528" t="str">
        <f t="shared" si="221"/>
        <v/>
      </c>
      <c r="FQ123" s="529" t="str">
        <f t="shared" si="222"/>
        <v/>
      </c>
      <c r="FR123" s="529" t="str">
        <f t="shared" si="223"/>
        <v/>
      </c>
      <c r="FS123" s="530">
        <f t="shared" si="224"/>
        <v>0</v>
      </c>
      <c r="FT123" s="510"/>
    </row>
    <row r="124" spans="1:176" s="3" customFormat="1" ht="18" customHeight="1">
      <c r="A124" s="619" t="str">
        <f t="shared" si="117"/>
        <v/>
      </c>
      <c r="B124" s="448">
        <f t="shared" si="225"/>
        <v>0</v>
      </c>
      <c r="C124" s="1114" t="str">
        <f t="shared" si="118"/>
        <v>授業料</v>
      </c>
      <c r="D124" s="1114" t="str">
        <f t="shared" si="119"/>
        <v>入学金</v>
      </c>
      <c r="E124" s="448">
        <f t="shared" si="226"/>
        <v>0</v>
      </c>
      <c r="F124" s="619">
        <f t="shared" si="120"/>
        <v>0</v>
      </c>
      <c r="G124" s="539">
        <f t="shared" si="121"/>
        <v>107</v>
      </c>
      <c r="H124" s="844"/>
      <c r="I124" s="845"/>
      <c r="J124" s="187"/>
      <c r="K124" s="188"/>
      <c r="L124" s="188"/>
      <c r="M124" s="186"/>
      <c r="N124" s="97"/>
      <c r="O124" s="98"/>
      <c r="P124" s="187"/>
      <c r="Q124" s="188"/>
      <c r="R124" s="186"/>
      <c r="S124" s="99"/>
      <c r="T124" s="97"/>
      <c r="U124" s="741"/>
      <c r="V124" s="101" t="str">
        <f>IF(OR($R$5="",$T$5="",$J124="",$O124="",$U124=""),"",IF(ISERROR(VLOOKUP($C124,参照!$P$4:$V$112,5,FALSE)),0,VLOOKUP($C124,参照!$P$4:$V$112,5,FALSE)))</f>
        <v/>
      </c>
      <c r="W124" s="100"/>
      <c r="X124" s="102" t="str">
        <f>IF(OR($R$5="",$T$5="",$J124="",$O124="",$W124=""),"",IF(ISERROR(VLOOKUP($D124,参照!$P$4:$V$112,5,FALSE)),0,VLOOKUP($D124,参照!$P$4:$V$112,5,FALSE)))</f>
        <v/>
      </c>
      <c r="Y124" s="182" t="str">
        <f t="shared" si="122"/>
        <v/>
      </c>
      <c r="Z124" s="182" t="str">
        <f t="shared" si="123"/>
        <v/>
      </c>
      <c r="AA124" s="468"/>
      <c r="AB124" s="536">
        <f t="shared" si="124"/>
        <v>0</v>
      </c>
      <c r="AC124" s="854"/>
      <c r="AD124" s="738">
        <f t="shared" si="125"/>
        <v>0</v>
      </c>
      <c r="AE124" s="103" t="str">
        <f t="shared" si="126"/>
        <v/>
      </c>
      <c r="AF124" s="468" t="str">
        <f t="shared" si="127"/>
        <v/>
      </c>
      <c r="AG124" s="469" t="str">
        <f t="shared" si="128"/>
        <v/>
      </c>
      <c r="AH124" s="102" t="str">
        <f t="shared" si="128"/>
        <v/>
      </c>
      <c r="AI124" s="855"/>
      <c r="AJ124" s="588"/>
      <c r="AK124" s="102" t="str">
        <f t="shared" si="129"/>
        <v/>
      </c>
      <c r="AL124" s="856"/>
      <c r="AM124" s="469">
        <f t="shared" si="130"/>
        <v>0</v>
      </c>
      <c r="AN124" s="469">
        <f t="shared" si="131"/>
        <v>0</v>
      </c>
      <c r="AO124" s="469">
        <f t="shared" si="132"/>
        <v>0</v>
      </c>
      <c r="AP124" s="590">
        <f t="shared" si="133"/>
        <v>0</v>
      </c>
      <c r="AQ124" s="474"/>
      <c r="AR124" s="104" t="str">
        <f t="shared" si="134"/>
        <v/>
      </c>
      <c r="AS124" s="856"/>
      <c r="AT124" s="469">
        <f t="shared" si="135"/>
        <v>0</v>
      </c>
      <c r="AU124" s="469">
        <f t="shared" si="136"/>
        <v>0</v>
      </c>
      <c r="AV124" s="469">
        <f t="shared" si="137"/>
        <v>0</v>
      </c>
      <c r="AW124" s="590">
        <f t="shared" si="138"/>
        <v>0</v>
      </c>
      <c r="AX124" s="474"/>
      <c r="AY124" s="102" t="str">
        <f t="shared" si="139"/>
        <v/>
      </c>
      <c r="AZ124" s="856"/>
      <c r="BA124" s="469">
        <f t="shared" si="140"/>
        <v>0</v>
      </c>
      <c r="BB124" s="469">
        <f t="shared" si="141"/>
        <v>0</v>
      </c>
      <c r="BC124" s="469">
        <f t="shared" si="142"/>
        <v>0</v>
      </c>
      <c r="BD124" s="590">
        <f t="shared" si="143"/>
        <v>0</v>
      </c>
      <c r="BE124" s="484" t="str">
        <f t="shared" si="144"/>
        <v>○</v>
      </c>
      <c r="BF124" s="486">
        <f t="shared" si="145"/>
        <v>0</v>
      </c>
      <c r="BG124" s="482">
        <f t="shared" si="145"/>
        <v>0</v>
      </c>
      <c r="BH124" s="482">
        <f t="shared" si="145"/>
        <v>0</v>
      </c>
      <c r="BI124" s="483">
        <f t="shared" si="146"/>
        <v>0</v>
      </c>
      <c r="BJ124" s="528">
        <f t="shared" si="147"/>
        <v>0</v>
      </c>
      <c r="BK124" s="529">
        <f t="shared" si="147"/>
        <v>0</v>
      </c>
      <c r="BL124" s="529">
        <f t="shared" si="147"/>
        <v>0</v>
      </c>
      <c r="BM124" s="530">
        <f t="shared" si="148"/>
        <v>0</v>
      </c>
      <c r="BN124" s="528">
        <f t="shared" si="149"/>
        <v>0</v>
      </c>
      <c r="BO124" s="529">
        <f t="shared" si="150"/>
        <v>0</v>
      </c>
      <c r="BP124" s="529">
        <f t="shared" si="151"/>
        <v>0</v>
      </c>
      <c r="BQ124" s="530">
        <f t="shared" si="152"/>
        <v>0</v>
      </c>
      <c r="BR124" s="528">
        <f t="shared" si="153"/>
        <v>0</v>
      </c>
      <c r="BS124" s="529">
        <f t="shared" si="153"/>
        <v>0</v>
      </c>
      <c r="BT124" s="529">
        <f t="shared" si="153"/>
        <v>0</v>
      </c>
      <c r="BU124" s="530">
        <f t="shared" si="154"/>
        <v>0</v>
      </c>
      <c r="BV124" s="528">
        <f t="shared" si="155"/>
        <v>0</v>
      </c>
      <c r="BW124" s="529">
        <f t="shared" si="156"/>
        <v>0</v>
      </c>
      <c r="BX124" s="529">
        <f t="shared" si="157"/>
        <v>0</v>
      </c>
      <c r="BY124" s="530">
        <f t="shared" si="158"/>
        <v>0</v>
      </c>
      <c r="BZ124" s="560" t="str">
        <f t="shared" si="159"/>
        <v/>
      </c>
      <c r="CA124" s="184" t="str">
        <f t="shared" si="159"/>
        <v/>
      </c>
      <c r="CB124" s="183" t="str">
        <f t="shared" si="159"/>
        <v/>
      </c>
      <c r="CC124" s="185" t="str">
        <f t="shared" si="160"/>
        <v/>
      </c>
      <c r="CD124" s="184" t="str">
        <f t="shared" si="160"/>
        <v/>
      </c>
      <c r="CE124" s="183" t="str">
        <f t="shared" si="160"/>
        <v/>
      </c>
      <c r="CF124" s="447"/>
      <c r="CG124" s="482" t="str">
        <f t="shared" si="161"/>
        <v>－</v>
      </c>
      <c r="CH124" s="469"/>
      <c r="CI124" s="561"/>
      <c r="CJ124" s="468" t="str">
        <f t="shared" si="162"/>
        <v/>
      </c>
      <c r="CK124" s="469" t="str">
        <f t="shared" si="163"/>
        <v/>
      </c>
      <c r="CL124" s="102" t="str">
        <f t="shared" si="164"/>
        <v/>
      </c>
      <c r="CM124" s="468" t="str">
        <f t="shared" si="165"/>
        <v/>
      </c>
      <c r="CN124" s="469" t="str">
        <f t="shared" si="166"/>
        <v/>
      </c>
      <c r="CO124" s="102" t="str">
        <f t="shared" si="167"/>
        <v/>
      </c>
      <c r="CP124" s="468" t="str">
        <f t="shared" si="168"/>
        <v/>
      </c>
      <c r="CQ124" s="469" t="str">
        <f t="shared" si="168"/>
        <v/>
      </c>
      <c r="CR124" s="102" t="str">
        <f t="shared" si="168"/>
        <v/>
      </c>
      <c r="CS124" s="468" t="str">
        <f t="shared" si="169"/>
        <v/>
      </c>
      <c r="CT124" s="469" t="str">
        <f t="shared" si="170"/>
        <v/>
      </c>
      <c r="CU124" s="469" t="str">
        <f t="shared" si="171"/>
        <v/>
      </c>
      <c r="CV124" s="105" t="str">
        <f t="shared" si="172"/>
        <v/>
      </c>
      <c r="CW124" s="856"/>
      <c r="CX124" s="469">
        <f t="shared" si="173"/>
        <v>0</v>
      </c>
      <c r="CY124" s="469">
        <f t="shared" si="174"/>
        <v>0</v>
      </c>
      <c r="CZ124" s="469">
        <f t="shared" si="175"/>
        <v>0</v>
      </c>
      <c r="DA124" s="590">
        <f t="shared" si="176"/>
        <v>0</v>
      </c>
      <c r="DB124" s="474"/>
      <c r="DC124" s="604">
        <f t="shared" si="177"/>
        <v>0</v>
      </c>
      <c r="DD124" s="184">
        <f t="shared" si="178"/>
        <v>0</v>
      </c>
      <c r="DE124" s="605">
        <f t="shared" si="179"/>
        <v>0</v>
      </c>
      <c r="DF124" s="104" t="str">
        <f t="shared" si="180"/>
        <v/>
      </c>
      <c r="DG124" s="856"/>
      <c r="DH124" s="469">
        <f t="shared" si="181"/>
        <v>0</v>
      </c>
      <c r="DI124" s="469">
        <f t="shared" si="182"/>
        <v>0</v>
      </c>
      <c r="DJ124" s="469">
        <f t="shared" si="183"/>
        <v>0</v>
      </c>
      <c r="DK124" s="590">
        <f t="shared" si="184"/>
        <v>0</v>
      </c>
      <c r="DL124" s="474"/>
      <c r="DM124" s="604">
        <f t="shared" si="185"/>
        <v>0</v>
      </c>
      <c r="DN124" s="184">
        <f t="shared" si="186"/>
        <v>0</v>
      </c>
      <c r="DO124" s="605">
        <f t="shared" si="187"/>
        <v>0</v>
      </c>
      <c r="DP124" s="104" t="str">
        <f t="shared" si="188"/>
        <v/>
      </c>
      <c r="DQ124" s="856"/>
      <c r="DR124" s="469">
        <f t="shared" si="189"/>
        <v>0</v>
      </c>
      <c r="DS124" s="469">
        <f t="shared" si="190"/>
        <v>0</v>
      </c>
      <c r="DT124" s="469">
        <f t="shared" si="191"/>
        <v>0</v>
      </c>
      <c r="DU124" s="101">
        <f t="shared" si="192"/>
        <v>0</v>
      </c>
      <c r="DV124" s="528">
        <f t="shared" si="193"/>
        <v>0</v>
      </c>
      <c r="DW124" s="529">
        <f t="shared" si="193"/>
        <v>0</v>
      </c>
      <c r="DX124" s="529">
        <f t="shared" si="193"/>
        <v>0</v>
      </c>
      <c r="DY124" s="530">
        <f t="shared" si="194"/>
        <v>0</v>
      </c>
      <c r="DZ124" s="528">
        <f t="shared" si="195"/>
        <v>0</v>
      </c>
      <c r="EA124" s="529">
        <f t="shared" si="195"/>
        <v>0</v>
      </c>
      <c r="EB124" s="529">
        <f t="shared" si="195"/>
        <v>0</v>
      </c>
      <c r="EC124" s="530">
        <f t="shared" si="196"/>
        <v>0</v>
      </c>
      <c r="ED124" s="528">
        <f t="shared" si="197"/>
        <v>0</v>
      </c>
      <c r="EE124" s="529">
        <f t="shared" si="197"/>
        <v>0</v>
      </c>
      <c r="EF124" s="529">
        <f t="shared" si="197"/>
        <v>0</v>
      </c>
      <c r="EG124" s="530">
        <f t="shared" si="198"/>
        <v>0</v>
      </c>
      <c r="EH124" s="528">
        <f t="shared" si="199"/>
        <v>0</v>
      </c>
      <c r="EI124" s="529">
        <f t="shared" si="200"/>
        <v>0</v>
      </c>
      <c r="EJ124" s="529">
        <f t="shared" si="201"/>
        <v>0</v>
      </c>
      <c r="EK124" s="530">
        <f t="shared" si="202"/>
        <v>0</v>
      </c>
      <c r="EL124" s="562"/>
      <c r="EM124" s="571">
        <f t="shared" si="203"/>
        <v>0</v>
      </c>
      <c r="EN124" s="572">
        <f t="shared" si="203"/>
        <v>0</v>
      </c>
      <c r="EO124" s="576">
        <f t="shared" si="203"/>
        <v>0</v>
      </c>
      <c r="EP124" s="578">
        <f t="shared" si="204"/>
        <v>0</v>
      </c>
      <c r="EQ124" s="571">
        <f t="shared" si="205"/>
        <v>0</v>
      </c>
      <c r="ER124" s="572">
        <f t="shared" si="205"/>
        <v>0</v>
      </c>
      <c r="ES124" s="573">
        <f t="shared" si="205"/>
        <v>0</v>
      </c>
      <c r="ET124" s="579">
        <f t="shared" si="206"/>
        <v>0</v>
      </c>
      <c r="EU124" s="577">
        <f t="shared" si="207"/>
        <v>0</v>
      </c>
      <c r="EV124" s="521">
        <f t="shared" si="208"/>
        <v>0</v>
      </c>
      <c r="EW124" s="525">
        <f t="shared" si="209"/>
        <v>0</v>
      </c>
      <c r="EX124" s="524">
        <f t="shared" si="210"/>
        <v>0</v>
      </c>
      <c r="EY124" s="509" t="str">
        <f t="shared" si="211"/>
        <v>○</v>
      </c>
      <c r="EZ124" s="486">
        <f t="shared" si="212"/>
        <v>0</v>
      </c>
      <c r="FA124" s="482">
        <f t="shared" si="212"/>
        <v>0</v>
      </c>
      <c r="FB124" s="482">
        <f t="shared" si="212"/>
        <v>0</v>
      </c>
      <c r="FC124" s="536">
        <f t="shared" si="213"/>
        <v>0</v>
      </c>
      <c r="FD124" s="101">
        <f t="shared" si="214"/>
        <v>0</v>
      </c>
      <c r="FE124" s="846">
        <f t="shared" si="215"/>
        <v>0</v>
      </c>
      <c r="FF124" s="847">
        <f t="shared" si="216"/>
        <v>0</v>
      </c>
      <c r="FG124" s="101" t="str">
        <f t="shared" si="217"/>
        <v/>
      </c>
      <c r="FH124" s="185" t="str">
        <f t="shared" si="218"/>
        <v/>
      </c>
      <c r="FI124" s="184" t="str">
        <f t="shared" si="218"/>
        <v/>
      </c>
      <c r="FJ124" s="848" t="str">
        <f t="shared" si="218"/>
        <v/>
      </c>
      <c r="FK124" s="508"/>
      <c r="FL124" s="498"/>
      <c r="FM124" s="499"/>
      <c r="FN124" s="849">
        <f t="shared" si="219"/>
        <v>0</v>
      </c>
      <c r="FO124" s="511" t="str">
        <f t="shared" si="220"/>
        <v/>
      </c>
      <c r="FP124" s="528" t="str">
        <f t="shared" si="221"/>
        <v/>
      </c>
      <c r="FQ124" s="529" t="str">
        <f t="shared" si="222"/>
        <v/>
      </c>
      <c r="FR124" s="529" t="str">
        <f t="shared" si="223"/>
        <v/>
      </c>
      <c r="FS124" s="530">
        <f t="shared" si="224"/>
        <v>0</v>
      </c>
      <c r="FT124" s="510"/>
    </row>
    <row r="125" spans="1:176" s="3" customFormat="1" ht="18" customHeight="1">
      <c r="A125" s="619" t="str">
        <f t="shared" si="117"/>
        <v/>
      </c>
      <c r="B125" s="448">
        <f t="shared" si="225"/>
        <v>0</v>
      </c>
      <c r="C125" s="1114" t="str">
        <f t="shared" si="118"/>
        <v>授業料</v>
      </c>
      <c r="D125" s="1114" t="str">
        <f t="shared" si="119"/>
        <v>入学金</v>
      </c>
      <c r="E125" s="448">
        <f t="shared" si="226"/>
        <v>0</v>
      </c>
      <c r="F125" s="619">
        <f t="shared" si="120"/>
        <v>0</v>
      </c>
      <c r="G125" s="539">
        <f t="shared" si="121"/>
        <v>108</v>
      </c>
      <c r="H125" s="844"/>
      <c r="I125" s="845"/>
      <c r="J125" s="187"/>
      <c r="K125" s="188"/>
      <c r="L125" s="188"/>
      <c r="M125" s="186"/>
      <c r="N125" s="97"/>
      <c r="O125" s="98"/>
      <c r="P125" s="187"/>
      <c r="Q125" s="188"/>
      <c r="R125" s="186"/>
      <c r="S125" s="99"/>
      <c r="T125" s="97"/>
      <c r="U125" s="741"/>
      <c r="V125" s="101" t="str">
        <f>IF(OR($R$5="",$T$5="",$J125="",$O125="",$U125=""),"",IF(ISERROR(VLOOKUP($C125,参照!$P$4:$V$112,5,FALSE)),0,VLOOKUP($C125,参照!$P$4:$V$112,5,FALSE)))</f>
        <v/>
      </c>
      <c r="W125" s="100"/>
      <c r="X125" s="102" t="str">
        <f>IF(OR($R$5="",$T$5="",$J125="",$O125="",$W125=""),"",IF(ISERROR(VLOOKUP($D125,参照!$P$4:$V$112,5,FALSE)),0,VLOOKUP($D125,参照!$P$4:$V$112,5,FALSE)))</f>
        <v/>
      </c>
      <c r="Y125" s="182" t="str">
        <f t="shared" si="122"/>
        <v/>
      </c>
      <c r="Z125" s="182" t="str">
        <f t="shared" si="123"/>
        <v/>
      </c>
      <c r="AA125" s="468"/>
      <c r="AB125" s="536">
        <f t="shared" si="124"/>
        <v>0</v>
      </c>
      <c r="AC125" s="854"/>
      <c r="AD125" s="738">
        <f t="shared" si="125"/>
        <v>0</v>
      </c>
      <c r="AE125" s="103" t="str">
        <f t="shared" si="126"/>
        <v/>
      </c>
      <c r="AF125" s="468" t="str">
        <f t="shared" si="127"/>
        <v/>
      </c>
      <c r="AG125" s="469" t="str">
        <f t="shared" si="128"/>
        <v/>
      </c>
      <c r="AH125" s="102" t="str">
        <f t="shared" si="128"/>
        <v/>
      </c>
      <c r="AI125" s="855"/>
      <c r="AJ125" s="588"/>
      <c r="AK125" s="102" t="str">
        <f t="shared" si="129"/>
        <v/>
      </c>
      <c r="AL125" s="856"/>
      <c r="AM125" s="469">
        <f t="shared" si="130"/>
        <v>0</v>
      </c>
      <c r="AN125" s="469">
        <f t="shared" si="131"/>
        <v>0</v>
      </c>
      <c r="AO125" s="469">
        <f t="shared" si="132"/>
        <v>0</v>
      </c>
      <c r="AP125" s="590">
        <f t="shared" si="133"/>
        <v>0</v>
      </c>
      <c r="AQ125" s="474"/>
      <c r="AR125" s="104" t="str">
        <f t="shared" si="134"/>
        <v/>
      </c>
      <c r="AS125" s="856"/>
      <c r="AT125" s="469">
        <f t="shared" si="135"/>
        <v>0</v>
      </c>
      <c r="AU125" s="469">
        <f t="shared" si="136"/>
        <v>0</v>
      </c>
      <c r="AV125" s="469">
        <f t="shared" si="137"/>
        <v>0</v>
      </c>
      <c r="AW125" s="590">
        <f t="shared" si="138"/>
        <v>0</v>
      </c>
      <c r="AX125" s="474"/>
      <c r="AY125" s="102" t="str">
        <f t="shared" si="139"/>
        <v/>
      </c>
      <c r="AZ125" s="856"/>
      <c r="BA125" s="469">
        <f t="shared" si="140"/>
        <v>0</v>
      </c>
      <c r="BB125" s="469">
        <f t="shared" si="141"/>
        <v>0</v>
      </c>
      <c r="BC125" s="469">
        <f t="shared" si="142"/>
        <v>0</v>
      </c>
      <c r="BD125" s="590">
        <f t="shared" si="143"/>
        <v>0</v>
      </c>
      <c r="BE125" s="484" t="str">
        <f t="shared" si="144"/>
        <v>○</v>
      </c>
      <c r="BF125" s="486">
        <f t="shared" si="145"/>
        <v>0</v>
      </c>
      <c r="BG125" s="482">
        <f t="shared" si="145"/>
        <v>0</v>
      </c>
      <c r="BH125" s="482">
        <f t="shared" si="145"/>
        <v>0</v>
      </c>
      <c r="BI125" s="483">
        <f t="shared" si="146"/>
        <v>0</v>
      </c>
      <c r="BJ125" s="528">
        <f t="shared" si="147"/>
        <v>0</v>
      </c>
      <c r="BK125" s="529">
        <f t="shared" si="147"/>
        <v>0</v>
      </c>
      <c r="BL125" s="529">
        <f t="shared" si="147"/>
        <v>0</v>
      </c>
      <c r="BM125" s="530">
        <f t="shared" si="148"/>
        <v>0</v>
      </c>
      <c r="BN125" s="528">
        <f t="shared" si="149"/>
        <v>0</v>
      </c>
      <c r="BO125" s="529">
        <f t="shared" si="150"/>
        <v>0</v>
      </c>
      <c r="BP125" s="529">
        <f t="shared" si="151"/>
        <v>0</v>
      </c>
      <c r="BQ125" s="530">
        <f t="shared" si="152"/>
        <v>0</v>
      </c>
      <c r="BR125" s="528">
        <f t="shared" si="153"/>
        <v>0</v>
      </c>
      <c r="BS125" s="529">
        <f t="shared" si="153"/>
        <v>0</v>
      </c>
      <c r="BT125" s="529">
        <f t="shared" si="153"/>
        <v>0</v>
      </c>
      <c r="BU125" s="530">
        <f t="shared" si="154"/>
        <v>0</v>
      </c>
      <c r="BV125" s="528">
        <f t="shared" si="155"/>
        <v>0</v>
      </c>
      <c r="BW125" s="529">
        <f t="shared" si="156"/>
        <v>0</v>
      </c>
      <c r="BX125" s="529">
        <f t="shared" si="157"/>
        <v>0</v>
      </c>
      <c r="BY125" s="530">
        <f t="shared" si="158"/>
        <v>0</v>
      </c>
      <c r="BZ125" s="560" t="str">
        <f t="shared" si="159"/>
        <v/>
      </c>
      <c r="CA125" s="184" t="str">
        <f t="shared" si="159"/>
        <v/>
      </c>
      <c r="CB125" s="183" t="str">
        <f t="shared" si="159"/>
        <v/>
      </c>
      <c r="CC125" s="185" t="str">
        <f t="shared" si="160"/>
        <v/>
      </c>
      <c r="CD125" s="184" t="str">
        <f t="shared" si="160"/>
        <v/>
      </c>
      <c r="CE125" s="183" t="str">
        <f t="shared" si="160"/>
        <v/>
      </c>
      <c r="CF125" s="447"/>
      <c r="CG125" s="482" t="str">
        <f t="shared" si="161"/>
        <v>－</v>
      </c>
      <c r="CH125" s="469"/>
      <c r="CI125" s="561"/>
      <c r="CJ125" s="468" t="str">
        <f t="shared" si="162"/>
        <v/>
      </c>
      <c r="CK125" s="469" t="str">
        <f t="shared" si="163"/>
        <v/>
      </c>
      <c r="CL125" s="102" t="str">
        <f t="shared" si="164"/>
        <v/>
      </c>
      <c r="CM125" s="468" t="str">
        <f t="shared" si="165"/>
        <v/>
      </c>
      <c r="CN125" s="469" t="str">
        <f t="shared" si="166"/>
        <v/>
      </c>
      <c r="CO125" s="102" t="str">
        <f t="shared" si="167"/>
        <v/>
      </c>
      <c r="CP125" s="468" t="str">
        <f t="shared" si="168"/>
        <v/>
      </c>
      <c r="CQ125" s="469" t="str">
        <f t="shared" si="168"/>
        <v/>
      </c>
      <c r="CR125" s="102" t="str">
        <f t="shared" si="168"/>
        <v/>
      </c>
      <c r="CS125" s="468" t="str">
        <f t="shared" si="169"/>
        <v/>
      </c>
      <c r="CT125" s="469" t="str">
        <f t="shared" si="170"/>
        <v/>
      </c>
      <c r="CU125" s="469" t="str">
        <f t="shared" si="171"/>
        <v/>
      </c>
      <c r="CV125" s="105" t="str">
        <f t="shared" si="172"/>
        <v/>
      </c>
      <c r="CW125" s="856"/>
      <c r="CX125" s="469">
        <f t="shared" si="173"/>
        <v>0</v>
      </c>
      <c r="CY125" s="469">
        <f t="shared" si="174"/>
        <v>0</v>
      </c>
      <c r="CZ125" s="469">
        <f t="shared" si="175"/>
        <v>0</v>
      </c>
      <c r="DA125" s="590">
        <f t="shared" si="176"/>
        <v>0</v>
      </c>
      <c r="DB125" s="474"/>
      <c r="DC125" s="604">
        <f t="shared" si="177"/>
        <v>0</v>
      </c>
      <c r="DD125" s="184">
        <f t="shared" si="178"/>
        <v>0</v>
      </c>
      <c r="DE125" s="605">
        <f t="shared" si="179"/>
        <v>0</v>
      </c>
      <c r="DF125" s="104" t="str">
        <f t="shared" si="180"/>
        <v/>
      </c>
      <c r="DG125" s="856"/>
      <c r="DH125" s="469">
        <f t="shared" si="181"/>
        <v>0</v>
      </c>
      <c r="DI125" s="469">
        <f t="shared" si="182"/>
        <v>0</v>
      </c>
      <c r="DJ125" s="469">
        <f t="shared" si="183"/>
        <v>0</v>
      </c>
      <c r="DK125" s="590">
        <f t="shared" si="184"/>
        <v>0</v>
      </c>
      <c r="DL125" s="474"/>
      <c r="DM125" s="604">
        <f t="shared" si="185"/>
        <v>0</v>
      </c>
      <c r="DN125" s="184">
        <f t="shared" si="186"/>
        <v>0</v>
      </c>
      <c r="DO125" s="605">
        <f t="shared" si="187"/>
        <v>0</v>
      </c>
      <c r="DP125" s="104" t="str">
        <f t="shared" si="188"/>
        <v/>
      </c>
      <c r="DQ125" s="856"/>
      <c r="DR125" s="469">
        <f t="shared" si="189"/>
        <v>0</v>
      </c>
      <c r="DS125" s="469">
        <f t="shared" si="190"/>
        <v>0</v>
      </c>
      <c r="DT125" s="469">
        <f t="shared" si="191"/>
        <v>0</v>
      </c>
      <c r="DU125" s="101">
        <f t="shared" si="192"/>
        <v>0</v>
      </c>
      <c r="DV125" s="528">
        <f t="shared" si="193"/>
        <v>0</v>
      </c>
      <c r="DW125" s="529">
        <f t="shared" si="193"/>
        <v>0</v>
      </c>
      <c r="DX125" s="529">
        <f t="shared" si="193"/>
        <v>0</v>
      </c>
      <c r="DY125" s="530">
        <f t="shared" si="194"/>
        <v>0</v>
      </c>
      <c r="DZ125" s="528">
        <f t="shared" si="195"/>
        <v>0</v>
      </c>
      <c r="EA125" s="529">
        <f t="shared" si="195"/>
        <v>0</v>
      </c>
      <c r="EB125" s="529">
        <f t="shared" si="195"/>
        <v>0</v>
      </c>
      <c r="EC125" s="530">
        <f t="shared" si="196"/>
        <v>0</v>
      </c>
      <c r="ED125" s="528">
        <f t="shared" si="197"/>
        <v>0</v>
      </c>
      <c r="EE125" s="529">
        <f t="shared" si="197"/>
        <v>0</v>
      </c>
      <c r="EF125" s="529">
        <f t="shared" si="197"/>
        <v>0</v>
      </c>
      <c r="EG125" s="530">
        <f t="shared" si="198"/>
        <v>0</v>
      </c>
      <c r="EH125" s="528">
        <f t="shared" si="199"/>
        <v>0</v>
      </c>
      <c r="EI125" s="529">
        <f t="shared" si="200"/>
        <v>0</v>
      </c>
      <c r="EJ125" s="529">
        <f t="shared" si="201"/>
        <v>0</v>
      </c>
      <c r="EK125" s="530">
        <f t="shared" si="202"/>
        <v>0</v>
      </c>
      <c r="EL125" s="562"/>
      <c r="EM125" s="571">
        <f t="shared" si="203"/>
        <v>0</v>
      </c>
      <c r="EN125" s="572">
        <f t="shared" si="203"/>
        <v>0</v>
      </c>
      <c r="EO125" s="576">
        <f t="shared" si="203"/>
        <v>0</v>
      </c>
      <c r="EP125" s="578">
        <f t="shared" si="204"/>
        <v>0</v>
      </c>
      <c r="EQ125" s="571">
        <f t="shared" si="205"/>
        <v>0</v>
      </c>
      <c r="ER125" s="572">
        <f t="shared" si="205"/>
        <v>0</v>
      </c>
      <c r="ES125" s="573">
        <f t="shared" si="205"/>
        <v>0</v>
      </c>
      <c r="ET125" s="579">
        <f t="shared" si="206"/>
        <v>0</v>
      </c>
      <c r="EU125" s="577">
        <f t="shared" si="207"/>
        <v>0</v>
      </c>
      <c r="EV125" s="521">
        <f t="shared" si="208"/>
        <v>0</v>
      </c>
      <c r="EW125" s="525">
        <f t="shared" si="209"/>
        <v>0</v>
      </c>
      <c r="EX125" s="524">
        <f t="shared" si="210"/>
        <v>0</v>
      </c>
      <c r="EY125" s="509" t="str">
        <f t="shared" si="211"/>
        <v>○</v>
      </c>
      <c r="EZ125" s="486">
        <f t="shared" si="212"/>
        <v>0</v>
      </c>
      <c r="FA125" s="482">
        <f t="shared" si="212"/>
        <v>0</v>
      </c>
      <c r="FB125" s="482">
        <f t="shared" si="212"/>
        <v>0</v>
      </c>
      <c r="FC125" s="536">
        <f t="shared" si="213"/>
        <v>0</v>
      </c>
      <c r="FD125" s="101">
        <f t="shared" si="214"/>
        <v>0</v>
      </c>
      <c r="FE125" s="846">
        <f t="shared" si="215"/>
        <v>0</v>
      </c>
      <c r="FF125" s="847">
        <f t="shared" si="216"/>
        <v>0</v>
      </c>
      <c r="FG125" s="101" t="str">
        <f t="shared" si="217"/>
        <v/>
      </c>
      <c r="FH125" s="185" t="str">
        <f t="shared" si="218"/>
        <v/>
      </c>
      <c r="FI125" s="184" t="str">
        <f t="shared" si="218"/>
        <v/>
      </c>
      <c r="FJ125" s="848" t="str">
        <f t="shared" si="218"/>
        <v/>
      </c>
      <c r="FK125" s="508"/>
      <c r="FL125" s="498"/>
      <c r="FM125" s="499"/>
      <c r="FN125" s="849">
        <f t="shared" si="219"/>
        <v>0</v>
      </c>
      <c r="FO125" s="511" t="str">
        <f t="shared" si="220"/>
        <v/>
      </c>
      <c r="FP125" s="528" t="str">
        <f t="shared" si="221"/>
        <v/>
      </c>
      <c r="FQ125" s="529" t="str">
        <f t="shared" si="222"/>
        <v/>
      </c>
      <c r="FR125" s="529" t="str">
        <f t="shared" si="223"/>
        <v/>
      </c>
      <c r="FS125" s="530">
        <f t="shared" si="224"/>
        <v>0</v>
      </c>
      <c r="FT125" s="510"/>
    </row>
    <row r="126" spans="1:176" s="3" customFormat="1" ht="18" customHeight="1">
      <c r="A126" s="619" t="str">
        <f t="shared" si="117"/>
        <v/>
      </c>
      <c r="B126" s="448">
        <f t="shared" si="225"/>
        <v>0</v>
      </c>
      <c r="C126" s="1114" t="str">
        <f t="shared" si="118"/>
        <v>授業料</v>
      </c>
      <c r="D126" s="1114" t="str">
        <f t="shared" si="119"/>
        <v>入学金</v>
      </c>
      <c r="E126" s="448">
        <f t="shared" si="226"/>
        <v>0</v>
      </c>
      <c r="F126" s="619">
        <f t="shared" si="120"/>
        <v>0</v>
      </c>
      <c r="G126" s="539">
        <f t="shared" si="121"/>
        <v>109</v>
      </c>
      <c r="H126" s="844"/>
      <c r="I126" s="845"/>
      <c r="J126" s="187"/>
      <c r="K126" s="188"/>
      <c r="L126" s="188"/>
      <c r="M126" s="186"/>
      <c r="N126" s="97"/>
      <c r="O126" s="98"/>
      <c r="P126" s="187"/>
      <c r="Q126" s="188"/>
      <c r="R126" s="186"/>
      <c r="S126" s="99"/>
      <c r="T126" s="97"/>
      <c r="U126" s="741"/>
      <c r="V126" s="101" t="str">
        <f>IF(OR($R$5="",$T$5="",$J126="",$O126="",$U126=""),"",IF(ISERROR(VLOOKUP($C126,参照!$P$4:$V$112,5,FALSE)),0,VLOOKUP($C126,参照!$P$4:$V$112,5,FALSE)))</f>
        <v/>
      </c>
      <c r="W126" s="100"/>
      <c r="X126" s="102" t="str">
        <f>IF(OR($R$5="",$T$5="",$J126="",$O126="",$W126=""),"",IF(ISERROR(VLOOKUP($D126,参照!$P$4:$V$112,5,FALSE)),0,VLOOKUP($D126,参照!$P$4:$V$112,5,FALSE)))</f>
        <v/>
      </c>
      <c r="Y126" s="182" t="str">
        <f t="shared" si="122"/>
        <v/>
      </c>
      <c r="Z126" s="182" t="str">
        <f t="shared" si="123"/>
        <v/>
      </c>
      <c r="AA126" s="468"/>
      <c r="AB126" s="536">
        <f t="shared" si="124"/>
        <v>0</v>
      </c>
      <c r="AC126" s="854"/>
      <c r="AD126" s="738">
        <f t="shared" si="125"/>
        <v>0</v>
      </c>
      <c r="AE126" s="103" t="str">
        <f t="shared" si="126"/>
        <v/>
      </c>
      <c r="AF126" s="468" t="str">
        <f t="shared" si="127"/>
        <v/>
      </c>
      <c r="AG126" s="469" t="str">
        <f t="shared" si="128"/>
        <v/>
      </c>
      <c r="AH126" s="102" t="str">
        <f t="shared" si="128"/>
        <v/>
      </c>
      <c r="AI126" s="855"/>
      <c r="AJ126" s="588"/>
      <c r="AK126" s="102" t="str">
        <f t="shared" si="129"/>
        <v/>
      </c>
      <c r="AL126" s="856"/>
      <c r="AM126" s="469">
        <f t="shared" si="130"/>
        <v>0</v>
      </c>
      <c r="AN126" s="469">
        <f t="shared" si="131"/>
        <v>0</v>
      </c>
      <c r="AO126" s="469">
        <f t="shared" si="132"/>
        <v>0</v>
      </c>
      <c r="AP126" s="590">
        <f t="shared" si="133"/>
        <v>0</v>
      </c>
      <c r="AQ126" s="474"/>
      <c r="AR126" s="104" t="str">
        <f t="shared" si="134"/>
        <v/>
      </c>
      <c r="AS126" s="856"/>
      <c r="AT126" s="469">
        <f t="shared" si="135"/>
        <v>0</v>
      </c>
      <c r="AU126" s="469">
        <f t="shared" si="136"/>
        <v>0</v>
      </c>
      <c r="AV126" s="469">
        <f t="shared" si="137"/>
        <v>0</v>
      </c>
      <c r="AW126" s="590">
        <f t="shared" si="138"/>
        <v>0</v>
      </c>
      <c r="AX126" s="474"/>
      <c r="AY126" s="102" t="str">
        <f t="shared" si="139"/>
        <v/>
      </c>
      <c r="AZ126" s="856"/>
      <c r="BA126" s="469">
        <f t="shared" si="140"/>
        <v>0</v>
      </c>
      <c r="BB126" s="469">
        <f t="shared" si="141"/>
        <v>0</v>
      </c>
      <c r="BC126" s="469">
        <f t="shared" si="142"/>
        <v>0</v>
      </c>
      <c r="BD126" s="590">
        <f t="shared" si="143"/>
        <v>0</v>
      </c>
      <c r="BE126" s="484" t="str">
        <f t="shared" si="144"/>
        <v>○</v>
      </c>
      <c r="BF126" s="486">
        <f t="shared" si="145"/>
        <v>0</v>
      </c>
      <c r="BG126" s="482">
        <f t="shared" si="145"/>
        <v>0</v>
      </c>
      <c r="BH126" s="482">
        <f t="shared" si="145"/>
        <v>0</v>
      </c>
      <c r="BI126" s="483">
        <f t="shared" si="146"/>
        <v>0</v>
      </c>
      <c r="BJ126" s="528">
        <f t="shared" si="147"/>
        <v>0</v>
      </c>
      <c r="BK126" s="529">
        <f t="shared" si="147"/>
        <v>0</v>
      </c>
      <c r="BL126" s="529">
        <f t="shared" si="147"/>
        <v>0</v>
      </c>
      <c r="BM126" s="530">
        <f t="shared" si="148"/>
        <v>0</v>
      </c>
      <c r="BN126" s="528">
        <f t="shared" si="149"/>
        <v>0</v>
      </c>
      <c r="BO126" s="529">
        <f t="shared" si="150"/>
        <v>0</v>
      </c>
      <c r="BP126" s="529">
        <f t="shared" si="151"/>
        <v>0</v>
      </c>
      <c r="BQ126" s="530">
        <f t="shared" si="152"/>
        <v>0</v>
      </c>
      <c r="BR126" s="528">
        <f t="shared" si="153"/>
        <v>0</v>
      </c>
      <c r="BS126" s="529">
        <f t="shared" si="153"/>
        <v>0</v>
      </c>
      <c r="BT126" s="529">
        <f t="shared" si="153"/>
        <v>0</v>
      </c>
      <c r="BU126" s="530">
        <f t="shared" si="154"/>
        <v>0</v>
      </c>
      <c r="BV126" s="528">
        <f t="shared" si="155"/>
        <v>0</v>
      </c>
      <c r="BW126" s="529">
        <f t="shared" si="156"/>
        <v>0</v>
      </c>
      <c r="BX126" s="529">
        <f t="shared" si="157"/>
        <v>0</v>
      </c>
      <c r="BY126" s="530">
        <f t="shared" si="158"/>
        <v>0</v>
      </c>
      <c r="BZ126" s="560" t="str">
        <f t="shared" si="159"/>
        <v/>
      </c>
      <c r="CA126" s="184" t="str">
        <f t="shared" si="159"/>
        <v/>
      </c>
      <c r="CB126" s="183" t="str">
        <f t="shared" si="159"/>
        <v/>
      </c>
      <c r="CC126" s="185" t="str">
        <f t="shared" si="160"/>
        <v/>
      </c>
      <c r="CD126" s="184" t="str">
        <f t="shared" si="160"/>
        <v/>
      </c>
      <c r="CE126" s="183" t="str">
        <f t="shared" si="160"/>
        <v/>
      </c>
      <c r="CF126" s="447"/>
      <c r="CG126" s="482" t="str">
        <f t="shared" si="161"/>
        <v>－</v>
      </c>
      <c r="CH126" s="469"/>
      <c r="CI126" s="561"/>
      <c r="CJ126" s="468" t="str">
        <f t="shared" si="162"/>
        <v/>
      </c>
      <c r="CK126" s="469" t="str">
        <f t="shared" si="163"/>
        <v/>
      </c>
      <c r="CL126" s="102" t="str">
        <f t="shared" si="164"/>
        <v/>
      </c>
      <c r="CM126" s="468" t="str">
        <f t="shared" si="165"/>
        <v/>
      </c>
      <c r="CN126" s="469" t="str">
        <f t="shared" si="166"/>
        <v/>
      </c>
      <c r="CO126" s="102" t="str">
        <f t="shared" si="167"/>
        <v/>
      </c>
      <c r="CP126" s="468" t="str">
        <f t="shared" si="168"/>
        <v/>
      </c>
      <c r="CQ126" s="469" t="str">
        <f t="shared" si="168"/>
        <v/>
      </c>
      <c r="CR126" s="102" t="str">
        <f t="shared" si="168"/>
        <v/>
      </c>
      <c r="CS126" s="468" t="str">
        <f t="shared" si="169"/>
        <v/>
      </c>
      <c r="CT126" s="469" t="str">
        <f t="shared" si="170"/>
        <v/>
      </c>
      <c r="CU126" s="469" t="str">
        <f t="shared" si="171"/>
        <v/>
      </c>
      <c r="CV126" s="105" t="str">
        <f t="shared" si="172"/>
        <v/>
      </c>
      <c r="CW126" s="856"/>
      <c r="CX126" s="469">
        <f t="shared" si="173"/>
        <v>0</v>
      </c>
      <c r="CY126" s="469">
        <f t="shared" si="174"/>
        <v>0</v>
      </c>
      <c r="CZ126" s="469">
        <f t="shared" si="175"/>
        <v>0</v>
      </c>
      <c r="DA126" s="590">
        <f t="shared" si="176"/>
        <v>0</v>
      </c>
      <c r="DB126" s="474"/>
      <c r="DC126" s="604">
        <f t="shared" si="177"/>
        <v>0</v>
      </c>
      <c r="DD126" s="184">
        <f t="shared" si="178"/>
        <v>0</v>
      </c>
      <c r="DE126" s="605">
        <f t="shared" si="179"/>
        <v>0</v>
      </c>
      <c r="DF126" s="104" t="str">
        <f t="shared" si="180"/>
        <v/>
      </c>
      <c r="DG126" s="856"/>
      <c r="DH126" s="469">
        <f t="shared" si="181"/>
        <v>0</v>
      </c>
      <c r="DI126" s="469">
        <f t="shared" si="182"/>
        <v>0</v>
      </c>
      <c r="DJ126" s="469">
        <f t="shared" si="183"/>
        <v>0</v>
      </c>
      <c r="DK126" s="590">
        <f t="shared" si="184"/>
        <v>0</v>
      </c>
      <c r="DL126" s="474"/>
      <c r="DM126" s="604">
        <f t="shared" si="185"/>
        <v>0</v>
      </c>
      <c r="DN126" s="184">
        <f t="shared" si="186"/>
        <v>0</v>
      </c>
      <c r="DO126" s="605">
        <f t="shared" si="187"/>
        <v>0</v>
      </c>
      <c r="DP126" s="104" t="str">
        <f t="shared" si="188"/>
        <v/>
      </c>
      <c r="DQ126" s="856"/>
      <c r="DR126" s="469">
        <f t="shared" si="189"/>
        <v>0</v>
      </c>
      <c r="DS126" s="469">
        <f t="shared" si="190"/>
        <v>0</v>
      </c>
      <c r="DT126" s="469">
        <f t="shared" si="191"/>
        <v>0</v>
      </c>
      <c r="DU126" s="101">
        <f t="shared" si="192"/>
        <v>0</v>
      </c>
      <c r="DV126" s="528">
        <f t="shared" si="193"/>
        <v>0</v>
      </c>
      <c r="DW126" s="529">
        <f t="shared" si="193"/>
        <v>0</v>
      </c>
      <c r="DX126" s="529">
        <f t="shared" si="193"/>
        <v>0</v>
      </c>
      <c r="DY126" s="530">
        <f t="shared" si="194"/>
        <v>0</v>
      </c>
      <c r="DZ126" s="528">
        <f t="shared" si="195"/>
        <v>0</v>
      </c>
      <c r="EA126" s="529">
        <f t="shared" si="195"/>
        <v>0</v>
      </c>
      <c r="EB126" s="529">
        <f t="shared" si="195"/>
        <v>0</v>
      </c>
      <c r="EC126" s="530">
        <f t="shared" si="196"/>
        <v>0</v>
      </c>
      <c r="ED126" s="528">
        <f t="shared" si="197"/>
        <v>0</v>
      </c>
      <c r="EE126" s="529">
        <f t="shared" si="197"/>
        <v>0</v>
      </c>
      <c r="EF126" s="529">
        <f t="shared" si="197"/>
        <v>0</v>
      </c>
      <c r="EG126" s="530">
        <f t="shared" si="198"/>
        <v>0</v>
      </c>
      <c r="EH126" s="528">
        <f t="shared" si="199"/>
        <v>0</v>
      </c>
      <c r="EI126" s="529">
        <f t="shared" si="200"/>
        <v>0</v>
      </c>
      <c r="EJ126" s="529">
        <f t="shared" si="201"/>
        <v>0</v>
      </c>
      <c r="EK126" s="530">
        <f t="shared" si="202"/>
        <v>0</v>
      </c>
      <c r="EL126" s="562"/>
      <c r="EM126" s="571">
        <f t="shared" si="203"/>
        <v>0</v>
      </c>
      <c r="EN126" s="572">
        <f t="shared" si="203"/>
        <v>0</v>
      </c>
      <c r="EO126" s="576">
        <f t="shared" si="203"/>
        <v>0</v>
      </c>
      <c r="EP126" s="578">
        <f t="shared" si="204"/>
        <v>0</v>
      </c>
      <c r="EQ126" s="571">
        <f t="shared" si="205"/>
        <v>0</v>
      </c>
      <c r="ER126" s="572">
        <f t="shared" si="205"/>
        <v>0</v>
      </c>
      <c r="ES126" s="573">
        <f t="shared" si="205"/>
        <v>0</v>
      </c>
      <c r="ET126" s="579">
        <f t="shared" si="206"/>
        <v>0</v>
      </c>
      <c r="EU126" s="577">
        <f t="shared" si="207"/>
        <v>0</v>
      </c>
      <c r="EV126" s="521">
        <f t="shared" si="208"/>
        <v>0</v>
      </c>
      <c r="EW126" s="525">
        <f t="shared" si="209"/>
        <v>0</v>
      </c>
      <c r="EX126" s="524">
        <f t="shared" si="210"/>
        <v>0</v>
      </c>
      <c r="EY126" s="509" t="str">
        <f t="shared" si="211"/>
        <v>○</v>
      </c>
      <c r="EZ126" s="486">
        <f t="shared" si="212"/>
        <v>0</v>
      </c>
      <c r="FA126" s="482">
        <f t="shared" si="212"/>
        <v>0</v>
      </c>
      <c r="FB126" s="482">
        <f t="shared" si="212"/>
        <v>0</v>
      </c>
      <c r="FC126" s="536">
        <f t="shared" si="213"/>
        <v>0</v>
      </c>
      <c r="FD126" s="101">
        <f t="shared" si="214"/>
        <v>0</v>
      </c>
      <c r="FE126" s="846">
        <f t="shared" si="215"/>
        <v>0</v>
      </c>
      <c r="FF126" s="847">
        <f t="shared" si="216"/>
        <v>0</v>
      </c>
      <c r="FG126" s="101" t="str">
        <f t="shared" si="217"/>
        <v/>
      </c>
      <c r="FH126" s="185" t="str">
        <f t="shared" si="218"/>
        <v/>
      </c>
      <c r="FI126" s="184" t="str">
        <f t="shared" si="218"/>
        <v/>
      </c>
      <c r="FJ126" s="848" t="str">
        <f t="shared" si="218"/>
        <v/>
      </c>
      <c r="FK126" s="508"/>
      <c r="FL126" s="498"/>
      <c r="FM126" s="499"/>
      <c r="FN126" s="849">
        <f t="shared" si="219"/>
        <v>0</v>
      </c>
      <c r="FO126" s="511" t="str">
        <f t="shared" si="220"/>
        <v/>
      </c>
      <c r="FP126" s="528" t="str">
        <f t="shared" si="221"/>
        <v/>
      </c>
      <c r="FQ126" s="529" t="str">
        <f t="shared" si="222"/>
        <v/>
      </c>
      <c r="FR126" s="529" t="str">
        <f t="shared" si="223"/>
        <v/>
      </c>
      <c r="FS126" s="530">
        <f t="shared" si="224"/>
        <v>0</v>
      </c>
      <c r="FT126" s="510"/>
    </row>
    <row r="127" spans="1:176" s="3" customFormat="1" ht="18" customHeight="1">
      <c r="A127" s="619" t="str">
        <f t="shared" si="117"/>
        <v/>
      </c>
      <c r="B127" s="448">
        <f t="shared" si="225"/>
        <v>0</v>
      </c>
      <c r="C127" s="1114" t="str">
        <f t="shared" si="118"/>
        <v>授業料</v>
      </c>
      <c r="D127" s="1114" t="str">
        <f t="shared" si="119"/>
        <v>入学金</v>
      </c>
      <c r="E127" s="448">
        <f t="shared" si="226"/>
        <v>0</v>
      </c>
      <c r="F127" s="619">
        <f t="shared" si="120"/>
        <v>0</v>
      </c>
      <c r="G127" s="539">
        <f t="shared" si="121"/>
        <v>110</v>
      </c>
      <c r="H127" s="844"/>
      <c r="I127" s="845"/>
      <c r="J127" s="187"/>
      <c r="K127" s="188"/>
      <c r="L127" s="188"/>
      <c r="M127" s="186"/>
      <c r="N127" s="97"/>
      <c r="O127" s="98"/>
      <c r="P127" s="187"/>
      <c r="Q127" s="188"/>
      <c r="R127" s="186"/>
      <c r="S127" s="99"/>
      <c r="T127" s="97"/>
      <c r="U127" s="741"/>
      <c r="V127" s="101" t="str">
        <f>IF(OR($R$5="",$T$5="",$J127="",$O127="",$U127=""),"",IF(ISERROR(VLOOKUP($C127,参照!$P$4:$V$112,5,FALSE)),0,VLOOKUP($C127,参照!$P$4:$V$112,5,FALSE)))</f>
        <v/>
      </c>
      <c r="W127" s="100"/>
      <c r="X127" s="102" t="str">
        <f>IF(OR($R$5="",$T$5="",$J127="",$O127="",$W127=""),"",IF(ISERROR(VLOOKUP($D127,参照!$P$4:$V$112,5,FALSE)),0,VLOOKUP($D127,参照!$P$4:$V$112,5,FALSE)))</f>
        <v/>
      </c>
      <c r="Y127" s="182" t="str">
        <f t="shared" si="122"/>
        <v/>
      </c>
      <c r="Z127" s="182" t="str">
        <f t="shared" si="123"/>
        <v/>
      </c>
      <c r="AA127" s="468"/>
      <c r="AB127" s="536">
        <f t="shared" si="124"/>
        <v>0</v>
      </c>
      <c r="AC127" s="854"/>
      <c r="AD127" s="738">
        <f t="shared" si="125"/>
        <v>0</v>
      </c>
      <c r="AE127" s="103" t="str">
        <f t="shared" si="126"/>
        <v/>
      </c>
      <c r="AF127" s="468" t="str">
        <f t="shared" si="127"/>
        <v/>
      </c>
      <c r="AG127" s="469" t="str">
        <f t="shared" si="128"/>
        <v/>
      </c>
      <c r="AH127" s="102" t="str">
        <f t="shared" si="128"/>
        <v/>
      </c>
      <c r="AI127" s="855"/>
      <c r="AJ127" s="588"/>
      <c r="AK127" s="102" t="str">
        <f t="shared" si="129"/>
        <v/>
      </c>
      <c r="AL127" s="856"/>
      <c r="AM127" s="469">
        <f t="shared" si="130"/>
        <v>0</v>
      </c>
      <c r="AN127" s="469">
        <f t="shared" si="131"/>
        <v>0</v>
      </c>
      <c r="AO127" s="469">
        <f t="shared" si="132"/>
        <v>0</v>
      </c>
      <c r="AP127" s="590">
        <f t="shared" si="133"/>
        <v>0</v>
      </c>
      <c r="AQ127" s="474"/>
      <c r="AR127" s="104" t="str">
        <f t="shared" si="134"/>
        <v/>
      </c>
      <c r="AS127" s="856"/>
      <c r="AT127" s="469">
        <f t="shared" si="135"/>
        <v>0</v>
      </c>
      <c r="AU127" s="469">
        <f t="shared" si="136"/>
        <v>0</v>
      </c>
      <c r="AV127" s="469">
        <f t="shared" si="137"/>
        <v>0</v>
      </c>
      <c r="AW127" s="590">
        <f t="shared" si="138"/>
        <v>0</v>
      </c>
      <c r="AX127" s="474"/>
      <c r="AY127" s="102" t="str">
        <f t="shared" si="139"/>
        <v/>
      </c>
      <c r="AZ127" s="856"/>
      <c r="BA127" s="469">
        <f t="shared" si="140"/>
        <v>0</v>
      </c>
      <c r="BB127" s="469">
        <f t="shared" si="141"/>
        <v>0</v>
      </c>
      <c r="BC127" s="469">
        <f t="shared" si="142"/>
        <v>0</v>
      </c>
      <c r="BD127" s="590">
        <f t="shared" si="143"/>
        <v>0</v>
      </c>
      <c r="BE127" s="484" t="str">
        <f t="shared" si="144"/>
        <v>○</v>
      </c>
      <c r="BF127" s="486">
        <f t="shared" si="145"/>
        <v>0</v>
      </c>
      <c r="BG127" s="482">
        <f t="shared" si="145"/>
        <v>0</v>
      </c>
      <c r="BH127" s="482">
        <f t="shared" si="145"/>
        <v>0</v>
      </c>
      <c r="BI127" s="483">
        <f t="shared" si="146"/>
        <v>0</v>
      </c>
      <c r="BJ127" s="528">
        <f t="shared" si="147"/>
        <v>0</v>
      </c>
      <c r="BK127" s="529">
        <f t="shared" si="147"/>
        <v>0</v>
      </c>
      <c r="BL127" s="529">
        <f t="shared" si="147"/>
        <v>0</v>
      </c>
      <c r="BM127" s="530">
        <f t="shared" si="148"/>
        <v>0</v>
      </c>
      <c r="BN127" s="528">
        <f t="shared" si="149"/>
        <v>0</v>
      </c>
      <c r="BO127" s="529">
        <f t="shared" si="150"/>
        <v>0</v>
      </c>
      <c r="BP127" s="529">
        <f t="shared" si="151"/>
        <v>0</v>
      </c>
      <c r="BQ127" s="530">
        <f t="shared" si="152"/>
        <v>0</v>
      </c>
      <c r="BR127" s="528">
        <f t="shared" si="153"/>
        <v>0</v>
      </c>
      <c r="BS127" s="529">
        <f t="shared" si="153"/>
        <v>0</v>
      </c>
      <c r="BT127" s="529">
        <f t="shared" si="153"/>
        <v>0</v>
      </c>
      <c r="BU127" s="530">
        <f t="shared" si="154"/>
        <v>0</v>
      </c>
      <c r="BV127" s="528">
        <f t="shared" si="155"/>
        <v>0</v>
      </c>
      <c r="BW127" s="529">
        <f t="shared" si="156"/>
        <v>0</v>
      </c>
      <c r="BX127" s="529">
        <f t="shared" si="157"/>
        <v>0</v>
      </c>
      <c r="BY127" s="530">
        <f t="shared" si="158"/>
        <v>0</v>
      </c>
      <c r="BZ127" s="560" t="str">
        <f t="shared" si="159"/>
        <v/>
      </c>
      <c r="CA127" s="184" t="str">
        <f t="shared" si="159"/>
        <v/>
      </c>
      <c r="CB127" s="183" t="str">
        <f t="shared" si="159"/>
        <v/>
      </c>
      <c r="CC127" s="185" t="str">
        <f t="shared" si="160"/>
        <v/>
      </c>
      <c r="CD127" s="184" t="str">
        <f t="shared" si="160"/>
        <v/>
      </c>
      <c r="CE127" s="183" t="str">
        <f t="shared" si="160"/>
        <v/>
      </c>
      <c r="CF127" s="447"/>
      <c r="CG127" s="482" t="str">
        <f t="shared" si="161"/>
        <v>－</v>
      </c>
      <c r="CH127" s="469"/>
      <c r="CI127" s="561"/>
      <c r="CJ127" s="468" t="str">
        <f t="shared" si="162"/>
        <v/>
      </c>
      <c r="CK127" s="469" t="str">
        <f t="shared" si="163"/>
        <v/>
      </c>
      <c r="CL127" s="102" t="str">
        <f t="shared" si="164"/>
        <v/>
      </c>
      <c r="CM127" s="468" t="str">
        <f t="shared" si="165"/>
        <v/>
      </c>
      <c r="CN127" s="469" t="str">
        <f t="shared" si="166"/>
        <v/>
      </c>
      <c r="CO127" s="102" t="str">
        <f t="shared" si="167"/>
        <v/>
      </c>
      <c r="CP127" s="468" t="str">
        <f t="shared" si="168"/>
        <v/>
      </c>
      <c r="CQ127" s="469" t="str">
        <f t="shared" si="168"/>
        <v/>
      </c>
      <c r="CR127" s="102" t="str">
        <f t="shared" si="168"/>
        <v/>
      </c>
      <c r="CS127" s="468" t="str">
        <f t="shared" si="169"/>
        <v/>
      </c>
      <c r="CT127" s="469" t="str">
        <f t="shared" si="170"/>
        <v/>
      </c>
      <c r="CU127" s="469" t="str">
        <f t="shared" si="171"/>
        <v/>
      </c>
      <c r="CV127" s="105" t="str">
        <f t="shared" si="172"/>
        <v/>
      </c>
      <c r="CW127" s="856"/>
      <c r="CX127" s="469">
        <f t="shared" si="173"/>
        <v>0</v>
      </c>
      <c r="CY127" s="469">
        <f t="shared" si="174"/>
        <v>0</v>
      </c>
      <c r="CZ127" s="469">
        <f t="shared" si="175"/>
        <v>0</v>
      </c>
      <c r="DA127" s="590">
        <f t="shared" si="176"/>
        <v>0</v>
      </c>
      <c r="DB127" s="474"/>
      <c r="DC127" s="604">
        <f t="shared" si="177"/>
        <v>0</v>
      </c>
      <c r="DD127" s="184">
        <f t="shared" si="178"/>
        <v>0</v>
      </c>
      <c r="DE127" s="605">
        <f t="shared" si="179"/>
        <v>0</v>
      </c>
      <c r="DF127" s="104" t="str">
        <f t="shared" si="180"/>
        <v/>
      </c>
      <c r="DG127" s="856"/>
      <c r="DH127" s="469">
        <f t="shared" si="181"/>
        <v>0</v>
      </c>
      <c r="DI127" s="469">
        <f t="shared" si="182"/>
        <v>0</v>
      </c>
      <c r="DJ127" s="469">
        <f t="shared" si="183"/>
        <v>0</v>
      </c>
      <c r="DK127" s="590">
        <f t="shared" si="184"/>
        <v>0</v>
      </c>
      <c r="DL127" s="474"/>
      <c r="DM127" s="604">
        <f t="shared" si="185"/>
        <v>0</v>
      </c>
      <c r="DN127" s="184">
        <f t="shared" si="186"/>
        <v>0</v>
      </c>
      <c r="DO127" s="605">
        <f t="shared" si="187"/>
        <v>0</v>
      </c>
      <c r="DP127" s="104" t="str">
        <f t="shared" si="188"/>
        <v/>
      </c>
      <c r="DQ127" s="856"/>
      <c r="DR127" s="469">
        <f t="shared" si="189"/>
        <v>0</v>
      </c>
      <c r="DS127" s="469">
        <f t="shared" si="190"/>
        <v>0</v>
      </c>
      <c r="DT127" s="469">
        <f t="shared" si="191"/>
        <v>0</v>
      </c>
      <c r="DU127" s="101">
        <f t="shared" si="192"/>
        <v>0</v>
      </c>
      <c r="DV127" s="528">
        <f t="shared" si="193"/>
        <v>0</v>
      </c>
      <c r="DW127" s="529">
        <f t="shared" si="193"/>
        <v>0</v>
      </c>
      <c r="DX127" s="529">
        <f t="shared" si="193"/>
        <v>0</v>
      </c>
      <c r="DY127" s="530">
        <f t="shared" si="194"/>
        <v>0</v>
      </c>
      <c r="DZ127" s="528">
        <f t="shared" si="195"/>
        <v>0</v>
      </c>
      <c r="EA127" s="529">
        <f t="shared" si="195"/>
        <v>0</v>
      </c>
      <c r="EB127" s="529">
        <f t="shared" si="195"/>
        <v>0</v>
      </c>
      <c r="EC127" s="530">
        <f t="shared" si="196"/>
        <v>0</v>
      </c>
      <c r="ED127" s="528">
        <f t="shared" si="197"/>
        <v>0</v>
      </c>
      <c r="EE127" s="529">
        <f t="shared" si="197"/>
        <v>0</v>
      </c>
      <c r="EF127" s="529">
        <f t="shared" si="197"/>
        <v>0</v>
      </c>
      <c r="EG127" s="530">
        <f t="shared" si="198"/>
        <v>0</v>
      </c>
      <c r="EH127" s="528">
        <f t="shared" si="199"/>
        <v>0</v>
      </c>
      <c r="EI127" s="529">
        <f t="shared" si="200"/>
        <v>0</v>
      </c>
      <c r="EJ127" s="529">
        <f t="shared" si="201"/>
        <v>0</v>
      </c>
      <c r="EK127" s="530">
        <f t="shared" si="202"/>
        <v>0</v>
      </c>
      <c r="EL127" s="562"/>
      <c r="EM127" s="571">
        <f t="shared" si="203"/>
        <v>0</v>
      </c>
      <c r="EN127" s="572">
        <f t="shared" si="203"/>
        <v>0</v>
      </c>
      <c r="EO127" s="576">
        <f t="shared" si="203"/>
        <v>0</v>
      </c>
      <c r="EP127" s="578">
        <f t="shared" si="204"/>
        <v>0</v>
      </c>
      <c r="EQ127" s="571">
        <f t="shared" si="205"/>
        <v>0</v>
      </c>
      <c r="ER127" s="572">
        <f t="shared" si="205"/>
        <v>0</v>
      </c>
      <c r="ES127" s="573">
        <f t="shared" si="205"/>
        <v>0</v>
      </c>
      <c r="ET127" s="579">
        <f t="shared" si="206"/>
        <v>0</v>
      </c>
      <c r="EU127" s="577">
        <f t="shared" si="207"/>
        <v>0</v>
      </c>
      <c r="EV127" s="521">
        <f t="shared" si="208"/>
        <v>0</v>
      </c>
      <c r="EW127" s="525">
        <f t="shared" si="209"/>
        <v>0</v>
      </c>
      <c r="EX127" s="524">
        <f t="shared" si="210"/>
        <v>0</v>
      </c>
      <c r="EY127" s="509" t="str">
        <f t="shared" si="211"/>
        <v>○</v>
      </c>
      <c r="EZ127" s="486">
        <f t="shared" si="212"/>
        <v>0</v>
      </c>
      <c r="FA127" s="482">
        <f t="shared" si="212"/>
        <v>0</v>
      </c>
      <c r="FB127" s="482">
        <f t="shared" si="212"/>
        <v>0</v>
      </c>
      <c r="FC127" s="536">
        <f t="shared" si="213"/>
        <v>0</v>
      </c>
      <c r="FD127" s="101">
        <f t="shared" si="214"/>
        <v>0</v>
      </c>
      <c r="FE127" s="846">
        <f t="shared" si="215"/>
        <v>0</v>
      </c>
      <c r="FF127" s="847">
        <f t="shared" si="216"/>
        <v>0</v>
      </c>
      <c r="FG127" s="101" t="str">
        <f t="shared" si="217"/>
        <v/>
      </c>
      <c r="FH127" s="185" t="str">
        <f t="shared" si="218"/>
        <v/>
      </c>
      <c r="FI127" s="184" t="str">
        <f t="shared" si="218"/>
        <v/>
      </c>
      <c r="FJ127" s="848" t="str">
        <f t="shared" si="218"/>
        <v/>
      </c>
      <c r="FK127" s="508"/>
      <c r="FL127" s="498"/>
      <c r="FM127" s="499"/>
      <c r="FN127" s="849">
        <f t="shared" si="219"/>
        <v>0</v>
      </c>
      <c r="FO127" s="511" t="str">
        <f t="shared" si="220"/>
        <v/>
      </c>
      <c r="FP127" s="528" t="str">
        <f t="shared" si="221"/>
        <v/>
      </c>
      <c r="FQ127" s="529" t="str">
        <f t="shared" si="222"/>
        <v/>
      </c>
      <c r="FR127" s="529" t="str">
        <f t="shared" si="223"/>
        <v/>
      </c>
      <c r="FS127" s="530">
        <f t="shared" si="224"/>
        <v>0</v>
      </c>
      <c r="FT127" s="510"/>
    </row>
    <row r="128" spans="1:176" s="3" customFormat="1" ht="18" customHeight="1">
      <c r="A128" s="619" t="str">
        <f t="shared" si="117"/>
        <v/>
      </c>
      <c r="B128" s="448">
        <f t="shared" si="225"/>
        <v>0</v>
      </c>
      <c r="C128" s="1114" t="str">
        <f t="shared" si="118"/>
        <v>授業料</v>
      </c>
      <c r="D128" s="1114" t="str">
        <f t="shared" si="119"/>
        <v>入学金</v>
      </c>
      <c r="E128" s="448">
        <f t="shared" si="226"/>
        <v>0</v>
      </c>
      <c r="F128" s="619">
        <f t="shared" si="120"/>
        <v>0</v>
      </c>
      <c r="G128" s="539">
        <f t="shared" si="121"/>
        <v>111</v>
      </c>
      <c r="H128" s="844"/>
      <c r="I128" s="845"/>
      <c r="J128" s="187"/>
      <c r="K128" s="188"/>
      <c r="L128" s="188"/>
      <c r="M128" s="186"/>
      <c r="N128" s="97"/>
      <c r="O128" s="98"/>
      <c r="P128" s="187"/>
      <c r="Q128" s="188"/>
      <c r="R128" s="186"/>
      <c r="S128" s="99"/>
      <c r="T128" s="97"/>
      <c r="U128" s="741"/>
      <c r="V128" s="101" t="str">
        <f>IF(OR($R$5="",$T$5="",$J128="",$O128="",$U128=""),"",IF(ISERROR(VLOOKUP($C128,参照!$P$4:$V$112,5,FALSE)),0,VLOOKUP($C128,参照!$P$4:$V$112,5,FALSE)))</f>
        <v/>
      </c>
      <c r="W128" s="100"/>
      <c r="X128" s="102" t="str">
        <f>IF(OR($R$5="",$T$5="",$J128="",$O128="",$W128=""),"",IF(ISERROR(VLOOKUP($D128,参照!$P$4:$V$112,5,FALSE)),0,VLOOKUP($D128,参照!$P$4:$V$112,5,FALSE)))</f>
        <v/>
      </c>
      <c r="Y128" s="182" t="str">
        <f t="shared" si="122"/>
        <v/>
      </c>
      <c r="Z128" s="182" t="str">
        <f t="shared" si="123"/>
        <v/>
      </c>
      <c r="AA128" s="468"/>
      <c r="AB128" s="536">
        <f t="shared" si="124"/>
        <v>0</v>
      </c>
      <c r="AC128" s="854"/>
      <c r="AD128" s="738">
        <f t="shared" si="125"/>
        <v>0</v>
      </c>
      <c r="AE128" s="103" t="str">
        <f t="shared" si="126"/>
        <v/>
      </c>
      <c r="AF128" s="468" t="str">
        <f t="shared" si="127"/>
        <v/>
      </c>
      <c r="AG128" s="469" t="str">
        <f t="shared" si="128"/>
        <v/>
      </c>
      <c r="AH128" s="102" t="str">
        <f t="shared" si="128"/>
        <v/>
      </c>
      <c r="AI128" s="855"/>
      <c r="AJ128" s="588"/>
      <c r="AK128" s="102" t="str">
        <f t="shared" si="129"/>
        <v/>
      </c>
      <c r="AL128" s="856"/>
      <c r="AM128" s="469">
        <f t="shared" si="130"/>
        <v>0</v>
      </c>
      <c r="AN128" s="469">
        <f t="shared" si="131"/>
        <v>0</v>
      </c>
      <c r="AO128" s="469">
        <f t="shared" si="132"/>
        <v>0</v>
      </c>
      <c r="AP128" s="590">
        <f t="shared" si="133"/>
        <v>0</v>
      </c>
      <c r="AQ128" s="474"/>
      <c r="AR128" s="104" t="str">
        <f t="shared" si="134"/>
        <v/>
      </c>
      <c r="AS128" s="856"/>
      <c r="AT128" s="469">
        <f t="shared" si="135"/>
        <v>0</v>
      </c>
      <c r="AU128" s="469">
        <f t="shared" si="136"/>
        <v>0</v>
      </c>
      <c r="AV128" s="469">
        <f t="shared" si="137"/>
        <v>0</v>
      </c>
      <c r="AW128" s="590">
        <f t="shared" si="138"/>
        <v>0</v>
      </c>
      <c r="AX128" s="474"/>
      <c r="AY128" s="102" t="str">
        <f t="shared" si="139"/>
        <v/>
      </c>
      <c r="AZ128" s="856"/>
      <c r="BA128" s="469">
        <f t="shared" si="140"/>
        <v>0</v>
      </c>
      <c r="BB128" s="469">
        <f t="shared" si="141"/>
        <v>0</v>
      </c>
      <c r="BC128" s="469">
        <f t="shared" si="142"/>
        <v>0</v>
      </c>
      <c r="BD128" s="590">
        <f t="shared" si="143"/>
        <v>0</v>
      </c>
      <c r="BE128" s="484" t="str">
        <f t="shared" si="144"/>
        <v>○</v>
      </c>
      <c r="BF128" s="486">
        <f t="shared" si="145"/>
        <v>0</v>
      </c>
      <c r="BG128" s="482">
        <f t="shared" si="145"/>
        <v>0</v>
      </c>
      <c r="BH128" s="482">
        <f t="shared" si="145"/>
        <v>0</v>
      </c>
      <c r="BI128" s="483">
        <f t="shared" si="146"/>
        <v>0</v>
      </c>
      <c r="BJ128" s="528">
        <f t="shared" si="147"/>
        <v>0</v>
      </c>
      <c r="BK128" s="529">
        <f t="shared" si="147"/>
        <v>0</v>
      </c>
      <c r="BL128" s="529">
        <f t="shared" si="147"/>
        <v>0</v>
      </c>
      <c r="BM128" s="530">
        <f t="shared" si="148"/>
        <v>0</v>
      </c>
      <c r="BN128" s="528">
        <f t="shared" si="149"/>
        <v>0</v>
      </c>
      <c r="BO128" s="529">
        <f t="shared" si="150"/>
        <v>0</v>
      </c>
      <c r="BP128" s="529">
        <f t="shared" si="151"/>
        <v>0</v>
      </c>
      <c r="BQ128" s="530">
        <f t="shared" si="152"/>
        <v>0</v>
      </c>
      <c r="BR128" s="528">
        <f t="shared" si="153"/>
        <v>0</v>
      </c>
      <c r="BS128" s="529">
        <f t="shared" si="153"/>
        <v>0</v>
      </c>
      <c r="BT128" s="529">
        <f t="shared" si="153"/>
        <v>0</v>
      </c>
      <c r="BU128" s="530">
        <f t="shared" si="154"/>
        <v>0</v>
      </c>
      <c r="BV128" s="528">
        <f t="shared" si="155"/>
        <v>0</v>
      </c>
      <c r="BW128" s="529">
        <f t="shared" si="156"/>
        <v>0</v>
      </c>
      <c r="BX128" s="529">
        <f t="shared" si="157"/>
        <v>0</v>
      </c>
      <c r="BY128" s="530">
        <f t="shared" si="158"/>
        <v>0</v>
      </c>
      <c r="BZ128" s="560" t="str">
        <f t="shared" si="159"/>
        <v/>
      </c>
      <c r="CA128" s="184" t="str">
        <f t="shared" si="159"/>
        <v/>
      </c>
      <c r="CB128" s="183" t="str">
        <f t="shared" si="159"/>
        <v/>
      </c>
      <c r="CC128" s="185" t="str">
        <f t="shared" si="160"/>
        <v/>
      </c>
      <c r="CD128" s="184" t="str">
        <f t="shared" si="160"/>
        <v/>
      </c>
      <c r="CE128" s="183" t="str">
        <f t="shared" si="160"/>
        <v/>
      </c>
      <c r="CF128" s="447"/>
      <c r="CG128" s="482" t="str">
        <f t="shared" si="161"/>
        <v>－</v>
      </c>
      <c r="CH128" s="469"/>
      <c r="CI128" s="561"/>
      <c r="CJ128" s="468" t="str">
        <f t="shared" si="162"/>
        <v/>
      </c>
      <c r="CK128" s="469" t="str">
        <f t="shared" si="163"/>
        <v/>
      </c>
      <c r="CL128" s="102" t="str">
        <f t="shared" si="164"/>
        <v/>
      </c>
      <c r="CM128" s="468" t="str">
        <f t="shared" si="165"/>
        <v/>
      </c>
      <c r="CN128" s="469" t="str">
        <f t="shared" si="166"/>
        <v/>
      </c>
      <c r="CO128" s="102" t="str">
        <f t="shared" si="167"/>
        <v/>
      </c>
      <c r="CP128" s="468" t="str">
        <f t="shared" si="168"/>
        <v/>
      </c>
      <c r="CQ128" s="469" t="str">
        <f t="shared" si="168"/>
        <v/>
      </c>
      <c r="CR128" s="102" t="str">
        <f t="shared" si="168"/>
        <v/>
      </c>
      <c r="CS128" s="468" t="str">
        <f t="shared" si="169"/>
        <v/>
      </c>
      <c r="CT128" s="469" t="str">
        <f t="shared" si="170"/>
        <v/>
      </c>
      <c r="CU128" s="469" t="str">
        <f t="shared" si="171"/>
        <v/>
      </c>
      <c r="CV128" s="105" t="str">
        <f t="shared" si="172"/>
        <v/>
      </c>
      <c r="CW128" s="856"/>
      <c r="CX128" s="469">
        <f t="shared" si="173"/>
        <v>0</v>
      </c>
      <c r="CY128" s="469">
        <f t="shared" si="174"/>
        <v>0</v>
      </c>
      <c r="CZ128" s="469">
        <f t="shared" si="175"/>
        <v>0</v>
      </c>
      <c r="DA128" s="590">
        <f t="shared" si="176"/>
        <v>0</v>
      </c>
      <c r="DB128" s="474"/>
      <c r="DC128" s="604">
        <f t="shared" si="177"/>
        <v>0</v>
      </c>
      <c r="DD128" s="184">
        <f t="shared" si="178"/>
        <v>0</v>
      </c>
      <c r="DE128" s="605">
        <f t="shared" si="179"/>
        <v>0</v>
      </c>
      <c r="DF128" s="104" t="str">
        <f t="shared" si="180"/>
        <v/>
      </c>
      <c r="DG128" s="856"/>
      <c r="DH128" s="469">
        <f t="shared" si="181"/>
        <v>0</v>
      </c>
      <c r="DI128" s="469">
        <f t="shared" si="182"/>
        <v>0</v>
      </c>
      <c r="DJ128" s="469">
        <f t="shared" si="183"/>
        <v>0</v>
      </c>
      <c r="DK128" s="590">
        <f t="shared" si="184"/>
        <v>0</v>
      </c>
      <c r="DL128" s="474"/>
      <c r="DM128" s="604">
        <f t="shared" si="185"/>
        <v>0</v>
      </c>
      <c r="DN128" s="184">
        <f t="shared" si="186"/>
        <v>0</v>
      </c>
      <c r="DO128" s="605">
        <f t="shared" si="187"/>
        <v>0</v>
      </c>
      <c r="DP128" s="104" t="str">
        <f t="shared" si="188"/>
        <v/>
      </c>
      <c r="DQ128" s="856"/>
      <c r="DR128" s="469">
        <f t="shared" si="189"/>
        <v>0</v>
      </c>
      <c r="DS128" s="469">
        <f t="shared" si="190"/>
        <v>0</v>
      </c>
      <c r="DT128" s="469">
        <f t="shared" si="191"/>
        <v>0</v>
      </c>
      <c r="DU128" s="101">
        <f t="shared" si="192"/>
        <v>0</v>
      </c>
      <c r="DV128" s="528">
        <f t="shared" si="193"/>
        <v>0</v>
      </c>
      <c r="DW128" s="529">
        <f t="shared" si="193"/>
        <v>0</v>
      </c>
      <c r="DX128" s="529">
        <f t="shared" si="193"/>
        <v>0</v>
      </c>
      <c r="DY128" s="530">
        <f t="shared" si="194"/>
        <v>0</v>
      </c>
      <c r="DZ128" s="528">
        <f t="shared" si="195"/>
        <v>0</v>
      </c>
      <c r="EA128" s="529">
        <f t="shared" si="195"/>
        <v>0</v>
      </c>
      <c r="EB128" s="529">
        <f t="shared" si="195"/>
        <v>0</v>
      </c>
      <c r="EC128" s="530">
        <f t="shared" si="196"/>
        <v>0</v>
      </c>
      <c r="ED128" s="528">
        <f t="shared" si="197"/>
        <v>0</v>
      </c>
      <c r="EE128" s="529">
        <f t="shared" si="197"/>
        <v>0</v>
      </c>
      <c r="EF128" s="529">
        <f t="shared" si="197"/>
        <v>0</v>
      </c>
      <c r="EG128" s="530">
        <f t="shared" si="198"/>
        <v>0</v>
      </c>
      <c r="EH128" s="528">
        <f t="shared" si="199"/>
        <v>0</v>
      </c>
      <c r="EI128" s="529">
        <f t="shared" si="200"/>
        <v>0</v>
      </c>
      <c r="EJ128" s="529">
        <f t="shared" si="201"/>
        <v>0</v>
      </c>
      <c r="EK128" s="530">
        <f t="shared" si="202"/>
        <v>0</v>
      </c>
      <c r="EL128" s="562"/>
      <c r="EM128" s="571">
        <f t="shared" si="203"/>
        <v>0</v>
      </c>
      <c r="EN128" s="572">
        <f t="shared" si="203"/>
        <v>0</v>
      </c>
      <c r="EO128" s="576">
        <f t="shared" si="203"/>
        <v>0</v>
      </c>
      <c r="EP128" s="578">
        <f t="shared" si="204"/>
        <v>0</v>
      </c>
      <c r="EQ128" s="571">
        <f t="shared" si="205"/>
        <v>0</v>
      </c>
      <c r="ER128" s="572">
        <f t="shared" si="205"/>
        <v>0</v>
      </c>
      <c r="ES128" s="573">
        <f t="shared" si="205"/>
        <v>0</v>
      </c>
      <c r="ET128" s="579">
        <f t="shared" si="206"/>
        <v>0</v>
      </c>
      <c r="EU128" s="577">
        <f t="shared" si="207"/>
        <v>0</v>
      </c>
      <c r="EV128" s="521">
        <f t="shared" si="208"/>
        <v>0</v>
      </c>
      <c r="EW128" s="525">
        <f t="shared" si="209"/>
        <v>0</v>
      </c>
      <c r="EX128" s="524">
        <f t="shared" si="210"/>
        <v>0</v>
      </c>
      <c r="EY128" s="509" t="str">
        <f t="shared" si="211"/>
        <v>○</v>
      </c>
      <c r="EZ128" s="486">
        <f t="shared" si="212"/>
        <v>0</v>
      </c>
      <c r="FA128" s="482">
        <f t="shared" si="212"/>
        <v>0</v>
      </c>
      <c r="FB128" s="482">
        <f t="shared" si="212"/>
        <v>0</v>
      </c>
      <c r="FC128" s="536">
        <f t="shared" si="213"/>
        <v>0</v>
      </c>
      <c r="FD128" s="101">
        <f t="shared" si="214"/>
        <v>0</v>
      </c>
      <c r="FE128" s="846">
        <f t="shared" si="215"/>
        <v>0</v>
      </c>
      <c r="FF128" s="847">
        <f t="shared" si="216"/>
        <v>0</v>
      </c>
      <c r="FG128" s="101" t="str">
        <f t="shared" si="217"/>
        <v/>
      </c>
      <c r="FH128" s="185" t="str">
        <f t="shared" si="218"/>
        <v/>
      </c>
      <c r="FI128" s="184" t="str">
        <f t="shared" si="218"/>
        <v/>
      </c>
      <c r="FJ128" s="848" t="str">
        <f t="shared" si="218"/>
        <v/>
      </c>
      <c r="FK128" s="508"/>
      <c r="FL128" s="498"/>
      <c r="FM128" s="499"/>
      <c r="FN128" s="849">
        <f t="shared" si="219"/>
        <v>0</v>
      </c>
      <c r="FO128" s="511" t="str">
        <f t="shared" si="220"/>
        <v/>
      </c>
      <c r="FP128" s="528" t="str">
        <f t="shared" si="221"/>
        <v/>
      </c>
      <c r="FQ128" s="529" t="str">
        <f t="shared" si="222"/>
        <v/>
      </c>
      <c r="FR128" s="529" t="str">
        <f t="shared" si="223"/>
        <v/>
      </c>
      <c r="FS128" s="530">
        <f t="shared" si="224"/>
        <v>0</v>
      </c>
      <c r="FT128" s="510"/>
    </row>
    <row r="129" spans="1:176" s="3" customFormat="1" ht="18" customHeight="1">
      <c r="A129" s="619" t="str">
        <f t="shared" si="117"/>
        <v/>
      </c>
      <c r="B129" s="448">
        <f t="shared" si="225"/>
        <v>0</v>
      </c>
      <c r="C129" s="1114" t="str">
        <f t="shared" si="118"/>
        <v>授業料</v>
      </c>
      <c r="D129" s="1114" t="str">
        <f t="shared" si="119"/>
        <v>入学金</v>
      </c>
      <c r="E129" s="448">
        <f t="shared" si="226"/>
        <v>0</v>
      </c>
      <c r="F129" s="619">
        <f t="shared" si="120"/>
        <v>0</v>
      </c>
      <c r="G129" s="539">
        <f t="shared" si="121"/>
        <v>112</v>
      </c>
      <c r="H129" s="844"/>
      <c r="I129" s="845"/>
      <c r="J129" s="187"/>
      <c r="K129" s="188"/>
      <c r="L129" s="188"/>
      <c r="M129" s="186"/>
      <c r="N129" s="97"/>
      <c r="O129" s="98"/>
      <c r="P129" s="187"/>
      <c r="Q129" s="188"/>
      <c r="R129" s="186"/>
      <c r="S129" s="99"/>
      <c r="T129" s="97"/>
      <c r="U129" s="741"/>
      <c r="V129" s="101" t="str">
        <f>IF(OR($R$5="",$T$5="",$J129="",$O129="",$U129=""),"",IF(ISERROR(VLOOKUP($C129,参照!$P$4:$V$112,5,FALSE)),0,VLOOKUP($C129,参照!$P$4:$V$112,5,FALSE)))</f>
        <v/>
      </c>
      <c r="W129" s="100"/>
      <c r="X129" s="102" t="str">
        <f>IF(OR($R$5="",$T$5="",$J129="",$O129="",$W129=""),"",IF(ISERROR(VLOOKUP($D129,参照!$P$4:$V$112,5,FALSE)),0,VLOOKUP($D129,参照!$P$4:$V$112,5,FALSE)))</f>
        <v/>
      </c>
      <c r="Y129" s="182" t="str">
        <f t="shared" si="122"/>
        <v/>
      </c>
      <c r="Z129" s="182" t="str">
        <f t="shared" si="123"/>
        <v/>
      </c>
      <c r="AA129" s="468"/>
      <c r="AB129" s="536">
        <f t="shared" si="124"/>
        <v>0</v>
      </c>
      <c r="AC129" s="854"/>
      <c r="AD129" s="738">
        <f t="shared" si="125"/>
        <v>0</v>
      </c>
      <c r="AE129" s="103" t="str">
        <f t="shared" si="126"/>
        <v/>
      </c>
      <c r="AF129" s="468" t="str">
        <f t="shared" si="127"/>
        <v/>
      </c>
      <c r="AG129" s="469" t="str">
        <f t="shared" si="128"/>
        <v/>
      </c>
      <c r="AH129" s="102" t="str">
        <f t="shared" si="128"/>
        <v/>
      </c>
      <c r="AI129" s="855"/>
      <c r="AJ129" s="588"/>
      <c r="AK129" s="102" t="str">
        <f t="shared" si="129"/>
        <v/>
      </c>
      <c r="AL129" s="856"/>
      <c r="AM129" s="469">
        <f t="shared" si="130"/>
        <v>0</v>
      </c>
      <c r="AN129" s="469">
        <f t="shared" si="131"/>
        <v>0</v>
      </c>
      <c r="AO129" s="469">
        <f t="shared" si="132"/>
        <v>0</v>
      </c>
      <c r="AP129" s="590">
        <f t="shared" si="133"/>
        <v>0</v>
      </c>
      <c r="AQ129" s="474"/>
      <c r="AR129" s="104" t="str">
        <f t="shared" si="134"/>
        <v/>
      </c>
      <c r="AS129" s="856"/>
      <c r="AT129" s="469">
        <f t="shared" si="135"/>
        <v>0</v>
      </c>
      <c r="AU129" s="469">
        <f t="shared" si="136"/>
        <v>0</v>
      </c>
      <c r="AV129" s="469">
        <f t="shared" si="137"/>
        <v>0</v>
      </c>
      <c r="AW129" s="590">
        <f t="shared" si="138"/>
        <v>0</v>
      </c>
      <c r="AX129" s="474"/>
      <c r="AY129" s="102" t="str">
        <f t="shared" si="139"/>
        <v/>
      </c>
      <c r="AZ129" s="856"/>
      <c r="BA129" s="469">
        <f t="shared" si="140"/>
        <v>0</v>
      </c>
      <c r="BB129" s="469">
        <f t="shared" si="141"/>
        <v>0</v>
      </c>
      <c r="BC129" s="469">
        <f t="shared" si="142"/>
        <v>0</v>
      </c>
      <c r="BD129" s="590">
        <f t="shared" si="143"/>
        <v>0</v>
      </c>
      <c r="BE129" s="484" t="str">
        <f t="shared" si="144"/>
        <v>○</v>
      </c>
      <c r="BF129" s="486">
        <f t="shared" si="145"/>
        <v>0</v>
      </c>
      <c r="BG129" s="482">
        <f t="shared" si="145"/>
        <v>0</v>
      </c>
      <c r="BH129" s="482">
        <f t="shared" si="145"/>
        <v>0</v>
      </c>
      <c r="BI129" s="483">
        <f t="shared" si="146"/>
        <v>0</v>
      </c>
      <c r="BJ129" s="528">
        <f t="shared" si="147"/>
        <v>0</v>
      </c>
      <c r="BK129" s="529">
        <f t="shared" si="147"/>
        <v>0</v>
      </c>
      <c r="BL129" s="529">
        <f t="shared" si="147"/>
        <v>0</v>
      </c>
      <c r="BM129" s="530">
        <f t="shared" si="148"/>
        <v>0</v>
      </c>
      <c r="BN129" s="528">
        <f t="shared" si="149"/>
        <v>0</v>
      </c>
      <c r="BO129" s="529">
        <f t="shared" si="150"/>
        <v>0</v>
      </c>
      <c r="BP129" s="529">
        <f t="shared" si="151"/>
        <v>0</v>
      </c>
      <c r="BQ129" s="530">
        <f t="shared" si="152"/>
        <v>0</v>
      </c>
      <c r="BR129" s="528">
        <f t="shared" si="153"/>
        <v>0</v>
      </c>
      <c r="BS129" s="529">
        <f t="shared" si="153"/>
        <v>0</v>
      </c>
      <c r="BT129" s="529">
        <f t="shared" si="153"/>
        <v>0</v>
      </c>
      <c r="BU129" s="530">
        <f t="shared" si="154"/>
        <v>0</v>
      </c>
      <c r="BV129" s="528">
        <f t="shared" si="155"/>
        <v>0</v>
      </c>
      <c r="BW129" s="529">
        <f t="shared" si="156"/>
        <v>0</v>
      </c>
      <c r="BX129" s="529">
        <f t="shared" si="157"/>
        <v>0</v>
      </c>
      <c r="BY129" s="530">
        <f t="shared" si="158"/>
        <v>0</v>
      </c>
      <c r="BZ129" s="560" t="str">
        <f t="shared" si="159"/>
        <v/>
      </c>
      <c r="CA129" s="184" t="str">
        <f t="shared" si="159"/>
        <v/>
      </c>
      <c r="CB129" s="183" t="str">
        <f t="shared" si="159"/>
        <v/>
      </c>
      <c r="CC129" s="185" t="str">
        <f t="shared" si="160"/>
        <v/>
      </c>
      <c r="CD129" s="184" t="str">
        <f t="shared" si="160"/>
        <v/>
      </c>
      <c r="CE129" s="183" t="str">
        <f t="shared" si="160"/>
        <v/>
      </c>
      <c r="CF129" s="447"/>
      <c r="CG129" s="482" t="str">
        <f t="shared" si="161"/>
        <v>－</v>
      </c>
      <c r="CH129" s="469"/>
      <c r="CI129" s="561"/>
      <c r="CJ129" s="468" t="str">
        <f t="shared" si="162"/>
        <v/>
      </c>
      <c r="CK129" s="469" t="str">
        <f t="shared" si="163"/>
        <v/>
      </c>
      <c r="CL129" s="102" t="str">
        <f t="shared" si="164"/>
        <v/>
      </c>
      <c r="CM129" s="468" t="str">
        <f t="shared" si="165"/>
        <v/>
      </c>
      <c r="CN129" s="469" t="str">
        <f t="shared" si="166"/>
        <v/>
      </c>
      <c r="CO129" s="102" t="str">
        <f t="shared" si="167"/>
        <v/>
      </c>
      <c r="CP129" s="468" t="str">
        <f t="shared" si="168"/>
        <v/>
      </c>
      <c r="CQ129" s="469" t="str">
        <f t="shared" si="168"/>
        <v/>
      </c>
      <c r="CR129" s="102" t="str">
        <f t="shared" si="168"/>
        <v/>
      </c>
      <c r="CS129" s="468" t="str">
        <f t="shared" si="169"/>
        <v/>
      </c>
      <c r="CT129" s="469" t="str">
        <f t="shared" si="170"/>
        <v/>
      </c>
      <c r="CU129" s="469" t="str">
        <f t="shared" si="171"/>
        <v/>
      </c>
      <c r="CV129" s="105" t="str">
        <f t="shared" si="172"/>
        <v/>
      </c>
      <c r="CW129" s="856"/>
      <c r="CX129" s="469">
        <f t="shared" si="173"/>
        <v>0</v>
      </c>
      <c r="CY129" s="469">
        <f t="shared" si="174"/>
        <v>0</v>
      </c>
      <c r="CZ129" s="469">
        <f t="shared" si="175"/>
        <v>0</v>
      </c>
      <c r="DA129" s="590">
        <f t="shared" si="176"/>
        <v>0</v>
      </c>
      <c r="DB129" s="474"/>
      <c r="DC129" s="604">
        <f t="shared" si="177"/>
        <v>0</v>
      </c>
      <c r="DD129" s="184">
        <f t="shared" si="178"/>
        <v>0</v>
      </c>
      <c r="DE129" s="605">
        <f t="shared" si="179"/>
        <v>0</v>
      </c>
      <c r="DF129" s="104" t="str">
        <f t="shared" si="180"/>
        <v/>
      </c>
      <c r="DG129" s="856"/>
      <c r="DH129" s="469">
        <f t="shared" si="181"/>
        <v>0</v>
      </c>
      <c r="DI129" s="469">
        <f t="shared" si="182"/>
        <v>0</v>
      </c>
      <c r="DJ129" s="469">
        <f t="shared" si="183"/>
        <v>0</v>
      </c>
      <c r="DK129" s="590">
        <f t="shared" si="184"/>
        <v>0</v>
      </c>
      <c r="DL129" s="474"/>
      <c r="DM129" s="604">
        <f t="shared" si="185"/>
        <v>0</v>
      </c>
      <c r="DN129" s="184">
        <f t="shared" si="186"/>
        <v>0</v>
      </c>
      <c r="DO129" s="605">
        <f t="shared" si="187"/>
        <v>0</v>
      </c>
      <c r="DP129" s="104" t="str">
        <f t="shared" si="188"/>
        <v/>
      </c>
      <c r="DQ129" s="856"/>
      <c r="DR129" s="469">
        <f t="shared" si="189"/>
        <v>0</v>
      </c>
      <c r="DS129" s="469">
        <f t="shared" si="190"/>
        <v>0</v>
      </c>
      <c r="DT129" s="469">
        <f t="shared" si="191"/>
        <v>0</v>
      </c>
      <c r="DU129" s="101">
        <f t="shared" si="192"/>
        <v>0</v>
      </c>
      <c r="DV129" s="528">
        <f t="shared" si="193"/>
        <v>0</v>
      </c>
      <c r="DW129" s="529">
        <f t="shared" si="193"/>
        <v>0</v>
      </c>
      <c r="DX129" s="529">
        <f t="shared" si="193"/>
        <v>0</v>
      </c>
      <c r="DY129" s="530">
        <f t="shared" si="194"/>
        <v>0</v>
      </c>
      <c r="DZ129" s="528">
        <f t="shared" si="195"/>
        <v>0</v>
      </c>
      <c r="EA129" s="529">
        <f t="shared" si="195"/>
        <v>0</v>
      </c>
      <c r="EB129" s="529">
        <f t="shared" si="195"/>
        <v>0</v>
      </c>
      <c r="EC129" s="530">
        <f t="shared" si="196"/>
        <v>0</v>
      </c>
      <c r="ED129" s="528">
        <f t="shared" si="197"/>
        <v>0</v>
      </c>
      <c r="EE129" s="529">
        <f t="shared" si="197"/>
        <v>0</v>
      </c>
      <c r="EF129" s="529">
        <f t="shared" si="197"/>
        <v>0</v>
      </c>
      <c r="EG129" s="530">
        <f t="shared" si="198"/>
        <v>0</v>
      </c>
      <c r="EH129" s="528">
        <f t="shared" si="199"/>
        <v>0</v>
      </c>
      <c r="EI129" s="529">
        <f t="shared" si="200"/>
        <v>0</v>
      </c>
      <c r="EJ129" s="529">
        <f t="shared" si="201"/>
        <v>0</v>
      </c>
      <c r="EK129" s="530">
        <f t="shared" si="202"/>
        <v>0</v>
      </c>
      <c r="EL129" s="562"/>
      <c r="EM129" s="571">
        <f t="shared" si="203"/>
        <v>0</v>
      </c>
      <c r="EN129" s="572">
        <f t="shared" si="203"/>
        <v>0</v>
      </c>
      <c r="EO129" s="576">
        <f t="shared" si="203"/>
        <v>0</v>
      </c>
      <c r="EP129" s="578">
        <f t="shared" si="204"/>
        <v>0</v>
      </c>
      <c r="EQ129" s="571">
        <f t="shared" si="205"/>
        <v>0</v>
      </c>
      <c r="ER129" s="572">
        <f t="shared" si="205"/>
        <v>0</v>
      </c>
      <c r="ES129" s="573">
        <f t="shared" si="205"/>
        <v>0</v>
      </c>
      <c r="ET129" s="579">
        <f t="shared" si="206"/>
        <v>0</v>
      </c>
      <c r="EU129" s="577">
        <f t="shared" si="207"/>
        <v>0</v>
      </c>
      <c r="EV129" s="521">
        <f t="shared" si="208"/>
        <v>0</v>
      </c>
      <c r="EW129" s="525">
        <f t="shared" si="209"/>
        <v>0</v>
      </c>
      <c r="EX129" s="524">
        <f t="shared" si="210"/>
        <v>0</v>
      </c>
      <c r="EY129" s="509" t="str">
        <f t="shared" si="211"/>
        <v>○</v>
      </c>
      <c r="EZ129" s="486">
        <f t="shared" si="212"/>
        <v>0</v>
      </c>
      <c r="FA129" s="482">
        <f t="shared" si="212"/>
        <v>0</v>
      </c>
      <c r="FB129" s="482">
        <f t="shared" si="212"/>
        <v>0</v>
      </c>
      <c r="FC129" s="536">
        <f t="shared" si="213"/>
        <v>0</v>
      </c>
      <c r="FD129" s="101">
        <f t="shared" si="214"/>
        <v>0</v>
      </c>
      <c r="FE129" s="846">
        <f t="shared" si="215"/>
        <v>0</v>
      </c>
      <c r="FF129" s="847">
        <f t="shared" si="216"/>
        <v>0</v>
      </c>
      <c r="FG129" s="101" t="str">
        <f t="shared" si="217"/>
        <v/>
      </c>
      <c r="FH129" s="185" t="str">
        <f t="shared" si="218"/>
        <v/>
      </c>
      <c r="FI129" s="184" t="str">
        <f t="shared" si="218"/>
        <v/>
      </c>
      <c r="FJ129" s="848" t="str">
        <f t="shared" si="218"/>
        <v/>
      </c>
      <c r="FK129" s="508"/>
      <c r="FL129" s="498"/>
      <c r="FM129" s="499"/>
      <c r="FN129" s="849">
        <f t="shared" si="219"/>
        <v>0</v>
      </c>
      <c r="FO129" s="511" t="str">
        <f t="shared" si="220"/>
        <v/>
      </c>
      <c r="FP129" s="528" t="str">
        <f t="shared" si="221"/>
        <v/>
      </c>
      <c r="FQ129" s="529" t="str">
        <f t="shared" si="222"/>
        <v/>
      </c>
      <c r="FR129" s="529" t="str">
        <f t="shared" si="223"/>
        <v/>
      </c>
      <c r="FS129" s="530">
        <f t="shared" si="224"/>
        <v>0</v>
      </c>
      <c r="FT129" s="510"/>
    </row>
    <row r="130" spans="1:176" s="3" customFormat="1" ht="18" customHeight="1">
      <c r="A130" s="619" t="str">
        <f t="shared" si="117"/>
        <v/>
      </c>
      <c r="B130" s="448">
        <f t="shared" si="225"/>
        <v>0</v>
      </c>
      <c r="C130" s="1114" t="str">
        <f t="shared" si="118"/>
        <v>授業料</v>
      </c>
      <c r="D130" s="1114" t="str">
        <f t="shared" si="119"/>
        <v>入学金</v>
      </c>
      <c r="E130" s="448">
        <f t="shared" si="226"/>
        <v>0</v>
      </c>
      <c r="F130" s="619">
        <f t="shared" si="120"/>
        <v>0</v>
      </c>
      <c r="G130" s="539">
        <f t="shared" si="121"/>
        <v>113</v>
      </c>
      <c r="H130" s="844"/>
      <c r="I130" s="845"/>
      <c r="J130" s="187"/>
      <c r="K130" s="188"/>
      <c r="L130" s="188"/>
      <c r="M130" s="186"/>
      <c r="N130" s="97"/>
      <c r="O130" s="98"/>
      <c r="P130" s="187"/>
      <c r="Q130" s="188"/>
      <c r="R130" s="186"/>
      <c r="S130" s="99"/>
      <c r="T130" s="97"/>
      <c r="U130" s="741"/>
      <c r="V130" s="101" t="str">
        <f>IF(OR($R$5="",$T$5="",$J130="",$O130="",$U130=""),"",IF(ISERROR(VLOOKUP($C130,参照!$P$4:$V$112,5,FALSE)),0,VLOOKUP($C130,参照!$P$4:$V$112,5,FALSE)))</f>
        <v/>
      </c>
      <c r="W130" s="100"/>
      <c r="X130" s="102" t="str">
        <f>IF(OR($R$5="",$T$5="",$J130="",$O130="",$W130=""),"",IF(ISERROR(VLOOKUP($D130,参照!$P$4:$V$112,5,FALSE)),0,VLOOKUP($D130,参照!$P$4:$V$112,5,FALSE)))</f>
        <v/>
      </c>
      <c r="Y130" s="182" t="str">
        <f t="shared" si="122"/>
        <v/>
      </c>
      <c r="Z130" s="182" t="str">
        <f t="shared" si="123"/>
        <v/>
      </c>
      <c r="AA130" s="468"/>
      <c r="AB130" s="536">
        <f t="shared" si="124"/>
        <v>0</v>
      </c>
      <c r="AC130" s="854"/>
      <c r="AD130" s="738">
        <f t="shared" si="125"/>
        <v>0</v>
      </c>
      <c r="AE130" s="103" t="str">
        <f t="shared" si="126"/>
        <v/>
      </c>
      <c r="AF130" s="468" t="str">
        <f t="shared" si="127"/>
        <v/>
      </c>
      <c r="AG130" s="469" t="str">
        <f t="shared" si="128"/>
        <v/>
      </c>
      <c r="AH130" s="102" t="str">
        <f t="shared" si="128"/>
        <v/>
      </c>
      <c r="AI130" s="855"/>
      <c r="AJ130" s="588"/>
      <c r="AK130" s="102" t="str">
        <f t="shared" si="129"/>
        <v/>
      </c>
      <c r="AL130" s="856"/>
      <c r="AM130" s="469">
        <f t="shared" si="130"/>
        <v>0</v>
      </c>
      <c r="AN130" s="469">
        <f t="shared" si="131"/>
        <v>0</v>
      </c>
      <c r="AO130" s="469">
        <f t="shared" si="132"/>
        <v>0</v>
      </c>
      <c r="AP130" s="590">
        <f t="shared" si="133"/>
        <v>0</v>
      </c>
      <c r="AQ130" s="474"/>
      <c r="AR130" s="104" t="str">
        <f t="shared" si="134"/>
        <v/>
      </c>
      <c r="AS130" s="856"/>
      <c r="AT130" s="469">
        <f t="shared" si="135"/>
        <v>0</v>
      </c>
      <c r="AU130" s="469">
        <f t="shared" si="136"/>
        <v>0</v>
      </c>
      <c r="AV130" s="469">
        <f t="shared" si="137"/>
        <v>0</v>
      </c>
      <c r="AW130" s="590">
        <f t="shared" si="138"/>
        <v>0</v>
      </c>
      <c r="AX130" s="474"/>
      <c r="AY130" s="102" t="str">
        <f t="shared" si="139"/>
        <v/>
      </c>
      <c r="AZ130" s="856"/>
      <c r="BA130" s="469">
        <f t="shared" si="140"/>
        <v>0</v>
      </c>
      <c r="BB130" s="469">
        <f t="shared" si="141"/>
        <v>0</v>
      </c>
      <c r="BC130" s="469">
        <f t="shared" si="142"/>
        <v>0</v>
      </c>
      <c r="BD130" s="590">
        <f t="shared" si="143"/>
        <v>0</v>
      </c>
      <c r="BE130" s="484" t="str">
        <f t="shared" si="144"/>
        <v>○</v>
      </c>
      <c r="BF130" s="486">
        <f t="shared" si="145"/>
        <v>0</v>
      </c>
      <c r="BG130" s="482">
        <f t="shared" si="145"/>
        <v>0</v>
      </c>
      <c r="BH130" s="482">
        <f t="shared" si="145"/>
        <v>0</v>
      </c>
      <c r="BI130" s="483">
        <f t="shared" si="146"/>
        <v>0</v>
      </c>
      <c r="BJ130" s="528">
        <f t="shared" si="147"/>
        <v>0</v>
      </c>
      <c r="BK130" s="529">
        <f t="shared" si="147"/>
        <v>0</v>
      </c>
      <c r="BL130" s="529">
        <f t="shared" si="147"/>
        <v>0</v>
      </c>
      <c r="BM130" s="530">
        <f t="shared" si="148"/>
        <v>0</v>
      </c>
      <c r="BN130" s="528">
        <f t="shared" si="149"/>
        <v>0</v>
      </c>
      <c r="BO130" s="529">
        <f t="shared" si="150"/>
        <v>0</v>
      </c>
      <c r="BP130" s="529">
        <f t="shared" si="151"/>
        <v>0</v>
      </c>
      <c r="BQ130" s="530">
        <f t="shared" si="152"/>
        <v>0</v>
      </c>
      <c r="BR130" s="528">
        <f t="shared" si="153"/>
        <v>0</v>
      </c>
      <c r="BS130" s="529">
        <f t="shared" si="153"/>
        <v>0</v>
      </c>
      <c r="BT130" s="529">
        <f t="shared" si="153"/>
        <v>0</v>
      </c>
      <c r="BU130" s="530">
        <f t="shared" si="154"/>
        <v>0</v>
      </c>
      <c r="BV130" s="528">
        <f t="shared" si="155"/>
        <v>0</v>
      </c>
      <c r="BW130" s="529">
        <f t="shared" si="156"/>
        <v>0</v>
      </c>
      <c r="BX130" s="529">
        <f t="shared" si="157"/>
        <v>0</v>
      </c>
      <c r="BY130" s="530">
        <f t="shared" si="158"/>
        <v>0</v>
      </c>
      <c r="BZ130" s="560" t="str">
        <f t="shared" si="159"/>
        <v/>
      </c>
      <c r="CA130" s="184" t="str">
        <f t="shared" si="159"/>
        <v/>
      </c>
      <c r="CB130" s="183" t="str">
        <f t="shared" si="159"/>
        <v/>
      </c>
      <c r="CC130" s="185" t="str">
        <f t="shared" si="160"/>
        <v/>
      </c>
      <c r="CD130" s="184" t="str">
        <f t="shared" si="160"/>
        <v/>
      </c>
      <c r="CE130" s="183" t="str">
        <f t="shared" si="160"/>
        <v/>
      </c>
      <c r="CF130" s="447"/>
      <c r="CG130" s="482" t="str">
        <f t="shared" si="161"/>
        <v>－</v>
      </c>
      <c r="CH130" s="469"/>
      <c r="CI130" s="561"/>
      <c r="CJ130" s="468" t="str">
        <f t="shared" si="162"/>
        <v/>
      </c>
      <c r="CK130" s="469" t="str">
        <f t="shared" si="163"/>
        <v/>
      </c>
      <c r="CL130" s="102" t="str">
        <f t="shared" si="164"/>
        <v/>
      </c>
      <c r="CM130" s="468" t="str">
        <f t="shared" si="165"/>
        <v/>
      </c>
      <c r="CN130" s="469" t="str">
        <f t="shared" si="166"/>
        <v/>
      </c>
      <c r="CO130" s="102" t="str">
        <f t="shared" si="167"/>
        <v/>
      </c>
      <c r="CP130" s="468" t="str">
        <f t="shared" si="168"/>
        <v/>
      </c>
      <c r="CQ130" s="469" t="str">
        <f t="shared" si="168"/>
        <v/>
      </c>
      <c r="CR130" s="102" t="str">
        <f t="shared" si="168"/>
        <v/>
      </c>
      <c r="CS130" s="468" t="str">
        <f t="shared" si="169"/>
        <v/>
      </c>
      <c r="CT130" s="469" t="str">
        <f t="shared" si="170"/>
        <v/>
      </c>
      <c r="CU130" s="469" t="str">
        <f t="shared" si="171"/>
        <v/>
      </c>
      <c r="CV130" s="105" t="str">
        <f t="shared" si="172"/>
        <v/>
      </c>
      <c r="CW130" s="856"/>
      <c r="CX130" s="469">
        <f t="shared" si="173"/>
        <v>0</v>
      </c>
      <c r="CY130" s="469">
        <f t="shared" si="174"/>
        <v>0</v>
      </c>
      <c r="CZ130" s="469">
        <f t="shared" si="175"/>
        <v>0</v>
      </c>
      <c r="DA130" s="590">
        <f t="shared" si="176"/>
        <v>0</v>
      </c>
      <c r="DB130" s="474"/>
      <c r="DC130" s="604">
        <f t="shared" si="177"/>
        <v>0</v>
      </c>
      <c r="DD130" s="184">
        <f t="shared" si="178"/>
        <v>0</v>
      </c>
      <c r="DE130" s="605">
        <f t="shared" si="179"/>
        <v>0</v>
      </c>
      <c r="DF130" s="104" t="str">
        <f t="shared" si="180"/>
        <v/>
      </c>
      <c r="DG130" s="856"/>
      <c r="DH130" s="469">
        <f t="shared" si="181"/>
        <v>0</v>
      </c>
      <c r="DI130" s="469">
        <f t="shared" si="182"/>
        <v>0</v>
      </c>
      <c r="DJ130" s="469">
        <f t="shared" si="183"/>
        <v>0</v>
      </c>
      <c r="DK130" s="590">
        <f t="shared" si="184"/>
        <v>0</v>
      </c>
      <c r="DL130" s="474"/>
      <c r="DM130" s="604">
        <f t="shared" si="185"/>
        <v>0</v>
      </c>
      <c r="DN130" s="184">
        <f t="shared" si="186"/>
        <v>0</v>
      </c>
      <c r="DO130" s="605">
        <f t="shared" si="187"/>
        <v>0</v>
      </c>
      <c r="DP130" s="104" t="str">
        <f t="shared" si="188"/>
        <v/>
      </c>
      <c r="DQ130" s="856"/>
      <c r="DR130" s="469">
        <f t="shared" si="189"/>
        <v>0</v>
      </c>
      <c r="DS130" s="469">
        <f t="shared" si="190"/>
        <v>0</v>
      </c>
      <c r="DT130" s="469">
        <f t="shared" si="191"/>
        <v>0</v>
      </c>
      <c r="DU130" s="101">
        <f t="shared" si="192"/>
        <v>0</v>
      </c>
      <c r="DV130" s="528">
        <f t="shared" si="193"/>
        <v>0</v>
      </c>
      <c r="DW130" s="529">
        <f t="shared" si="193"/>
        <v>0</v>
      </c>
      <c r="DX130" s="529">
        <f t="shared" si="193"/>
        <v>0</v>
      </c>
      <c r="DY130" s="530">
        <f t="shared" si="194"/>
        <v>0</v>
      </c>
      <c r="DZ130" s="528">
        <f t="shared" si="195"/>
        <v>0</v>
      </c>
      <c r="EA130" s="529">
        <f t="shared" si="195"/>
        <v>0</v>
      </c>
      <c r="EB130" s="529">
        <f t="shared" si="195"/>
        <v>0</v>
      </c>
      <c r="EC130" s="530">
        <f t="shared" si="196"/>
        <v>0</v>
      </c>
      <c r="ED130" s="528">
        <f t="shared" si="197"/>
        <v>0</v>
      </c>
      <c r="EE130" s="529">
        <f t="shared" si="197"/>
        <v>0</v>
      </c>
      <c r="EF130" s="529">
        <f t="shared" si="197"/>
        <v>0</v>
      </c>
      <c r="EG130" s="530">
        <f t="shared" si="198"/>
        <v>0</v>
      </c>
      <c r="EH130" s="528">
        <f t="shared" si="199"/>
        <v>0</v>
      </c>
      <c r="EI130" s="529">
        <f t="shared" si="200"/>
        <v>0</v>
      </c>
      <c r="EJ130" s="529">
        <f t="shared" si="201"/>
        <v>0</v>
      </c>
      <c r="EK130" s="530">
        <f t="shared" si="202"/>
        <v>0</v>
      </c>
      <c r="EL130" s="562"/>
      <c r="EM130" s="571">
        <f t="shared" si="203"/>
        <v>0</v>
      </c>
      <c r="EN130" s="572">
        <f t="shared" si="203"/>
        <v>0</v>
      </c>
      <c r="EO130" s="576">
        <f t="shared" si="203"/>
        <v>0</v>
      </c>
      <c r="EP130" s="578">
        <f t="shared" si="204"/>
        <v>0</v>
      </c>
      <c r="EQ130" s="571">
        <f t="shared" si="205"/>
        <v>0</v>
      </c>
      <c r="ER130" s="572">
        <f t="shared" si="205"/>
        <v>0</v>
      </c>
      <c r="ES130" s="573">
        <f t="shared" si="205"/>
        <v>0</v>
      </c>
      <c r="ET130" s="579">
        <f t="shared" si="206"/>
        <v>0</v>
      </c>
      <c r="EU130" s="577">
        <f t="shared" si="207"/>
        <v>0</v>
      </c>
      <c r="EV130" s="521">
        <f t="shared" si="208"/>
        <v>0</v>
      </c>
      <c r="EW130" s="525">
        <f t="shared" si="209"/>
        <v>0</v>
      </c>
      <c r="EX130" s="524">
        <f t="shared" si="210"/>
        <v>0</v>
      </c>
      <c r="EY130" s="509" t="str">
        <f t="shared" si="211"/>
        <v>○</v>
      </c>
      <c r="EZ130" s="486">
        <f t="shared" si="212"/>
        <v>0</v>
      </c>
      <c r="FA130" s="482">
        <f t="shared" si="212"/>
        <v>0</v>
      </c>
      <c r="FB130" s="482">
        <f t="shared" si="212"/>
        <v>0</v>
      </c>
      <c r="FC130" s="536">
        <f t="shared" si="213"/>
        <v>0</v>
      </c>
      <c r="FD130" s="101">
        <f t="shared" si="214"/>
        <v>0</v>
      </c>
      <c r="FE130" s="846">
        <f t="shared" si="215"/>
        <v>0</v>
      </c>
      <c r="FF130" s="847">
        <f t="shared" si="216"/>
        <v>0</v>
      </c>
      <c r="FG130" s="101" t="str">
        <f t="shared" si="217"/>
        <v/>
      </c>
      <c r="FH130" s="185" t="str">
        <f t="shared" si="218"/>
        <v/>
      </c>
      <c r="FI130" s="184" t="str">
        <f t="shared" si="218"/>
        <v/>
      </c>
      <c r="FJ130" s="848" t="str">
        <f t="shared" si="218"/>
        <v/>
      </c>
      <c r="FK130" s="508"/>
      <c r="FL130" s="498"/>
      <c r="FM130" s="499"/>
      <c r="FN130" s="849">
        <f t="shared" si="219"/>
        <v>0</v>
      </c>
      <c r="FO130" s="511" t="str">
        <f t="shared" si="220"/>
        <v/>
      </c>
      <c r="FP130" s="528" t="str">
        <f t="shared" si="221"/>
        <v/>
      </c>
      <c r="FQ130" s="529" t="str">
        <f t="shared" si="222"/>
        <v/>
      </c>
      <c r="FR130" s="529" t="str">
        <f t="shared" si="223"/>
        <v/>
      </c>
      <c r="FS130" s="530">
        <f t="shared" si="224"/>
        <v>0</v>
      </c>
      <c r="FT130" s="510"/>
    </row>
    <row r="131" spans="1:176" s="3" customFormat="1" ht="18" customHeight="1">
      <c r="A131" s="619" t="str">
        <f t="shared" si="117"/>
        <v/>
      </c>
      <c r="B131" s="448">
        <f t="shared" si="225"/>
        <v>0</v>
      </c>
      <c r="C131" s="1114" t="str">
        <f t="shared" si="118"/>
        <v>授業料</v>
      </c>
      <c r="D131" s="1114" t="str">
        <f t="shared" si="119"/>
        <v>入学金</v>
      </c>
      <c r="E131" s="448">
        <f t="shared" si="226"/>
        <v>0</v>
      </c>
      <c r="F131" s="619">
        <f t="shared" si="120"/>
        <v>0</v>
      </c>
      <c r="G131" s="539">
        <f t="shared" si="121"/>
        <v>114</v>
      </c>
      <c r="H131" s="844"/>
      <c r="I131" s="845"/>
      <c r="J131" s="187"/>
      <c r="K131" s="188"/>
      <c r="L131" s="188"/>
      <c r="M131" s="186"/>
      <c r="N131" s="97"/>
      <c r="O131" s="98"/>
      <c r="P131" s="187"/>
      <c r="Q131" s="188"/>
      <c r="R131" s="186"/>
      <c r="S131" s="99"/>
      <c r="T131" s="97"/>
      <c r="U131" s="741"/>
      <c r="V131" s="101" t="str">
        <f>IF(OR($R$5="",$T$5="",$J131="",$O131="",$U131=""),"",IF(ISERROR(VLOOKUP($C131,参照!$P$4:$V$112,5,FALSE)),0,VLOOKUP($C131,参照!$P$4:$V$112,5,FALSE)))</f>
        <v/>
      </c>
      <c r="W131" s="100"/>
      <c r="X131" s="102" t="str">
        <f>IF(OR($R$5="",$T$5="",$J131="",$O131="",$W131=""),"",IF(ISERROR(VLOOKUP($D131,参照!$P$4:$V$112,5,FALSE)),0,VLOOKUP($D131,参照!$P$4:$V$112,5,FALSE)))</f>
        <v/>
      </c>
      <c r="Y131" s="182" t="str">
        <f t="shared" si="122"/>
        <v/>
      </c>
      <c r="Z131" s="182" t="str">
        <f t="shared" si="123"/>
        <v/>
      </c>
      <c r="AA131" s="468"/>
      <c r="AB131" s="536">
        <f t="shared" si="124"/>
        <v>0</v>
      </c>
      <c r="AC131" s="854"/>
      <c r="AD131" s="738">
        <f t="shared" si="125"/>
        <v>0</v>
      </c>
      <c r="AE131" s="103" t="str">
        <f t="shared" si="126"/>
        <v/>
      </c>
      <c r="AF131" s="468" t="str">
        <f t="shared" si="127"/>
        <v/>
      </c>
      <c r="AG131" s="469" t="str">
        <f t="shared" si="128"/>
        <v/>
      </c>
      <c r="AH131" s="102" t="str">
        <f t="shared" si="128"/>
        <v/>
      </c>
      <c r="AI131" s="855"/>
      <c r="AJ131" s="588"/>
      <c r="AK131" s="102" t="str">
        <f t="shared" si="129"/>
        <v/>
      </c>
      <c r="AL131" s="856"/>
      <c r="AM131" s="469">
        <f t="shared" si="130"/>
        <v>0</v>
      </c>
      <c r="AN131" s="469">
        <f t="shared" si="131"/>
        <v>0</v>
      </c>
      <c r="AO131" s="469">
        <f t="shared" si="132"/>
        <v>0</v>
      </c>
      <c r="AP131" s="590">
        <f t="shared" si="133"/>
        <v>0</v>
      </c>
      <c r="AQ131" s="474"/>
      <c r="AR131" s="104" t="str">
        <f t="shared" si="134"/>
        <v/>
      </c>
      <c r="AS131" s="856"/>
      <c r="AT131" s="469">
        <f t="shared" si="135"/>
        <v>0</v>
      </c>
      <c r="AU131" s="469">
        <f t="shared" si="136"/>
        <v>0</v>
      </c>
      <c r="AV131" s="469">
        <f t="shared" si="137"/>
        <v>0</v>
      </c>
      <c r="AW131" s="590">
        <f t="shared" si="138"/>
        <v>0</v>
      </c>
      <c r="AX131" s="474"/>
      <c r="AY131" s="102" t="str">
        <f t="shared" si="139"/>
        <v/>
      </c>
      <c r="AZ131" s="856"/>
      <c r="BA131" s="469">
        <f t="shared" si="140"/>
        <v>0</v>
      </c>
      <c r="BB131" s="469">
        <f t="shared" si="141"/>
        <v>0</v>
      </c>
      <c r="BC131" s="469">
        <f t="shared" si="142"/>
        <v>0</v>
      </c>
      <c r="BD131" s="590">
        <f t="shared" si="143"/>
        <v>0</v>
      </c>
      <c r="BE131" s="484" t="str">
        <f t="shared" si="144"/>
        <v>○</v>
      </c>
      <c r="BF131" s="486">
        <f t="shared" si="145"/>
        <v>0</v>
      </c>
      <c r="BG131" s="482">
        <f t="shared" si="145"/>
        <v>0</v>
      </c>
      <c r="BH131" s="482">
        <f t="shared" si="145"/>
        <v>0</v>
      </c>
      <c r="BI131" s="483">
        <f t="shared" si="146"/>
        <v>0</v>
      </c>
      <c r="BJ131" s="528">
        <f t="shared" si="147"/>
        <v>0</v>
      </c>
      <c r="BK131" s="529">
        <f t="shared" si="147"/>
        <v>0</v>
      </c>
      <c r="BL131" s="529">
        <f t="shared" si="147"/>
        <v>0</v>
      </c>
      <c r="BM131" s="530">
        <f t="shared" si="148"/>
        <v>0</v>
      </c>
      <c r="BN131" s="528">
        <f t="shared" si="149"/>
        <v>0</v>
      </c>
      <c r="BO131" s="529">
        <f t="shared" si="150"/>
        <v>0</v>
      </c>
      <c r="BP131" s="529">
        <f t="shared" si="151"/>
        <v>0</v>
      </c>
      <c r="BQ131" s="530">
        <f t="shared" si="152"/>
        <v>0</v>
      </c>
      <c r="BR131" s="528">
        <f t="shared" si="153"/>
        <v>0</v>
      </c>
      <c r="BS131" s="529">
        <f t="shared" si="153"/>
        <v>0</v>
      </c>
      <c r="BT131" s="529">
        <f t="shared" si="153"/>
        <v>0</v>
      </c>
      <c r="BU131" s="530">
        <f t="shared" si="154"/>
        <v>0</v>
      </c>
      <c r="BV131" s="528">
        <f t="shared" si="155"/>
        <v>0</v>
      </c>
      <c r="BW131" s="529">
        <f t="shared" si="156"/>
        <v>0</v>
      </c>
      <c r="BX131" s="529">
        <f t="shared" si="157"/>
        <v>0</v>
      </c>
      <c r="BY131" s="530">
        <f t="shared" si="158"/>
        <v>0</v>
      </c>
      <c r="BZ131" s="560" t="str">
        <f t="shared" si="159"/>
        <v/>
      </c>
      <c r="CA131" s="184" t="str">
        <f t="shared" si="159"/>
        <v/>
      </c>
      <c r="CB131" s="183" t="str">
        <f t="shared" si="159"/>
        <v/>
      </c>
      <c r="CC131" s="185" t="str">
        <f t="shared" si="160"/>
        <v/>
      </c>
      <c r="CD131" s="184" t="str">
        <f t="shared" si="160"/>
        <v/>
      </c>
      <c r="CE131" s="183" t="str">
        <f t="shared" si="160"/>
        <v/>
      </c>
      <c r="CF131" s="447"/>
      <c r="CG131" s="482" t="str">
        <f t="shared" si="161"/>
        <v>－</v>
      </c>
      <c r="CH131" s="469"/>
      <c r="CI131" s="561"/>
      <c r="CJ131" s="468" t="str">
        <f t="shared" si="162"/>
        <v/>
      </c>
      <c r="CK131" s="469" t="str">
        <f t="shared" si="163"/>
        <v/>
      </c>
      <c r="CL131" s="102" t="str">
        <f t="shared" si="164"/>
        <v/>
      </c>
      <c r="CM131" s="468" t="str">
        <f t="shared" si="165"/>
        <v/>
      </c>
      <c r="CN131" s="469" t="str">
        <f t="shared" si="166"/>
        <v/>
      </c>
      <c r="CO131" s="102" t="str">
        <f t="shared" si="167"/>
        <v/>
      </c>
      <c r="CP131" s="468" t="str">
        <f t="shared" si="168"/>
        <v/>
      </c>
      <c r="CQ131" s="469" t="str">
        <f t="shared" si="168"/>
        <v/>
      </c>
      <c r="CR131" s="102" t="str">
        <f t="shared" si="168"/>
        <v/>
      </c>
      <c r="CS131" s="468" t="str">
        <f t="shared" si="169"/>
        <v/>
      </c>
      <c r="CT131" s="469" t="str">
        <f t="shared" si="170"/>
        <v/>
      </c>
      <c r="CU131" s="469" t="str">
        <f t="shared" si="171"/>
        <v/>
      </c>
      <c r="CV131" s="105" t="str">
        <f t="shared" si="172"/>
        <v/>
      </c>
      <c r="CW131" s="856"/>
      <c r="CX131" s="469">
        <f t="shared" si="173"/>
        <v>0</v>
      </c>
      <c r="CY131" s="469">
        <f t="shared" si="174"/>
        <v>0</v>
      </c>
      <c r="CZ131" s="469">
        <f t="shared" si="175"/>
        <v>0</v>
      </c>
      <c r="DA131" s="590">
        <f t="shared" si="176"/>
        <v>0</v>
      </c>
      <c r="DB131" s="474"/>
      <c r="DC131" s="604">
        <f t="shared" si="177"/>
        <v>0</v>
      </c>
      <c r="DD131" s="184">
        <f t="shared" si="178"/>
        <v>0</v>
      </c>
      <c r="DE131" s="605">
        <f t="shared" si="179"/>
        <v>0</v>
      </c>
      <c r="DF131" s="104" t="str">
        <f t="shared" si="180"/>
        <v/>
      </c>
      <c r="DG131" s="856"/>
      <c r="DH131" s="469">
        <f t="shared" si="181"/>
        <v>0</v>
      </c>
      <c r="DI131" s="469">
        <f t="shared" si="182"/>
        <v>0</v>
      </c>
      <c r="DJ131" s="469">
        <f t="shared" si="183"/>
        <v>0</v>
      </c>
      <c r="DK131" s="590">
        <f t="shared" si="184"/>
        <v>0</v>
      </c>
      <c r="DL131" s="474"/>
      <c r="DM131" s="604">
        <f t="shared" si="185"/>
        <v>0</v>
      </c>
      <c r="DN131" s="184">
        <f t="shared" si="186"/>
        <v>0</v>
      </c>
      <c r="DO131" s="605">
        <f t="shared" si="187"/>
        <v>0</v>
      </c>
      <c r="DP131" s="104" t="str">
        <f t="shared" si="188"/>
        <v/>
      </c>
      <c r="DQ131" s="856"/>
      <c r="DR131" s="469">
        <f t="shared" si="189"/>
        <v>0</v>
      </c>
      <c r="DS131" s="469">
        <f t="shared" si="190"/>
        <v>0</v>
      </c>
      <c r="DT131" s="469">
        <f t="shared" si="191"/>
        <v>0</v>
      </c>
      <c r="DU131" s="101">
        <f t="shared" si="192"/>
        <v>0</v>
      </c>
      <c r="DV131" s="528">
        <f t="shared" si="193"/>
        <v>0</v>
      </c>
      <c r="DW131" s="529">
        <f t="shared" si="193"/>
        <v>0</v>
      </c>
      <c r="DX131" s="529">
        <f t="shared" si="193"/>
        <v>0</v>
      </c>
      <c r="DY131" s="530">
        <f t="shared" si="194"/>
        <v>0</v>
      </c>
      <c r="DZ131" s="528">
        <f t="shared" si="195"/>
        <v>0</v>
      </c>
      <c r="EA131" s="529">
        <f t="shared" si="195"/>
        <v>0</v>
      </c>
      <c r="EB131" s="529">
        <f t="shared" si="195"/>
        <v>0</v>
      </c>
      <c r="EC131" s="530">
        <f t="shared" si="196"/>
        <v>0</v>
      </c>
      <c r="ED131" s="528">
        <f t="shared" si="197"/>
        <v>0</v>
      </c>
      <c r="EE131" s="529">
        <f t="shared" si="197"/>
        <v>0</v>
      </c>
      <c r="EF131" s="529">
        <f t="shared" si="197"/>
        <v>0</v>
      </c>
      <c r="EG131" s="530">
        <f t="shared" si="198"/>
        <v>0</v>
      </c>
      <c r="EH131" s="528">
        <f t="shared" si="199"/>
        <v>0</v>
      </c>
      <c r="EI131" s="529">
        <f t="shared" si="200"/>
        <v>0</v>
      </c>
      <c r="EJ131" s="529">
        <f t="shared" si="201"/>
        <v>0</v>
      </c>
      <c r="EK131" s="530">
        <f t="shared" si="202"/>
        <v>0</v>
      </c>
      <c r="EL131" s="562"/>
      <c r="EM131" s="571">
        <f t="shared" si="203"/>
        <v>0</v>
      </c>
      <c r="EN131" s="572">
        <f t="shared" si="203"/>
        <v>0</v>
      </c>
      <c r="EO131" s="576">
        <f t="shared" si="203"/>
        <v>0</v>
      </c>
      <c r="EP131" s="578">
        <f t="shared" si="204"/>
        <v>0</v>
      </c>
      <c r="EQ131" s="571">
        <f t="shared" si="205"/>
        <v>0</v>
      </c>
      <c r="ER131" s="572">
        <f t="shared" si="205"/>
        <v>0</v>
      </c>
      <c r="ES131" s="573">
        <f t="shared" si="205"/>
        <v>0</v>
      </c>
      <c r="ET131" s="579">
        <f t="shared" si="206"/>
        <v>0</v>
      </c>
      <c r="EU131" s="577">
        <f t="shared" si="207"/>
        <v>0</v>
      </c>
      <c r="EV131" s="521">
        <f t="shared" si="208"/>
        <v>0</v>
      </c>
      <c r="EW131" s="525">
        <f t="shared" si="209"/>
        <v>0</v>
      </c>
      <c r="EX131" s="524">
        <f t="shared" si="210"/>
        <v>0</v>
      </c>
      <c r="EY131" s="509" t="str">
        <f t="shared" si="211"/>
        <v>○</v>
      </c>
      <c r="EZ131" s="486">
        <f t="shared" si="212"/>
        <v>0</v>
      </c>
      <c r="FA131" s="482">
        <f t="shared" si="212"/>
        <v>0</v>
      </c>
      <c r="FB131" s="482">
        <f t="shared" si="212"/>
        <v>0</v>
      </c>
      <c r="FC131" s="536">
        <f t="shared" si="213"/>
        <v>0</v>
      </c>
      <c r="FD131" s="101">
        <f t="shared" si="214"/>
        <v>0</v>
      </c>
      <c r="FE131" s="846">
        <f t="shared" si="215"/>
        <v>0</v>
      </c>
      <c r="FF131" s="847">
        <f t="shared" si="216"/>
        <v>0</v>
      </c>
      <c r="FG131" s="101" t="str">
        <f t="shared" si="217"/>
        <v/>
      </c>
      <c r="FH131" s="185" t="str">
        <f t="shared" si="218"/>
        <v/>
      </c>
      <c r="FI131" s="184" t="str">
        <f t="shared" si="218"/>
        <v/>
      </c>
      <c r="FJ131" s="848" t="str">
        <f t="shared" si="218"/>
        <v/>
      </c>
      <c r="FK131" s="508"/>
      <c r="FL131" s="498"/>
      <c r="FM131" s="499"/>
      <c r="FN131" s="849">
        <f t="shared" si="219"/>
        <v>0</v>
      </c>
      <c r="FO131" s="511" t="str">
        <f t="shared" si="220"/>
        <v/>
      </c>
      <c r="FP131" s="528" t="str">
        <f t="shared" si="221"/>
        <v/>
      </c>
      <c r="FQ131" s="529" t="str">
        <f t="shared" si="222"/>
        <v/>
      </c>
      <c r="FR131" s="529" t="str">
        <f t="shared" si="223"/>
        <v/>
      </c>
      <c r="FS131" s="530">
        <f t="shared" si="224"/>
        <v>0</v>
      </c>
      <c r="FT131" s="510"/>
    </row>
    <row r="132" spans="1:176" s="3" customFormat="1" ht="18" customHeight="1">
      <c r="A132" s="619" t="str">
        <f t="shared" si="117"/>
        <v/>
      </c>
      <c r="B132" s="448">
        <f t="shared" si="225"/>
        <v>0</v>
      </c>
      <c r="C132" s="1114" t="str">
        <f t="shared" si="118"/>
        <v>授業料</v>
      </c>
      <c r="D132" s="1114" t="str">
        <f t="shared" si="119"/>
        <v>入学金</v>
      </c>
      <c r="E132" s="448">
        <f t="shared" si="226"/>
        <v>0</v>
      </c>
      <c r="F132" s="619">
        <f t="shared" si="120"/>
        <v>0</v>
      </c>
      <c r="G132" s="539">
        <f t="shared" si="121"/>
        <v>115</v>
      </c>
      <c r="H132" s="844"/>
      <c r="I132" s="845"/>
      <c r="J132" s="187"/>
      <c r="K132" s="188"/>
      <c r="L132" s="188"/>
      <c r="M132" s="186"/>
      <c r="N132" s="97"/>
      <c r="O132" s="98"/>
      <c r="P132" s="187"/>
      <c r="Q132" s="188"/>
      <c r="R132" s="186"/>
      <c r="S132" s="99"/>
      <c r="T132" s="97"/>
      <c r="U132" s="741"/>
      <c r="V132" s="101" t="str">
        <f>IF(OR($R$5="",$T$5="",$J132="",$O132="",$U132=""),"",IF(ISERROR(VLOOKUP($C132,参照!$P$4:$V$112,5,FALSE)),0,VLOOKUP($C132,参照!$P$4:$V$112,5,FALSE)))</f>
        <v/>
      </c>
      <c r="W132" s="100"/>
      <c r="X132" s="102" t="str">
        <f>IF(OR($R$5="",$T$5="",$J132="",$O132="",$W132=""),"",IF(ISERROR(VLOOKUP($D132,参照!$P$4:$V$112,5,FALSE)),0,VLOOKUP($D132,参照!$P$4:$V$112,5,FALSE)))</f>
        <v/>
      </c>
      <c r="Y132" s="182" t="str">
        <f t="shared" si="122"/>
        <v/>
      </c>
      <c r="Z132" s="182" t="str">
        <f t="shared" si="123"/>
        <v/>
      </c>
      <c r="AA132" s="468"/>
      <c r="AB132" s="536">
        <f t="shared" si="124"/>
        <v>0</v>
      </c>
      <c r="AC132" s="854"/>
      <c r="AD132" s="738">
        <f t="shared" si="125"/>
        <v>0</v>
      </c>
      <c r="AE132" s="103" t="str">
        <f t="shared" si="126"/>
        <v/>
      </c>
      <c r="AF132" s="468" t="str">
        <f t="shared" si="127"/>
        <v/>
      </c>
      <c r="AG132" s="469" t="str">
        <f t="shared" si="128"/>
        <v/>
      </c>
      <c r="AH132" s="102" t="str">
        <f t="shared" si="128"/>
        <v/>
      </c>
      <c r="AI132" s="855"/>
      <c r="AJ132" s="588"/>
      <c r="AK132" s="102" t="str">
        <f t="shared" si="129"/>
        <v/>
      </c>
      <c r="AL132" s="856"/>
      <c r="AM132" s="469">
        <f t="shared" si="130"/>
        <v>0</v>
      </c>
      <c r="AN132" s="469">
        <f t="shared" si="131"/>
        <v>0</v>
      </c>
      <c r="AO132" s="469">
        <f t="shared" si="132"/>
        <v>0</v>
      </c>
      <c r="AP132" s="590">
        <f t="shared" si="133"/>
        <v>0</v>
      </c>
      <c r="AQ132" s="474"/>
      <c r="AR132" s="104" t="str">
        <f t="shared" si="134"/>
        <v/>
      </c>
      <c r="AS132" s="856"/>
      <c r="AT132" s="469">
        <f t="shared" si="135"/>
        <v>0</v>
      </c>
      <c r="AU132" s="469">
        <f t="shared" si="136"/>
        <v>0</v>
      </c>
      <c r="AV132" s="469">
        <f t="shared" si="137"/>
        <v>0</v>
      </c>
      <c r="AW132" s="590">
        <f t="shared" si="138"/>
        <v>0</v>
      </c>
      <c r="AX132" s="474"/>
      <c r="AY132" s="102" t="str">
        <f t="shared" si="139"/>
        <v/>
      </c>
      <c r="AZ132" s="856"/>
      <c r="BA132" s="469">
        <f t="shared" si="140"/>
        <v>0</v>
      </c>
      <c r="BB132" s="469">
        <f t="shared" si="141"/>
        <v>0</v>
      </c>
      <c r="BC132" s="469">
        <f t="shared" si="142"/>
        <v>0</v>
      </c>
      <c r="BD132" s="590">
        <f t="shared" si="143"/>
        <v>0</v>
      </c>
      <c r="BE132" s="484" t="str">
        <f t="shared" si="144"/>
        <v>○</v>
      </c>
      <c r="BF132" s="486">
        <f t="shared" si="145"/>
        <v>0</v>
      </c>
      <c r="BG132" s="482">
        <f t="shared" si="145"/>
        <v>0</v>
      </c>
      <c r="BH132" s="482">
        <f t="shared" si="145"/>
        <v>0</v>
      </c>
      <c r="BI132" s="483">
        <f t="shared" si="146"/>
        <v>0</v>
      </c>
      <c r="BJ132" s="528">
        <f t="shared" si="147"/>
        <v>0</v>
      </c>
      <c r="BK132" s="529">
        <f t="shared" si="147"/>
        <v>0</v>
      </c>
      <c r="BL132" s="529">
        <f t="shared" si="147"/>
        <v>0</v>
      </c>
      <c r="BM132" s="530">
        <f t="shared" si="148"/>
        <v>0</v>
      </c>
      <c r="BN132" s="528">
        <f t="shared" si="149"/>
        <v>0</v>
      </c>
      <c r="BO132" s="529">
        <f t="shared" si="150"/>
        <v>0</v>
      </c>
      <c r="BP132" s="529">
        <f t="shared" si="151"/>
        <v>0</v>
      </c>
      <c r="BQ132" s="530">
        <f t="shared" si="152"/>
        <v>0</v>
      </c>
      <c r="BR132" s="528">
        <f t="shared" si="153"/>
        <v>0</v>
      </c>
      <c r="BS132" s="529">
        <f t="shared" si="153"/>
        <v>0</v>
      </c>
      <c r="BT132" s="529">
        <f t="shared" si="153"/>
        <v>0</v>
      </c>
      <c r="BU132" s="530">
        <f t="shared" si="154"/>
        <v>0</v>
      </c>
      <c r="BV132" s="528">
        <f t="shared" si="155"/>
        <v>0</v>
      </c>
      <c r="BW132" s="529">
        <f t="shared" si="156"/>
        <v>0</v>
      </c>
      <c r="BX132" s="529">
        <f t="shared" si="157"/>
        <v>0</v>
      </c>
      <c r="BY132" s="530">
        <f t="shared" si="158"/>
        <v>0</v>
      </c>
      <c r="BZ132" s="560" t="str">
        <f t="shared" si="159"/>
        <v/>
      </c>
      <c r="CA132" s="184" t="str">
        <f t="shared" si="159"/>
        <v/>
      </c>
      <c r="CB132" s="183" t="str">
        <f t="shared" si="159"/>
        <v/>
      </c>
      <c r="CC132" s="185" t="str">
        <f t="shared" si="160"/>
        <v/>
      </c>
      <c r="CD132" s="184" t="str">
        <f t="shared" si="160"/>
        <v/>
      </c>
      <c r="CE132" s="183" t="str">
        <f t="shared" si="160"/>
        <v/>
      </c>
      <c r="CF132" s="447"/>
      <c r="CG132" s="482" t="str">
        <f t="shared" si="161"/>
        <v>－</v>
      </c>
      <c r="CH132" s="469"/>
      <c r="CI132" s="561"/>
      <c r="CJ132" s="468" t="str">
        <f t="shared" si="162"/>
        <v/>
      </c>
      <c r="CK132" s="469" t="str">
        <f t="shared" si="163"/>
        <v/>
      </c>
      <c r="CL132" s="102" t="str">
        <f t="shared" si="164"/>
        <v/>
      </c>
      <c r="CM132" s="468" t="str">
        <f t="shared" si="165"/>
        <v/>
      </c>
      <c r="CN132" s="469" t="str">
        <f t="shared" si="166"/>
        <v/>
      </c>
      <c r="CO132" s="102" t="str">
        <f t="shared" si="167"/>
        <v/>
      </c>
      <c r="CP132" s="468" t="str">
        <f t="shared" si="168"/>
        <v/>
      </c>
      <c r="CQ132" s="469" t="str">
        <f t="shared" si="168"/>
        <v/>
      </c>
      <c r="CR132" s="102" t="str">
        <f t="shared" si="168"/>
        <v/>
      </c>
      <c r="CS132" s="468" t="str">
        <f t="shared" si="169"/>
        <v/>
      </c>
      <c r="CT132" s="469" t="str">
        <f t="shared" si="170"/>
        <v/>
      </c>
      <c r="CU132" s="469" t="str">
        <f t="shared" si="171"/>
        <v/>
      </c>
      <c r="CV132" s="105" t="str">
        <f t="shared" si="172"/>
        <v/>
      </c>
      <c r="CW132" s="856"/>
      <c r="CX132" s="469">
        <f t="shared" si="173"/>
        <v>0</v>
      </c>
      <c r="CY132" s="469">
        <f t="shared" si="174"/>
        <v>0</v>
      </c>
      <c r="CZ132" s="469">
        <f t="shared" si="175"/>
        <v>0</v>
      </c>
      <c r="DA132" s="590">
        <f t="shared" si="176"/>
        <v>0</v>
      </c>
      <c r="DB132" s="474"/>
      <c r="DC132" s="604">
        <f t="shared" si="177"/>
        <v>0</v>
      </c>
      <c r="DD132" s="184">
        <f t="shared" si="178"/>
        <v>0</v>
      </c>
      <c r="DE132" s="605">
        <f t="shared" si="179"/>
        <v>0</v>
      </c>
      <c r="DF132" s="104" t="str">
        <f t="shared" si="180"/>
        <v/>
      </c>
      <c r="DG132" s="856"/>
      <c r="DH132" s="469">
        <f t="shared" si="181"/>
        <v>0</v>
      </c>
      <c r="DI132" s="469">
        <f t="shared" si="182"/>
        <v>0</v>
      </c>
      <c r="DJ132" s="469">
        <f t="shared" si="183"/>
        <v>0</v>
      </c>
      <c r="DK132" s="590">
        <f t="shared" si="184"/>
        <v>0</v>
      </c>
      <c r="DL132" s="474"/>
      <c r="DM132" s="604">
        <f t="shared" si="185"/>
        <v>0</v>
      </c>
      <c r="DN132" s="184">
        <f t="shared" si="186"/>
        <v>0</v>
      </c>
      <c r="DO132" s="605">
        <f t="shared" si="187"/>
        <v>0</v>
      </c>
      <c r="DP132" s="104" t="str">
        <f t="shared" si="188"/>
        <v/>
      </c>
      <c r="DQ132" s="856"/>
      <c r="DR132" s="469">
        <f t="shared" si="189"/>
        <v>0</v>
      </c>
      <c r="DS132" s="469">
        <f t="shared" si="190"/>
        <v>0</v>
      </c>
      <c r="DT132" s="469">
        <f t="shared" si="191"/>
        <v>0</v>
      </c>
      <c r="DU132" s="101">
        <f t="shared" si="192"/>
        <v>0</v>
      </c>
      <c r="DV132" s="528">
        <f t="shared" si="193"/>
        <v>0</v>
      </c>
      <c r="DW132" s="529">
        <f t="shared" si="193"/>
        <v>0</v>
      </c>
      <c r="DX132" s="529">
        <f t="shared" si="193"/>
        <v>0</v>
      </c>
      <c r="DY132" s="530">
        <f t="shared" si="194"/>
        <v>0</v>
      </c>
      <c r="DZ132" s="528">
        <f t="shared" si="195"/>
        <v>0</v>
      </c>
      <c r="EA132" s="529">
        <f t="shared" si="195"/>
        <v>0</v>
      </c>
      <c r="EB132" s="529">
        <f t="shared" si="195"/>
        <v>0</v>
      </c>
      <c r="EC132" s="530">
        <f t="shared" si="196"/>
        <v>0</v>
      </c>
      <c r="ED132" s="528">
        <f t="shared" si="197"/>
        <v>0</v>
      </c>
      <c r="EE132" s="529">
        <f t="shared" si="197"/>
        <v>0</v>
      </c>
      <c r="EF132" s="529">
        <f t="shared" si="197"/>
        <v>0</v>
      </c>
      <c r="EG132" s="530">
        <f t="shared" si="198"/>
        <v>0</v>
      </c>
      <c r="EH132" s="528">
        <f t="shared" si="199"/>
        <v>0</v>
      </c>
      <c r="EI132" s="529">
        <f t="shared" si="200"/>
        <v>0</v>
      </c>
      <c r="EJ132" s="529">
        <f t="shared" si="201"/>
        <v>0</v>
      </c>
      <c r="EK132" s="530">
        <f t="shared" si="202"/>
        <v>0</v>
      </c>
      <c r="EL132" s="562"/>
      <c r="EM132" s="571">
        <f t="shared" si="203"/>
        <v>0</v>
      </c>
      <c r="EN132" s="572">
        <f t="shared" si="203"/>
        <v>0</v>
      </c>
      <c r="EO132" s="576">
        <f t="shared" si="203"/>
        <v>0</v>
      </c>
      <c r="EP132" s="578">
        <f t="shared" si="204"/>
        <v>0</v>
      </c>
      <c r="EQ132" s="571">
        <f t="shared" si="205"/>
        <v>0</v>
      </c>
      <c r="ER132" s="572">
        <f t="shared" si="205"/>
        <v>0</v>
      </c>
      <c r="ES132" s="573">
        <f t="shared" si="205"/>
        <v>0</v>
      </c>
      <c r="ET132" s="579">
        <f t="shared" si="206"/>
        <v>0</v>
      </c>
      <c r="EU132" s="577">
        <f t="shared" si="207"/>
        <v>0</v>
      </c>
      <c r="EV132" s="521">
        <f t="shared" si="208"/>
        <v>0</v>
      </c>
      <c r="EW132" s="525">
        <f t="shared" si="209"/>
        <v>0</v>
      </c>
      <c r="EX132" s="524">
        <f t="shared" si="210"/>
        <v>0</v>
      </c>
      <c r="EY132" s="509" t="str">
        <f t="shared" si="211"/>
        <v>○</v>
      </c>
      <c r="EZ132" s="486">
        <f t="shared" si="212"/>
        <v>0</v>
      </c>
      <c r="FA132" s="482">
        <f t="shared" si="212"/>
        <v>0</v>
      </c>
      <c r="FB132" s="482">
        <f t="shared" si="212"/>
        <v>0</v>
      </c>
      <c r="FC132" s="536">
        <f t="shared" si="213"/>
        <v>0</v>
      </c>
      <c r="FD132" s="101">
        <f t="shared" si="214"/>
        <v>0</v>
      </c>
      <c r="FE132" s="846">
        <f t="shared" si="215"/>
        <v>0</v>
      </c>
      <c r="FF132" s="847">
        <f t="shared" si="216"/>
        <v>0</v>
      </c>
      <c r="FG132" s="101" t="str">
        <f t="shared" si="217"/>
        <v/>
      </c>
      <c r="FH132" s="185" t="str">
        <f t="shared" si="218"/>
        <v/>
      </c>
      <c r="FI132" s="184" t="str">
        <f t="shared" si="218"/>
        <v/>
      </c>
      <c r="FJ132" s="848" t="str">
        <f t="shared" si="218"/>
        <v/>
      </c>
      <c r="FK132" s="508"/>
      <c r="FL132" s="498"/>
      <c r="FM132" s="499"/>
      <c r="FN132" s="849">
        <f t="shared" si="219"/>
        <v>0</v>
      </c>
      <c r="FO132" s="511" t="str">
        <f t="shared" si="220"/>
        <v/>
      </c>
      <c r="FP132" s="528" t="str">
        <f t="shared" si="221"/>
        <v/>
      </c>
      <c r="FQ132" s="529" t="str">
        <f t="shared" si="222"/>
        <v/>
      </c>
      <c r="FR132" s="529" t="str">
        <f t="shared" si="223"/>
        <v/>
      </c>
      <c r="FS132" s="530">
        <f t="shared" si="224"/>
        <v>0</v>
      </c>
      <c r="FT132" s="510"/>
    </row>
    <row r="133" spans="1:176" s="3" customFormat="1" ht="18" customHeight="1">
      <c r="A133" s="619" t="str">
        <f t="shared" si="117"/>
        <v/>
      </c>
      <c r="B133" s="448">
        <f t="shared" si="225"/>
        <v>0</v>
      </c>
      <c r="C133" s="1114" t="str">
        <f t="shared" si="118"/>
        <v>授業料</v>
      </c>
      <c r="D133" s="1114" t="str">
        <f t="shared" si="119"/>
        <v>入学金</v>
      </c>
      <c r="E133" s="448">
        <f t="shared" si="226"/>
        <v>0</v>
      </c>
      <c r="F133" s="619">
        <f t="shared" si="120"/>
        <v>0</v>
      </c>
      <c r="G133" s="539">
        <f t="shared" si="121"/>
        <v>116</v>
      </c>
      <c r="H133" s="844"/>
      <c r="I133" s="845"/>
      <c r="J133" s="187"/>
      <c r="K133" s="188"/>
      <c r="L133" s="188"/>
      <c r="M133" s="186"/>
      <c r="N133" s="97"/>
      <c r="O133" s="98"/>
      <c r="P133" s="187"/>
      <c r="Q133" s="188"/>
      <c r="R133" s="186"/>
      <c r="S133" s="99"/>
      <c r="T133" s="97"/>
      <c r="U133" s="741"/>
      <c r="V133" s="101" t="str">
        <f>IF(OR($R$5="",$T$5="",$J133="",$O133="",$U133=""),"",IF(ISERROR(VLOOKUP($C133,参照!$P$4:$V$112,5,FALSE)),0,VLOOKUP($C133,参照!$P$4:$V$112,5,FALSE)))</f>
        <v/>
      </c>
      <c r="W133" s="100"/>
      <c r="X133" s="102" t="str">
        <f>IF(OR($R$5="",$T$5="",$J133="",$O133="",$W133=""),"",IF(ISERROR(VLOOKUP($D133,参照!$P$4:$V$112,5,FALSE)),0,VLOOKUP($D133,参照!$P$4:$V$112,5,FALSE)))</f>
        <v/>
      </c>
      <c r="Y133" s="182" t="str">
        <f t="shared" si="122"/>
        <v/>
      </c>
      <c r="Z133" s="182" t="str">
        <f t="shared" si="123"/>
        <v/>
      </c>
      <c r="AA133" s="468"/>
      <c r="AB133" s="536">
        <f t="shared" si="124"/>
        <v>0</v>
      </c>
      <c r="AC133" s="854"/>
      <c r="AD133" s="738">
        <f t="shared" si="125"/>
        <v>0</v>
      </c>
      <c r="AE133" s="103" t="str">
        <f t="shared" si="126"/>
        <v/>
      </c>
      <c r="AF133" s="468" t="str">
        <f t="shared" si="127"/>
        <v/>
      </c>
      <c r="AG133" s="469" t="str">
        <f t="shared" si="128"/>
        <v/>
      </c>
      <c r="AH133" s="102" t="str">
        <f t="shared" si="128"/>
        <v/>
      </c>
      <c r="AI133" s="855"/>
      <c r="AJ133" s="588"/>
      <c r="AK133" s="102" t="str">
        <f t="shared" si="129"/>
        <v/>
      </c>
      <c r="AL133" s="856"/>
      <c r="AM133" s="469">
        <f t="shared" si="130"/>
        <v>0</v>
      </c>
      <c r="AN133" s="469">
        <f t="shared" si="131"/>
        <v>0</v>
      </c>
      <c r="AO133" s="469">
        <f t="shared" si="132"/>
        <v>0</v>
      </c>
      <c r="AP133" s="590">
        <f t="shared" si="133"/>
        <v>0</v>
      </c>
      <c r="AQ133" s="474"/>
      <c r="AR133" s="104" t="str">
        <f t="shared" si="134"/>
        <v/>
      </c>
      <c r="AS133" s="856"/>
      <c r="AT133" s="469">
        <f t="shared" si="135"/>
        <v>0</v>
      </c>
      <c r="AU133" s="469">
        <f t="shared" si="136"/>
        <v>0</v>
      </c>
      <c r="AV133" s="469">
        <f t="shared" si="137"/>
        <v>0</v>
      </c>
      <c r="AW133" s="590">
        <f t="shared" si="138"/>
        <v>0</v>
      </c>
      <c r="AX133" s="474"/>
      <c r="AY133" s="102" t="str">
        <f t="shared" si="139"/>
        <v/>
      </c>
      <c r="AZ133" s="856"/>
      <c r="BA133" s="469">
        <f t="shared" si="140"/>
        <v>0</v>
      </c>
      <c r="BB133" s="469">
        <f t="shared" si="141"/>
        <v>0</v>
      </c>
      <c r="BC133" s="469">
        <f t="shared" si="142"/>
        <v>0</v>
      </c>
      <c r="BD133" s="590">
        <f t="shared" si="143"/>
        <v>0</v>
      </c>
      <c r="BE133" s="484" t="str">
        <f t="shared" si="144"/>
        <v>○</v>
      </c>
      <c r="BF133" s="486">
        <f t="shared" si="145"/>
        <v>0</v>
      </c>
      <c r="BG133" s="482">
        <f t="shared" si="145"/>
        <v>0</v>
      </c>
      <c r="BH133" s="482">
        <f t="shared" si="145"/>
        <v>0</v>
      </c>
      <c r="BI133" s="483">
        <f t="shared" si="146"/>
        <v>0</v>
      </c>
      <c r="BJ133" s="528">
        <f t="shared" si="147"/>
        <v>0</v>
      </c>
      <c r="BK133" s="529">
        <f t="shared" si="147"/>
        <v>0</v>
      </c>
      <c r="BL133" s="529">
        <f t="shared" si="147"/>
        <v>0</v>
      </c>
      <c r="BM133" s="530">
        <f t="shared" si="148"/>
        <v>0</v>
      </c>
      <c r="BN133" s="528">
        <f t="shared" si="149"/>
        <v>0</v>
      </c>
      <c r="BO133" s="529">
        <f t="shared" si="150"/>
        <v>0</v>
      </c>
      <c r="BP133" s="529">
        <f t="shared" si="151"/>
        <v>0</v>
      </c>
      <c r="BQ133" s="530">
        <f t="shared" si="152"/>
        <v>0</v>
      </c>
      <c r="BR133" s="528">
        <f t="shared" si="153"/>
        <v>0</v>
      </c>
      <c r="BS133" s="529">
        <f t="shared" si="153"/>
        <v>0</v>
      </c>
      <c r="BT133" s="529">
        <f t="shared" si="153"/>
        <v>0</v>
      </c>
      <c r="BU133" s="530">
        <f t="shared" si="154"/>
        <v>0</v>
      </c>
      <c r="BV133" s="528">
        <f t="shared" si="155"/>
        <v>0</v>
      </c>
      <c r="BW133" s="529">
        <f t="shared" si="156"/>
        <v>0</v>
      </c>
      <c r="BX133" s="529">
        <f t="shared" si="157"/>
        <v>0</v>
      </c>
      <c r="BY133" s="530">
        <f t="shared" si="158"/>
        <v>0</v>
      </c>
      <c r="BZ133" s="560" t="str">
        <f t="shared" si="159"/>
        <v/>
      </c>
      <c r="CA133" s="184" t="str">
        <f t="shared" si="159"/>
        <v/>
      </c>
      <c r="CB133" s="183" t="str">
        <f t="shared" si="159"/>
        <v/>
      </c>
      <c r="CC133" s="185" t="str">
        <f t="shared" si="160"/>
        <v/>
      </c>
      <c r="CD133" s="184" t="str">
        <f t="shared" si="160"/>
        <v/>
      </c>
      <c r="CE133" s="183" t="str">
        <f t="shared" si="160"/>
        <v/>
      </c>
      <c r="CF133" s="447"/>
      <c r="CG133" s="482" t="str">
        <f t="shared" si="161"/>
        <v>－</v>
      </c>
      <c r="CH133" s="469"/>
      <c r="CI133" s="561"/>
      <c r="CJ133" s="468" t="str">
        <f t="shared" si="162"/>
        <v/>
      </c>
      <c r="CK133" s="469" t="str">
        <f t="shared" si="163"/>
        <v/>
      </c>
      <c r="CL133" s="102" t="str">
        <f t="shared" si="164"/>
        <v/>
      </c>
      <c r="CM133" s="468" t="str">
        <f t="shared" si="165"/>
        <v/>
      </c>
      <c r="CN133" s="469" t="str">
        <f t="shared" si="166"/>
        <v/>
      </c>
      <c r="CO133" s="102" t="str">
        <f t="shared" si="167"/>
        <v/>
      </c>
      <c r="CP133" s="468" t="str">
        <f t="shared" si="168"/>
        <v/>
      </c>
      <c r="CQ133" s="469" t="str">
        <f t="shared" si="168"/>
        <v/>
      </c>
      <c r="CR133" s="102" t="str">
        <f t="shared" si="168"/>
        <v/>
      </c>
      <c r="CS133" s="468" t="str">
        <f t="shared" si="169"/>
        <v/>
      </c>
      <c r="CT133" s="469" t="str">
        <f t="shared" si="170"/>
        <v/>
      </c>
      <c r="CU133" s="469" t="str">
        <f t="shared" si="171"/>
        <v/>
      </c>
      <c r="CV133" s="105" t="str">
        <f t="shared" si="172"/>
        <v/>
      </c>
      <c r="CW133" s="856"/>
      <c r="CX133" s="469">
        <f t="shared" si="173"/>
        <v>0</v>
      </c>
      <c r="CY133" s="469">
        <f t="shared" si="174"/>
        <v>0</v>
      </c>
      <c r="CZ133" s="469">
        <f t="shared" si="175"/>
        <v>0</v>
      </c>
      <c r="DA133" s="590">
        <f t="shared" si="176"/>
        <v>0</v>
      </c>
      <c r="DB133" s="474"/>
      <c r="DC133" s="604">
        <f t="shared" si="177"/>
        <v>0</v>
      </c>
      <c r="DD133" s="184">
        <f t="shared" si="178"/>
        <v>0</v>
      </c>
      <c r="DE133" s="605">
        <f t="shared" si="179"/>
        <v>0</v>
      </c>
      <c r="DF133" s="104" t="str">
        <f t="shared" si="180"/>
        <v/>
      </c>
      <c r="DG133" s="856"/>
      <c r="DH133" s="469">
        <f t="shared" si="181"/>
        <v>0</v>
      </c>
      <c r="DI133" s="469">
        <f t="shared" si="182"/>
        <v>0</v>
      </c>
      <c r="DJ133" s="469">
        <f t="shared" si="183"/>
        <v>0</v>
      </c>
      <c r="DK133" s="590">
        <f t="shared" si="184"/>
        <v>0</v>
      </c>
      <c r="DL133" s="474"/>
      <c r="DM133" s="604">
        <f t="shared" si="185"/>
        <v>0</v>
      </c>
      <c r="DN133" s="184">
        <f t="shared" si="186"/>
        <v>0</v>
      </c>
      <c r="DO133" s="605">
        <f t="shared" si="187"/>
        <v>0</v>
      </c>
      <c r="DP133" s="104" t="str">
        <f t="shared" si="188"/>
        <v/>
      </c>
      <c r="DQ133" s="856"/>
      <c r="DR133" s="469">
        <f t="shared" si="189"/>
        <v>0</v>
      </c>
      <c r="DS133" s="469">
        <f t="shared" si="190"/>
        <v>0</v>
      </c>
      <c r="DT133" s="469">
        <f t="shared" si="191"/>
        <v>0</v>
      </c>
      <c r="DU133" s="101">
        <f t="shared" si="192"/>
        <v>0</v>
      </c>
      <c r="DV133" s="528">
        <f t="shared" si="193"/>
        <v>0</v>
      </c>
      <c r="DW133" s="529">
        <f t="shared" si="193"/>
        <v>0</v>
      </c>
      <c r="DX133" s="529">
        <f t="shared" si="193"/>
        <v>0</v>
      </c>
      <c r="DY133" s="530">
        <f t="shared" si="194"/>
        <v>0</v>
      </c>
      <c r="DZ133" s="528">
        <f t="shared" si="195"/>
        <v>0</v>
      </c>
      <c r="EA133" s="529">
        <f t="shared" si="195"/>
        <v>0</v>
      </c>
      <c r="EB133" s="529">
        <f t="shared" si="195"/>
        <v>0</v>
      </c>
      <c r="EC133" s="530">
        <f t="shared" si="196"/>
        <v>0</v>
      </c>
      <c r="ED133" s="528">
        <f t="shared" si="197"/>
        <v>0</v>
      </c>
      <c r="EE133" s="529">
        <f t="shared" si="197"/>
        <v>0</v>
      </c>
      <c r="EF133" s="529">
        <f t="shared" si="197"/>
        <v>0</v>
      </c>
      <c r="EG133" s="530">
        <f t="shared" si="198"/>
        <v>0</v>
      </c>
      <c r="EH133" s="528">
        <f t="shared" si="199"/>
        <v>0</v>
      </c>
      <c r="EI133" s="529">
        <f t="shared" si="200"/>
        <v>0</v>
      </c>
      <c r="EJ133" s="529">
        <f t="shared" si="201"/>
        <v>0</v>
      </c>
      <c r="EK133" s="530">
        <f t="shared" si="202"/>
        <v>0</v>
      </c>
      <c r="EL133" s="562"/>
      <c r="EM133" s="571">
        <f t="shared" si="203"/>
        <v>0</v>
      </c>
      <c r="EN133" s="572">
        <f t="shared" si="203"/>
        <v>0</v>
      </c>
      <c r="EO133" s="576">
        <f t="shared" si="203"/>
        <v>0</v>
      </c>
      <c r="EP133" s="578">
        <f t="shared" si="204"/>
        <v>0</v>
      </c>
      <c r="EQ133" s="571">
        <f t="shared" si="205"/>
        <v>0</v>
      </c>
      <c r="ER133" s="572">
        <f t="shared" si="205"/>
        <v>0</v>
      </c>
      <c r="ES133" s="573">
        <f t="shared" si="205"/>
        <v>0</v>
      </c>
      <c r="ET133" s="579">
        <f t="shared" si="206"/>
        <v>0</v>
      </c>
      <c r="EU133" s="577">
        <f t="shared" si="207"/>
        <v>0</v>
      </c>
      <c r="EV133" s="521">
        <f t="shared" si="208"/>
        <v>0</v>
      </c>
      <c r="EW133" s="525">
        <f t="shared" si="209"/>
        <v>0</v>
      </c>
      <c r="EX133" s="524">
        <f t="shared" si="210"/>
        <v>0</v>
      </c>
      <c r="EY133" s="509" t="str">
        <f t="shared" si="211"/>
        <v>○</v>
      </c>
      <c r="EZ133" s="486">
        <f t="shared" si="212"/>
        <v>0</v>
      </c>
      <c r="FA133" s="482">
        <f t="shared" si="212"/>
        <v>0</v>
      </c>
      <c r="FB133" s="482">
        <f t="shared" si="212"/>
        <v>0</v>
      </c>
      <c r="FC133" s="536">
        <f t="shared" si="213"/>
        <v>0</v>
      </c>
      <c r="FD133" s="101">
        <f t="shared" si="214"/>
        <v>0</v>
      </c>
      <c r="FE133" s="846">
        <f t="shared" si="215"/>
        <v>0</v>
      </c>
      <c r="FF133" s="847">
        <f t="shared" si="216"/>
        <v>0</v>
      </c>
      <c r="FG133" s="101" t="str">
        <f t="shared" si="217"/>
        <v/>
      </c>
      <c r="FH133" s="185" t="str">
        <f t="shared" si="218"/>
        <v/>
      </c>
      <c r="FI133" s="184" t="str">
        <f t="shared" si="218"/>
        <v/>
      </c>
      <c r="FJ133" s="848" t="str">
        <f t="shared" si="218"/>
        <v/>
      </c>
      <c r="FK133" s="508"/>
      <c r="FL133" s="498"/>
      <c r="FM133" s="499"/>
      <c r="FN133" s="849">
        <f t="shared" si="219"/>
        <v>0</v>
      </c>
      <c r="FO133" s="511" t="str">
        <f t="shared" si="220"/>
        <v/>
      </c>
      <c r="FP133" s="528" t="str">
        <f t="shared" si="221"/>
        <v/>
      </c>
      <c r="FQ133" s="529" t="str">
        <f t="shared" si="222"/>
        <v/>
      </c>
      <c r="FR133" s="529" t="str">
        <f t="shared" si="223"/>
        <v/>
      </c>
      <c r="FS133" s="530">
        <f t="shared" si="224"/>
        <v>0</v>
      </c>
      <c r="FT133" s="510"/>
    </row>
    <row r="134" spans="1:176" s="3" customFormat="1" ht="18" customHeight="1">
      <c r="A134" s="619" t="str">
        <f t="shared" si="117"/>
        <v/>
      </c>
      <c r="B134" s="448">
        <f t="shared" si="225"/>
        <v>0</v>
      </c>
      <c r="C134" s="1114" t="str">
        <f t="shared" si="118"/>
        <v>授業料</v>
      </c>
      <c r="D134" s="1114" t="str">
        <f t="shared" si="119"/>
        <v>入学金</v>
      </c>
      <c r="E134" s="448">
        <f t="shared" si="226"/>
        <v>0</v>
      </c>
      <c r="F134" s="619">
        <f t="shared" si="120"/>
        <v>0</v>
      </c>
      <c r="G134" s="539">
        <f t="shared" si="121"/>
        <v>117</v>
      </c>
      <c r="H134" s="844"/>
      <c r="I134" s="845"/>
      <c r="J134" s="187"/>
      <c r="K134" s="188"/>
      <c r="L134" s="188"/>
      <c r="M134" s="186"/>
      <c r="N134" s="97"/>
      <c r="O134" s="98"/>
      <c r="P134" s="187"/>
      <c r="Q134" s="188"/>
      <c r="R134" s="186"/>
      <c r="S134" s="99"/>
      <c r="T134" s="97"/>
      <c r="U134" s="741"/>
      <c r="V134" s="101" t="str">
        <f>IF(OR($R$5="",$T$5="",$J134="",$O134="",$U134=""),"",IF(ISERROR(VLOOKUP($C134,参照!$P$4:$V$112,5,FALSE)),0,VLOOKUP($C134,参照!$P$4:$V$112,5,FALSE)))</f>
        <v/>
      </c>
      <c r="W134" s="100"/>
      <c r="X134" s="102" t="str">
        <f>IF(OR($R$5="",$T$5="",$J134="",$O134="",$W134=""),"",IF(ISERROR(VLOOKUP($D134,参照!$P$4:$V$112,5,FALSE)),0,VLOOKUP($D134,参照!$P$4:$V$112,5,FALSE)))</f>
        <v/>
      </c>
      <c r="Y134" s="182" t="str">
        <f t="shared" si="122"/>
        <v/>
      </c>
      <c r="Z134" s="182" t="str">
        <f t="shared" si="123"/>
        <v/>
      </c>
      <c r="AA134" s="468"/>
      <c r="AB134" s="536">
        <f t="shared" si="124"/>
        <v>0</v>
      </c>
      <c r="AC134" s="854"/>
      <c r="AD134" s="738">
        <f t="shared" si="125"/>
        <v>0</v>
      </c>
      <c r="AE134" s="103" t="str">
        <f t="shared" si="126"/>
        <v/>
      </c>
      <c r="AF134" s="468" t="str">
        <f t="shared" si="127"/>
        <v/>
      </c>
      <c r="AG134" s="469" t="str">
        <f t="shared" si="128"/>
        <v/>
      </c>
      <c r="AH134" s="102" t="str">
        <f t="shared" si="128"/>
        <v/>
      </c>
      <c r="AI134" s="855"/>
      <c r="AJ134" s="588"/>
      <c r="AK134" s="102" t="str">
        <f t="shared" si="129"/>
        <v/>
      </c>
      <c r="AL134" s="856"/>
      <c r="AM134" s="469">
        <f t="shared" si="130"/>
        <v>0</v>
      </c>
      <c r="AN134" s="469">
        <f t="shared" si="131"/>
        <v>0</v>
      </c>
      <c r="AO134" s="469">
        <f t="shared" si="132"/>
        <v>0</v>
      </c>
      <c r="AP134" s="590">
        <f t="shared" si="133"/>
        <v>0</v>
      </c>
      <c r="AQ134" s="474"/>
      <c r="AR134" s="104" t="str">
        <f t="shared" si="134"/>
        <v/>
      </c>
      <c r="AS134" s="856"/>
      <c r="AT134" s="469">
        <f t="shared" si="135"/>
        <v>0</v>
      </c>
      <c r="AU134" s="469">
        <f t="shared" si="136"/>
        <v>0</v>
      </c>
      <c r="AV134" s="469">
        <f t="shared" si="137"/>
        <v>0</v>
      </c>
      <c r="AW134" s="590">
        <f t="shared" si="138"/>
        <v>0</v>
      </c>
      <c r="AX134" s="474"/>
      <c r="AY134" s="102" t="str">
        <f t="shared" si="139"/>
        <v/>
      </c>
      <c r="AZ134" s="856"/>
      <c r="BA134" s="469">
        <f t="shared" si="140"/>
        <v>0</v>
      </c>
      <c r="BB134" s="469">
        <f t="shared" si="141"/>
        <v>0</v>
      </c>
      <c r="BC134" s="469">
        <f t="shared" si="142"/>
        <v>0</v>
      </c>
      <c r="BD134" s="590">
        <f t="shared" si="143"/>
        <v>0</v>
      </c>
      <c r="BE134" s="484" t="str">
        <f t="shared" si="144"/>
        <v>○</v>
      </c>
      <c r="BF134" s="486">
        <f t="shared" si="145"/>
        <v>0</v>
      </c>
      <c r="BG134" s="482">
        <f t="shared" si="145"/>
        <v>0</v>
      </c>
      <c r="BH134" s="482">
        <f t="shared" si="145"/>
        <v>0</v>
      </c>
      <c r="BI134" s="483">
        <f t="shared" si="146"/>
        <v>0</v>
      </c>
      <c r="BJ134" s="528">
        <f t="shared" si="147"/>
        <v>0</v>
      </c>
      <c r="BK134" s="529">
        <f t="shared" si="147"/>
        <v>0</v>
      </c>
      <c r="BL134" s="529">
        <f t="shared" si="147"/>
        <v>0</v>
      </c>
      <c r="BM134" s="530">
        <f t="shared" si="148"/>
        <v>0</v>
      </c>
      <c r="BN134" s="528">
        <f t="shared" si="149"/>
        <v>0</v>
      </c>
      <c r="BO134" s="529">
        <f t="shared" si="150"/>
        <v>0</v>
      </c>
      <c r="BP134" s="529">
        <f t="shared" si="151"/>
        <v>0</v>
      </c>
      <c r="BQ134" s="530">
        <f t="shared" si="152"/>
        <v>0</v>
      </c>
      <c r="BR134" s="528">
        <f t="shared" si="153"/>
        <v>0</v>
      </c>
      <c r="BS134" s="529">
        <f t="shared" si="153"/>
        <v>0</v>
      </c>
      <c r="BT134" s="529">
        <f t="shared" si="153"/>
        <v>0</v>
      </c>
      <c r="BU134" s="530">
        <f t="shared" si="154"/>
        <v>0</v>
      </c>
      <c r="BV134" s="528">
        <f t="shared" si="155"/>
        <v>0</v>
      </c>
      <c r="BW134" s="529">
        <f t="shared" si="156"/>
        <v>0</v>
      </c>
      <c r="BX134" s="529">
        <f t="shared" si="157"/>
        <v>0</v>
      </c>
      <c r="BY134" s="530">
        <f t="shared" si="158"/>
        <v>0</v>
      </c>
      <c r="BZ134" s="560" t="str">
        <f t="shared" si="159"/>
        <v/>
      </c>
      <c r="CA134" s="184" t="str">
        <f t="shared" si="159"/>
        <v/>
      </c>
      <c r="CB134" s="183" t="str">
        <f t="shared" si="159"/>
        <v/>
      </c>
      <c r="CC134" s="185" t="str">
        <f t="shared" si="160"/>
        <v/>
      </c>
      <c r="CD134" s="184" t="str">
        <f t="shared" si="160"/>
        <v/>
      </c>
      <c r="CE134" s="183" t="str">
        <f t="shared" si="160"/>
        <v/>
      </c>
      <c r="CF134" s="447"/>
      <c r="CG134" s="482" t="str">
        <f t="shared" si="161"/>
        <v>－</v>
      </c>
      <c r="CH134" s="469"/>
      <c r="CI134" s="561"/>
      <c r="CJ134" s="468" t="str">
        <f t="shared" si="162"/>
        <v/>
      </c>
      <c r="CK134" s="469" t="str">
        <f t="shared" si="163"/>
        <v/>
      </c>
      <c r="CL134" s="102" t="str">
        <f t="shared" si="164"/>
        <v/>
      </c>
      <c r="CM134" s="468" t="str">
        <f t="shared" si="165"/>
        <v/>
      </c>
      <c r="CN134" s="469" t="str">
        <f t="shared" si="166"/>
        <v/>
      </c>
      <c r="CO134" s="102" t="str">
        <f t="shared" si="167"/>
        <v/>
      </c>
      <c r="CP134" s="468" t="str">
        <f t="shared" si="168"/>
        <v/>
      </c>
      <c r="CQ134" s="469" t="str">
        <f t="shared" si="168"/>
        <v/>
      </c>
      <c r="CR134" s="102" t="str">
        <f t="shared" si="168"/>
        <v/>
      </c>
      <c r="CS134" s="468" t="str">
        <f t="shared" si="169"/>
        <v/>
      </c>
      <c r="CT134" s="469" t="str">
        <f t="shared" si="170"/>
        <v/>
      </c>
      <c r="CU134" s="469" t="str">
        <f t="shared" si="171"/>
        <v/>
      </c>
      <c r="CV134" s="105" t="str">
        <f t="shared" si="172"/>
        <v/>
      </c>
      <c r="CW134" s="856"/>
      <c r="CX134" s="469">
        <f t="shared" si="173"/>
        <v>0</v>
      </c>
      <c r="CY134" s="469">
        <f t="shared" si="174"/>
        <v>0</v>
      </c>
      <c r="CZ134" s="469">
        <f t="shared" si="175"/>
        <v>0</v>
      </c>
      <c r="DA134" s="590">
        <f t="shared" si="176"/>
        <v>0</v>
      </c>
      <c r="DB134" s="474"/>
      <c r="DC134" s="604">
        <f t="shared" si="177"/>
        <v>0</v>
      </c>
      <c r="DD134" s="184">
        <f t="shared" si="178"/>
        <v>0</v>
      </c>
      <c r="DE134" s="605">
        <f t="shared" si="179"/>
        <v>0</v>
      </c>
      <c r="DF134" s="104" t="str">
        <f t="shared" si="180"/>
        <v/>
      </c>
      <c r="DG134" s="856"/>
      <c r="DH134" s="469">
        <f t="shared" si="181"/>
        <v>0</v>
      </c>
      <c r="DI134" s="469">
        <f t="shared" si="182"/>
        <v>0</v>
      </c>
      <c r="DJ134" s="469">
        <f t="shared" si="183"/>
        <v>0</v>
      </c>
      <c r="DK134" s="590">
        <f t="shared" si="184"/>
        <v>0</v>
      </c>
      <c r="DL134" s="474"/>
      <c r="DM134" s="604">
        <f t="shared" si="185"/>
        <v>0</v>
      </c>
      <c r="DN134" s="184">
        <f t="shared" si="186"/>
        <v>0</v>
      </c>
      <c r="DO134" s="605">
        <f t="shared" si="187"/>
        <v>0</v>
      </c>
      <c r="DP134" s="104" t="str">
        <f t="shared" si="188"/>
        <v/>
      </c>
      <c r="DQ134" s="856"/>
      <c r="DR134" s="469">
        <f t="shared" si="189"/>
        <v>0</v>
      </c>
      <c r="DS134" s="469">
        <f t="shared" si="190"/>
        <v>0</v>
      </c>
      <c r="DT134" s="469">
        <f t="shared" si="191"/>
        <v>0</v>
      </c>
      <c r="DU134" s="101">
        <f t="shared" si="192"/>
        <v>0</v>
      </c>
      <c r="DV134" s="528">
        <f t="shared" si="193"/>
        <v>0</v>
      </c>
      <c r="DW134" s="529">
        <f t="shared" si="193"/>
        <v>0</v>
      </c>
      <c r="DX134" s="529">
        <f t="shared" si="193"/>
        <v>0</v>
      </c>
      <c r="DY134" s="530">
        <f t="shared" si="194"/>
        <v>0</v>
      </c>
      <c r="DZ134" s="528">
        <f t="shared" si="195"/>
        <v>0</v>
      </c>
      <c r="EA134" s="529">
        <f t="shared" si="195"/>
        <v>0</v>
      </c>
      <c r="EB134" s="529">
        <f t="shared" si="195"/>
        <v>0</v>
      </c>
      <c r="EC134" s="530">
        <f t="shared" si="196"/>
        <v>0</v>
      </c>
      <c r="ED134" s="528">
        <f t="shared" si="197"/>
        <v>0</v>
      </c>
      <c r="EE134" s="529">
        <f t="shared" si="197"/>
        <v>0</v>
      </c>
      <c r="EF134" s="529">
        <f t="shared" si="197"/>
        <v>0</v>
      </c>
      <c r="EG134" s="530">
        <f t="shared" si="198"/>
        <v>0</v>
      </c>
      <c r="EH134" s="528">
        <f t="shared" si="199"/>
        <v>0</v>
      </c>
      <c r="EI134" s="529">
        <f t="shared" si="200"/>
        <v>0</v>
      </c>
      <c r="EJ134" s="529">
        <f t="shared" si="201"/>
        <v>0</v>
      </c>
      <c r="EK134" s="530">
        <f t="shared" si="202"/>
        <v>0</v>
      </c>
      <c r="EL134" s="562"/>
      <c r="EM134" s="571">
        <f t="shared" si="203"/>
        <v>0</v>
      </c>
      <c r="EN134" s="572">
        <f t="shared" si="203"/>
        <v>0</v>
      </c>
      <c r="EO134" s="576">
        <f t="shared" si="203"/>
        <v>0</v>
      </c>
      <c r="EP134" s="578">
        <f t="shared" si="204"/>
        <v>0</v>
      </c>
      <c r="EQ134" s="571">
        <f t="shared" si="205"/>
        <v>0</v>
      </c>
      <c r="ER134" s="572">
        <f t="shared" si="205"/>
        <v>0</v>
      </c>
      <c r="ES134" s="573">
        <f t="shared" si="205"/>
        <v>0</v>
      </c>
      <c r="ET134" s="579">
        <f t="shared" si="206"/>
        <v>0</v>
      </c>
      <c r="EU134" s="577">
        <f t="shared" si="207"/>
        <v>0</v>
      </c>
      <c r="EV134" s="521">
        <f t="shared" si="208"/>
        <v>0</v>
      </c>
      <c r="EW134" s="525">
        <f t="shared" si="209"/>
        <v>0</v>
      </c>
      <c r="EX134" s="524">
        <f t="shared" si="210"/>
        <v>0</v>
      </c>
      <c r="EY134" s="509" t="str">
        <f t="shared" si="211"/>
        <v>○</v>
      </c>
      <c r="EZ134" s="486">
        <f t="shared" si="212"/>
        <v>0</v>
      </c>
      <c r="FA134" s="482">
        <f t="shared" si="212"/>
        <v>0</v>
      </c>
      <c r="FB134" s="482">
        <f t="shared" si="212"/>
        <v>0</v>
      </c>
      <c r="FC134" s="536">
        <f t="shared" si="213"/>
        <v>0</v>
      </c>
      <c r="FD134" s="101">
        <f t="shared" si="214"/>
        <v>0</v>
      </c>
      <c r="FE134" s="846">
        <f t="shared" si="215"/>
        <v>0</v>
      </c>
      <c r="FF134" s="847">
        <f t="shared" si="216"/>
        <v>0</v>
      </c>
      <c r="FG134" s="101" t="str">
        <f t="shared" si="217"/>
        <v/>
      </c>
      <c r="FH134" s="185" t="str">
        <f t="shared" si="218"/>
        <v/>
      </c>
      <c r="FI134" s="184" t="str">
        <f t="shared" si="218"/>
        <v/>
      </c>
      <c r="FJ134" s="848" t="str">
        <f t="shared" si="218"/>
        <v/>
      </c>
      <c r="FK134" s="508"/>
      <c r="FL134" s="498"/>
      <c r="FM134" s="499"/>
      <c r="FN134" s="849">
        <f t="shared" si="219"/>
        <v>0</v>
      </c>
      <c r="FO134" s="511" t="str">
        <f t="shared" si="220"/>
        <v/>
      </c>
      <c r="FP134" s="528" t="str">
        <f t="shared" si="221"/>
        <v/>
      </c>
      <c r="FQ134" s="529" t="str">
        <f t="shared" si="222"/>
        <v/>
      </c>
      <c r="FR134" s="529" t="str">
        <f t="shared" si="223"/>
        <v/>
      </c>
      <c r="FS134" s="530">
        <f t="shared" si="224"/>
        <v>0</v>
      </c>
      <c r="FT134" s="510"/>
    </row>
    <row r="135" spans="1:176" s="3" customFormat="1" ht="18" customHeight="1">
      <c r="A135" s="619" t="str">
        <f t="shared" si="117"/>
        <v/>
      </c>
      <c r="B135" s="448">
        <f t="shared" si="225"/>
        <v>0</v>
      </c>
      <c r="C135" s="1114" t="str">
        <f t="shared" si="118"/>
        <v>授業料</v>
      </c>
      <c r="D135" s="1114" t="str">
        <f t="shared" si="119"/>
        <v>入学金</v>
      </c>
      <c r="E135" s="448">
        <f t="shared" si="226"/>
        <v>0</v>
      </c>
      <c r="F135" s="619">
        <f t="shared" si="120"/>
        <v>0</v>
      </c>
      <c r="G135" s="539">
        <f t="shared" si="121"/>
        <v>118</v>
      </c>
      <c r="H135" s="844"/>
      <c r="I135" s="845"/>
      <c r="J135" s="187"/>
      <c r="K135" s="188"/>
      <c r="L135" s="188"/>
      <c r="M135" s="186"/>
      <c r="N135" s="97"/>
      <c r="O135" s="98"/>
      <c r="P135" s="187"/>
      <c r="Q135" s="188"/>
      <c r="R135" s="186"/>
      <c r="S135" s="99"/>
      <c r="T135" s="97"/>
      <c r="U135" s="741"/>
      <c r="V135" s="101" t="str">
        <f>IF(OR($R$5="",$T$5="",$J135="",$O135="",$U135=""),"",IF(ISERROR(VLOOKUP($C135,参照!$P$4:$V$112,5,FALSE)),0,VLOOKUP($C135,参照!$P$4:$V$112,5,FALSE)))</f>
        <v/>
      </c>
      <c r="W135" s="100"/>
      <c r="X135" s="102" t="str">
        <f>IF(OR($R$5="",$T$5="",$J135="",$O135="",$W135=""),"",IF(ISERROR(VLOOKUP($D135,参照!$P$4:$V$112,5,FALSE)),0,VLOOKUP($D135,参照!$P$4:$V$112,5,FALSE)))</f>
        <v/>
      </c>
      <c r="Y135" s="182" t="str">
        <f t="shared" si="122"/>
        <v/>
      </c>
      <c r="Z135" s="182" t="str">
        <f t="shared" si="123"/>
        <v/>
      </c>
      <c r="AA135" s="468"/>
      <c r="AB135" s="536">
        <f t="shared" si="124"/>
        <v>0</v>
      </c>
      <c r="AC135" s="854"/>
      <c r="AD135" s="738">
        <f t="shared" si="125"/>
        <v>0</v>
      </c>
      <c r="AE135" s="103" t="str">
        <f t="shared" si="126"/>
        <v/>
      </c>
      <c r="AF135" s="468" t="str">
        <f t="shared" si="127"/>
        <v/>
      </c>
      <c r="AG135" s="469" t="str">
        <f t="shared" si="128"/>
        <v/>
      </c>
      <c r="AH135" s="102" t="str">
        <f t="shared" si="128"/>
        <v/>
      </c>
      <c r="AI135" s="855"/>
      <c r="AJ135" s="588"/>
      <c r="AK135" s="102" t="str">
        <f t="shared" si="129"/>
        <v/>
      </c>
      <c r="AL135" s="856"/>
      <c r="AM135" s="469">
        <f t="shared" si="130"/>
        <v>0</v>
      </c>
      <c r="AN135" s="469">
        <f t="shared" si="131"/>
        <v>0</v>
      </c>
      <c r="AO135" s="469">
        <f t="shared" si="132"/>
        <v>0</v>
      </c>
      <c r="AP135" s="590">
        <f t="shared" si="133"/>
        <v>0</v>
      </c>
      <c r="AQ135" s="474"/>
      <c r="AR135" s="104" t="str">
        <f t="shared" si="134"/>
        <v/>
      </c>
      <c r="AS135" s="856"/>
      <c r="AT135" s="469">
        <f t="shared" si="135"/>
        <v>0</v>
      </c>
      <c r="AU135" s="469">
        <f t="shared" si="136"/>
        <v>0</v>
      </c>
      <c r="AV135" s="469">
        <f t="shared" si="137"/>
        <v>0</v>
      </c>
      <c r="AW135" s="590">
        <f t="shared" si="138"/>
        <v>0</v>
      </c>
      <c r="AX135" s="474"/>
      <c r="AY135" s="102" t="str">
        <f t="shared" si="139"/>
        <v/>
      </c>
      <c r="AZ135" s="856"/>
      <c r="BA135" s="469">
        <f t="shared" si="140"/>
        <v>0</v>
      </c>
      <c r="BB135" s="469">
        <f t="shared" si="141"/>
        <v>0</v>
      </c>
      <c r="BC135" s="469">
        <f t="shared" si="142"/>
        <v>0</v>
      </c>
      <c r="BD135" s="590">
        <f t="shared" si="143"/>
        <v>0</v>
      </c>
      <c r="BE135" s="484" t="str">
        <f t="shared" si="144"/>
        <v>○</v>
      </c>
      <c r="BF135" s="486">
        <f t="shared" si="145"/>
        <v>0</v>
      </c>
      <c r="BG135" s="482">
        <f t="shared" si="145"/>
        <v>0</v>
      </c>
      <c r="BH135" s="482">
        <f t="shared" si="145"/>
        <v>0</v>
      </c>
      <c r="BI135" s="483">
        <f t="shared" si="146"/>
        <v>0</v>
      </c>
      <c r="BJ135" s="528">
        <f t="shared" si="147"/>
        <v>0</v>
      </c>
      <c r="BK135" s="529">
        <f t="shared" si="147"/>
        <v>0</v>
      </c>
      <c r="BL135" s="529">
        <f t="shared" si="147"/>
        <v>0</v>
      </c>
      <c r="BM135" s="530">
        <f t="shared" si="148"/>
        <v>0</v>
      </c>
      <c r="BN135" s="528">
        <f t="shared" si="149"/>
        <v>0</v>
      </c>
      <c r="BO135" s="529">
        <f t="shared" si="150"/>
        <v>0</v>
      </c>
      <c r="BP135" s="529">
        <f t="shared" si="151"/>
        <v>0</v>
      </c>
      <c r="BQ135" s="530">
        <f t="shared" si="152"/>
        <v>0</v>
      </c>
      <c r="BR135" s="528">
        <f t="shared" si="153"/>
        <v>0</v>
      </c>
      <c r="BS135" s="529">
        <f t="shared" si="153"/>
        <v>0</v>
      </c>
      <c r="BT135" s="529">
        <f t="shared" si="153"/>
        <v>0</v>
      </c>
      <c r="BU135" s="530">
        <f t="shared" si="154"/>
        <v>0</v>
      </c>
      <c r="BV135" s="528">
        <f t="shared" si="155"/>
        <v>0</v>
      </c>
      <c r="BW135" s="529">
        <f t="shared" si="156"/>
        <v>0</v>
      </c>
      <c r="BX135" s="529">
        <f t="shared" si="157"/>
        <v>0</v>
      </c>
      <c r="BY135" s="530">
        <f t="shared" si="158"/>
        <v>0</v>
      </c>
      <c r="BZ135" s="560" t="str">
        <f t="shared" si="159"/>
        <v/>
      </c>
      <c r="CA135" s="184" t="str">
        <f t="shared" si="159"/>
        <v/>
      </c>
      <c r="CB135" s="183" t="str">
        <f t="shared" si="159"/>
        <v/>
      </c>
      <c r="CC135" s="185" t="str">
        <f t="shared" si="160"/>
        <v/>
      </c>
      <c r="CD135" s="184" t="str">
        <f t="shared" si="160"/>
        <v/>
      </c>
      <c r="CE135" s="183" t="str">
        <f t="shared" si="160"/>
        <v/>
      </c>
      <c r="CF135" s="447"/>
      <c r="CG135" s="482" t="str">
        <f t="shared" si="161"/>
        <v>－</v>
      </c>
      <c r="CH135" s="469"/>
      <c r="CI135" s="561"/>
      <c r="CJ135" s="468" t="str">
        <f t="shared" si="162"/>
        <v/>
      </c>
      <c r="CK135" s="469" t="str">
        <f t="shared" si="163"/>
        <v/>
      </c>
      <c r="CL135" s="102" t="str">
        <f t="shared" si="164"/>
        <v/>
      </c>
      <c r="CM135" s="468" t="str">
        <f t="shared" si="165"/>
        <v/>
      </c>
      <c r="CN135" s="469" t="str">
        <f t="shared" si="166"/>
        <v/>
      </c>
      <c r="CO135" s="102" t="str">
        <f t="shared" si="167"/>
        <v/>
      </c>
      <c r="CP135" s="468" t="str">
        <f t="shared" si="168"/>
        <v/>
      </c>
      <c r="CQ135" s="469" t="str">
        <f t="shared" si="168"/>
        <v/>
      </c>
      <c r="CR135" s="102" t="str">
        <f t="shared" si="168"/>
        <v/>
      </c>
      <c r="CS135" s="468" t="str">
        <f t="shared" si="169"/>
        <v/>
      </c>
      <c r="CT135" s="469" t="str">
        <f t="shared" si="170"/>
        <v/>
      </c>
      <c r="CU135" s="469" t="str">
        <f t="shared" si="171"/>
        <v/>
      </c>
      <c r="CV135" s="105" t="str">
        <f t="shared" si="172"/>
        <v/>
      </c>
      <c r="CW135" s="856"/>
      <c r="CX135" s="469">
        <f t="shared" si="173"/>
        <v>0</v>
      </c>
      <c r="CY135" s="469">
        <f t="shared" si="174"/>
        <v>0</v>
      </c>
      <c r="CZ135" s="469">
        <f t="shared" si="175"/>
        <v>0</v>
      </c>
      <c r="DA135" s="590">
        <f t="shared" si="176"/>
        <v>0</v>
      </c>
      <c r="DB135" s="474"/>
      <c r="DC135" s="604">
        <f t="shared" si="177"/>
        <v>0</v>
      </c>
      <c r="DD135" s="184">
        <f t="shared" si="178"/>
        <v>0</v>
      </c>
      <c r="DE135" s="605">
        <f t="shared" si="179"/>
        <v>0</v>
      </c>
      <c r="DF135" s="104" t="str">
        <f t="shared" si="180"/>
        <v/>
      </c>
      <c r="DG135" s="856"/>
      <c r="DH135" s="469">
        <f t="shared" si="181"/>
        <v>0</v>
      </c>
      <c r="DI135" s="469">
        <f t="shared" si="182"/>
        <v>0</v>
      </c>
      <c r="DJ135" s="469">
        <f t="shared" si="183"/>
        <v>0</v>
      </c>
      <c r="DK135" s="590">
        <f t="shared" si="184"/>
        <v>0</v>
      </c>
      <c r="DL135" s="474"/>
      <c r="DM135" s="604">
        <f t="shared" si="185"/>
        <v>0</v>
      </c>
      <c r="DN135" s="184">
        <f t="shared" si="186"/>
        <v>0</v>
      </c>
      <c r="DO135" s="605">
        <f t="shared" si="187"/>
        <v>0</v>
      </c>
      <c r="DP135" s="104" t="str">
        <f t="shared" si="188"/>
        <v/>
      </c>
      <c r="DQ135" s="856"/>
      <c r="DR135" s="469">
        <f t="shared" si="189"/>
        <v>0</v>
      </c>
      <c r="DS135" s="469">
        <f t="shared" si="190"/>
        <v>0</v>
      </c>
      <c r="DT135" s="469">
        <f t="shared" si="191"/>
        <v>0</v>
      </c>
      <c r="DU135" s="101">
        <f t="shared" si="192"/>
        <v>0</v>
      </c>
      <c r="DV135" s="528">
        <f t="shared" si="193"/>
        <v>0</v>
      </c>
      <c r="DW135" s="529">
        <f t="shared" si="193"/>
        <v>0</v>
      </c>
      <c r="DX135" s="529">
        <f t="shared" si="193"/>
        <v>0</v>
      </c>
      <c r="DY135" s="530">
        <f t="shared" si="194"/>
        <v>0</v>
      </c>
      <c r="DZ135" s="528">
        <f t="shared" si="195"/>
        <v>0</v>
      </c>
      <c r="EA135" s="529">
        <f t="shared" si="195"/>
        <v>0</v>
      </c>
      <c r="EB135" s="529">
        <f t="shared" si="195"/>
        <v>0</v>
      </c>
      <c r="EC135" s="530">
        <f t="shared" si="196"/>
        <v>0</v>
      </c>
      <c r="ED135" s="528">
        <f t="shared" si="197"/>
        <v>0</v>
      </c>
      <c r="EE135" s="529">
        <f t="shared" si="197"/>
        <v>0</v>
      </c>
      <c r="EF135" s="529">
        <f t="shared" si="197"/>
        <v>0</v>
      </c>
      <c r="EG135" s="530">
        <f t="shared" si="198"/>
        <v>0</v>
      </c>
      <c r="EH135" s="528">
        <f t="shared" si="199"/>
        <v>0</v>
      </c>
      <c r="EI135" s="529">
        <f t="shared" si="200"/>
        <v>0</v>
      </c>
      <c r="EJ135" s="529">
        <f t="shared" si="201"/>
        <v>0</v>
      </c>
      <c r="EK135" s="530">
        <f t="shared" si="202"/>
        <v>0</v>
      </c>
      <c r="EL135" s="562"/>
      <c r="EM135" s="571">
        <f t="shared" si="203"/>
        <v>0</v>
      </c>
      <c r="EN135" s="572">
        <f t="shared" si="203"/>
        <v>0</v>
      </c>
      <c r="EO135" s="576">
        <f t="shared" si="203"/>
        <v>0</v>
      </c>
      <c r="EP135" s="578">
        <f t="shared" si="204"/>
        <v>0</v>
      </c>
      <c r="EQ135" s="571">
        <f t="shared" si="205"/>
        <v>0</v>
      </c>
      <c r="ER135" s="572">
        <f t="shared" si="205"/>
        <v>0</v>
      </c>
      <c r="ES135" s="573">
        <f t="shared" si="205"/>
        <v>0</v>
      </c>
      <c r="ET135" s="579">
        <f t="shared" si="206"/>
        <v>0</v>
      </c>
      <c r="EU135" s="577">
        <f t="shared" si="207"/>
        <v>0</v>
      </c>
      <c r="EV135" s="521">
        <f t="shared" si="208"/>
        <v>0</v>
      </c>
      <c r="EW135" s="525">
        <f t="shared" si="209"/>
        <v>0</v>
      </c>
      <c r="EX135" s="524">
        <f t="shared" si="210"/>
        <v>0</v>
      </c>
      <c r="EY135" s="509" t="str">
        <f t="shared" si="211"/>
        <v>○</v>
      </c>
      <c r="EZ135" s="486">
        <f t="shared" si="212"/>
        <v>0</v>
      </c>
      <c r="FA135" s="482">
        <f t="shared" si="212"/>
        <v>0</v>
      </c>
      <c r="FB135" s="482">
        <f t="shared" si="212"/>
        <v>0</v>
      </c>
      <c r="FC135" s="536">
        <f t="shared" si="213"/>
        <v>0</v>
      </c>
      <c r="FD135" s="101">
        <f t="shared" si="214"/>
        <v>0</v>
      </c>
      <c r="FE135" s="846">
        <f t="shared" si="215"/>
        <v>0</v>
      </c>
      <c r="FF135" s="847">
        <f t="shared" si="216"/>
        <v>0</v>
      </c>
      <c r="FG135" s="101" t="str">
        <f t="shared" si="217"/>
        <v/>
      </c>
      <c r="FH135" s="185" t="str">
        <f t="shared" si="218"/>
        <v/>
      </c>
      <c r="FI135" s="184" t="str">
        <f t="shared" si="218"/>
        <v/>
      </c>
      <c r="FJ135" s="848" t="str">
        <f t="shared" si="218"/>
        <v/>
      </c>
      <c r="FK135" s="508"/>
      <c r="FL135" s="498"/>
      <c r="FM135" s="499"/>
      <c r="FN135" s="849">
        <f t="shared" si="219"/>
        <v>0</v>
      </c>
      <c r="FO135" s="511" t="str">
        <f t="shared" si="220"/>
        <v/>
      </c>
      <c r="FP135" s="528" t="str">
        <f t="shared" si="221"/>
        <v/>
      </c>
      <c r="FQ135" s="529" t="str">
        <f t="shared" si="222"/>
        <v/>
      </c>
      <c r="FR135" s="529" t="str">
        <f t="shared" si="223"/>
        <v/>
      </c>
      <c r="FS135" s="530">
        <f t="shared" si="224"/>
        <v>0</v>
      </c>
      <c r="FT135" s="510"/>
    </row>
    <row r="136" spans="1:176" s="3" customFormat="1" ht="18" customHeight="1">
      <c r="A136" s="619" t="str">
        <f t="shared" si="117"/>
        <v/>
      </c>
      <c r="B136" s="448">
        <f t="shared" si="225"/>
        <v>0</v>
      </c>
      <c r="C136" s="1114" t="str">
        <f t="shared" si="118"/>
        <v>授業料</v>
      </c>
      <c r="D136" s="1114" t="str">
        <f t="shared" si="119"/>
        <v>入学金</v>
      </c>
      <c r="E136" s="448">
        <f t="shared" si="226"/>
        <v>0</v>
      </c>
      <c r="F136" s="619">
        <f t="shared" si="120"/>
        <v>0</v>
      </c>
      <c r="G136" s="539">
        <f t="shared" si="121"/>
        <v>119</v>
      </c>
      <c r="H136" s="844"/>
      <c r="I136" s="845"/>
      <c r="J136" s="187"/>
      <c r="K136" s="188"/>
      <c r="L136" s="188"/>
      <c r="M136" s="186"/>
      <c r="N136" s="97"/>
      <c r="O136" s="98"/>
      <c r="P136" s="187"/>
      <c r="Q136" s="188"/>
      <c r="R136" s="186"/>
      <c r="S136" s="99"/>
      <c r="T136" s="97"/>
      <c r="U136" s="741"/>
      <c r="V136" s="101" t="str">
        <f>IF(OR($R$5="",$T$5="",$J136="",$O136="",$U136=""),"",IF(ISERROR(VLOOKUP($C136,参照!$P$4:$V$112,5,FALSE)),0,VLOOKUP($C136,参照!$P$4:$V$112,5,FALSE)))</f>
        <v/>
      </c>
      <c r="W136" s="100"/>
      <c r="X136" s="102" t="str">
        <f>IF(OR($R$5="",$T$5="",$J136="",$O136="",$W136=""),"",IF(ISERROR(VLOOKUP($D136,参照!$P$4:$V$112,5,FALSE)),0,VLOOKUP($D136,参照!$P$4:$V$112,5,FALSE)))</f>
        <v/>
      </c>
      <c r="Y136" s="182" t="str">
        <f t="shared" si="122"/>
        <v/>
      </c>
      <c r="Z136" s="182" t="str">
        <f t="shared" si="123"/>
        <v/>
      </c>
      <c r="AA136" s="468"/>
      <c r="AB136" s="536">
        <f t="shared" si="124"/>
        <v>0</v>
      </c>
      <c r="AC136" s="854"/>
      <c r="AD136" s="738">
        <f t="shared" si="125"/>
        <v>0</v>
      </c>
      <c r="AE136" s="103" t="str">
        <f t="shared" si="126"/>
        <v/>
      </c>
      <c r="AF136" s="468" t="str">
        <f t="shared" si="127"/>
        <v/>
      </c>
      <c r="AG136" s="469" t="str">
        <f t="shared" si="128"/>
        <v/>
      </c>
      <c r="AH136" s="102" t="str">
        <f t="shared" si="128"/>
        <v/>
      </c>
      <c r="AI136" s="855"/>
      <c r="AJ136" s="588"/>
      <c r="AK136" s="102" t="str">
        <f t="shared" si="129"/>
        <v/>
      </c>
      <c r="AL136" s="856"/>
      <c r="AM136" s="469">
        <f t="shared" si="130"/>
        <v>0</v>
      </c>
      <c r="AN136" s="469">
        <f t="shared" si="131"/>
        <v>0</v>
      </c>
      <c r="AO136" s="469">
        <f t="shared" si="132"/>
        <v>0</v>
      </c>
      <c r="AP136" s="590">
        <f t="shared" si="133"/>
        <v>0</v>
      </c>
      <c r="AQ136" s="474"/>
      <c r="AR136" s="104" t="str">
        <f t="shared" si="134"/>
        <v/>
      </c>
      <c r="AS136" s="856"/>
      <c r="AT136" s="469">
        <f t="shared" si="135"/>
        <v>0</v>
      </c>
      <c r="AU136" s="469">
        <f t="shared" si="136"/>
        <v>0</v>
      </c>
      <c r="AV136" s="469">
        <f t="shared" si="137"/>
        <v>0</v>
      </c>
      <c r="AW136" s="590">
        <f t="shared" si="138"/>
        <v>0</v>
      </c>
      <c r="AX136" s="474"/>
      <c r="AY136" s="102" t="str">
        <f t="shared" si="139"/>
        <v/>
      </c>
      <c r="AZ136" s="856"/>
      <c r="BA136" s="469">
        <f t="shared" si="140"/>
        <v>0</v>
      </c>
      <c r="BB136" s="469">
        <f t="shared" si="141"/>
        <v>0</v>
      </c>
      <c r="BC136" s="469">
        <f t="shared" si="142"/>
        <v>0</v>
      </c>
      <c r="BD136" s="590">
        <f t="shared" si="143"/>
        <v>0</v>
      </c>
      <c r="BE136" s="484" t="str">
        <f t="shared" si="144"/>
        <v>○</v>
      </c>
      <c r="BF136" s="486">
        <f t="shared" si="145"/>
        <v>0</v>
      </c>
      <c r="BG136" s="482">
        <f t="shared" si="145"/>
        <v>0</v>
      </c>
      <c r="BH136" s="482">
        <f t="shared" si="145"/>
        <v>0</v>
      </c>
      <c r="BI136" s="483">
        <f t="shared" si="146"/>
        <v>0</v>
      </c>
      <c r="BJ136" s="528">
        <f t="shared" si="147"/>
        <v>0</v>
      </c>
      <c r="BK136" s="529">
        <f t="shared" si="147"/>
        <v>0</v>
      </c>
      <c r="BL136" s="529">
        <f t="shared" si="147"/>
        <v>0</v>
      </c>
      <c r="BM136" s="530">
        <f t="shared" si="148"/>
        <v>0</v>
      </c>
      <c r="BN136" s="528">
        <f t="shared" si="149"/>
        <v>0</v>
      </c>
      <c r="BO136" s="529">
        <f t="shared" si="150"/>
        <v>0</v>
      </c>
      <c r="BP136" s="529">
        <f t="shared" si="151"/>
        <v>0</v>
      </c>
      <c r="BQ136" s="530">
        <f t="shared" si="152"/>
        <v>0</v>
      </c>
      <c r="BR136" s="528">
        <f t="shared" si="153"/>
        <v>0</v>
      </c>
      <c r="BS136" s="529">
        <f t="shared" si="153"/>
        <v>0</v>
      </c>
      <c r="BT136" s="529">
        <f t="shared" si="153"/>
        <v>0</v>
      </c>
      <c r="BU136" s="530">
        <f t="shared" si="154"/>
        <v>0</v>
      </c>
      <c r="BV136" s="528">
        <f t="shared" si="155"/>
        <v>0</v>
      </c>
      <c r="BW136" s="529">
        <f t="shared" si="156"/>
        <v>0</v>
      </c>
      <c r="BX136" s="529">
        <f t="shared" si="157"/>
        <v>0</v>
      </c>
      <c r="BY136" s="530">
        <f t="shared" si="158"/>
        <v>0</v>
      </c>
      <c r="BZ136" s="560" t="str">
        <f t="shared" si="159"/>
        <v/>
      </c>
      <c r="CA136" s="184" t="str">
        <f t="shared" si="159"/>
        <v/>
      </c>
      <c r="CB136" s="183" t="str">
        <f t="shared" si="159"/>
        <v/>
      </c>
      <c r="CC136" s="185" t="str">
        <f t="shared" si="160"/>
        <v/>
      </c>
      <c r="CD136" s="184" t="str">
        <f t="shared" si="160"/>
        <v/>
      </c>
      <c r="CE136" s="183" t="str">
        <f t="shared" si="160"/>
        <v/>
      </c>
      <c r="CF136" s="447"/>
      <c r="CG136" s="482" t="str">
        <f t="shared" si="161"/>
        <v>－</v>
      </c>
      <c r="CH136" s="469"/>
      <c r="CI136" s="561"/>
      <c r="CJ136" s="468" t="str">
        <f t="shared" si="162"/>
        <v/>
      </c>
      <c r="CK136" s="469" t="str">
        <f t="shared" si="163"/>
        <v/>
      </c>
      <c r="CL136" s="102" t="str">
        <f t="shared" si="164"/>
        <v/>
      </c>
      <c r="CM136" s="468" t="str">
        <f t="shared" si="165"/>
        <v/>
      </c>
      <c r="CN136" s="469" t="str">
        <f t="shared" si="166"/>
        <v/>
      </c>
      <c r="CO136" s="102" t="str">
        <f t="shared" si="167"/>
        <v/>
      </c>
      <c r="CP136" s="468" t="str">
        <f t="shared" si="168"/>
        <v/>
      </c>
      <c r="CQ136" s="469" t="str">
        <f t="shared" si="168"/>
        <v/>
      </c>
      <c r="CR136" s="102" t="str">
        <f t="shared" si="168"/>
        <v/>
      </c>
      <c r="CS136" s="468" t="str">
        <f t="shared" si="169"/>
        <v/>
      </c>
      <c r="CT136" s="469" t="str">
        <f t="shared" si="170"/>
        <v/>
      </c>
      <c r="CU136" s="469" t="str">
        <f t="shared" si="171"/>
        <v/>
      </c>
      <c r="CV136" s="105" t="str">
        <f t="shared" si="172"/>
        <v/>
      </c>
      <c r="CW136" s="856"/>
      <c r="CX136" s="469">
        <f t="shared" si="173"/>
        <v>0</v>
      </c>
      <c r="CY136" s="469">
        <f t="shared" si="174"/>
        <v>0</v>
      </c>
      <c r="CZ136" s="469">
        <f t="shared" si="175"/>
        <v>0</v>
      </c>
      <c r="DA136" s="590">
        <f t="shared" si="176"/>
        <v>0</v>
      </c>
      <c r="DB136" s="474"/>
      <c r="DC136" s="604">
        <f t="shared" si="177"/>
        <v>0</v>
      </c>
      <c r="DD136" s="184">
        <f t="shared" si="178"/>
        <v>0</v>
      </c>
      <c r="DE136" s="605">
        <f t="shared" si="179"/>
        <v>0</v>
      </c>
      <c r="DF136" s="104" t="str">
        <f t="shared" si="180"/>
        <v/>
      </c>
      <c r="DG136" s="856"/>
      <c r="DH136" s="469">
        <f t="shared" si="181"/>
        <v>0</v>
      </c>
      <c r="DI136" s="469">
        <f t="shared" si="182"/>
        <v>0</v>
      </c>
      <c r="DJ136" s="469">
        <f t="shared" si="183"/>
        <v>0</v>
      </c>
      <c r="DK136" s="590">
        <f t="shared" si="184"/>
        <v>0</v>
      </c>
      <c r="DL136" s="474"/>
      <c r="DM136" s="604">
        <f t="shared" si="185"/>
        <v>0</v>
      </c>
      <c r="DN136" s="184">
        <f t="shared" si="186"/>
        <v>0</v>
      </c>
      <c r="DO136" s="605">
        <f t="shared" si="187"/>
        <v>0</v>
      </c>
      <c r="DP136" s="104" t="str">
        <f t="shared" si="188"/>
        <v/>
      </c>
      <c r="DQ136" s="856"/>
      <c r="DR136" s="469">
        <f t="shared" si="189"/>
        <v>0</v>
      </c>
      <c r="DS136" s="469">
        <f t="shared" si="190"/>
        <v>0</v>
      </c>
      <c r="DT136" s="469">
        <f t="shared" si="191"/>
        <v>0</v>
      </c>
      <c r="DU136" s="101">
        <f t="shared" si="192"/>
        <v>0</v>
      </c>
      <c r="DV136" s="528">
        <f t="shared" si="193"/>
        <v>0</v>
      </c>
      <c r="DW136" s="529">
        <f t="shared" si="193"/>
        <v>0</v>
      </c>
      <c r="DX136" s="529">
        <f t="shared" si="193"/>
        <v>0</v>
      </c>
      <c r="DY136" s="530">
        <f t="shared" si="194"/>
        <v>0</v>
      </c>
      <c r="DZ136" s="528">
        <f t="shared" si="195"/>
        <v>0</v>
      </c>
      <c r="EA136" s="529">
        <f t="shared" si="195"/>
        <v>0</v>
      </c>
      <c r="EB136" s="529">
        <f t="shared" si="195"/>
        <v>0</v>
      </c>
      <c r="EC136" s="530">
        <f t="shared" si="196"/>
        <v>0</v>
      </c>
      <c r="ED136" s="528">
        <f t="shared" si="197"/>
        <v>0</v>
      </c>
      <c r="EE136" s="529">
        <f t="shared" si="197"/>
        <v>0</v>
      </c>
      <c r="EF136" s="529">
        <f t="shared" si="197"/>
        <v>0</v>
      </c>
      <c r="EG136" s="530">
        <f t="shared" si="198"/>
        <v>0</v>
      </c>
      <c r="EH136" s="528">
        <f t="shared" si="199"/>
        <v>0</v>
      </c>
      <c r="EI136" s="529">
        <f t="shared" si="200"/>
        <v>0</v>
      </c>
      <c r="EJ136" s="529">
        <f t="shared" si="201"/>
        <v>0</v>
      </c>
      <c r="EK136" s="530">
        <f t="shared" si="202"/>
        <v>0</v>
      </c>
      <c r="EL136" s="562"/>
      <c r="EM136" s="571">
        <f t="shared" si="203"/>
        <v>0</v>
      </c>
      <c r="EN136" s="572">
        <f t="shared" si="203"/>
        <v>0</v>
      </c>
      <c r="EO136" s="576">
        <f t="shared" si="203"/>
        <v>0</v>
      </c>
      <c r="EP136" s="578">
        <f t="shared" si="204"/>
        <v>0</v>
      </c>
      <c r="EQ136" s="571">
        <f t="shared" si="205"/>
        <v>0</v>
      </c>
      <c r="ER136" s="572">
        <f t="shared" si="205"/>
        <v>0</v>
      </c>
      <c r="ES136" s="573">
        <f t="shared" si="205"/>
        <v>0</v>
      </c>
      <c r="ET136" s="579">
        <f t="shared" si="206"/>
        <v>0</v>
      </c>
      <c r="EU136" s="577">
        <f t="shared" si="207"/>
        <v>0</v>
      </c>
      <c r="EV136" s="521">
        <f t="shared" si="208"/>
        <v>0</v>
      </c>
      <c r="EW136" s="525">
        <f t="shared" si="209"/>
        <v>0</v>
      </c>
      <c r="EX136" s="524">
        <f t="shared" si="210"/>
        <v>0</v>
      </c>
      <c r="EY136" s="509" t="str">
        <f t="shared" si="211"/>
        <v>○</v>
      </c>
      <c r="EZ136" s="486">
        <f t="shared" si="212"/>
        <v>0</v>
      </c>
      <c r="FA136" s="482">
        <f t="shared" si="212"/>
        <v>0</v>
      </c>
      <c r="FB136" s="482">
        <f t="shared" si="212"/>
        <v>0</v>
      </c>
      <c r="FC136" s="536">
        <f t="shared" si="213"/>
        <v>0</v>
      </c>
      <c r="FD136" s="101">
        <f t="shared" si="214"/>
        <v>0</v>
      </c>
      <c r="FE136" s="846">
        <f t="shared" si="215"/>
        <v>0</v>
      </c>
      <c r="FF136" s="847">
        <f t="shared" si="216"/>
        <v>0</v>
      </c>
      <c r="FG136" s="101" t="str">
        <f t="shared" si="217"/>
        <v/>
      </c>
      <c r="FH136" s="185" t="str">
        <f t="shared" si="218"/>
        <v/>
      </c>
      <c r="FI136" s="184" t="str">
        <f t="shared" si="218"/>
        <v/>
      </c>
      <c r="FJ136" s="848" t="str">
        <f t="shared" si="218"/>
        <v/>
      </c>
      <c r="FK136" s="508"/>
      <c r="FL136" s="498"/>
      <c r="FM136" s="499"/>
      <c r="FN136" s="849">
        <f t="shared" si="219"/>
        <v>0</v>
      </c>
      <c r="FO136" s="511" t="str">
        <f t="shared" si="220"/>
        <v/>
      </c>
      <c r="FP136" s="528" t="str">
        <f t="shared" si="221"/>
        <v/>
      </c>
      <c r="FQ136" s="529" t="str">
        <f t="shared" si="222"/>
        <v/>
      </c>
      <c r="FR136" s="529" t="str">
        <f t="shared" si="223"/>
        <v/>
      </c>
      <c r="FS136" s="530">
        <f t="shared" si="224"/>
        <v>0</v>
      </c>
      <c r="FT136" s="510"/>
    </row>
    <row r="137" spans="1:176" s="3" customFormat="1" ht="18" customHeight="1">
      <c r="A137" s="619" t="str">
        <f t="shared" si="117"/>
        <v/>
      </c>
      <c r="B137" s="448">
        <f t="shared" si="225"/>
        <v>0</v>
      </c>
      <c r="C137" s="1114" t="str">
        <f t="shared" si="118"/>
        <v>授業料</v>
      </c>
      <c r="D137" s="1114" t="str">
        <f t="shared" si="119"/>
        <v>入学金</v>
      </c>
      <c r="E137" s="448">
        <f t="shared" si="226"/>
        <v>0</v>
      </c>
      <c r="F137" s="619">
        <f t="shared" si="120"/>
        <v>0</v>
      </c>
      <c r="G137" s="539">
        <f t="shared" si="121"/>
        <v>120</v>
      </c>
      <c r="H137" s="844"/>
      <c r="I137" s="845"/>
      <c r="J137" s="187"/>
      <c r="K137" s="188"/>
      <c r="L137" s="188"/>
      <c r="M137" s="186"/>
      <c r="N137" s="97"/>
      <c r="O137" s="98"/>
      <c r="P137" s="187"/>
      <c r="Q137" s="188"/>
      <c r="R137" s="186"/>
      <c r="S137" s="99"/>
      <c r="T137" s="97"/>
      <c r="U137" s="741"/>
      <c r="V137" s="101" t="str">
        <f>IF(OR($R$5="",$T$5="",$J137="",$O137="",$U137=""),"",IF(ISERROR(VLOOKUP($C137,参照!$P$4:$V$112,5,FALSE)),0,VLOOKUP($C137,参照!$P$4:$V$112,5,FALSE)))</f>
        <v/>
      </c>
      <c r="W137" s="100"/>
      <c r="X137" s="102" t="str">
        <f>IF(OR($R$5="",$T$5="",$J137="",$O137="",$W137=""),"",IF(ISERROR(VLOOKUP($D137,参照!$P$4:$V$112,5,FALSE)),0,VLOOKUP($D137,参照!$P$4:$V$112,5,FALSE)))</f>
        <v/>
      </c>
      <c r="Y137" s="182" t="str">
        <f t="shared" si="122"/>
        <v/>
      </c>
      <c r="Z137" s="182" t="str">
        <f t="shared" si="123"/>
        <v/>
      </c>
      <c r="AA137" s="468"/>
      <c r="AB137" s="536">
        <f t="shared" si="124"/>
        <v>0</v>
      </c>
      <c r="AC137" s="854"/>
      <c r="AD137" s="738">
        <f t="shared" si="125"/>
        <v>0</v>
      </c>
      <c r="AE137" s="103" t="str">
        <f t="shared" si="126"/>
        <v/>
      </c>
      <c r="AF137" s="468" t="str">
        <f t="shared" si="127"/>
        <v/>
      </c>
      <c r="AG137" s="469" t="str">
        <f t="shared" si="128"/>
        <v/>
      </c>
      <c r="AH137" s="102" t="str">
        <f t="shared" si="128"/>
        <v/>
      </c>
      <c r="AI137" s="855"/>
      <c r="AJ137" s="588"/>
      <c r="AK137" s="102" t="str">
        <f t="shared" si="129"/>
        <v/>
      </c>
      <c r="AL137" s="856"/>
      <c r="AM137" s="469">
        <f t="shared" si="130"/>
        <v>0</v>
      </c>
      <c r="AN137" s="469">
        <f t="shared" si="131"/>
        <v>0</v>
      </c>
      <c r="AO137" s="469">
        <f t="shared" si="132"/>
        <v>0</v>
      </c>
      <c r="AP137" s="590">
        <f t="shared" si="133"/>
        <v>0</v>
      </c>
      <c r="AQ137" s="474"/>
      <c r="AR137" s="104" t="str">
        <f t="shared" si="134"/>
        <v/>
      </c>
      <c r="AS137" s="856"/>
      <c r="AT137" s="469">
        <f t="shared" si="135"/>
        <v>0</v>
      </c>
      <c r="AU137" s="469">
        <f t="shared" si="136"/>
        <v>0</v>
      </c>
      <c r="AV137" s="469">
        <f t="shared" si="137"/>
        <v>0</v>
      </c>
      <c r="AW137" s="590">
        <f t="shared" si="138"/>
        <v>0</v>
      </c>
      <c r="AX137" s="474"/>
      <c r="AY137" s="102" t="str">
        <f t="shared" si="139"/>
        <v/>
      </c>
      <c r="AZ137" s="856"/>
      <c r="BA137" s="469">
        <f t="shared" si="140"/>
        <v>0</v>
      </c>
      <c r="BB137" s="469">
        <f t="shared" si="141"/>
        <v>0</v>
      </c>
      <c r="BC137" s="469">
        <f t="shared" si="142"/>
        <v>0</v>
      </c>
      <c r="BD137" s="590">
        <f t="shared" si="143"/>
        <v>0</v>
      </c>
      <c r="BE137" s="484" t="str">
        <f t="shared" si="144"/>
        <v>○</v>
      </c>
      <c r="BF137" s="486">
        <f t="shared" si="145"/>
        <v>0</v>
      </c>
      <c r="BG137" s="482">
        <f t="shared" si="145"/>
        <v>0</v>
      </c>
      <c r="BH137" s="482">
        <f t="shared" si="145"/>
        <v>0</v>
      </c>
      <c r="BI137" s="483">
        <f t="shared" si="146"/>
        <v>0</v>
      </c>
      <c r="BJ137" s="528">
        <f t="shared" si="147"/>
        <v>0</v>
      </c>
      <c r="BK137" s="529">
        <f t="shared" si="147"/>
        <v>0</v>
      </c>
      <c r="BL137" s="529">
        <f t="shared" si="147"/>
        <v>0</v>
      </c>
      <c r="BM137" s="530">
        <f t="shared" si="148"/>
        <v>0</v>
      </c>
      <c r="BN137" s="528">
        <f t="shared" si="149"/>
        <v>0</v>
      </c>
      <c r="BO137" s="529">
        <f t="shared" si="150"/>
        <v>0</v>
      </c>
      <c r="BP137" s="529">
        <f t="shared" si="151"/>
        <v>0</v>
      </c>
      <c r="BQ137" s="530">
        <f t="shared" si="152"/>
        <v>0</v>
      </c>
      <c r="BR137" s="528">
        <f t="shared" si="153"/>
        <v>0</v>
      </c>
      <c r="BS137" s="529">
        <f t="shared" si="153"/>
        <v>0</v>
      </c>
      <c r="BT137" s="529">
        <f t="shared" si="153"/>
        <v>0</v>
      </c>
      <c r="BU137" s="530">
        <f t="shared" si="154"/>
        <v>0</v>
      </c>
      <c r="BV137" s="528">
        <f t="shared" si="155"/>
        <v>0</v>
      </c>
      <c r="BW137" s="529">
        <f t="shared" si="156"/>
        <v>0</v>
      </c>
      <c r="BX137" s="529">
        <f t="shared" si="157"/>
        <v>0</v>
      </c>
      <c r="BY137" s="530">
        <f t="shared" si="158"/>
        <v>0</v>
      </c>
      <c r="BZ137" s="560" t="str">
        <f t="shared" si="159"/>
        <v/>
      </c>
      <c r="CA137" s="184" t="str">
        <f t="shared" si="159"/>
        <v/>
      </c>
      <c r="CB137" s="183" t="str">
        <f t="shared" si="159"/>
        <v/>
      </c>
      <c r="CC137" s="185" t="str">
        <f t="shared" si="160"/>
        <v/>
      </c>
      <c r="CD137" s="184" t="str">
        <f t="shared" si="160"/>
        <v/>
      </c>
      <c r="CE137" s="183" t="str">
        <f t="shared" si="160"/>
        <v/>
      </c>
      <c r="CF137" s="447"/>
      <c r="CG137" s="482" t="str">
        <f t="shared" si="161"/>
        <v>－</v>
      </c>
      <c r="CH137" s="469"/>
      <c r="CI137" s="561"/>
      <c r="CJ137" s="468" t="str">
        <f t="shared" si="162"/>
        <v/>
      </c>
      <c r="CK137" s="469" t="str">
        <f t="shared" si="163"/>
        <v/>
      </c>
      <c r="CL137" s="102" t="str">
        <f t="shared" si="164"/>
        <v/>
      </c>
      <c r="CM137" s="468" t="str">
        <f t="shared" si="165"/>
        <v/>
      </c>
      <c r="CN137" s="469" t="str">
        <f t="shared" si="166"/>
        <v/>
      </c>
      <c r="CO137" s="102" t="str">
        <f t="shared" si="167"/>
        <v/>
      </c>
      <c r="CP137" s="468" t="str">
        <f t="shared" si="168"/>
        <v/>
      </c>
      <c r="CQ137" s="469" t="str">
        <f t="shared" si="168"/>
        <v/>
      </c>
      <c r="CR137" s="102" t="str">
        <f t="shared" si="168"/>
        <v/>
      </c>
      <c r="CS137" s="468" t="str">
        <f t="shared" si="169"/>
        <v/>
      </c>
      <c r="CT137" s="469" t="str">
        <f t="shared" si="170"/>
        <v/>
      </c>
      <c r="CU137" s="469" t="str">
        <f t="shared" si="171"/>
        <v/>
      </c>
      <c r="CV137" s="105" t="str">
        <f t="shared" si="172"/>
        <v/>
      </c>
      <c r="CW137" s="856"/>
      <c r="CX137" s="469">
        <f t="shared" si="173"/>
        <v>0</v>
      </c>
      <c r="CY137" s="469">
        <f t="shared" si="174"/>
        <v>0</v>
      </c>
      <c r="CZ137" s="469">
        <f t="shared" si="175"/>
        <v>0</v>
      </c>
      <c r="DA137" s="590">
        <f t="shared" si="176"/>
        <v>0</v>
      </c>
      <c r="DB137" s="474"/>
      <c r="DC137" s="604">
        <f t="shared" si="177"/>
        <v>0</v>
      </c>
      <c r="DD137" s="184">
        <f t="shared" si="178"/>
        <v>0</v>
      </c>
      <c r="DE137" s="605">
        <f t="shared" si="179"/>
        <v>0</v>
      </c>
      <c r="DF137" s="104" t="str">
        <f t="shared" si="180"/>
        <v/>
      </c>
      <c r="DG137" s="856"/>
      <c r="DH137" s="469">
        <f t="shared" si="181"/>
        <v>0</v>
      </c>
      <c r="DI137" s="469">
        <f t="shared" si="182"/>
        <v>0</v>
      </c>
      <c r="DJ137" s="469">
        <f t="shared" si="183"/>
        <v>0</v>
      </c>
      <c r="DK137" s="590">
        <f t="shared" si="184"/>
        <v>0</v>
      </c>
      <c r="DL137" s="474"/>
      <c r="DM137" s="604">
        <f t="shared" si="185"/>
        <v>0</v>
      </c>
      <c r="DN137" s="184">
        <f t="shared" si="186"/>
        <v>0</v>
      </c>
      <c r="DO137" s="605">
        <f t="shared" si="187"/>
        <v>0</v>
      </c>
      <c r="DP137" s="104" t="str">
        <f t="shared" si="188"/>
        <v/>
      </c>
      <c r="DQ137" s="856"/>
      <c r="DR137" s="469">
        <f t="shared" si="189"/>
        <v>0</v>
      </c>
      <c r="DS137" s="469">
        <f t="shared" si="190"/>
        <v>0</v>
      </c>
      <c r="DT137" s="469">
        <f t="shared" si="191"/>
        <v>0</v>
      </c>
      <c r="DU137" s="101">
        <f t="shared" si="192"/>
        <v>0</v>
      </c>
      <c r="DV137" s="528">
        <f t="shared" si="193"/>
        <v>0</v>
      </c>
      <c r="DW137" s="529">
        <f t="shared" si="193"/>
        <v>0</v>
      </c>
      <c r="DX137" s="529">
        <f t="shared" si="193"/>
        <v>0</v>
      </c>
      <c r="DY137" s="530">
        <f t="shared" si="194"/>
        <v>0</v>
      </c>
      <c r="DZ137" s="528">
        <f t="shared" si="195"/>
        <v>0</v>
      </c>
      <c r="EA137" s="529">
        <f t="shared" si="195"/>
        <v>0</v>
      </c>
      <c r="EB137" s="529">
        <f t="shared" si="195"/>
        <v>0</v>
      </c>
      <c r="EC137" s="530">
        <f t="shared" si="196"/>
        <v>0</v>
      </c>
      <c r="ED137" s="528">
        <f t="shared" si="197"/>
        <v>0</v>
      </c>
      <c r="EE137" s="529">
        <f t="shared" si="197"/>
        <v>0</v>
      </c>
      <c r="EF137" s="529">
        <f t="shared" si="197"/>
        <v>0</v>
      </c>
      <c r="EG137" s="530">
        <f t="shared" si="198"/>
        <v>0</v>
      </c>
      <c r="EH137" s="528">
        <f t="shared" si="199"/>
        <v>0</v>
      </c>
      <c r="EI137" s="529">
        <f t="shared" si="200"/>
        <v>0</v>
      </c>
      <c r="EJ137" s="529">
        <f t="shared" si="201"/>
        <v>0</v>
      </c>
      <c r="EK137" s="530">
        <f t="shared" si="202"/>
        <v>0</v>
      </c>
      <c r="EL137" s="562"/>
      <c r="EM137" s="571">
        <f t="shared" si="203"/>
        <v>0</v>
      </c>
      <c r="EN137" s="572">
        <f t="shared" si="203"/>
        <v>0</v>
      </c>
      <c r="EO137" s="576">
        <f t="shared" si="203"/>
        <v>0</v>
      </c>
      <c r="EP137" s="578">
        <f t="shared" si="204"/>
        <v>0</v>
      </c>
      <c r="EQ137" s="571">
        <f t="shared" si="205"/>
        <v>0</v>
      </c>
      <c r="ER137" s="572">
        <f t="shared" si="205"/>
        <v>0</v>
      </c>
      <c r="ES137" s="573">
        <f t="shared" si="205"/>
        <v>0</v>
      </c>
      <c r="ET137" s="579">
        <f t="shared" si="206"/>
        <v>0</v>
      </c>
      <c r="EU137" s="577">
        <f t="shared" si="207"/>
        <v>0</v>
      </c>
      <c r="EV137" s="521">
        <f t="shared" si="208"/>
        <v>0</v>
      </c>
      <c r="EW137" s="525">
        <f t="shared" si="209"/>
        <v>0</v>
      </c>
      <c r="EX137" s="524">
        <f t="shared" si="210"/>
        <v>0</v>
      </c>
      <c r="EY137" s="509" t="str">
        <f t="shared" si="211"/>
        <v>○</v>
      </c>
      <c r="EZ137" s="486">
        <f t="shared" si="212"/>
        <v>0</v>
      </c>
      <c r="FA137" s="482">
        <f t="shared" si="212"/>
        <v>0</v>
      </c>
      <c r="FB137" s="482">
        <f t="shared" si="212"/>
        <v>0</v>
      </c>
      <c r="FC137" s="536">
        <f t="shared" si="213"/>
        <v>0</v>
      </c>
      <c r="FD137" s="101">
        <f t="shared" si="214"/>
        <v>0</v>
      </c>
      <c r="FE137" s="846">
        <f t="shared" si="215"/>
        <v>0</v>
      </c>
      <c r="FF137" s="847">
        <f t="shared" si="216"/>
        <v>0</v>
      </c>
      <c r="FG137" s="101" t="str">
        <f t="shared" si="217"/>
        <v/>
      </c>
      <c r="FH137" s="185" t="str">
        <f t="shared" si="218"/>
        <v/>
      </c>
      <c r="FI137" s="184" t="str">
        <f t="shared" si="218"/>
        <v/>
      </c>
      <c r="FJ137" s="848" t="str">
        <f t="shared" si="218"/>
        <v/>
      </c>
      <c r="FK137" s="508"/>
      <c r="FL137" s="498"/>
      <c r="FM137" s="499"/>
      <c r="FN137" s="849">
        <f t="shared" si="219"/>
        <v>0</v>
      </c>
      <c r="FO137" s="511" t="str">
        <f t="shared" si="220"/>
        <v/>
      </c>
      <c r="FP137" s="528" t="str">
        <f t="shared" si="221"/>
        <v/>
      </c>
      <c r="FQ137" s="529" t="str">
        <f t="shared" si="222"/>
        <v/>
      </c>
      <c r="FR137" s="529" t="str">
        <f t="shared" si="223"/>
        <v/>
      </c>
      <c r="FS137" s="530">
        <f t="shared" si="224"/>
        <v>0</v>
      </c>
      <c r="FT137" s="510"/>
    </row>
    <row r="138" spans="1:176" s="3" customFormat="1" ht="18" customHeight="1">
      <c r="A138" s="619" t="str">
        <f t="shared" si="117"/>
        <v/>
      </c>
      <c r="B138" s="448">
        <f t="shared" si="225"/>
        <v>0</v>
      </c>
      <c r="C138" s="1114" t="str">
        <f t="shared" si="118"/>
        <v>授業料</v>
      </c>
      <c r="D138" s="1114" t="str">
        <f t="shared" si="119"/>
        <v>入学金</v>
      </c>
      <c r="E138" s="448">
        <f t="shared" si="226"/>
        <v>0</v>
      </c>
      <c r="F138" s="619">
        <f t="shared" si="120"/>
        <v>0</v>
      </c>
      <c r="G138" s="539">
        <f t="shared" si="121"/>
        <v>121</v>
      </c>
      <c r="H138" s="844"/>
      <c r="I138" s="845"/>
      <c r="J138" s="187"/>
      <c r="K138" s="188"/>
      <c r="L138" s="188"/>
      <c r="M138" s="186"/>
      <c r="N138" s="97"/>
      <c r="O138" s="98"/>
      <c r="P138" s="187"/>
      <c r="Q138" s="188"/>
      <c r="R138" s="186"/>
      <c r="S138" s="99"/>
      <c r="T138" s="97"/>
      <c r="U138" s="741"/>
      <c r="V138" s="101" t="str">
        <f>IF(OR($R$5="",$T$5="",$J138="",$O138="",$U138=""),"",IF(ISERROR(VLOOKUP($C138,参照!$P$4:$V$112,5,FALSE)),0,VLOOKUP($C138,参照!$P$4:$V$112,5,FALSE)))</f>
        <v/>
      </c>
      <c r="W138" s="100"/>
      <c r="X138" s="102" t="str">
        <f>IF(OR($R$5="",$T$5="",$J138="",$O138="",$W138=""),"",IF(ISERROR(VLOOKUP($D138,参照!$P$4:$V$112,5,FALSE)),0,VLOOKUP($D138,参照!$P$4:$V$112,5,FALSE)))</f>
        <v/>
      </c>
      <c r="Y138" s="182" t="str">
        <f t="shared" si="122"/>
        <v/>
      </c>
      <c r="Z138" s="182" t="str">
        <f t="shared" si="123"/>
        <v/>
      </c>
      <c r="AA138" s="468"/>
      <c r="AB138" s="536">
        <f t="shared" si="124"/>
        <v>0</v>
      </c>
      <c r="AC138" s="854"/>
      <c r="AD138" s="738">
        <f t="shared" si="125"/>
        <v>0</v>
      </c>
      <c r="AE138" s="103" t="str">
        <f t="shared" si="126"/>
        <v/>
      </c>
      <c r="AF138" s="468" t="str">
        <f t="shared" si="127"/>
        <v/>
      </c>
      <c r="AG138" s="469" t="str">
        <f t="shared" si="128"/>
        <v/>
      </c>
      <c r="AH138" s="102" t="str">
        <f t="shared" si="128"/>
        <v/>
      </c>
      <c r="AI138" s="855"/>
      <c r="AJ138" s="588"/>
      <c r="AK138" s="102" t="str">
        <f t="shared" si="129"/>
        <v/>
      </c>
      <c r="AL138" s="856"/>
      <c r="AM138" s="469">
        <f t="shared" si="130"/>
        <v>0</v>
      </c>
      <c r="AN138" s="469">
        <f t="shared" si="131"/>
        <v>0</v>
      </c>
      <c r="AO138" s="469">
        <f t="shared" si="132"/>
        <v>0</v>
      </c>
      <c r="AP138" s="590">
        <f t="shared" si="133"/>
        <v>0</v>
      </c>
      <c r="AQ138" s="474"/>
      <c r="AR138" s="104" t="str">
        <f t="shared" si="134"/>
        <v/>
      </c>
      <c r="AS138" s="856"/>
      <c r="AT138" s="469">
        <f t="shared" si="135"/>
        <v>0</v>
      </c>
      <c r="AU138" s="469">
        <f t="shared" si="136"/>
        <v>0</v>
      </c>
      <c r="AV138" s="469">
        <f t="shared" si="137"/>
        <v>0</v>
      </c>
      <c r="AW138" s="590">
        <f t="shared" si="138"/>
        <v>0</v>
      </c>
      <c r="AX138" s="474"/>
      <c r="AY138" s="102" t="str">
        <f t="shared" si="139"/>
        <v/>
      </c>
      <c r="AZ138" s="856"/>
      <c r="BA138" s="469">
        <f t="shared" si="140"/>
        <v>0</v>
      </c>
      <c r="BB138" s="469">
        <f t="shared" si="141"/>
        <v>0</v>
      </c>
      <c r="BC138" s="469">
        <f t="shared" si="142"/>
        <v>0</v>
      </c>
      <c r="BD138" s="590">
        <f t="shared" si="143"/>
        <v>0</v>
      </c>
      <c r="BE138" s="484" t="str">
        <f t="shared" si="144"/>
        <v>○</v>
      </c>
      <c r="BF138" s="486">
        <f t="shared" si="145"/>
        <v>0</v>
      </c>
      <c r="BG138" s="482">
        <f t="shared" si="145"/>
        <v>0</v>
      </c>
      <c r="BH138" s="482">
        <f t="shared" si="145"/>
        <v>0</v>
      </c>
      <c r="BI138" s="483">
        <f t="shared" si="146"/>
        <v>0</v>
      </c>
      <c r="BJ138" s="528">
        <f t="shared" si="147"/>
        <v>0</v>
      </c>
      <c r="BK138" s="529">
        <f t="shared" si="147"/>
        <v>0</v>
      </c>
      <c r="BL138" s="529">
        <f t="shared" si="147"/>
        <v>0</v>
      </c>
      <c r="BM138" s="530">
        <f t="shared" si="148"/>
        <v>0</v>
      </c>
      <c r="BN138" s="528">
        <f t="shared" si="149"/>
        <v>0</v>
      </c>
      <c r="BO138" s="529">
        <f t="shared" si="150"/>
        <v>0</v>
      </c>
      <c r="BP138" s="529">
        <f t="shared" si="151"/>
        <v>0</v>
      </c>
      <c r="BQ138" s="530">
        <f t="shared" si="152"/>
        <v>0</v>
      </c>
      <c r="BR138" s="528">
        <f t="shared" si="153"/>
        <v>0</v>
      </c>
      <c r="BS138" s="529">
        <f t="shared" si="153"/>
        <v>0</v>
      </c>
      <c r="BT138" s="529">
        <f t="shared" si="153"/>
        <v>0</v>
      </c>
      <c r="BU138" s="530">
        <f t="shared" si="154"/>
        <v>0</v>
      </c>
      <c r="BV138" s="528">
        <f t="shared" si="155"/>
        <v>0</v>
      </c>
      <c r="BW138" s="529">
        <f t="shared" si="156"/>
        <v>0</v>
      </c>
      <c r="BX138" s="529">
        <f t="shared" si="157"/>
        <v>0</v>
      </c>
      <c r="BY138" s="530">
        <f t="shared" si="158"/>
        <v>0</v>
      </c>
      <c r="BZ138" s="560" t="str">
        <f t="shared" si="159"/>
        <v/>
      </c>
      <c r="CA138" s="184" t="str">
        <f t="shared" si="159"/>
        <v/>
      </c>
      <c r="CB138" s="183" t="str">
        <f t="shared" si="159"/>
        <v/>
      </c>
      <c r="CC138" s="185" t="str">
        <f t="shared" si="160"/>
        <v/>
      </c>
      <c r="CD138" s="184" t="str">
        <f t="shared" si="160"/>
        <v/>
      </c>
      <c r="CE138" s="183" t="str">
        <f t="shared" si="160"/>
        <v/>
      </c>
      <c r="CF138" s="447"/>
      <c r="CG138" s="482" t="str">
        <f t="shared" si="161"/>
        <v>－</v>
      </c>
      <c r="CH138" s="469"/>
      <c r="CI138" s="561"/>
      <c r="CJ138" s="468" t="str">
        <f t="shared" si="162"/>
        <v/>
      </c>
      <c r="CK138" s="469" t="str">
        <f t="shared" si="163"/>
        <v/>
      </c>
      <c r="CL138" s="102" t="str">
        <f t="shared" si="164"/>
        <v/>
      </c>
      <c r="CM138" s="468" t="str">
        <f t="shared" si="165"/>
        <v/>
      </c>
      <c r="CN138" s="469" t="str">
        <f t="shared" si="166"/>
        <v/>
      </c>
      <c r="CO138" s="102" t="str">
        <f t="shared" si="167"/>
        <v/>
      </c>
      <c r="CP138" s="468" t="str">
        <f t="shared" si="168"/>
        <v/>
      </c>
      <c r="CQ138" s="469" t="str">
        <f t="shared" si="168"/>
        <v/>
      </c>
      <c r="CR138" s="102" t="str">
        <f t="shared" si="168"/>
        <v/>
      </c>
      <c r="CS138" s="468" t="str">
        <f t="shared" si="169"/>
        <v/>
      </c>
      <c r="CT138" s="469" t="str">
        <f t="shared" si="170"/>
        <v/>
      </c>
      <c r="CU138" s="469" t="str">
        <f t="shared" si="171"/>
        <v/>
      </c>
      <c r="CV138" s="105" t="str">
        <f t="shared" si="172"/>
        <v/>
      </c>
      <c r="CW138" s="856"/>
      <c r="CX138" s="469">
        <f t="shared" si="173"/>
        <v>0</v>
      </c>
      <c r="CY138" s="469">
        <f t="shared" si="174"/>
        <v>0</v>
      </c>
      <c r="CZ138" s="469">
        <f t="shared" si="175"/>
        <v>0</v>
      </c>
      <c r="DA138" s="590">
        <f t="shared" si="176"/>
        <v>0</v>
      </c>
      <c r="DB138" s="474"/>
      <c r="DC138" s="604">
        <f t="shared" si="177"/>
        <v>0</v>
      </c>
      <c r="DD138" s="184">
        <f t="shared" si="178"/>
        <v>0</v>
      </c>
      <c r="DE138" s="605">
        <f t="shared" si="179"/>
        <v>0</v>
      </c>
      <c r="DF138" s="104" t="str">
        <f t="shared" si="180"/>
        <v/>
      </c>
      <c r="DG138" s="856"/>
      <c r="DH138" s="469">
        <f t="shared" si="181"/>
        <v>0</v>
      </c>
      <c r="DI138" s="469">
        <f t="shared" si="182"/>
        <v>0</v>
      </c>
      <c r="DJ138" s="469">
        <f t="shared" si="183"/>
        <v>0</v>
      </c>
      <c r="DK138" s="590">
        <f t="shared" si="184"/>
        <v>0</v>
      </c>
      <c r="DL138" s="474"/>
      <c r="DM138" s="604">
        <f t="shared" si="185"/>
        <v>0</v>
      </c>
      <c r="DN138" s="184">
        <f t="shared" si="186"/>
        <v>0</v>
      </c>
      <c r="DO138" s="605">
        <f t="shared" si="187"/>
        <v>0</v>
      </c>
      <c r="DP138" s="104" t="str">
        <f t="shared" si="188"/>
        <v/>
      </c>
      <c r="DQ138" s="856"/>
      <c r="DR138" s="469">
        <f t="shared" si="189"/>
        <v>0</v>
      </c>
      <c r="DS138" s="469">
        <f t="shared" si="190"/>
        <v>0</v>
      </c>
      <c r="DT138" s="469">
        <f t="shared" si="191"/>
        <v>0</v>
      </c>
      <c r="DU138" s="101">
        <f t="shared" si="192"/>
        <v>0</v>
      </c>
      <c r="DV138" s="528">
        <f t="shared" si="193"/>
        <v>0</v>
      </c>
      <c r="DW138" s="529">
        <f t="shared" si="193"/>
        <v>0</v>
      </c>
      <c r="DX138" s="529">
        <f t="shared" si="193"/>
        <v>0</v>
      </c>
      <c r="DY138" s="530">
        <f t="shared" si="194"/>
        <v>0</v>
      </c>
      <c r="DZ138" s="528">
        <f t="shared" si="195"/>
        <v>0</v>
      </c>
      <c r="EA138" s="529">
        <f t="shared" si="195"/>
        <v>0</v>
      </c>
      <c r="EB138" s="529">
        <f t="shared" si="195"/>
        <v>0</v>
      </c>
      <c r="EC138" s="530">
        <f t="shared" si="196"/>
        <v>0</v>
      </c>
      <c r="ED138" s="528">
        <f t="shared" si="197"/>
        <v>0</v>
      </c>
      <c r="EE138" s="529">
        <f t="shared" si="197"/>
        <v>0</v>
      </c>
      <c r="EF138" s="529">
        <f t="shared" si="197"/>
        <v>0</v>
      </c>
      <c r="EG138" s="530">
        <f t="shared" si="198"/>
        <v>0</v>
      </c>
      <c r="EH138" s="528">
        <f t="shared" si="199"/>
        <v>0</v>
      </c>
      <c r="EI138" s="529">
        <f t="shared" si="200"/>
        <v>0</v>
      </c>
      <c r="EJ138" s="529">
        <f t="shared" si="201"/>
        <v>0</v>
      </c>
      <c r="EK138" s="530">
        <f t="shared" si="202"/>
        <v>0</v>
      </c>
      <c r="EL138" s="562"/>
      <c r="EM138" s="571">
        <f t="shared" si="203"/>
        <v>0</v>
      </c>
      <c r="EN138" s="572">
        <f t="shared" si="203"/>
        <v>0</v>
      </c>
      <c r="EO138" s="576">
        <f t="shared" si="203"/>
        <v>0</v>
      </c>
      <c r="EP138" s="578">
        <f t="shared" si="204"/>
        <v>0</v>
      </c>
      <c r="EQ138" s="571">
        <f t="shared" si="205"/>
        <v>0</v>
      </c>
      <c r="ER138" s="572">
        <f t="shared" si="205"/>
        <v>0</v>
      </c>
      <c r="ES138" s="573">
        <f t="shared" si="205"/>
        <v>0</v>
      </c>
      <c r="ET138" s="579">
        <f t="shared" si="206"/>
        <v>0</v>
      </c>
      <c r="EU138" s="577">
        <f t="shared" si="207"/>
        <v>0</v>
      </c>
      <c r="EV138" s="521">
        <f t="shared" si="208"/>
        <v>0</v>
      </c>
      <c r="EW138" s="525">
        <f t="shared" si="209"/>
        <v>0</v>
      </c>
      <c r="EX138" s="524">
        <f t="shared" si="210"/>
        <v>0</v>
      </c>
      <c r="EY138" s="509" t="str">
        <f t="shared" si="211"/>
        <v>○</v>
      </c>
      <c r="EZ138" s="486">
        <f t="shared" si="212"/>
        <v>0</v>
      </c>
      <c r="FA138" s="482">
        <f t="shared" si="212"/>
        <v>0</v>
      </c>
      <c r="FB138" s="482">
        <f t="shared" si="212"/>
        <v>0</v>
      </c>
      <c r="FC138" s="536">
        <f t="shared" si="213"/>
        <v>0</v>
      </c>
      <c r="FD138" s="101">
        <f t="shared" si="214"/>
        <v>0</v>
      </c>
      <c r="FE138" s="846">
        <f t="shared" si="215"/>
        <v>0</v>
      </c>
      <c r="FF138" s="847">
        <f t="shared" si="216"/>
        <v>0</v>
      </c>
      <c r="FG138" s="101" t="str">
        <f t="shared" si="217"/>
        <v/>
      </c>
      <c r="FH138" s="185" t="str">
        <f t="shared" si="218"/>
        <v/>
      </c>
      <c r="FI138" s="184" t="str">
        <f t="shared" si="218"/>
        <v/>
      </c>
      <c r="FJ138" s="848" t="str">
        <f t="shared" si="218"/>
        <v/>
      </c>
      <c r="FK138" s="508"/>
      <c r="FL138" s="498"/>
      <c r="FM138" s="499"/>
      <c r="FN138" s="849">
        <f t="shared" si="219"/>
        <v>0</v>
      </c>
      <c r="FO138" s="511" t="str">
        <f t="shared" si="220"/>
        <v/>
      </c>
      <c r="FP138" s="528" t="str">
        <f t="shared" si="221"/>
        <v/>
      </c>
      <c r="FQ138" s="529" t="str">
        <f t="shared" si="222"/>
        <v/>
      </c>
      <c r="FR138" s="529" t="str">
        <f t="shared" si="223"/>
        <v/>
      </c>
      <c r="FS138" s="530">
        <f t="shared" si="224"/>
        <v>0</v>
      </c>
      <c r="FT138" s="510"/>
    </row>
    <row r="139" spans="1:176" s="3" customFormat="1" ht="18" customHeight="1">
      <c r="A139" s="619" t="str">
        <f t="shared" si="117"/>
        <v/>
      </c>
      <c r="B139" s="448">
        <f t="shared" si="225"/>
        <v>0</v>
      </c>
      <c r="C139" s="1114" t="str">
        <f t="shared" si="118"/>
        <v>授業料</v>
      </c>
      <c r="D139" s="1114" t="str">
        <f t="shared" si="119"/>
        <v>入学金</v>
      </c>
      <c r="E139" s="448">
        <f t="shared" si="226"/>
        <v>0</v>
      </c>
      <c r="F139" s="619">
        <f t="shared" si="120"/>
        <v>0</v>
      </c>
      <c r="G139" s="539">
        <f t="shared" si="121"/>
        <v>122</v>
      </c>
      <c r="H139" s="844"/>
      <c r="I139" s="845"/>
      <c r="J139" s="187"/>
      <c r="K139" s="188"/>
      <c r="L139" s="188"/>
      <c r="M139" s="186"/>
      <c r="N139" s="97"/>
      <c r="O139" s="98"/>
      <c r="P139" s="187"/>
      <c r="Q139" s="188"/>
      <c r="R139" s="186"/>
      <c r="S139" s="99"/>
      <c r="T139" s="97"/>
      <c r="U139" s="741"/>
      <c r="V139" s="101" t="str">
        <f>IF(OR($R$5="",$T$5="",$J139="",$O139="",$U139=""),"",IF(ISERROR(VLOOKUP($C139,参照!$P$4:$V$112,5,FALSE)),0,VLOOKUP($C139,参照!$P$4:$V$112,5,FALSE)))</f>
        <v/>
      </c>
      <c r="W139" s="100"/>
      <c r="X139" s="102" t="str">
        <f>IF(OR($R$5="",$T$5="",$J139="",$O139="",$W139=""),"",IF(ISERROR(VLOOKUP($D139,参照!$P$4:$V$112,5,FALSE)),0,VLOOKUP($D139,参照!$P$4:$V$112,5,FALSE)))</f>
        <v/>
      </c>
      <c r="Y139" s="182" t="str">
        <f t="shared" si="122"/>
        <v/>
      </c>
      <c r="Z139" s="182" t="str">
        <f t="shared" si="123"/>
        <v/>
      </c>
      <c r="AA139" s="468"/>
      <c r="AB139" s="536">
        <f t="shared" si="124"/>
        <v>0</v>
      </c>
      <c r="AC139" s="854"/>
      <c r="AD139" s="738">
        <f t="shared" si="125"/>
        <v>0</v>
      </c>
      <c r="AE139" s="103" t="str">
        <f t="shared" si="126"/>
        <v/>
      </c>
      <c r="AF139" s="468" t="str">
        <f t="shared" si="127"/>
        <v/>
      </c>
      <c r="AG139" s="469" t="str">
        <f t="shared" si="128"/>
        <v/>
      </c>
      <c r="AH139" s="102" t="str">
        <f t="shared" si="128"/>
        <v/>
      </c>
      <c r="AI139" s="855"/>
      <c r="AJ139" s="588"/>
      <c r="AK139" s="102" t="str">
        <f t="shared" si="129"/>
        <v/>
      </c>
      <c r="AL139" s="856"/>
      <c r="AM139" s="469">
        <f t="shared" si="130"/>
        <v>0</v>
      </c>
      <c r="AN139" s="469">
        <f t="shared" si="131"/>
        <v>0</v>
      </c>
      <c r="AO139" s="469">
        <f t="shared" si="132"/>
        <v>0</v>
      </c>
      <c r="AP139" s="590">
        <f t="shared" si="133"/>
        <v>0</v>
      </c>
      <c r="AQ139" s="474"/>
      <c r="AR139" s="104" t="str">
        <f t="shared" si="134"/>
        <v/>
      </c>
      <c r="AS139" s="856"/>
      <c r="AT139" s="469">
        <f t="shared" si="135"/>
        <v>0</v>
      </c>
      <c r="AU139" s="469">
        <f t="shared" si="136"/>
        <v>0</v>
      </c>
      <c r="AV139" s="469">
        <f t="shared" si="137"/>
        <v>0</v>
      </c>
      <c r="AW139" s="590">
        <f t="shared" si="138"/>
        <v>0</v>
      </c>
      <c r="AX139" s="474"/>
      <c r="AY139" s="102" t="str">
        <f t="shared" si="139"/>
        <v/>
      </c>
      <c r="AZ139" s="856"/>
      <c r="BA139" s="469">
        <f t="shared" si="140"/>
        <v>0</v>
      </c>
      <c r="BB139" s="469">
        <f t="shared" si="141"/>
        <v>0</v>
      </c>
      <c r="BC139" s="469">
        <f t="shared" si="142"/>
        <v>0</v>
      </c>
      <c r="BD139" s="590">
        <f t="shared" si="143"/>
        <v>0</v>
      </c>
      <c r="BE139" s="484" t="str">
        <f t="shared" si="144"/>
        <v>○</v>
      </c>
      <c r="BF139" s="486">
        <f t="shared" si="145"/>
        <v>0</v>
      </c>
      <c r="BG139" s="482">
        <f t="shared" si="145"/>
        <v>0</v>
      </c>
      <c r="BH139" s="482">
        <f t="shared" si="145"/>
        <v>0</v>
      </c>
      <c r="BI139" s="483">
        <f t="shared" si="146"/>
        <v>0</v>
      </c>
      <c r="BJ139" s="528">
        <f t="shared" si="147"/>
        <v>0</v>
      </c>
      <c r="BK139" s="529">
        <f t="shared" si="147"/>
        <v>0</v>
      </c>
      <c r="BL139" s="529">
        <f t="shared" si="147"/>
        <v>0</v>
      </c>
      <c r="BM139" s="530">
        <f t="shared" si="148"/>
        <v>0</v>
      </c>
      <c r="BN139" s="528">
        <f t="shared" si="149"/>
        <v>0</v>
      </c>
      <c r="BO139" s="529">
        <f t="shared" si="150"/>
        <v>0</v>
      </c>
      <c r="BP139" s="529">
        <f t="shared" si="151"/>
        <v>0</v>
      </c>
      <c r="BQ139" s="530">
        <f t="shared" si="152"/>
        <v>0</v>
      </c>
      <c r="BR139" s="528">
        <f t="shared" si="153"/>
        <v>0</v>
      </c>
      <c r="BS139" s="529">
        <f t="shared" si="153"/>
        <v>0</v>
      </c>
      <c r="BT139" s="529">
        <f t="shared" si="153"/>
        <v>0</v>
      </c>
      <c r="BU139" s="530">
        <f t="shared" si="154"/>
        <v>0</v>
      </c>
      <c r="BV139" s="528">
        <f t="shared" si="155"/>
        <v>0</v>
      </c>
      <c r="BW139" s="529">
        <f t="shared" si="156"/>
        <v>0</v>
      </c>
      <c r="BX139" s="529">
        <f t="shared" si="157"/>
        <v>0</v>
      </c>
      <c r="BY139" s="530">
        <f t="shared" si="158"/>
        <v>0</v>
      </c>
      <c r="BZ139" s="560" t="str">
        <f t="shared" si="159"/>
        <v/>
      </c>
      <c r="CA139" s="184" t="str">
        <f t="shared" si="159"/>
        <v/>
      </c>
      <c r="CB139" s="183" t="str">
        <f t="shared" si="159"/>
        <v/>
      </c>
      <c r="CC139" s="185" t="str">
        <f t="shared" si="160"/>
        <v/>
      </c>
      <c r="CD139" s="184" t="str">
        <f t="shared" si="160"/>
        <v/>
      </c>
      <c r="CE139" s="183" t="str">
        <f t="shared" si="160"/>
        <v/>
      </c>
      <c r="CF139" s="447"/>
      <c r="CG139" s="482" t="str">
        <f t="shared" si="161"/>
        <v>－</v>
      </c>
      <c r="CH139" s="469"/>
      <c r="CI139" s="561"/>
      <c r="CJ139" s="468" t="str">
        <f t="shared" si="162"/>
        <v/>
      </c>
      <c r="CK139" s="469" t="str">
        <f t="shared" si="163"/>
        <v/>
      </c>
      <c r="CL139" s="102" t="str">
        <f t="shared" si="164"/>
        <v/>
      </c>
      <c r="CM139" s="468" t="str">
        <f t="shared" si="165"/>
        <v/>
      </c>
      <c r="CN139" s="469" t="str">
        <f t="shared" si="166"/>
        <v/>
      </c>
      <c r="CO139" s="102" t="str">
        <f t="shared" si="167"/>
        <v/>
      </c>
      <c r="CP139" s="468" t="str">
        <f t="shared" si="168"/>
        <v/>
      </c>
      <c r="CQ139" s="469" t="str">
        <f t="shared" si="168"/>
        <v/>
      </c>
      <c r="CR139" s="102" t="str">
        <f t="shared" si="168"/>
        <v/>
      </c>
      <c r="CS139" s="468" t="str">
        <f t="shared" si="169"/>
        <v/>
      </c>
      <c r="CT139" s="469" t="str">
        <f t="shared" si="170"/>
        <v/>
      </c>
      <c r="CU139" s="469" t="str">
        <f t="shared" si="171"/>
        <v/>
      </c>
      <c r="CV139" s="105" t="str">
        <f t="shared" si="172"/>
        <v/>
      </c>
      <c r="CW139" s="856"/>
      <c r="CX139" s="469">
        <f t="shared" si="173"/>
        <v>0</v>
      </c>
      <c r="CY139" s="469">
        <f t="shared" si="174"/>
        <v>0</v>
      </c>
      <c r="CZ139" s="469">
        <f t="shared" si="175"/>
        <v>0</v>
      </c>
      <c r="DA139" s="590">
        <f t="shared" si="176"/>
        <v>0</v>
      </c>
      <c r="DB139" s="474"/>
      <c r="DC139" s="604">
        <f t="shared" si="177"/>
        <v>0</v>
      </c>
      <c r="DD139" s="184">
        <f t="shared" si="178"/>
        <v>0</v>
      </c>
      <c r="DE139" s="605">
        <f t="shared" si="179"/>
        <v>0</v>
      </c>
      <c r="DF139" s="104" t="str">
        <f t="shared" si="180"/>
        <v/>
      </c>
      <c r="DG139" s="856"/>
      <c r="DH139" s="469">
        <f t="shared" si="181"/>
        <v>0</v>
      </c>
      <c r="DI139" s="469">
        <f t="shared" si="182"/>
        <v>0</v>
      </c>
      <c r="DJ139" s="469">
        <f t="shared" si="183"/>
        <v>0</v>
      </c>
      <c r="DK139" s="590">
        <f t="shared" si="184"/>
        <v>0</v>
      </c>
      <c r="DL139" s="474"/>
      <c r="DM139" s="604">
        <f t="shared" si="185"/>
        <v>0</v>
      </c>
      <c r="DN139" s="184">
        <f t="shared" si="186"/>
        <v>0</v>
      </c>
      <c r="DO139" s="605">
        <f t="shared" si="187"/>
        <v>0</v>
      </c>
      <c r="DP139" s="104" t="str">
        <f t="shared" si="188"/>
        <v/>
      </c>
      <c r="DQ139" s="856"/>
      <c r="DR139" s="469">
        <f t="shared" si="189"/>
        <v>0</v>
      </c>
      <c r="DS139" s="469">
        <f t="shared" si="190"/>
        <v>0</v>
      </c>
      <c r="DT139" s="469">
        <f t="shared" si="191"/>
        <v>0</v>
      </c>
      <c r="DU139" s="101">
        <f t="shared" si="192"/>
        <v>0</v>
      </c>
      <c r="DV139" s="528">
        <f t="shared" si="193"/>
        <v>0</v>
      </c>
      <c r="DW139" s="529">
        <f t="shared" si="193"/>
        <v>0</v>
      </c>
      <c r="DX139" s="529">
        <f t="shared" si="193"/>
        <v>0</v>
      </c>
      <c r="DY139" s="530">
        <f t="shared" si="194"/>
        <v>0</v>
      </c>
      <c r="DZ139" s="528">
        <f t="shared" si="195"/>
        <v>0</v>
      </c>
      <c r="EA139" s="529">
        <f t="shared" si="195"/>
        <v>0</v>
      </c>
      <c r="EB139" s="529">
        <f t="shared" si="195"/>
        <v>0</v>
      </c>
      <c r="EC139" s="530">
        <f t="shared" si="196"/>
        <v>0</v>
      </c>
      <c r="ED139" s="528">
        <f t="shared" si="197"/>
        <v>0</v>
      </c>
      <c r="EE139" s="529">
        <f t="shared" si="197"/>
        <v>0</v>
      </c>
      <c r="EF139" s="529">
        <f t="shared" si="197"/>
        <v>0</v>
      </c>
      <c r="EG139" s="530">
        <f t="shared" si="198"/>
        <v>0</v>
      </c>
      <c r="EH139" s="528">
        <f t="shared" si="199"/>
        <v>0</v>
      </c>
      <c r="EI139" s="529">
        <f t="shared" si="200"/>
        <v>0</v>
      </c>
      <c r="EJ139" s="529">
        <f t="shared" si="201"/>
        <v>0</v>
      </c>
      <c r="EK139" s="530">
        <f t="shared" si="202"/>
        <v>0</v>
      </c>
      <c r="EL139" s="562"/>
      <c r="EM139" s="571">
        <f t="shared" si="203"/>
        <v>0</v>
      </c>
      <c r="EN139" s="572">
        <f t="shared" si="203"/>
        <v>0</v>
      </c>
      <c r="EO139" s="576">
        <f t="shared" si="203"/>
        <v>0</v>
      </c>
      <c r="EP139" s="578">
        <f t="shared" si="204"/>
        <v>0</v>
      </c>
      <c r="EQ139" s="571">
        <f t="shared" si="205"/>
        <v>0</v>
      </c>
      <c r="ER139" s="572">
        <f t="shared" si="205"/>
        <v>0</v>
      </c>
      <c r="ES139" s="573">
        <f t="shared" si="205"/>
        <v>0</v>
      </c>
      <c r="ET139" s="579">
        <f t="shared" si="206"/>
        <v>0</v>
      </c>
      <c r="EU139" s="577">
        <f t="shared" si="207"/>
        <v>0</v>
      </c>
      <c r="EV139" s="521">
        <f t="shared" si="208"/>
        <v>0</v>
      </c>
      <c r="EW139" s="525">
        <f t="shared" si="209"/>
        <v>0</v>
      </c>
      <c r="EX139" s="524">
        <f t="shared" si="210"/>
        <v>0</v>
      </c>
      <c r="EY139" s="509" t="str">
        <f t="shared" si="211"/>
        <v>○</v>
      </c>
      <c r="EZ139" s="486">
        <f t="shared" si="212"/>
        <v>0</v>
      </c>
      <c r="FA139" s="482">
        <f t="shared" si="212"/>
        <v>0</v>
      </c>
      <c r="FB139" s="482">
        <f t="shared" si="212"/>
        <v>0</v>
      </c>
      <c r="FC139" s="536">
        <f t="shared" si="213"/>
        <v>0</v>
      </c>
      <c r="FD139" s="101">
        <f t="shared" si="214"/>
        <v>0</v>
      </c>
      <c r="FE139" s="846">
        <f t="shared" si="215"/>
        <v>0</v>
      </c>
      <c r="FF139" s="847">
        <f t="shared" si="216"/>
        <v>0</v>
      </c>
      <c r="FG139" s="101" t="str">
        <f t="shared" si="217"/>
        <v/>
      </c>
      <c r="FH139" s="185" t="str">
        <f t="shared" si="218"/>
        <v/>
      </c>
      <c r="FI139" s="184" t="str">
        <f t="shared" si="218"/>
        <v/>
      </c>
      <c r="FJ139" s="848" t="str">
        <f t="shared" si="218"/>
        <v/>
      </c>
      <c r="FK139" s="508"/>
      <c r="FL139" s="498"/>
      <c r="FM139" s="499"/>
      <c r="FN139" s="849">
        <f t="shared" si="219"/>
        <v>0</v>
      </c>
      <c r="FO139" s="511" t="str">
        <f t="shared" si="220"/>
        <v/>
      </c>
      <c r="FP139" s="528" t="str">
        <f t="shared" si="221"/>
        <v/>
      </c>
      <c r="FQ139" s="529" t="str">
        <f t="shared" si="222"/>
        <v/>
      </c>
      <c r="FR139" s="529" t="str">
        <f t="shared" si="223"/>
        <v/>
      </c>
      <c r="FS139" s="530">
        <f t="shared" si="224"/>
        <v>0</v>
      </c>
      <c r="FT139" s="510"/>
    </row>
    <row r="140" spans="1:176" s="3" customFormat="1" ht="18" customHeight="1">
      <c r="A140" s="619" t="str">
        <f t="shared" si="117"/>
        <v/>
      </c>
      <c r="B140" s="448">
        <f t="shared" si="225"/>
        <v>0</v>
      </c>
      <c r="C140" s="1114" t="str">
        <f t="shared" si="118"/>
        <v>授業料</v>
      </c>
      <c r="D140" s="1114" t="str">
        <f t="shared" si="119"/>
        <v>入学金</v>
      </c>
      <c r="E140" s="448">
        <f t="shared" si="226"/>
        <v>0</v>
      </c>
      <c r="F140" s="619">
        <f t="shared" si="120"/>
        <v>0</v>
      </c>
      <c r="G140" s="539">
        <f t="shared" si="121"/>
        <v>123</v>
      </c>
      <c r="H140" s="844"/>
      <c r="I140" s="845"/>
      <c r="J140" s="187"/>
      <c r="K140" s="188"/>
      <c r="L140" s="188"/>
      <c r="M140" s="186"/>
      <c r="N140" s="97"/>
      <c r="O140" s="98"/>
      <c r="P140" s="187"/>
      <c r="Q140" s="188"/>
      <c r="R140" s="186"/>
      <c r="S140" s="99"/>
      <c r="T140" s="97"/>
      <c r="U140" s="741"/>
      <c r="V140" s="101" t="str">
        <f>IF(OR($R$5="",$T$5="",$J140="",$O140="",$U140=""),"",IF(ISERROR(VLOOKUP($C140,参照!$P$4:$V$112,5,FALSE)),0,VLOOKUP($C140,参照!$P$4:$V$112,5,FALSE)))</f>
        <v/>
      </c>
      <c r="W140" s="100"/>
      <c r="X140" s="102" t="str">
        <f>IF(OR($R$5="",$T$5="",$J140="",$O140="",$W140=""),"",IF(ISERROR(VLOOKUP($D140,参照!$P$4:$V$112,5,FALSE)),0,VLOOKUP($D140,参照!$P$4:$V$112,5,FALSE)))</f>
        <v/>
      </c>
      <c r="Y140" s="182" t="str">
        <f t="shared" si="122"/>
        <v/>
      </c>
      <c r="Z140" s="182" t="str">
        <f t="shared" si="123"/>
        <v/>
      </c>
      <c r="AA140" s="468"/>
      <c r="AB140" s="536">
        <f t="shared" si="124"/>
        <v>0</v>
      </c>
      <c r="AC140" s="854"/>
      <c r="AD140" s="738">
        <f t="shared" si="125"/>
        <v>0</v>
      </c>
      <c r="AE140" s="103" t="str">
        <f t="shared" si="126"/>
        <v/>
      </c>
      <c r="AF140" s="468" t="str">
        <f t="shared" si="127"/>
        <v/>
      </c>
      <c r="AG140" s="469" t="str">
        <f t="shared" si="128"/>
        <v/>
      </c>
      <c r="AH140" s="102" t="str">
        <f t="shared" si="128"/>
        <v/>
      </c>
      <c r="AI140" s="855"/>
      <c r="AJ140" s="588"/>
      <c r="AK140" s="102" t="str">
        <f t="shared" si="129"/>
        <v/>
      </c>
      <c r="AL140" s="856"/>
      <c r="AM140" s="469">
        <f t="shared" si="130"/>
        <v>0</v>
      </c>
      <c r="AN140" s="469">
        <f t="shared" si="131"/>
        <v>0</v>
      </c>
      <c r="AO140" s="469">
        <f t="shared" si="132"/>
        <v>0</v>
      </c>
      <c r="AP140" s="590">
        <f t="shared" si="133"/>
        <v>0</v>
      </c>
      <c r="AQ140" s="474"/>
      <c r="AR140" s="104" t="str">
        <f t="shared" si="134"/>
        <v/>
      </c>
      <c r="AS140" s="856"/>
      <c r="AT140" s="469">
        <f t="shared" si="135"/>
        <v>0</v>
      </c>
      <c r="AU140" s="469">
        <f t="shared" si="136"/>
        <v>0</v>
      </c>
      <c r="AV140" s="469">
        <f t="shared" si="137"/>
        <v>0</v>
      </c>
      <c r="AW140" s="590">
        <f t="shared" si="138"/>
        <v>0</v>
      </c>
      <c r="AX140" s="474"/>
      <c r="AY140" s="102" t="str">
        <f t="shared" si="139"/>
        <v/>
      </c>
      <c r="AZ140" s="856"/>
      <c r="BA140" s="469">
        <f t="shared" si="140"/>
        <v>0</v>
      </c>
      <c r="BB140" s="469">
        <f t="shared" si="141"/>
        <v>0</v>
      </c>
      <c r="BC140" s="469">
        <f t="shared" si="142"/>
        <v>0</v>
      </c>
      <c r="BD140" s="590">
        <f t="shared" si="143"/>
        <v>0</v>
      </c>
      <c r="BE140" s="484" t="str">
        <f t="shared" si="144"/>
        <v>○</v>
      </c>
      <c r="BF140" s="486">
        <f t="shared" si="145"/>
        <v>0</v>
      </c>
      <c r="BG140" s="482">
        <f t="shared" si="145"/>
        <v>0</v>
      </c>
      <c r="BH140" s="482">
        <f t="shared" si="145"/>
        <v>0</v>
      </c>
      <c r="BI140" s="483">
        <f t="shared" si="146"/>
        <v>0</v>
      </c>
      <c r="BJ140" s="528">
        <f t="shared" si="147"/>
        <v>0</v>
      </c>
      <c r="BK140" s="529">
        <f t="shared" si="147"/>
        <v>0</v>
      </c>
      <c r="BL140" s="529">
        <f t="shared" si="147"/>
        <v>0</v>
      </c>
      <c r="BM140" s="530">
        <f t="shared" si="148"/>
        <v>0</v>
      </c>
      <c r="BN140" s="528">
        <f t="shared" si="149"/>
        <v>0</v>
      </c>
      <c r="BO140" s="529">
        <f t="shared" si="150"/>
        <v>0</v>
      </c>
      <c r="BP140" s="529">
        <f t="shared" si="151"/>
        <v>0</v>
      </c>
      <c r="BQ140" s="530">
        <f t="shared" si="152"/>
        <v>0</v>
      </c>
      <c r="BR140" s="528">
        <f t="shared" si="153"/>
        <v>0</v>
      </c>
      <c r="BS140" s="529">
        <f t="shared" si="153"/>
        <v>0</v>
      </c>
      <c r="BT140" s="529">
        <f t="shared" si="153"/>
        <v>0</v>
      </c>
      <c r="BU140" s="530">
        <f t="shared" si="154"/>
        <v>0</v>
      </c>
      <c r="BV140" s="528">
        <f t="shared" si="155"/>
        <v>0</v>
      </c>
      <c r="BW140" s="529">
        <f t="shared" si="156"/>
        <v>0</v>
      </c>
      <c r="BX140" s="529">
        <f t="shared" si="157"/>
        <v>0</v>
      </c>
      <c r="BY140" s="530">
        <f t="shared" si="158"/>
        <v>0</v>
      </c>
      <c r="BZ140" s="560" t="str">
        <f t="shared" si="159"/>
        <v/>
      </c>
      <c r="CA140" s="184" t="str">
        <f t="shared" si="159"/>
        <v/>
      </c>
      <c r="CB140" s="183" t="str">
        <f t="shared" si="159"/>
        <v/>
      </c>
      <c r="CC140" s="185" t="str">
        <f t="shared" si="160"/>
        <v/>
      </c>
      <c r="CD140" s="184" t="str">
        <f t="shared" si="160"/>
        <v/>
      </c>
      <c r="CE140" s="183" t="str">
        <f t="shared" si="160"/>
        <v/>
      </c>
      <c r="CF140" s="447"/>
      <c r="CG140" s="482" t="str">
        <f t="shared" si="161"/>
        <v>－</v>
      </c>
      <c r="CH140" s="469"/>
      <c r="CI140" s="561"/>
      <c r="CJ140" s="468" t="str">
        <f t="shared" si="162"/>
        <v/>
      </c>
      <c r="CK140" s="469" t="str">
        <f t="shared" si="163"/>
        <v/>
      </c>
      <c r="CL140" s="102" t="str">
        <f t="shared" si="164"/>
        <v/>
      </c>
      <c r="CM140" s="468" t="str">
        <f t="shared" si="165"/>
        <v/>
      </c>
      <c r="CN140" s="469" t="str">
        <f t="shared" si="166"/>
        <v/>
      </c>
      <c r="CO140" s="102" t="str">
        <f t="shared" si="167"/>
        <v/>
      </c>
      <c r="CP140" s="468" t="str">
        <f t="shared" si="168"/>
        <v/>
      </c>
      <c r="CQ140" s="469" t="str">
        <f t="shared" si="168"/>
        <v/>
      </c>
      <c r="CR140" s="102" t="str">
        <f t="shared" si="168"/>
        <v/>
      </c>
      <c r="CS140" s="468" t="str">
        <f t="shared" si="169"/>
        <v/>
      </c>
      <c r="CT140" s="469" t="str">
        <f t="shared" si="170"/>
        <v/>
      </c>
      <c r="CU140" s="469" t="str">
        <f t="shared" si="171"/>
        <v/>
      </c>
      <c r="CV140" s="105" t="str">
        <f t="shared" si="172"/>
        <v/>
      </c>
      <c r="CW140" s="856"/>
      <c r="CX140" s="469">
        <f t="shared" si="173"/>
        <v>0</v>
      </c>
      <c r="CY140" s="469">
        <f t="shared" si="174"/>
        <v>0</v>
      </c>
      <c r="CZ140" s="469">
        <f t="shared" si="175"/>
        <v>0</v>
      </c>
      <c r="DA140" s="590">
        <f t="shared" si="176"/>
        <v>0</v>
      </c>
      <c r="DB140" s="474"/>
      <c r="DC140" s="604">
        <f t="shared" si="177"/>
        <v>0</v>
      </c>
      <c r="DD140" s="184">
        <f t="shared" si="178"/>
        <v>0</v>
      </c>
      <c r="DE140" s="605">
        <f t="shared" si="179"/>
        <v>0</v>
      </c>
      <c r="DF140" s="104" t="str">
        <f t="shared" si="180"/>
        <v/>
      </c>
      <c r="DG140" s="856"/>
      <c r="DH140" s="469">
        <f t="shared" si="181"/>
        <v>0</v>
      </c>
      <c r="DI140" s="469">
        <f t="shared" si="182"/>
        <v>0</v>
      </c>
      <c r="DJ140" s="469">
        <f t="shared" si="183"/>
        <v>0</v>
      </c>
      <c r="DK140" s="590">
        <f t="shared" si="184"/>
        <v>0</v>
      </c>
      <c r="DL140" s="474"/>
      <c r="DM140" s="604">
        <f t="shared" si="185"/>
        <v>0</v>
      </c>
      <c r="DN140" s="184">
        <f t="shared" si="186"/>
        <v>0</v>
      </c>
      <c r="DO140" s="605">
        <f t="shared" si="187"/>
        <v>0</v>
      </c>
      <c r="DP140" s="104" t="str">
        <f t="shared" si="188"/>
        <v/>
      </c>
      <c r="DQ140" s="856"/>
      <c r="DR140" s="469">
        <f t="shared" si="189"/>
        <v>0</v>
      </c>
      <c r="DS140" s="469">
        <f t="shared" si="190"/>
        <v>0</v>
      </c>
      <c r="DT140" s="469">
        <f t="shared" si="191"/>
        <v>0</v>
      </c>
      <c r="DU140" s="101">
        <f t="shared" si="192"/>
        <v>0</v>
      </c>
      <c r="DV140" s="528">
        <f t="shared" si="193"/>
        <v>0</v>
      </c>
      <c r="DW140" s="529">
        <f t="shared" si="193"/>
        <v>0</v>
      </c>
      <c r="DX140" s="529">
        <f t="shared" si="193"/>
        <v>0</v>
      </c>
      <c r="DY140" s="530">
        <f t="shared" si="194"/>
        <v>0</v>
      </c>
      <c r="DZ140" s="528">
        <f t="shared" si="195"/>
        <v>0</v>
      </c>
      <c r="EA140" s="529">
        <f t="shared" si="195"/>
        <v>0</v>
      </c>
      <c r="EB140" s="529">
        <f t="shared" si="195"/>
        <v>0</v>
      </c>
      <c r="EC140" s="530">
        <f t="shared" si="196"/>
        <v>0</v>
      </c>
      <c r="ED140" s="528">
        <f t="shared" si="197"/>
        <v>0</v>
      </c>
      <c r="EE140" s="529">
        <f t="shared" si="197"/>
        <v>0</v>
      </c>
      <c r="EF140" s="529">
        <f t="shared" si="197"/>
        <v>0</v>
      </c>
      <c r="EG140" s="530">
        <f t="shared" si="198"/>
        <v>0</v>
      </c>
      <c r="EH140" s="528">
        <f t="shared" si="199"/>
        <v>0</v>
      </c>
      <c r="EI140" s="529">
        <f t="shared" si="200"/>
        <v>0</v>
      </c>
      <c r="EJ140" s="529">
        <f t="shared" si="201"/>
        <v>0</v>
      </c>
      <c r="EK140" s="530">
        <f t="shared" si="202"/>
        <v>0</v>
      </c>
      <c r="EL140" s="562"/>
      <c r="EM140" s="571">
        <f t="shared" si="203"/>
        <v>0</v>
      </c>
      <c r="EN140" s="572">
        <f t="shared" si="203"/>
        <v>0</v>
      </c>
      <c r="EO140" s="576">
        <f t="shared" si="203"/>
        <v>0</v>
      </c>
      <c r="EP140" s="578">
        <f t="shared" si="204"/>
        <v>0</v>
      </c>
      <c r="EQ140" s="571">
        <f t="shared" si="205"/>
        <v>0</v>
      </c>
      <c r="ER140" s="572">
        <f t="shared" si="205"/>
        <v>0</v>
      </c>
      <c r="ES140" s="573">
        <f t="shared" si="205"/>
        <v>0</v>
      </c>
      <c r="ET140" s="579">
        <f t="shared" si="206"/>
        <v>0</v>
      </c>
      <c r="EU140" s="577">
        <f t="shared" si="207"/>
        <v>0</v>
      </c>
      <c r="EV140" s="521">
        <f t="shared" si="208"/>
        <v>0</v>
      </c>
      <c r="EW140" s="525">
        <f t="shared" si="209"/>
        <v>0</v>
      </c>
      <c r="EX140" s="524">
        <f t="shared" si="210"/>
        <v>0</v>
      </c>
      <c r="EY140" s="509" t="str">
        <f t="shared" si="211"/>
        <v>○</v>
      </c>
      <c r="EZ140" s="486">
        <f t="shared" si="212"/>
        <v>0</v>
      </c>
      <c r="FA140" s="482">
        <f t="shared" si="212"/>
        <v>0</v>
      </c>
      <c r="FB140" s="482">
        <f t="shared" si="212"/>
        <v>0</v>
      </c>
      <c r="FC140" s="536">
        <f t="shared" si="213"/>
        <v>0</v>
      </c>
      <c r="FD140" s="101">
        <f t="shared" si="214"/>
        <v>0</v>
      </c>
      <c r="FE140" s="846">
        <f t="shared" si="215"/>
        <v>0</v>
      </c>
      <c r="FF140" s="847">
        <f t="shared" si="216"/>
        <v>0</v>
      </c>
      <c r="FG140" s="101" t="str">
        <f t="shared" si="217"/>
        <v/>
      </c>
      <c r="FH140" s="185" t="str">
        <f t="shared" si="218"/>
        <v/>
      </c>
      <c r="FI140" s="184" t="str">
        <f t="shared" si="218"/>
        <v/>
      </c>
      <c r="FJ140" s="848" t="str">
        <f t="shared" si="218"/>
        <v/>
      </c>
      <c r="FK140" s="508"/>
      <c r="FL140" s="498"/>
      <c r="FM140" s="499"/>
      <c r="FN140" s="849">
        <f t="shared" si="219"/>
        <v>0</v>
      </c>
      <c r="FO140" s="511" t="str">
        <f t="shared" si="220"/>
        <v/>
      </c>
      <c r="FP140" s="528" t="str">
        <f t="shared" si="221"/>
        <v/>
      </c>
      <c r="FQ140" s="529" t="str">
        <f t="shared" si="222"/>
        <v/>
      </c>
      <c r="FR140" s="529" t="str">
        <f t="shared" si="223"/>
        <v/>
      </c>
      <c r="FS140" s="530">
        <f t="shared" si="224"/>
        <v>0</v>
      </c>
      <c r="FT140" s="510"/>
    </row>
    <row r="141" spans="1:176" s="3" customFormat="1" ht="18" customHeight="1">
      <c r="A141" s="619" t="str">
        <f t="shared" si="117"/>
        <v/>
      </c>
      <c r="B141" s="448">
        <f t="shared" si="225"/>
        <v>0</v>
      </c>
      <c r="C141" s="1114" t="str">
        <f t="shared" si="118"/>
        <v>授業料</v>
      </c>
      <c r="D141" s="1114" t="str">
        <f t="shared" si="119"/>
        <v>入学金</v>
      </c>
      <c r="E141" s="448">
        <f t="shared" si="226"/>
        <v>0</v>
      </c>
      <c r="F141" s="619">
        <f t="shared" si="120"/>
        <v>0</v>
      </c>
      <c r="G141" s="539">
        <f t="shared" si="121"/>
        <v>124</v>
      </c>
      <c r="H141" s="844"/>
      <c r="I141" s="845"/>
      <c r="J141" s="187"/>
      <c r="K141" s="188"/>
      <c r="L141" s="188"/>
      <c r="M141" s="186"/>
      <c r="N141" s="97"/>
      <c r="O141" s="98"/>
      <c r="P141" s="187"/>
      <c r="Q141" s="188"/>
      <c r="R141" s="186"/>
      <c r="S141" s="99"/>
      <c r="T141" s="97"/>
      <c r="U141" s="741"/>
      <c r="V141" s="101" t="str">
        <f>IF(OR($R$5="",$T$5="",$J141="",$O141="",$U141=""),"",IF(ISERROR(VLOOKUP($C141,参照!$P$4:$V$112,5,FALSE)),0,VLOOKUP($C141,参照!$P$4:$V$112,5,FALSE)))</f>
        <v/>
      </c>
      <c r="W141" s="100"/>
      <c r="X141" s="102" t="str">
        <f>IF(OR($R$5="",$T$5="",$J141="",$O141="",$W141=""),"",IF(ISERROR(VLOOKUP($D141,参照!$P$4:$V$112,5,FALSE)),0,VLOOKUP($D141,参照!$P$4:$V$112,5,FALSE)))</f>
        <v/>
      </c>
      <c r="Y141" s="182" t="str">
        <f t="shared" si="122"/>
        <v/>
      </c>
      <c r="Z141" s="182" t="str">
        <f t="shared" si="123"/>
        <v/>
      </c>
      <c r="AA141" s="468"/>
      <c r="AB141" s="536">
        <f t="shared" si="124"/>
        <v>0</v>
      </c>
      <c r="AC141" s="854"/>
      <c r="AD141" s="738">
        <f t="shared" si="125"/>
        <v>0</v>
      </c>
      <c r="AE141" s="103" t="str">
        <f t="shared" si="126"/>
        <v/>
      </c>
      <c r="AF141" s="468" t="str">
        <f t="shared" si="127"/>
        <v/>
      </c>
      <c r="AG141" s="469" t="str">
        <f t="shared" si="128"/>
        <v/>
      </c>
      <c r="AH141" s="102" t="str">
        <f t="shared" si="128"/>
        <v/>
      </c>
      <c r="AI141" s="855"/>
      <c r="AJ141" s="588"/>
      <c r="AK141" s="102" t="str">
        <f t="shared" si="129"/>
        <v/>
      </c>
      <c r="AL141" s="856"/>
      <c r="AM141" s="469">
        <f t="shared" si="130"/>
        <v>0</v>
      </c>
      <c r="AN141" s="469">
        <f t="shared" si="131"/>
        <v>0</v>
      </c>
      <c r="AO141" s="469">
        <f t="shared" si="132"/>
        <v>0</v>
      </c>
      <c r="AP141" s="590">
        <f t="shared" si="133"/>
        <v>0</v>
      </c>
      <c r="AQ141" s="474"/>
      <c r="AR141" s="104" t="str">
        <f t="shared" si="134"/>
        <v/>
      </c>
      <c r="AS141" s="856"/>
      <c r="AT141" s="469">
        <f t="shared" si="135"/>
        <v>0</v>
      </c>
      <c r="AU141" s="469">
        <f t="shared" si="136"/>
        <v>0</v>
      </c>
      <c r="AV141" s="469">
        <f t="shared" si="137"/>
        <v>0</v>
      </c>
      <c r="AW141" s="590">
        <f t="shared" si="138"/>
        <v>0</v>
      </c>
      <c r="AX141" s="474"/>
      <c r="AY141" s="102" t="str">
        <f t="shared" si="139"/>
        <v/>
      </c>
      <c r="AZ141" s="856"/>
      <c r="BA141" s="469">
        <f t="shared" si="140"/>
        <v>0</v>
      </c>
      <c r="BB141" s="469">
        <f t="shared" si="141"/>
        <v>0</v>
      </c>
      <c r="BC141" s="469">
        <f t="shared" si="142"/>
        <v>0</v>
      </c>
      <c r="BD141" s="590">
        <f t="shared" si="143"/>
        <v>0</v>
      </c>
      <c r="BE141" s="484" t="str">
        <f t="shared" si="144"/>
        <v>○</v>
      </c>
      <c r="BF141" s="486">
        <f t="shared" si="145"/>
        <v>0</v>
      </c>
      <c r="BG141" s="482">
        <f t="shared" si="145"/>
        <v>0</v>
      </c>
      <c r="BH141" s="482">
        <f t="shared" si="145"/>
        <v>0</v>
      </c>
      <c r="BI141" s="483">
        <f t="shared" si="146"/>
        <v>0</v>
      </c>
      <c r="BJ141" s="528">
        <f t="shared" si="147"/>
        <v>0</v>
      </c>
      <c r="BK141" s="529">
        <f t="shared" si="147"/>
        <v>0</v>
      </c>
      <c r="BL141" s="529">
        <f t="shared" si="147"/>
        <v>0</v>
      </c>
      <c r="BM141" s="530">
        <f t="shared" si="148"/>
        <v>0</v>
      </c>
      <c r="BN141" s="528">
        <f t="shared" si="149"/>
        <v>0</v>
      </c>
      <c r="BO141" s="529">
        <f t="shared" si="150"/>
        <v>0</v>
      </c>
      <c r="BP141" s="529">
        <f t="shared" si="151"/>
        <v>0</v>
      </c>
      <c r="BQ141" s="530">
        <f t="shared" si="152"/>
        <v>0</v>
      </c>
      <c r="BR141" s="528">
        <f t="shared" si="153"/>
        <v>0</v>
      </c>
      <c r="BS141" s="529">
        <f t="shared" si="153"/>
        <v>0</v>
      </c>
      <c r="BT141" s="529">
        <f t="shared" si="153"/>
        <v>0</v>
      </c>
      <c r="BU141" s="530">
        <f t="shared" si="154"/>
        <v>0</v>
      </c>
      <c r="BV141" s="528">
        <f t="shared" si="155"/>
        <v>0</v>
      </c>
      <c r="BW141" s="529">
        <f t="shared" si="156"/>
        <v>0</v>
      </c>
      <c r="BX141" s="529">
        <f t="shared" si="157"/>
        <v>0</v>
      </c>
      <c r="BY141" s="530">
        <f t="shared" si="158"/>
        <v>0</v>
      </c>
      <c r="BZ141" s="560" t="str">
        <f t="shared" si="159"/>
        <v/>
      </c>
      <c r="CA141" s="184" t="str">
        <f t="shared" si="159"/>
        <v/>
      </c>
      <c r="CB141" s="183" t="str">
        <f t="shared" si="159"/>
        <v/>
      </c>
      <c r="CC141" s="185" t="str">
        <f t="shared" si="160"/>
        <v/>
      </c>
      <c r="CD141" s="184" t="str">
        <f t="shared" si="160"/>
        <v/>
      </c>
      <c r="CE141" s="183" t="str">
        <f t="shared" si="160"/>
        <v/>
      </c>
      <c r="CF141" s="447"/>
      <c r="CG141" s="482" t="str">
        <f t="shared" si="161"/>
        <v>－</v>
      </c>
      <c r="CH141" s="469"/>
      <c r="CI141" s="561"/>
      <c r="CJ141" s="468" t="str">
        <f t="shared" si="162"/>
        <v/>
      </c>
      <c r="CK141" s="469" t="str">
        <f t="shared" si="163"/>
        <v/>
      </c>
      <c r="CL141" s="102" t="str">
        <f t="shared" si="164"/>
        <v/>
      </c>
      <c r="CM141" s="468" t="str">
        <f t="shared" si="165"/>
        <v/>
      </c>
      <c r="CN141" s="469" t="str">
        <f t="shared" si="166"/>
        <v/>
      </c>
      <c r="CO141" s="102" t="str">
        <f t="shared" si="167"/>
        <v/>
      </c>
      <c r="CP141" s="468" t="str">
        <f t="shared" si="168"/>
        <v/>
      </c>
      <c r="CQ141" s="469" t="str">
        <f t="shared" si="168"/>
        <v/>
      </c>
      <c r="CR141" s="102" t="str">
        <f t="shared" si="168"/>
        <v/>
      </c>
      <c r="CS141" s="468" t="str">
        <f t="shared" si="169"/>
        <v/>
      </c>
      <c r="CT141" s="469" t="str">
        <f t="shared" si="170"/>
        <v/>
      </c>
      <c r="CU141" s="469" t="str">
        <f t="shared" si="171"/>
        <v/>
      </c>
      <c r="CV141" s="105" t="str">
        <f t="shared" si="172"/>
        <v/>
      </c>
      <c r="CW141" s="856"/>
      <c r="CX141" s="469">
        <f t="shared" si="173"/>
        <v>0</v>
      </c>
      <c r="CY141" s="469">
        <f t="shared" si="174"/>
        <v>0</v>
      </c>
      <c r="CZ141" s="469">
        <f t="shared" si="175"/>
        <v>0</v>
      </c>
      <c r="DA141" s="590">
        <f t="shared" si="176"/>
        <v>0</v>
      </c>
      <c r="DB141" s="474"/>
      <c r="DC141" s="604">
        <f t="shared" si="177"/>
        <v>0</v>
      </c>
      <c r="DD141" s="184">
        <f t="shared" si="178"/>
        <v>0</v>
      </c>
      <c r="DE141" s="605">
        <f t="shared" si="179"/>
        <v>0</v>
      </c>
      <c r="DF141" s="104" t="str">
        <f t="shared" si="180"/>
        <v/>
      </c>
      <c r="DG141" s="856"/>
      <c r="DH141" s="469">
        <f t="shared" si="181"/>
        <v>0</v>
      </c>
      <c r="DI141" s="469">
        <f t="shared" si="182"/>
        <v>0</v>
      </c>
      <c r="DJ141" s="469">
        <f t="shared" si="183"/>
        <v>0</v>
      </c>
      <c r="DK141" s="590">
        <f t="shared" si="184"/>
        <v>0</v>
      </c>
      <c r="DL141" s="474"/>
      <c r="DM141" s="604">
        <f t="shared" si="185"/>
        <v>0</v>
      </c>
      <c r="DN141" s="184">
        <f t="shared" si="186"/>
        <v>0</v>
      </c>
      <c r="DO141" s="605">
        <f t="shared" si="187"/>
        <v>0</v>
      </c>
      <c r="DP141" s="104" t="str">
        <f t="shared" si="188"/>
        <v/>
      </c>
      <c r="DQ141" s="856"/>
      <c r="DR141" s="469">
        <f t="shared" si="189"/>
        <v>0</v>
      </c>
      <c r="DS141" s="469">
        <f t="shared" si="190"/>
        <v>0</v>
      </c>
      <c r="DT141" s="469">
        <f t="shared" si="191"/>
        <v>0</v>
      </c>
      <c r="DU141" s="101">
        <f t="shared" si="192"/>
        <v>0</v>
      </c>
      <c r="DV141" s="528">
        <f t="shared" si="193"/>
        <v>0</v>
      </c>
      <c r="DW141" s="529">
        <f t="shared" si="193"/>
        <v>0</v>
      </c>
      <c r="DX141" s="529">
        <f t="shared" si="193"/>
        <v>0</v>
      </c>
      <c r="DY141" s="530">
        <f t="shared" si="194"/>
        <v>0</v>
      </c>
      <c r="DZ141" s="528">
        <f t="shared" si="195"/>
        <v>0</v>
      </c>
      <c r="EA141" s="529">
        <f t="shared" si="195"/>
        <v>0</v>
      </c>
      <c r="EB141" s="529">
        <f t="shared" si="195"/>
        <v>0</v>
      </c>
      <c r="EC141" s="530">
        <f t="shared" si="196"/>
        <v>0</v>
      </c>
      <c r="ED141" s="528">
        <f t="shared" si="197"/>
        <v>0</v>
      </c>
      <c r="EE141" s="529">
        <f t="shared" si="197"/>
        <v>0</v>
      </c>
      <c r="EF141" s="529">
        <f t="shared" si="197"/>
        <v>0</v>
      </c>
      <c r="EG141" s="530">
        <f t="shared" si="198"/>
        <v>0</v>
      </c>
      <c r="EH141" s="528">
        <f t="shared" si="199"/>
        <v>0</v>
      </c>
      <c r="EI141" s="529">
        <f t="shared" si="200"/>
        <v>0</v>
      </c>
      <c r="EJ141" s="529">
        <f t="shared" si="201"/>
        <v>0</v>
      </c>
      <c r="EK141" s="530">
        <f t="shared" si="202"/>
        <v>0</v>
      </c>
      <c r="EL141" s="562"/>
      <c r="EM141" s="571">
        <f t="shared" si="203"/>
        <v>0</v>
      </c>
      <c r="EN141" s="572">
        <f t="shared" si="203"/>
        <v>0</v>
      </c>
      <c r="EO141" s="576">
        <f t="shared" si="203"/>
        <v>0</v>
      </c>
      <c r="EP141" s="578">
        <f t="shared" si="204"/>
        <v>0</v>
      </c>
      <c r="EQ141" s="571">
        <f t="shared" si="205"/>
        <v>0</v>
      </c>
      <c r="ER141" s="572">
        <f t="shared" si="205"/>
        <v>0</v>
      </c>
      <c r="ES141" s="573">
        <f t="shared" si="205"/>
        <v>0</v>
      </c>
      <c r="ET141" s="579">
        <f t="shared" si="206"/>
        <v>0</v>
      </c>
      <c r="EU141" s="577">
        <f t="shared" si="207"/>
        <v>0</v>
      </c>
      <c r="EV141" s="521">
        <f t="shared" si="208"/>
        <v>0</v>
      </c>
      <c r="EW141" s="525">
        <f t="shared" si="209"/>
        <v>0</v>
      </c>
      <c r="EX141" s="524">
        <f t="shared" si="210"/>
        <v>0</v>
      </c>
      <c r="EY141" s="509" t="str">
        <f t="shared" si="211"/>
        <v>○</v>
      </c>
      <c r="EZ141" s="486">
        <f t="shared" si="212"/>
        <v>0</v>
      </c>
      <c r="FA141" s="482">
        <f t="shared" si="212"/>
        <v>0</v>
      </c>
      <c r="FB141" s="482">
        <f t="shared" si="212"/>
        <v>0</v>
      </c>
      <c r="FC141" s="536">
        <f t="shared" si="213"/>
        <v>0</v>
      </c>
      <c r="FD141" s="101">
        <f t="shared" si="214"/>
        <v>0</v>
      </c>
      <c r="FE141" s="846">
        <f t="shared" si="215"/>
        <v>0</v>
      </c>
      <c r="FF141" s="847">
        <f t="shared" si="216"/>
        <v>0</v>
      </c>
      <c r="FG141" s="101" t="str">
        <f t="shared" si="217"/>
        <v/>
      </c>
      <c r="FH141" s="185" t="str">
        <f t="shared" si="218"/>
        <v/>
      </c>
      <c r="FI141" s="184" t="str">
        <f t="shared" si="218"/>
        <v/>
      </c>
      <c r="FJ141" s="848" t="str">
        <f t="shared" si="218"/>
        <v/>
      </c>
      <c r="FK141" s="508"/>
      <c r="FL141" s="498"/>
      <c r="FM141" s="499"/>
      <c r="FN141" s="849">
        <f t="shared" si="219"/>
        <v>0</v>
      </c>
      <c r="FO141" s="511" t="str">
        <f t="shared" si="220"/>
        <v/>
      </c>
      <c r="FP141" s="528" t="str">
        <f t="shared" si="221"/>
        <v/>
      </c>
      <c r="FQ141" s="529" t="str">
        <f t="shared" si="222"/>
        <v/>
      </c>
      <c r="FR141" s="529" t="str">
        <f t="shared" si="223"/>
        <v/>
      </c>
      <c r="FS141" s="530">
        <f t="shared" si="224"/>
        <v>0</v>
      </c>
      <c r="FT141" s="510"/>
    </row>
    <row r="142" spans="1:176" s="3" customFormat="1" ht="18" customHeight="1">
      <c r="A142" s="619" t="str">
        <f t="shared" si="117"/>
        <v/>
      </c>
      <c r="B142" s="448">
        <f t="shared" si="225"/>
        <v>0</v>
      </c>
      <c r="C142" s="1114" t="str">
        <f t="shared" si="118"/>
        <v>授業料</v>
      </c>
      <c r="D142" s="1114" t="str">
        <f t="shared" si="119"/>
        <v>入学金</v>
      </c>
      <c r="E142" s="448">
        <f t="shared" si="226"/>
        <v>0</v>
      </c>
      <c r="F142" s="619">
        <f t="shared" si="120"/>
        <v>0</v>
      </c>
      <c r="G142" s="539">
        <f t="shared" si="121"/>
        <v>125</v>
      </c>
      <c r="H142" s="844"/>
      <c r="I142" s="845"/>
      <c r="J142" s="187"/>
      <c r="K142" s="188"/>
      <c r="L142" s="188"/>
      <c r="M142" s="186"/>
      <c r="N142" s="97"/>
      <c r="O142" s="98"/>
      <c r="P142" s="187"/>
      <c r="Q142" s="188"/>
      <c r="R142" s="186"/>
      <c r="S142" s="99"/>
      <c r="T142" s="97"/>
      <c r="U142" s="741"/>
      <c r="V142" s="101" t="str">
        <f>IF(OR($R$5="",$T$5="",$J142="",$O142="",$U142=""),"",IF(ISERROR(VLOOKUP($C142,参照!$P$4:$V$112,5,FALSE)),0,VLOOKUP($C142,参照!$P$4:$V$112,5,FALSE)))</f>
        <v/>
      </c>
      <c r="W142" s="100"/>
      <c r="X142" s="102" t="str">
        <f>IF(OR($R$5="",$T$5="",$J142="",$O142="",$W142=""),"",IF(ISERROR(VLOOKUP($D142,参照!$P$4:$V$112,5,FALSE)),0,VLOOKUP($D142,参照!$P$4:$V$112,5,FALSE)))</f>
        <v/>
      </c>
      <c r="Y142" s="182" t="str">
        <f t="shared" si="122"/>
        <v/>
      </c>
      <c r="Z142" s="182" t="str">
        <f t="shared" si="123"/>
        <v/>
      </c>
      <c r="AA142" s="468"/>
      <c r="AB142" s="536">
        <f t="shared" si="124"/>
        <v>0</v>
      </c>
      <c r="AC142" s="854"/>
      <c r="AD142" s="738">
        <f t="shared" si="125"/>
        <v>0</v>
      </c>
      <c r="AE142" s="103" t="str">
        <f t="shared" si="126"/>
        <v/>
      </c>
      <c r="AF142" s="468" t="str">
        <f t="shared" si="127"/>
        <v/>
      </c>
      <c r="AG142" s="469" t="str">
        <f t="shared" si="128"/>
        <v/>
      </c>
      <c r="AH142" s="102" t="str">
        <f t="shared" si="128"/>
        <v/>
      </c>
      <c r="AI142" s="855"/>
      <c r="AJ142" s="588"/>
      <c r="AK142" s="102" t="str">
        <f t="shared" si="129"/>
        <v/>
      </c>
      <c r="AL142" s="856"/>
      <c r="AM142" s="469">
        <f t="shared" si="130"/>
        <v>0</v>
      </c>
      <c r="AN142" s="469">
        <f t="shared" si="131"/>
        <v>0</v>
      </c>
      <c r="AO142" s="469">
        <f t="shared" si="132"/>
        <v>0</v>
      </c>
      <c r="AP142" s="590">
        <f t="shared" si="133"/>
        <v>0</v>
      </c>
      <c r="AQ142" s="474"/>
      <c r="AR142" s="104" t="str">
        <f t="shared" si="134"/>
        <v/>
      </c>
      <c r="AS142" s="856"/>
      <c r="AT142" s="469">
        <f t="shared" si="135"/>
        <v>0</v>
      </c>
      <c r="AU142" s="469">
        <f t="shared" si="136"/>
        <v>0</v>
      </c>
      <c r="AV142" s="469">
        <f t="shared" si="137"/>
        <v>0</v>
      </c>
      <c r="AW142" s="590">
        <f t="shared" si="138"/>
        <v>0</v>
      </c>
      <c r="AX142" s="474"/>
      <c r="AY142" s="102" t="str">
        <f t="shared" si="139"/>
        <v/>
      </c>
      <c r="AZ142" s="856"/>
      <c r="BA142" s="469">
        <f t="shared" si="140"/>
        <v>0</v>
      </c>
      <c r="BB142" s="469">
        <f t="shared" si="141"/>
        <v>0</v>
      </c>
      <c r="BC142" s="469">
        <f t="shared" si="142"/>
        <v>0</v>
      </c>
      <c r="BD142" s="590">
        <f t="shared" si="143"/>
        <v>0</v>
      </c>
      <c r="BE142" s="484" t="str">
        <f t="shared" si="144"/>
        <v>○</v>
      </c>
      <c r="BF142" s="486">
        <f t="shared" si="145"/>
        <v>0</v>
      </c>
      <c r="BG142" s="482">
        <f t="shared" si="145"/>
        <v>0</v>
      </c>
      <c r="BH142" s="482">
        <f t="shared" si="145"/>
        <v>0</v>
      </c>
      <c r="BI142" s="483">
        <f t="shared" si="146"/>
        <v>0</v>
      </c>
      <c r="BJ142" s="528">
        <f t="shared" si="147"/>
        <v>0</v>
      </c>
      <c r="BK142" s="529">
        <f t="shared" si="147"/>
        <v>0</v>
      </c>
      <c r="BL142" s="529">
        <f t="shared" si="147"/>
        <v>0</v>
      </c>
      <c r="BM142" s="530">
        <f t="shared" si="148"/>
        <v>0</v>
      </c>
      <c r="BN142" s="528">
        <f t="shared" si="149"/>
        <v>0</v>
      </c>
      <c r="BO142" s="529">
        <f t="shared" si="150"/>
        <v>0</v>
      </c>
      <c r="BP142" s="529">
        <f t="shared" si="151"/>
        <v>0</v>
      </c>
      <c r="BQ142" s="530">
        <f t="shared" si="152"/>
        <v>0</v>
      </c>
      <c r="BR142" s="528">
        <f t="shared" si="153"/>
        <v>0</v>
      </c>
      <c r="BS142" s="529">
        <f t="shared" si="153"/>
        <v>0</v>
      </c>
      <c r="BT142" s="529">
        <f t="shared" si="153"/>
        <v>0</v>
      </c>
      <c r="BU142" s="530">
        <f t="shared" si="154"/>
        <v>0</v>
      </c>
      <c r="BV142" s="528">
        <f t="shared" si="155"/>
        <v>0</v>
      </c>
      <c r="BW142" s="529">
        <f t="shared" si="156"/>
        <v>0</v>
      </c>
      <c r="BX142" s="529">
        <f t="shared" si="157"/>
        <v>0</v>
      </c>
      <c r="BY142" s="530">
        <f t="shared" si="158"/>
        <v>0</v>
      </c>
      <c r="BZ142" s="560" t="str">
        <f t="shared" si="159"/>
        <v/>
      </c>
      <c r="CA142" s="184" t="str">
        <f t="shared" si="159"/>
        <v/>
      </c>
      <c r="CB142" s="183" t="str">
        <f t="shared" si="159"/>
        <v/>
      </c>
      <c r="CC142" s="185" t="str">
        <f t="shared" si="160"/>
        <v/>
      </c>
      <c r="CD142" s="184" t="str">
        <f t="shared" si="160"/>
        <v/>
      </c>
      <c r="CE142" s="183" t="str">
        <f t="shared" si="160"/>
        <v/>
      </c>
      <c r="CF142" s="447"/>
      <c r="CG142" s="482" t="str">
        <f t="shared" si="161"/>
        <v>－</v>
      </c>
      <c r="CH142" s="469"/>
      <c r="CI142" s="561"/>
      <c r="CJ142" s="468" t="str">
        <f t="shared" si="162"/>
        <v/>
      </c>
      <c r="CK142" s="469" t="str">
        <f t="shared" si="163"/>
        <v/>
      </c>
      <c r="CL142" s="102" t="str">
        <f t="shared" si="164"/>
        <v/>
      </c>
      <c r="CM142" s="468" t="str">
        <f t="shared" si="165"/>
        <v/>
      </c>
      <c r="CN142" s="469" t="str">
        <f t="shared" si="166"/>
        <v/>
      </c>
      <c r="CO142" s="102" t="str">
        <f t="shared" si="167"/>
        <v/>
      </c>
      <c r="CP142" s="468" t="str">
        <f t="shared" si="168"/>
        <v/>
      </c>
      <c r="CQ142" s="469" t="str">
        <f t="shared" si="168"/>
        <v/>
      </c>
      <c r="CR142" s="102" t="str">
        <f t="shared" si="168"/>
        <v/>
      </c>
      <c r="CS142" s="468" t="str">
        <f t="shared" si="169"/>
        <v/>
      </c>
      <c r="CT142" s="469" t="str">
        <f t="shared" si="170"/>
        <v/>
      </c>
      <c r="CU142" s="469" t="str">
        <f t="shared" si="171"/>
        <v/>
      </c>
      <c r="CV142" s="105" t="str">
        <f t="shared" si="172"/>
        <v/>
      </c>
      <c r="CW142" s="856"/>
      <c r="CX142" s="469">
        <f t="shared" si="173"/>
        <v>0</v>
      </c>
      <c r="CY142" s="469">
        <f t="shared" si="174"/>
        <v>0</v>
      </c>
      <c r="CZ142" s="469">
        <f t="shared" si="175"/>
        <v>0</v>
      </c>
      <c r="DA142" s="590">
        <f t="shared" si="176"/>
        <v>0</v>
      </c>
      <c r="DB142" s="474"/>
      <c r="DC142" s="604">
        <f t="shared" si="177"/>
        <v>0</v>
      </c>
      <c r="DD142" s="184">
        <f t="shared" si="178"/>
        <v>0</v>
      </c>
      <c r="DE142" s="605">
        <f t="shared" si="179"/>
        <v>0</v>
      </c>
      <c r="DF142" s="104" t="str">
        <f t="shared" si="180"/>
        <v/>
      </c>
      <c r="DG142" s="856"/>
      <c r="DH142" s="469">
        <f t="shared" si="181"/>
        <v>0</v>
      </c>
      <c r="DI142" s="469">
        <f t="shared" si="182"/>
        <v>0</v>
      </c>
      <c r="DJ142" s="469">
        <f t="shared" si="183"/>
        <v>0</v>
      </c>
      <c r="DK142" s="590">
        <f t="shared" si="184"/>
        <v>0</v>
      </c>
      <c r="DL142" s="474"/>
      <c r="DM142" s="604">
        <f t="shared" si="185"/>
        <v>0</v>
      </c>
      <c r="DN142" s="184">
        <f t="shared" si="186"/>
        <v>0</v>
      </c>
      <c r="DO142" s="605">
        <f t="shared" si="187"/>
        <v>0</v>
      </c>
      <c r="DP142" s="104" t="str">
        <f t="shared" si="188"/>
        <v/>
      </c>
      <c r="DQ142" s="856"/>
      <c r="DR142" s="469">
        <f t="shared" si="189"/>
        <v>0</v>
      </c>
      <c r="DS142" s="469">
        <f t="shared" si="190"/>
        <v>0</v>
      </c>
      <c r="DT142" s="469">
        <f t="shared" si="191"/>
        <v>0</v>
      </c>
      <c r="DU142" s="101">
        <f t="shared" si="192"/>
        <v>0</v>
      </c>
      <c r="DV142" s="528">
        <f t="shared" si="193"/>
        <v>0</v>
      </c>
      <c r="DW142" s="529">
        <f t="shared" si="193"/>
        <v>0</v>
      </c>
      <c r="DX142" s="529">
        <f t="shared" si="193"/>
        <v>0</v>
      </c>
      <c r="DY142" s="530">
        <f t="shared" si="194"/>
        <v>0</v>
      </c>
      <c r="DZ142" s="528">
        <f t="shared" si="195"/>
        <v>0</v>
      </c>
      <c r="EA142" s="529">
        <f t="shared" si="195"/>
        <v>0</v>
      </c>
      <c r="EB142" s="529">
        <f t="shared" si="195"/>
        <v>0</v>
      </c>
      <c r="EC142" s="530">
        <f t="shared" si="196"/>
        <v>0</v>
      </c>
      <c r="ED142" s="528">
        <f t="shared" si="197"/>
        <v>0</v>
      </c>
      <c r="EE142" s="529">
        <f t="shared" si="197"/>
        <v>0</v>
      </c>
      <c r="EF142" s="529">
        <f t="shared" si="197"/>
        <v>0</v>
      </c>
      <c r="EG142" s="530">
        <f t="shared" si="198"/>
        <v>0</v>
      </c>
      <c r="EH142" s="528">
        <f t="shared" si="199"/>
        <v>0</v>
      </c>
      <c r="EI142" s="529">
        <f t="shared" si="200"/>
        <v>0</v>
      </c>
      <c r="EJ142" s="529">
        <f t="shared" si="201"/>
        <v>0</v>
      </c>
      <c r="EK142" s="530">
        <f t="shared" si="202"/>
        <v>0</v>
      </c>
      <c r="EL142" s="562"/>
      <c r="EM142" s="571">
        <f t="shared" si="203"/>
        <v>0</v>
      </c>
      <c r="EN142" s="572">
        <f t="shared" si="203"/>
        <v>0</v>
      </c>
      <c r="EO142" s="576">
        <f t="shared" si="203"/>
        <v>0</v>
      </c>
      <c r="EP142" s="578">
        <f t="shared" si="204"/>
        <v>0</v>
      </c>
      <c r="EQ142" s="571">
        <f t="shared" si="205"/>
        <v>0</v>
      </c>
      <c r="ER142" s="572">
        <f t="shared" si="205"/>
        <v>0</v>
      </c>
      <c r="ES142" s="573">
        <f t="shared" si="205"/>
        <v>0</v>
      </c>
      <c r="ET142" s="579">
        <f t="shared" si="206"/>
        <v>0</v>
      </c>
      <c r="EU142" s="577">
        <f t="shared" si="207"/>
        <v>0</v>
      </c>
      <c r="EV142" s="521">
        <f t="shared" si="208"/>
        <v>0</v>
      </c>
      <c r="EW142" s="525">
        <f t="shared" si="209"/>
        <v>0</v>
      </c>
      <c r="EX142" s="524">
        <f t="shared" si="210"/>
        <v>0</v>
      </c>
      <c r="EY142" s="509" t="str">
        <f t="shared" si="211"/>
        <v>○</v>
      </c>
      <c r="EZ142" s="486">
        <f t="shared" si="212"/>
        <v>0</v>
      </c>
      <c r="FA142" s="482">
        <f t="shared" si="212"/>
        <v>0</v>
      </c>
      <c r="FB142" s="482">
        <f t="shared" si="212"/>
        <v>0</v>
      </c>
      <c r="FC142" s="536">
        <f t="shared" si="213"/>
        <v>0</v>
      </c>
      <c r="FD142" s="101">
        <f t="shared" si="214"/>
        <v>0</v>
      </c>
      <c r="FE142" s="846">
        <f t="shared" si="215"/>
        <v>0</v>
      </c>
      <c r="FF142" s="847">
        <f t="shared" si="216"/>
        <v>0</v>
      </c>
      <c r="FG142" s="101" t="str">
        <f t="shared" si="217"/>
        <v/>
      </c>
      <c r="FH142" s="185" t="str">
        <f t="shared" si="218"/>
        <v/>
      </c>
      <c r="FI142" s="184" t="str">
        <f t="shared" si="218"/>
        <v/>
      </c>
      <c r="FJ142" s="848" t="str">
        <f t="shared" si="218"/>
        <v/>
      </c>
      <c r="FK142" s="508"/>
      <c r="FL142" s="498"/>
      <c r="FM142" s="499"/>
      <c r="FN142" s="849">
        <f t="shared" si="219"/>
        <v>0</v>
      </c>
      <c r="FO142" s="511" t="str">
        <f t="shared" si="220"/>
        <v/>
      </c>
      <c r="FP142" s="528" t="str">
        <f t="shared" si="221"/>
        <v/>
      </c>
      <c r="FQ142" s="529" t="str">
        <f t="shared" si="222"/>
        <v/>
      </c>
      <c r="FR142" s="529" t="str">
        <f t="shared" si="223"/>
        <v/>
      </c>
      <c r="FS142" s="530">
        <f t="shared" si="224"/>
        <v>0</v>
      </c>
      <c r="FT142" s="510"/>
    </row>
    <row r="143" spans="1:176" s="3" customFormat="1" ht="18" customHeight="1">
      <c r="A143" s="619" t="str">
        <f t="shared" si="117"/>
        <v/>
      </c>
      <c r="B143" s="448">
        <f t="shared" si="225"/>
        <v>0</v>
      </c>
      <c r="C143" s="1114" t="str">
        <f t="shared" si="118"/>
        <v>授業料</v>
      </c>
      <c r="D143" s="1114" t="str">
        <f t="shared" si="119"/>
        <v>入学金</v>
      </c>
      <c r="E143" s="448">
        <f t="shared" si="226"/>
        <v>0</v>
      </c>
      <c r="F143" s="619">
        <f t="shared" si="120"/>
        <v>0</v>
      </c>
      <c r="G143" s="539">
        <f t="shared" si="121"/>
        <v>126</v>
      </c>
      <c r="H143" s="844"/>
      <c r="I143" s="845"/>
      <c r="J143" s="187"/>
      <c r="K143" s="188"/>
      <c r="L143" s="188"/>
      <c r="M143" s="186"/>
      <c r="N143" s="97"/>
      <c r="O143" s="98"/>
      <c r="P143" s="187"/>
      <c r="Q143" s="188"/>
      <c r="R143" s="186"/>
      <c r="S143" s="99"/>
      <c r="T143" s="97"/>
      <c r="U143" s="741"/>
      <c r="V143" s="101" t="str">
        <f>IF(OR($R$5="",$T$5="",$J143="",$O143="",$U143=""),"",IF(ISERROR(VLOOKUP($C143,参照!$P$4:$V$112,5,FALSE)),0,VLOOKUP($C143,参照!$P$4:$V$112,5,FALSE)))</f>
        <v/>
      </c>
      <c r="W143" s="100"/>
      <c r="X143" s="102" t="str">
        <f>IF(OR($R$5="",$T$5="",$J143="",$O143="",$W143=""),"",IF(ISERROR(VLOOKUP($D143,参照!$P$4:$V$112,5,FALSE)),0,VLOOKUP($D143,参照!$P$4:$V$112,5,FALSE)))</f>
        <v/>
      </c>
      <c r="Y143" s="182" t="str">
        <f t="shared" si="122"/>
        <v/>
      </c>
      <c r="Z143" s="182" t="str">
        <f t="shared" si="123"/>
        <v/>
      </c>
      <c r="AA143" s="468"/>
      <c r="AB143" s="536">
        <f t="shared" si="124"/>
        <v>0</v>
      </c>
      <c r="AC143" s="854"/>
      <c r="AD143" s="738">
        <f t="shared" si="125"/>
        <v>0</v>
      </c>
      <c r="AE143" s="103" t="str">
        <f t="shared" si="126"/>
        <v/>
      </c>
      <c r="AF143" s="468" t="str">
        <f t="shared" si="127"/>
        <v/>
      </c>
      <c r="AG143" s="469" t="str">
        <f t="shared" si="128"/>
        <v/>
      </c>
      <c r="AH143" s="102" t="str">
        <f t="shared" si="128"/>
        <v/>
      </c>
      <c r="AI143" s="855"/>
      <c r="AJ143" s="588"/>
      <c r="AK143" s="102" t="str">
        <f t="shared" si="129"/>
        <v/>
      </c>
      <c r="AL143" s="856"/>
      <c r="AM143" s="469">
        <f t="shared" si="130"/>
        <v>0</v>
      </c>
      <c r="AN143" s="469">
        <f t="shared" si="131"/>
        <v>0</v>
      </c>
      <c r="AO143" s="469">
        <f t="shared" si="132"/>
        <v>0</v>
      </c>
      <c r="AP143" s="590">
        <f t="shared" si="133"/>
        <v>0</v>
      </c>
      <c r="AQ143" s="474"/>
      <c r="AR143" s="104" t="str">
        <f t="shared" si="134"/>
        <v/>
      </c>
      <c r="AS143" s="856"/>
      <c r="AT143" s="469">
        <f t="shared" si="135"/>
        <v>0</v>
      </c>
      <c r="AU143" s="469">
        <f t="shared" si="136"/>
        <v>0</v>
      </c>
      <c r="AV143" s="469">
        <f t="shared" si="137"/>
        <v>0</v>
      </c>
      <c r="AW143" s="590">
        <f t="shared" si="138"/>
        <v>0</v>
      </c>
      <c r="AX143" s="474"/>
      <c r="AY143" s="102" t="str">
        <f t="shared" si="139"/>
        <v/>
      </c>
      <c r="AZ143" s="856"/>
      <c r="BA143" s="469">
        <f t="shared" si="140"/>
        <v>0</v>
      </c>
      <c r="BB143" s="469">
        <f t="shared" si="141"/>
        <v>0</v>
      </c>
      <c r="BC143" s="469">
        <f t="shared" si="142"/>
        <v>0</v>
      </c>
      <c r="BD143" s="590">
        <f t="shared" si="143"/>
        <v>0</v>
      </c>
      <c r="BE143" s="484" t="str">
        <f t="shared" si="144"/>
        <v>○</v>
      </c>
      <c r="BF143" s="486">
        <f t="shared" si="145"/>
        <v>0</v>
      </c>
      <c r="BG143" s="482">
        <f t="shared" si="145"/>
        <v>0</v>
      </c>
      <c r="BH143" s="482">
        <f t="shared" si="145"/>
        <v>0</v>
      </c>
      <c r="BI143" s="483">
        <f t="shared" si="146"/>
        <v>0</v>
      </c>
      <c r="BJ143" s="528">
        <f t="shared" si="147"/>
        <v>0</v>
      </c>
      <c r="BK143" s="529">
        <f t="shared" si="147"/>
        <v>0</v>
      </c>
      <c r="BL143" s="529">
        <f t="shared" si="147"/>
        <v>0</v>
      </c>
      <c r="BM143" s="530">
        <f t="shared" si="148"/>
        <v>0</v>
      </c>
      <c r="BN143" s="528">
        <f t="shared" si="149"/>
        <v>0</v>
      </c>
      <c r="BO143" s="529">
        <f t="shared" si="150"/>
        <v>0</v>
      </c>
      <c r="BP143" s="529">
        <f t="shared" si="151"/>
        <v>0</v>
      </c>
      <c r="BQ143" s="530">
        <f t="shared" si="152"/>
        <v>0</v>
      </c>
      <c r="BR143" s="528">
        <f t="shared" si="153"/>
        <v>0</v>
      </c>
      <c r="BS143" s="529">
        <f t="shared" si="153"/>
        <v>0</v>
      </c>
      <c r="BT143" s="529">
        <f t="shared" si="153"/>
        <v>0</v>
      </c>
      <c r="BU143" s="530">
        <f t="shared" si="154"/>
        <v>0</v>
      </c>
      <c r="BV143" s="528">
        <f t="shared" si="155"/>
        <v>0</v>
      </c>
      <c r="BW143" s="529">
        <f t="shared" si="156"/>
        <v>0</v>
      </c>
      <c r="BX143" s="529">
        <f t="shared" si="157"/>
        <v>0</v>
      </c>
      <c r="BY143" s="530">
        <f t="shared" si="158"/>
        <v>0</v>
      </c>
      <c r="BZ143" s="560" t="str">
        <f t="shared" si="159"/>
        <v/>
      </c>
      <c r="CA143" s="184" t="str">
        <f t="shared" si="159"/>
        <v/>
      </c>
      <c r="CB143" s="183" t="str">
        <f t="shared" si="159"/>
        <v/>
      </c>
      <c r="CC143" s="185" t="str">
        <f t="shared" si="160"/>
        <v/>
      </c>
      <c r="CD143" s="184" t="str">
        <f t="shared" si="160"/>
        <v/>
      </c>
      <c r="CE143" s="183" t="str">
        <f t="shared" si="160"/>
        <v/>
      </c>
      <c r="CF143" s="447"/>
      <c r="CG143" s="482" t="str">
        <f t="shared" si="161"/>
        <v>－</v>
      </c>
      <c r="CH143" s="469"/>
      <c r="CI143" s="561"/>
      <c r="CJ143" s="468" t="str">
        <f t="shared" si="162"/>
        <v/>
      </c>
      <c r="CK143" s="469" t="str">
        <f t="shared" si="163"/>
        <v/>
      </c>
      <c r="CL143" s="102" t="str">
        <f t="shared" si="164"/>
        <v/>
      </c>
      <c r="CM143" s="468" t="str">
        <f t="shared" si="165"/>
        <v/>
      </c>
      <c r="CN143" s="469" t="str">
        <f t="shared" si="166"/>
        <v/>
      </c>
      <c r="CO143" s="102" t="str">
        <f t="shared" si="167"/>
        <v/>
      </c>
      <c r="CP143" s="468" t="str">
        <f t="shared" si="168"/>
        <v/>
      </c>
      <c r="CQ143" s="469" t="str">
        <f t="shared" si="168"/>
        <v/>
      </c>
      <c r="CR143" s="102" t="str">
        <f t="shared" si="168"/>
        <v/>
      </c>
      <c r="CS143" s="468" t="str">
        <f t="shared" si="169"/>
        <v/>
      </c>
      <c r="CT143" s="469" t="str">
        <f t="shared" si="170"/>
        <v/>
      </c>
      <c r="CU143" s="469" t="str">
        <f t="shared" si="171"/>
        <v/>
      </c>
      <c r="CV143" s="105" t="str">
        <f t="shared" si="172"/>
        <v/>
      </c>
      <c r="CW143" s="856"/>
      <c r="CX143" s="469">
        <f t="shared" si="173"/>
        <v>0</v>
      </c>
      <c r="CY143" s="469">
        <f t="shared" si="174"/>
        <v>0</v>
      </c>
      <c r="CZ143" s="469">
        <f t="shared" si="175"/>
        <v>0</v>
      </c>
      <c r="DA143" s="590">
        <f t="shared" si="176"/>
        <v>0</v>
      </c>
      <c r="DB143" s="474"/>
      <c r="DC143" s="604">
        <f t="shared" si="177"/>
        <v>0</v>
      </c>
      <c r="DD143" s="184">
        <f t="shared" si="178"/>
        <v>0</v>
      </c>
      <c r="DE143" s="605">
        <f t="shared" si="179"/>
        <v>0</v>
      </c>
      <c r="DF143" s="104" t="str">
        <f t="shared" si="180"/>
        <v/>
      </c>
      <c r="DG143" s="856"/>
      <c r="DH143" s="469">
        <f t="shared" si="181"/>
        <v>0</v>
      </c>
      <c r="DI143" s="469">
        <f t="shared" si="182"/>
        <v>0</v>
      </c>
      <c r="DJ143" s="469">
        <f t="shared" si="183"/>
        <v>0</v>
      </c>
      <c r="DK143" s="590">
        <f t="shared" si="184"/>
        <v>0</v>
      </c>
      <c r="DL143" s="474"/>
      <c r="DM143" s="604">
        <f t="shared" si="185"/>
        <v>0</v>
      </c>
      <c r="DN143" s="184">
        <f t="shared" si="186"/>
        <v>0</v>
      </c>
      <c r="DO143" s="605">
        <f t="shared" si="187"/>
        <v>0</v>
      </c>
      <c r="DP143" s="104" t="str">
        <f t="shared" si="188"/>
        <v/>
      </c>
      <c r="DQ143" s="856"/>
      <c r="DR143" s="469">
        <f t="shared" si="189"/>
        <v>0</v>
      </c>
      <c r="DS143" s="469">
        <f t="shared" si="190"/>
        <v>0</v>
      </c>
      <c r="DT143" s="469">
        <f t="shared" si="191"/>
        <v>0</v>
      </c>
      <c r="DU143" s="101">
        <f t="shared" si="192"/>
        <v>0</v>
      </c>
      <c r="DV143" s="528">
        <f t="shared" si="193"/>
        <v>0</v>
      </c>
      <c r="DW143" s="529">
        <f t="shared" si="193"/>
        <v>0</v>
      </c>
      <c r="DX143" s="529">
        <f t="shared" si="193"/>
        <v>0</v>
      </c>
      <c r="DY143" s="530">
        <f t="shared" si="194"/>
        <v>0</v>
      </c>
      <c r="DZ143" s="528">
        <f t="shared" si="195"/>
        <v>0</v>
      </c>
      <c r="EA143" s="529">
        <f t="shared" si="195"/>
        <v>0</v>
      </c>
      <c r="EB143" s="529">
        <f t="shared" si="195"/>
        <v>0</v>
      </c>
      <c r="EC143" s="530">
        <f t="shared" si="196"/>
        <v>0</v>
      </c>
      <c r="ED143" s="528">
        <f t="shared" si="197"/>
        <v>0</v>
      </c>
      <c r="EE143" s="529">
        <f t="shared" si="197"/>
        <v>0</v>
      </c>
      <c r="EF143" s="529">
        <f t="shared" si="197"/>
        <v>0</v>
      </c>
      <c r="EG143" s="530">
        <f t="shared" si="198"/>
        <v>0</v>
      </c>
      <c r="EH143" s="528">
        <f t="shared" si="199"/>
        <v>0</v>
      </c>
      <c r="EI143" s="529">
        <f t="shared" si="200"/>
        <v>0</v>
      </c>
      <c r="EJ143" s="529">
        <f t="shared" si="201"/>
        <v>0</v>
      </c>
      <c r="EK143" s="530">
        <f t="shared" si="202"/>
        <v>0</v>
      </c>
      <c r="EL143" s="562"/>
      <c r="EM143" s="571">
        <f t="shared" si="203"/>
        <v>0</v>
      </c>
      <c r="EN143" s="572">
        <f t="shared" si="203"/>
        <v>0</v>
      </c>
      <c r="EO143" s="576">
        <f t="shared" si="203"/>
        <v>0</v>
      </c>
      <c r="EP143" s="578">
        <f t="shared" si="204"/>
        <v>0</v>
      </c>
      <c r="EQ143" s="571">
        <f t="shared" si="205"/>
        <v>0</v>
      </c>
      <c r="ER143" s="572">
        <f t="shared" si="205"/>
        <v>0</v>
      </c>
      <c r="ES143" s="573">
        <f t="shared" si="205"/>
        <v>0</v>
      </c>
      <c r="ET143" s="579">
        <f t="shared" si="206"/>
        <v>0</v>
      </c>
      <c r="EU143" s="577">
        <f t="shared" si="207"/>
        <v>0</v>
      </c>
      <c r="EV143" s="521">
        <f t="shared" si="208"/>
        <v>0</v>
      </c>
      <c r="EW143" s="525">
        <f t="shared" si="209"/>
        <v>0</v>
      </c>
      <c r="EX143" s="524">
        <f t="shared" si="210"/>
        <v>0</v>
      </c>
      <c r="EY143" s="509" t="str">
        <f t="shared" si="211"/>
        <v>○</v>
      </c>
      <c r="EZ143" s="486">
        <f t="shared" si="212"/>
        <v>0</v>
      </c>
      <c r="FA143" s="482">
        <f t="shared" si="212"/>
        <v>0</v>
      </c>
      <c r="FB143" s="482">
        <f t="shared" si="212"/>
        <v>0</v>
      </c>
      <c r="FC143" s="536">
        <f t="shared" si="213"/>
        <v>0</v>
      </c>
      <c r="FD143" s="101">
        <f t="shared" si="214"/>
        <v>0</v>
      </c>
      <c r="FE143" s="846">
        <f t="shared" si="215"/>
        <v>0</v>
      </c>
      <c r="FF143" s="847">
        <f t="shared" si="216"/>
        <v>0</v>
      </c>
      <c r="FG143" s="101" t="str">
        <f t="shared" si="217"/>
        <v/>
      </c>
      <c r="FH143" s="185" t="str">
        <f t="shared" si="218"/>
        <v/>
      </c>
      <c r="FI143" s="184" t="str">
        <f t="shared" si="218"/>
        <v/>
      </c>
      <c r="FJ143" s="848" t="str">
        <f t="shared" si="218"/>
        <v/>
      </c>
      <c r="FK143" s="508"/>
      <c r="FL143" s="498"/>
      <c r="FM143" s="499"/>
      <c r="FN143" s="849">
        <f t="shared" si="219"/>
        <v>0</v>
      </c>
      <c r="FO143" s="511" t="str">
        <f t="shared" si="220"/>
        <v/>
      </c>
      <c r="FP143" s="528" t="str">
        <f t="shared" si="221"/>
        <v/>
      </c>
      <c r="FQ143" s="529" t="str">
        <f t="shared" si="222"/>
        <v/>
      </c>
      <c r="FR143" s="529" t="str">
        <f t="shared" si="223"/>
        <v/>
      </c>
      <c r="FS143" s="530">
        <f t="shared" si="224"/>
        <v>0</v>
      </c>
      <c r="FT143" s="510"/>
    </row>
    <row r="144" spans="1:176" s="3" customFormat="1" ht="18" customHeight="1">
      <c r="A144" s="619" t="str">
        <f t="shared" si="117"/>
        <v/>
      </c>
      <c r="B144" s="448">
        <f t="shared" si="225"/>
        <v>0</v>
      </c>
      <c r="C144" s="1114" t="str">
        <f t="shared" si="118"/>
        <v>授業料</v>
      </c>
      <c r="D144" s="1114" t="str">
        <f t="shared" si="119"/>
        <v>入学金</v>
      </c>
      <c r="E144" s="448">
        <f t="shared" si="226"/>
        <v>0</v>
      </c>
      <c r="F144" s="619">
        <f t="shared" si="120"/>
        <v>0</v>
      </c>
      <c r="G144" s="539">
        <f t="shared" si="121"/>
        <v>127</v>
      </c>
      <c r="H144" s="844"/>
      <c r="I144" s="845"/>
      <c r="J144" s="187"/>
      <c r="K144" s="188"/>
      <c r="L144" s="188"/>
      <c r="M144" s="186"/>
      <c r="N144" s="97"/>
      <c r="O144" s="98"/>
      <c r="P144" s="187"/>
      <c r="Q144" s="188"/>
      <c r="R144" s="186"/>
      <c r="S144" s="99"/>
      <c r="T144" s="97"/>
      <c r="U144" s="741"/>
      <c r="V144" s="101" t="str">
        <f>IF(OR($R$5="",$T$5="",$J144="",$O144="",$U144=""),"",IF(ISERROR(VLOOKUP($C144,参照!$P$4:$V$112,5,FALSE)),0,VLOOKUP($C144,参照!$P$4:$V$112,5,FALSE)))</f>
        <v/>
      </c>
      <c r="W144" s="100"/>
      <c r="X144" s="102" t="str">
        <f>IF(OR($R$5="",$T$5="",$J144="",$O144="",$W144=""),"",IF(ISERROR(VLOOKUP($D144,参照!$P$4:$V$112,5,FALSE)),0,VLOOKUP($D144,参照!$P$4:$V$112,5,FALSE)))</f>
        <v/>
      </c>
      <c r="Y144" s="182" t="str">
        <f t="shared" si="122"/>
        <v/>
      </c>
      <c r="Z144" s="182" t="str">
        <f t="shared" si="123"/>
        <v/>
      </c>
      <c r="AA144" s="468"/>
      <c r="AB144" s="536">
        <f t="shared" si="124"/>
        <v>0</v>
      </c>
      <c r="AC144" s="854"/>
      <c r="AD144" s="738">
        <f t="shared" si="125"/>
        <v>0</v>
      </c>
      <c r="AE144" s="103" t="str">
        <f t="shared" si="126"/>
        <v/>
      </c>
      <c r="AF144" s="468" t="str">
        <f t="shared" si="127"/>
        <v/>
      </c>
      <c r="AG144" s="469" t="str">
        <f t="shared" si="128"/>
        <v/>
      </c>
      <c r="AH144" s="102" t="str">
        <f t="shared" si="128"/>
        <v/>
      </c>
      <c r="AI144" s="855"/>
      <c r="AJ144" s="588"/>
      <c r="AK144" s="102" t="str">
        <f t="shared" si="129"/>
        <v/>
      </c>
      <c r="AL144" s="856"/>
      <c r="AM144" s="469">
        <f t="shared" si="130"/>
        <v>0</v>
      </c>
      <c r="AN144" s="469">
        <f t="shared" si="131"/>
        <v>0</v>
      </c>
      <c r="AO144" s="469">
        <f t="shared" si="132"/>
        <v>0</v>
      </c>
      <c r="AP144" s="590">
        <f t="shared" si="133"/>
        <v>0</v>
      </c>
      <c r="AQ144" s="474"/>
      <c r="AR144" s="104" t="str">
        <f t="shared" si="134"/>
        <v/>
      </c>
      <c r="AS144" s="856"/>
      <c r="AT144" s="469">
        <f t="shared" si="135"/>
        <v>0</v>
      </c>
      <c r="AU144" s="469">
        <f t="shared" si="136"/>
        <v>0</v>
      </c>
      <c r="AV144" s="469">
        <f t="shared" si="137"/>
        <v>0</v>
      </c>
      <c r="AW144" s="590">
        <f t="shared" si="138"/>
        <v>0</v>
      </c>
      <c r="AX144" s="474"/>
      <c r="AY144" s="102" t="str">
        <f t="shared" si="139"/>
        <v/>
      </c>
      <c r="AZ144" s="856"/>
      <c r="BA144" s="469">
        <f t="shared" si="140"/>
        <v>0</v>
      </c>
      <c r="BB144" s="469">
        <f t="shared" si="141"/>
        <v>0</v>
      </c>
      <c r="BC144" s="469">
        <f t="shared" si="142"/>
        <v>0</v>
      </c>
      <c r="BD144" s="590">
        <f t="shared" si="143"/>
        <v>0</v>
      </c>
      <c r="BE144" s="484" t="str">
        <f t="shared" si="144"/>
        <v>○</v>
      </c>
      <c r="BF144" s="486">
        <f t="shared" si="145"/>
        <v>0</v>
      </c>
      <c r="BG144" s="482">
        <f t="shared" si="145"/>
        <v>0</v>
      </c>
      <c r="BH144" s="482">
        <f t="shared" si="145"/>
        <v>0</v>
      </c>
      <c r="BI144" s="483">
        <f t="shared" si="146"/>
        <v>0</v>
      </c>
      <c r="BJ144" s="528">
        <f t="shared" si="147"/>
        <v>0</v>
      </c>
      <c r="BK144" s="529">
        <f t="shared" si="147"/>
        <v>0</v>
      </c>
      <c r="BL144" s="529">
        <f t="shared" si="147"/>
        <v>0</v>
      </c>
      <c r="BM144" s="530">
        <f t="shared" si="148"/>
        <v>0</v>
      </c>
      <c r="BN144" s="528">
        <f t="shared" si="149"/>
        <v>0</v>
      </c>
      <c r="BO144" s="529">
        <f t="shared" si="150"/>
        <v>0</v>
      </c>
      <c r="BP144" s="529">
        <f t="shared" si="151"/>
        <v>0</v>
      </c>
      <c r="BQ144" s="530">
        <f t="shared" si="152"/>
        <v>0</v>
      </c>
      <c r="BR144" s="528">
        <f t="shared" si="153"/>
        <v>0</v>
      </c>
      <c r="BS144" s="529">
        <f t="shared" si="153"/>
        <v>0</v>
      </c>
      <c r="BT144" s="529">
        <f t="shared" si="153"/>
        <v>0</v>
      </c>
      <c r="BU144" s="530">
        <f t="shared" si="154"/>
        <v>0</v>
      </c>
      <c r="BV144" s="528">
        <f t="shared" si="155"/>
        <v>0</v>
      </c>
      <c r="BW144" s="529">
        <f t="shared" si="156"/>
        <v>0</v>
      </c>
      <c r="BX144" s="529">
        <f t="shared" si="157"/>
        <v>0</v>
      </c>
      <c r="BY144" s="530">
        <f t="shared" si="158"/>
        <v>0</v>
      </c>
      <c r="BZ144" s="560" t="str">
        <f t="shared" si="159"/>
        <v/>
      </c>
      <c r="CA144" s="184" t="str">
        <f t="shared" si="159"/>
        <v/>
      </c>
      <c r="CB144" s="183" t="str">
        <f t="shared" si="159"/>
        <v/>
      </c>
      <c r="CC144" s="185" t="str">
        <f t="shared" si="160"/>
        <v/>
      </c>
      <c r="CD144" s="184" t="str">
        <f t="shared" si="160"/>
        <v/>
      </c>
      <c r="CE144" s="183" t="str">
        <f t="shared" si="160"/>
        <v/>
      </c>
      <c r="CF144" s="447"/>
      <c r="CG144" s="482" t="str">
        <f t="shared" si="161"/>
        <v>－</v>
      </c>
      <c r="CH144" s="469"/>
      <c r="CI144" s="561"/>
      <c r="CJ144" s="468" t="str">
        <f t="shared" si="162"/>
        <v/>
      </c>
      <c r="CK144" s="469" t="str">
        <f t="shared" si="163"/>
        <v/>
      </c>
      <c r="CL144" s="102" t="str">
        <f t="shared" si="164"/>
        <v/>
      </c>
      <c r="CM144" s="468" t="str">
        <f t="shared" si="165"/>
        <v/>
      </c>
      <c r="CN144" s="469" t="str">
        <f t="shared" si="166"/>
        <v/>
      </c>
      <c r="CO144" s="102" t="str">
        <f t="shared" si="167"/>
        <v/>
      </c>
      <c r="CP144" s="468" t="str">
        <f t="shared" si="168"/>
        <v/>
      </c>
      <c r="CQ144" s="469" t="str">
        <f t="shared" si="168"/>
        <v/>
      </c>
      <c r="CR144" s="102" t="str">
        <f t="shared" si="168"/>
        <v/>
      </c>
      <c r="CS144" s="468" t="str">
        <f t="shared" si="169"/>
        <v/>
      </c>
      <c r="CT144" s="469" t="str">
        <f t="shared" si="170"/>
        <v/>
      </c>
      <c r="CU144" s="469" t="str">
        <f t="shared" si="171"/>
        <v/>
      </c>
      <c r="CV144" s="105" t="str">
        <f t="shared" si="172"/>
        <v/>
      </c>
      <c r="CW144" s="856"/>
      <c r="CX144" s="469">
        <f t="shared" si="173"/>
        <v>0</v>
      </c>
      <c r="CY144" s="469">
        <f t="shared" si="174"/>
        <v>0</v>
      </c>
      <c r="CZ144" s="469">
        <f t="shared" si="175"/>
        <v>0</v>
      </c>
      <c r="DA144" s="590">
        <f t="shared" si="176"/>
        <v>0</v>
      </c>
      <c r="DB144" s="474"/>
      <c r="DC144" s="604">
        <f t="shared" si="177"/>
        <v>0</v>
      </c>
      <c r="DD144" s="184">
        <f t="shared" si="178"/>
        <v>0</v>
      </c>
      <c r="DE144" s="605">
        <f t="shared" si="179"/>
        <v>0</v>
      </c>
      <c r="DF144" s="104" t="str">
        <f t="shared" si="180"/>
        <v/>
      </c>
      <c r="DG144" s="856"/>
      <c r="DH144" s="469">
        <f t="shared" si="181"/>
        <v>0</v>
      </c>
      <c r="DI144" s="469">
        <f t="shared" si="182"/>
        <v>0</v>
      </c>
      <c r="DJ144" s="469">
        <f t="shared" si="183"/>
        <v>0</v>
      </c>
      <c r="DK144" s="590">
        <f t="shared" si="184"/>
        <v>0</v>
      </c>
      <c r="DL144" s="474"/>
      <c r="DM144" s="604">
        <f t="shared" si="185"/>
        <v>0</v>
      </c>
      <c r="DN144" s="184">
        <f t="shared" si="186"/>
        <v>0</v>
      </c>
      <c r="DO144" s="605">
        <f t="shared" si="187"/>
        <v>0</v>
      </c>
      <c r="DP144" s="104" t="str">
        <f t="shared" si="188"/>
        <v/>
      </c>
      <c r="DQ144" s="856"/>
      <c r="DR144" s="469">
        <f t="shared" si="189"/>
        <v>0</v>
      </c>
      <c r="DS144" s="469">
        <f t="shared" si="190"/>
        <v>0</v>
      </c>
      <c r="DT144" s="469">
        <f t="shared" si="191"/>
        <v>0</v>
      </c>
      <c r="DU144" s="101">
        <f t="shared" si="192"/>
        <v>0</v>
      </c>
      <c r="DV144" s="528">
        <f t="shared" si="193"/>
        <v>0</v>
      </c>
      <c r="DW144" s="529">
        <f t="shared" si="193"/>
        <v>0</v>
      </c>
      <c r="DX144" s="529">
        <f t="shared" si="193"/>
        <v>0</v>
      </c>
      <c r="DY144" s="530">
        <f t="shared" si="194"/>
        <v>0</v>
      </c>
      <c r="DZ144" s="528">
        <f t="shared" si="195"/>
        <v>0</v>
      </c>
      <c r="EA144" s="529">
        <f t="shared" si="195"/>
        <v>0</v>
      </c>
      <c r="EB144" s="529">
        <f t="shared" si="195"/>
        <v>0</v>
      </c>
      <c r="EC144" s="530">
        <f t="shared" si="196"/>
        <v>0</v>
      </c>
      <c r="ED144" s="528">
        <f t="shared" si="197"/>
        <v>0</v>
      </c>
      <c r="EE144" s="529">
        <f t="shared" si="197"/>
        <v>0</v>
      </c>
      <c r="EF144" s="529">
        <f t="shared" si="197"/>
        <v>0</v>
      </c>
      <c r="EG144" s="530">
        <f t="shared" si="198"/>
        <v>0</v>
      </c>
      <c r="EH144" s="528">
        <f t="shared" si="199"/>
        <v>0</v>
      </c>
      <c r="EI144" s="529">
        <f t="shared" si="200"/>
        <v>0</v>
      </c>
      <c r="EJ144" s="529">
        <f t="shared" si="201"/>
        <v>0</v>
      </c>
      <c r="EK144" s="530">
        <f t="shared" si="202"/>
        <v>0</v>
      </c>
      <c r="EL144" s="562"/>
      <c r="EM144" s="571">
        <f t="shared" si="203"/>
        <v>0</v>
      </c>
      <c r="EN144" s="572">
        <f t="shared" si="203"/>
        <v>0</v>
      </c>
      <c r="EO144" s="576">
        <f t="shared" si="203"/>
        <v>0</v>
      </c>
      <c r="EP144" s="578">
        <f t="shared" si="204"/>
        <v>0</v>
      </c>
      <c r="EQ144" s="571">
        <f t="shared" si="205"/>
        <v>0</v>
      </c>
      <c r="ER144" s="572">
        <f t="shared" si="205"/>
        <v>0</v>
      </c>
      <c r="ES144" s="573">
        <f t="shared" si="205"/>
        <v>0</v>
      </c>
      <c r="ET144" s="579">
        <f t="shared" si="206"/>
        <v>0</v>
      </c>
      <c r="EU144" s="577">
        <f t="shared" si="207"/>
        <v>0</v>
      </c>
      <c r="EV144" s="521">
        <f t="shared" si="208"/>
        <v>0</v>
      </c>
      <c r="EW144" s="525">
        <f t="shared" si="209"/>
        <v>0</v>
      </c>
      <c r="EX144" s="524">
        <f t="shared" si="210"/>
        <v>0</v>
      </c>
      <c r="EY144" s="509" t="str">
        <f t="shared" si="211"/>
        <v>○</v>
      </c>
      <c r="EZ144" s="486">
        <f t="shared" si="212"/>
        <v>0</v>
      </c>
      <c r="FA144" s="482">
        <f t="shared" si="212"/>
        <v>0</v>
      </c>
      <c r="FB144" s="482">
        <f t="shared" si="212"/>
        <v>0</v>
      </c>
      <c r="FC144" s="536">
        <f t="shared" si="213"/>
        <v>0</v>
      </c>
      <c r="FD144" s="101">
        <f t="shared" si="214"/>
        <v>0</v>
      </c>
      <c r="FE144" s="846">
        <f t="shared" si="215"/>
        <v>0</v>
      </c>
      <c r="FF144" s="847">
        <f t="shared" si="216"/>
        <v>0</v>
      </c>
      <c r="FG144" s="101" t="str">
        <f t="shared" si="217"/>
        <v/>
      </c>
      <c r="FH144" s="185" t="str">
        <f t="shared" si="218"/>
        <v/>
      </c>
      <c r="FI144" s="184" t="str">
        <f t="shared" si="218"/>
        <v/>
      </c>
      <c r="FJ144" s="848" t="str">
        <f t="shared" si="218"/>
        <v/>
      </c>
      <c r="FK144" s="508"/>
      <c r="FL144" s="498"/>
      <c r="FM144" s="499"/>
      <c r="FN144" s="849">
        <f t="shared" si="219"/>
        <v>0</v>
      </c>
      <c r="FO144" s="511" t="str">
        <f t="shared" si="220"/>
        <v/>
      </c>
      <c r="FP144" s="528" t="str">
        <f t="shared" si="221"/>
        <v/>
      </c>
      <c r="FQ144" s="529" t="str">
        <f t="shared" si="222"/>
        <v/>
      </c>
      <c r="FR144" s="529" t="str">
        <f t="shared" si="223"/>
        <v/>
      </c>
      <c r="FS144" s="530">
        <f t="shared" si="224"/>
        <v>0</v>
      </c>
      <c r="FT144" s="510"/>
    </row>
    <row r="145" spans="1:176" s="3" customFormat="1" ht="18" customHeight="1">
      <c r="A145" s="619" t="str">
        <f t="shared" si="117"/>
        <v/>
      </c>
      <c r="B145" s="448">
        <f t="shared" si="225"/>
        <v>0</v>
      </c>
      <c r="C145" s="1114" t="str">
        <f t="shared" si="118"/>
        <v>授業料</v>
      </c>
      <c r="D145" s="1114" t="str">
        <f t="shared" si="119"/>
        <v>入学金</v>
      </c>
      <c r="E145" s="448">
        <f t="shared" si="226"/>
        <v>0</v>
      </c>
      <c r="F145" s="619">
        <f t="shared" si="120"/>
        <v>0</v>
      </c>
      <c r="G145" s="539">
        <f t="shared" si="121"/>
        <v>128</v>
      </c>
      <c r="H145" s="844"/>
      <c r="I145" s="845"/>
      <c r="J145" s="187"/>
      <c r="K145" s="188"/>
      <c r="L145" s="188"/>
      <c r="M145" s="186"/>
      <c r="N145" s="97"/>
      <c r="O145" s="98"/>
      <c r="P145" s="187"/>
      <c r="Q145" s="188"/>
      <c r="R145" s="186"/>
      <c r="S145" s="99"/>
      <c r="T145" s="97"/>
      <c r="U145" s="741"/>
      <c r="V145" s="101" t="str">
        <f>IF(OR($R$5="",$T$5="",$J145="",$O145="",$U145=""),"",IF(ISERROR(VLOOKUP($C145,参照!$P$4:$V$112,5,FALSE)),0,VLOOKUP($C145,参照!$P$4:$V$112,5,FALSE)))</f>
        <v/>
      </c>
      <c r="W145" s="100"/>
      <c r="X145" s="102" t="str">
        <f>IF(OR($R$5="",$T$5="",$J145="",$O145="",$W145=""),"",IF(ISERROR(VLOOKUP($D145,参照!$P$4:$V$112,5,FALSE)),0,VLOOKUP($D145,参照!$P$4:$V$112,5,FALSE)))</f>
        <v/>
      </c>
      <c r="Y145" s="182" t="str">
        <f t="shared" si="122"/>
        <v/>
      </c>
      <c r="Z145" s="182" t="str">
        <f t="shared" si="123"/>
        <v/>
      </c>
      <c r="AA145" s="468"/>
      <c r="AB145" s="536">
        <f t="shared" si="124"/>
        <v>0</v>
      </c>
      <c r="AC145" s="854"/>
      <c r="AD145" s="738">
        <f t="shared" si="125"/>
        <v>0</v>
      </c>
      <c r="AE145" s="103" t="str">
        <f t="shared" si="126"/>
        <v/>
      </c>
      <c r="AF145" s="468" t="str">
        <f t="shared" si="127"/>
        <v/>
      </c>
      <c r="AG145" s="469" t="str">
        <f t="shared" si="128"/>
        <v/>
      </c>
      <c r="AH145" s="102" t="str">
        <f t="shared" si="128"/>
        <v/>
      </c>
      <c r="AI145" s="855"/>
      <c r="AJ145" s="588"/>
      <c r="AK145" s="102" t="str">
        <f t="shared" si="129"/>
        <v/>
      </c>
      <c r="AL145" s="856"/>
      <c r="AM145" s="469">
        <f t="shared" si="130"/>
        <v>0</v>
      </c>
      <c r="AN145" s="469">
        <f t="shared" si="131"/>
        <v>0</v>
      </c>
      <c r="AO145" s="469">
        <f t="shared" si="132"/>
        <v>0</v>
      </c>
      <c r="AP145" s="590">
        <f t="shared" si="133"/>
        <v>0</v>
      </c>
      <c r="AQ145" s="474"/>
      <c r="AR145" s="104" t="str">
        <f t="shared" si="134"/>
        <v/>
      </c>
      <c r="AS145" s="856"/>
      <c r="AT145" s="469">
        <f t="shared" si="135"/>
        <v>0</v>
      </c>
      <c r="AU145" s="469">
        <f t="shared" si="136"/>
        <v>0</v>
      </c>
      <c r="AV145" s="469">
        <f t="shared" si="137"/>
        <v>0</v>
      </c>
      <c r="AW145" s="590">
        <f t="shared" si="138"/>
        <v>0</v>
      </c>
      <c r="AX145" s="474"/>
      <c r="AY145" s="102" t="str">
        <f t="shared" si="139"/>
        <v/>
      </c>
      <c r="AZ145" s="856"/>
      <c r="BA145" s="469">
        <f t="shared" si="140"/>
        <v>0</v>
      </c>
      <c r="BB145" s="469">
        <f t="shared" si="141"/>
        <v>0</v>
      </c>
      <c r="BC145" s="469">
        <f t="shared" si="142"/>
        <v>0</v>
      </c>
      <c r="BD145" s="590">
        <f t="shared" si="143"/>
        <v>0</v>
      </c>
      <c r="BE145" s="484" t="str">
        <f t="shared" si="144"/>
        <v>○</v>
      </c>
      <c r="BF145" s="486">
        <f t="shared" si="145"/>
        <v>0</v>
      </c>
      <c r="BG145" s="482">
        <f t="shared" si="145"/>
        <v>0</v>
      </c>
      <c r="BH145" s="482">
        <f t="shared" si="145"/>
        <v>0</v>
      </c>
      <c r="BI145" s="483">
        <f t="shared" si="146"/>
        <v>0</v>
      </c>
      <c r="BJ145" s="528">
        <f t="shared" si="147"/>
        <v>0</v>
      </c>
      <c r="BK145" s="529">
        <f t="shared" si="147"/>
        <v>0</v>
      </c>
      <c r="BL145" s="529">
        <f t="shared" si="147"/>
        <v>0</v>
      </c>
      <c r="BM145" s="530">
        <f t="shared" si="148"/>
        <v>0</v>
      </c>
      <c r="BN145" s="528">
        <f t="shared" si="149"/>
        <v>0</v>
      </c>
      <c r="BO145" s="529">
        <f t="shared" si="150"/>
        <v>0</v>
      </c>
      <c r="BP145" s="529">
        <f t="shared" si="151"/>
        <v>0</v>
      </c>
      <c r="BQ145" s="530">
        <f t="shared" si="152"/>
        <v>0</v>
      </c>
      <c r="BR145" s="528">
        <f t="shared" si="153"/>
        <v>0</v>
      </c>
      <c r="BS145" s="529">
        <f t="shared" si="153"/>
        <v>0</v>
      </c>
      <c r="BT145" s="529">
        <f t="shared" si="153"/>
        <v>0</v>
      </c>
      <c r="BU145" s="530">
        <f t="shared" si="154"/>
        <v>0</v>
      </c>
      <c r="BV145" s="528">
        <f t="shared" si="155"/>
        <v>0</v>
      </c>
      <c r="BW145" s="529">
        <f t="shared" si="156"/>
        <v>0</v>
      </c>
      <c r="BX145" s="529">
        <f t="shared" si="157"/>
        <v>0</v>
      </c>
      <c r="BY145" s="530">
        <f t="shared" si="158"/>
        <v>0</v>
      </c>
      <c r="BZ145" s="560" t="str">
        <f t="shared" si="159"/>
        <v/>
      </c>
      <c r="CA145" s="184" t="str">
        <f t="shared" si="159"/>
        <v/>
      </c>
      <c r="CB145" s="183" t="str">
        <f t="shared" si="159"/>
        <v/>
      </c>
      <c r="CC145" s="185" t="str">
        <f t="shared" si="160"/>
        <v/>
      </c>
      <c r="CD145" s="184" t="str">
        <f t="shared" si="160"/>
        <v/>
      </c>
      <c r="CE145" s="183" t="str">
        <f t="shared" si="160"/>
        <v/>
      </c>
      <c r="CF145" s="447"/>
      <c r="CG145" s="482" t="str">
        <f t="shared" si="161"/>
        <v>－</v>
      </c>
      <c r="CH145" s="469"/>
      <c r="CI145" s="561"/>
      <c r="CJ145" s="468" t="str">
        <f t="shared" si="162"/>
        <v/>
      </c>
      <c r="CK145" s="469" t="str">
        <f t="shared" si="163"/>
        <v/>
      </c>
      <c r="CL145" s="102" t="str">
        <f t="shared" si="164"/>
        <v/>
      </c>
      <c r="CM145" s="468" t="str">
        <f t="shared" si="165"/>
        <v/>
      </c>
      <c r="CN145" s="469" t="str">
        <f t="shared" si="166"/>
        <v/>
      </c>
      <c r="CO145" s="102" t="str">
        <f t="shared" si="167"/>
        <v/>
      </c>
      <c r="CP145" s="468" t="str">
        <f t="shared" si="168"/>
        <v/>
      </c>
      <c r="CQ145" s="469" t="str">
        <f t="shared" si="168"/>
        <v/>
      </c>
      <c r="CR145" s="102" t="str">
        <f t="shared" si="168"/>
        <v/>
      </c>
      <c r="CS145" s="468" t="str">
        <f t="shared" si="169"/>
        <v/>
      </c>
      <c r="CT145" s="469" t="str">
        <f t="shared" si="170"/>
        <v/>
      </c>
      <c r="CU145" s="469" t="str">
        <f t="shared" si="171"/>
        <v/>
      </c>
      <c r="CV145" s="105" t="str">
        <f t="shared" si="172"/>
        <v/>
      </c>
      <c r="CW145" s="856"/>
      <c r="CX145" s="469">
        <f t="shared" si="173"/>
        <v>0</v>
      </c>
      <c r="CY145" s="469">
        <f t="shared" si="174"/>
        <v>0</v>
      </c>
      <c r="CZ145" s="469">
        <f t="shared" si="175"/>
        <v>0</v>
      </c>
      <c r="DA145" s="590">
        <f t="shared" si="176"/>
        <v>0</v>
      </c>
      <c r="DB145" s="474"/>
      <c r="DC145" s="604">
        <f t="shared" si="177"/>
        <v>0</v>
      </c>
      <c r="DD145" s="184">
        <f t="shared" si="178"/>
        <v>0</v>
      </c>
      <c r="DE145" s="605">
        <f t="shared" si="179"/>
        <v>0</v>
      </c>
      <c r="DF145" s="104" t="str">
        <f t="shared" si="180"/>
        <v/>
      </c>
      <c r="DG145" s="856"/>
      <c r="DH145" s="469">
        <f t="shared" si="181"/>
        <v>0</v>
      </c>
      <c r="DI145" s="469">
        <f t="shared" si="182"/>
        <v>0</v>
      </c>
      <c r="DJ145" s="469">
        <f t="shared" si="183"/>
        <v>0</v>
      </c>
      <c r="DK145" s="590">
        <f t="shared" si="184"/>
        <v>0</v>
      </c>
      <c r="DL145" s="474"/>
      <c r="DM145" s="604">
        <f t="shared" si="185"/>
        <v>0</v>
      </c>
      <c r="DN145" s="184">
        <f t="shared" si="186"/>
        <v>0</v>
      </c>
      <c r="DO145" s="605">
        <f t="shared" si="187"/>
        <v>0</v>
      </c>
      <c r="DP145" s="104" t="str">
        <f t="shared" si="188"/>
        <v/>
      </c>
      <c r="DQ145" s="856"/>
      <c r="DR145" s="469">
        <f t="shared" si="189"/>
        <v>0</v>
      </c>
      <c r="DS145" s="469">
        <f t="shared" si="190"/>
        <v>0</v>
      </c>
      <c r="DT145" s="469">
        <f t="shared" si="191"/>
        <v>0</v>
      </c>
      <c r="DU145" s="101">
        <f t="shared" si="192"/>
        <v>0</v>
      </c>
      <c r="DV145" s="528">
        <f t="shared" si="193"/>
        <v>0</v>
      </c>
      <c r="DW145" s="529">
        <f t="shared" si="193"/>
        <v>0</v>
      </c>
      <c r="DX145" s="529">
        <f t="shared" si="193"/>
        <v>0</v>
      </c>
      <c r="DY145" s="530">
        <f t="shared" si="194"/>
        <v>0</v>
      </c>
      <c r="DZ145" s="528">
        <f t="shared" si="195"/>
        <v>0</v>
      </c>
      <c r="EA145" s="529">
        <f t="shared" si="195"/>
        <v>0</v>
      </c>
      <c r="EB145" s="529">
        <f t="shared" si="195"/>
        <v>0</v>
      </c>
      <c r="EC145" s="530">
        <f t="shared" si="196"/>
        <v>0</v>
      </c>
      <c r="ED145" s="528">
        <f t="shared" si="197"/>
        <v>0</v>
      </c>
      <c r="EE145" s="529">
        <f t="shared" si="197"/>
        <v>0</v>
      </c>
      <c r="EF145" s="529">
        <f t="shared" si="197"/>
        <v>0</v>
      </c>
      <c r="EG145" s="530">
        <f t="shared" si="198"/>
        <v>0</v>
      </c>
      <c r="EH145" s="528">
        <f t="shared" si="199"/>
        <v>0</v>
      </c>
      <c r="EI145" s="529">
        <f t="shared" si="200"/>
        <v>0</v>
      </c>
      <c r="EJ145" s="529">
        <f t="shared" si="201"/>
        <v>0</v>
      </c>
      <c r="EK145" s="530">
        <f t="shared" si="202"/>
        <v>0</v>
      </c>
      <c r="EL145" s="562"/>
      <c r="EM145" s="571">
        <f t="shared" si="203"/>
        <v>0</v>
      </c>
      <c r="EN145" s="572">
        <f t="shared" si="203"/>
        <v>0</v>
      </c>
      <c r="EO145" s="576">
        <f t="shared" si="203"/>
        <v>0</v>
      </c>
      <c r="EP145" s="578">
        <f t="shared" si="204"/>
        <v>0</v>
      </c>
      <c r="EQ145" s="571">
        <f t="shared" si="205"/>
        <v>0</v>
      </c>
      <c r="ER145" s="572">
        <f t="shared" si="205"/>
        <v>0</v>
      </c>
      <c r="ES145" s="573">
        <f t="shared" si="205"/>
        <v>0</v>
      </c>
      <c r="ET145" s="579">
        <f t="shared" si="206"/>
        <v>0</v>
      </c>
      <c r="EU145" s="577">
        <f t="shared" si="207"/>
        <v>0</v>
      </c>
      <c r="EV145" s="521">
        <f t="shared" si="208"/>
        <v>0</v>
      </c>
      <c r="EW145" s="525">
        <f t="shared" si="209"/>
        <v>0</v>
      </c>
      <c r="EX145" s="524">
        <f t="shared" si="210"/>
        <v>0</v>
      </c>
      <c r="EY145" s="509" t="str">
        <f t="shared" si="211"/>
        <v>○</v>
      </c>
      <c r="EZ145" s="486">
        <f t="shared" si="212"/>
        <v>0</v>
      </c>
      <c r="FA145" s="482">
        <f t="shared" si="212"/>
        <v>0</v>
      </c>
      <c r="FB145" s="482">
        <f t="shared" si="212"/>
        <v>0</v>
      </c>
      <c r="FC145" s="536">
        <f t="shared" si="213"/>
        <v>0</v>
      </c>
      <c r="FD145" s="101">
        <f t="shared" si="214"/>
        <v>0</v>
      </c>
      <c r="FE145" s="846">
        <f t="shared" si="215"/>
        <v>0</v>
      </c>
      <c r="FF145" s="847">
        <f t="shared" si="216"/>
        <v>0</v>
      </c>
      <c r="FG145" s="101" t="str">
        <f t="shared" si="217"/>
        <v/>
      </c>
      <c r="FH145" s="185" t="str">
        <f t="shared" si="218"/>
        <v/>
      </c>
      <c r="FI145" s="184" t="str">
        <f t="shared" si="218"/>
        <v/>
      </c>
      <c r="FJ145" s="848" t="str">
        <f t="shared" si="218"/>
        <v/>
      </c>
      <c r="FK145" s="508"/>
      <c r="FL145" s="498"/>
      <c r="FM145" s="499"/>
      <c r="FN145" s="849">
        <f t="shared" si="219"/>
        <v>0</v>
      </c>
      <c r="FO145" s="511" t="str">
        <f t="shared" si="220"/>
        <v/>
      </c>
      <c r="FP145" s="528" t="str">
        <f t="shared" si="221"/>
        <v/>
      </c>
      <c r="FQ145" s="529" t="str">
        <f t="shared" si="222"/>
        <v/>
      </c>
      <c r="FR145" s="529" t="str">
        <f t="shared" si="223"/>
        <v/>
      </c>
      <c r="FS145" s="530">
        <f t="shared" si="224"/>
        <v>0</v>
      </c>
      <c r="FT145" s="510"/>
    </row>
    <row r="146" spans="1:176" s="3" customFormat="1" ht="18" customHeight="1">
      <c r="A146" s="619" t="str">
        <f t="shared" ref="A146:A209" si="227">J146&amp;O146</f>
        <v/>
      </c>
      <c r="B146" s="448">
        <f t="shared" si="225"/>
        <v>0</v>
      </c>
      <c r="C146" s="1114" t="str">
        <f t="shared" ref="C146:C209" si="228">$R$5&amp;$T$5&amp;$O146&amp;"授業料"</f>
        <v>授業料</v>
      </c>
      <c r="D146" s="1114" t="str">
        <f t="shared" ref="D146:D209" si="229">$R$5&amp;$T$5&amp;$O146&amp;"入学金"</f>
        <v>入学金</v>
      </c>
      <c r="E146" s="448">
        <f t="shared" si="226"/>
        <v>0</v>
      </c>
      <c r="F146" s="619">
        <f t="shared" ref="F146:F209" si="230">IF(N146&lt;&gt;N145,1,0)</f>
        <v>0</v>
      </c>
      <c r="G146" s="539">
        <f t="shared" ref="G146:G209" si="231">G145+1</f>
        <v>129</v>
      </c>
      <c r="H146" s="844"/>
      <c r="I146" s="845"/>
      <c r="J146" s="187"/>
      <c r="K146" s="188"/>
      <c r="L146" s="188"/>
      <c r="M146" s="186"/>
      <c r="N146" s="97"/>
      <c r="O146" s="98"/>
      <c r="P146" s="187"/>
      <c r="Q146" s="188"/>
      <c r="R146" s="186"/>
      <c r="S146" s="99"/>
      <c r="T146" s="97"/>
      <c r="U146" s="741"/>
      <c r="V146" s="101" t="str">
        <f>IF(OR($R$5="",$T$5="",$J146="",$O146="",$U146=""),"",IF(ISERROR(VLOOKUP($C146,参照!$P$4:$V$112,5,FALSE)),0,VLOOKUP($C146,参照!$P$4:$V$112,5,FALSE)))</f>
        <v/>
      </c>
      <c r="W146" s="100"/>
      <c r="X146" s="102" t="str">
        <f>IF(OR($R$5="",$T$5="",$J146="",$O146="",$W146=""),"",IF(ISERROR(VLOOKUP($D146,参照!$P$4:$V$112,5,FALSE)),0,VLOOKUP($D146,参照!$P$4:$V$112,5,FALSE)))</f>
        <v/>
      </c>
      <c r="Y146" s="182" t="str">
        <f t="shared" ref="Y146:Y209" si="232">IF(OR($R$5="",$T$5="",$J146="",$O146="",$U146=""),"",ROUNDDOWN(MIN(U146,V146),-2))</f>
        <v/>
      </c>
      <c r="Z146" s="182" t="str">
        <f t="shared" ref="Z146:Z209" si="233">IF(ISERROR(ROUNDUP(Y146*AD146/12,-2)),"",ROUNDUP(Y146*AD146/12,-2))</f>
        <v/>
      </c>
      <c r="AA146" s="468"/>
      <c r="AB146" s="536">
        <f t="shared" ref="AB146:AB209" si="234">IF(AND(U146&gt;AC146,AD146=12),1,0)</f>
        <v>0</v>
      </c>
      <c r="AC146" s="854"/>
      <c r="AD146" s="738">
        <f t="shared" ref="AD146:AD209" si="235">IF(AJ146+AQ146+AX146+CF146+DB146+DL146&gt;12,"ｴﾗｰ",AJ146+AQ146+AX146+CF146+DB146+DL146)</f>
        <v>0</v>
      </c>
      <c r="AE146" s="103" t="str">
        <f t="shared" ref="AE146:AE209" si="236">IF(OR($R$5="",$T$5="",$J146="",$O146="",$U146=""),"",MIN(Z146,ROUNDDOWN(AC146,-2)))</f>
        <v/>
      </c>
      <c r="AF146" s="468" t="str">
        <f t="shared" ref="AF146:AF209" si="237">AE146</f>
        <v/>
      </c>
      <c r="AG146" s="469" t="str">
        <f t="shared" ref="AG146:AH209" si="238">IF(ISERROR(ROUNDUP(MIN($Y146*$AD146/12,ROUNDDOWN($AC146,-2))*AG$15,-2)),"",ROUNDUP(MIN($Y146*$AD146/12,ROUNDDOWN($AC146,-2))*AG$15,-2))</f>
        <v/>
      </c>
      <c r="AH146" s="102" t="str">
        <f t="shared" si="238"/>
        <v/>
      </c>
      <c r="AI146" s="855"/>
      <c r="AJ146" s="588"/>
      <c r="AK146" s="102" t="str">
        <f t="shared" ref="AK146:AK209" si="239">IF(OR($R$5="",$T$5="",$J146="",$O146="",$U146="",$AJ146="",$AJ146=0),"",IF($BE146="×","対象月数確認",IF(AND(AJ146&gt;0,AQ146="",AX146&gt;0),"月数入力確認",IF(AND(AJ146&gt;0,AQ146&gt;0,AW146=0),"支援区分確認",IF(AD146&lt;12,MIN(Y146*AD146/12,ROUNDDOWN(AC146,-2))*AJ146/AD146,IF(IF(AJ146=6,AE146/2,AE146/12*AJ146)&gt;AE146/2,AE146/2,IF(AJ146=6,AE146/2,AE146/12*AJ146)))))))</f>
        <v/>
      </c>
      <c r="AL146" s="856"/>
      <c r="AM146" s="469">
        <f t="shared" ref="AM146:AM209" si="240">IF(AL146=AM$16,1,0)</f>
        <v>0</v>
      </c>
      <c r="AN146" s="469">
        <f t="shared" ref="AN146:AN209" si="241">IF(AL146=AN$16,1,0)</f>
        <v>0</v>
      </c>
      <c r="AO146" s="469">
        <f t="shared" ref="AO146:AO209" si="242">IF(AL146=AO$16,1,0)</f>
        <v>0</v>
      </c>
      <c r="AP146" s="590">
        <f t="shared" ref="AP146:AP209" si="243">IF(AJ146="",0,IF($BI146&gt;0,"区分重複不可",IF(ISERROR(ROUNDUP(AK146*AM$16,-2)*AM146+ROUNDUP(AK146*AN$16,-2)*AN146+ROUNDUP(AK146*AO$16,-2)*AO146),"",ROUNDUP(AK146*AM$16,-2)*AM146+ROUNDUP(AK146*AN$16,-2)*AN146+ROUNDUP(AK146*AO$16,-2)*AO146)))</f>
        <v>0</v>
      </c>
      <c r="AQ146" s="474"/>
      <c r="AR146" s="104" t="str">
        <f t="shared" ref="AR146:AR209" si="244">IF(OR($R$5="",$T$5="",$J146="",$O146="",$U146="",$AJ146="",$AQ146="",$AJ146=0,$AQ146=0),"",IF($BE146="×","対象月数確認",IF(AND(AJ146&gt;0,AQ146="",AX146&gt;0),"月数入力確認",IF(AD146&lt;12,MIN(Y146*AD146/12,ROUNDDOWN(AC146,-2))*AQ146/AD146,AE146/12*AQ146))))</f>
        <v/>
      </c>
      <c r="AS146" s="856"/>
      <c r="AT146" s="469">
        <f t="shared" ref="AT146:AT209" si="245">IF(AS146=AT$16,1,0)</f>
        <v>0</v>
      </c>
      <c r="AU146" s="469">
        <f t="shared" ref="AU146:AU209" si="246">IF(AS146=AU$16,1,0)</f>
        <v>0</v>
      </c>
      <c r="AV146" s="469">
        <f t="shared" ref="AV146:AV209" si="247">IF(AS146=AV$16,1,0)</f>
        <v>0</v>
      </c>
      <c r="AW146" s="590">
        <f t="shared" ref="AW146:AW209" si="248">IF(OR(AJ146="",AQ146=""),0,IF(SUM(AJ146,AQ146)&gt;6,"対象月ｵｰﾊﾞｰ",IF($BI146&gt;0,"区分重複不可",ROUNDUP(AR146*AT$16,-2)*AT146+ROUNDUP(AR146*AU$16,-2)*AU146+ROUNDUP(AR146*AV$16,-2)*AV146)))</f>
        <v>0</v>
      </c>
      <c r="AX146" s="474"/>
      <c r="AY146" s="102" t="str">
        <f t="shared" ref="AY146:AY209" si="249">IF(OR($R$5="",$T$5="",$J146="",$O146="",$U146="",$AJ146="",$AQ146="",$AX146="",$AJ146=0,$AQ146=0,$AX146=0),"",IF($BE146="×","対象月数確認",IF(AD146&lt;12,MIN(Y146*AD146/12,ROUNDDOWN(AC146,-2))*AX146/AD146,AE146/12*AX146)))</f>
        <v/>
      </c>
      <c r="AZ146" s="856"/>
      <c r="BA146" s="469">
        <f t="shared" ref="BA146:BA209" si="250">IF(AZ146=BA$16,1,0)</f>
        <v>0</v>
      </c>
      <c r="BB146" s="469">
        <f t="shared" ref="BB146:BB209" si="251">IF(AZ146=BB$16,1,0)</f>
        <v>0</v>
      </c>
      <c r="BC146" s="469">
        <f t="shared" ref="BC146:BC209" si="252">IF(AZ146=BC$16,1,0)</f>
        <v>0</v>
      </c>
      <c r="BD146" s="590">
        <f t="shared" ref="BD146:BD209" si="253">IF(OR(AJ146="",AQ146="",AX146=""),0,IF(SUM(AJ146,AQ146,AX146)&gt;6,"対象月ｵｰﾊﾞｰ",IF($BI146&gt;0,"区分重複不可",ROUNDUP(AY146*BA$16,-2)*BA146+ROUNDUP(AY146*BB$16,-2)*BB146+ROUNDUP(AY146*BC$16,-2)*BC146)))</f>
        <v>0</v>
      </c>
      <c r="BE146" s="484" t="str">
        <f t="shared" ref="BE146:BE209" si="254">IF(SUM(AJ146,AQ146,AX146)&gt;6,"×","○")</f>
        <v>○</v>
      </c>
      <c r="BF146" s="486">
        <f t="shared" ref="BF146:BH209" si="255">COUNTIF($AL146,BF$15)+COUNTIF($AS146,BF$15)+COUNTIF($AZ146,BF$15)</f>
        <v>0</v>
      </c>
      <c r="BG146" s="482">
        <f t="shared" si="255"/>
        <v>0</v>
      </c>
      <c r="BH146" s="482">
        <f t="shared" si="255"/>
        <v>0</v>
      </c>
      <c r="BI146" s="483">
        <f t="shared" ref="BI146:BI209" si="256">COUNTIF(BF146:BH146,"&gt;1")</f>
        <v>0</v>
      </c>
      <c r="BJ146" s="528">
        <f t="shared" ref="BJ146:BL209" si="257">IF(AND($AL146=BJ$15,$AP146&gt;0),$AI146,0)+IF(AND($AS146=BJ$15,$AW146&gt;0),$AI146,0)+IF(AND($AZ146=BJ$15,$BD146&gt;0),$AI146,0)</f>
        <v>0</v>
      </c>
      <c r="BK146" s="529">
        <f t="shared" si="257"/>
        <v>0</v>
      </c>
      <c r="BL146" s="529">
        <f t="shared" si="257"/>
        <v>0</v>
      </c>
      <c r="BM146" s="530">
        <f t="shared" ref="BM146:BM209" si="258">SUM(BJ146:BL146)</f>
        <v>0</v>
      </c>
      <c r="BN146" s="528">
        <f t="shared" ref="BN146:BN209" si="259">IF(AND($AL146=BN$15,$AP146&gt;0),$AI146,0)*AJ146+IF(AND($AS146=BN$15,$AW146&gt;0),$AI146,0)*AQ146+IF(AND($AZ146=BN$15,$BD146&gt;0),$AI146,0)*AX146</f>
        <v>0</v>
      </c>
      <c r="BO146" s="529">
        <f t="shared" ref="BO146:BO209" si="260">IF(AND($AL146=BO$15,$AP146&gt;0),$AI146,0)*AJ146+IF(AND($AS146=BO$15,$AW146&gt;0),$AI146,0)*AQ146+IF(AND($AZ146=BO$15,$BD146&gt;0),$AI146,0)*AX146</f>
        <v>0</v>
      </c>
      <c r="BP146" s="529">
        <f t="shared" ref="BP146:BP209" si="261">IF(AND($AL146=BP$15,$AP146&gt;0),$AI146,0)*AJ146+IF(AND($AS146=BP$15,$AW146&gt;0),$AI146,0)*AQ146+IF(AND($AZ146=BP$15,$BD146&gt;0),$AI146,0)*AX146</f>
        <v>0</v>
      </c>
      <c r="BQ146" s="530">
        <f t="shared" ref="BQ146:BQ209" si="262">SUM(BN146:BP146)</f>
        <v>0</v>
      </c>
      <c r="BR146" s="528">
        <f t="shared" ref="BR146:BT209" si="263">SUMIF($AL146,BR$15,$AP146)+SUMIF($AS146,BR$15,$AW146)+SUMIF($AZ146,BR$15,$BD146)</f>
        <v>0</v>
      </c>
      <c r="BS146" s="529">
        <f t="shared" si="263"/>
        <v>0</v>
      </c>
      <c r="BT146" s="529">
        <f t="shared" si="263"/>
        <v>0</v>
      </c>
      <c r="BU146" s="530">
        <f t="shared" ref="BU146:BU209" si="264">SUM(BR146:BT146)</f>
        <v>0</v>
      </c>
      <c r="BV146" s="528">
        <f t="shared" ref="BV146:BV209" si="265">IF(ISERROR(BR146*$AI146),"",BR146*$AI146)</f>
        <v>0</v>
      </c>
      <c r="BW146" s="529">
        <f t="shared" ref="BW146:BW209" si="266">IF(ISERROR(BS146*$AI146),"",BS146*$AI146)</f>
        <v>0</v>
      </c>
      <c r="BX146" s="529">
        <f t="shared" ref="BX146:BX209" si="267">IF(ISERROR(BT146*$AI146),"",BT146*$AI146)</f>
        <v>0</v>
      </c>
      <c r="BY146" s="530">
        <f t="shared" ref="BY146:BY209" si="268">SUM(BV146:BX146)</f>
        <v>0</v>
      </c>
      <c r="BZ146" s="560" t="str">
        <f t="shared" ref="BZ146:CB209" si="269">IF(ISERROR(IF($Z146&lt;=$AC146,ROUNDUP($Y146*BZ$14,-2),ROUNDUP(MIN($Y146,ROUNDDOWN($AC146,-2))*BZ$14,-2))),"",IF($Z146&lt;=$AC146,ROUNDUP($Y146*BZ$14,-2),ROUNDUP(MIN($Y146,ROUNDDOWN($AC146,-2))*BZ$14,-2)))</f>
        <v/>
      </c>
      <c r="CA146" s="184" t="str">
        <f t="shared" si="269"/>
        <v/>
      </c>
      <c r="CB146" s="183" t="str">
        <f t="shared" si="269"/>
        <v/>
      </c>
      <c r="CC146" s="185" t="str">
        <f t="shared" ref="CC146:CE209" si="270">IF(ISERROR(IF(AND($AD146&lt;12,$Z146&lt;=$AC146),ROUNDUP($Y146/2*CC$14,-2),IF(AND($AD146&lt;12,$Z146&gt;$AC146),ROUNDUP($AC146*$AJ146/$AD146*CC$14,-2),ROUNDUP(MIN($Y146,ROUNDDOWN($AC146,-2))/2*CC$14,-2)))),"",IF(AND($AD146&lt;12,$Z146&lt;=$AC146),ROUNDUP($Y146/2*CC$14,-2),IF(AND($AD146&lt;12,$Z146&gt;$AC146),ROUNDUP($AC146*$AJ146/$AD146*CC$14,-2),ROUNDUP(MIN($Y146,ROUNDDOWN($AC146,-2))/2*CC$14,-2))))</f>
        <v/>
      </c>
      <c r="CD146" s="184" t="str">
        <f t="shared" si="270"/>
        <v/>
      </c>
      <c r="CE146" s="183" t="str">
        <f t="shared" si="270"/>
        <v/>
      </c>
      <c r="CF146" s="447"/>
      <c r="CG146" s="482" t="str">
        <f t="shared" ref="CG146:CG209" si="271">IF(SUM(AW146,BD146,DK146,DU146)&gt;0,"◎","－")</f>
        <v>－</v>
      </c>
      <c r="CH146" s="469"/>
      <c r="CI146" s="561"/>
      <c r="CJ146" s="468" t="str">
        <f t="shared" ref="CJ146:CJ209" si="272">IF(ISERROR(BZ146-CC146),"",BZ146-CC146)</f>
        <v/>
      </c>
      <c r="CK146" s="469" t="str">
        <f t="shared" ref="CK146:CK209" si="273">IF(ISERROR(CA146-CD146),"",CA146-CD146)</f>
        <v/>
      </c>
      <c r="CL146" s="102" t="str">
        <f t="shared" ref="CL146:CL209" si="274">IF(ISERROR(CB146-CE146),"",CB146-CE146)</f>
        <v/>
      </c>
      <c r="CM146" s="468" t="str">
        <f t="shared" ref="CM146:CM209" si="275">IF(ISERROR(IF($AD146&lt;12,MIN($Y146*$AD146/12,ROUNDDOWN($AC146,-2))*$CF146/$AD146*CM$14,IF(CX146=1,CJ146/6*$CF146,0))),"",IF($AD146&lt;12,MIN($Y146*$AD146/12,ROUNDDOWN($AC146,-2))*$CF146/$AD146*CM$14,IF(CX146=1,CJ146/6*$CF146,0)))</f>
        <v/>
      </c>
      <c r="CN146" s="469" t="str">
        <f t="shared" ref="CN146:CN209" si="276">IF(ISERROR(IF($AD146&lt;12,MIN($Y146*$AD146/12,ROUNDDOWN($AC146,-2))*$CF146/$AD146*CN$14,IF(CY146=1,CK146/6*$CF146,0))),"",IF($AD146&lt;12,MIN($Y146*$AD146/12,ROUNDDOWN($AC146,-2))*$CF146/$AD146*CN$14,IF(CY146=1,CK146/6*$CF146,0)))</f>
        <v/>
      </c>
      <c r="CO146" s="102" t="str">
        <f t="shared" ref="CO146:CO209" si="277">IF(ISERROR(IF($AD146&lt;12,MIN($Y146*$AD146/12,ROUNDDOWN($AC146,-2))*$CF146/$AD146*CO$14,IF(CZ146=1,CL146/6*$CF146,0))),"",IF($AD146&lt;12,MIN($Y146*$AD146/12,ROUNDDOWN($AC146,-2))*$CF146/$AD146*CO$14,IF(CZ146=1,CL146/6*$CF146,0)))</f>
        <v/>
      </c>
      <c r="CP146" s="468" t="str">
        <f t="shared" ref="CP146:CR209" si="278">IF(ISERROR(IF($AD146&lt;12,ROUNDUP(MIN($Y146*$AD146/12,ROUNDDOWN($AC146,-2))*$AJ146/$AD146*CP$14,-2),"")),"",IF($AD146&lt;12,ROUNDUP(MIN($Y146*$AD146/12,ROUNDDOWN($AC146,-2))*$AJ146/$AD146*CP$14,-2),""))</f>
        <v/>
      </c>
      <c r="CQ146" s="469" t="str">
        <f t="shared" si="278"/>
        <v/>
      </c>
      <c r="CR146" s="102" t="str">
        <f t="shared" si="278"/>
        <v/>
      </c>
      <c r="CS146" s="468" t="str">
        <f t="shared" ref="CS146:CS209" si="279">IF(ISERROR(AF146-CP146),"",AF146-CP146)</f>
        <v/>
      </c>
      <c r="CT146" s="469" t="str">
        <f t="shared" ref="CT146:CT209" si="280">IF(ISERROR(AG146-CQ146),"",AG146-CQ146)</f>
        <v/>
      </c>
      <c r="CU146" s="469" t="str">
        <f t="shared" ref="CU146:CU209" si="281">IF(ISERROR(AH146-CR146),"",AH146-CR146)</f>
        <v/>
      </c>
      <c r="CV146" s="105" t="str">
        <f t="shared" ref="CV146:CV209" si="282">IF(OR($R$5="",$T$5="",$J146="",$O146="",$U146="",$CF146="",$CF146=0),"",IF($EY146="×","対象月数確認",IF(AND(CF146&gt;0,DB146="",DL146&gt;0),"月数入力確認",IF(AND(CF146&gt;0,DB146&gt;0,DK146=0),"支援区分確認",IF(CG146="◎",MIN($Y146*$AD146/12,ROUNDDOWN($AC146,-2))*$CF146/$AD146*CW146,IF(AND(AD146&lt;12,AL146=CW146),SUMIF($CS$14:$CU$14,$CW146,$CS146:$CU146),IF(AND(CF146=6,CX146=1),CJ146,IF(AND(CF146=6,CY146=1),CK146,IF(AND(CF146=6,CZ146=1),CL146,SUMIF($CM$14:$CO$14,$CW146,$CM146:$CO146))))))))))</f>
        <v/>
      </c>
      <c r="CW146" s="856"/>
      <c r="CX146" s="469">
        <f t="shared" ref="CX146:CX209" si="283">IF(CW146=CX$16,1,0)</f>
        <v>0</v>
      </c>
      <c r="CY146" s="469">
        <f t="shared" ref="CY146:CY209" si="284">IF(CW146=CY$16,1,0)</f>
        <v>0</v>
      </c>
      <c r="CZ146" s="469">
        <f t="shared" ref="CZ146:CZ209" si="285">IF(CW146=CZ$16,1,0)</f>
        <v>0</v>
      </c>
      <c r="DA146" s="590">
        <f t="shared" ref="DA146:DA209" si="286">IF(CF146="",0,IF($FC146&gt;0,"区分重複不可",IF(ISERROR(ROUNDUP(CV146,-2)),"",ROUNDUP(CV146,-2))))</f>
        <v>0</v>
      </c>
      <c r="DB146" s="474"/>
      <c r="DC146" s="604">
        <f t="shared" ref="DC146:DC209" si="287">IF(DH146=1,MIN($Y146*$AD146/12,ROUNDDOWN($AC146,-2))*$DB146/$AD146*DC$14,0)</f>
        <v>0</v>
      </c>
      <c r="DD146" s="184">
        <f t="shared" ref="DD146:DD209" si="288">IF(DI146=1,MIN($Y146*$AD146/12,ROUNDDOWN($AC146,-2))*$DB146/$AD146*DD$14,0)</f>
        <v>0</v>
      </c>
      <c r="DE146" s="605">
        <f t="shared" ref="DE146:DE209" si="289">IF(DJ146=1,MIN($Y146*$AD146/12,ROUNDDOWN($AC146,-2))*$DB146/$AD146*DE$14,0)</f>
        <v>0</v>
      </c>
      <c r="DF146" s="104" t="str">
        <f t="shared" ref="DF146:DF209" si="290">IF(OR($R$5="",$T$5="",$J146="",$O146="",$U146="",$CF146="",$DB146="",$CF146=0,$DB146=0),"",IF($EY146="×","対象月数確認",SUM(DC146:DE146)))</f>
        <v/>
      </c>
      <c r="DG146" s="856"/>
      <c r="DH146" s="469">
        <f t="shared" ref="DH146:DH209" si="291">IF(DG146=DH$16,1,0)</f>
        <v>0</v>
      </c>
      <c r="DI146" s="469">
        <f t="shared" ref="DI146:DI209" si="292">IF(DG146=DI$16,1,0)</f>
        <v>0</v>
      </c>
      <c r="DJ146" s="469">
        <f t="shared" ref="DJ146:DJ209" si="293">IF(DG146=DJ$16,1,0)</f>
        <v>0</v>
      </c>
      <c r="DK146" s="590">
        <f t="shared" ref="DK146:DK209" si="294">IF(SUM(CF146,DB146)&gt;6,"対象月ｵｰﾊﾞｰ",IF($FC146&gt;0,"区分重複不可",IF(DB146="",0,ROUNDUP(DF146,-2))))</f>
        <v>0</v>
      </c>
      <c r="DL146" s="474"/>
      <c r="DM146" s="604">
        <f t="shared" ref="DM146:DM209" si="295">IF(DR146=1,MIN($Y146*$AD146/12,ROUNDDOWN($AC146,-2))*$DL146/$AD146*DM$14,0)</f>
        <v>0</v>
      </c>
      <c r="DN146" s="184">
        <f t="shared" ref="DN146:DN209" si="296">IF(DS146=1,MIN($Y146*$AD146/12,ROUNDDOWN($AC146,-2))*$DL146/$AD146*DN$14,0)</f>
        <v>0</v>
      </c>
      <c r="DO146" s="605">
        <f t="shared" ref="DO146:DO209" si="297">IF(DT146=1,MIN($Y146*$AD146/12,ROUNDDOWN($AC146,-2))*$DL146/$AD146*DO$14,0)</f>
        <v>0</v>
      </c>
      <c r="DP146" s="104" t="str">
        <f t="shared" ref="DP146:DP209" si="298">IF(OR($R$5="",$T$5="",$J146="",$O146="",$U146="",$CF146="",$CF146=0,$DB146="",$DB146=0,$DL146="",$DL146=0),"",IF($EY146="×","対象月数確認",SUM(DM146:DO146)))</f>
        <v/>
      </c>
      <c r="DQ146" s="856"/>
      <c r="DR146" s="469">
        <f t="shared" ref="DR146:DR209" si="299">IF(DQ146=DR$16,1,0)</f>
        <v>0</v>
      </c>
      <c r="DS146" s="469">
        <f t="shared" ref="DS146:DS209" si="300">IF(DQ146=DS$16,1,0)</f>
        <v>0</v>
      </c>
      <c r="DT146" s="469">
        <f t="shared" ref="DT146:DT209" si="301">IF(DQ146=DT$16,1,0)</f>
        <v>0</v>
      </c>
      <c r="DU146" s="101">
        <f t="shared" ref="DU146:DU209" si="302">IF(SUM(CF146,DB146,DL146)&gt;6,"対象月ｵｰﾊﾞｰ",IF($FC146&gt;0,"区分重複不可",IF(DL146="",0,ROUNDUP(DP146,-2))))</f>
        <v>0</v>
      </c>
      <c r="DV146" s="528">
        <f t="shared" ref="DV146:DX209" si="303">IF(AND($CW146=DV$15,$DA146&gt;0),$AI146,0)+IF(AND($DG146=DV$15,$DK146&gt;0),$AI146,0)+IF(AND($DQ146=DV$15,$DU146&gt;0),$AI146,0)</f>
        <v>0</v>
      </c>
      <c r="DW146" s="529">
        <f t="shared" si="303"/>
        <v>0</v>
      </c>
      <c r="DX146" s="529">
        <f t="shared" si="303"/>
        <v>0</v>
      </c>
      <c r="DY146" s="530">
        <f t="shared" ref="DY146:DY209" si="304">SUM(DV146:DX146)</f>
        <v>0</v>
      </c>
      <c r="DZ146" s="528">
        <f t="shared" ref="DZ146:EB209" si="305">IF(AND($CW146=DZ$15,$DA146&gt;0),$AI146,0)*$CF146+IF(AND($DG146=DZ$15,$DK146&gt;0),$AI146,0)*$DB146+IF(AND($DQ146=DZ$15,$DU146&gt;0),$AI146,0)*$DL146</f>
        <v>0</v>
      </c>
      <c r="EA146" s="529">
        <f t="shared" si="305"/>
        <v>0</v>
      </c>
      <c r="EB146" s="529">
        <f t="shared" si="305"/>
        <v>0</v>
      </c>
      <c r="EC146" s="530">
        <f t="shared" ref="EC146:EC209" si="306">SUM(DZ146:EB146)</f>
        <v>0</v>
      </c>
      <c r="ED146" s="528">
        <f t="shared" ref="ED146:EF209" si="307">SUMIF($CW146,ED$15,$DA146)+SUMIF($DG146,ED$15,$DK146)+SUMIF($DQ146,ED$15,$DU146)</f>
        <v>0</v>
      </c>
      <c r="EE146" s="529">
        <f t="shared" si="307"/>
        <v>0</v>
      </c>
      <c r="EF146" s="529">
        <f t="shared" si="307"/>
        <v>0</v>
      </c>
      <c r="EG146" s="530">
        <f t="shared" ref="EG146:EG209" si="308">SUM(ED146:EF146)</f>
        <v>0</v>
      </c>
      <c r="EH146" s="528">
        <f t="shared" ref="EH146:EH209" si="309">IF(ISERROR(ED146*$AI146),"",ED146*$AI146)</f>
        <v>0</v>
      </c>
      <c r="EI146" s="529">
        <f t="shared" ref="EI146:EI209" si="310">IF(ISERROR(EE146*$AI146),"",EE146*$AI146)</f>
        <v>0</v>
      </c>
      <c r="EJ146" s="529">
        <f t="shared" ref="EJ146:EJ209" si="311">IF(ISERROR(EF146*$AI146),"",EF146*$AI146)</f>
        <v>0</v>
      </c>
      <c r="EK146" s="530">
        <f t="shared" ref="EK146:EK209" si="312">SUM(EH146:EJ146)</f>
        <v>0</v>
      </c>
      <c r="EL146" s="562"/>
      <c r="EM146" s="571">
        <f t="shared" ref="EM146:EO209" si="313">SUMIF($AL146,EM$15,$AJ146)+SUMIF($AS146,EM$15,$AQ146)+SUMIF($AZ146,EM$15,$AX146)</f>
        <v>0</v>
      </c>
      <c r="EN146" s="572">
        <f t="shared" si="313"/>
        <v>0</v>
      </c>
      <c r="EO146" s="576">
        <f t="shared" si="313"/>
        <v>0</v>
      </c>
      <c r="EP146" s="578">
        <f t="shared" ref="EP146:EP209" si="314">SUM(EM146:EO146)</f>
        <v>0</v>
      </c>
      <c r="EQ146" s="571">
        <f t="shared" ref="EQ146:ES209" si="315">SUMIF($CW146,EQ$15,$CF146)+SUMIF($DG146,EQ$15,$DB146)+SUMIF($DQ146,EQ$15,$DL146)</f>
        <v>0</v>
      </c>
      <c r="ER146" s="572">
        <f t="shared" si="315"/>
        <v>0</v>
      </c>
      <c r="ES146" s="573">
        <f t="shared" si="315"/>
        <v>0</v>
      </c>
      <c r="ET146" s="579">
        <f t="shared" ref="ET146:ET209" si="316">SUM(EQ146:ES146)</f>
        <v>0</v>
      </c>
      <c r="EU146" s="577">
        <f t="shared" ref="EU146:EU209" si="317">IF(SUM(EP146,ET146)=AD146,AD146,"ｴﾗｰ")</f>
        <v>0</v>
      </c>
      <c r="EV146" s="521">
        <f t="shared" ref="EV146:EV209" si="318">SUM(EW146,EX146)</f>
        <v>0</v>
      </c>
      <c r="EW146" s="525">
        <f t="shared" ref="EW146:EW209" si="319">IF(ISERROR(AI146*SUM(AP146,AW146,BD146)),0,AI146*SUM(AP146,AW146,BD146))</f>
        <v>0</v>
      </c>
      <c r="EX146" s="524">
        <f t="shared" ref="EX146:EX209" si="320">IF(ISERROR(AI146*SUM(DA146,DK146,DU146)),0,AI146*SUM(DA146,DK146,DU146))</f>
        <v>0</v>
      </c>
      <c r="EY146" s="509" t="str">
        <f t="shared" ref="EY146:EY209" si="321">IF(SUM(CF146,DB146,DL146)&gt;6,"×","○")</f>
        <v>○</v>
      </c>
      <c r="EZ146" s="486">
        <f t="shared" ref="EZ146:FB209" si="322">COUNTIF($CW146,EZ$15)+COUNTIF($DG146,EZ$15)+COUNTIF($DQ146,EZ$15)</f>
        <v>0</v>
      </c>
      <c r="FA146" s="482">
        <f t="shared" si="322"/>
        <v>0</v>
      </c>
      <c r="FB146" s="482">
        <f t="shared" si="322"/>
        <v>0</v>
      </c>
      <c r="FC146" s="536">
        <f t="shared" ref="FC146:FC209" si="323">COUNTIF(EZ146:FB146,"&gt;1")</f>
        <v>0</v>
      </c>
      <c r="FD146" s="101">
        <f t="shared" ref="FD146:FD209" si="324">MIN(U146,SUM(AA146:AC146))</f>
        <v>0</v>
      </c>
      <c r="FE146" s="846">
        <f t="shared" ref="FE146:FE209" si="325">SUM(AP146,AW146,BD146,DA146,DK146,DU146)</f>
        <v>0</v>
      </c>
      <c r="FF146" s="847">
        <f t="shared" ref="FF146:FF209" si="326">IF(ISERROR(FD146-FE146),"",FD146-FE146)</f>
        <v>0</v>
      </c>
      <c r="FG146" s="101" t="str">
        <f t="shared" ref="FG146:FG209" si="327">IF(OR($R$5="",$T$5="",$J146="",$O146="",$W146=""),"",IF(W146&lt;=X146,ROUNDDOWN(W146,-2),X146))</f>
        <v/>
      </c>
      <c r="FH146" s="185" t="str">
        <f t="shared" ref="FH146:FJ209" si="328">IF(ISERROR(ROUNDUP($FG146*FH$15,-2)),"",ROUNDUP($FG146*FH$15,-2))</f>
        <v/>
      </c>
      <c r="FI146" s="184" t="str">
        <f t="shared" si="328"/>
        <v/>
      </c>
      <c r="FJ146" s="848" t="str">
        <f t="shared" si="328"/>
        <v/>
      </c>
      <c r="FK146" s="508"/>
      <c r="FL146" s="498"/>
      <c r="FM146" s="499"/>
      <c r="FN146" s="849">
        <f t="shared" ref="FN146:FN209" si="329">SUM(FK146:FM146)</f>
        <v>0</v>
      </c>
      <c r="FO146" s="511" t="str">
        <f t="shared" ref="FO146:FO209" si="330">IF(ISERROR(FH146*FK146+FI146*FL146+FJ146*FM146),"",FH146*FK146+FI146*FL146+FJ146*FM146)</f>
        <v/>
      </c>
      <c r="FP146" s="528" t="str">
        <f t="shared" ref="FP146:FP209" si="331">IF(ISERROR(FH146*FK146),"",FH146*FK146)</f>
        <v/>
      </c>
      <c r="FQ146" s="529" t="str">
        <f t="shared" ref="FQ146:FQ209" si="332">IF(ISERROR(FI146*FL146),"",FI146*FL146)</f>
        <v/>
      </c>
      <c r="FR146" s="529" t="str">
        <f t="shared" ref="FR146:FR209" si="333">IF(ISERROR(FJ146*FM146),"",FJ146*FM146)</f>
        <v/>
      </c>
      <c r="FS146" s="530">
        <f t="shared" ref="FS146:FS209" si="334">SUM(FP146:FR146)</f>
        <v>0</v>
      </c>
      <c r="FT146" s="510"/>
    </row>
    <row r="147" spans="1:176" s="3" customFormat="1" ht="18" customHeight="1">
      <c r="A147" s="619" t="str">
        <f t="shared" si="227"/>
        <v/>
      </c>
      <c r="B147" s="448">
        <f t="shared" ref="B147:B210" si="335">IF(J147="",0,IF(A147&lt;&gt;A146,B146+1,B146))</f>
        <v>0</v>
      </c>
      <c r="C147" s="1114" t="str">
        <f t="shared" si="228"/>
        <v>授業料</v>
      </c>
      <c r="D147" s="1114" t="str">
        <f t="shared" si="229"/>
        <v>入学金</v>
      </c>
      <c r="E147" s="448">
        <f t="shared" ref="E147:E210" si="336">IF(J147="",0,IF(J147&lt;&gt;J146,E146+1,E146))</f>
        <v>0</v>
      </c>
      <c r="F147" s="619">
        <f t="shared" si="230"/>
        <v>0</v>
      </c>
      <c r="G147" s="539">
        <f t="shared" si="231"/>
        <v>130</v>
      </c>
      <c r="H147" s="844"/>
      <c r="I147" s="845"/>
      <c r="J147" s="187"/>
      <c r="K147" s="188"/>
      <c r="L147" s="188"/>
      <c r="M147" s="186"/>
      <c r="N147" s="97"/>
      <c r="O147" s="98"/>
      <c r="P147" s="187"/>
      <c r="Q147" s="188"/>
      <c r="R147" s="186"/>
      <c r="S147" s="99"/>
      <c r="T147" s="97"/>
      <c r="U147" s="741"/>
      <c r="V147" s="101" t="str">
        <f>IF(OR($R$5="",$T$5="",$J147="",$O147="",$U147=""),"",IF(ISERROR(VLOOKUP($C147,参照!$P$4:$V$112,5,FALSE)),0,VLOOKUP($C147,参照!$P$4:$V$112,5,FALSE)))</f>
        <v/>
      </c>
      <c r="W147" s="100"/>
      <c r="X147" s="102" t="str">
        <f>IF(OR($R$5="",$T$5="",$J147="",$O147="",$W147=""),"",IF(ISERROR(VLOOKUP($D147,参照!$P$4:$V$112,5,FALSE)),0,VLOOKUP($D147,参照!$P$4:$V$112,5,FALSE)))</f>
        <v/>
      </c>
      <c r="Y147" s="182" t="str">
        <f t="shared" si="232"/>
        <v/>
      </c>
      <c r="Z147" s="182" t="str">
        <f t="shared" si="233"/>
        <v/>
      </c>
      <c r="AA147" s="468"/>
      <c r="AB147" s="536">
        <f t="shared" si="234"/>
        <v>0</v>
      </c>
      <c r="AC147" s="854"/>
      <c r="AD147" s="738">
        <f t="shared" si="235"/>
        <v>0</v>
      </c>
      <c r="AE147" s="103" t="str">
        <f t="shared" si="236"/>
        <v/>
      </c>
      <c r="AF147" s="468" t="str">
        <f t="shared" si="237"/>
        <v/>
      </c>
      <c r="AG147" s="469" t="str">
        <f t="shared" si="238"/>
        <v/>
      </c>
      <c r="AH147" s="102" t="str">
        <f t="shared" si="238"/>
        <v/>
      </c>
      <c r="AI147" s="855"/>
      <c r="AJ147" s="588"/>
      <c r="AK147" s="102" t="str">
        <f t="shared" si="239"/>
        <v/>
      </c>
      <c r="AL147" s="856"/>
      <c r="AM147" s="469">
        <f t="shared" si="240"/>
        <v>0</v>
      </c>
      <c r="AN147" s="469">
        <f t="shared" si="241"/>
        <v>0</v>
      </c>
      <c r="AO147" s="469">
        <f t="shared" si="242"/>
        <v>0</v>
      </c>
      <c r="AP147" s="590">
        <f t="shared" si="243"/>
        <v>0</v>
      </c>
      <c r="AQ147" s="474"/>
      <c r="AR147" s="104" t="str">
        <f t="shared" si="244"/>
        <v/>
      </c>
      <c r="AS147" s="856"/>
      <c r="AT147" s="469">
        <f t="shared" si="245"/>
        <v>0</v>
      </c>
      <c r="AU147" s="469">
        <f t="shared" si="246"/>
        <v>0</v>
      </c>
      <c r="AV147" s="469">
        <f t="shared" si="247"/>
        <v>0</v>
      </c>
      <c r="AW147" s="590">
        <f t="shared" si="248"/>
        <v>0</v>
      </c>
      <c r="AX147" s="474"/>
      <c r="AY147" s="102" t="str">
        <f t="shared" si="249"/>
        <v/>
      </c>
      <c r="AZ147" s="856"/>
      <c r="BA147" s="469">
        <f t="shared" si="250"/>
        <v>0</v>
      </c>
      <c r="BB147" s="469">
        <f t="shared" si="251"/>
        <v>0</v>
      </c>
      <c r="BC147" s="469">
        <f t="shared" si="252"/>
        <v>0</v>
      </c>
      <c r="BD147" s="590">
        <f t="shared" si="253"/>
        <v>0</v>
      </c>
      <c r="BE147" s="484" t="str">
        <f t="shared" si="254"/>
        <v>○</v>
      </c>
      <c r="BF147" s="486">
        <f t="shared" si="255"/>
        <v>0</v>
      </c>
      <c r="BG147" s="482">
        <f t="shared" si="255"/>
        <v>0</v>
      </c>
      <c r="BH147" s="482">
        <f t="shared" si="255"/>
        <v>0</v>
      </c>
      <c r="BI147" s="483">
        <f t="shared" si="256"/>
        <v>0</v>
      </c>
      <c r="BJ147" s="528">
        <f t="shared" si="257"/>
        <v>0</v>
      </c>
      <c r="BK147" s="529">
        <f t="shared" si="257"/>
        <v>0</v>
      </c>
      <c r="BL147" s="529">
        <f t="shared" si="257"/>
        <v>0</v>
      </c>
      <c r="BM147" s="530">
        <f t="shared" si="258"/>
        <v>0</v>
      </c>
      <c r="BN147" s="528">
        <f t="shared" si="259"/>
        <v>0</v>
      </c>
      <c r="BO147" s="529">
        <f t="shared" si="260"/>
        <v>0</v>
      </c>
      <c r="BP147" s="529">
        <f t="shared" si="261"/>
        <v>0</v>
      </c>
      <c r="BQ147" s="530">
        <f t="shared" si="262"/>
        <v>0</v>
      </c>
      <c r="BR147" s="528">
        <f t="shared" si="263"/>
        <v>0</v>
      </c>
      <c r="BS147" s="529">
        <f t="shared" si="263"/>
        <v>0</v>
      </c>
      <c r="BT147" s="529">
        <f t="shared" si="263"/>
        <v>0</v>
      </c>
      <c r="BU147" s="530">
        <f t="shared" si="264"/>
        <v>0</v>
      </c>
      <c r="BV147" s="528">
        <f t="shared" si="265"/>
        <v>0</v>
      </c>
      <c r="BW147" s="529">
        <f t="shared" si="266"/>
        <v>0</v>
      </c>
      <c r="BX147" s="529">
        <f t="shared" si="267"/>
        <v>0</v>
      </c>
      <c r="BY147" s="530">
        <f t="shared" si="268"/>
        <v>0</v>
      </c>
      <c r="BZ147" s="560" t="str">
        <f t="shared" si="269"/>
        <v/>
      </c>
      <c r="CA147" s="184" t="str">
        <f t="shared" si="269"/>
        <v/>
      </c>
      <c r="CB147" s="183" t="str">
        <f t="shared" si="269"/>
        <v/>
      </c>
      <c r="CC147" s="185" t="str">
        <f t="shared" si="270"/>
        <v/>
      </c>
      <c r="CD147" s="184" t="str">
        <f t="shared" si="270"/>
        <v/>
      </c>
      <c r="CE147" s="183" t="str">
        <f t="shared" si="270"/>
        <v/>
      </c>
      <c r="CF147" s="447"/>
      <c r="CG147" s="482" t="str">
        <f t="shared" si="271"/>
        <v>－</v>
      </c>
      <c r="CH147" s="469"/>
      <c r="CI147" s="561"/>
      <c r="CJ147" s="468" t="str">
        <f t="shared" si="272"/>
        <v/>
      </c>
      <c r="CK147" s="469" t="str">
        <f t="shared" si="273"/>
        <v/>
      </c>
      <c r="CL147" s="102" t="str">
        <f t="shared" si="274"/>
        <v/>
      </c>
      <c r="CM147" s="468" t="str">
        <f t="shared" si="275"/>
        <v/>
      </c>
      <c r="CN147" s="469" t="str">
        <f t="shared" si="276"/>
        <v/>
      </c>
      <c r="CO147" s="102" t="str">
        <f t="shared" si="277"/>
        <v/>
      </c>
      <c r="CP147" s="468" t="str">
        <f t="shared" si="278"/>
        <v/>
      </c>
      <c r="CQ147" s="469" t="str">
        <f t="shared" si="278"/>
        <v/>
      </c>
      <c r="CR147" s="102" t="str">
        <f t="shared" si="278"/>
        <v/>
      </c>
      <c r="CS147" s="468" t="str">
        <f t="shared" si="279"/>
        <v/>
      </c>
      <c r="CT147" s="469" t="str">
        <f t="shared" si="280"/>
        <v/>
      </c>
      <c r="CU147" s="469" t="str">
        <f t="shared" si="281"/>
        <v/>
      </c>
      <c r="CV147" s="105" t="str">
        <f t="shared" si="282"/>
        <v/>
      </c>
      <c r="CW147" s="856"/>
      <c r="CX147" s="469">
        <f t="shared" si="283"/>
        <v>0</v>
      </c>
      <c r="CY147" s="469">
        <f t="shared" si="284"/>
        <v>0</v>
      </c>
      <c r="CZ147" s="469">
        <f t="shared" si="285"/>
        <v>0</v>
      </c>
      <c r="DA147" s="590">
        <f t="shared" si="286"/>
        <v>0</v>
      </c>
      <c r="DB147" s="474"/>
      <c r="DC147" s="604">
        <f t="shared" si="287"/>
        <v>0</v>
      </c>
      <c r="DD147" s="184">
        <f t="shared" si="288"/>
        <v>0</v>
      </c>
      <c r="DE147" s="605">
        <f t="shared" si="289"/>
        <v>0</v>
      </c>
      <c r="DF147" s="104" t="str">
        <f t="shared" si="290"/>
        <v/>
      </c>
      <c r="DG147" s="856"/>
      <c r="DH147" s="469">
        <f t="shared" si="291"/>
        <v>0</v>
      </c>
      <c r="DI147" s="469">
        <f t="shared" si="292"/>
        <v>0</v>
      </c>
      <c r="DJ147" s="469">
        <f t="shared" si="293"/>
        <v>0</v>
      </c>
      <c r="DK147" s="590">
        <f t="shared" si="294"/>
        <v>0</v>
      </c>
      <c r="DL147" s="474"/>
      <c r="DM147" s="604">
        <f t="shared" si="295"/>
        <v>0</v>
      </c>
      <c r="DN147" s="184">
        <f t="shared" si="296"/>
        <v>0</v>
      </c>
      <c r="DO147" s="605">
        <f t="shared" si="297"/>
        <v>0</v>
      </c>
      <c r="DP147" s="104" t="str">
        <f t="shared" si="298"/>
        <v/>
      </c>
      <c r="DQ147" s="856"/>
      <c r="DR147" s="469">
        <f t="shared" si="299"/>
        <v>0</v>
      </c>
      <c r="DS147" s="469">
        <f t="shared" si="300"/>
        <v>0</v>
      </c>
      <c r="DT147" s="469">
        <f t="shared" si="301"/>
        <v>0</v>
      </c>
      <c r="DU147" s="101">
        <f t="shared" si="302"/>
        <v>0</v>
      </c>
      <c r="DV147" s="528">
        <f t="shared" si="303"/>
        <v>0</v>
      </c>
      <c r="DW147" s="529">
        <f t="shared" si="303"/>
        <v>0</v>
      </c>
      <c r="DX147" s="529">
        <f t="shared" si="303"/>
        <v>0</v>
      </c>
      <c r="DY147" s="530">
        <f t="shared" si="304"/>
        <v>0</v>
      </c>
      <c r="DZ147" s="528">
        <f t="shared" si="305"/>
        <v>0</v>
      </c>
      <c r="EA147" s="529">
        <f t="shared" si="305"/>
        <v>0</v>
      </c>
      <c r="EB147" s="529">
        <f t="shared" si="305"/>
        <v>0</v>
      </c>
      <c r="EC147" s="530">
        <f t="shared" si="306"/>
        <v>0</v>
      </c>
      <c r="ED147" s="528">
        <f t="shared" si="307"/>
        <v>0</v>
      </c>
      <c r="EE147" s="529">
        <f t="shared" si="307"/>
        <v>0</v>
      </c>
      <c r="EF147" s="529">
        <f t="shared" si="307"/>
        <v>0</v>
      </c>
      <c r="EG147" s="530">
        <f t="shared" si="308"/>
        <v>0</v>
      </c>
      <c r="EH147" s="528">
        <f t="shared" si="309"/>
        <v>0</v>
      </c>
      <c r="EI147" s="529">
        <f t="shared" si="310"/>
        <v>0</v>
      </c>
      <c r="EJ147" s="529">
        <f t="shared" si="311"/>
        <v>0</v>
      </c>
      <c r="EK147" s="530">
        <f t="shared" si="312"/>
        <v>0</v>
      </c>
      <c r="EL147" s="562"/>
      <c r="EM147" s="571">
        <f t="shared" si="313"/>
        <v>0</v>
      </c>
      <c r="EN147" s="572">
        <f t="shared" si="313"/>
        <v>0</v>
      </c>
      <c r="EO147" s="576">
        <f t="shared" si="313"/>
        <v>0</v>
      </c>
      <c r="EP147" s="578">
        <f t="shared" si="314"/>
        <v>0</v>
      </c>
      <c r="EQ147" s="571">
        <f t="shared" si="315"/>
        <v>0</v>
      </c>
      <c r="ER147" s="572">
        <f t="shared" si="315"/>
        <v>0</v>
      </c>
      <c r="ES147" s="573">
        <f t="shared" si="315"/>
        <v>0</v>
      </c>
      <c r="ET147" s="579">
        <f t="shared" si="316"/>
        <v>0</v>
      </c>
      <c r="EU147" s="577">
        <f t="shared" si="317"/>
        <v>0</v>
      </c>
      <c r="EV147" s="521">
        <f t="shared" si="318"/>
        <v>0</v>
      </c>
      <c r="EW147" s="525">
        <f t="shared" si="319"/>
        <v>0</v>
      </c>
      <c r="EX147" s="524">
        <f t="shared" si="320"/>
        <v>0</v>
      </c>
      <c r="EY147" s="509" t="str">
        <f t="shared" si="321"/>
        <v>○</v>
      </c>
      <c r="EZ147" s="486">
        <f t="shared" si="322"/>
        <v>0</v>
      </c>
      <c r="FA147" s="482">
        <f t="shared" si="322"/>
        <v>0</v>
      </c>
      <c r="FB147" s="482">
        <f t="shared" si="322"/>
        <v>0</v>
      </c>
      <c r="FC147" s="536">
        <f t="shared" si="323"/>
        <v>0</v>
      </c>
      <c r="FD147" s="101">
        <f t="shared" si="324"/>
        <v>0</v>
      </c>
      <c r="FE147" s="846">
        <f t="shared" si="325"/>
        <v>0</v>
      </c>
      <c r="FF147" s="847">
        <f t="shared" si="326"/>
        <v>0</v>
      </c>
      <c r="FG147" s="101" t="str">
        <f t="shared" si="327"/>
        <v/>
      </c>
      <c r="FH147" s="185" t="str">
        <f t="shared" si="328"/>
        <v/>
      </c>
      <c r="FI147" s="184" t="str">
        <f t="shared" si="328"/>
        <v/>
      </c>
      <c r="FJ147" s="848" t="str">
        <f t="shared" si="328"/>
        <v/>
      </c>
      <c r="FK147" s="508"/>
      <c r="FL147" s="498"/>
      <c r="FM147" s="499"/>
      <c r="FN147" s="849">
        <f t="shared" si="329"/>
        <v>0</v>
      </c>
      <c r="FO147" s="511" t="str">
        <f t="shared" si="330"/>
        <v/>
      </c>
      <c r="FP147" s="528" t="str">
        <f t="shared" si="331"/>
        <v/>
      </c>
      <c r="FQ147" s="529" t="str">
        <f t="shared" si="332"/>
        <v/>
      </c>
      <c r="FR147" s="529" t="str">
        <f t="shared" si="333"/>
        <v/>
      </c>
      <c r="FS147" s="530">
        <f t="shared" si="334"/>
        <v>0</v>
      </c>
      <c r="FT147" s="510"/>
    </row>
    <row r="148" spans="1:176" s="3" customFormat="1" ht="18" customHeight="1">
      <c r="A148" s="619" t="str">
        <f t="shared" si="227"/>
        <v/>
      </c>
      <c r="B148" s="448">
        <f t="shared" si="335"/>
        <v>0</v>
      </c>
      <c r="C148" s="1114" t="str">
        <f t="shared" si="228"/>
        <v>授業料</v>
      </c>
      <c r="D148" s="1114" t="str">
        <f t="shared" si="229"/>
        <v>入学金</v>
      </c>
      <c r="E148" s="448">
        <f t="shared" si="336"/>
        <v>0</v>
      </c>
      <c r="F148" s="619">
        <f t="shared" si="230"/>
        <v>0</v>
      </c>
      <c r="G148" s="539">
        <f t="shared" si="231"/>
        <v>131</v>
      </c>
      <c r="H148" s="844"/>
      <c r="I148" s="845"/>
      <c r="J148" s="187"/>
      <c r="K148" s="188"/>
      <c r="L148" s="188"/>
      <c r="M148" s="186"/>
      <c r="N148" s="97"/>
      <c r="O148" s="98"/>
      <c r="P148" s="187"/>
      <c r="Q148" s="188"/>
      <c r="R148" s="186"/>
      <c r="S148" s="99"/>
      <c r="T148" s="97"/>
      <c r="U148" s="741"/>
      <c r="V148" s="101" t="str">
        <f>IF(OR($R$5="",$T$5="",$J148="",$O148="",$U148=""),"",IF(ISERROR(VLOOKUP($C148,参照!$P$4:$V$112,5,FALSE)),0,VLOOKUP($C148,参照!$P$4:$V$112,5,FALSE)))</f>
        <v/>
      </c>
      <c r="W148" s="100"/>
      <c r="X148" s="102" t="str">
        <f>IF(OR($R$5="",$T$5="",$J148="",$O148="",$W148=""),"",IF(ISERROR(VLOOKUP($D148,参照!$P$4:$V$112,5,FALSE)),0,VLOOKUP($D148,参照!$P$4:$V$112,5,FALSE)))</f>
        <v/>
      </c>
      <c r="Y148" s="182" t="str">
        <f t="shared" si="232"/>
        <v/>
      </c>
      <c r="Z148" s="182" t="str">
        <f t="shared" si="233"/>
        <v/>
      </c>
      <c r="AA148" s="468"/>
      <c r="AB148" s="536">
        <f t="shared" si="234"/>
        <v>0</v>
      </c>
      <c r="AC148" s="854"/>
      <c r="AD148" s="738">
        <f t="shared" si="235"/>
        <v>0</v>
      </c>
      <c r="AE148" s="103" t="str">
        <f t="shared" si="236"/>
        <v/>
      </c>
      <c r="AF148" s="468" t="str">
        <f t="shared" si="237"/>
        <v/>
      </c>
      <c r="AG148" s="469" t="str">
        <f t="shared" si="238"/>
        <v/>
      </c>
      <c r="AH148" s="102" t="str">
        <f t="shared" si="238"/>
        <v/>
      </c>
      <c r="AI148" s="855"/>
      <c r="AJ148" s="588"/>
      <c r="AK148" s="102" t="str">
        <f t="shared" si="239"/>
        <v/>
      </c>
      <c r="AL148" s="856"/>
      <c r="AM148" s="469">
        <f t="shared" si="240"/>
        <v>0</v>
      </c>
      <c r="AN148" s="469">
        <f t="shared" si="241"/>
        <v>0</v>
      </c>
      <c r="AO148" s="469">
        <f t="shared" si="242"/>
        <v>0</v>
      </c>
      <c r="AP148" s="590">
        <f t="shared" si="243"/>
        <v>0</v>
      </c>
      <c r="AQ148" s="474"/>
      <c r="AR148" s="104" t="str">
        <f t="shared" si="244"/>
        <v/>
      </c>
      <c r="AS148" s="856"/>
      <c r="AT148" s="469">
        <f t="shared" si="245"/>
        <v>0</v>
      </c>
      <c r="AU148" s="469">
        <f t="shared" si="246"/>
        <v>0</v>
      </c>
      <c r="AV148" s="469">
        <f t="shared" si="247"/>
        <v>0</v>
      </c>
      <c r="AW148" s="590">
        <f t="shared" si="248"/>
        <v>0</v>
      </c>
      <c r="AX148" s="474"/>
      <c r="AY148" s="102" t="str">
        <f t="shared" si="249"/>
        <v/>
      </c>
      <c r="AZ148" s="856"/>
      <c r="BA148" s="469">
        <f t="shared" si="250"/>
        <v>0</v>
      </c>
      <c r="BB148" s="469">
        <f t="shared" si="251"/>
        <v>0</v>
      </c>
      <c r="BC148" s="469">
        <f t="shared" si="252"/>
        <v>0</v>
      </c>
      <c r="BD148" s="590">
        <f t="shared" si="253"/>
        <v>0</v>
      </c>
      <c r="BE148" s="484" t="str">
        <f t="shared" si="254"/>
        <v>○</v>
      </c>
      <c r="BF148" s="486">
        <f t="shared" si="255"/>
        <v>0</v>
      </c>
      <c r="BG148" s="482">
        <f t="shared" si="255"/>
        <v>0</v>
      </c>
      <c r="BH148" s="482">
        <f t="shared" si="255"/>
        <v>0</v>
      </c>
      <c r="BI148" s="483">
        <f t="shared" si="256"/>
        <v>0</v>
      </c>
      <c r="BJ148" s="528">
        <f t="shared" si="257"/>
        <v>0</v>
      </c>
      <c r="BK148" s="529">
        <f t="shared" si="257"/>
        <v>0</v>
      </c>
      <c r="BL148" s="529">
        <f t="shared" si="257"/>
        <v>0</v>
      </c>
      <c r="BM148" s="530">
        <f t="shared" si="258"/>
        <v>0</v>
      </c>
      <c r="BN148" s="528">
        <f t="shared" si="259"/>
        <v>0</v>
      </c>
      <c r="BO148" s="529">
        <f t="shared" si="260"/>
        <v>0</v>
      </c>
      <c r="BP148" s="529">
        <f t="shared" si="261"/>
        <v>0</v>
      </c>
      <c r="BQ148" s="530">
        <f t="shared" si="262"/>
        <v>0</v>
      </c>
      <c r="BR148" s="528">
        <f t="shared" si="263"/>
        <v>0</v>
      </c>
      <c r="BS148" s="529">
        <f t="shared" si="263"/>
        <v>0</v>
      </c>
      <c r="BT148" s="529">
        <f t="shared" si="263"/>
        <v>0</v>
      </c>
      <c r="BU148" s="530">
        <f t="shared" si="264"/>
        <v>0</v>
      </c>
      <c r="BV148" s="528">
        <f t="shared" si="265"/>
        <v>0</v>
      </c>
      <c r="BW148" s="529">
        <f t="shared" si="266"/>
        <v>0</v>
      </c>
      <c r="BX148" s="529">
        <f t="shared" si="267"/>
        <v>0</v>
      </c>
      <c r="BY148" s="530">
        <f t="shared" si="268"/>
        <v>0</v>
      </c>
      <c r="BZ148" s="560" t="str">
        <f t="shared" si="269"/>
        <v/>
      </c>
      <c r="CA148" s="184" t="str">
        <f t="shared" si="269"/>
        <v/>
      </c>
      <c r="CB148" s="183" t="str">
        <f t="shared" si="269"/>
        <v/>
      </c>
      <c r="CC148" s="185" t="str">
        <f t="shared" si="270"/>
        <v/>
      </c>
      <c r="CD148" s="184" t="str">
        <f t="shared" si="270"/>
        <v/>
      </c>
      <c r="CE148" s="183" t="str">
        <f t="shared" si="270"/>
        <v/>
      </c>
      <c r="CF148" s="447"/>
      <c r="CG148" s="482" t="str">
        <f t="shared" si="271"/>
        <v>－</v>
      </c>
      <c r="CH148" s="469"/>
      <c r="CI148" s="561"/>
      <c r="CJ148" s="468" t="str">
        <f t="shared" si="272"/>
        <v/>
      </c>
      <c r="CK148" s="469" t="str">
        <f t="shared" si="273"/>
        <v/>
      </c>
      <c r="CL148" s="102" t="str">
        <f t="shared" si="274"/>
        <v/>
      </c>
      <c r="CM148" s="468" t="str">
        <f t="shared" si="275"/>
        <v/>
      </c>
      <c r="CN148" s="469" t="str">
        <f t="shared" si="276"/>
        <v/>
      </c>
      <c r="CO148" s="102" t="str">
        <f t="shared" si="277"/>
        <v/>
      </c>
      <c r="CP148" s="468" t="str">
        <f t="shared" si="278"/>
        <v/>
      </c>
      <c r="CQ148" s="469" t="str">
        <f t="shared" si="278"/>
        <v/>
      </c>
      <c r="CR148" s="102" t="str">
        <f t="shared" si="278"/>
        <v/>
      </c>
      <c r="CS148" s="468" t="str">
        <f t="shared" si="279"/>
        <v/>
      </c>
      <c r="CT148" s="469" t="str">
        <f t="shared" si="280"/>
        <v/>
      </c>
      <c r="CU148" s="469" t="str">
        <f t="shared" si="281"/>
        <v/>
      </c>
      <c r="CV148" s="105" t="str">
        <f t="shared" si="282"/>
        <v/>
      </c>
      <c r="CW148" s="856"/>
      <c r="CX148" s="469">
        <f t="shared" si="283"/>
        <v>0</v>
      </c>
      <c r="CY148" s="469">
        <f t="shared" si="284"/>
        <v>0</v>
      </c>
      <c r="CZ148" s="469">
        <f t="shared" si="285"/>
        <v>0</v>
      </c>
      <c r="DA148" s="590">
        <f t="shared" si="286"/>
        <v>0</v>
      </c>
      <c r="DB148" s="474"/>
      <c r="DC148" s="604">
        <f t="shared" si="287"/>
        <v>0</v>
      </c>
      <c r="DD148" s="184">
        <f t="shared" si="288"/>
        <v>0</v>
      </c>
      <c r="DE148" s="605">
        <f t="shared" si="289"/>
        <v>0</v>
      </c>
      <c r="DF148" s="104" t="str">
        <f t="shared" si="290"/>
        <v/>
      </c>
      <c r="DG148" s="856"/>
      <c r="DH148" s="469">
        <f t="shared" si="291"/>
        <v>0</v>
      </c>
      <c r="DI148" s="469">
        <f t="shared" si="292"/>
        <v>0</v>
      </c>
      <c r="DJ148" s="469">
        <f t="shared" si="293"/>
        <v>0</v>
      </c>
      <c r="DK148" s="590">
        <f t="shared" si="294"/>
        <v>0</v>
      </c>
      <c r="DL148" s="474"/>
      <c r="DM148" s="604">
        <f t="shared" si="295"/>
        <v>0</v>
      </c>
      <c r="DN148" s="184">
        <f t="shared" si="296"/>
        <v>0</v>
      </c>
      <c r="DO148" s="605">
        <f t="shared" si="297"/>
        <v>0</v>
      </c>
      <c r="DP148" s="104" t="str">
        <f t="shared" si="298"/>
        <v/>
      </c>
      <c r="DQ148" s="856"/>
      <c r="DR148" s="469">
        <f t="shared" si="299"/>
        <v>0</v>
      </c>
      <c r="DS148" s="469">
        <f t="shared" si="300"/>
        <v>0</v>
      </c>
      <c r="DT148" s="469">
        <f t="shared" si="301"/>
        <v>0</v>
      </c>
      <c r="DU148" s="101">
        <f t="shared" si="302"/>
        <v>0</v>
      </c>
      <c r="DV148" s="528">
        <f t="shared" si="303"/>
        <v>0</v>
      </c>
      <c r="DW148" s="529">
        <f t="shared" si="303"/>
        <v>0</v>
      </c>
      <c r="DX148" s="529">
        <f t="shared" si="303"/>
        <v>0</v>
      </c>
      <c r="DY148" s="530">
        <f t="shared" si="304"/>
        <v>0</v>
      </c>
      <c r="DZ148" s="528">
        <f t="shared" si="305"/>
        <v>0</v>
      </c>
      <c r="EA148" s="529">
        <f t="shared" si="305"/>
        <v>0</v>
      </c>
      <c r="EB148" s="529">
        <f t="shared" si="305"/>
        <v>0</v>
      </c>
      <c r="EC148" s="530">
        <f t="shared" si="306"/>
        <v>0</v>
      </c>
      <c r="ED148" s="528">
        <f t="shared" si="307"/>
        <v>0</v>
      </c>
      <c r="EE148" s="529">
        <f t="shared" si="307"/>
        <v>0</v>
      </c>
      <c r="EF148" s="529">
        <f t="shared" si="307"/>
        <v>0</v>
      </c>
      <c r="EG148" s="530">
        <f t="shared" si="308"/>
        <v>0</v>
      </c>
      <c r="EH148" s="528">
        <f t="shared" si="309"/>
        <v>0</v>
      </c>
      <c r="EI148" s="529">
        <f t="shared" si="310"/>
        <v>0</v>
      </c>
      <c r="EJ148" s="529">
        <f t="shared" si="311"/>
        <v>0</v>
      </c>
      <c r="EK148" s="530">
        <f t="shared" si="312"/>
        <v>0</v>
      </c>
      <c r="EL148" s="562"/>
      <c r="EM148" s="571">
        <f t="shared" si="313"/>
        <v>0</v>
      </c>
      <c r="EN148" s="572">
        <f t="shared" si="313"/>
        <v>0</v>
      </c>
      <c r="EO148" s="576">
        <f t="shared" si="313"/>
        <v>0</v>
      </c>
      <c r="EP148" s="578">
        <f t="shared" si="314"/>
        <v>0</v>
      </c>
      <c r="EQ148" s="571">
        <f t="shared" si="315"/>
        <v>0</v>
      </c>
      <c r="ER148" s="572">
        <f t="shared" si="315"/>
        <v>0</v>
      </c>
      <c r="ES148" s="573">
        <f t="shared" si="315"/>
        <v>0</v>
      </c>
      <c r="ET148" s="579">
        <f t="shared" si="316"/>
        <v>0</v>
      </c>
      <c r="EU148" s="577">
        <f t="shared" si="317"/>
        <v>0</v>
      </c>
      <c r="EV148" s="521">
        <f t="shared" si="318"/>
        <v>0</v>
      </c>
      <c r="EW148" s="525">
        <f t="shared" si="319"/>
        <v>0</v>
      </c>
      <c r="EX148" s="524">
        <f t="shared" si="320"/>
        <v>0</v>
      </c>
      <c r="EY148" s="509" t="str">
        <f t="shared" si="321"/>
        <v>○</v>
      </c>
      <c r="EZ148" s="486">
        <f t="shared" si="322"/>
        <v>0</v>
      </c>
      <c r="FA148" s="482">
        <f t="shared" si="322"/>
        <v>0</v>
      </c>
      <c r="FB148" s="482">
        <f t="shared" si="322"/>
        <v>0</v>
      </c>
      <c r="FC148" s="536">
        <f t="shared" si="323"/>
        <v>0</v>
      </c>
      <c r="FD148" s="101">
        <f t="shared" si="324"/>
        <v>0</v>
      </c>
      <c r="FE148" s="846">
        <f t="shared" si="325"/>
        <v>0</v>
      </c>
      <c r="FF148" s="847">
        <f t="shared" si="326"/>
        <v>0</v>
      </c>
      <c r="FG148" s="101" t="str">
        <f t="shared" si="327"/>
        <v/>
      </c>
      <c r="FH148" s="185" t="str">
        <f t="shared" si="328"/>
        <v/>
      </c>
      <c r="FI148" s="184" t="str">
        <f t="shared" si="328"/>
        <v/>
      </c>
      <c r="FJ148" s="848" t="str">
        <f t="shared" si="328"/>
        <v/>
      </c>
      <c r="FK148" s="508"/>
      <c r="FL148" s="498"/>
      <c r="FM148" s="499"/>
      <c r="FN148" s="849">
        <f t="shared" si="329"/>
        <v>0</v>
      </c>
      <c r="FO148" s="511" t="str">
        <f t="shared" si="330"/>
        <v/>
      </c>
      <c r="FP148" s="528" t="str">
        <f t="shared" si="331"/>
        <v/>
      </c>
      <c r="FQ148" s="529" t="str">
        <f t="shared" si="332"/>
        <v/>
      </c>
      <c r="FR148" s="529" t="str">
        <f t="shared" si="333"/>
        <v/>
      </c>
      <c r="FS148" s="530">
        <f t="shared" si="334"/>
        <v>0</v>
      </c>
      <c r="FT148" s="510"/>
    </row>
    <row r="149" spans="1:176" s="3" customFormat="1" ht="18" customHeight="1">
      <c r="A149" s="619" t="str">
        <f t="shared" si="227"/>
        <v/>
      </c>
      <c r="B149" s="448">
        <f t="shared" si="335"/>
        <v>0</v>
      </c>
      <c r="C149" s="1114" t="str">
        <f t="shared" si="228"/>
        <v>授業料</v>
      </c>
      <c r="D149" s="1114" t="str">
        <f t="shared" si="229"/>
        <v>入学金</v>
      </c>
      <c r="E149" s="448">
        <f t="shared" si="336"/>
        <v>0</v>
      </c>
      <c r="F149" s="619">
        <f t="shared" si="230"/>
        <v>0</v>
      </c>
      <c r="G149" s="539">
        <f t="shared" si="231"/>
        <v>132</v>
      </c>
      <c r="H149" s="844"/>
      <c r="I149" s="845"/>
      <c r="J149" s="187"/>
      <c r="K149" s="188"/>
      <c r="L149" s="188"/>
      <c r="M149" s="186"/>
      <c r="N149" s="97"/>
      <c r="O149" s="98"/>
      <c r="P149" s="187"/>
      <c r="Q149" s="188"/>
      <c r="R149" s="186"/>
      <c r="S149" s="99"/>
      <c r="T149" s="97"/>
      <c r="U149" s="741"/>
      <c r="V149" s="101" t="str">
        <f>IF(OR($R$5="",$T$5="",$J149="",$O149="",$U149=""),"",IF(ISERROR(VLOOKUP($C149,参照!$P$4:$V$112,5,FALSE)),0,VLOOKUP($C149,参照!$P$4:$V$112,5,FALSE)))</f>
        <v/>
      </c>
      <c r="W149" s="100"/>
      <c r="X149" s="102" t="str">
        <f>IF(OR($R$5="",$T$5="",$J149="",$O149="",$W149=""),"",IF(ISERROR(VLOOKUP($D149,参照!$P$4:$V$112,5,FALSE)),0,VLOOKUP($D149,参照!$P$4:$V$112,5,FALSE)))</f>
        <v/>
      </c>
      <c r="Y149" s="182" t="str">
        <f t="shared" si="232"/>
        <v/>
      </c>
      <c r="Z149" s="182" t="str">
        <f t="shared" si="233"/>
        <v/>
      </c>
      <c r="AA149" s="468"/>
      <c r="AB149" s="536">
        <f t="shared" si="234"/>
        <v>0</v>
      </c>
      <c r="AC149" s="854"/>
      <c r="AD149" s="738">
        <f t="shared" si="235"/>
        <v>0</v>
      </c>
      <c r="AE149" s="103" t="str">
        <f t="shared" si="236"/>
        <v/>
      </c>
      <c r="AF149" s="468" t="str">
        <f t="shared" si="237"/>
        <v/>
      </c>
      <c r="AG149" s="469" t="str">
        <f t="shared" si="238"/>
        <v/>
      </c>
      <c r="AH149" s="102" t="str">
        <f t="shared" si="238"/>
        <v/>
      </c>
      <c r="AI149" s="855"/>
      <c r="AJ149" s="588"/>
      <c r="AK149" s="102" t="str">
        <f t="shared" si="239"/>
        <v/>
      </c>
      <c r="AL149" s="856"/>
      <c r="AM149" s="469">
        <f t="shared" si="240"/>
        <v>0</v>
      </c>
      <c r="AN149" s="469">
        <f t="shared" si="241"/>
        <v>0</v>
      </c>
      <c r="AO149" s="469">
        <f t="shared" si="242"/>
        <v>0</v>
      </c>
      <c r="AP149" s="590">
        <f t="shared" si="243"/>
        <v>0</v>
      </c>
      <c r="AQ149" s="474"/>
      <c r="AR149" s="104" t="str">
        <f t="shared" si="244"/>
        <v/>
      </c>
      <c r="AS149" s="856"/>
      <c r="AT149" s="469">
        <f t="shared" si="245"/>
        <v>0</v>
      </c>
      <c r="AU149" s="469">
        <f t="shared" si="246"/>
        <v>0</v>
      </c>
      <c r="AV149" s="469">
        <f t="shared" si="247"/>
        <v>0</v>
      </c>
      <c r="AW149" s="590">
        <f t="shared" si="248"/>
        <v>0</v>
      </c>
      <c r="AX149" s="474"/>
      <c r="AY149" s="102" t="str">
        <f t="shared" si="249"/>
        <v/>
      </c>
      <c r="AZ149" s="856"/>
      <c r="BA149" s="469">
        <f t="shared" si="250"/>
        <v>0</v>
      </c>
      <c r="BB149" s="469">
        <f t="shared" si="251"/>
        <v>0</v>
      </c>
      <c r="BC149" s="469">
        <f t="shared" si="252"/>
        <v>0</v>
      </c>
      <c r="BD149" s="590">
        <f t="shared" si="253"/>
        <v>0</v>
      </c>
      <c r="BE149" s="484" t="str">
        <f t="shared" si="254"/>
        <v>○</v>
      </c>
      <c r="BF149" s="486">
        <f t="shared" si="255"/>
        <v>0</v>
      </c>
      <c r="BG149" s="482">
        <f t="shared" si="255"/>
        <v>0</v>
      </c>
      <c r="BH149" s="482">
        <f t="shared" si="255"/>
        <v>0</v>
      </c>
      <c r="BI149" s="483">
        <f t="shared" si="256"/>
        <v>0</v>
      </c>
      <c r="BJ149" s="528">
        <f t="shared" si="257"/>
        <v>0</v>
      </c>
      <c r="BK149" s="529">
        <f t="shared" si="257"/>
        <v>0</v>
      </c>
      <c r="BL149" s="529">
        <f t="shared" si="257"/>
        <v>0</v>
      </c>
      <c r="BM149" s="530">
        <f t="shared" si="258"/>
        <v>0</v>
      </c>
      <c r="BN149" s="528">
        <f t="shared" si="259"/>
        <v>0</v>
      </c>
      <c r="BO149" s="529">
        <f t="shared" si="260"/>
        <v>0</v>
      </c>
      <c r="BP149" s="529">
        <f t="shared" si="261"/>
        <v>0</v>
      </c>
      <c r="BQ149" s="530">
        <f t="shared" si="262"/>
        <v>0</v>
      </c>
      <c r="BR149" s="528">
        <f t="shared" si="263"/>
        <v>0</v>
      </c>
      <c r="BS149" s="529">
        <f t="shared" si="263"/>
        <v>0</v>
      </c>
      <c r="BT149" s="529">
        <f t="shared" si="263"/>
        <v>0</v>
      </c>
      <c r="BU149" s="530">
        <f t="shared" si="264"/>
        <v>0</v>
      </c>
      <c r="BV149" s="528">
        <f t="shared" si="265"/>
        <v>0</v>
      </c>
      <c r="BW149" s="529">
        <f t="shared" si="266"/>
        <v>0</v>
      </c>
      <c r="BX149" s="529">
        <f t="shared" si="267"/>
        <v>0</v>
      </c>
      <c r="BY149" s="530">
        <f t="shared" si="268"/>
        <v>0</v>
      </c>
      <c r="BZ149" s="560" t="str">
        <f t="shared" si="269"/>
        <v/>
      </c>
      <c r="CA149" s="184" t="str">
        <f t="shared" si="269"/>
        <v/>
      </c>
      <c r="CB149" s="183" t="str">
        <f t="shared" si="269"/>
        <v/>
      </c>
      <c r="CC149" s="185" t="str">
        <f t="shared" si="270"/>
        <v/>
      </c>
      <c r="CD149" s="184" t="str">
        <f t="shared" si="270"/>
        <v/>
      </c>
      <c r="CE149" s="183" t="str">
        <f t="shared" si="270"/>
        <v/>
      </c>
      <c r="CF149" s="447"/>
      <c r="CG149" s="482" t="str">
        <f t="shared" si="271"/>
        <v>－</v>
      </c>
      <c r="CH149" s="469"/>
      <c r="CI149" s="561"/>
      <c r="CJ149" s="468" t="str">
        <f t="shared" si="272"/>
        <v/>
      </c>
      <c r="CK149" s="469" t="str">
        <f t="shared" si="273"/>
        <v/>
      </c>
      <c r="CL149" s="102" t="str">
        <f t="shared" si="274"/>
        <v/>
      </c>
      <c r="CM149" s="468" t="str">
        <f t="shared" si="275"/>
        <v/>
      </c>
      <c r="CN149" s="469" t="str">
        <f t="shared" si="276"/>
        <v/>
      </c>
      <c r="CO149" s="102" t="str">
        <f t="shared" si="277"/>
        <v/>
      </c>
      <c r="CP149" s="468" t="str">
        <f t="shared" si="278"/>
        <v/>
      </c>
      <c r="CQ149" s="469" t="str">
        <f t="shared" si="278"/>
        <v/>
      </c>
      <c r="CR149" s="102" t="str">
        <f t="shared" si="278"/>
        <v/>
      </c>
      <c r="CS149" s="468" t="str">
        <f t="shared" si="279"/>
        <v/>
      </c>
      <c r="CT149" s="469" t="str">
        <f t="shared" si="280"/>
        <v/>
      </c>
      <c r="CU149" s="469" t="str">
        <f t="shared" si="281"/>
        <v/>
      </c>
      <c r="CV149" s="105" t="str">
        <f t="shared" si="282"/>
        <v/>
      </c>
      <c r="CW149" s="856"/>
      <c r="CX149" s="469">
        <f t="shared" si="283"/>
        <v>0</v>
      </c>
      <c r="CY149" s="469">
        <f t="shared" si="284"/>
        <v>0</v>
      </c>
      <c r="CZ149" s="469">
        <f t="shared" si="285"/>
        <v>0</v>
      </c>
      <c r="DA149" s="590">
        <f t="shared" si="286"/>
        <v>0</v>
      </c>
      <c r="DB149" s="474"/>
      <c r="DC149" s="604">
        <f t="shared" si="287"/>
        <v>0</v>
      </c>
      <c r="DD149" s="184">
        <f t="shared" si="288"/>
        <v>0</v>
      </c>
      <c r="DE149" s="605">
        <f t="shared" si="289"/>
        <v>0</v>
      </c>
      <c r="DF149" s="104" t="str">
        <f t="shared" si="290"/>
        <v/>
      </c>
      <c r="DG149" s="856"/>
      <c r="DH149" s="469">
        <f t="shared" si="291"/>
        <v>0</v>
      </c>
      <c r="DI149" s="469">
        <f t="shared" si="292"/>
        <v>0</v>
      </c>
      <c r="DJ149" s="469">
        <f t="shared" si="293"/>
        <v>0</v>
      </c>
      <c r="DK149" s="590">
        <f t="shared" si="294"/>
        <v>0</v>
      </c>
      <c r="DL149" s="474"/>
      <c r="DM149" s="604">
        <f t="shared" si="295"/>
        <v>0</v>
      </c>
      <c r="DN149" s="184">
        <f t="shared" si="296"/>
        <v>0</v>
      </c>
      <c r="DO149" s="605">
        <f t="shared" si="297"/>
        <v>0</v>
      </c>
      <c r="DP149" s="104" t="str">
        <f t="shared" si="298"/>
        <v/>
      </c>
      <c r="DQ149" s="856"/>
      <c r="DR149" s="469">
        <f t="shared" si="299"/>
        <v>0</v>
      </c>
      <c r="DS149" s="469">
        <f t="shared" si="300"/>
        <v>0</v>
      </c>
      <c r="DT149" s="469">
        <f t="shared" si="301"/>
        <v>0</v>
      </c>
      <c r="DU149" s="101">
        <f t="shared" si="302"/>
        <v>0</v>
      </c>
      <c r="DV149" s="528">
        <f t="shared" si="303"/>
        <v>0</v>
      </c>
      <c r="DW149" s="529">
        <f t="shared" si="303"/>
        <v>0</v>
      </c>
      <c r="DX149" s="529">
        <f t="shared" si="303"/>
        <v>0</v>
      </c>
      <c r="DY149" s="530">
        <f t="shared" si="304"/>
        <v>0</v>
      </c>
      <c r="DZ149" s="528">
        <f t="shared" si="305"/>
        <v>0</v>
      </c>
      <c r="EA149" s="529">
        <f t="shared" si="305"/>
        <v>0</v>
      </c>
      <c r="EB149" s="529">
        <f t="shared" si="305"/>
        <v>0</v>
      </c>
      <c r="EC149" s="530">
        <f t="shared" si="306"/>
        <v>0</v>
      </c>
      <c r="ED149" s="528">
        <f t="shared" si="307"/>
        <v>0</v>
      </c>
      <c r="EE149" s="529">
        <f t="shared" si="307"/>
        <v>0</v>
      </c>
      <c r="EF149" s="529">
        <f t="shared" si="307"/>
        <v>0</v>
      </c>
      <c r="EG149" s="530">
        <f t="shared" si="308"/>
        <v>0</v>
      </c>
      <c r="EH149" s="528">
        <f t="shared" si="309"/>
        <v>0</v>
      </c>
      <c r="EI149" s="529">
        <f t="shared" si="310"/>
        <v>0</v>
      </c>
      <c r="EJ149" s="529">
        <f t="shared" si="311"/>
        <v>0</v>
      </c>
      <c r="EK149" s="530">
        <f t="shared" si="312"/>
        <v>0</v>
      </c>
      <c r="EL149" s="562"/>
      <c r="EM149" s="571">
        <f t="shared" si="313"/>
        <v>0</v>
      </c>
      <c r="EN149" s="572">
        <f t="shared" si="313"/>
        <v>0</v>
      </c>
      <c r="EO149" s="576">
        <f t="shared" si="313"/>
        <v>0</v>
      </c>
      <c r="EP149" s="578">
        <f t="shared" si="314"/>
        <v>0</v>
      </c>
      <c r="EQ149" s="571">
        <f t="shared" si="315"/>
        <v>0</v>
      </c>
      <c r="ER149" s="572">
        <f t="shared" si="315"/>
        <v>0</v>
      </c>
      <c r="ES149" s="573">
        <f t="shared" si="315"/>
        <v>0</v>
      </c>
      <c r="ET149" s="579">
        <f t="shared" si="316"/>
        <v>0</v>
      </c>
      <c r="EU149" s="577">
        <f t="shared" si="317"/>
        <v>0</v>
      </c>
      <c r="EV149" s="521">
        <f t="shared" si="318"/>
        <v>0</v>
      </c>
      <c r="EW149" s="525">
        <f t="shared" si="319"/>
        <v>0</v>
      </c>
      <c r="EX149" s="524">
        <f t="shared" si="320"/>
        <v>0</v>
      </c>
      <c r="EY149" s="509" t="str">
        <f t="shared" si="321"/>
        <v>○</v>
      </c>
      <c r="EZ149" s="486">
        <f t="shared" si="322"/>
        <v>0</v>
      </c>
      <c r="FA149" s="482">
        <f t="shared" si="322"/>
        <v>0</v>
      </c>
      <c r="FB149" s="482">
        <f t="shared" si="322"/>
        <v>0</v>
      </c>
      <c r="FC149" s="536">
        <f t="shared" si="323"/>
        <v>0</v>
      </c>
      <c r="FD149" s="101">
        <f t="shared" si="324"/>
        <v>0</v>
      </c>
      <c r="FE149" s="846">
        <f t="shared" si="325"/>
        <v>0</v>
      </c>
      <c r="FF149" s="847">
        <f t="shared" si="326"/>
        <v>0</v>
      </c>
      <c r="FG149" s="101" t="str">
        <f t="shared" si="327"/>
        <v/>
      </c>
      <c r="FH149" s="185" t="str">
        <f t="shared" si="328"/>
        <v/>
      </c>
      <c r="FI149" s="184" t="str">
        <f t="shared" si="328"/>
        <v/>
      </c>
      <c r="FJ149" s="848" t="str">
        <f t="shared" si="328"/>
        <v/>
      </c>
      <c r="FK149" s="508"/>
      <c r="FL149" s="498"/>
      <c r="FM149" s="499"/>
      <c r="FN149" s="849">
        <f t="shared" si="329"/>
        <v>0</v>
      </c>
      <c r="FO149" s="511" t="str">
        <f t="shared" si="330"/>
        <v/>
      </c>
      <c r="FP149" s="528" t="str">
        <f t="shared" si="331"/>
        <v/>
      </c>
      <c r="FQ149" s="529" t="str">
        <f t="shared" si="332"/>
        <v/>
      </c>
      <c r="FR149" s="529" t="str">
        <f t="shared" si="333"/>
        <v/>
      </c>
      <c r="FS149" s="530">
        <f t="shared" si="334"/>
        <v>0</v>
      </c>
      <c r="FT149" s="510"/>
    </row>
    <row r="150" spans="1:176" s="3" customFormat="1" ht="18" customHeight="1">
      <c r="A150" s="619" t="str">
        <f t="shared" si="227"/>
        <v/>
      </c>
      <c r="B150" s="448">
        <f t="shared" si="335"/>
        <v>0</v>
      </c>
      <c r="C150" s="1114" t="str">
        <f t="shared" si="228"/>
        <v>授業料</v>
      </c>
      <c r="D150" s="1114" t="str">
        <f t="shared" si="229"/>
        <v>入学金</v>
      </c>
      <c r="E150" s="448">
        <f t="shared" si="336"/>
        <v>0</v>
      </c>
      <c r="F150" s="619">
        <f t="shared" si="230"/>
        <v>0</v>
      </c>
      <c r="G150" s="539">
        <f t="shared" si="231"/>
        <v>133</v>
      </c>
      <c r="H150" s="844"/>
      <c r="I150" s="845"/>
      <c r="J150" s="187"/>
      <c r="K150" s="188"/>
      <c r="L150" s="188"/>
      <c r="M150" s="186"/>
      <c r="N150" s="97"/>
      <c r="O150" s="98"/>
      <c r="P150" s="187"/>
      <c r="Q150" s="188"/>
      <c r="R150" s="186"/>
      <c r="S150" s="99"/>
      <c r="T150" s="97"/>
      <c r="U150" s="741"/>
      <c r="V150" s="101" t="str">
        <f>IF(OR($R$5="",$T$5="",$J150="",$O150="",$U150=""),"",IF(ISERROR(VLOOKUP($C150,参照!$P$4:$V$112,5,FALSE)),0,VLOOKUP($C150,参照!$P$4:$V$112,5,FALSE)))</f>
        <v/>
      </c>
      <c r="W150" s="100"/>
      <c r="X150" s="102" t="str">
        <f>IF(OR($R$5="",$T$5="",$J150="",$O150="",$W150=""),"",IF(ISERROR(VLOOKUP($D150,参照!$P$4:$V$112,5,FALSE)),0,VLOOKUP($D150,参照!$P$4:$V$112,5,FALSE)))</f>
        <v/>
      </c>
      <c r="Y150" s="182" t="str">
        <f t="shared" si="232"/>
        <v/>
      </c>
      <c r="Z150" s="182" t="str">
        <f t="shared" si="233"/>
        <v/>
      </c>
      <c r="AA150" s="468"/>
      <c r="AB150" s="536">
        <f t="shared" si="234"/>
        <v>0</v>
      </c>
      <c r="AC150" s="854"/>
      <c r="AD150" s="738">
        <f t="shared" si="235"/>
        <v>0</v>
      </c>
      <c r="AE150" s="103" t="str">
        <f t="shared" si="236"/>
        <v/>
      </c>
      <c r="AF150" s="468" t="str">
        <f t="shared" si="237"/>
        <v/>
      </c>
      <c r="AG150" s="469" t="str">
        <f t="shared" si="238"/>
        <v/>
      </c>
      <c r="AH150" s="102" t="str">
        <f t="shared" si="238"/>
        <v/>
      </c>
      <c r="AI150" s="855"/>
      <c r="AJ150" s="588"/>
      <c r="AK150" s="102" t="str">
        <f t="shared" si="239"/>
        <v/>
      </c>
      <c r="AL150" s="856"/>
      <c r="AM150" s="469">
        <f t="shared" si="240"/>
        <v>0</v>
      </c>
      <c r="AN150" s="469">
        <f t="shared" si="241"/>
        <v>0</v>
      </c>
      <c r="AO150" s="469">
        <f t="shared" si="242"/>
        <v>0</v>
      </c>
      <c r="AP150" s="590">
        <f t="shared" si="243"/>
        <v>0</v>
      </c>
      <c r="AQ150" s="474"/>
      <c r="AR150" s="104" t="str">
        <f t="shared" si="244"/>
        <v/>
      </c>
      <c r="AS150" s="856"/>
      <c r="AT150" s="469">
        <f t="shared" si="245"/>
        <v>0</v>
      </c>
      <c r="AU150" s="469">
        <f t="shared" si="246"/>
        <v>0</v>
      </c>
      <c r="AV150" s="469">
        <f t="shared" si="247"/>
        <v>0</v>
      </c>
      <c r="AW150" s="590">
        <f t="shared" si="248"/>
        <v>0</v>
      </c>
      <c r="AX150" s="474"/>
      <c r="AY150" s="102" t="str">
        <f t="shared" si="249"/>
        <v/>
      </c>
      <c r="AZ150" s="856"/>
      <c r="BA150" s="469">
        <f t="shared" si="250"/>
        <v>0</v>
      </c>
      <c r="BB150" s="469">
        <f t="shared" si="251"/>
        <v>0</v>
      </c>
      <c r="BC150" s="469">
        <f t="shared" si="252"/>
        <v>0</v>
      </c>
      <c r="BD150" s="590">
        <f t="shared" si="253"/>
        <v>0</v>
      </c>
      <c r="BE150" s="484" t="str">
        <f t="shared" si="254"/>
        <v>○</v>
      </c>
      <c r="BF150" s="486">
        <f t="shared" si="255"/>
        <v>0</v>
      </c>
      <c r="BG150" s="482">
        <f t="shared" si="255"/>
        <v>0</v>
      </c>
      <c r="BH150" s="482">
        <f t="shared" si="255"/>
        <v>0</v>
      </c>
      <c r="BI150" s="483">
        <f t="shared" si="256"/>
        <v>0</v>
      </c>
      <c r="BJ150" s="528">
        <f t="shared" si="257"/>
        <v>0</v>
      </c>
      <c r="BK150" s="529">
        <f t="shared" si="257"/>
        <v>0</v>
      </c>
      <c r="BL150" s="529">
        <f t="shared" si="257"/>
        <v>0</v>
      </c>
      <c r="BM150" s="530">
        <f t="shared" si="258"/>
        <v>0</v>
      </c>
      <c r="BN150" s="528">
        <f t="shared" si="259"/>
        <v>0</v>
      </c>
      <c r="BO150" s="529">
        <f t="shared" si="260"/>
        <v>0</v>
      </c>
      <c r="BP150" s="529">
        <f t="shared" si="261"/>
        <v>0</v>
      </c>
      <c r="BQ150" s="530">
        <f t="shared" si="262"/>
        <v>0</v>
      </c>
      <c r="BR150" s="528">
        <f t="shared" si="263"/>
        <v>0</v>
      </c>
      <c r="BS150" s="529">
        <f t="shared" si="263"/>
        <v>0</v>
      </c>
      <c r="BT150" s="529">
        <f t="shared" si="263"/>
        <v>0</v>
      </c>
      <c r="BU150" s="530">
        <f t="shared" si="264"/>
        <v>0</v>
      </c>
      <c r="BV150" s="528">
        <f t="shared" si="265"/>
        <v>0</v>
      </c>
      <c r="BW150" s="529">
        <f t="shared" si="266"/>
        <v>0</v>
      </c>
      <c r="BX150" s="529">
        <f t="shared" si="267"/>
        <v>0</v>
      </c>
      <c r="BY150" s="530">
        <f t="shared" si="268"/>
        <v>0</v>
      </c>
      <c r="BZ150" s="560" t="str">
        <f t="shared" si="269"/>
        <v/>
      </c>
      <c r="CA150" s="184" t="str">
        <f t="shared" si="269"/>
        <v/>
      </c>
      <c r="CB150" s="183" t="str">
        <f t="shared" si="269"/>
        <v/>
      </c>
      <c r="CC150" s="185" t="str">
        <f t="shared" si="270"/>
        <v/>
      </c>
      <c r="CD150" s="184" t="str">
        <f t="shared" si="270"/>
        <v/>
      </c>
      <c r="CE150" s="183" t="str">
        <f t="shared" si="270"/>
        <v/>
      </c>
      <c r="CF150" s="447"/>
      <c r="CG150" s="482" t="str">
        <f t="shared" si="271"/>
        <v>－</v>
      </c>
      <c r="CH150" s="469"/>
      <c r="CI150" s="561"/>
      <c r="CJ150" s="468" t="str">
        <f t="shared" si="272"/>
        <v/>
      </c>
      <c r="CK150" s="469" t="str">
        <f t="shared" si="273"/>
        <v/>
      </c>
      <c r="CL150" s="102" t="str">
        <f t="shared" si="274"/>
        <v/>
      </c>
      <c r="CM150" s="468" t="str">
        <f t="shared" si="275"/>
        <v/>
      </c>
      <c r="CN150" s="469" t="str">
        <f t="shared" si="276"/>
        <v/>
      </c>
      <c r="CO150" s="102" t="str">
        <f t="shared" si="277"/>
        <v/>
      </c>
      <c r="CP150" s="468" t="str">
        <f t="shared" si="278"/>
        <v/>
      </c>
      <c r="CQ150" s="469" t="str">
        <f t="shared" si="278"/>
        <v/>
      </c>
      <c r="CR150" s="102" t="str">
        <f t="shared" si="278"/>
        <v/>
      </c>
      <c r="CS150" s="468" t="str">
        <f t="shared" si="279"/>
        <v/>
      </c>
      <c r="CT150" s="469" t="str">
        <f t="shared" si="280"/>
        <v/>
      </c>
      <c r="CU150" s="469" t="str">
        <f t="shared" si="281"/>
        <v/>
      </c>
      <c r="CV150" s="105" t="str">
        <f t="shared" si="282"/>
        <v/>
      </c>
      <c r="CW150" s="856"/>
      <c r="CX150" s="469">
        <f t="shared" si="283"/>
        <v>0</v>
      </c>
      <c r="CY150" s="469">
        <f t="shared" si="284"/>
        <v>0</v>
      </c>
      <c r="CZ150" s="469">
        <f t="shared" si="285"/>
        <v>0</v>
      </c>
      <c r="DA150" s="590">
        <f t="shared" si="286"/>
        <v>0</v>
      </c>
      <c r="DB150" s="474"/>
      <c r="DC150" s="604">
        <f t="shared" si="287"/>
        <v>0</v>
      </c>
      <c r="DD150" s="184">
        <f t="shared" si="288"/>
        <v>0</v>
      </c>
      <c r="DE150" s="605">
        <f t="shared" si="289"/>
        <v>0</v>
      </c>
      <c r="DF150" s="104" t="str">
        <f t="shared" si="290"/>
        <v/>
      </c>
      <c r="DG150" s="856"/>
      <c r="DH150" s="469">
        <f t="shared" si="291"/>
        <v>0</v>
      </c>
      <c r="DI150" s="469">
        <f t="shared" si="292"/>
        <v>0</v>
      </c>
      <c r="DJ150" s="469">
        <f t="shared" si="293"/>
        <v>0</v>
      </c>
      <c r="DK150" s="590">
        <f t="shared" si="294"/>
        <v>0</v>
      </c>
      <c r="DL150" s="474"/>
      <c r="DM150" s="604">
        <f t="shared" si="295"/>
        <v>0</v>
      </c>
      <c r="DN150" s="184">
        <f t="shared" si="296"/>
        <v>0</v>
      </c>
      <c r="DO150" s="605">
        <f t="shared" si="297"/>
        <v>0</v>
      </c>
      <c r="DP150" s="104" t="str">
        <f t="shared" si="298"/>
        <v/>
      </c>
      <c r="DQ150" s="856"/>
      <c r="DR150" s="469">
        <f t="shared" si="299"/>
        <v>0</v>
      </c>
      <c r="DS150" s="469">
        <f t="shared" si="300"/>
        <v>0</v>
      </c>
      <c r="DT150" s="469">
        <f t="shared" si="301"/>
        <v>0</v>
      </c>
      <c r="DU150" s="101">
        <f t="shared" si="302"/>
        <v>0</v>
      </c>
      <c r="DV150" s="528">
        <f t="shared" si="303"/>
        <v>0</v>
      </c>
      <c r="DW150" s="529">
        <f t="shared" si="303"/>
        <v>0</v>
      </c>
      <c r="DX150" s="529">
        <f t="shared" si="303"/>
        <v>0</v>
      </c>
      <c r="DY150" s="530">
        <f t="shared" si="304"/>
        <v>0</v>
      </c>
      <c r="DZ150" s="528">
        <f t="shared" si="305"/>
        <v>0</v>
      </c>
      <c r="EA150" s="529">
        <f t="shared" si="305"/>
        <v>0</v>
      </c>
      <c r="EB150" s="529">
        <f t="shared" si="305"/>
        <v>0</v>
      </c>
      <c r="EC150" s="530">
        <f t="shared" si="306"/>
        <v>0</v>
      </c>
      <c r="ED150" s="528">
        <f t="shared" si="307"/>
        <v>0</v>
      </c>
      <c r="EE150" s="529">
        <f t="shared" si="307"/>
        <v>0</v>
      </c>
      <c r="EF150" s="529">
        <f t="shared" si="307"/>
        <v>0</v>
      </c>
      <c r="EG150" s="530">
        <f t="shared" si="308"/>
        <v>0</v>
      </c>
      <c r="EH150" s="528">
        <f t="shared" si="309"/>
        <v>0</v>
      </c>
      <c r="EI150" s="529">
        <f t="shared" si="310"/>
        <v>0</v>
      </c>
      <c r="EJ150" s="529">
        <f t="shared" si="311"/>
        <v>0</v>
      </c>
      <c r="EK150" s="530">
        <f t="shared" si="312"/>
        <v>0</v>
      </c>
      <c r="EL150" s="562"/>
      <c r="EM150" s="571">
        <f t="shared" si="313"/>
        <v>0</v>
      </c>
      <c r="EN150" s="572">
        <f t="shared" si="313"/>
        <v>0</v>
      </c>
      <c r="EO150" s="576">
        <f t="shared" si="313"/>
        <v>0</v>
      </c>
      <c r="EP150" s="578">
        <f t="shared" si="314"/>
        <v>0</v>
      </c>
      <c r="EQ150" s="571">
        <f t="shared" si="315"/>
        <v>0</v>
      </c>
      <c r="ER150" s="572">
        <f t="shared" si="315"/>
        <v>0</v>
      </c>
      <c r="ES150" s="573">
        <f t="shared" si="315"/>
        <v>0</v>
      </c>
      <c r="ET150" s="579">
        <f t="shared" si="316"/>
        <v>0</v>
      </c>
      <c r="EU150" s="577">
        <f t="shared" si="317"/>
        <v>0</v>
      </c>
      <c r="EV150" s="521">
        <f t="shared" si="318"/>
        <v>0</v>
      </c>
      <c r="EW150" s="525">
        <f t="shared" si="319"/>
        <v>0</v>
      </c>
      <c r="EX150" s="524">
        <f t="shared" si="320"/>
        <v>0</v>
      </c>
      <c r="EY150" s="509" t="str">
        <f t="shared" si="321"/>
        <v>○</v>
      </c>
      <c r="EZ150" s="486">
        <f t="shared" si="322"/>
        <v>0</v>
      </c>
      <c r="FA150" s="482">
        <f t="shared" si="322"/>
        <v>0</v>
      </c>
      <c r="FB150" s="482">
        <f t="shared" si="322"/>
        <v>0</v>
      </c>
      <c r="FC150" s="536">
        <f t="shared" si="323"/>
        <v>0</v>
      </c>
      <c r="FD150" s="101">
        <f t="shared" si="324"/>
        <v>0</v>
      </c>
      <c r="FE150" s="846">
        <f t="shared" si="325"/>
        <v>0</v>
      </c>
      <c r="FF150" s="847">
        <f t="shared" si="326"/>
        <v>0</v>
      </c>
      <c r="FG150" s="101" t="str">
        <f t="shared" si="327"/>
        <v/>
      </c>
      <c r="FH150" s="185" t="str">
        <f t="shared" si="328"/>
        <v/>
      </c>
      <c r="FI150" s="184" t="str">
        <f t="shared" si="328"/>
        <v/>
      </c>
      <c r="FJ150" s="848" t="str">
        <f t="shared" si="328"/>
        <v/>
      </c>
      <c r="FK150" s="508"/>
      <c r="FL150" s="498"/>
      <c r="FM150" s="499"/>
      <c r="FN150" s="849">
        <f t="shared" si="329"/>
        <v>0</v>
      </c>
      <c r="FO150" s="511" t="str">
        <f t="shared" si="330"/>
        <v/>
      </c>
      <c r="FP150" s="528" t="str">
        <f t="shared" si="331"/>
        <v/>
      </c>
      <c r="FQ150" s="529" t="str">
        <f t="shared" si="332"/>
        <v/>
      </c>
      <c r="FR150" s="529" t="str">
        <f t="shared" si="333"/>
        <v/>
      </c>
      <c r="FS150" s="530">
        <f t="shared" si="334"/>
        <v>0</v>
      </c>
      <c r="FT150" s="510"/>
    </row>
    <row r="151" spans="1:176" s="3" customFormat="1" ht="18" customHeight="1">
      <c r="A151" s="619" t="str">
        <f t="shared" si="227"/>
        <v/>
      </c>
      <c r="B151" s="448">
        <f t="shared" si="335"/>
        <v>0</v>
      </c>
      <c r="C151" s="1114" t="str">
        <f t="shared" si="228"/>
        <v>授業料</v>
      </c>
      <c r="D151" s="1114" t="str">
        <f t="shared" si="229"/>
        <v>入学金</v>
      </c>
      <c r="E151" s="448">
        <f t="shared" si="336"/>
        <v>0</v>
      </c>
      <c r="F151" s="619">
        <f t="shared" si="230"/>
        <v>0</v>
      </c>
      <c r="G151" s="539">
        <f t="shared" si="231"/>
        <v>134</v>
      </c>
      <c r="H151" s="844"/>
      <c r="I151" s="845"/>
      <c r="J151" s="187"/>
      <c r="K151" s="188"/>
      <c r="L151" s="188"/>
      <c r="M151" s="186"/>
      <c r="N151" s="97"/>
      <c r="O151" s="98"/>
      <c r="P151" s="187"/>
      <c r="Q151" s="188"/>
      <c r="R151" s="186"/>
      <c r="S151" s="99"/>
      <c r="T151" s="97"/>
      <c r="U151" s="741"/>
      <c r="V151" s="101" t="str">
        <f>IF(OR($R$5="",$T$5="",$J151="",$O151="",$U151=""),"",IF(ISERROR(VLOOKUP($C151,参照!$P$4:$V$112,5,FALSE)),0,VLOOKUP($C151,参照!$P$4:$V$112,5,FALSE)))</f>
        <v/>
      </c>
      <c r="W151" s="100"/>
      <c r="X151" s="102" t="str">
        <f>IF(OR($R$5="",$T$5="",$J151="",$O151="",$W151=""),"",IF(ISERROR(VLOOKUP($D151,参照!$P$4:$V$112,5,FALSE)),0,VLOOKUP($D151,参照!$P$4:$V$112,5,FALSE)))</f>
        <v/>
      </c>
      <c r="Y151" s="182" t="str">
        <f t="shared" si="232"/>
        <v/>
      </c>
      <c r="Z151" s="182" t="str">
        <f t="shared" si="233"/>
        <v/>
      </c>
      <c r="AA151" s="468"/>
      <c r="AB151" s="536">
        <f t="shared" si="234"/>
        <v>0</v>
      </c>
      <c r="AC151" s="854"/>
      <c r="AD151" s="738">
        <f t="shared" si="235"/>
        <v>0</v>
      </c>
      <c r="AE151" s="103" t="str">
        <f t="shared" si="236"/>
        <v/>
      </c>
      <c r="AF151" s="468" t="str">
        <f t="shared" si="237"/>
        <v/>
      </c>
      <c r="AG151" s="469" t="str">
        <f t="shared" si="238"/>
        <v/>
      </c>
      <c r="AH151" s="102" t="str">
        <f t="shared" si="238"/>
        <v/>
      </c>
      <c r="AI151" s="855"/>
      <c r="AJ151" s="588"/>
      <c r="AK151" s="102" t="str">
        <f t="shared" si="239"/>
        <v/>
      </c>
      <c r="AL151" s="856"/>
      <c r="AM151" s="469">
        <f t="shared" si="240"/>
        <v>0</v>
      </c>
      <c r="AN151" s="469">
        <f t="shared" si="241"/>
        <v>0</v>
      </c>
      <c r="AO151" s="469">
        <f t="shared" si="242"/>
        <v>0</v>
      </c>
      <c r="AP151" s="590">
        <f t="shared" si="243"/>
        <v>0</v>
      </c>
      <c r="AQ151" s="474"/>
      <c r="AR151" s="104" t="str">
        <f t="shared" si="244"/>
        <v/>
      </c>
      <c r="AS151" s="856"/>
      <c r="AT151" s="469">
        <f t="shared" si="245"/>
        <v>0</v>
      </c>
      <c r="AU151" s="469">
        <f t="shared" si="246"/>
        <v>0</v>
      </c>
      <c r="AV151" s="469">
        <f t="shared" si="247"/>
        <v>0</v>
      </c>
      <c r="AW151" s="590">
        <f t="shared" si="248"/>
        <v>0</v>
      </c>
      <c r="AX151" s="474"/>
      <c r="AY151" s="102" t="str">
        <f t="shared" si="249"/>
        <v/>
      </c>
      <c r="AZ151" s="856"/>
      <c r="BA151" s="469">
        <f t="shared" si="250"/>
        <v>0</v>
      </c>
      <c r="BB151" s="469">
        <f t="shared" si="251"/>
        <v>0</v>
      </c>
      <c r="BC151" s="469">
        <f t="shared" si="252"/>
        <v>0</v>
      </c>
      <c r="BD151" s="590">
        <f t="shared" si="253"/>
        <v>0</v>
      </c>
      <c r="BE151" s="484" t="str">
        <f t="shared" si="254"/>
        <v>○</v>
      </c>
      <c r="BF151" s="486">
        <f t="shared" si="255"/>
        <v>0</v>
      </c>
      <c r="BG151" s="482">
        <f t="shared" si="255"/>
        <v>0</v>
      </c>
      <c r="BH151" s="482">
        <f t="shared" si="255"/>
        <v>0</v>
      </c>
      <c r="BI151" s="483">
        <f t="shared" si="256"/>
        <v>0</v>
      </c>
      <c r="BJ151" s="528">
        <f t="shared" si="257"/>
        <v>0</v>
      </c>
      <c r="BK151" s="529">
        <f t="shared" si="257"/>
        <v>0</v>
      </c>
      <c r="BL151" s="529">
        <f t="shared" si="257"/>
        <v>0</v>
      </c>
      <c r="BM151" s="530">
        <f t="shared" si="258"/>
        <v>0</v>
      </c>
      <c r="BN151" s="528">
        <f t="shared" si="259"/>
        <v>0</v>
      </c>
      <c r="BO151" s="529">
        <f t="shared" si="260"/>
        <v>0</v>
      </c>
      <c r="BP151" s="529">
        <f t="shared" si="261"/>
        <v>0</v>
      </c>
      <c r="BQ151" s="530">
        <f t="shared" si="262"/>
        <v>0</v>
      </c>
      <c r="BR151" s="528">
        <f t="shared" si="263"/>
        <v>0</v>
      </c>
      <c r="BS151" s="529">
        <f t="shared" si="263"/>
        <v>0</v>
      </c>
      <c r="BT151" s="529">
        <f t="shared" si="263"/>
        <v>0</v>
      </c>
      <c r="BU151" s="530">
        <f t="shared" si="264"/>
        <v>0</v>
      </c>
      <c r="BV151" s="528">
        <f t="shared" si="265"/>
        <v>0</v>
      </c>
      <c r="BW151" s="529">
        <f t="shared" si="266"/>
        <v>0</v>
      </c>
      <c r="BX151" s="529">
        <f t="shared" si="267"/>
        <v>0</v>
      </c>
      <c r="BY151" s="530">
        <f t="shared" si="268"/>
        <v>0</v>
      </c>
      <c r="BZ151" s="560" t="str">
        <f t="shared" si="269"/>
        <v/>
      </c>
      <c r="CA151" s="184" t="str">
        <f t="shared" si="269"/>
        <v/>
      </c>
      <c r="CB151" s="183" t="str">
        <f t="shared" si="269"/>
        <v/>
      </c>
      <c r="CC151" s="185" t="str">
        <f t="shared" si="270"/>
        <v/>
      </c>
      <c r="CD151" s="184" t="str">
        <f t="shared" si="270"/>
        <v/>
      </c>
      <c r="CE151" s="183" t="str">
        <f t="shared" si="270"/>
        <v/>
      </c>
      <c r="CF151" s="447"/>
      <c r="CG151" s="482" t="str">
        <f t="shared" si="271"/>
        <v>－</v>
      </c>
      <c r="CH151" s="469"/>
      <c r="CI151" s="561"/>
      <c r="CJ151" s="468" t="str">
        <f t="shared" si="272"/>
        <v/>
      </c>
      <c r="CK151" s="469" t="str">
        <f t="shared" si="273"/>
        <v/>
      </c>
      <c r="CL151" s="102" t="str">
        <f t="shared" si="274"/>
        <v/>
      </c>
      <c r="CM151" s="468" t="str">
        <f t="shared" si="275"/>
        <v/>
      </c>
      <c r="CN151" s="469" t="str">
        <f t="shared" si="276"/>
        <v/>
      </c>
      <c r="CO151" s="102" t="str">
        <f t="shared" si="277"/>
        <v/>
      </c>
      <c r="CP151" s="468" t="str">
        <f t="shared" si="278"/>
        <v/>
      </c>
      <c r="CQ151" s="469" t="str">
        <f t="shared" si="278"/>
        <v/>
      </c>
      <c r="CR151" s="102" t="str">
        <f t="shared" si="278"/>
        <v/>
      </c>
      <c r="CS151" s="468" t="str">
        <f t="shared" si="279"/>
        <v/>
      </c>
      <c r="CT151" s="469" t="str">
        <f t="shared" si="280"/>
        <v/>
      </c>
      <c r="CU151" s="469" t="str">
        <f t="shared" si="281"/>
        <v/>
      </c>
      <c r="CV151" s="105" t="str">
        <f t="shared" si="282"/>
        <v/>
      </c>
      <c r="CW151" s="856"/>
      <c r="CX151" s="469">
        <f t="shared" si="283"/>
        <v>0</v>
      </c>
      <c r="CY151" s="469">
        <f t="shared" si="284"/>
        <v>0</v>
      </c>
      <c r="CZ151" s="469">
        <f t="shared" si="285"/>
        <v>0</v>
      </c>
      <c r="DA151" s="590">
        <f t="shared" si="286"/>
        <v>0</v>
      </c>
      <c r="DB151" s="474"/>
      <c r="DC151" s="604">
        <f t="shared" si="287"/>
        <v>0</v>
      </c>
      <c r="DD151" s="184">
        <f t="shared" si="288"/>
        <v>0</v>
      </c>
      <c r="DE151" s="605">
        <f t="shared" si="289"/>
        <v>0</v>
      </c>
      <c r="DF151" s="104" t="str">
        <f t="shared" si="290"/>
        <v/>
      </c>
      <c r="DG151" s="856"/>
      <c r="DH151" s="469">
        <f t="shared" si="291"/>
        <v>0</v>
      </c>
      <c r="DI151" s="469">
        <f t="shared" si="292"/>
        <v>0</v>
      </c>
      <c r="DJ151" s="469">
        <f t="shared" si="293"/>
        <v>0</v>
      </c>
      <c r="DK151" s="590">
        <f t="shared" si="294"/>
        <v>0</v>
      </c>
      <c r="DL151" s="474"/>
      <c r="DM151" s="604">
        <f t="shared" si="295"/>
        <v>0</v>
      </c>
      <c r="DN151" s="184">
        <f t="shared" si="296"/>
        <v>0</v>
      </c>
      <c r="DO151" s="605">
        <f t="shared" si="297"/>
        <v>0</v>
      </c>
      <c r="DP151" s="104" t="str">
        <f t="shared" si="298"/>
        <v/>
      </c>
      <c r="DQ151" s="856"/>
      <c r="DR151" s="469">
        <f t="shared" si="299"/>
        <v>0</v>
      </c>
      <c r="DS151" s="469">
        <f t="shared" si="300"/>
        <v>0</v>
      </c>
      <c r="DT151" s="469">
        <f t="shared" si="301"/>
        <v>0</v>
      </c>
      <c r="DU151" s="101">
        <f t="shared" si="302"/>
        <v>0</v>
      </c>
      <c r="DV151" s="528">
        <f t="shared" si="303"/>
        <v>0</v>
      </c>
      <c r="DW151" s="529">
        <f t="shared" si="303"/>
        <v>0</v>
      </c>
      <c r="DX151" s="529">
        <f t="shared" si="303"/>
        <v>0</v>
      </c>
      <c r="DY151" s="530">
        <f t="shared" si="304"/>
        <v>0</v>
      </c>
      <c r="DZ151" s="528">
        <f t="shared" si="305"/>
        <v>0</v>
      </c>
      <c r="EA151" s="529">
        <f t="shared" si="305"/>
        <v>0</v>
      </c>
      <c r="EB151" s="529">
        <f t="shared" si="305"/>
        <v>0</v>
      </c>
      <c r="EC151" s="530">
        <f t="shared" si="306"/>
        <v>0</v>
      </c>
      <c r="ED151" s="528">
        <f t="shared" si="307"/>
        <v>0</v>
      </c>
      <c r="EE151" s="529">
        <f t="shared" si="307"/>
        <v>0</v>
      </c>
      <c r="EF151" s="529">
        <f t="shared" si="307"/>
        <v>0</v>
      </c>
      <c r="EG151" s="530">
        <f t="shared" si="308"/>
        <v>0</v>
      </c>
      <c r="EH151" s="528">
        <f t="shared" si="309"/>
        <v>0</v>
      </c>
      <c r="EI151" s="529">
        <f t="shared" si="310"/>
        <v>0</v>
      </c>
      <c r="EJ151" s="529">
        <f t="shared" si="311"/>
        <v>0</v>
      </c>
      <c r="EK151" s="530">
        <f t="shared" si="312"/>
        <v>0</v>
      </c>
      <c r="EL151" s="562"/>
      <c r="EM151" s="571">
        <f t="shared" si="313"/>
        <v>0</v>
      </c>
      <c r="EN151" s="572">
        <f t="shared" si="313"/>
        <v>0</v>
      </c>
      <c r="EO151" s="576">
        <f t="shared" si="313"/>
        <v>0</v>
      </c>
      <c r="EP151" s="578">
        <f t="shared" si="314"/>
        <v>0</v>
      </c>
      <c r="EQ151" s="571">
        <f t="shared" si="315"/>
        <v>0</v>
      </c>
      <c r="ER151" s="572">
        <f t="shared" si="315"/>
        <v>0</v>
      </c>
      <c r="ES151" s="573">
        <f t="shared" si="315"/>
        <v>0</v>
      </c>
      <c r="ET151" s="579">
        <f t="shared" si="316"/>
        <v>0</v>
      </c>
      <c r="EU151" s="577">
        <f t="shared" si="317"/>
        <v>0</v>
      </c>
      <c r="EV151" s="521">
        <f t="shared" si="318"/>
        <v>0</v>
      </c>
      <c r="EW151" s="525">
        <f t="shared" si="319"/>
        <v>0</v>
      </c>
      <c r="EX151" s="524">
        <f t="shared" si="320"/>
        <v>0</v>
      </c>
      <c r="EY151" s="509" t="str">
        <f t="shared" si="321"/>
        <v>○</v>
      </c>
      <c r="EZ151" s="486">
        <f t="shared" si="322"/>
        <v>0</v>
      </c>
      <c r="FA151" s="482">
        <f t="shared" si="322"/>
        <v>0</v>
      </c>
      <c r="FB151" s="482">
        <f t="shared" si="322"/>
        <v>0</v>
      </c>
      <c r="FC151" s="536">
        <f t="shared" si="323"/>
        <v>0</v>
      </c>
      <c r="FD151" s="101">
        <f t="shared" si="324"/>
        <v>0</v>
      </c>
      <c r="FE151" s="846">
        <f t="shared" si="325"/>
        <v>0</v>
      </c>
      <c r="FF151" s="847">
        <f t="shared" si="326"/>
        <v>0</v>
      </c>
      <c r="FG151" s="101" t="str">
        <f t="shared" si="327"/>
        <v/>
      </c>
      <c r="FH151" s="185" t="str">
        <f t="shared" si="328"/>
        <v/>
      </c>
      <c r="FI151" s="184" t="str">
        <f t="shared" si="328"/>
        <v/>
      </c>
      <c r="FJ151" s="848" t="str">
        <f t="shared" si="328"/>
        <v/>
      </c>
      <c r="FK151" s="508"/>
      <c r="FL151" s="498"/>
      <c r="FM151" s="499"/>
      <c r="FN151" s="849">
        <f t="shared" si="329"/>
        <v>0</v>
      </c>
      <c r="FO151" s="511" t="str">
        <f t="shared" si="330"/>
        <v/>
      </c>
      <c r="FP151" s="528" t="str">
        <f t="shared" si="331"/>
        <v/>
      </c>
      <c r="FQ151" s="529" t="str">
        <f t="shared" si="332"/>
        <v/>
      </c>
      <c r="FR151" s="529" t="str">
        <f t="shared" si="333"/>
        <v/>
      </c>
      <c r="FS151" s="530">
        <f t="shared" si="334"/>
        <v>0</v>
      </c>
      <c r="FT151" s="510"/>
    </row>
    <row r="152" spans="1:176" s="3" customFormat="1" ht="18" customHeight="1">
      <c r="A152" s="619" t="str">
        <f t="shared" si="227"/>
        <v/>
      </c>
      <c r="B152" s="448">
        <f t="shared" si="335"/>
        <v>0</v>
      </c>
      <c r="C152" s="1114" t="str">
        <f t="shared" si="228"/>
        <v>授業料</v>
      </c>
      <c r="D152" s="1114" t="str">
        <f t="shared" si="229"/>
        <v>入学金</v>
      </c>
      <c r="E152" s="448">
        <f t="shared" si="336"/>
        <v>0</v>
      </c>
      <c r="F152" s="619">
        <f t="shared" si="230"/>
        <v>0</v>
      </c>
      <c r="G152" s="539">
        <f t="shared" si="231"/>
        <v>135</v>
      </c>
      <c r="H152" s="844"/>
      <c r="I152" s="845"/>
      <c r="J152" s="187"/>
      <c r="K152" s="188"/>
      <c r="L152" s="188"/>
      <c r="M152" s="186"/>
      <c r="N152" s="97"/>
      <c r="O152" s="98"/>
      <c r="P152" s="187"/>
      <c r="Q152" s="188"/>
      <c r="R152" s="186"/>
      <c r="S152" s="99"/>
      <c r="T152" s="97"/>
      <c r="U152" s="741"/>
      <c r="V152" s="101" t="str">
        <f>IF(OR($R$5="",$T$5="",$J152="",$O152="",$U152=""),"",IF(ISERROR(VLOOKUP($C152,参照!$P$4:$V$112,5,FALSE)),0,VLOOKUP($C152,参照!$P$4:$V$112,5,FALSE)))</f>
        <v/>
      </c>
      <c r="W152" s="100"/>
      <c r="X152" s="102" t="str">
        <f>IF(OR($R$5="",$T$5="",$J152="",$O152="",$W152=""),"",IF(ISERROR(VLOOKUP($D152,参照!$P$4:$V$112,5,FALSE)),0,VLOOKUP($D152,参照!$P$4:$V$112,5,FALSE)))</f>
        <v/>
      </c>
      <c r="Y152" s="182" t="str">
        <f t="shared" si="232"/>
        <v/>
      </c>
      <c r="Z152" s="182" t="str">
        <f t="shared" si="233"/>
        <v/>
      </c>
      <c r="AA152" s="468"/>
      <c r="AB152" s="536">
        <f t="shared" si="234"/>
        <v>0</v>
      </c>
      <c r="AC152" s="854"/>
      <c r="AD152" s="738">
        <f t="shared" si="235"/>
        <v>0</v>
      </c>
      <c r="AE152" s="103" t="str">
        <f t="shared" si="236"/>
        <v/>
      </c>
      <c r="AF152" s="468" t="str">
        <f t="shared" si="237"/>
        <v/>
      </c>
      <c r="AG152" s="469" t="str">
        <f t="shared" si="238"/>
        <v/>
      </c>
      <c r="AH152" s="102" t="str">
        <f t="shared" si="238"/>
        <v/>
      </c>
      <c r="AI152" s="855"/>
      <c r="AJ152" s="588"/>
      <c r="AK152" s="102" t="str">
        <f t="shared" si="239"/>
        <v/>
      </c>
      <c r="AL152" s="856"/>
      <c r="AM152" s="469">
        <f t="shared" si="240"/>
        <v>0</v>
      </c>
      <c r="AN152" s="469">
        <f t="shared" si="241"/>
        <v>0</v>
      </c>
      <c r="AO152" s="469">
        <f t="shared" si="242"/>
        <v>0</v>
      </c>
      <c r="AP152" s="590">
        <f t="shared" si="243"/>
        <v>0</v>
      </c>
      <c r="AQ152" s="474"/>
      <c r="AR152" s="104" t="str">
        <f t="shared" si="244"/>
        <v/>
      </c>
      <c r="AS152" s="856"/>
      <c r="AT152" s="469">
        <f t="shared" si="245"/>
        <v>0</v>
      </c>
      <c r="AU152" s="469">
        <f t="shared" si="246"/>
        <v>0</v>
      </c>
      <c r="AV152" s="469">
        <f t="shared" si="247"/>
        <v>0</v>
      </c>
      <c r="AW152" s="590">
        <f t="shared" si="248"/>
        <v>0</v>
      </c>
      <c r="AX152" s="474"/>
      <c r="AY152" s="102" t="str">
        <f t="shared" si="249"/>
        <v/>
      </c>
      <c r="AZ152" s="856"/>
      <c r="BA152" s="469">
        <f t="shared" si="250"/>
        <v>0</v>
      </c>
      <c r="BB152" s="469">
        <f t="shared" si="251"/>
        <v>0</v>
      </c>
      <c r="BC152" s="469">
        <f t="shared" si="252"/>
        <v>0</v>
      </c>
      <c r="BD152" s="590">
        <f t="shared" si="253"/>
        <v>0</v>
      </c>
      <c r="BE152" s="484" t="str">
        <f t="shared" si="254"/>
        <v>○</v>
      </c>
      <c r="BF152" s="486">
        <f t="shared" si="255"/>
        <v>0</v>
      </c>
      <c r="BG152" s="482">
        <f t="shared" si="255"/>
        <v>0</v>
      </c>
      <c r="BH152" s="482">
        <f t="shared" si="255"/>
        <v>0</v>
      </c>
      <c r="BI152" s="483">
        <f t="shared" si="256"/>
        <v>0</v>
      </c>
      <c r="BJ152" s="528">
        <f t="shared" si="257"/>
        <v>0</v>
      </c>
      <c r="BK152" s="529">
        <f t="shared" si="257"/>
        <v>0</v>
      </c>
      <c r="BL152" s="529">
        <f t="shared" si="257"/>
        <v>0</v>
      </c>
      <c r="BM152" s="530">
        <f t="shared" si="258"/>
        <v>0</v>
      </c>
      <c r="BN152" s="528">
        <f t="shared" si="259"/>
        <v>0</v>
      </c>
      <c r="BO152" s="529">
        <f t="shared" si="260"/>
        <v>0</v>
      </c>
      <c r="BP152" s="529">
        <f t="shared" si="261"/>
        <v>0</v>
      </c>
      <c r="BQ152" s="530">
        <f t="shared" si="262"/>
        <v>0</v>
      </c>
      <c r="BR152" s="528">
        <f t="shared" si="263"/>
        <v>0</v>
      </c>
      <c r="BS152" s="529">
        <f t="shared" si="263"/>
        <v>0</v>
      </c>
      <c r="BT152" s="529">
        <f t="shared" si="263"/>
        <v>0</v>
      </c>
      <c r="BU152" s="530">
        <f t="shared" si="264"/>
        <v>0</v>
      </c>
      <c r="BV152" s="528">
        <f t="shared" si="265"/>
        <v>0</v>
      </c>
      <c r="BW152" s="529">
        <f t="shared" si="266"/>
        <v>0</v>
      </c>
      <c r="BX152" s="529">
        <f t="shared" si="267"/>
        <v>0</v>
      </c>
      <c r="BY152" s="530">
        <f t="shared" si="268"/>
        <v>0</v>
      </c>
      <c r="BZ152" s="560" t="str">
        <f t="shared" si="269"/>
        <v/>
      </c>
      <c r="CA152" s="184" t="str">
        <f t="shared" si="269"/>
        <v/>
      </c>
      <c r="CB152" s="183" t="str">
        <f t="shared" si="269"/>
        <v/>
      </c>
      <c r="CC152" s="185" t="str">
        <f t="shared" si="270"/>
        <v/>
      </c>
      <c r="CD152" s="184" t="str">
        <f t="shared" si="270"/>
        <v/>
      </c>
      <c r="CE152" s="183" t="str">
        <f t="shared" si="270"/>
        <v/>
      </c>
      <c r="CF152" s="447"/>
      <c r="CG152" s="482" t="str">
        <f t="shared" si="271"/>
        <v>－</v>
      </c>
      <c r="CH152" s="469"/>
      <c r="CI152" s="561"/>
      <c r="CJ152" s="468" t="str">
        <f t="shared" si="272"/>
        <v/>
      </c>
      <c r="CK152" s="469" t="str">
        <f t="shared" si="273"/>
        <v/>
      </c>
      <c r="CL152" s="102" t="str">
        <f t="shared" si="274"/>
        <v/>
      </c>
      <c r="CM152" s="468" t="str">
        <f t="shared" si="275"/>
        <v/>
      </c>
      <c r="CN152" s="469" t="str">
        <f t="shared" si="276"/>
        <v/>
      </c>
      <c r="CO152" s="102" t="str">
        <f t="shared" si="277"/>
        <v/>
      </c>
      <c r="CP152" s="468" t="str">
        <f t="shared" si="278"/>
        <v/>
      </c>
      <c r="CQ152" s="469" t="str">
        <f t="shared" si="278"/>
        <v/>
      </c>
      <c r="CR152" s="102" t="str">
        <f t="shared" si="278"/>
        <v/>
      </c>
      <c r="CS152" s="468" t="str">
        <f t="shared" si="279"/>
        <v/>
      </c>
      <c r="CT152" s="469" t="str">
        <f t="shared" si="280"/>
        <v/>
      </c>
      <c r="CU152" s="469" t="str">
        <f t="shared" si="281"/>
        <v/>
      </c>
      <c r="CV152" s="105" t="str">
        <f t="shared" si="282"/>
        <v/>
      </c>
      <c r="CW152" s="856"/>
      <c r="CX152" s="469">
        <f t="shared" si="283"/>
        <v>0</v>
      </c>
      <c r="CY152" s="469">
        <f t="shared" si="284"/>
        <v>0</v>
      </c>
      <c r="CZ152" s="469">
        <f t="shared" si="285"/>
        <v>0</v>
      </c>
      <c r="DA152" s="590">
        <f t="shared" si="286"/>
        <v>0</v>
      </c>
      <c r="DB152" s="474"/>
      <c r="DC152" s="604">
        <f t="shared" si="287"/>
        <v>0</v>
      </c>
      <c r="DD152" s="184">
        <f t="shared" si="288"/>
        <v>0</v>
      </c>
      <c r="DE152" s="605">
        <f t="shared" si="289"/>
        <v>0</v>
      </c>
      <c r="DF152" s="104" t="str">
        <f t="shared" si="290"/>
        <v/>
      </c>
      <c r="DG152" s="856"/>
      <c r="DH152" s="469">
        <f t="shared" si="291"/>
        <v>0</v>
      </c>
      <c r="DI152" s="469">
        <f t="shared" si="292"/>
        <v>0</v>
      </c>
      <c r="DJ152" s="469">
        <f t="shared" si="293"/>
        <v>0</v>
      </c>
      <c r="DK152" s="590">
        <f t="shared" si="294"/>
        <v>0</v>
      </c>
      <c r="DL152" s="474"/>
      <c r="DM152" s="604">
        <f t="shared" si="295"/>
        <v>0</v>
      </c>
      <c r="DN152" s="184">
        <f t="shared" si="296"/>
        <v>0</v>
      </c>
      <c r="DO152" s="605">
        <f t="shared" si="297"/>
        <v>0</v>
      </c>
      <c r="DP152" s="104" t="str">
        <f t="shared" si="298"/>
        <v/>
      </c>
      <c r="DQ152" s="856"/>
      <c r="DR152" s="469">
        <f t="shared" si="299"/>
        <v>0</v>
      </c>
      <c r="DS152" s="469">
        <f t="shared" si="300"/>
        <v>0</v>
      </c>
      <c r="DT152" s="469">
        <f t="shared" si="301"/>
        <v>0</v>
      </c>
      <c r="DU152" s="101">
        <f t="shared" si="302"/>
        <v>0</v>
      </c>
      <c r="DV152" s="528">
        <f t="shared" si="303"/>
        <v>0</v>
      </c>
      <c r="DW152" s="529">
        <f t="shared" si="303"/>
        <v>0</v>
      </c>
      <c r="DX152" s="529">
        <f t="shared" si="303"/>
        <v>0</v>
      </c>
      <c r="DY152" s="530">
        <f t="shared" si="304"/>
        <v>0</v>
      </c>
      <c r="DZ152" s="528">
        <f t="shared" si="305"/>
        <v>0</v>
      </c>
      <c r="EA152" s="529">
        <f t="shared" si="305"/>
        <v>0</v>
      </c>
      <c r="EB152" s="529">
        <f t="shared" si="305"/>
        <v>0</v>
      </c>
      <c r="EC152" s="530">
        <f t="shared" si="306"/>
        <v>0</v>
      </c>
      <c r="ED152" s="528">
        <f t="shared" si="307"/>
        <v>0</v>
      </c>
      <c r="EE152" s="529">
        <f t="shared" si="307"/>
        <v>0</v>
      </c>
      <c r="EF152" s="529">
        <f t="shared" si="307"/>
        <v>0</v>
      </c>
      <c r="EG152" s="530">
        <f t="shared" si="308"/>
        <v>0</v>
      </c>
      <c r="EH152" s="528">
        <f t="shared" si="309"/>
        <v>0</v>
      </c>
      <c r="EI152" s="529">
        <f t="shared" si="310"/>
        <v>0</v>
      </c>
      <c r="EJ152" s="529">
        <f t="shared" si="311"/>
        <v>0</v>
      </c>
      <c r="EK152" s="530">
        <f t="shared" si="312"/>
        <v>0</v>
      </c>
      <c r="EL152" s="562"/>
      <c r="EM152" s="571">
        <f t="shared" si="313"/>
        <v>0</v>
      </c>
      <c r="EN152" s="572">
        <f t="shared" si="313"/>
        <v>0</v>
      </c>
      <c r="EO152" s="576">
        <f t="shared" si="313"/>
        <v>0</v>
      </c>
      <c r="EP152" s="578">
        <f t="shared" si="314"/>
        <v>0</v>
      </c>
      <c r="EQ152" s="571">
        <f t="shared" si="315"/>
        <v>0</v>
      </c>
      <c r="ER152" s="572">
        <f t="shared" si="315"/>
        <v>0</v>
      </c>
      <c r="ES152" s="573">
        <f t="shared" si="315"/>
        <v>0</v>
      </c>
      <c r="ET152" s="579">
        <f t="shared" si="316"/>
        <v>0</v>
      </c>
      <c r="EU152" s="577">
        <f t="shared" si="317"/>
        <v>0</v>
      </c>
      <c r="EV152" s="521">
        <f t="shared" si="318"/>
        <v>0</v>
      </c>
      <c r="EW152" s="525">
        <f t="shared" si="319"/>
        <v>0</v>
      </c>
      <c r="EX152" s="524">
        <f t="shared" si="320"/>
        <v>0</v>
      </c>
      <c r="EY152" s="509" t="str">
        <f t="shared" si="321"/>
        <v>○</v>
      </c>
      <c r="EZ152" s="486">
        <f t="shared" si="322"/>
        <v>0</v>
      </c>
      <c r="FA152" s="482">
        <f t="shared" si="322"/>
        <v>0</v>
      </c>
      <c r="FB152" s="482">
        <f t="shared" si="322"/>
        <v>0</v>
      </c>
      <c r="FC152" s="536">
        <f t="shared" si="323"/>
        <v>0</v>
      </c>
      <c r="FD152" s="101">
        <f t="shared" si="324"/>
        <v>0</v>
      </c>
      <c r="FE152" s="846">
        <f t="shared" si="325"/>
        <v>0</v>
      </c>
      <c r="FF152" s="847">
        <f t="shared" si="326"/>
        <v>0</v>
      </c>
      <c r="FG152" s="101" t="str">
        <f t="shared" si="327"/>
        <v/>
      </c>
      <c r="FH152" s="185" t="str">
        <f t="shared" si="328"/>
        <v/>
      </c>
      <c r="FI152" s="184" t="str">
        <f t="shared" si="328"/>
        <v/>
      </c>
      <c r="FJ152" s="848" t="str">
        <f t="shared" si="328"/>
        <v/>
      </c>
      <c r="FK152" s="508"/>
      <c r="FL152" s="498"/>
      <c r="FM152" s="499"/>
      <c r="FN152" s="849">
        <f t="shared" si="329"/>
        <v>0</v>
      </c>
      <c r="FO152" s="511" t="str">
        <f t="shared" si="330"/>
        <v/>
      </c>
      <c r="FP152" s="528" t="str">
        <f t="shared" si="331"/>
        <v/>
      </c>
      <c r="FQ152" s="529" t="str">
        <f t="shared" si="332"/>
        <v/>
      </c>
      <c r="FR152" s="529" t="str">
        <f t="shared" si="333"/>
        <v/>
      </c>
      <c r="FS152" s="530">
        <f t="shared" si="334"/>
        <v>0</v>
      </c>
      <c r="FT152" s="510"/>
    </row>
    <row r="153" spans="1:176" s="3" customFormat="1" ht="18" customHeight="1">
      <c r="A153" s="619" t="str">
        <f t="shared" si="227"/>
        <v/>
      </c>
      <c r="B153" s="448">
        <f t="shared" si="335"/>
        <v>0</v>
      </c>
      <c r="C153" s="1114" t="str">
        <f t="shared" si="228"/>
        <v>授業料</v>
      </c>
      <c r="D153" s="1114" t="str">
        <f t="shared" si="229"/>
        <v>入学金</v>
      </c>
      <c r="E153" s="448">
        <f t="shared" si="336"/>
        <v>0</v>
      </c>
      <c r="F153" s="619">
        <f t="shared" si="230"/>
        <v>0</v>
      </c>
      <c r="G153" s="539">
        <f t="shared" si="231"/>
        <v>136</v>
      </c>
      <c r="H153" s="844"/>
      <c r="I153" s="845"/>
      <c r="J153" s="187"/>
      <c r="K153" s="188"/>
      <c r="L153" s="188"/>
      <c r="M153" s="186"/>
      <c r="N153" s="97"/>
      <c r="O153" s="98"/>
      <c r="P153" s="187"/>
      <c r="Q153" s="188"/>
      <c r="R153" s="186"/>
      <c r="S153" s="99"/>
      <c r="T153" s="97"/>
      <c r="U153" s="741"/>
      <c r="V153" s="101" t="str">
        <f>IF(OR($R$5="",$T$5="",$J153="",$O153="",$U153=""),"",IF(ISERROR(VLOOKUP($C153,参照!$P$4:$V$112,5,FALSE)),0,VLOOKUP($C153,参照!$P$4:$V$112,5,FALSE)))</f>
        <v/>
      </c>
      <c r="W153" s="100"/>
      <c r="X153" s="102" t="str">
        <f>IF(OR($R$5="",$T$5="",$J153="",$O153="",$W153=""),"",IF(ISERROR(VLOOKUP($D153,参照!$P$4:$V$112,5,FALSE)),0,VLOOKUP($D153,参照!$P$4:$V$112,5,FALSE)))</f>
        <v/>
      </c>
      <c r="Y153" s="182" t="str">
        <f t="shared" si="232"/>
        <v/>
      </c>
      <c r="Z153" s="182" t="str">
        <f t="shared" si="233"/>
        <v/>
      </c>
      <c r="AA153" s="468"/>
      <c r="AB153" s="536">
        <f t="shared" si="234"/>
        <v>0</v>
      </c>
      <c r="AC153" s="854"/>
      <c r="AD153" s="738">
        <f t="shared" si="235"/>
        <v>0</v>
      </c>
      <c r="AE153" s="103" t="str">
        <f t="shared" si="236"/>
        <v/>
      </c>
      <c r="AF153" s="468" t="str">
        <f t="shared" si="237"/>
        <v/>
      </c>
      <c r="AG153" s="469" t="str">
        <f t="shared" si="238"/>
        <v/>
      </c>
      <c r="AH153" s="102" t="str">
        <f t="shared" si="238"/>
        <v/>
      </c>
      <c r="AI153" s="855"/>
      <c r="AJ153" s="588"/>
      <c r="AK153" s="102" t="str">
        <f t="shared" si="239"/>
        <v/>
      </c>
      <c r="AL153" s="856"/>
      <c r="AM153" s="469">
        <f t="shared" si="240"/>
        <v>0</v>
      </c>
      <c r="AN153" s="469">
        <f t="shared" si="241"/>
        <v>0</v>
      </c>
      <c r="AO153" s="469">
        <f t="shared" si="242"/>
        <v>0</v>
      </c>
      <c r="AP153" s="590">
        <f t="shared" si="243"/>
        <v>0</v>
      </c>
      <c r="AQ153" s="474"/>
      <c r="AR153" s="104" t="str">
        <f t="shared" si="244"/>
        <v/>
      </c>
      <c r="AS153" s="856"/>
      <c r="AT153" s="469">
        <f t="shared" si="245"/>
        <v>0</v>
      </c>
      <c r="AU153" s="469">
        <f t="shared" si="246"/>
        <v>0</v>
      </c>
      <c r="AV153" s="469">
        <f t="shared" si="247"/>
        <v>0</v>
      </c>
      <c r="AW153" s="590">
        <f t="shared" si="248"/>
        <v>0</v>
      </c>
      <c r="AX153" s="474"/>
      <c r="AY153" s="102" t="str">
        <f t="shared" si="249"/>
        <v/>
      </c>
      <c r="AZ153" s="856"/>
      <c r="BA153" s="469">
        <f t="shared" si="250"/>
        <v>0</v>
      </c>
      <c r="BB153" s="469">
        <f t="shared" si="251"/>
        <v>0</v>
      </c>
      <c r="BC153" s="469">
        <f t="shared" si="252"/>
        <v>0</v>
      </c>
      <c r="BD153" s="590">
        <f t="shared" si="253"/>
        <v>0</v>
      </c>
      <c r="BE153" s="484" t="str">
        <f t="shared" si="254"/>
        <v>○</v>
      </c>
      <c r="BF153" s="486">
        <f t="shared" si="255"/>
        <v>0</v>
      </c>
      <c r="BG153" s="482">
        <f t="shared" si="255"/>
        <v>0</v>
      </c>
      <c r="BH153" s="482">
        <f t="shared" si="255"/>
        <v>0</v>
      </c>
      <c r="BI153" s="483">
        <f t="shared" si="256"/>
        <v>0</v>
      </c>
      <c r="BJ153" s="528">
        <f t="shared" si="257"/>
        <v>0</v>
      </c>
      <c r="BK153" s="529">
        <f t="shared" si="257"/>
        <v>0</v>
      </c>
      <c r="BL153" s="529">
        <f t="shared" si="257"/>
        <v>0</v>
      </c>
      <c r="BM153" s="530">
        <f t="shared" si="258"/>
        <v>0</v>
      </c>
      <c r="BN153" s="528">
        <f t="shared" si="259"/>
        <v>0</v>
      </c>
      <c r="BO153" s="529">
        <f t="shared" si="260"/>
        <v>0</v>
      </c>
      <c r="BP153" s="529">
        <f t="shared" si="261"/>
        <v>0</v>
      </c>
      <c r="BQ153" s="530">
        <f t="shared" si="262"/>
        <v>0</v>
      </c>
      <c r="BR153" s="528">
        <f t="shared" si="263"/>
        <v>0</v>
      </c>
      <c r="BS153" s="529">
        <f t="shared" si="263"/>
        <v>0</v>
      </c>
      <c r="BT153" s="529">
        <f t="shared" si="263"/>
        <v>0</v>
      </c>
      <c r="BU153" s="530">
        <f t="shared" si="264"/>
        <v>0</v>
      </c>
      <c r="BV153" s="528">
        <f t="shared" si="265"/>
        <v>0</v>
      </c>
      <c r="BW153" s="529">
        <f t="shared" si="266"/>
        <v>0</v>
      </c>
      <c r="BX153" s="529">
        <f t="shared" si="267"/>
        <v>0</v>
      </c>
      <c r="BY153" s="530">
        <f t="shared" si="268"/>
        <v>0</v>
      </c>
      <c r="BZ153" s="560" t="str">
        <f t="shared" si="269"/>
        <v/>
      </c>
      <c r="CA153" s="184" t="str">
        <f t="shared" si="269"/>
        <v/>
      </c>
      <c r="CB153" s="183" t="str">
        <f t="shared" si="269"/>
        <v/>
      </c>
      <c r="CC153" s="185" t="str">
        <f t="shared" si="270"/>
        <v/>
      </c>
      <c r="CD153" s="184" t="str">
        <f t="shared" si="270"/>
        <v/>
      </c>
      <c r="CE153" s="183" t="str">
        <f t="shared" si="270"/>
        <v/>
      </c>
      <c r="CF153" s="447"/>
      <c r="CG153" s="482" t="str">
        <f t="shared" si="271"/>
        <v>－</v>
      </c>
      <c r="CH153" s="469"/>
      <c r="CI153" s="561"/>
      <c r="CJ153" s="468" t="str">
        <f t="shared" si="272"/>
        <v/>
      </c>
      <c r="CK153" s="469" t="str">
        <f t="shared" si="273"/>
        <v/>
      </c>
      <c r="CL153" s="102" t="str">
        <f t="shared" si="274"/>
        <v/>
      </c>
      <c r="CM153" s="468" t="str">
        <f t="shared" si="275"/>
        <v/>
      </c>
      <c r="CN153" s="469" t="str">
        <f t="shared" si="276"/>
        <v/>
      </c>
      <c r="CO153" s="102" t="str">
        <f t="shared" si="277"/>
        <v/>
      </c>
      <c r="CP153" s="468" t="str">
        <f t="shared" si="278"/>
        <v/>
      </c>
      <c r="CQ153" s="469" t="str">
        <f t="shared" si="278"/>
        <v/>
      </c>
      <c r="CR153" s="102" t="str">
        <f t="shared" si="278"/>
        <v/>
      </c>
      <c r="CS153" s="468" t="str">
        <f t="shared" si="279"/>
        <v/>
      </c>
      <c r="CT153" s="469" t="str">
        <f t="shared" si="280"/>
        <v/>
      </c>
      <c r="CU153" s="469" t="str">
        <f t="shared" si="281"/>
        <v/>
      </c>
      <c r="CV153" s="105" t="str">
        <f t="shared" si="282"/>
        <v/>
      </c>
      <c r="CW153" s="856"/>
      <c r="CX153" s="469">
        <f t="shared" si="283"/>
        <v>0</v>
      </c>
      <c r="CY153" s="469">
        <f t="shared" si="284"/>
        <v>0</v>
      </c>
      <c r="CZ153" s="469">
        <f t="shared" si="285"/>
        <v>0</v>
      </c>
      <c r="DA153" s="590">
        <f t="shared" si="286"/>
        <v>0</v>
      </c>
      <c r="DB153" s="474"/>
      <c r="DC153" s="604">
        <f t="shared" si="287"/>
        <v>0</v>
      </c>
      <c r="DD153" s="184">
        <f t="shared" si="288"/>
        <v>0</v>
      </c>
      <c r="DE153" s="605">
        <f t="shared" si="289"/>
        <v>0</v>
      </c>
      <c r="DF153" s="104" t="str">
        <f t="shared" si="290"/>
        <v/>
      </c>
      <c r="DG153" s="856"/>
      <c r="DH153" s="469">
        <f t="shared" si="291"/>
        <v>0</v>
      </c>
      <c r="DI153" s="469">
        <f t="shared" si="292"/>
        <v>0</v>
      </c>
      <c r="DJ153" s="469">
        <f t="shared" si="293"/>
        <v>0</v>
      </c>
      <c r="DK153" s="590">
        <f t="shared" si="294"/>
        <v>0</v>
      </c>
      <c r="DL153" s="474"/>
      <c r="DM153" s="604">
        <f t="shared" si="295"/>
        <v>0</v>
      </c>
      <c r="DN153" s="184">
        <f t="shared" si="296"/>
        <v>0</v>
      </c>
      <c r="DO153" s="605">
        <f t="shared" si="297"/>
        <v>0</v>
      </c>
      <c r="DP153" s="104" t="str">
        <f t="shared" si="298"/>
        <v/>
      </c>
      <c r="DQ153" s="856"/>
      <c r="DR153" s="469">
        <f t="shared" si="299"/>
        <v>0</v>
      </c>
      <c r="DS153" s="469">
        <f t="shared" si="300"/>
        <v>0</v>
      </c>
      <c r="DT153" s="469">
        <f t="shared" si="301"/>
        <v>0</v>
      </c>
      <c r="DU153" s="101">
        <f t="shared" si="302"/>
        <v>0</v>
      </c>
      <c r="DV153" s="528">
        <f t="shared" si="303"/>
        <v>0</v>
      </c>
      <c r="DW153" s="529">
        <f t="shared" si="303"/>
        <v>0</v>
      </c>
      <c r="DX153" s="529">
        <f t="shared" si="303"/>
        <v>0</v>
      </c>
      <c r="DY153" s="530">
        <f t="shared" si="304"/>
        <v>0</v>
      </c>
      <c r="DZ153" s="528">
        <f t="shared" si="305"/>
        <v>0</v>
      </c>
      <c r="EA153" s="529">
        <f t="shared" si="305"/>
        <v>0</v>
      </c>
      <c r="EB153" s="529">
        <f t="shared" si="305"/>
        <v>0</v>
      </c>
      <c r="EC153" s="530">
        <f t="shared" si="306"/>
        <v>0</v>
      </c>
      <c r="ED153" s="528">
        <f t="shared" si="307"/>
        <v>0</v>
      </c>
      <c r="EE153" s="529">
        <f t="shared" si="307"/>
        <v>0</v>
      </c>
      <c r="EF153" s="529">
        <f t="shared" si="307"/>
        <v>0</v>
      </c>
      <c r="EG153" s="530">
        <f t="shared" si="308"/>
        <v>0</v>
      </c>
      <c r="EH153" s="528">
        <f t="shared" si="309"/>
        <v>0</v>
      </c>
      <c r="EI153" s="529">
        <f t="shared" si="310"/>
        <v>0</v>
      </c>
      <c r="EJ153" s="529">
        <f t="shared" si="311"/>
        <v>0</v>
      </c>
      <c r="EK153" s="530">
        <f t="shared" si="312"/>
        <v>0</v>
      </c>
      <c r="EL153" s="562"/>
      <c r="EM153" s="571">
        <f t="shared" si="313"/>
        <v>0</v>
      </c>
      <c r="EN153" s="572">
        <f t="shared" si="313"/>
        <v>0</v>
      </c>
      <c r="EO153" s="576">
        <f t="shared" si="313"/>
        <v>0</v>
      </c>
      <c r="EP153" s="578">
        <f t="shared" si="314"/>
        <v>0</v>
      </c>
      <c r="EQ153" s="571">
        <f t="shared" si="315"/>
        <v>0</v>
      </c>
      <c r="ER153" s="572">
        <f t="shared" si="315"/>
        <v>0</v>
      </c>
      <c r="ES153" s="573">
        <f t="shared" si="315"/>
        <v>0</v>
      </c>
      <c r="ET153" s="579">
        <f t="shared" si="316"/>
        <v>0</v>
      </c>
      <c r="EU153" s="577">
        <f t="shared" si="317"/>
        <v>0</v>
      </c>
      <c r="EV153" s="521">
        <f t="shared" si="318"/>
        <v>0</v>
      </c>
      <c r="EW153" s="525">
        <f t="shared" si="319"/>
        <v>0</v>
      </c>
      <c r="EX153" s="524">
        <f t="shared" si="320"/>
        <v>0</v>
      </c>
      <c r="EY153" s="509" t="str">
        <f t="shared" si="321"/>
        <v>○</v>
      </c>
      <c r="EZ153" s="486">
        <f t="shared" si="322"/>
        <v>0</v>
      </c>
      <c r="FA153" s="482">
        <f t="shared" si="322"/>
        <v>0</v>
      </c>
      <c r="FB153" s="482">
        <f t="shared" si="322"/>
        <v>0</v>
      </c>
      <c r="FC153" s="536">
        <f t="shared" si="323"/>
        <v>0</v>
      </c>
      <c r="FD153" s="101">
        <f t="shared" si="324"/>
        <v>0</v>
      </c>
      <c r="FE153" s="846">
        <f t="shared" si="325"/>
        <v>0</v>
      </c>
      <c r="FF153" s="847">
        <f t="shared" si="326"/>
        <v>0</v>
      </c>
      <c r="FG153" s="101" t="str">
        <f t="shared" si="327"/>
        <v/>
      </c>
      <c r="FH153" s="185" t="str">
        <f t="shared" si="328"/>
        <v/>
      </c>
      <c r="FI153" s="184" t="str">
        <f t="shared" si="328"/>
        <v/>
      </c>
      <c r="FJ153" s="848" t="str">
        <f t="shared" si="328"/>
        <v/>
      </c>
      <c r="FK153" s="508"/>
      <c r="FL153" s="498"/>
      <c r="FM153" s="499"/>
      <c r="FN153" s="849">
        <f t="shared" si="329"/>
        <v>0</v>
      </c>
      <c r="FO153" s="511" t="str">
        <f t="shared" si="330"/>
        <v/>
      </c>
      <c r="FP153" s="528" t="str">
        <f t="shared" si="331"/>
        <v/>
      </c>
      <c r="FQ153" s="529" t="str">
        <f t="shared" si="332"/>
        <v/>
      </c>
      <c r="FR153" s="529" t="str">
        <f t="shared" si="333"/>
        <v/>
      </c>
      <c r="FS153" s="530">
        <f t="shared" si="334"/>
        <v>0</v>
      </c>
      <c r="FT153" s="510"/>
    </row>
    <row r="154" spans="1:176" s="3" customFormat="1" ht="18" customHeight="1">
      <c r="A154" s="619" t="str">
        <f t="shared" si="227"/>
        <v/>
      </c>
      <c r="B154" s="448">
        <f t="shared" si="335"/>
        <v>0</v>
      </c>
      <c r="C154" s="1114" t="str">
        <f t="shared" si="228"/>
        <v>授業料</v>
      </c>
      <c r="D154" s="1114" t="str">
        <f t="shared" si="229"/>
        <v>入学金</v>
      </c>
      <c r="E154" s="448">
        <f t="shared" si="336"/>
        <v>0</v>
      </c>
      <c r="F154" s="619">
        <f t="shared" si="230"/>
        <v>0</v>
      </c>
      <c r="G154" s="539">
        <f t="shared" si="231"/>
        <v>137</v>
      </c>
      <c r="H154" s="844"/>
      <c r="I154" s="845"/>
      <c r="J154" s="187"/>
      <c r="K154" s="188"/>
      <c r="L154" s="188"/>
      <c r="M154" s="186"/>
      <c r="N154" s="97"/>
      <c r="O154" s="98"/>
      <c r="P154" s="187"/>
      <c r="Q154" s="188"/>
      <c r="R154" s="186"/>
      <c r="S154" s="99"/>
      <c r="T154" s="97"/>
      <c r="U154" s="741"/>
      <c r="V154" s="101" t="str">
        <f>IF(OR($R$5="",$T$5="",$J154="",$O154="",$U154=""),"",IF(ISERROR(VLOOKUP($C154,参照!$P$4:$V$112,5,FALSE)),0,VLOOKUP($C154,参照!$P$4:$V$112,5,FALSE)))</f>
        <v/>
      </c>
      <c r="W154" s="100"/>
      <c r="X154" s="102" t="str">
        <f>IF(OR($R$5="",$T$5="",$J154="",$O154="",$W154=""),"",IF(ISERROR(VLOOKUP($D154,参照!$P$4:$V$112,5,FALSE)),0,VLOOKUP($D154,参照!$P$4:$V$112,5,FALSE)))</f>
        <v/>
      </c>
      <c r="Y154" s="182" t="str">
        <f t="shared" si="232"/>
        <v/>
      </c>
      <c r="Z154" s="182" t="str">
        <f t="shared" si="233"/>
        <v/>
      </c>
      <c r="AA154" s="468"/>
      <c r="AB154" s="536">
        <f t="shared" si="234"/>
        <v>0</v>
      </c>
      <c r="AC154" s="854"/>
      <c r="AD154" s="738">
        <f t="shared" si="235"/>
        <v>0</v>
      </c>
      <c r="AE154" s="103" t="str">
        <f t="shared" si="236"/>
        <v/>
      </c>
      <c r="AF154" s="468" t="str">
        <f t="shared" si="237"/>
        <v/>
      </c>
      <c r="AG154" s="469" t="str">
        <f t="shared" si="238"/>
        <v/>
      </c>
      <c r="AH154" s="102" t="str">
        <f t="shared" si="238"/>
        <v/>
      </c>
      <c r="AI154" s="855"/>
      <c r="AJ154" s="588"/>
      <c r="AK154" s="102" t="str">
        <f t="shared" si="239"/>
        <v/>
      </c>
      <c r="AL154" s="856"/>
      <c r="AM154" s="469">
        <f t="shared" si="240"/>
        <v>0</v>
      </c>
      <c r="AN154" s="469">
        <f t="shared" si="241"/>
        <v>0</v>
      </c>
      <c r="AO154" s="469">
        <f t="shared" si="242"/>
        <v>0</v>
      </c>
      <c r="AP154" s="590">
        <f t="shared" si="243"/>
        <v>0</v>
      </c>
      <c r="AQ154" s="474"/>
      <c r="AR154" s="104" t="str">
        <f t="shared" si="244"/>
        <v/>
      </c>
      <c r="AS154" s="856"/>
      <c r="AT154" s="469">
        <f t="shared" si="245"/>
        <v>0</v>
      </c>
      <c r="AU154" s="469">
        <f t="shared" si="246"/>
        <v>0</v>
      </c>
      <c r="AV154" s="469">
        <f t="shared" si="247"/>
        <v>0</v>
      </c>
      <c r="AW154" s="590">
        <f t="shared" si="248"/>
        <v>0</v>
      </c>
      <c r="AX154" s="474"/>
      <c r="AY154" s="102" t="str">
        <f t="shared" si="249"/>
        <v/>
      </c>
      <c r="AZ154" s="856"/>
      <c r="BA154" s="469">
        <f t="shared" si="250"/>
        <v>0</v>
      </c>
      <c r="BB154" s="469">
        <f t="shared" si="251"/>
        <v>0</v>
      </c>
      <c r="BC154" s="469">
        <f t="shared" si="252"/>
        <v>0</v>
      </c>
      <c r="BD154" s="590">
        <f t="shared" si="253"/>
        <v>0</v>
      </c>
      <c r="BE154" s="484" t="str">
        <f t="shared" si="254"/>
        <v>○</v>
      </c>
      <c r="BF154" s="486">
        <f t="shared" si="255"/>
        <v>0</v>
      </c>
      <c r="BG154" s="482">
        <f t="shared" si="255"/>
        <v>0</v>
      </c>
      <c r="BH154" s="482">
        <f t="shared" si="255"/>
        <v>0</v>
      </c>
      <c r="BI154" s="483">
        <f t="shared" si="256"/>
        <v>0</v>
      </c>
      <c r="BJ154" s="528">
        <f t="shared" si="257"/>
        <v>0</v>
      </c>
      <c r="BK154" s="529">
        <f t="shared" si="257"/>
        <v>0</v>
      </c>
      <c r="BL154" s="529">
        <f t="shared" si="257"/>
        <v>0</v>
      </c>
      <c r="BM154" s="530">
        <f t="shared" si="258"/>
        <v>0</v>
      </c>
      <c r="BN154" s="528">
        <f t="shared" si="259"/>
        <v>0</v>
      </c>
      <c r="BO154" s="529">
        <f t="shared" si="260"/>
        <v>0</v>
      </c>
      <c r="BP154" s="529">
        <f t="shared" si="261"/>
        <v>0</v>
      </c>
      <c r="BQ154" s="530">
        <f t="shared" si="262"/>
        <v>0</v>
      </c>
      <c r="BR154" s="528">
        <f t="shared" si="263"/>
        <v>0</v>
      </c>
      <c r="BS154" s="529">
        <f t="shared" si="263"/>
        <v>0</v>
      </c>
      <c r="BT154" s="529">
        <f t="shared" si="263"/>
        <v>0</v>
      </c>
      <c r="BU154" s="530">
        <f t="shared" si="264"/>
        <v>0</v>
      </c>
      <c r="BV154" s="528">
        <f t="shared" si="265"/>
        <v>0</v>
      </c>
      <c r="BW154" s="529">
        <f t="shared" si="266"/>
        <v>0</v>
      </c>
      <c r="BX154" s="529">
        <f t="shared" si="267"/>
        <v>0</v>
      </c>
      <c r="BY154" s="530">
        <f t="shared" si="268"/>
        <v>0</v>
      </c>
      <c r="BZ154" s="560" t="str">
        <f t="shared" si="269"/>
        <v/>
      </c>
      <c r="CA154" s="184" t="str">
        <f t="shared" si="269"/>
        <v/>
      </c>
      <c r="CB154" s="183" t="str">
        <f t="shared" si="269"/>
        <v/>
      </c>
      <c r="CC154" s="185" t="str">
        <f t="shared" si="270"/>
        <v/>
      </c>
      <c r="CD154" s="184" t="str">
        <f t="shared" si="270"/>
        <v/>
      </c>
      <c r="CE154" s="183" t="str">
        <f t="shared" si="270"/>
        <v/>
      </c>
      <c r="CF154" s="447"/>
      <c r="CG154" s="482" t="str">
        <f t="shared" si="271"/>
        <v>－</v>
      </c>
      <c r="CH154" s="469"/>
      <c r="CI154" s="561"/>
      <c r="CJ154" s="468" t="str">
        <f t="shared" si="272"/>
        <v/>
      </c>
      <c r="CK154" s="469" t="str">
        <f t="shared" si="273"/>
        <v/>
      </c>
      <c r="CL154" s="102" t="str">
        <f t="shared" si="274"/>
        <v/>
      </c>
      <c r="CM154" s="468" t="str">
        <f t="shared" si="275"/>
        <v/>
      </c>
      <c r="CN154" s="469" t="str">
        <f t="shared" si="276"/>
        <v/>
      </c>
      <c r="CO154" s="102" t="str">
        <f t="shared" si="277"/>
        <v/>
      </c>
      <c r="CP154" s="468" t="str">
        <f t="shared" si="278"/>
        <v/>
      </c>
      <c r="CQ154" s="469" t="str">
        <f t="shared" si="278"/>
        <v/>
      </c>
      <c r="CR154" s="102" t="str">
        <f t="shared" si="278"/>
        <v/>
      </c>
      <c r="CS154" s="468" t="str">
        <f t="shared" si="279"/>
        <v/>
      </c>
      <c r="CT154" s="469" t="str">
        <f t="shared" si="280"/>
        <v/>
      </c>
      <c r="CU154" s="469" t="str">
        <f t="shared" si="281"/>
        <v/>
      </c>
      <c r="CV154" s="105" t="str">
        <f t="shared" si="282"/>
        <v/>
      </c>
      <c r="CW154" s="856"/>
      <c r="CX154" s="469">
        <f t="shared" si="283"/>
        <v>0</v>
      </c>
      <c r="CY154" s="469">
        <f t="shared" si="284"/>
        <v>0</v>
      </c>
      <c r="CZ154" s="469">
        <f t="shared" si="285"/>
        <v>0</v>
      </c>
      <c r="DA154" s="590">
        <f t="shared" si="286"/>
        <v>0</v>
      </c>
      <c r="DB154" s="474"/>
      <c r="DC154" s="604">
        <f t="shared" si="287"/>
        <v>0</v>
      </c>
      <c r="DD154" s="184">
        <f t="shared" si="288"/>
        <v>0</v>
      </c>
      <c r="DE154" s="605">
        <f t="shared" si="289"/>
        <v>0</v>
      </c>
      <c r="DF154" s="104" t="str">
        <f t="shared" si="290"/>
        <v/>
      </c>
      <c r="DG154" s="856"/>
      <c r="DH154" s="469">
        <f t="shared" si="291"/>
        <v>0</v>
      </c>
      <c r="DI154" s="469">
        <f t="shared" si="292"/>
        <v>0</v>
      </c>
      <c r="DJ154" s="469">
        <f t="shared" si="293"/>
        <v>0</v>
      </c>
      <c r="DK154" s="590">
        <f t="shared" si="294"/>
        <v>0</v>
      </c>
      <c r="DL154" s="474"/>
      <c r="DM154" s="604">
        <f t="shared" si="295"/>
        <v>0</v>
      </c>
      <c r="DN154" s="184">
        <f t="shared" si="296"/>
        <v>0</v>
      </c>
      <c r="DO154" s="605">
        <f t="shared" si="297"/>
        <v>0</v>
      </c>
      <c r="DP154" s="104" t="str">
        <f t="shared" si="298"/>
        <v/>
      </c>
      <c r="DQ154" s="856"/>
      <c r="DR154" s="469">
        <f t="shared" si="299"/>
        <v>0</v>
      </c>
      <c r="DS154" s="469">
        <f t="shared" si="300"/>
        <v>0</v>
      </c>
      <c r="DT154" s="469">
        <f t="shared" si="301"/>
        <v>0</v>
      </c>
      <c r="DU154" s="101">
        <f t="shared" si="302"/>
        <v>0</v>
      </c>
      <c r="DV154" s="528">
        <f t="shared" si="303"/>
        <v>0</v>
      </c>
      <c r="DW154" s="529">
        <f t="shared" si="303"/>
        <v>0</v>
      </c>
      <c r="DX154" s="529">
        <f t="shared" si="303"/>
        <v>0</v>
      </c>
      <c r="DY154" s="530">
        <f t="shared" si="304"/>
        <v>0</v>
      </c>
      <c r="DZ154" s="528">
        <f t="shared" si="305"/>
        <v>0</v>
      </c>
      <c r="EA154" s="529">
        <f t="shared" si="305"/>
        <v>0</v>
      </c>
      <c r="EB154" s="529">
        <f t="shared" si="305"/>
        <v>0</v>
      </c>
      <c r="EC154" s="530">
        <f t="shared" si="306"/>
        <v>0</v>
      </c>
      <c r="ED154" s="528">
        <f t="shared" si="307"/>
        <v>0</v>
      </c>
      <c r="EE154" s="529">
        <f t="shared" si="307"/>
        <v>0</v>
      </c>
      <c r="EF154" s="529">
        <f t="shared" si="307"/>
        <v>0</v>
      </c>
      <c r="EG154" s="530">
        <f t="shared" si="308"/>
        <v>0</v>
      </c>
      <c r="EH154" s="528">
        <f t="shared" si="309"/>
        <v>0</v>
      </c>
      <c r="EI154" s="529">
        <f t="shared" si="310"/>
        <v>0</v>
      </c>
      <c r="EJ154" s="529">
        <f t="shared" si="311"/>
        <v>0</v>
      </c>
      <c r="EK154" s="530">
        <f t="shared" si="312"/>
        <v>0</v>
      </c>
      <c r="EL154" s="562"/>
      <c r="EM154" s="571">
        <f t="shared" si="313"/>
        <v>0</v>
      </c>
      <c r="EN154" s="572">
        <f t="shared" si="313"/>
        <v>0</v>
      </c>
      <c r="EO154" s="576">
        <f t="shared" si="313"/>
        <v>0</v>
      </c>
      <c r="EP154" s="578">
        <f t="shared" si="314"/>
        <v>0</v>
      </c>
      <c r="EQ154" s="571">
        <f t="shared" si="315"/>
        <v>0</v>
      </c>
      <c r="ER154" s="572">
        <f t="shared" si="315"/>
        <v>0</v>
      </c>
      <c r="ES154" s="573">
        <f t="shared" si="315"/>
        <v>0</v>
      </c>
      <c r="ET154" s="579">
        <f t="shared" si="316"/>
        <v>0</v>
      </c>
      <c r="EU154" s="577">
        <f t="shared" si="317"/>
        <v>0</v>
      </c>
      <c r="EV154" s="521">
        <f t="shared" si="318"/>
        <v>0</v>
      </c>
      <c r="EW154" s="525">
        <f t="shared" si="319"/>
        <v>0</v>
      </c>
      <c r="EX154" s="524">
        <f t="shared" si="320"/>
        <v>0</v>
      </c>
      <c r="EY154" s="509" t="str">
        <f t="shared" si="321"/>
        <v>○</v>
      </c>
      <c r="EZ154" s="486">
        <f t="shared" si="322"/>
        <v>0</v>
      </c>
      <c r="FA154" s="482">
        <f t="shared" si="322"/>
        <v>0</v>
      </c>
      <c r="FB154" s="482">
        <f t="shared" si="322"/>
        <v>0</v>
      </c>
      <c r="FC154" s="536">
        <f t="shared" si="323"/>
        <v>0</v>
      </c>
      <c r="FD154" s="101">
        <f t="shared" si="324"/>
        <v>0</v>
      </c>
      <c r="FE154" s="846">
        <f t="shared" si="325"/>
        <v>0</v>
      </c>
      <c r="FF154" s="847">
        <f t="shared" si="326"/>
        <v>0</v>
      </c>
      <c r="FG154" s="101" t="str">
        <f t="shared" si="327"/>
        <v/>
      </c>
      <c r="FH154" s="185" t="str">
        <f t="shared" si="328"/>
        <v/>
      </c>
      <c r="FI154" s="184" t="str">
        <f t="shared" si="328"/>
        <v/>
      </c>
      <c r="FJ154" s="848" t="str">
        <f t="shared" si="328"/>
        <v/>
      </c>
      <c r="FK154" s="508"/>
      <c r="FL154" s="498"/>
      <c r="FM154" s="499"/>
      <c r="FN154" s="849">
        <f t="shared" si="329"/>
        <v>0</v>
      </c>
      <c r="FO154" s="511" t="str">
        <f t="shared" si="330"/>
        <v/>
      </c>
      <c r="FP154" s="528" t="str">
        <f t="shared" si="331"/>
        <v/>
      </c>
      <c r="FQ154" s="529" t="str">
        <f t="shared" si="332"/>
        <v/>
      </c>
      <c r="FR154" s="529" t="str">
        <f t="shared" si="333"/>
        <v/>
      </c>
      <c r="FS154" s="530">
        <f t="shared" si="334"/>
        <v>0</v>
      </c>
      <c r="FT154" s="510"/>
    </row>
    <row r="155" spans="1:176" s="3" customFormat="1" ht="18" customHeight="1">
      <c r="A155" s="619" t="str">
        <f t="shared" si="227"/>
        <v/>
      </c>
      <c r="B155" s="448">
        <f t="shared" si="335"/>
        <v>0</v>
      </c>
      <c r="C155" s="1114" t="str">
        <f t="shared" si="228"/>
        <v>授業料</v>
      </c>
      <c r="D155" s="1114" t="str">
        <f t="shared" si="229"/>
        <v>入学金</v>
      </c>
      <c r="E155" s="448">
        <f t="shared" si="336"/>
        <v>0</v>
      </c>
      <c r="F155" s="619">
        <f t="shared" si="230"/>
        <v>0</v>
      </c>
      <c r="G155" s="539">
        <f t="shared" si="231"/>
        <v>138</v>
      </c>
      <c r="H155" s="844"/>
      <c r="I155" s="845"/>
      <c r="J155" s="187"/>
      <c r="K155" s="188"/>
      <c r="L155" s="188"/>
      <c r="M155" s="186"/>
      <c r="N155" s="97"/>
      <c r="O155" s="98"/>
      <c r="P155" s="187"/>
      <c r="Q155" s="188"/>
      <c r="R155" s="186"/>
      <c r="S155" s="99"/>
      <c r="T155" s="97"/>
      <c r="U155" s="741"/>
      <c r="V155" s="101" t="str">
        <f>IF(OR($R$5="",$T$5="",$J155="",$O155="",$U155=""),"",IF(ISERROR(VLOOKUP($C155,参照!$P$4:$V$112,5,FALSE)),0,VLOOKUP($C155,参照!$P$4:$V$112,5,FALSE)))</f>
        <v/>
      </c>
      <c r="W155" s="100"/>
      <c r="X155" s="102" t="str">
        <f>IF(OR($R$5="",$T$5="",$J155="",$O155="",$W155=""),"",IF(ISERROR(VLOOKUP($D155,参照!$P$4:$V$112,5,FALSE)),0,VLOOKUP($D155,参照!$P$4:$V$112,5,FALSE)))</f>
        <v/>
      </c>
      <c r="Y155" s="182" t="str">
        <f t="shared" si="232"/>
        <v/>
      </c>
      <c r="Z155" s="182" t="str">
        <f t="shared" si="233"/>
        <v/>
      </c>
      <c r="AA155" s="468"/>
      <c r="AB155" s="536">
        <f t="shared" si="234"/>
        <v>0</v>
      </c>
      <c r="AC155" s="854"/>
      <c r="AD155" s="738">
        <f t="shared" si="235"/>
        <v>0</v>
      </c>
      <c r="AE155" s="103" t="str">
        <f t="shared" si="236"/>
        <v/>
      </c>
      <c r="AF155" s="468" t="str">
        <f t="shared" si="237"/>
        <v/>
      </c>
      <c r="AG155" s="469" t="str">
        <f t="shared" si="238"/>
        <v/>
      </c>
      <c r="AH155" s="102" t="str">
        <f t="shared" si="238"/>
        <v/>
      </c>
      <c r="AI155" s="855"/>
      <c r="AJ155" s="588"/>
      <c r="AK155" s="102" t="str">
        <f t="shared" si="239"/>
        <v/>
      </c>
      <c r="AL155" s="856"/>
      <c r="AM155" s="469">
        <f t="shared" si="240"/>
        <v>0</v>
      </c>
      <c r="AN155" s="469">
        <f t="shared" si="241"/>
        <v>0</v>
      </c>
      <c r="AO155" s="469">
        <f t="shared" si="242"/>
        <v>0</v>
      </c>
      <c r="AP155" s="590">
        <f t="shared" si="243"/>
        <v>0</v>
      </c>
      <c r="AQ155" s="474"/>
      <c r="AR155" s="104" t="str">
        <f t="shared" si="244"/>
        <v/>
      </c>
      <c r="AS155" s="856"/>
      <c r="AT155" s="469">
        <f t="shared" si="245"/>
        <v>0</v>
      </c>
      <c r="AU155" s="469">
        <f t="shared" si="246"/>
        <v>0</v>
      </c>
      <c r="AV155" s="469">
        <f t="shared" si="247"/>
        <v>0</v>
      </c>
      <c r="AW155" s="590">
        <f t="shared" si="248"/>
        <v>0</v>
      </c>
      <c r="AX155" s="474"/>
      <c r="AY155" s="102" t="str">
        <f t="shared" si="249"/>
        <v/>
      </c>
      <c r="AZ155" s="856"/>
      <c r="BA155" s="469">
        <f t="shared" si="250"/>
        <v>0</v>
      </c>
      <c r="BB155" s="469">
        <f t="shared" si="251"/>
        <v>0</v>
      </c>
      <c r="BC155" s="469">
        <f t="shared" si="252"/>
        <v>0</v>
      </c>
      <c r="BD155" s="590">
        <f t="shared" si="253"/>
        <v>0</v>
      </c>
      <c r="BE155" s="484" t="str">
        <f t="shared" si="254"/>
        <v>○</v>
      </c>
      <c r="BF155" s="486">
        <f t="shared" si="255"/>
        <v>0</v>
      </c>
      <c r="BG155" s="482">
        <f t="shared" si="255"/>
        <v>0</v>
      </c>
      <c r="BH155" s="482">
        <f t="shared" si="255"/>
        <v>0</v>
      </c>
      <c r="BI155" s="483">
        <f t="shared" si="256"/>
        <v>0</v>
      </c>
      <c r="BJ155" s="528">
        <f t="shared" si="257"/>
        <v>0</v>
      </c>
      <c r="BK155" s="529">
        <f t="shared" si="257"/>
        <v>0</v>
      </c>
      <c r="BL155" s="529">
        <f t="shared" si="257"/>
        <v>0</v>
      </c>
      <c r="BM155" s="530">
        <f t="shared" si="258"/>
        <v>0</v>
      </c>
      <c r="BN155" s="528">
        <f t="shared" si="259"/>
        <v>0</v>
      </c>
      <c r="BO155" s="529">
        <f t="shared" si="260"/>
        <v>0</v>
      </c>
      <c r="BP155" s="529">
        <f t="shared" si="261"/>
        <v>0</v>
      </c>
      <c r="BQ155" s="530">
        <f t="shared" si="262"/>
        <v>0</v>
      </c>
      <c r="BR155" s="528">
        <f t="shared" si="263"/>
        <v>0</v>
      </c>
      <c r="BS155" s="529">
        <f t="shared" si="263"/>
        <v>0</v>
      </c>
      <c r="BT155" s="529">
        <f t="shared" si="263"/>
        <v>0</v>
      </c>
      <c r="BU155" s="530">
        <f t="shared" si="264"/>
        <v>0</v>
      </c>
      <c r="BV155" s="528">
        <f t="shared" si="265"/>
        <v>0</v>
      </c>
      <c r="BW155" s="529">
        <f t="shared" si="266"/>
        <v>0</v>
      </c>
      <c r="BX155" s="529">
        <f t="shared" si="267"/>
        <v>0</v>
      </c>
      <c r="BY155" s="530">
        <f t="shared" si="268"/>
        <v>0</v>
      </c>
      <c r="BZ155" s="560" t="str">
        <f t="shared" si="269"/>
        <v/>
      </c>
      <c r="CA155" s="184" t="str">
        <f t="shared" si="269"/>
        <v/>
      </c>
      <c r="CB155" s="183" t="str">
        <f t="shared" si="269"/>
        <v/>
      </c>
      <c r="CC155" s="185" t="str">
        <f t="shared" si="270"/>
        <v/>
      </c>
      <c r="CD155" s="184" t="str">
        <f t="shared" si="270"/>
        <v/>
      </c>
      <c r="CE155" s="183" t="str">
        <f t="shared" si="270"/>
        <v/>
      </c>
      <c r="CF155" s="447"/>
      <c r="CG155" s="482" t="str">
        <f t="shared" si="271"/>
        <v>－</v>
      </c>
      <c r="CH155" s="469"/>
      <c r="CI155" s="561"/>
      <c r="CJ155" s="468" t="str">
        <f t="shared" si="272"/>
        <v/>
      </c>
      <c r="CK155" s="469" t="str">
        <f t="shared" si="273"/>
        <v/>
      </c>
      <c r="CL155" s="102" t="str">
        <f t="shared" si="274"/>
        <v/>
      </c>
      <c r="CM155" s="468" t="str">
        <f t="shared" si="275"/>
        <v/>
      </c>
      <c r="CN155" s="469" t="str">
        <f t="shared" si="276"/>
        <v/>
      </c>
      <c r="CO155" s="102" t="str">
        <f t="shared" si="277"/>
        <v/>
      </c>
      <c r="CP155" s="468" t="str">
        <f t="shared" si="278"/>
        <v/>
      </c>
      <c r="CQ155" s="469" t="str">
        <f t="shared" si="278"/>
        <v/>
      </c>
      <c r="CR155" s="102" t="str">
        <f t="shared" si="278"/>
        <v/>
      </c>
      <c r="CS155" s="468" t="str">
        <f t="shared" si="279"/>
        <v/>
      </c>
      <c r="CT155" s="469" t="str">
        <f t="shared" si="280"/>
        <v/>
      </c>
      <c r="CU155" s="469" t="str">
        <f t="shared" si="281"/>
        <v/>
      </c>
      <c r="CV155" s="105" t="str">
        <f t="shared" si="282"/>
        <v/>
      </c>
      <c r="CW155" s="856"/>
      <c r="CX155" s="469">
        <f t="shared" si="283"/>
        <v>0</v>
      </c>
      <c r="CY155" s="469">
        <f t="shared" si="284"/>
        <v>0</v>
      </c>
      <c r="CZ155" s="469">
        <f t="shared" si="285"/>
        <v>0</v>
      </c>
      <c r="DA155" s="590">
        <f t="shared" si="286"/>
        <v>0</v>
      </c>
      <c r="DB155" s="474"/>
      <c r="DC155" s="604">
        <f t="shared" si="287"/>
        <v>0</v>
      </c>
      <c r="DD155" s="184">
        <f t="shared" si="288"/>
        <v>0</v>
      </c>
      <c r="DE155" s="605">
        <f t="shared" si="289"/>
        <v>0</v>
      </c>
      <c r="DF155" s="104" t="str">
        <f t="shared" si="290"/>
        <v/>
      </c>
      <c r="DG155" s="856"/>
      <c r="DH155" s="469">
        <f t="shared" si="291"/>
        <v>0</v>
      </c>
      <c r="DI155" s="469">
        <f t="shared" si="292"/>
        <v>0</v>
      </c>
      <c r="DJ155" s="469">
        <f t="shared" si="293"/>
        <v>0</v>
      </c>
      <c r="DK155" s="590">
        <f t="shared" si="294"/>
        <v>0</v>
      </c>
      <c r="DL155" s="474"/>
      <c r="DM155" s="604">
        <f t="shared" si="295"/>
        <v>0</v>
      </c>
      <c r="DN155" s="184">
        <f t="shared" si="296"/>
        <v>0</v>
      </c>
      <c r="DO155" s="605">
        <f t="shared" si="297"/>
        <v>0</v>
      </c>
      <c r="DP155" s="104" t="str">
        <f t="shared" si="298"/>
        <v/>
      </c>
      <c r="DQ155" s="856"/>
      <c r="DR155" s="469">
        <f t="shared" si="299"/>
        <v>0</v>
      </c>
      <c r="DS155" s="469">
        <f t="shared" si="300"/>
        <v>0</v>
      </c>
      <c r="DT155" s="469">
        <f t="shared" si="301"/>
        <v>0</v>
      </c>
      <c r="DU155" s="101">
        <f t="shared" si="302"/>
        <v>0</v>
      </c>
      <c r="DV155" s="528">
        <f t="shared" si="303"/>
        <v>0</v>
      </c>
      <c r="DW155" s="529">
        <f t="shared" si="303"/>
        <v>0</v>
      </c>
      <c r="DX155" s="529">
        <f t="shared" si="303"/>
        <v>0</v>
      </c>
      <c r="DY155" s="530">
        <f t="shared" si="304"/>
        <v>0</v>
      </c>
      <c r="DZ155" s="528">
        <f t="shared" si="305"/>
        <v>0</v>
      </c>
      <c r="EA155" s="529">
        <f t="shared" si="305"/>
        <v>0</v>
      </c>
      <c r="EB155" s="529">
        <f t="shared" si="305"/>
        <v>0</v>
      </c>
      <c r="EC155" s="530">
        <f t="shared" si="306"/>
        <v>0</v>
      </c>
      <c r="ED155" s="528">
        <f t="shared" si="307"/>
        <v>0</v>
      </c>
      <c r="EE155" s="529">
        <f t="shared" si="307"/>
        <v>0</v>
      </c>
      <c r="EF155" s="529">
        <f t="shared" si="307"/>
        <v>0</v>
      </c>
      <c r="EG155" s="530">
        <f t="shared" si="308"/>
        <v>0</v>
      </c>
      <c r="EH155" s="528">
        <f t="shared" si="309"/>
        <v>0</v>
      </c>
      <c r="EI155" s="529">
        <f t="shared" si="310"/>
        <v>0</v>
      </c>
      <c r="EJ155" s="529">
        <f t="shared" si="311"/>
        <v>0</v>
      </c>
      <c r="EK155" s="530">
        <f t="shared" si="312"/>
        <v>0</v>
      </c>
      <c r="EL155" s="562"/>
      <c r="EM155" s="571">
        <f t="shared" si="313"/>
        <v>0</v>
      </c>
      <c r="EN155" s="572">
        <f t="shared" si="313"/>
        <v>0</v>
      </c>
      <c r="EO155" s="576">
        <f t="shared" si="313"/>
        <v>0</v>
      </c>
      <c r="EP155" s="578">
        <f t="shared" si="314"/>
        <v>0</v>
      </c>
      <c r="EQ155" s="571">
        <f t="shared" si="315"/>
        <v>0</v>
      </c>
      <c r="ER155" s="572">
        <f t="shared" si="315"/>
        <v>0</v>
      </c>
      <c r="ES155" s="573">
        <f t="shared" si="315"/>
        <v>0</v>
      </c>
      <c r="ET155" s="579">
        <f t="shared" si="316"/>
        <v>0</v>
      </c>
      <c r="EU155" s="577">
        <f t="shared" si="317"/>
        <v>0</v>
      </c>
      <c r="EV155" s="521">
        <f t="shared" si="318"/>
        <v>0</v>
      </c>
      <c r="EW155" s="525">
        <f t="shared" si="319"/>
        <v>0</v>
      </c>
      <c r="EX155" s="524">
        <f t="shared" si="320"/>
        <v>0</v>
      </c>
      <c r="EY155" s="509" t="str">
        <f t="shared" si="321"/>
        <v>○</v>
      </c>
      <c r="EZ155" s="486">
        <f t="shared" si="322"/>
        <v>0</v>
      </c>
      <c r="FA155" s="482">
        <f t="shared" si="322"/>
        <v>0</v>
      </c>
      <c r="FB155" s="482">
        <f t="shared" si="322"/>
        <v>0</v>
      </c>
      <c r="FC155" s="536">
        <f t="shared" si="323"/>
        <v>0</v>
      </c>
      <c r="FD155" s="101">
        <f t="shared" si="324"/>
        <v>0</v>
      </c>
      <c r="FE155" s="846">
        <f t="shared" si="325"/>
        <v>0</v>
      </c>
      <c r="FF155" s="847">
        <f t="shared" si="326"/>
        <v>0</v>
      </c>
      <c r="FG155" s="101" t="str">
        <f t="shared" si="327"/>
        <v/>
      </c>
      <c r="FH155" s="185" t="str">
        <f t="shared" si="328"/>
        <v/>
      </c>
      <c r="FI155" s="184" t="str">
        <f t="shared" si="328"/>
        <v/>
      </c>
      <c r="FJ155" s="848" t="str">
        <f t="shared" si="328"/>
        <v/>
      </c>
      <c r="FK155" s="508"/>
      <c r="FL155" s="498"/>
      <c r="FM155" s="499"/>
      <c r="FN155" s="849">
        <f t="shared" si="329"/>
        <v>0</v>
      </c>
      <c r="FO155" s="511" t="str">
        <f t="shared" si="330"/>
        <v/>
      </c>
      <c r="FP155" s="528" t="str">
        <f t="shared" si="331"/>
        <v/>
      </c>
      <c r="FQ155" s="529" t="str">
        <f t="shared" si="332"/>
        <v/>
      </c>
      <c r="FR155" s="529" t="str">
        <f t="shared" si="333"/>
        <v/>
      </c>
      <c r="FS155" s="530">
        <f t="shared" si="334"/>
        <v>0</v>
      </c>
      <c r="FT155" s="510"/>
    </row>
    <row r="156" spans="1:176" s="3" customFormat="1" ht="18" customHeight="1">
      <c r="A156" s="619" t="str">
        <f t="shared" si="227"/>
        <v/>
      </c>
      <c r="B156" s="448">
        <f t="shared" si="335"/>
        <v>0</v>
      </c>
      <c r="C156" s="1114" t="str">
        <f t="shared" si="228"/>
        <v>授業料</v>
      </c>
      <c r="D156" s="1114" t="str">
        <f t="shared" si="229"/>
        <v>入学金</v>
      </c>
      <c r="E156" s="448">
        <f t="shared" si="336"/>
        <v>0</v>
      </c>
      <c r="F156" s="619">
        <f t="shared" si="230"/>
        <v>0</v>
      </c>
      <c r="G156" s="539">
        <f t="shared" si="231"/>
        <v>139</v>
      </c>
      <c r="H156" s="844"/>
      <c r="I156" s="845"/>
      <c r="J156" s="187"/>
      <c r="K156" s="188"/>
      <c r="L156" s="188"/>
      <c r="M156" s="186"/>
      <c r="N156" s="97"/>
      <c r="O156" s="98"/>
      <c r="P156" s="187"/>
      <c r="Q156" s="188"/>
      <c r="R156" s="186"/>
      <c r="S156" s="99"/>
      <c r="T156" s="97"/>
      <c r="U156" s="741"/>
      <c r="V156" s="101" t="str">
        <f>IF(OR($R$5="",$T$5="",$J156="",$O156="",$U156=""),"",IF(ISERROR(VLOOKUP($C156,参照!$P$4:$V$112,5,FALSE)),0,VLOOKUP($C156,参照!$P$4:$V$112,5,FALSE)))</f>
        <v/>
      </c>
      <c r="W156" s="100"/>
      <c r="X156" s="102" t="str">
        <f>IF(OR($R$5="",$T$5="",$J156="",$O156="",$W156=""),"",IF(ISERROR(VLOOKUP($D156,参照!$P$4:$V$112,5,FALSE)),0,VLOOKUP($D156,参照!$P$4:$V$112,5,FALSE)))</f>
        <v/>
      </c>
      <c r="Y156" s="182" t="str">
        <f t="shared" si="232"/>
        <v/>
      </c>
      <c r="Z156" s="182" t="str">
        <f t="shared" si="233"/>
        <v/>
      </c>
      <c r="AA156" s="468"/>
      <c r="AB156" s="536">
        <f t="shared" si="234"/>
        <v>0</v>
      </c>
      <c r="AC156" s="854"/>
      <c r="AD156" s="738">
        <f t="shared" si="235"/>
        <v>0</v>
      </c>
      <c r="AE156" s="103" t="str">
        <f t="shared" si="236"/>
        <v/>
      </c>
      <c r="AF156" s="468" t="str">
        <f t="shared" si="237"/>
        <v/>
      </c>
      <c r="AG156" s="469" t="str">
        <f t="shared" si="238"/>
        <v/>
      </c>
      <c r="AH156" s="102" t="str">
        <f t="shared" si="238"/>
        <v/>
      </c>
      <c r="AI156" s="855"/>
      <c r="AJ156" s="588"/>
      <c r="AK156" s="102" t="str">
        <f t="shared" si="239"/>
        <v/>
      </c>
      <c r="AL156" s="856"/>
      <c r="AM156" s="469">
        <f t="shared" si="240"/>
        <v>0</v>
      </c>
      <c r="AN156" s="469">
        <f t="shared" si="241"/>
        <v>0</v>
      </c>
      <c r="AO156" s="469">
        <f t="shared" si="242"/>
        <v>0</v>
      </c>
      <c r="AP156" s="590">
        <f t="shared" si="243"/>
        <v>0</v>
      </c>
      <c r="AQ156" s="474"/>
      <c r="AR156" s="104" t="str">
        <f t="shared" si="244"/>
        <v/>
      </c>
      <c r="AS156" s="856"/>
      <c r="AT156" s="469">
        <f t="shared" si="245"/>
        <v>0</v>
      </c>
      <c r="AU156" s="469">
        <f t="shared" si="246"/>
        <v>0</v>
      </c>
      <c r="AV156" s="469">
        <f t="shared" si="247"/>
        <v>0</v>
      </c>
      <c r="AW156" s="590">
        <f t="shared" si="248"/>
        <v>0</v>
      </c>
      <c r="AX156" s="474"/>
      <c r="AY156" s="102" t="str">
        <f t="shared" si="249"/>
        <v/>
      </c>
      <c r="AZ156" s="856"/>
      <c r="BA156" s="469">
        <f t="shared" si="250"/>
        <v>0</v>
      </c>
      <c r="BB156" s="469">
        <f t="shared" si="251"/>
        <v>0</v>
      </c>
      <c r="BC156" s="469">
        <f t="shared" si="252"/>
        <v>0</v>
      </c>
      <c r="BD156" s="590">
        <f t="shared" si="253"/>
        <v>0</v>
      </c>
      <c r="BE156" s="484" t="str">
        <f t="shared" si="254"/>
        <v>○</v>
      </c>
      <c r="BF156" s="486">
        <f t="shared" si="255"/>
        <v>0</v>
      </c>
      <c r="BG156" s="482">
        <f t="shared" si="255"/>
        <v>0</v>
      </c>
      <c r="BH156" s="482">
        <f t="shared" si="255"/>
        <v>0</v>
      </c>
      <c r="BI156" s="483">
        <f t="shared" si="256"/>
        <v>0</v>
      </c>
      <c r="BJ156" s="528">
        <f t="shared" si="257"/>
        <v>0</v>
      </c>
      <c r="BK156" s="529">
        <f t="shared" si="257"/>
        <v>0</v>
      </c>
      <c r="BL156" s="529">
        <f t="shared" si="257"/>
        <v>0</v>
      </c>
      <c r="BM156" s="530">
        <f t="shared" si="258"/>
        <v>0</v>
      </c>
      <c r="BN156" s="528">
        <f t="shared" si="259"/>
        <v>0</v>
      </c>
      <c r="BO156" s="529">
        <f t="shared" si="260"/>
        <v>0</v>
      </c>
      <c r="BP156" s="529">
        <f t="shared" si="261"/>
        <v>0</v>
      </c>
      <c r="BQ156" s="530">
        <f t="shared" si="262"/>
        <v>0</v>
      </c>
      <c r="BR156" s="528">
        <f t="shared" si="263"/>
        <v>0</v>
      </c>
      <c r="BS156" s="529">
        <f t="shared" si="263"/>
        <v>0</v>
      </c>
      <c r="BT156" s="529">
        <f t="shared" si="263"/>
        <v>0</v>
      </c>
      <c r="BU156" s="530">
        <f t="shared" si="264"/>
        <v>0</v>
      </c>
      <c r="BV156" s="528">
        <f t="shared" si="265"/>
        <v>0</v>
      </c>
      <c r="BW156" s="529">
        <f t="shared" si="266"/>
        <v>0</v>
      </c>
      <c r="BX156" s="529">
        <f t="shared" si="267"/>
        <v>0</v>
      </c>
      <c r="BY156" s="530">
        <f t="shared" si="268"/>
        <v>0</v>
      </c>
      <c r="BZ156" s="560" t="str">
        <f t="shared" si="269"/>
        <v/>
      </c>
      <c r="CA156" s="184" t="str">
        <f t="shared" si="269"/>
        <v/>
      </c>
      <c r="CB156" s="183" t="str">
        <f t="shared" si="269"/>
        <v/>
      </c>
      <c r="CC156" s="185" t="str">
        <f t="shared" si="270"/>
        <v/>
      </c>
      <c r="CD156" s="184" t="str">
        <f t="shared" si="270"/>
        <v/>
      </c>
      <c r="CE156" s="183" t="str">
        <f t="shared" si="270"/>
        <v/>
      </c>
      <c r="CF156" s="447"/>
      <c r="CG156" s="482" t="str">
        <f t="shared" si="271"/>
        <v>－</v>
      </c>
      <c r="CH156" s="469"/>
      <c r="CI156" s="561"/>
      <c r="CJ156" s="468" t="str">
        <f t="shared" si="272"/>
        <v/>
      </c>
      <c r="CK156" s="469" t="str">
        <f t="shared" si="273"/>
        <v/>
      </c>
      <c r="CL156" s="102" t="str">
        <f t="shared" si="274"/>
        <v/>
      </c>
      <c r="CM156" s="468" t="str">
        <f t="shared" si="275"/>
        <v/>
      </c>
      <c r="CN156" s="469" t="str">
        <f t="shared" si="276"/>
        <v/>
      </c>
      <c r="CO156" s="102" t="str">
        <f t="shared" si="277"/>
        <v/>
      </c>
      <c r="CP156" s="468" t="str">
        <f t="shared" si="278"/>
        <v/>
      </c>
      <c r="CQ156" s="469" t="str">
        <f t="shared" si="278"/>
        <v/>
      </c>
      <c r="CR156" s="102" t="str">
        <f t="shared" si="278"/>
        <v/>
      </c>
      <c r="CS156" s="468" t="str">
        <f t="shared" si="279"/>
        <v/>
      </c>
      <c r="CT156" s="469" t="str">
        <f t="shared" si="280"/>
        <v/>
      </c>
      <c r="CU156" s="469" t="str">
        <f t="shared" si="281"/>
        <v/>
      </c>
      <c r="CV156" s="105" t="str">
        <f t="shared" si="282"/>
        <v/>
      </c>
      <c r="CW156" s="856"/>
      <c r="CX156" s="469">
        <f t="shared" si="283"/>
        <v>0</v>
      </c>
      <c r="CY156" s="469">
        <f t="shared" si="284"/>
        <v>0</v>
      </c>
      <c r="CZ156" s="469">
        <f t="shared" si="285"/>
        <v>0</v>
      </c>
      <c r="DA156" s="590">
        <f t="shared" si="286"/>
        <v>0</v>
      </c>
      <c r="DB156" s="474"/>
      <c r="DC156" s="604">
        <f t="shared" si="287"/>
        <v>0</v>
      </c>
      <c r="DD156" s="184">
        <f t="shared" si="288"/>
        <v>0</v>
      </c>
      <c r="DE156" s="605">
        <f t="shared" si="289"/>
        <v>0</v>
      </c>
      <c r="DF156" s="104" t="str">
        <f t="shared" si="290"/>
        <v/>
      </c>
      <c r="DG156" s="856"/>
      <c r="DH156" s="469">
        <f t="shared" si="291"/>
        <v>0</v>
      </c>
      <c r="DI156" s="469">
        <f t="shared" si="292"/>
        <v>0</v>
      </c>
      <c r="DJ156" s="469">
        <f t="shared" si="293"/>
        <v>0</v>
      </c>
      <c r="DK156" s="590">
        <f t="shared" si="294"/>
        <v>0</v>
      </c>
      <c r="DL156" s="474"/>
      <c r="DM156" s="604">
        <f t="shared" si="295"/>
        <v>0</v>
      </c>
      <c r="DN156" s="184">
        <f t="shared" si="296"/>
        <v>0</v>
      </c>
      <c r="DO156" s="605">
        <f t="shared" si="297"/>
        <v>0</v>
      </c>
      <c r="DP156" s="104" t="str">
        <f t="shared" si="298"/>
        <v/>
      </c>
      <c r="DQ156" s="856"/>
      <c r="DR156" s="469">
        <f t="shared" si="299"/>
        <v>0</v>
      </c>
      <c r="DS156" s="469">
        <f t="shared" si="300"/>
        <v>0</v>
      </c>
      <c r="DT156" s="469">
        <f t="shared" si="301"/>
        <v>0</v>
      </c>
      <c r="DU156" s="101">
        <f t="shared" si="302"/>
        <v>0</v>
      </c>
      <c r="DV156" s="528">
        <f t="shared" si="303"/>
        <v>0</v>
      </c>
      <c r="DW156" s="529">
        <f t="shared" si="303"/>
        <v>0</v>
      </c>
      <c r="DX156" s="529">
        <f t="shared" si="303"/>
        <v>0</v>
      </c>
      <c r="DY156" s="530">
        <f t="shared" si="304"/>
        <v>0</v>
      </c>
      <c r="DZ156" s="528">
        <f t="shared" si="305"/>
        <v>0</v>
      </c>
      <c r="EA156" s="529">
        <f t="shared" si="305"/>
        <v>0</v>
      </c>
      <c r="EB156" s="529">
        <f t="shared" si="305"/>
        <v>0</v>
      </c>
      <c r="EC156" s="530">
        <f t="shared" si="306"/>
        <v>0</v>
      </c>
      <c r="ED156" s="528">
        <f t="shared" si="307"/>
        <v>0</v>
      </c>
      <c r="EE156" s="529">
        <f t="shared" si="307"/>
        <v>0</v>
      </c>
      <c r="EF156" s="529">
        <f t="shared" si="307"/>
        <v>0</v>
      </c>
      <c r="EG156" s="530">
        <f t="shared" si="308"/>
        <v>0</v>
      </c>
      <c r="EH156" s="528">
        <f t="shared" si="309"/>
        <v>0</v>
      </c>
      <c r="EI156" s="529">
        <f t="shared" si="310"/>
        <v>0</v>
      </c>
      <c r="EJ156" s="529">
        <f t="shared" si="311"/>
        <v>0</v>
      </c>
      <c r="EK156" s="530">
        <f t="shared" si="312"/>
        <v>0</v>
      </c>
      <c r="EL156" s="562"/>
      <c r="EM156" s="571">
        <f t="shared" si="313"/>
        <v>0</v>
      </c>
      <c r="EN156" s="572">
        <f t="shared" si="313"/>
        <v>0</v>
      </c>
      <c r="EO156" s="576">
        <f t="shared" si="313"/>
        <v>0</v>
      </c>
      <c r="EP156" s="578">
        <f t="shared" si="314"/>
        <v>0</v>
      </c>
      <c r="EQ156" s="571">
        <f t="shared" si="315"/>
        <v>0</v>
      </c>
      <c r="ER156" s="572">
        <f t="shared" si="315"/>
        <v>0</v>
      </c>
      <c r="ES156" s="573">
        <f t="shared" si="315"/>
        <v>0</v>
      </c>
      <c r="ET156" s="579">
        <f t="shared" si="316"/>
        <v>0</v>
      </c>
      <c r="EU156" s="577">
        <f t="shared" si="317"/>
        <v>0</v>
      </c>
      <c r="EV156" s="521">
        <f t="shared" si="318"/>
        <v>0</v>
      </c>
      <c r="EW156" s="525">
        <f t="shared" si="319"/>
        <v>0</v>
      </c>
      <c r="EX156" s="524">
        <f t="shared" si="320"/>
        <v>0</v>
      </c>
      <c r="EY156" s="509" t="str">
        <f t="shared" si="321"/>
        <v>○</v>
      </c>
      <c r="EZ156" s="486">
        <f t="shared" si="322"/>
        <v>0</v>
      </c>
      <c r="FA156" s="482">
        <f t="shared" si="322"/>
        <v>0</v>
      </c>
      <c r="FB156" s="482">
        <f t="shared" si="322"/>
        <v>0</v>
      </c>
      <c r="FC156" s="536">
        <f t="shared" si="323"/>
        <v>0</v>
      </c>
      <c r="FD156" s="101">
        <f t="shared" si="324"/>
        <v>0</v>
      </c>
      <c r="FE156" s="846">
        <f t="shared" si="325"/>
        <v>0</v>
      </c>
      <c r="FF156" s="847">
        <f t="shared" si="326"/>
        <v>0</v>
      </c>
      <c r="FG156" s="101" t="str">
        <f t="shared" si="327"/>
        <v/>
      </c>
      <c r="FH156" s="185" t="str">
        <f t="shared" si="328"/>
        <v/>
      </c>
      <c r="FI156" s="184" t="str">
        <f t="shared" si="328"/>
        <v/>
      </c>
      <c r="FJ156" s="848" t="str">
        <f t="shared" si="328"/>
        <v/>
      </c>
      <c r="FK156" s="508"/>
      <c r="FL156" s="498"/>
      <c r="FM156" s="499"/>
      <c r="FN156" s="849">
        <f t="shared" si="329"/>
        <v>0</v>
      </c>
      <c r="FO156" s="511" t="str">
        <f t="shared" si="330"/>
        <v/>
      </c>
      <c r="FP156" s="528" t="str">
        <f t="shared" si="331"/>
        <v/>
      </c>
      <c r="FQ156" s="529" t="str">
        <f t="shared" si="332"/>
        <v/>
      </c>
      <c r="FR156" s="529" t="str">
        <f t="shared" si="333"/>
        <v/>
      </c>
      <c r="FS156" s="530">
        <f t="shared" si="334"/>
        <v>0</v>
      </c>
      <c r="FT156" s="510"/>
    </row>
    <row r="157" spans="1:176" s="3" customFormat="1" ht="18" customHeight="1">
      <c r="A157" s="619" t="str">
        <f t="shared" si="227"/>
        <v/>
      </c>
      <c r="B157" s="448">
        <f t="shared" si="335"/>
        <v>0</v>
      </c>
      <c r="C157" s="1114" t="str">
        <f t="shared" si="228"/>
        <v>授業料</v>
      </c>
      <c r="D157" s="1114" t="str">
        <f t="shared" si="229"/>
        <v>入学金</v>
      </c>
      <c r="E157" s="448">
        <f t="shared" si="336"/>
        <v>0</v>
      </c>
      <c r="F157" s="619">
        <f t="shared" si="230"/>
        <v>0</v>
      </c>
      <c r="G157" s="539">
        <f t="shared" si="231"/>
        <v>140</v>
      </c>
      <c r="H157" s="844"/>
      <c r="I157" s="845"/>
      <c r="J157" s="187"/>
      <c r="K157" s="188"/>
      <c r="L157" s="188"/>
      <c r="M157" s="186"/>
      <c r="N157" s="97"/>
      <c r="O157" s="98"/>
      <c r="P157" s="187"/>
      <c r="Q157" s="188"/>
      <c r="R157" s="186"/>
      <c r="S157" s="99"/>
      <c r="T157" s="97"/>
      <c r="U157" s="741"/>
      <c r="V157" s="101" t="str">
        <f>IF(OR($R$5="",$T$5="",$J157="",$O157="",$U157=""),"",IF(ISERROR(VLOOKUP($C157,参照!$P$4:$V$112,5,FALSE)),0,VLOOKUP($C157,参照!$P$4:$V$112,5,FALSE)))</f>
        <v/>
      </c>
      <c r="W157" s="100"/>
      <c r="X157" s="102" t="str">
        <f>IF(OR($R$5="",$T$5="",$J157="",$O157="",$W157=""),"",IF(ISERROR(VLOOKUP($D157,参照!$P$4:$V$112,5,FALSE)),0,VLOOKUP($D157,参照!$P$4:$V$112,5,FALSE)))</f>
        <v/>
      </c>
      <c r="Y157" s="182" t="str">
        <f t="shared" si="232"/>
        <v/>
      </c>
      <c r="Z157" s="182" t="str">
        <f t="shared" si="233"/>
        <v/>
      </c>
      <c r="AA157" s="468"/>
      <c r="AB157" s="536">
        <f t="shared" si="234"/>
        <v>0</v>
      </c>
      <c r="AC157" s="854"/>
      <c r="AD157" s="738">
        <f t="shared" si="235"/>
        <v>0</v>
      </c>
      <c r="AE157" s="103" t="str">
        <f t="shared" si="236"/>
        <v/>
      </c>
      <c r="AF157" s="468" t="str">
        <f t="shared" si="237"/>
        <v/>
      </c>
      <c r="AG157" s="469" t="str">
        <f t="shared" si="238"/>
        <v/>
      </c>
      <c r="AH157" s="102" t="str">
        <f t="shared" si="238"/>
        <v/>
      </c>
      <c r="AI157" s="855"/>
      <c r="AJ157" s="588"/>
      <c r="AK157" s="102" t="str">
        <f t="shared" si="239"/>
        <v/>
      </c>
      <c r="AL157" s="856"/>
      <c r="AM157" s="469">
        <f t="shared" si="240"/>
        <v>0</v>
      </c>
      <c r="AN157" s="469">
        <f t="shared" si="241"/>
        <v>0</v>
      </c>
      <c r="AO157" s="469">
        <f t="shared" si="242"/>
        <v>0</v>
      </c>
      <c r="AP157" s="590">
        <f t="shared" si="243"/>
        <v>0</v>
      </c>
      <c r="AQ157" s="474"/>
      <c r="AR157" s="104" t="str">
        <f t="shared" si="244"/>
        <v/>
      </c>
      <c r="AS157" s="856"/>
      <c r="AT157" s="469">
        <f t="shared" si="245"/>
        <v>0</v>
      </c>
      <c r="AU157" s="469">
        <f t="shared" si="246"/>
        <v>0</v>
      </c>
      <c r="AV157" s="469">
        <f t="shared" si="247"/>
        <v>0</v>
      </c>
      <c r="AW157" s="590">
        <f t="shared" si="248"/>
        <v>0</v>
      </c>
      <c r="AX157" s="474"/>
      <c r="AY157" s="102" t="str">
        <f t="shared" si="249"/>
        <v/>
      </c>
      <c r="AZ157" s="856"/>
      <c r="BA157" s="469">
        <f t="shared" si="250"/>
        <v>0</v>
      </c>
      <c r="BB157" s="469">
        <f t="shared" si="251"/>
        <v>0</v>
      </c>
      <c r="BC157" s="469">
        <f t="shared" si="252"/>
        <v>0</v>
      </c>
      <c r="BD157" s="590">
        <f t="shared" si="253"/>
        <v>0</v>
      </c>
      <c r="BE157" s="484" t="str">
        <f t="shared" si="254"/>
        <v>○</v>
      </c>
      <c r="BF157" s="486">
        <f t="shared" si="255"/>
        <v>0</v>
      </c>
      <c r="BG157" s="482">
        <f t="shared" si="255"/>
        <v>0</v>
      </c>
      <c r="BH157" s="482">
        <f t="shared" si="255"/>
        <v>0</v>
      </c>
      <c r="BI157" s="483">
        <f t="shared" si="256"/>
        <v>0</v>
      </c>
      <c r="BJ157" s="528">
        <f t="shared" si="257"/>
        <v>0</v>
      </c>
      <c r="BK157" s="529">
        <f t="shared" si="257"/>
        <v>0</v>
      </c>
      <c r="BL157" s="529">
        <f t="shared" si="257"/>
        <v>0</v>
      </c>
      <c r="BM157" s="530">
        <f t="shared" si="258"/>
        <v>0</v>
      </c>
      <c r="BN157" s="528">
        <f t="shared" si="259"/>
        <v>0</v>
      </c>
      <c r="BO157" s="529">
        <f t="shared" si="260"/>
        <v>0</v>
      </c>
      <c r="BP157" s="529">
        <f t="shared" si="261"/>
        <v>0</v>
      </c>
      <c r="BQ157" s="530">
        <f t="shared" si="262"/>
        <v>0</v>
      </c>
      <c r="BR157" s="528">
        <f t="shared" si="263"/>
        <v>0</v>
      </c>
      <c r="BS157" s="529">
        <f t="shared" si="263"/>
        <v>0</v>
      </c>
      <c r="BT157" s="529">
        <f t="shared" si="263"/>
        <v>0</v>
      </c>
      <c r="BU157" s="530">
        <f t="shared" si="264"/>
        <v>0</v>
      </c>
      <c r="BV157" s="528">
        <f t="shared" si="265"/>
        <v>0</v>
      </c>
      <c r="BW157" s="529">
        <f t="shared" si="266"/>
        <v>0</v>
      </c>
      <c r="BX157" s="529">
        <f t="shared" si="267"/>
        <v>0</v>
      </c>
      <c r="BY157" s="530">
        <f t="shared" si="268"/>
        <v>0</v>
      </c>
      <c r="BZ157" s="560" t="str">
        <f t="shared" si="269"/>
        <v/>
      </c>
      <c r="CA157" s="184" t="str">
        <f t="shared" si="269"/>
        <v/>
      </c>
      <c r="CB157" s="183" t="str">
        <f t="shared" si="269"/>
        <v/>
      </c>
      <c r="CC157" s="185" t="str">
        <f t="shared" si="270"/>
        <v/>
      </c>
      <c r="CD157" s="184" t="str">
        <f t="shared" si="270"/>
        <v/>
      </c>
      <c r="CE157" s="183" t="str">
        <f t="shared" si="270"/>
        <v/>
      </c>
      <c r="CF157" s="447"/>
      <c r="CG157" s="482" t="str">
        <f t="shared" si="271"/>
        <v>－</v>
      </c>
      <c r="CH157" s="469"/>
      <c r="CI157" s="561"/>
      <c r="CJ157" s="468" t="str">
        <f t="shared" si="272"/>
        <v/>
      </c>
      <c r="CK157" s="469" t="str">
        <f t="shared" si="273"/>
        <v/>
      </c>
      <c r="CL157" s="102" t="str">
        <f t="shared" si="274"/>
        <v/>
      </c>
      <c r="CM157" s="468" t="str">
        <f t="shared" si="275"/>
        <v/>
      </c>
      <c r="CN157" s="469" t="str">
        <f t="shared" si="276"/>
        <v/>
      </c>
      <c r="CO157" s="102" t="str">
        <f t="shared" si="277"/>
        <v/>
      </c>
      <c r="CP157" s="468" t="str">
        <f t="shared" si="278"/>
        <v/>
      </c>
      <c r="CQ157" s="469" t="str">
        <f t="shared" si="278"/>
        <v/>
      </c>
      <c r="CR157" s="102" t="str">
        <f t="shared" si="278"/>
        <v/>
      </c>
      <c r="CS157" s="468" t="str">
        <f t="shared" si="279"/>
        <v/>
      </c>
      <c r="CT157" s="469" t="str">
        <f t="shared" si="280"/>
        <v/>
      </c>
      <c r="CU157" s="469" t="str">
        <f t="shared" si="281"/>
        <v/>
      </c>
      <c r="CV157" s="105" t="str">
        <f t="shared" si="282"/>
        <v/>
      </c>
      <c r="CW157" s="856"/>
      <c r="CX157" s="469">
        <f t="shared" si="283"/>
        <v>0</v>
      </c>
      <c r="CY157" s="469">
        <f t="shared" si="284"/>
        <v>0</v>
      </c>
      <c r="CZ157" s="469">
        <f t="shared" si="285"/>
        <v>0</v>
      </c>
      <c r="DA157" s="590">
        <f t="shared" si="286"/>
        <v>0</v>
      </c>
      <c r="DB157" s="474"/>
      <c r="DC157" s="604">
        <f t="shared" si="287"/>
        <v>0</v>
      </c>
      <c r="DD157" s="184">
        <f t="shared" si="288"/>
        <v>0</v>
      </c>
      <c r="DE157" s="605">
        <f t="shared" si="289"/>
        <v>0</v>
      </c>
      <c r="DF157" s="104" t="str">
        <f t="shared" si="290"/>
        <v/>
      </c>
      <c r="DG157" s="856"/>
      <c r="DH157" s="469">
        <f t="shared" si="291"/>
        <v>0</v>
      </c>
      <c r="DI157" s="469">
        <f t="shared" si="292"/>
        <v>0</v>
      </c>
      <c r="DJ157" s="469">
        <f t="shared" si="293"/>
        <v>0</v>
      </c>
      <c r="DK157" s="590">
        <f t="shared" si="294"/>
        <v>0</v>
      </c>
      <c r="DL157" s="474"/>
      <c r="DM157" s="604">
        <f t="shared" si="295"/>
        <v>0</v>
      </c>
      <c r="DN157" s="184">
        <f t="shared" si="296"/>
        <v>0</v>
      </c>
      <c r="DO157" s="605">
        <f t="shared" si="297"/>
        <v>0</v>
      </c>
      <c r="DP157" s="104" t="str">
        <f t="shared" si="298"/>
        <v/>
      </c>
      <c r="DQ157" s="856"/>
      <c r="DR157" s="469">
        <f t="shared" si="299"/>
        <v>0</v>
      </c>
      <c r="DS157" s="469">
        <f t="shared" si="300"/>
        <v>0</v>
      </c>
      <c r="DT157" s="469">
        <f t="shared" si="301"/>
        <v>0</v>
      </c>
      <c r="DU157" s="101">
        <f t="shared" si="302"/>
        <v>0</v>
      </c>
      <c r="DV157" s="528">
        <f t="shared" si="303"/>
        <v>0</v>
      </c>
      <c r="DW157" s="529">
        <f t="shared" si="303"/>
        <v>0</v>
      </c>
      <c r="DX157" s="529">
        <f t="shared" si="303"/>
        <v>0</v>
      </c>
      <c r="DY157" s="530">
        <f t="shared" si="304"/>
        <v>0</v>
      </c>
      <c r="DZ157" s="528">
        <f t="shared" si="305"/>
        <v>0</v>
      </c>
      <c r="EA157" s="529">
        <f t="shared" si="305"/>
        <v>0</v>
      </c>
      <c r="EB157" s="529">
        <f t="shared" si="305"/>
        <v>0</v>
      </c>
      <c r="EC157" s="530">
        <f t="shared" si="306"/>
        <v>0</v>
      </c>
      <c r="ED157" s="528">
        <f t="shared" si="307"/>
        <v>0</v>
      </c>
      <c r="EE157" s="529">
        <f t="shared" si="307"/>
        <v>0</v>
      </c>
      <c r="EF157" s="529">
        <f t="shared" si="307"/>
        <v>0</v>
      </c>
      <c r="EG157" s="530">
        <f t="shared" si="308"/>
        <v>0</v>
      </c>
      <c r="EH157" s="528">
        <f t="shared" si="309"/>
        <v>0</v>
      </c>
      <c r="EI157" s="529">
        <f t="shared" si="310"/>
        <v>0</v>
      </c>
      <c r="EJ157" s="529">
        <f t="shared" si="311"/>
        <v>0</v>
      </c>
      <c r="EK157" s="530">
        <f t="shared" si="312"/>
        <v>0</v>
      </c>
      <c r="EL157" s="562"/>
      <c r="EM157" s="571">
        <f t="shared" si="313"/>
        <v>0</v>
      </c>
      <c r="EN157" s="572">
        <f t="shared" si="313"/>
        <v>0</v>
      </c>
      <c r="EO157" s="576">
        <f t="shared" si="313"/>
        <v>0</v>
      </c>
      <c r="EP157" s="578">
        <f t="shared" si="314"/>
        <v>0</v>
      </c>
      <c r="EQ157" s="571">
        <f t="shared" si="315"/>
        <v>0</v>
      </c>
      <c r="ER157" s="572">
        <f t="shared" si="315"/>
        <v>0</v>
      </c>
      <c r="ES157" s="573">
        <f t="shared" si="315"/>
        <v>0</v>
      </c>
      <c r="ET157" s="579">
        <f t="shared" si="316"/>
        <v>0</v>
      </c>
      <c r="EU157" s="577">
        <f t="shared" si="317"/>
        <v>0</v>
      </c>
      <c r="EV157" s="521">
        <f t="shared" si="318"/>
        <v>0</v>
      </c>
      <c r="EW157" s="525">
        <f t="shared" si="319"/>
        <v>0</v>
      </c>
      <c r="EX157" s="524">
        <f t="shared" si="320"/>
        <v>0</v>
      </c>
      <c r="EY157" s="509" t="str">
        <f t="shared" si="321"/>
        <v>○</v>
      </c>
      <c r="EZ157" s="486">
        <f t="shared" si="322"/>
        <v>0</v>
      </c>
      <c r="FA157" s="482">
        <f t="shared" si="322"/>
        <v>0</v>
      </c>
      <c r="FB157" s="482">
        <f t="shared" si="322"/>
        <v>0</v>
      </c>
      <c r="FC157" s="536">
        <f t="shared" si="323"/>
        <v>0</v>
      </c>
      <c r="FD157" s="101">
        <f t="shared" si="324"/>
        <v>0</v>
      </c>
      <c r="FE157" s="846">
        <f t="shared" si="325"/>
        <v>0</v>
      </c>
      <c r="FF157" s="847">
        <f t="shared" si="326"/>
        <v>0</v>
      </c>
      <c r="FG157" s="101" t="str">
        <f t="shared" si="327"/>
        <v/>
      </c>
      <c r="FH157" s="185" t="str">
        <f t="shared" si="328"/>
        <v/>
      </c>
      <c r="FI157" s="184" t="str">
        <f t="shared" si="328"/>
        <v/>
      </c>
      <c r="FJ157" s="848" t="str">
        <f t="shared" si="328"/>
        <v/>
      </c>
      <c r="FK157" s="508"/>
      <c r="FL157" s="498"/>
      <c r="FM157" s="499"/>
      <c r="FN157" s="849">
        <f t="shared" si="329"/>
        <v>0</v>
      </c>
      <c r="FO157" s="511" t="str">
        <f t="shared" si="330"/>
        <v/>
      </c>
      <c r="FP157" s="528" t="str">
        <f t="shared" si="331"/>
        <v/>
      </c>
      <c r="FQ157" s="529" t="str">
        <f t="shared" si="332"/>
        <v/>
      </c>
      <c r="FR157" s="529" t="str">
        <f t="shared" si="333"/>
        <v/>
      </c>
      <c r="FS157" s="530">
        <f t="shared" si="334"/>
        <v>0</v>
      </c>
      <c r="FT157" s="510"/>
    </row>
    <row r="158" spans="1:176" s="3" customFormat="1" ht="18" customHeight="1">
      <c r="A158" s="619" t="str">
        <f t="shared" si="227"/>
        <v/>
      </c>
      <c r="B158" s="448">
        <f t="shared" si="335"/>
        <v>0</v>
      </c>
      <c r="C158" s="1114" t="str">
        <f t="shared" si="228"/>
        <v>授業料</v>
      </c>
      <c r="D158" s="1114" t="str">
        <f t="shared" si="229"/>
        <v>入学金</v>
      </c>
      <c r="E158" s="448">
        <f t="shared" si="336"/>
        <v>0</v>
      </c>
      <c r="F158" s="619">
        <f t="shared" si="230"/>
        <v>0</v>
      </c>
      <c r="G158" s="539">
        <f t="shared" si="231"/>
        <v>141</v>
      </c>
      <c r="H158" s="844"/>
      <c r="I158" s="845"/>
      <c r="J158" s="187"/>
      <c r="K158" s="188"/>
      <c r="L158" s="188"/>
      <c r="M158" s="186"/>
      <c r="N158" s="97"/>
      <c r="O158" s="98"/>
      <c r="P158" s="187"/>
      <c r="Q158" s="188"/>
      <c r="R158" s="186"/>
      <c r="S158" s="99"/>
      <c r="T158" s="97"/>
      <c r="U158" s="741"/>
      <c r="V158" s="101" t="str">
        <f>IF(OR($R$5="",$T$5="",$J158="",$O158="",$U158=""),"",IF(ISERROR(VLOOKUP($C158,参照!$P$4:$V$112,5,FALSE)),0,VLOOKUP($C158,参照!$P$4:$V$112,5,FALSE)))</f>
        <v/>
      </c>
      <c r="W158" s="100"/>
      <c r="X158" s="102" t="str">
        <f>IF(OR($R$5="",$T$5="",$J158="",$O158="",$W158=""),"",IF(ISERROR(VLOOKUP($D158,参照!$P$4:$V$112,5,FALSE)),0,VLOOKUP($D158,参照!$P$4:$V$112,5,FALSE)))</f>
        <v/>
      </c>
      <c r="Y158" s="182" t="str">
        <f t="shared" si="232"/>
        <v/>
      </c>
      <c r="Z158" s="182" t="str">
        <f t="shared" si="233"/>
        <v/>
      </c>
      <c r="AA158" s="468"/>
      <c r="AB158" s="536">
        <f t="shared" si="234"/>
        <v>0</v>
      </c>
      <c r="AC158" s="854"/>
      <c r="AD158" s="738">
        <f t="shared" si="235"/>
        <v>0</v>
      </c>
      <c r="AE158" s="103" t="str">
        <f t="shared" si="236"/>
        <v/>
      </c>
      <c r="AF158" s="468" t="str">
        <f t="shared" si="237"/>
        <v/>
      </c>
      <c r="AG158" s="469" t="str">
        <f t="shared" si="238"/>
        <v/>
      </c>
      <c r="AH158" s="102" t="str">
        <f t="shared" si="238"/>
        <v/>
      </c>
      <c r="AI158" s="855"/>
      <c r="AJ158" s="588"/>
      <c r="AK158" s="102" t="str">
        <f t="shared" si="239"/>
        <v/>
      </c>
      <c r="AL158" s="856"/>
      <c r="AM158" s="469">
        <f t="shared" si="240"/>
        <v>0</v>
      </c>
      <c r="AN158" s="469">
        <f t="shared" si="241"/>
        <v>0</v>
      </c>
      <c r="AO158" s="469">
        <f t="shared" si="242"/>
        <v>0</v>
      </c>
      <c r="AP158" s="590">
        <f t="shared" si="243"/>
        <v>0</v>
      </c>
      <c r="AQ158" s="474"/>
      <c r="AR158" s="104" t="str">
        <f t="shared" si="244"/>
        <v/>
      </c>
      <c r="AS158" s="856"/>
      <c r="AT158" s="469">
        <f t="shared" si="245"/>
        <v>0</v>
      </c>
      <c r="AU158" s="469">
        <f t="shared" si="246"/>
        <v>0</v>
      </c>
      <c r="AV158" s="469">
        <f t="shared" si="247"/>
        <v>0</v>
      </c>
      <c r="AW158" s="590">
        <f t="shared" si="248"/>
        <v>0</v>
      </c>
      <c r="AX158" s="474"/>
      <c r="AY158" s="102" t="str">
        <f t="shared" si="249"/>
        <v/>
      </c>
      <c r="AZ158" s="856"/>
      <c r="BA158" s="469">
        <f t="shared" si="250"/>
        <v>0</v>
      </c>
      <c r="BB158" s="469">
        <f t="shared" si="251"/>
        <v>0</v>
      </c>
      <c r="BC158" s="469">
        <f t="shared" si="252"/>
        <v>0</v>
      </c>
      <c r="BD158" s="590">
        <f t="shared" si="253"/>
        <v>0</v>
      </c>
      <c r="BE158" s="484" t="str">
        <f t="shared" si="254"/>
        <v>○</v>
      </c>
      <c r="BF158" s="486">
        <f t="shared" si="255"/>
        <v>0</v>
      </c>
      <c r="BG158" s="482">
        <f t="shared" si="255"/>
        <v>0</v>
      </c>
      <c r="BH158" s="482">
        <f t="shared" si="255"/>
        <v>0</v>
      </c>
      <c r="BI158" s="483">
        <f t="shared" si="256"/>
        <v>0</v>
      </c>
      <c r="BJ158" s="528">
        <f t="shared" si="257"/>
        <v>0</v>
      </c>
      <c r="BK158" s="529">
        <f t="shared" si="257"/>
        <v>0</v>
      </c>
      <c r="BL158" s="529">
        <f t="shared" si="257"/>
        <v>0</v>
      </c>
      <c r="BM158" s="530">
        <f t="shared" si="258"/>
        <v>0</v>
      </c>
      <c r="BN158" s="528">
        <f t="shared" si="259"/>
        <v>0</v>
      </c>
      <c r="BO158" s="529">
        <f t="shared" si="260"/>
        <v>0</v>
      </c>
      <c r="BP158" s="529">
        <f t="shared" si="261"/>
        <v>0</v>
      </c>
      <c r="BQ158" s="530">
        <f t="shared" si="262"/>
        <v>0</v>
      </c>
      <c r="BR158" s="528">
        <f t="shared" si="263"/>
        <v>0</v>
      </c>
      <c r="BS158" s="529">
        <f t="shared" si="263"/>
        <v>0</v>
      </c>
      <c r="BT158" s="529">
        <f t="shared" si="263"/>
        <v>0</v>
      </c>
      <c r="BU158" s="530">
        <f t="shared" si="264"/>
        <v>0</v>
      </c>
      <c r="BV158" s="528">
        <f t="shared" si="265"/>
        <v>0</v>
      </c>
      <c r="BW158" s="529">
        <f t="shared" si="266"/>
        <v>0</v>
      </c>
      <c r="BX158" s="529">
        <f t="shared" si="267"/>
        <v>0</v>
      </c>
      <c r="BY158" s="530">
        <f t="shared" si="268"/>
        <v>0</v>
      </c>
      <c r="BZ158" s="560" t="str">
        <f t="shared" si="269"/>
        <v/>
      </c>
      <c r="CA158" s="184" t="str">
        <f t="shared" si="269"/>
        <v/>
      </c>
      <c r="CB158" s="183" t="str">
        <f t="shared" si="269"/>
        <v/>
      </c>
      <c r="CC158" s="185" t="str">
        <f t="shared" si="270"/>
        <v/>
      </c>
      <c r="CD158" s="184" t="str">
        <f t="shared" si="270"/>
        <v/>
      </c>
      <c r="CE158" s="183" t="str">
        <f t="shared" si="270"/>
        <v/>
      </c>
      <c r="CF158" s="447"/>
      <c r="CG158" s="482" t="str">
        <f t="shared" si="271"/>
        <v>－</v>
      </c>
      <c r="CH158" s="469"/>
      <c r="CI158" s="561"/>
      <c r="CJ158" s="468" t="str">
        <f t="shared" si="272"/>
        <v/>
      </c>
      <c r="CK158" s="469" t="str">
        <f t="shared" si="273"/>
        <v/>
      </c>
      <c r="CL158" s="102" t="str">
        <f t="shared" si="274"/>
        <v/>
      </c>
      <c r="CM158" s="468" t="str">
        <f t="shared" si="275"/>
        <v/>
      </c>
      <c r="CN158" s="469" t="str">
        <f t="shared" si="276"/>
        <v/>
      </c>
      <c r="CO158" s="102" t="str">
        <f t="shared" si="277"/>
        <v/>
      </c>
      <c r="CP158" s="468" t="str">
        <f t="shared" si="278"/>
        <v/>
      </c>
      <c r="CQ158" s="469" t="str">
        <f t="shared" si="278"/>
        <v/>
      </c>
      <c r="CR158" s="102" t="str">
        <f t="shared" si="278"/>
        <v/>
      </c>
      <c r="CS158" s="468" t="str">
        <f t="shared" si="279"/>
        <v/>
      </c>
      <c r="CT158" s="469" t="str">
        <f t="shared" si="280"/>
        <v/>
      </c>
      <c r="CU158" s="469" t="str">
        <f t="shared" si="281"/>
        <v/>
      </c>
      <c r="CV158" s="105" t="str">
        <f t="shared" si="282"/>
        <v/>
      </c>
      <c r="CW158" s="856"/>
      <c r="CX158" s="469">
        <f t="shared" si="283"/>
        <v>0</v>
      </c>
      <c r="CY158" s="469">
        <f t="shared" si="284"/>
        <v>0</v>
      </c>
      <c r="CZ158" s="469">
        <f t="shared" si="285"/>
        <v>0</v>
      </c>
      <c r="DA158" s="590">
        <f t="shared" si="286"/>
        <v>0</v>
      </c>
      <c r="DB158" s="474"/>
      <c r="DC158" s="604">
        <f t="shared" si="287"/>
        <v>0</v>
      </c>
      <c r="DD158" s="184">
        <f t="shared" si="288"/>
        <v>0</v>
      </c>
      <c r="DE158" s="605">
        <f t="shared" si="289"/>
        <v>0</v>
      </c>
      <c r="DF158" s="104" t="str">
        <f t="shared" si="290"/>
        <v/>
      </c>
      <c r="DG158" s="856"/>
      <c r="DH158" s="469">
        <f t="shared" si="291"/>
        <v>0</v>
      </c>
      <c r="DI158" s="469">
        <f t="shared" si="292"/>
        <v>0</v>
      </c>
      <c r="DJ158" s="469">
        <f t="shared" si="293"/>
        <v>0</v>
      </c>
      <c r="DK158" s="590">
        <f t="shared" si="294"/>
        <v>0</v>
      </c>
      <c r="DL158" s="474"/>
      <c r="DM158" s="604">
        <f t="shared" si="295"/>
        <v>0</v>
      </c>
      <c r="DN158" s="184">
        <f t="shared" si="296"/>
        <v>0</v>
      </c>
      <c r="DO158" s="605">
        <f t="shared" si="297"/>
        <v>0</v>
      </c>
      <c r="DP158" s="104" t="str">
        <f t="shared" si="298"/>
        <v/>
      </c>
      <c r="DQ158" s="856"/>
      <c r="DR158" s="469">
        <f t="shared" si="299"/>
        <v>0</v>
      </c>
      <c r="DS158" s="469">
        <f t="shared" si="300"/>
        <v>0</v>
      </c>
      <c r="DT158" s="469">
        <f t="shared" si="301"/>
        <v>0</v>
      </c>
      <c r="DU158" s="101">
        <f t="shared" si="302"/>
        <v>0</v>
      </c>
      <c r="DV158" s="528">
        <f t="shared" si="303"/>
        <v>0</v>
      </c>
      <c r="DW158" s="529">
        <f t="shared" si="303"/>
        <v>0</v>
      </c>
      <c r="DX158" s="529">
        <f t="shared" si="303"/>
        <v>0</v>
      </c>
      <c r="DY158" s="530">
        <f t="shared" si="304"/>
        <v>0</v>
      </c>
      <c r="DZ158" s="528">
        <f t="shared" si="305"/>
        <v>0</v>
      </c>
      <c r="EA158" s="529">
        <f t="shared" si="305"/>
        <v>0</v>
      </c>
      <c r="EB158" s="529">
        <f t="shared" si="305"/>
        <v>0</v>
      </c>
      <c r="EC158" s="530">
        <f t="shared" si="306"/>
        <v>0</v>
      </c>
      <c r="ED158" s="528">
        <f t="shared" si="307"/>
        <v>0</v>
      </c>
      <c r="EE158" s="529">
        <f t="shared" si="307"/>
        <v>0</v>
      </c>
      <c r="EF158" s="529">
        <f t="shared" si="307"/>
        <v>0</v>
      </c>
      <c r="EG158" s="530">
        <f t="shared" si="308"/>
        <v>0</v>
      </c>
      <c r="EH158" s="528">
        <f t="shared" si="309"/>
        <v>0</v>
      </c>
      <c r="EI158" s="529">
        <f t="shared" si="310"/>
        <v>0</v>
      </c>
      <c r="EJ158" s="529">
        <f t="shared" si="311"/>
        <v>0</v>
      </c>
      <c r="EK158" s="530">
        <f t="shared" si="312"/>
        <v>0</v>
      </c>
      <c r="EL158" s="562"/>
      <c r="EM158" s="571">
        <f t="shared" si="313"/>
        <v>0</v>
      </c>
      <c r="EN158" s="572">
        <f t="shared" si="313"/>
        <v>0</v>
      </c>
      <c r="EO158" s="576">
        <f t="shared" si="313"/>
        <v>0</v>
      </c>
      <c r="EP158" s="578">
        <f t="shared" si="314"/>
        <v>0</v>
      </c>
      <c r="EQ158" s="571">
        <f t="shared" si="315"/>
        <v>0</v>
      </c>
      <c r="ER158" s="572">
        <f t="shared" si="315"/>
        <v>0</v>
      </c>
      <c r="ES158" s="573">
        <f t="shared" si="315"/>
        <v>0</v>
      </c>
      <c r="ET158" s="579">
        <f t="shared" si="316"/>
        <v>0</v>
      </c>
      <c r="EU158" s="577">
        <f t="shared" si="317"/>
        <v>0</v>
      </c>
      <c r="EV158" s="521">
        <f t="shared" si="318"/>
        <v>0</v>
      </c>
      <c r="EW158" s="525">
        <f t="shared" si="319"/>
        <v>0</v>
      </c>
      <c r="EX158" s="524">
        <f t="shared" si="320"/>
        <v>0</v>
      </c>
      <c r="EY158" s="509" t="str">
        <f t="shared" si="321"/>
        <v>○</v>
      </c>
      <c r="EZ158" s="486">
        <f t="shared" si="322"/>
        <v>0</v>
      </c>
      <c r="FA158" s="482">
        <f t="shared" si="322"/>
        <v>0</v>
      </c>
      <c r="FB158" s="482">
        <f t="shared" si="322"/>
        <v>0</v>
      </c>
      <c r="FC158" s="536">
        <f t="shared" si="323"/>
        <v>0</v>
      </c>
      <c r="FD158" s="101">
        <f t="shared" si="324"/>
        <v>0</v>
      </c>
      <c r="FE158" s="846">
        <f t="shared" si="325"/>
        <v>0</v>
      </c>
      <c r="FF158" s="847">
        <f t="shared" si="326"/>
        <v>0</v>
      </c>
      <c r="FG158" s="101" t="str">
        <f t="shared" si="327"/>
        <v/>
      </c>
      <c r="FH158" s="185" t="str">
        <f t="shared" si="328"/>
        <v/>
      </c>
      <c r="FI158" s="184" t="str">
        <f t="shared" si="328"/>
        <v/>
      </c>
      <c r="FJ158" s="848" t="str">
        <f t="shared" si="328"/>
        <v/>
      </c>
      <c r="FK158" s="508"/>
      <c r="FL158" s="498"/>
      <c r="FM158" s="499"/>
      <c r="FN158" s="849">
        <f t="shared" si="329"/>
        <v>0</v>
      </c>
      <c r="FO158" s="511" t="str">
        <f t="shared" si="330"/>
        <v/>
      </c>
      <c r="FP158" s="528" t="str">
        <f t="shared" si="331"/>
        <v/>
      </c>
      <c r="FQ158" s="529" t="str">
        <f t="shared" si="332"/>
        <v/>
      </c>
      <c r="FR158" s="529" t="str">
        <f t="shared" si="333"/>
        <v/>
      </c>
      <c r="FS158" s="530">
        <f t="shared" si="334"/>
        <v>0</v>
      </c>
      <c r="FT158" s="510"/>
    </row>
    <row r="159" spans="1:176" s="3" customFormat="1" ht="18" customHeight="1">
      <c r="A159" s="619" t="str">
        <f t="shared" si="227"/>
        <v/>
      </c>
      <c r="B159" s="448">
        <f t="shared" si="335"/>
        <v>0</v>
      </c>
      <c r="C159" s="1114" t="str">
        <f t="shared" si="228"/>
        <v>授業料</v>
      </c>
      <c r="D159" s="1114" t="str">
        <f t="shared" si="229"/>
        <v>入学金</v>
      </c>
      <c r="E159" s="448">
        <f t="shared" si="336"/>
        <v>0</v>
      </c>
      <c r="F159" s="619">
        <f t="shared" si="230"/>
        <v>0</v>
      </c>
      <c r="G159" s="539">
        <f t="shared" si="231"/>
        <v>142</v>
      </c>
      <c r="H159" s="844"/>
      <c r="I159" s="845"/>
      <c r="J159" s="187"/>
      <c r="K159" s="188"/>
      <c r="L159" s="188"/>
      <c r="M159" s="186"/>
      <c r="N159" s="97"/>
      <c r="O159" s="98"/>
      <c r="P159" s="187"/>
      <c r="Q159" s="188"/>
      <c r="R159" s="186"/>
      <c r="S159" s="99"/>
      <c r="T159" s="97"/>
      <c r="U159" s="741"/>
      <c r="V159" s="101" t="str">
        <f>IF(OR($R$5="",$T$5="",$J159="",$O159="",$U159=""),"",IF(ISERROR(VLOOKUP($C159,参照!$P$4:$V$112,5,FALSE)),0,VLOOKUP($C159,参照!$P$4:$V$112,5,FALSE)))</f>
        <v/>
      </c>
      <c r="W159" s="100"/>
      <c r="X159" s="102" t="str">
        <f>IF(OR($R$5="",$T$5="",$J159="",$O159="",$W159=""),"",IF(ISERROR(VLOOKUP($D159,参照!$P$4:$V$112,5,FALSE)),0,VLOOKUP($D159,参照!$P$4:$V$112,5,FALSE)))</f>
        <v/>
      </c>
      <c r="Y159" s="182" t="str">
        <f t="shared" si="232"/>
        <v/>
      </c>
      <c r="Z159" s="182" t="str">
        <f t="shared" si="233"/>
        <v/>
      </c>
      <c r="AA159" s="468"/>
      <c r="AB159" s="536">
        <f t="shared" si="234"/>
        <v>0</v>
      </c>
      <c r="AC159" s="854"/>
      <c r="AD159" s="738">
        <f t="shared" si="235"/>
        <v>0</v>
      </c>
      <c r="AE159" s="103" t="str">
        <f t="shared" si="236"/>
        <v/>
      </c>
      <c r="AF159" s="468" t="str">
        <f t="shared" si="237"/>
        <v/>
      </c>
      <c r="AG159" s="469" t="str">
        <f t="shared" si="238"/>
        <v/>
      </c>
      <c r="AH159" s="102" t="str">
        <f t="shared" si="238"/>
        <v/>
      </c>
      <c r="AI159" s="855"/>
      <c r="AJ159" s="588"/>
      <c r="AK159" s="102" t="str">
        <f t="shared" si="239"/>
        <v/>
      </c>
      <c r="AL159" s="856"/>
      <c r="AM159" s="469">
        <f t="shared" si="240"/>
        <v>0</v>
      </c>
      <c r="AN159" s="469">
        <f t="shared" si="241"/>
        <v>0</v>
      </c>
      <c r="AO159" s="469">
        <f t="shared" si="242"/>
        <v>0</v>
      </c>
      <c r="AP159" s="590">
        <f t="shared" si="243"/>
        <v>0</v>
      </c>
      <c r="AQ159" s="474"/>
      <c r="AR159" s="104" t="str">
        <f t="shared" si="244"/>
        <v/>
      </c>
      <c r="AS159" s="856"/>
      <c r="AT159" s="469">
        <f t="shared" si="245"/>
        <v>0</v>
      </c>
      <c r="AU159" s="469">
        <f t="shared" si="246"/>
        <v>0</v>
      </c>
      <c r="AV159" s="469">
        <f t="shared" si="247"/>
        <v>0</v>
      </c>
      <c r="AW159" s="590">
        <f t="shared" si="248"/>
        <v>0</v>
      </c>
      <c r="AX159" s="474"/>
      <c r="AY159" s="102" t="str">
        <f t="shared" si="249"/>
        <v/>
      </c>
      <c r="AZ159" s="856"/>
      <c r="BA159" s="469">
        <f t="shared" si="250"/>
        <v>0</v>
      </c>
      <c r="BB159" s="469">
        <f t="shared" si="251"/>
        <v>0</v>
      </c>
      <c r="BC159" s="469">
        <f t="shared" si="252"/>
        <v>0</v>
      </c>
      <c r="BD159" s="590">
        <f t="shared" si="253"/>
        <v>0</v>
      </c>
      <c r="BE159" s="484" t="str">
        <f t="shared" si="254"/>
        <v>○</v>
      </c>
      <c r="BF159" s="486">
        <f t="shared" si="255"/>
        <v>0</v>
      </c>
      <c r="BG159" s="482">
        <f t="shared" si="255"/>
        <v>0</v>
      </c>
      <c r="BH159" s="482">
        <f t="shared" si="255"/>
        <v>0</v>
      </c>
      <c r="BI159" s="483">
        <f t="shared" si="256"/>
        <v>0</v>
      </c>
      <c r="BJ159" s="528">
        <f t="shared" si="257"/>
        <v>0</v>
      </c>
      <c r="BK159" s="529">
        <f t="shared" si="257"/>
        <v>0</v>
      </c>
      <c r="BL159" s="529">
        <f t="shared" si="257"/>
        <v>0</v>
      </c>
      <c r="BM159" s="530">
        <f t="shared" si="258"/>
        <v>0</v>
      </c>
      <c r="BN159" s="528">
        <f t="shared" si="259"/>
        <v>0</v>
      </c>
      <c r="BO159" s="529">
        <f t="shared" si="260"/>
        <v>0</v>
      </c>
      <c r="BP159" s="529">
        <f t="shared" si="261"/>
        <v>0</v>
      </c>
      <c r="BQ159" s="530">
        <f t="shared" si="262"/>
        <v>0</v>
      </c>
      <c r="BR159" s="528">
        <f t="shared" si="263"/>
        <v>0</v>
      </c>
      <c r="BS159" s="529">
        <f t="shared" si="263"/>
        <v>0</v>
      </c>
      <c r="BT159" s="529">
        <f t="shared" si="263"/>
        <v>0</v>
      </c>
      <c r="BU159" s="530">
        <f t="shared" si="264"/>
        <v>0</v>
      </c>
      <c r="BV159" s="528">
        <f t="shared" si="265"/>
        <v>0</v>
      </c>
      <c r="BW159" s="529">
        <f t="shared" si="266"/>
        <v>0</v>
      </c>
      <c r="BX159" s="529">
        <f t="shared" si="267"/>
        <v>0</v>
      </c>
      <c r="BY159" s="530">
        <f t="shared" si="268"/>
        <v>0</v>
      </c>
      <c r="BZ159" s="560" t="str">
        <f t="shared" si="269"/>
        <v/>
      </c>
      <c r="CA159" s="184" t="str">
        <f t="shared" si="269"/>
        <v/>
      </c>
      <c r="CB159" s="183" t="str">
        <f t="shared" si="269"/>
        <v/>
      </c>
      <c r="CC159" s="185" t="str">
        <f t="shared" si="270"/>
        <v/>
      </c>
      <c r="CD159" s="184" t="str">
        <f t="shared" si="270"/>
        <v/>
      </c>
      <c r="CE159" s="183" t="str">
        <f t="shared" si="270"/>
        <v/>
      </c>
      <c r="CF159" s="447"/>
      <c r="CG159" s="482" t="str">
        <f t="shared" si="271"/>
        <v>－</v>
      </c>
      <c r="CH159" s="469"/>
      <c r="CI159" s="561"/>
      <c r="CJ159" s="468" t="str">
        <f t="shared" si="272"/>
        <v/>
      </c>
      <c r="CK159" s="469" t="str">
        <f t="shared" si="273"/>
        <v/>
      </c>
      <c r="CL159" s="102" t="str">
        <f t="shared" si="274"/>
        <v/>
      </c>
      <c r="CM159" s="468" t="str">
        <f t="shared" si="275"/>
        <v/>
      </c>
      <c r="CN159" s="469" t="str">
        <f t="shared" si="276"/>
        <v/>
      </c>
      <c r="CO159" s="102" t="str">
        <f t="shared" si="277"/>
        <v/>
      </c>
      <c r="CP159" s="468" t="str">
        <f t="shared" si="278"/>
        <v/>
      </c>
      <c r="CQ159" s="469" t="str">
        <f t="shared" si="278"/>
        <v/>
      </c>
      <c r="CR159" s="102" t="str">
        <f t="shared" si="278"/>
        <v/>
      </c>
      <c r="CS159" s="468" t="str">
        <f t="shared" si="279"/>
        <v/>
      </c>
      <c r="CT159" s="469" t="str">
        <f t="shared" si="280"/>
        <v/>
      </c>
      <c r="CU159" s="469" t="str">
        <f t="shared" si="281"/>
        <v/>
      </c>
      <c r="CV159" s="105" t="str">
        <f t="shared" si="282"/>
        <v/>
      </c>
      <c r="CW159" s="856"/>
      <c r="CX159" s="469">
        <f t="shared" si="283"/>
        <v>0</v>
      </c>
      <c r="CY159" s="469">
        <f t="shared" si="284"/>
        <v>0</v>
      </c>
      <c r="CZ159" s="469">
        <f t="shared" si="285"/>
        <v>0</v>
      </c>
      <c r="DA159" s="590">
        <f t="shared" si="286"/>
        <v>0</v>
      </c>
      <c r="DB159" s="474"/>
      <c r="DC159" s="604">
        <f t="shared" si="287"/>
        <v>0</v>
      </c>
      <c r="DD159" s="184">
        <f t="shared" si="288"/>
        <v>0</v>
      </c>
      <c r="DE159" s="605">
        <f t="shared" si="289"/>
        <v>0</v>
      </c>
      <c r="DF159" s="104" t="str">
        <f t="shared" si="290"/>
        <v/>
      </c>
      <c r="DG159" s="856"/>
      <c r="DH159" s="469">
        <f t="shared" si="291"/>
        <v>0</v>
      </c>
      <c r="DI159" s="469">
        <f t="shared" si="292"/>
        <v>0</v>
      </c>
      <c r="DJ159" s="469">
        <f t="shared" si="293"/>
        <v>0</v>
      </c>
      <c r="DK159" s="590">
        <f t="shared" si="294"/>
        <v>0</v>
      </c>
      <c r="DL159" s="474"/>
      <c r="DM159" s="604">
        <f t="shared" si="295"/>
        <v>0</v>
      </c>
      <c r="DN159" s="184">
        <f t="shared" si="296"/>
        <v>0</v>
      </c>
      <c r="DO159" s="605">
        <f t="shared" si="297"/>
        <v>0</v>
      </c>
      <c r="DP159" s="104" t="str">
        <f t="shared" si="298"/>
        <v/>
      </c>
      <c r="DQ159" s="856"/>
      <c r="DR159" s="469">
        <f t="shared" si="299"/>
        <v>0</v>
      </c>
      <c r="DS159" s="469">
        <f t="shared" si="300"/>
        <v>0</v>
      </c>
      <c r="DT159" s="469">
        <f t="shared" si="301"/>
        <v>0</v>
      </c>
      <c r="DU159" s="101">
        <f t="shared" si="302"/>
        <v>0</v>
      </c>
      <c r="DV159" s="528">
        <f t="shared" si="303"/>
        <v>0</v>
      </c>
      <c r="DW159" s="529">
        <f t="shared" si="303"/>
        <v>0</v>
      </c>
      <c r="DX159" s="529">
        <f t="shared" si="303"/>
        <v>0</v>
      </c>
      <c r="DY159" s="530">
        <f t="shared" si="304"/>
        <v>0</v>
      </c>
      <c r="DZ159" s="528">
        <f t="shared" si="305"/>
        <v>0</v>
      </c>
      <c r="EA159" s="529">
        <f t="shared" si="305"/>
        <v>0</v>
      </c>
      <c r="EB159" s="529">
        <f t="shared" si="305"/>
        <v>0</v>
      </c>
      <c r="EC159" s="530">
        <f t="shared" si="306"/>
        <v>0</v>
      </c>
      <c r="ED159" s="528">
        <f t="shared" si="307"/>
        <v>0</v>
      </c>
      <c r="EE159" s="529">
        <f t="shared" si="307"/>
        <v>0</v>
      </c>
      <c r="EF159" s="529">
        <f t="shared" si="307"/>
        <v>0</v>
      </c>
      <c r="EG159" s="530">
        <f t="shared" si="308"/>
        <v>0</v>
      </c>
      <c r="EH159" s="528">
        <f t="shared" si="309"/>
        <v>0</v>
      </c>
      <c r="EI159" s="529">
        <f t="shared" si="310"/>
        <v>0</v>
      </c>
      <c r="EJ159" s="529">
        <f t="shared" si="311"/>
        <v>0</v>
      </c>
      <c r="EK159" s="530">
        <f t="shared" si="312"/>
        <v>0</v>
      </c>
      <c r="EL159" s="562"/>
      <c r="EM159" s="571">
        <f t="shared" si="313"/>
        <v>0</v>
      </c>
      <c r="EN159" s="572">
        <f t="shared" si="313"/>
        <v>0</v>
      </c>
      <c r="EO159" s="576">
        <f t="shared" si="313"/>
        <v>0</v>
      </c>
      <c r="EP159" s="578">
        <f t="shared" si="314"/>
        <v>0</v>
      </c>
      <c r="EQ159" s="571">
        <f t="shared" si="315"/>
        <v>0</v>
      </c>
      <c r="ER159" s="572">
        <f t="shared" si="315"/>
        <v>0</v>
      </c>
      <c r="ES159" s="573">
        <f t="shared" si="315"/>
        <v>0</v>
      </c>
      <c r="ET159" s="579">
        <f t="shared" si="316"/>
        <v>0</v>
      </c>
      <c r="EU159" s="577">
        <f t="shared" si="317"/>
        <v>0</v>
      </c>
      <c r="EV159" s="521">
        <f t="shared" si="318"/>
        <v>0</v>
      </c>
      <c r="EW159" s="525">
        <f t="shared" si="319"/>
        <v>0</v>
      </c>
      <c r="EX159" s="524">
        <f t="shared" si="320"/>
        <v>0</v>
      </c>
      <c r="EY159" s="509" t="str">
        <f t="shared" si="321"/>
        <v>○</v>
      </c>
      <c r="EZ159" s="486">
        <f t="shared" si="322"/>
        <v>0</v>
      </c>
      <c r="FA159" s="482">
        <f t="shared" si="322"/>
        <v>0</v>
      </c>
      <c r="FB159" s="482">
        <f t="shared" si="322"/>
        <v>0</v>
      </c>
      <c r="FC159" s="536">
        <f t="shared" si="323"/>
        <v>0</v>
      </c>
      <c r="FD159" s="101">
        <f t="shared" si="324"/>
        <v>0</v>
      </c>
      <c r="FE159" s="846">
        <f t="shared" si="325"/>
        <v>0</v>
      </c>
      <c r="FF159" s="847">
        <f t="shared" si="326"/>
        <v>0</v>
      </c>
      <c r="FG159" s="101" t="str">
        <f t="shared" si="327"/>
        <v/>
      </c>
      <c r="FH159" s="185" t="str">
        <f t="shared" si="328"/>
        <v/>
      </c>
      <c r="FI159" s="184" t="str">
        <f t="shared" si="328"/>
        <v/>
      </c>
      <c r="FJ159" s="848" t="str">
        <f t="shared" si="328"/>
        <v/>
      </c>
      <c r="FK159" s="508"/>
      <c r="FL159" s="498"/>
      <c r="FM159" s="499"/>
      <c r="FN159" s="849">
        <f t="shared" si="329"/>
        <v>0</v>
      </c>
      <c r="FO159" s="511" t="str">
        <f t="shared" si="330"/>
        <v/>
      </c>
      <c r="FP159" s="528" t="str">
        <f t="shared" si="331"/>
        <v/>
      </c>
      <c r="FQ159" s="529" t="str">
        <f t="shared" si="332"/>
        <v/>
      </c>
      <c r="FR159" s="529" t="str">
        <f t="shared" si="333"/>
        <v/>
      </c>
      <c r="FS159" s="530">
        <f t="shared" si="334"/>
        <v>0</v>
      </c>
      <c r="FT159" s="510"/>
    </row>
    <row r="160" spans="1:176" s="3" customFormat="1" ht="18" customHeight="1">
      <c r="A160" s="619" t="str">
        <f t="shared" si="227"/>
        <v/>
      </c>
      <c r="B160" s="448">
        <f t="shared" si="335"/>
        <v>0</v>
      </c>
      <c r="C160" s="1114" t="str">
        <f t="shared" si="228"/>
        <v>授業料</v>
      </c>
      <c r="D160" s="1114" t="str">
        <f t="shared" si="229"/>
        <v>入学金</v>
      </c>
      <c r="E160" s="448">
        <f t="shared" si="336"/>
        <v>0</v>
      </c>
      <c r="F160" s="619">
        <f t="shared" si="230"/>
        <v>0</v>
      </c>
      <c r="G160" s="539">
        <f t="shared" si="231"/>
        <v>143</v>
      </c>
      <c r="H160" s="844"/>
      <c r="I160" s="845"/>
      <c r="J160" s="187"/>
      <c r="K160" s="188"/>
      <c r="L160" s="188"/>
      <c r="M160" s="186"/>
      <c r="N160" s="97"/>
      <c r="O160" s="98"/>
      <c r="P160" s="187"/>
      <c r="Q160" s="188"/>
      <c r="R160" s="186"/>
      <c r="S160" s="99"/>
      <c r="T160" s="97"/>
      <c r="U160" s="741"/>
      <c r="V160" s="101" t="str">
        <f>IF(OR($R$5="",$T$5="",$J160="",$O160="",$U160=""),"",IF(ISERROR(VLOOKUP($C160,参照!$P$4:$V$112,5,FALSE)),0,VLOOKUP($C160,参照!$P$4:$V$112,5,FALSE)))</f>
        <v/>
      </c>
      <c r="W160" s="100"/>
      <c r="X160" s="102" t="str">
        <f>IF(OR($R$5="",$T$5="",$J160="",$O160="",$W160=""),"",IF(ISERROR(VLOOKUP($D160,参照!$P$4:$V$112,5,FALSE)),0,VLOOKUP($D160,参照!$P$4:$V$112,5,FALSE)))</f>
        <v/>
      </c>
      <c r="Y160" s="182" t="str">
        <f t="shared" si="232"/>
        <v/>
      </c>
      <c r="Z160" s="182" t="str">
        <f t="shared" si="233"/>
        <v/>
      </c>
      <c r="AA160" s="468"/>
      <c r="AB160" s="536">
        <f t="shared" si="234"/>
        <v>0</v>
      </c>
      <c r="AC160" s="854"/>
      <c r="AD160" s="738">
        <f t="shared" si="235"/>
        <v>0</v>
      </c>
      <c r="AE160" s="103" t="str">
        <f t="shared" si="236"/>
        <v/>
      </c>
      <c r="AF160" s="468" t="str">
        <f t="shared" si="237"/>
        <v/>
      </c>
      <c r="AG160" s="469" t="str">
        <f t="shared" si="238"/>
        <v/>
      </c>
      <c r="AH160" s="102" t="str">
        <f t="shared" si="238"/>
        <v/>
      </c>
      <c r="AI160" s="855"/>
      <c r="AJ160" s="588"/>
      <c r="AK160" s="102" t="str">
        <f t="shared" si="239"/>
        <v/>
      </c>
      <c r="AL160" s="856"/>
      <c r="AM160" s="469">
        <f t="shared" si="240"/>
        <v>0</v>
      </c>
      <c r="AN160" s="469">
        <f t="shared" si="241"/>
        <v>0</v>
      </c>
      <c r="AO160" s="469">
        <f t="shared" si="242"/>
        <v>0</v>
      </c>
      <c r="AP160" s="590">
        <f t="shared" si="243"/>
        <v>0</v>
      </c>
      <c r="AQ160" s="474"/>
      <c r="AR160" s="104" t="str">
        <f t="shared" si="244"/>
        <v/>
      </c>
      <c r="AS160" s="856"/>
      <c r="AT160" s="469">
        <f t="shared" si="245"/>
        <v>0</v>
      </c>
      <c r="AU160" s="469">
        <f t="shared" si="246"/>
        <v>0</v>
      </c>
      <c r="AV160" s="469">
        <f t="shared" si="247"/>
        <v>0</v>
      </c>
      <c r="AW160" s="590">
        <f t="shared" si="248"/>
        <v>0</v>
      </c>
      <c r="AX160" s="474"/>
      <c r="AY160" s="102" t="str">
        <f t="shared" si="249"/>
        <v/>
      </c>
      <c r="AZ160" s="856"/>
      <c r="BA160" s="469">
        <f t="shared" si="250"/>
        <v>0</v>
      </c>
      <c r="BB160" s="469">
        <f t="shared" si="251"/>
        <v>0</v>
      </c>
      <c r="BC160" s="469">
        <f t="shared" si="252"/>
        <v>0</v>
      </c>
      <c r="BD160" s="590">
        <f t="shared" si="253"/>
        <v>0</v>
      </c>
      <c r="BE160" s="484" t="str">
        <f t="shared" si="254"/>
        <v>○</v>
      </c>
      <c r="BF160" s="486">
        <f t="shared" si="255"/>
        <v>0</v>
      </c>
      <c r="BG160" s="482">
        <f t="shared" si="255"/>
        <v>0</v>
      </c>
      <c r="BH160" s="482">
        <f t="shared" si="255"/>
        <v>0</v>
      </c>
      <c r="BI160" s="483">
        <f t="shared" si="256"/>
        <v>0</v>
      </c>
      <c r="BJ160" s="528">
        <f t="shared" si="257"/>
        <v>0</v>
      </c>
      <c r="BK160" s="529">
        <f t="shared" si="257"/>
        <v>0</v>
      </c>
      <c r="BL160" s="529">
        <f t="shared" si="257"/>
        <v>0</v>
      </c>
      <c r="BM160" s="530">
        <f t="shared" si="258"/>
        <v>0</v>
      </c>
      <c r="BN160" s="528">
        <f t="shared" si="259"/>
        <v>0</v>
      </c>
      <c r="BO160" s="529">
        <f t="shared" si="260"/>
        <v>0</v>
      </c>
      <c r="BP160" s="529">
        <f t="shared" si="261"/>
        <v>0</v>
      </c>
      <c r="BQ160" s="530">
        <f t="shared" si="262"/>
        <v>0</v>
      </c>
      <c r="BR160" s="528">
        <f t="shared" si="263"/>
        <v>0</v>
      </c>
      <c r="BS160" s="529">
        <f t="shared" si="263"/>
        <v>0</v>
      </c>
      <c r="BT160" s="529">
        <f t="shared" si="263"/>
        <v>0</v>
      </c>
      <c r="BU160" s="530">
        <f t="shared" si="264"/>
        <v>0</v>
      </c>
      <c r="BV160" s="528">
        <f t="shared" si="265"/>
        <v>0</v>
      </c>
      <c r="BW160" s="529">
        <f t="shared" si="266"/>
        <v>0</v>
      </c>
      <c r="BX160" s="529">
        <f t="shared" si="267"/>
        <v>0</v>
      </c>
      <c r="BY160" s="530">
        <f t="shared" si="268"/>
        <v>0</v>
      </c>
      <c r="BZ160" s="560" t="str">
        <f t="shared" si="269"/>
        <v/>
      </c>
      <c r="CA160" s="184" t="str">
        <f t="shared" si="269"/>
        <v/>
      </c>
      <c r="CB160" s="183" t="str">
        <f t="shared" si="269"/>
        <v/>
      </c>
      <c r="CC160" s="185" t="str">
        <f t="shared" si="270"/>
        <v/>
      </c>
      <c r="CD160" s="184" t="str">
        <f t="shared" si="270"/>
        <v/>
      </c>
      <c r="CE160" s="183" t="str">
        <f t="shared" si="270"/>
        <v/>
      </c>
      <c r="CF160" s="447"/>
      <c r="CG160" s="482" t="str">
        <f t="shared" si="271"/>
        <v>－</v>
      </c>
      <c r="CH160" s="469"/>
      <c r="CI160" s="561"/>
      <c r="CJ160" s="468" t="str">
        <f t="shared" si="272"/>
        <v/>
      </c>
      <c r="CK160" s="469" t="str">
        <f t="shared" si="273"/>
        <v/>
      </c>
      <c r="CL160" s="102" t="str">
        <f t="shared" si="274"/>
        <v/>
      </c>
      <c r="CM160" s="468" t="str">
        <f t="shared" si="275"/>
        <v/>
      </c>
      <c r="CN160" s="469" t="str">
        <f t="shared" si="276"/>
        <v/>
      </c>
      <c r="CO160" s="102" t="str">
        <f t="shared" si="277"/>
        <v/>
      </c>
      <c r="CP160" s="468" t="str">
        <f t="shared" si="278"/>
        <v/>
      </c>
      <c r="CQ160" s="469" t="str">
        <f t="shared" si="278"/>
        <v/>
      </c>
      <c r="CR160" s="102" t="str">
        <f t="shared" si="278"/>
        <v/>
      </c>
      <c r="CS160" s="468" t="str">
        <f t="shared" si="279"/>
        <v/>
      </c>
      <c r="CT160" s="469" t="str">
        <f t="shared" si="280"/>
        <v/>
      </c>
      <c r="CU160" s="469" t="str">
        <f t="shared" si="281"/>
        <v/>
      </c>
      <c r="CV160" s="105" t="str">
        <f t="shared" si="282"/>
        <v/>
      </c>
      <c r="CW160" s="856"/>
      <c r="CX160" s="469">
        <f t="shared" si="283"/>
        <v>0</v>
      </c>
      <c r="CY160" s="469">
        <f t="shared" si="284"/>
        <v>0</v>
      </c>
      <c r="CZ160" s="469">
        <f t="shared" si="285"/>
        <v>0</v>
      </c>
      <c r="DA160" s="590">
        <f t="shared" si="286"/>
        <v>0</v>
      </c>
      <c r="DB160" s="474"/>
      <c r="DC160" s="604">
        <f t="shared" si="287"/>
        <v>0</v>
      </c>
      <c r="DD160" s="184">
        <f t="shared" si="288"/>
        <v>0</v>
      </c>
      <c r="DE160" s="605">
        <f t="shared" si="289"/>
        <v>0</v>
      </c>
      <c r="DF160" s="104" t="str">
        <f t="shared" si="290"/>
        <v/>
      </c>
      <c r="DG160" s="856"/>
      <c r="DH160" s="469">
        <f t="shared" si="291"/>
        <v>0</v>
      </c>
      <c r="DI160" s="469">
        <f t="shared" si="292"/>
        <v>0</v>
      </c>
      <c r="DJ160" s="469">
        <f t="shared" si="293"/>
        <v>0</v>
      </c>
      <c r="DK160" s="590">
        <f t="shared" si="294"/>
        <v>0</v>
      </c>
      <c r="DL160" s="474"/>
      <c r="DM160" s="604">
        <f t="shared" si="295"/>
        <v>0</v>
      </c>
      <c r="DN160" s="184">
        <f t="shared" si="296"/>
        <v>0</v>
      </c>
      <c r="DO160" s="605">
        <f t="shared" si="297"/>
        <v>0</v>
      </c>
      <c r="DP160" s="104" t="str">
        <f t="shared" si="298"/>
        <v/>
      </c>
      <c r="DQ160" s="856"/>
      <c r="DR160" s="469">
        <f t="shared" si="299"/>
        <v>0</v>
      </c>
      <c r="DS160" s="469">
        <f t="shared" si="300"/>
        <v>0</v>
      </c>
      <c r="DT160" s="469">
        <f t="shared" si="301"/>
        <v>0</v>
      </c>
      <c r="DU160" s="101">
        <f t="shared" si="302"/>
        <v>0</v>
      </c>
      <c r="DV160" s="528">
        <f t="shared" si="303"/>
        <v>0</v>
      </c>
      <c r="DW160" s="529">
        <f t="shared" si="303"/>
        <v>0</v>
      </c>
      <c r="DX160" s="529">
        <f t="shared" si="303"/>
        <v>0</v>
      </c>
      <c r="DY160" s="530">
        <f t="shared" si="304"/>
        <v>0</v>
      </c>
      <c r="DZ160" s="528">
        <f t="shared" si="305"/>
        <v>0</v>
      </c>
      <c r="EA160" s="529">
        <f t="shared" si="305"/>
        <v>0</v>
      </c>
      <c r="EB160" s="529">
        <f t="shared" si="305"/>
        <v>0</v>
      </c>
      <c r="EC160" s="530">
        <f t="shared" si="306"/>
        <v>0</v>
      </c>
      <c r="ED160" s="528">
        <f t="shared" si="307"/>
        <v>0</v>
      </c>
      <c r="EE160" s="529">
        <f t="shared" si="307"/>
        <v>0</v>
      </c>
      <c r="EF160" s="529">
        <f t="shared" si="307"/>
        <v>0</v>
      </c>
      <c r="EG160" s="530">
        <f t="shared" si="308"/>
        <v>0</v>
      </c>
      <c r="EH160" s="528">
        <f t="shared" si="309"/>
        <v>0</v>
      </c>
      <c r="EI160" s="529">
        <f t="shared" si="310"/>
        <v>0</v>
      </c>
      <c r="EJ160" s="529">
        <f t="shared" si="311"/>
        <v>0</v>
      </c>
      <c r="EK160" s="530">
        <f t="shared" si="312"/>
        <v>0</v>
      </c>
      <c r="EL160" s="562"/>
      <c r="EM160" s="571">
        <f t="shared" si="313"/>
        <v>0</v>
      </c>
      <c r="EN160" s="572">
        <f t="shared" si="313"/>
        <v>0</v>
      </c>
      <c r="EO160" s="576">
        <f t="shared" si="313"/>
        <v>0</v>
      </c>
      <c r="EP160" s="578">
        <f t="shared" si="314"/>
        <v>0</v>
      </c>
      <c r="EQ160" s="571">
        <f t="shared" si="315"/>
        <v>0</v>
      </c>
      <c r="ER160" s="572">
        <f t="shared" si="315"/>
        <v>0</v>
      </c>
      <c r="ES160" s="573">
        <f t="shared" si="315"/>
        <v>0</v>
      </c>
      <c r="ET160" s="579">
        <f t="shared" si="316"/>
        <v>0</v>
      </c>
      <c r="EU160" s="577">
        <f t="shared" si="317"/>
        <v>0</v>
      </c>
      <c r="EV160" s="521">
        <f t="shared" si="318"/>
        <v>0</v>
      </c>
      <c r="EW160" s="525">
        <f t="shared" si="319"/>
        <v>0</v>
      </c>
      <c r="EX160" s="524">
        <f t="shared" si="320"/>
        <v>0</v>
      </c>
      <c r="EY160" s="509" t="str">
        <f t="shared" si="321"/>
        <v>○</v>
      </c>
      <c r="EZ160" s="486">
        <f t="shared" si="322"/>
        <v>0</v>
      </c>
      <c r="FA160" s="482">
        <f t="shared" si="322"/>
        <v>0</v>
      </c>
      <c r="FB160" s="482">
        <f t="shared" si="322"/>
        <v>0</v>
      </c>
      <c r="FC160" s="536">
        <f t="shared" si="323"/>
        <v>0</v>
      </c>
      <c r="FD160" s="101">
        <f t="shared" si="324"/>
        <v>0</v>
      </c>
      <c r="FE160" s="846">
        <f t="shared" si="325"/>
        <v>0</v>
      </c>
      <c r="FF160" s="847">
        <f t="shared" si="326"/>
        <v>0</v>
      </c>
      <c r="FG160" s="101" t="str">
        <f t="shared" si="327"/>
        <v/>
      </c>
      <c r="FH160" s="185" t="str">
        <f t="shared" si="328"/>
        <v/>
      </c>
      <c r="FI160" s="184" t="str">
        <f t="shared" si="328"/>
        <v/>
      </c>
      <c r="FJ160" s="848" t="str">
        <f t="shared" si="328"/>
        <v/>
      </c>
      <c r="FK160" s="508"/>
      <c r="FL160" s="498"/>
      <c r="FM160" s="499"/>
      <c r="FN160" s="849">
        <f t="shared" si="329"/>
        <v>0</v>
      </c>
      <c r="FO160" s="511" t="str">
        <f t="shared" si="330"/>
        <v/>
      </c>
      <c r="FP160" s="528" t="str">
        <f t="shared" si="331"/>
        <v/>
      </c>
      <c r="FQ160" s="529" t="str">
        <f t="shared" si="332"/>
        <v/>
      </c>
      <c r="FR160" s="529" t="str">
        <f t="shared" si="333"/>
        <v/>
      </c>
      <c r="FS160" s="530">
        <f t="shared" si="334"/>
        <v>0</v>
      </c>
      <c r="FT160" s="510"/>
    </row>
    <row r="161" spans="1:176" s="3" customFormat="1" ht="18" customHeight="1">
      <c r="A161" s="619" t="str">
        <f t="shared" si="227"/>
        <v/>
      </c>
      <c r="B161" s="448">
        <f t="shared" si="335"/>
        <v>0</v>
      </c>
      <c r="C161" s="1114" t="str">
        <f t="shared" si="228"/>
        <v>授業料</v>
      </c>
      <c r="D161" s="1114" t="str">
        <f t="shared" si="229"/>
        <v>入学金</v>
      </c>
      <c r="E161" s="448">
        <f t="shared" si="336"/>
        <v>0</v>
      </c>
      <c r="F161" s="619">
        <f t="shared" si="230"/>
        <v>0</v>
      </c>
      <c r="G161" s="539">
        <f t="shared" si="231"/>
        <v>144</v>
      </c>
      <c r="H161" s="844"/>
      <c r="I161" s="845"/>
      <c r="J161" s="187"/>
      <c r="K161" s="188"/>
      <c r="L161" s="188"/>
      <c r="M161" s="186"/>
      <c r="N161" s="97"/>
      <c r="O161" s="98"/>
      <c r="P161" s="187"/>
      <c r="Q161" s="188"/>
      <c r="R161" s="186"/>
      <c r="S161" s="99"/>
      <c r="T161" s="97"/>
      <c r="U161" s="741"/>
      <c r="V161" s="101" t="str">
        <f>IF(OR($R$5="",$T$5="",$J161="",$O161="",$U161=""),"",IF(ISERROR(VLOOKUP($C161,参照!$P$4:$V$112,5,FALSE)),0,VLOOKUP($C161,参照!$P$4:$V$112,5,FALSE)))</f>
        <v/>
      </c>
      <c r="W161" s="100"/>
      <c r="X161" s="102" t="str">
        <f>IF(OR($R$5="",$T$5="",$J161="",$O161="",$W161=""),"",IF(ISERROR(VLOOKUP($D161,参照!$P$4:$V$112,5,FALSE)),0,VLOOKUP($D161,参照!$P$4:$V$112,5,FALSE)))</f>
        <v/>
      </c>
      <c r="Y161" s="182" t="str">
        <f t="shared" si="232"/>
        <v/>
      </c>
      <c r="Z161" s="182" t="str">
        <f t="shared" si="233"/>
        <v/>
      </c>
      <c r="AA161" s="468"/>
      <c r="AB161" s="536">
        <f t="shared" si="234"/>
        <v>0</v>
      </c>
      <c r="AC161" s="854"/>
      <c r="AD161" s="738">
        <f t="shared" si="235"/>
        <v>0</v>
      </c>
      <c r="AE161" s="103" t="str">
        <f t="shared" si="236"/>
        <v/>
      </c>
      <c r="AF161" s="468" t="str">
        <f t="shared" si="237"/>
        <v/>
      </c>
      <c r="AG161" s="469" t="str">
        <f t="shared" si="238"/>
        <v/>
      </c>
      <c r="AH161" s="102" t="str">
        <f t="shared" si="238"/>
        <v/>
      </c>
      <c r="AI161" s="855"/>
      <c r="AJ161" s="588"/>
      <c r="AK161" s="102" t="str">
        <f t="shared" si="239"/>
        <v/>
      </c>
      <c r="AL161" s="856"/>
      <c r="AM161" s="469">
        <f t="shared" si="240"/>
        <v>0</v>
      </c>
      <c r="AN161" s="469">
        <f t="shared" si="241"/>
        <v>0</v>
      </c>
      <c r="AO161" s="469">
        <f t="shared" si="242"/>
        <v>0</v>
      </c>
      <c r="AP161" s="590">
        <f t="shared" si="243"/>
        <v>0</v>
      </c>
      <c r="AQ161" s="474"/>
      <c r="AR161" s="104" t="str">
        <f t="shared" si="244"/>
        <v/>
      </c>
      <c r="AS161" s="856"/>
      <c r="AT161" s="469">
        <f t="shared" si="245"/>
        <v>0</v>
      </c>
      <c r="AU161" s="469">
        <f t="shared" si="246"/>
        <v>0</v>
      </c>
      <c r="AV161" s="469">
        <f t="shared" si="247"/>
        <v>0</v>
      </c>
      <c r="AW161" s="590">
        <f t="shared" si="248"/>
        <v>0</v>
      </c>
      <c r="AX161" s="474"/>
      <c r="AY161" s="102" t="str">
        <f t="shared" si="249"/>
        <v/>
      </c>
      <c r="AZ161" s="856"/>
      <c r="BA161" s="469">
        <f t="shared" si="250"/>
        <v>0</v>
      </c>
      <c r="BB161" s="469">
        <f t="shared" si="251"/>
        <v>0</v>
      </c>
      <c r="BC161" s="469">
        <f t="shared" si="252"/>
        <v>0</v>
      </c>
      <c r="BD161" s="590">
        <f t="shared" si="253"/>
        <v>0</v>
      </c>
      <c r="BE161" s="484" t="str">
        <f t="shared" si="254"/>
        <v>○</v>
      </c>
      <c r="BF161" s="486">
        <f t="shared" si="255"/>
        <v>0</v>
      </c>
      <c r="BG161" s="482">
        <f t="shared" si="255"/>
        <v>0</v>
      </c>
      <c r="BH161" s="482">
        <f t="shared" si="255"/>
        <v>0</v>
      </c>
      <c r="BI161" s="483">
        <f t="shared" si="256"/>
        <v>0</v>
      </c>
      <c r="BJ161" s="528">
        <f t="shared" si="257"/>
        <v>0</v>
      </c>
      <c r="BK161" s="529">
        <f t="shared" si="257"/>
        <v>0</v>
      </c>
      <c r="BL161" s="529">
        <f t="shared" si="257"/>
        <v>0</v>
      </c>
      <c r="BM161" s="530">
        <f t="shared" si="258"/>
        <v>0</v>
      </c>
      <c r="BN161" s="528">
        <f t="shared" si="259"/>
        <v>0</v>
      </c>
      <c r="BO161" s="529">
        <f t="shared" si="260"/>
        <v>0</v>
      </c>
      <c r="BP161" s="529">
        <f t="shared" si="261"/>
        <v>0</v>
      </c>
      <c r="BQ161" s="530">
        <f t="shared" si="262"/>
        <v>0</v>
      </c>
      <c r="BR161" s="528">
        <f t="shared" si="263"/>
        <v>0</v>
      </c>
      <c r="BS161" s="529">
        <f t="shared" si="263"/>
        <v>0</v>
      </c>
      <c r="BT161" s="529">
        <f t="shared" si="263"/>
        <v>0</v>
      </c>
      <c r="BU161" s="530">
        <f t="shared" si="264"/>
        <v>0</v>
      </c>
      <c r="BV161" s="528">
        <f t="shared" si="265"/>
        <v>0</v>
      </c>
      <c r="BW161" s="529">
        <f t="shared" si="266"/>
        <v>0</v>
      </c>
      <c r="BX161" s="529">
        <f t="shared" si="267"/>
        <v>0</v>
      </c>
      <c r="BY161" s="530">
        <f t="shared" si="268"/>
        <v>0</v>
      </c>
      <c r="BZ161" s="560" t="str">
        <f t="shared" si="269"/>
        <v/>
      </c>
      <c r="CA161" s="184" t="str">
        <f t="shared" si="269"/>
        <v/>
      </c>
      <c r="CB161" s="183" t="str">
        <f t="shared" si="269"/>
        <v/>
      </c>
      <c r="CC161" s="185" t="str">
        <f t="shared" si="270"/>
        <v/>
      </c>
      <c r="CD161" s="184" t="str">
        <f t="shared" si="270"/>
        <v/>
      </c>
      <c r="CE161" s="183" t="str">
        <f t="shared" si="270"/>
        <v/>
      </c>
      <c r="CF161" s="447"/>
      <c r="CG161" s="482" t="str">
        <f t="shared" si="271"/>
        <v>－</v>
      </c>
      <c r="CH161" s="469"/>
      <c r="CI161" s="561"/>
      <c r="CJ161" s="468" t="str">
        <f t="shared" si="272"/>
        <v/>
      </c>
      <c r="CK161" s="469" t="str">
        <f t="shared" si="273"/>
        <v/>
      </c>
      <c r="CL161" s="102" t="str">
        <f t="shared" si="274"/>
        <v/>
      </c>
      <c r="CM161" s="468" t="str">
        <f t="shared" si="275"/>
        <v/>
      </c>
      <c r="CN161" s="469" t="str">
        <f t="shared" si="276"/>
        <v/>
      </c>
      <c r="CO161" s="102" t="str">
        <f t="shared" si="277"/>
        <v/>
      </c>
      <c r="CP161" s="468" t="str">
        <f t="shared" si="278"/>
        <v/>
      </c>
      <c r="CQ161" s="469" t="str">
        <f t="shared" si="278"/>
        <v/>
      </c>
      <c r="CR161" s="102" t="str">
        <f t="shared" si="278"/>
        <v/>
      </c>
      <c r="CS161" s="468" t="str">
        <f t="shared" si="279"/>
        <v/>
      </c>
      <c r="CT161" s="469" t="str">
        <f t="shared" si="280"/>
        <v/>
      </c>
      <c r="CU161" s="469" t="str">
        <f t="shared" si="281"/>
        <v/>
      </c>
      <c r="CV161" s="105" t="str">
        <f t="shared" si="282"/>
        <v/>
      </c>
      <c r="CW161" s="856"/>
      <c r="CX161" s="469">
        <f t="shared" si="283"/>
        <v>0</v>
      </c>
      <c r="CY161" s="469">
        <f t="shared" si="284"/>
        <v>0</v>
      </c>
      <c r="CZ161" s="469">
        <f t="shared" si="285"/>
        <v>0</v>
      </c>
      <c r="DA161" s="590">
        <f t="shared" si="286"/>
        <v>0</v>
      </c>
      <c r="DB161" s="474"/>
      <c r="DC161" s="604">
        <f t="shared" si="287"/>
        <v>0</v>
      </c>
      <c r="DD161" s="184">
        <f t="shared" si="288"/>
        <v>0</v>
      </c>
      <c r="DE161" s="605">
        <f t="shared" si="289"/>
        <v>0</v>
      </c>
      <c r="DF161" s="104" t="str">
        <f t="shared" si="290"/>
        <v/>
      </c>
      <c r="DG161" s="856"/>
      <c r="DH161" s="469">
        <f t="shared" si="291"/>
        <v>0</v>
      </c>
      <c r="DI161" s="469">
        <f t="shared" si="292"/>
        <v>0</v>
      </c>
      <c r="DJ161" s="469">
        <f t="shared" si="293"/>
        <v>0</v>
      </c>
      <c r="DK161" s="590">
        <f t="shared" si="294"/>
        <v>0</v>
      </c>
      <c r="DL161" s="474"/>
      <c r="DM161" s="604">
        <f t="shared" si="295"/>
        <v>0</v>
      </c>
      <c r="DN161" s="184">
        <f t="shared" si="296"/>
        <v>0</v>
      </c>
      <c r="DO161" s="605">
        <f t="shared" si="297"/>
        <v>0</v>
      </c>
      <c r="DP161" s="104" t="str">
        <f t="shared" si="298"/>
        <v/>
      </c>
      <c r="DQ161" s="856"/>
      <c r="DR161" s="469">
        <f t="shared" si="299"/>
        <v>0</v>
      </c>
      <c r="DS161" s="469">
        <f t="shared" si="300"/>
        <v>0</v>
      </c>
      <c r="DT161" s="469">
        <f t="shared" si="301"/>
        <v>0</v>
      </c>
      <c r="DU161" s="101">
        <f t="shared" si="302"/>
        <v>0</v>
      </c>
      <c r="DV161" s="528">
        <f t="shared" si="303"/>
        <v>0</v>
      </c>
      <c r="DW161" s="529">
        <f t="shared" si="303"/>
        <v>0</v>
      </c>
      <c r="DX161" s="529">
        <f t="shared" si="303"/>
        <v>0</v>
      </c>
      <c r="DY161" s="530">
        <f t="shared" si="304"/>
        <v>0</v>
      </c>
      <c r="DZ161" s="528">
        <f t="shared" si="305"/>
        <v>0</v>
      </c>
      <c r="EA161" s="529">
        <f t="shared" si="305"/>
        <v>0</v>
      </c>
      <c r="EB161" s="529">
        <f t="shared" si="305"/>
        <v>0</v>
      </c>
      <c r="EC161" s="530">
        <f t="shared" si="306"/>
        <v>0</v>
      </c>
      <c r="ED161" s="528">
        <f t="shared" si="307"/>
        <v>0</v>
      </c>
      <c r="EE161" s="529">
        <f t="shared" si="307"/>
        <v>0</v>
      </c>
      <c r="EF161" s="529">
        <f t="shared" si="307"/>
        <v>0</v>
      </c>
      <c r="EG161" s="530">
        <f t="shared" si="308"/>
        <v>0</v>
      </c>
      <c r="EH161" s="528">
        <f t="shared" si="309"/>
        <v>0</v>
      </c>
      <c r="EI161" s="529">
        <f t="shared" si="310"/>
        <v>0</v>
      </c>
      <c r="EJ161" s="529">
        <f t="shared" si="311"/>
        <v>0</v>
      </c>
      <c r="EK161" s="530">
        <f t="shared" si="312"/>
        <v>0</v>
      </c>
      <c r="EL161" s="562"/>
      <c r="EM161" s="571">
        <f t="shared" si="313"/>
        <v>0</v>
      </c>
      <c r="EN161" s="572">
        <f t="shared" si="313"/>
        <v>0</v>
      </c>
      <c r="EO161" s="576">
        <f t="shared" si="313"/>
        <v>0</v>
      </c>
      <c r="EP161" s="578">
        <f t="shared" si="314"/>
        <v>0</v>
      </c>
      <c r="EQ161" s="571">
        <f t="shared" si="315"/>
        <v>0</v>
      </c>
      <c r="ER161" s="572">
        <f t="shared" si="315"/>
        <v>0</v>
      </c>
      <c r="ES161" s="573">
        <f t="shared" si="315"/>
        <v>0</v>
      </c>
      <c r="ET161" s="579">
        <f t="shared" si="316"/>
        <v>0</v>
      </c>
      <c r="EU161" s="577">
        <f t="shared" si="317"/>
        <v>0</v>
      </c>
      <c r="EV161" s="521">
        <f t="shared" si="318"/>
        <v>0</v>
      </c>
      <c r="EW161" s="525">
        <f t="shared" si="319"/>
        <v>0</v>
      </c>
      <c r="EX161" s="524">
        <f t="shared" si="320"/>
        <v>0</v>
      </c>
      <c r="EY161" s="509" t="str">
        <f t="shared" si="321"/>
        <v>○</v>
      </c>
      <c r="EZ161" s="486">
        <f t="shared" si="322"/>
        <v>0</v>
      </c>
      <c r="FA161" s="482">
        <f t="shared" si="322"/>
        <v>0</v>
      </c>
      <c r="FB161" s="482">
        <f t="shared" si="322"/>
        <v>0</v>
      </c>
      <c r="FC161" s="536">
        <f t="shared" si="323"/>
        <v>0</v>
      </c>
      <c r="FD161" s="101">
        <f t="shared" si="324"/>
        <v>0</v>
      </c>
      <c r="FE161" s="846">
        <f t="shared" si="325"/>
        <v>0</v>
      </c>
      <c r="FF161" s="847">
        <f t="shared" si="326"/>
        <v>0</v>
      </c>
      <c r="FG161" s="101" t="str">
        <f t="shared" si="327"/>
        <v/>
      </c>
      <c r="FH161" s="185" t="str">
        <f t="shared" si="328"/>
        <v/>
      </c>
      <c r="FI161" s="184" t="str">
        <f t="shared" si="328"/>
        <v/>
      </c>
      <c r="FJ161" s="848" t="str">
        <f t="shared" si="328"/>
        <v/>
      </c>
      <c r="FK161" s="508"/>
      <c r="FL161" s="498"/>
      <c r="FM161" s="499"/>
      <c r="FN161" s="849">
        <f t="shared" si="329"/>
        <v>0</v>
      </c>
      <c r="FO161" s="511" t="str">
        <f t="shared" si="330"/>
        <v/>
      </c>
      <c r="FP161" s="528" t="str">
        <f t="shared" si="331"/>
        <v/>
      </c>
      <c r="FQ161" s="529" t="str">
        <f t="shared" si="332"/>
        <v/>
      </c>
      <c r="FR161" s="529" t="str">
        <f t="shared" si="333"/>
        <v/>
      </c>
      <c r="FS161" s="530">
        <f t="shared" si="334"/>
        <v>0</v>
      </c>
      <c r="FT161" s="510"/>
    </row>
    <row r="162" spans="1:176" s="3" customFormat="1" ht="18" customHeight="1">
      <c r="A162" s="619" t="str">
        <f t="shared" si="227"/>
        <v/>
      </c>
      <c r="B162" s="448">
        <f t="shared" si="335"/>
        <v>0</v>
      </c>
      <c r="C162" s="1114" t="str">
        <f t="shared" si="228"/>
        <v>授業料</v>
      </c>
      <c r="D162" s="1114" t="str">
        <f t="shared" si="229"/>
        <v>入学金</v>
      </c>
      <c r="E162" s="448">
        <f t="shared" si="336"/>
        <v>0</v>
      </c>
      <c r="F162" s="619">
        <f t="shared" si="230"/>
        <v>0</v>
      </c>
      <c r="G162" s="539">
        <f t="shared" si="231"/>
        <v>145</v>
      </c>
      <c r="H162" s="844"/>
      <c r="I162" s="845"/>
      <c r="J162" s="187"/>
      <c r="K162" s="188"/>
      <c r="L162" s="188"/>
      <c r="M162" s="186"/>
      <c r="N162" s="97"/>
      <c r="O162" s="98"/>
      <c r="P162" s="187"/>
      <c r="Q162" s="188"/>
      <c r="R162" s="186"/>
      <c r="S162" s="99"/>
      <c r="T162" s="97"/>
      <c r="U162" s="741"/>
      <c r="V162" s="101" t="str">
        <f>IF(OR($R$5="",$T$5="",$J162="",$O162="",$U162=""),"",IF(ISERROR(VLOOKUP($C162,参照!$P$4:$V$112,5,FALSE)),0,VLOOKUP($C162,参照!$P$4:$V$112,5,FALSE)))</f>
        <v/>
      </c>
      <c r="W162" s="100"/>
      <c r="X162" s="102" t="str">
        <f>IF(OR($R$5="",$T$5="",$J162="",$O162="",$W162=""),"",IF(ISERROR(VLOOKUP($D162,参照!$P$4:$V$112,5,FALSE)),0,VLOOKUP($D162,参照!$P$4:$V$112,5,FALSE)))</f>
        <v/>
      </c>
      <c r="Y162" s="182" t="str">
        <f t="shared" si="232"/>
        <v/>
      </c>
      <c r="Z162" s="182" t="str">
        <f t="shared" si="233"/>
        <v/>
      </c>
      <c r="AA162" s="468"/>
      <c r="AB162" s="536">
        <f t="shared" si="234"/>
        <v>0</v>
      </c>
      <c r="AC162" s="854"/>
      <c r="AD162" s="738">
        <f t="shared" si="235"/>
        <v>0</v>
      </c>
      <c r="AE162" s="103" t="str">
        <f t="shared" si="236"/>
        <v/>
      </c>
      <c r="AF162" s="468" t="str">
        <f t="shared" si="237"/>
        <v/>
      </c>
      <c r="AG162" s="469" t="str">
        <f t="shared" si="238"/>
        <v/>
      </c>
      <c r="AH162" s="102" t="str">
        <f t="shared" si="238"/>
        <v/>
      </c>
      <c r="AI162" s="855"/>
      <c r="AJ162" s="588"/>
      <c r="AK162" s="102" t="str">
        <f t="shared" si="239"/>
        <v/>
      </c>
      <c r="AL162" s="856"/>
      <c r="AM162" s="469">
        <f t="shared" si="240"/>
        <v>0</v>
      </c>
      <c r="AN162" s="469">
        <f t="shared" si="241"/>
        <v>0</v>
      </c>
      <c r="AO162" s="469">
        <f t="shared" si="242"/>
        <v>0</v>
      </c>
      <c r="AP162" s="590">
        <f t="shared" si="243"/>
        <v>0</v>
      </c>
      <c r="AQ162" s="474"/>
      <c r="AR162" s="104" t="str">
        <f t="shared" si="244"/>
        <v/>
      </c>
      <c r="AS162" s="856"/>
      <c r="AT162" s="469">
        <f t="shared" si="245"/>
        <v>0</v>
      </c>
      <c r="AU162" s="469">
        <f t="shared" si="246"/>
        <v>0</v>
      </c>
      <c r="AV162" s="469">
        <f t="shared" si="247"/>
        <v>0</v>
      </c>
      <c r="AW162" s="590">
        <f t="shared" si="248"/>
        <v>0</v>
      </c>
      <c r="AX162" s="474"/>
      <c r="AY162" s="102" t="str">
        <f t="shared" si="249"/>
        <v/>
      </c>
      <c r="AZ162" s="856"/>
      <c r="BA162" s="469">
        <f t="shared" si="250"/>
        <v>0</v>
      </c>
      <c r="BB162" s="469">
        <f t="shared" si="251"/>
        <v>0</v>
      </c>
      <c r="BC162" s="469">
        <f t="shared" si="252"/>
        <v>0</v>
      </c>
      <c r="BD162" s="590">
        <f t="shared" si="253"/>
        <v>0</v>
      </c>
      <c r="BE162" s="484" t="str">
        <f t="shared" si="254"/>
        <v>○</v>
      </c>
      <c r="BF162" s="486">
        <f t="shared" si="255"/>
        <v>0</v>
      </c>
      <c r="BG162" s="482">
        <f t="shared" si="255"/>
        <v>0</v>
      </c>
      <c r="BH162" s="482">
        <f t="shared" si="255"/>
        <v>0</v>
      </c>
      <c r="BI162" s="483">
        <f t="shared" si="256"/>
        <v>0</v>
      </c>
      <c r="BJ162" s="528">
        <f t="shared" si="257"/>
        <v>0</v>
      </c>
      <c r="BK162" s="529">
        <f t="shared" si="257"/>
        <v>0</v>
      </c>
      <c r="BL162" s="529">
        <f t="shared" si="257"/>
        <v>0</v>
      </c>
      <c r="BM162" s="530">
        <f t="shared" si="258"/>
        <v>0</v>
      </c>
      <c r="BN162" s="528">
        <f t="shared" si="259"/>
        <v>0</v>
      </c>
      <c r="BO162" s="529">
        <f t="shared" si="260"/>
        <v>0</v>
      </c>
      <c r="BP162" s="529">
        <f t="shared" si="261"/>
        <v>0</v>
      </c>
      <c r="BQ162" s="530">
        <f t="shared" si="262"/>
        <v>0</v>
      </c>
      <c r="BR162" s="528">
        <f t="shared" si="263"/>
        <v>0</v>
      </c>
      <c r="BS162" s="529">
        <f t="shared" si="263"/>
        <v>0</v>
      </c>
      <c r="BT162" s="529">
        <f t="shared" si="263"/>
        <v>0</v>
      </c>
      <c r="BU162" s="530">
        <f t="shared" si="264"/>
        <v>0</v>
      </c>
      <c r="BV162" s="528">
        <f t="shared" si="265"/>
        <v>0</v>
      </c>
      <c r="BW162" s="529">
        <f t="shared" si="266"/>
        <v>0</v>
      </c>
      <c r="BX162" s="529">
        <f t="shared" si="267"/>
        <v>0</v>
      </c>
      <c r="BY162" s="530">
        <f t="shared" si="268"/>
        <v>0</v>
      </c>
      <c r="BZ162" s="560" t="str">
        <f t="shared" si="269"/>
        <v/>
      </c>
      <c r="CA162" s="184" t="str">
        <f t="shared" si="269"/>
        <v/>
      </c>
      <c r="CB162" s="183" t="str">
        <f t="shared" si="269"/>
        <v/>
      </c>
      <c r="CC162" s="185" t="str">
        <f t="shared" si="270"/>
        <v/>
      </c>
      <c r="CD162" s="184" t="str">
        <f t="shared" si="270"/>
        <v/>
      </c>
      <c r="CE162" s="183" t="str">
        <f t="shared" si="270"/>
        <v/>
      </c>
      <c r="CF162" s="447"/>
      <c r="CG162" s="482" t="str">
        <f t="shared" si="271"/>
        <v>－</v>
      </c>
      <c r="CH162" s="469"/>
      <c r="CI162" s="561"/>
      <c r="CJ162" s="468" t="str">
        <f t="shared" si="272"/>
        <v/>
      </c>
      <c r="CK162" s="469" t="str">
        <f t="shared" si="273"/>
        <v/>
      </c>
      <c r="CL162" s="102" t="str">
        <f t="shared" si="274"/>
        <v/>
      </c>
      <c r="CM162" s="468" t="str">
        <f t="shared" si="275"/>
        <v/>
      </c>
      <c r="CN162" s="469" t="str">
        <f t="shared" si="276"/>
        <v/>
      </c>
      <c r="CO162" s="102" t="str">
        <f t="shared" si="277"/>
        <v/>
      </c>
      <c r="CP162" s="468" t="str">
        <f t="shared" si="278"/>
        <v/>
      </c>
      <c r="CQ162" s="469" t="str">
        <f t="shared" si="278"/>
        <v/>
      </c>
      <c r="CR162" s="102" t="str">
        <f t="shared" si="278"/>
        <v/>
      </c>
      <c r="CS162" s="468" t="str">
        <f t="shared" si="279"/>
        <v/>
      </c>
      <c r="CT162" s="469" t="str">
        <f t="shared" si="280"/>
        <v/>
      </c>
      <c r="CU162" s="469" t="str">
        <f t="shared" si="281"/>
        <v/>
      </c>
      <c r="CV162" s="105" t="str">
        <f t="shared" si="282"/>
        <v/>
      </c>
      <c r="CW162" s="856"/>
      <c r="CX162" s="469">
        <f t="shared" si="283"/>
        <v>0</v>
      </c>
      <c r="CY162" s="469">
        <f t="shared" si="284"/>
        <v>0</v>
      </c>
      <c r="CZ162" s="469">
        <f t="shared" si="285"/>
        <v>0</v>
      </c>
      <c r="DA162" s="590">
        <f t="shared" si="286"/>
        <v>0</v>
      </c>
      <c r="DB162" s="474"/>
      <c r="DC162" s="604">
        <f t="shared" si="287"/>
        <v>0</v>
      </c>
      <c r="DD162" s="184">
        <f t="shared" si="288"/>
        <v>0</v>
      </c>
      <c r="DE162" s="605">
        <f t="shared" si="289"/>
        <v>0</v>
      </c>
      <c r="DF162" s="104" t="str">
        <f t="shared" si="290"/>
        <v/>
      </c>
      <c r="DG162" s="856"/>
      <c r="DH162" s="469">
        <f t="shared" si="291"/>
        <v>0</v>
      </c>
      <c r="DI162" s="469">
        <f t="shared" si="292"/>
        <v>0</v>
      </c>
      <c r="DJ162" s="469">
        <f t="shared" si="293"/>
        <v>0</v>
      </c>
      <c r="DK162" s="590">
        <f t="shared" si="294"/>
        <v>0</v>
      </c>
      <c r="DL162" s="474"/>
      <c r="DM162" s="604">
        <f t="shared" si="295"/>
        <v>0</v>
      </c>
      <c r="DN162" s="184">
        <f t="shared" si="296"/>
        <v>0</v>
      </c>
      <c r="DO162" s="605">
        <f t="shared" si="297"/>
        <v>0</v>
      </c>
      <c r="DP162" s="104" t="str">
        <f t="shared" si="298"/>
        <v/>
      </c>
      <c r="DQ162" s="856"/>
      <c r="DR162" s="469">
        <f t="shared" si="299"/>
        <v>0</v>
      </c>
      <c r="DS162" s="469">
        <f t="shared" si="300"/>
        <v>0</v>
      </c>
      <c r="DT162" s="469">
        <f t="shared" si="301"/>
        <v>0</v>
      </c>
      <c r="DU162" s="101">
        <f t="shared" si="302"/>
        <v>0</v>
      </c>
      <c r="DV162" s="528">
        <f t="shared" si="303"/>
        <v>0</v>
      </c>
      <c r="DW162" s="529">
        <f t="shared" si="303"/>
        <v>0</v>
      </c>
      <c r="DX162" s="529">
        <f t="shared" si="303"/>
        <v>0</v>
      </c>
      <c r="DY162" s="530">
        <f t="shared" si="304"/>
        <v>0</v>
      </c>
      <c r="DZ162" s="528">
        <f t="shared" si="305"/>
        <v>0</v>
      </c>
      <c r="EA162" s="529">
        <f t="shared" si="305"/>
        <v>0</v>
      </c>
      <c r="EB162" s="529">
        <f t="shared" si="305"/>
        <v>0</v>
      </c>
      <c r="EC162" s="530">
        <f t="shared" si="306"/>
        <v>0</v>
      </c>
      <c r="ED162" s="528">
        <f t="shared" si="307"/>
        <v>0</v>
      </c>
      <c r="EE162" s="529">
        <f t="shared" si="307"/>
        <v>0</v>
      </c>
      <c r="EF162" s="529">
        <f t="shared" si="307"/>
        <v>0</v>
      </c>
      <c r="EG162" s="530">
        <f t="shared" si="308"/>
        <v>0</v>
      </c>
      <c r="EH162" s="528">
        <f t="shared" si="309"/>
        <v>0</v>
      </c>
      <c r="EI162" s="529">
        <f t="shared" si="310"/>
        <v>0</v>
      </c>
      <c r="EJ162" s="529">
        <f t="shared" si="311"/>
        <v>0</v>
      </c>
      <c r="EK162" s="530">
        <f t="shared" si="312"/>
        <v>0</v>
      </c>
      <c r="EL162" s="562"/>
      <c r="EM162" s="571">
        <f t="shared" si="313"/>
        <v>0</v>
      </c>
      <c r="EN162" s="572">
        <f t="shared" si="313"/>
        <v>0</v>
      </c>
      <c r="EO162" s="576">
        <f t="shared" si="313"/>
        <v>0</v>
      </c>
      <c r="EP162" s="578">
        <f t="shared" si="314"/>
        <v>0</v>
      </c>
      <c r="EQ162" s="571">
        <f t="shared" si="315"/>
        <v>0</v>
      </c>
      <c r="ER162" s="572">
        <f t="shared" si="315"/>
        <v>0</v>
      </c>
      <c r="ES162" s="573">
        <f t="shared" si="315"/>
        <v>0</v>
      </c>
      <c r="ET162" s="579">
        <f t="shared" si="316"/>
        <v>0</v>
      </c>
      <c r="EU162" s="577">
        <f t="shared" si="317"/>
        <v>0</v>
      </c>
      <c r="EV162" s="521">
        <f t="shared" si="318"/>
        <v>0</v>
      </c>
      <c r="EW162" s="525">
        <f t="shared" si="319"/>
        <v>0</v>
      </c>
      <c r="EX162" s="524">
        <f t="shared" si="320"/>
        <v>0</v>
      </c>
      <c r="EY162" s="509" t="str">
        <f t="shared" si="321"/>
        <v>○</v>
      </c>
      <c r="EZ162" s="486">
        <f t="shared" si="322"/>
        <v>0</v>
      </c>
      <c r="FA162" s="482">
        <f t="shared" si="322"/>
        <v>0</v>
      </c>
      <c r="FB162" s="482">
        <f t="shared" si="322"/>
        <v>0</v>
      </c>
      <c r="FC162" s="536">
        <f t="shared" si="323"/>
        <v>0</v>
      </c>
      <c r="FD162" s="101">
        <f t="shared" si="324"/>
        <v>0</v>
      </c>
      <c r="FE162" s="846">
        <f t="shared" si="325"/>
        <v>0</v>
      </c>
      <c r="FF162" s="847">
        <f t="shared" si="326"/>
        <v>0</v>
      </c>
      <c r="FG162" s="101" t="str">
        <f t="shared" si="327"/>
        <v/>
      </c>
      <c r="FH162" s="185" t="str">
        <f t="shared" si="328"/>
        <v/>
      </c>
      <c r="FI162" s="184" t="str">
        <f t="shared" si="328"/>
        <v/>
      </c>
      <c r="FJ162" s="848" t="str">
        <f t="shared" si="328"/>
        <v/>
      </c>
      <c r="FK162" s="508"/>
      <c r="FL162" s="498"/>
      <c r="FM162" s="499"/>
      <c r="FN162" s="849">
        <f t="shared" si="329"/>
        <v>0</v>
      </c>
      <c r="FO162" s="511" t="str">
        <f t="shared" si="330"/>
        <v/>
      </c>
      <c r="FP162" s="528" t="str">
        <f t="shared" si="331"/>
        <v/>
      </c>
      <c r="FQ162" s="529" t="str">
        <f t="shared" si="332"/>
        <v/>
      </c>
      <c r="FR162" s="529" t="str">
        <f t="shared" si="333"/>
        <v/>
      </c>
      <c r="FS162" s="530">
        <f t="shared" si="334"/>
        <v>0</v>
      </c>
      <c r="FT162" s="510"/>
    </row>
    <row r="163" spans="1:176" s="3" customFormat="1" ht="18" customHeight="1">
      <c r="A163" s="619" t="str">
        <f t="shared" si="227"/>
        <v/>
      </c>
      <c r="B163" s="448">
        <f t="shared" si="335"/>
        <v>0</v>
      </c>
      <c r="C163" s="1114" t="str">
        <f t="shared" si="228"/>
        <v>授業料</v>
      </c>
      <c r="D163" s="1114" t="str">
        <f t="shared" si="229"/>
        <v>入学金</v>
      </c>
      <c r="E163" s="448">
        <f t="shared" si="336"/>
        <v>0</v>
      </c>
      <c r="F163" s="619">
        <f t="shared" si="230"/>
        <v>0</v>
      </c>
      <c r="G163" s="539">
        <f t="shared" si="231"/>
        <v>146</v>
      </c>
      <c r="H163" s="844"/>
      <c r="I163" s="845"/>
      <c r="J163" s="187"/>
      <c r="K163" s="188"/>
      <c r="L163" s="188"/>
      <c r="M163" s="186"/>
      <c r="N163" s="97"/>
      <c r="O163" s="98"/>
      <c r="P163" s="187"/>
      <c r="Q163" s="188"/>
      <c r="R163" s="186"/>
      <c r="S163" s="99"/>
      <c r="T163" s="97"/>
      <c r="U163" s="741"/>
      <c r="V163" s="101" t="str">
        <f>IF(OR($R$5="",$T$5="",$J163="",$O163="",$U163=""),"",IF(ISERROR(VLOOKUP($C163,参照!$P$4:$V$112,5,FALSE)),0,VLOOKUP($C163,参照!$P$4:$V$112,5,FALSE)))</f>
        <v/>
      </c>
      <c r="W163" s="100"/>
      <c r="X163" s="102" t="str">
        <f>IF(OR($R$5="",$T$5="",$J163="",$O163="",$W163=""),"",IF(ISERROR(VLOOKUP($D163,参照!$P$4:$V$112,5,FALSE)),0,VLOOKUP($D163,参照!$P$4:$V$112,5,FALSE)))</f>
        <v/>
      </c>
      <c r="Y163" s="182" t="str">
        <f t="shared" si="232"/>
        <v/>
      </c>
      <c r="Z163" s="182" t="str">
        <f t="shared" si="233"/>
        <v/>
      </c>
      <c r="AA163" s="468"/>
      <c r="AB163" s="536">
        <f t="shared" si="234"/>
        <v>0</v>
      </c>
      <c r="AC163" s="854"/>
      <c r="AD163" s="738">
        <f t="shared" si="235"/>
        <v>0</v>
      </c>
      <c r="AE163" s="103" t="str">
        <f t="shared" si="236"/>
        <v/>
      </c>
      <c r="AF163" s="468" t="str">
        <f t="shared" si="237"/>
        <v/>
      </c>
      <c r="AG163" s="469" t="str">
        <f t="shared" si="238"/>
        <v/>
      </c>
      <c r="AH163" s="102" t="str">
        <f t="shared" si="238"/>
        <v/>
      </c>
      <c r="AI163" s="855"/>
      <c r="AJ163" s="588"/>
      <c r="AK163" s="102" t="str">
        <f t="shared" si="239"/>
        <v/>
      </c>
      <c r="AL163" s="856"/>
      <c r="AM163" s="469">
        <f t="shared" si="240"/>
        <v>0</v>
      </c>
      <c r="AN163" s="469">
        <f t="shared" si="241"/>
        <v>0</v>
      </c>
      <c r="AO163" s="469">
        <f t="shared" si="242"/>
        <v>0</v>
      </c>
      <c r="AP163" s="590">
        <f t="shared" si="243"/>
        <v>0</v>
      </c>
      <c r="AQ163" s="474"/>
      <c r="AR163" s="104" t="str">
        <f t="shared" si="244"/>
        <v/>
      </c>
      <c r="AS163" s="856"/>
      <c r="AT163" s="469">
        <f t="shared" si="245"/>
        <v>0</v>
      </c>
      <c r="AU163" s="469">
        <f t="shared" si="246"/>
        <v>0</v>
      </c>
      <c r="AV163" s="469">
        <f t="shared" si="247"/>
        <v>0</v>
      </c>
      <c r="AW163" s="590">
        <f t="shared" si="248"/>
        <v>0</v>
      </c>
      <c r="AX163" s="474"/>
      <c r="AY163" s="102" t="str">
        <f t="shared" si="249"/>
        <v/>
      </c>
      <c r="AZ163" s="856"/>
      <c r="BA163" s="469">
        <f t="shared" si="250"/>
        <v>0</v>
      </c>
      <c r="BB163" s="469">
        <f t="shared" si="251"/>
        <v>0</v>
      </c>
      <c r="BC163" s="469">
        <f t="shared" si="252"/>
        <v>0</v>
      </c>
      <c r="BD163" s="590">
        <f t="shared" si="253"/>
        <v>0</v>
      </c>
      <c r="BE163" s="484" t="str">
        <f t="shared" si="254"/>
        <v>○</v>
      </c>
      <c r="BF163" s="486">
        <f t="shared" si="255"/>
        <v>0</v>
      </c>
      <c r="BG163" s="482">
        <f t="shared" si="255"/>
        <v>0</v>
      </c>
      <c r="BH163" s="482">
        <f t="shared" si="255"/>
        <v>0</v>
      </c>
      <c r="BI163" s="483">
        <f t="shared" si="256"/>
        <v>0</v>
      </c>
      <c r="BJ163" s="528">
        <f t="shared" si="257"/>
        <v>0</v>
      </c>
      <c r="BK163" s="529">
        <f t="shared" si="257"/>
        <v>0</v>
      </c>
      <c r="BL163" s="529">
        <f t="shared" si="257"/>
        <v>0</v>
      </c>
      <c r="BM163" s="530">
        <f t="shared" si="258"/>
        <v>0</v>
      </c>
      <c r="BN163" s="528">
        <f t="shared" si="259"/>
        <v>0</v>
      </c>
      <c r="BO163" s="529">
        <f t="shared" si="260"/>
        <v>0</v>
      </c>
      <c r="BP163" s="529">
        <f t="shared" si="261"/>
        <v>0</v>
      </c>
      <c r="BQ163" s="530">
        <f t="shared" si="262"/>
        <v>0</v>
      </c>
      <c r="BR163" s="528">
        <f t="shared" si="263"/>
        <v>0</v>
      </c>
      <c r="BS163" s="529">
        <f t="shared" si="263"/>
        <v>0</v>
      </c>
      <c r="BT163" s="529">
        <f t="shared" si="263"/>
        <v>0</v>
      </c>
      <c r="BU163" s="530">
        <f t="shared" si="264"/>
        <v>0</v>
      </c>
      <c r="BV163" s="528">
        <f t="shared" si="265"/>
        <v>0</v>
      </c>
      <c r="BW163" s="529">
        <f t="shared" si="266"/>
        <v>0</v>
      </c>
      <c r="BX163" s="529">
        <f t="shared" si="267"/>
        <v>0</v>
      </c>
      <c r="BY163" s="530">
        <f t="shared" si="268"/>
        <v>0</v>
      </c>
      <c r="BZ163" s="560" t="str">
        <f t="shared" si="269"/>
        <v/>
      </c>
      <c r="CA163" s="184" t="str">
        <f t="shared" si="269"/>
        <v/>
      </c>
      <c r="CB163" s="183" t="str">
        <f t="shared" si="269"/>
        <v/>
      </c>
      <c r="CC163" s="185" t="str">
        <f t="shared" si="270"/>
        <v/>
      </c>
      <c r="CD163" s="184" t="str">
        <f t="shared" si="270"/>
        <v/>
      </c>
      <c r="CE163" s="183" t="str">
        <f t="shared" si="270"/>
        <v/>
      </c>
      <c r="CF163" s="447"/>
      <c r="CG163" s="482" t="str">
        <f t="shared" si="271"/>
        <v>－</v>
      </c>
      <c r="CH163" s="469"/>
      <c r="CI163" s="561"/>
      <c r="CJ163" s="468" t="str">
        <f t="shared" si="272"/>
        <v/>
      </c>
      <c r="CK163" s="469" t="str">
        <f t="shared" si="273"/>
        <v/>
      </c>
      <c r="CL163" s="102" t="str">
        <f t="shared" si="274"/>
        <v/>
      </c>
      <c r="CM163" s="468" t="str">
        <f t="shared" si="275"/>
        <v/>
      </c>
      <c r="CN163" s="469" t="str">
        <f t="shared" si="276"/>
        <v/>
      </c>
      <c r="CO163" s="102" t="str">
        <f t="shared" si="277"/>
        <v/>
      </c>
      <c r="CP163" s="468" t="str">
        <f t="shared" si="278"/>
        <v/>
      </c>
      <c r="CQ163" s="469" t="str">
        <f t="shared" si="278"/>
        <v/>
      </c>
      <c r="CR163" s="102" t="str">
        <f t="shared" si="278"/>
        <v/>
      </c>
      <c r="CS163" s="468" t="str">
        <f t="shared" si="279"/>
        <v/>
      </c>
      <c r="CT163" s="469" t="str">
        <f t="shared" si="280"/>
        <v/>
      </c>
      <c r="CU163" s="469" t="str">
        <f t="shared" si="281"/>
        <v/>
      </c>
      <c r="CV163" s="105" t="str">
        <f t="shared" si="282"/>
        <v/>
      </c>
      <c r="CW163" s="856"/>
      <c r="CX163" s="469">
        <f t="shared" si="283"/>
        <v>0</v>
      </c>
      <c r="CY163" s="469">
        <f t="shared" si="284"/>
        <v>0</v>
      </c>
      <c r="CZ163" s="469">
        <f t="shared" si="285"/>
        <v>0</v>
      </c>
      <c r="DA163" s="590">
        <f t="shared" si="286"/>
        <v>0</v>
      </c>
      <c r="DB163" s="474"/>
      <c r="DC163" s="604">
        <f t="shared" si="287"/>
        <v>0</v>
      </c>
      <c r="DD163" s="184">
        <f t="shared" si="288"/>
        <v>0</v>
      </c>
      <c r="DE163" s="605">
        <f t="shared" si="289"/>
        <v>0</v>
      </c>
      <c r="DF163" s="104" t="str">
        <f t="shared" si="290"/>
        <v/>
      </c>
      <c r="DG163" s="856"/>
      <c r="DH163" s="469">
        <f t="shared" si="291"/>
        <v>0</v>
      </c>
      <c r="DI163" s="469">
        <f t="shared" si="292"/>
        <v>0</v>
      </c>
      <c r="DJ163" s="469">
        <f t="shared" si="293"/>
        <v>0</v>
      </c>
      <c r="DK163" s="590">
        <f t="shared" si="294"/>
        <v>0</v>
      </c>
      <c r="DL163" s="474"/>
      <c r="DM163" s="604">
        <f t="shared" si="295"/>
        <v>0</v>
      </c>
      <c r="DN163" s="184">
        <f t="shared" si="296"/>
        <v>0</v>
      </c>
      <c r="DO163" s="605">
        <f t="shared" si="297"/>
        <v>0</v>
      </c>
      <c r="DP163" s="104" t="str">
        <f t="shared" si="298"/>
        <v/>
      </c>
      <c r="DQ163" s="856"/>
      <c r="DR163" s="469">
        <f t="shared" si="299"/>
        <v>0</v>
      </c>
      <c r="DS163" s="469">
        <f t="shared" si="300"/>
        <v>0</v>
      </c>
      <c r="DT163" s="469">
        <f t="shared" si="301"/>
        <v>0</v>
      </c>
      <c r="DU163" s="101">
        <f t="shared" si="302"/>
        <v>0</v>
      </c>
      <c r="DV163" s="528">
        <f t="shared" si="303"/>
        <v>0</v>
      </c>
      <c r="DW163" s="529">
        <f t="shared" si="303"/>
        <v>0</v>
      </c>
      <c r="DX163" s="529">
        <f t="shared" si="303"/>
        <v>0</v>
      </c>
      <c r="DY163" s="530">
        <f t="shared" si="304"/>
        <v>0</v>
      </c>
      <c r="DZ163" s="528">
        <f t="shared" si="305"/>
        <v>0</v>
      </c>
      <c r="EA163" s="529">
        <f t="shared" si="305"/>
        <v>0</v>
      </c>
      <c r="EB163" s="529">
        <f t="shared" si="305"/>
        <v>0</v>
      </c>
      <c r="EC163" s="530">
        <f t="shared" si="306"/>
        <v>0</v>
      </c>
      <c r="ED163" s="528">
        <f t="shared" si="307"/>
        <v>0</v>
      </c>
      <c r="EE163" s="529">
        <f t="shared" si="307"/>
        <v>0</v>
      </c>
      <c r="EF163" s="529">
        <f t="shared" si="307"/>
        <v>0</v>
      </c>
      <c r="EG163" s="530">
        <f t="shared" si="308"/>
        <v>0</v>
      </c>
      <c r="EH163" s="528">
        <f t="shared" si="309"/>
        <v>0</v>
      </c>
      <c r="EI163" s="529">
        <f t="shared" si="310"/>
        <v>0</v>
      </c>
      <c r="EJ163" s="529">
        <f t="shared" si="311"/>
        <v>0</v>
      </c>
      <c r="EK163" s="530">
        <f t="shared" si="312"/>
        <v>0</v>
      </c>
      <c r="EL163" s="562"/>
      <c r="EM163" s="571">
        <f t="shared" si="313"/>
        <v>0</v>
      </c>
      <c r="EN163" s="572">
        <f t="shared" si="313"/>
        <v>0</v>
      </c>
      <c r="EO163" s="576">
        <f t="shared" si="313"/>
        <v>0</v>
      </c>
      <c r="EP163" s="578">
        <f t="shared" si="314"/>
        <v>0</v>
      </c>
      <c r="EQ163" s="571">
        <f t="shared" si="315"/>
        <v>0</v>
      </c>
      <c r="ER163" s="572">
        <f t="shared" si="315"/>
        <v>0</v>
      </c>
      <c r="ES163" s="573">
        <f t="shared" si="315"/>
        <v>0</v>
      </c>
      <c r="ET163" s="579">
        <f t="shared" si="316"/>
        <v>0</v>
      </c>
      <c r="EU163" s="577">
        <f t="shared" si="317"/>
        <v>0</v>
      </c>
      <c r="EV163" s="521">
        <f t="shared" si="318"/>
        <v>0</v>
      </c>
      <c r="EW163" s="525">
        <f t="shared" si="319"/>
        <v>0</v>
      </c>
      <c r="EX163" s="524">
        <f t="shared" si="320"/>
        <v>0</v>
      </c>
      <c r="EY163" s="509" t="str">
        <f t="shared" si="321"/>
        <v>○</v>
      </c>
      <c r="EZ163" s="486">
        <f t="shared" si="322"/>
        <v>0</v>
      </c>
      <c r="FA163" s="482">
        <f t="shared" si="322"/>
        <v>0</v>
      </c>
      <c r="FB163" s="482">
        <f t="shared" si="322"/>
        <v>0</v>
      </c>
      <c r="FC163" s="536">
        <f t="shared" si="323"/>
        <v>0</v>
      </c>
      <c r="FD163" s="101">
        <f t="shared" si="324"/>
        <v>0</v>
      </c>
      <c r="FE163" s="846">
        <f t="shared" si="325"/>
        <v>0</v>
      </c>
      <c r="FF163" s="847">
        <f t="shared" si="326"/>
        <v>0</v>
      </c>
      <c r="FG163" s="101" t="str">
        <f t="shared" si="327"/>
        <v/>
      </c>
      <c r="FH163" s="185" t="str">
        <f t="shared" si="328"/>
        <v/>
      </c>
      <c r="FI163" s="184" t="str">
        <f t="shared" si="328"/>
        <v/>
      </c>
      <c r="FJ163" s="848" t="str">
        <f t="shared" si="328"/>
        <v/>
      </c>
      <c r="FK163" s="508"/>
      <c r="FL163" s="498"/>
      <c r="FM163" s="499"/>
      <c r="FN163" s="849">
        <f t="shared" si="329"/>
        <v>0</v>
      </c>
      <c r="FO163" s="511" t="str">
        <f t="shared" si="330"/>
        <v/>
      </c>
      <c r="FP163" s="528" t="str">
        <f t="shared" si="331"/>
        <v/>
      </c>
      <c r="FQ163" s="529" t="str">
        <f t="shared" si="332"/>
        <v/>
      </c>
      <c r="FR163" s="529" t="str">
        <f t="shared" si="333"/>
        <v/>
      </c>
      <c r="FS163" s="530">
        <f t="shared" si="334"/>
        <v>0</v>
      </c>
      <c r="FT163" s="510"/>
    </row>
    <row r="164" spans="1:176" s="3" customFormat="1" ht="18" customHeight="1">
      <c r="A164" s="619" t="str">
        <f t="shared" si="227"/>
        <v/>
      </c>
      <c r="B164" s="448">
        <f t="shared" si="335"/>
        <v>0</v>
      </c>
      <c r="C164" s="1114" t="str">
        <f t="shared" si="228"/>
        <v>授業料</v>
      </c>
      <c r="D164" s="1114" t="str">
        <f t="shared" si="229"/>
        <v>入学金</v>
      </c>
      <c r="E164" s="448">
        <f t="shared" si="336"/>
        <v>0</v>
      </c>
      <c r="F164" s="619">
        <f t="shared" si="230"/>
        <v>0</v>
      </c>
      <c r="G164" s="539">
        <f t="shared" si="231"/>
        <v>147</v>
      </c>
      <c r="H164" s="844"/>
      <c r="I164" s="845"/>
      <c r="J164" s="187"/>
      <c r="K164" s="188"/>
      <c r="L164" s="188"/>
      <c r="M164" s="186"/>
      <c r="N164" s="97"/>
      <c r="O164" s="98"/>
      <c r="P164" s="187"/>
      <c r="Q164" s="188"/>
      <c r="R164" s="186"/>
      <c r="S164" s="99"/>
      <c r="T164" s="97"/>
      <c r="U164" s="741"/>
      <c r="V164" s="101" t="str">
        <f>IF(OR($R$5="",$T$5="",$J164="",$O164="",$U164=""),"",IF(ISERROR(VLOOKUP($C164,参照!$P$4:$V$112,5,FALSE)),0,VLOOKUP($C164,参照!$P$4:$V$112,5,FALSE)))</f>
        <v/>
      </c>
      <c r="W164" s="100"/>
      <c r="X164" s="102" t="str">
        <f>IF(OR($R$5="",$T$5="",$J164="",$O164="",$W164=""),"",IF(ISERROR(VLOOKUP($D164,参照!$P$4:$V$112,5,FALSE)),0,VLOOKUP($D164,参照!$P$4:$V$112,5,FALSE)))</f>
        <v/>
      </c>
      <c r="Y164" s="182" t="str">
        <f t="shared" si="232"/>
        <v/>
      </c>
      <c r="Z164" s="182" t="str">
        <f t="shared" si="233"/>
        <v/>
      </c>
      <c r="AA164" s="468"/>
      <c r="AB164" s="536">
        <f t="shared" si="234"/>
        <v>0</v>
      </c>
      <c r="AC164" s="854"/>
      <c r="AD164" s="738">
        <f t="shared" si="235"/>
        <v>0</v>
      </c>
      <c r="AE164" s="103" t="str">
        <f t="shared" si="236"/>
        <v/>
      </c>
      <c r="AF164" s="468" t="str">
        <f t="shared" si="237"/>
        <v/>
      </c>
      <c r="AG164" s="469" t="str">
        <f t="shared" si="238"/>
        <v/>
      </c>
      <c r="AH164" s="102" t="str">
        <f t="shared" si="238"/>
        <v/>
      </c>
      <c r="AI164" s="855"/>
      <c r="AJ164" s="588"/>
      <c r="AK164" s="102" t="str">
        <f t="shared" si="239"/>
        <v/>
      </c>
      <c r="AL164" s="856"/>
      <c r="AM164" s="469">
        <f t="shared" si="240"/>
        <v>0</v>
      </c>
      <c r="AN164" s="469">
        <f t="shared" si="241"/>
        <v>0</v>
      </c>
      <c r="AO164" s="469">
        <f t="shared" si="242"/>
        <v>0</v>
      </c>
      <c r="AP164" s="590">
        <f t="shared" si="243"/>
        <v>0</v>
      </c>
      <c r="AQ164" s="474"/>
      <c r="AR164" s="104" t="str">
        <f t="shared" si="244"/>
        <v/>
      </c>
      <c r="AS164" s="856"/>
      <c r="AT164" s="469">
        <f t="shared" si="245"/>
        <v>0</v>
      </c>
      <c r="AU164" s="469">
        <f t="shared" si="246"/>
        <v>0</v>
      </c>
      <c r="AV164" s="469">
        <f t="shared" si="247"/>
        <v>0</v>
      </c>
      <c r="AW164" s="590">
        <f t="shared" si="248"/>
        <v>0</v>
      </c>
      <c r="AX164" s="474"/>
      <c r="AY164" s="102" t="str">
        <f t="shared" si="249"/>
        <v/>
      </c>
      <c r="AZ164" s="856"/>
      <c r="BA164" s="469">
        <f t="shared" si="250"/>
        <v>0</v>
      </c>
      <c r="BB164" s="469">
        <f t="shared" si="251"/>
        <v>0</v>
      </c>
      <c r="BC164" s="469">
        <f t="shared" si="252"/>
        <v>0</v>
      </c>
      <c r="BD164" s="590">
        <f t="shared" si="253"/>
        <v>0</v>
      </c>
      <c r="BE164" s="484" t="str">
        <f t="shared" si="254"/>
        <v>○</v>
      </c>
      <c r="BF164" s="486">
        <f t="shared" si="255"/>
        <v>0</v>
      </c>
      <c r="BG164" s="482">
        <f t="shared" si="255"/>
        <v>0</v>
      </c>
      <c r="BH164" s="482">
        <f t="shared" si="255"/>
        <v>0</v>
      </c>
      <c r="BI164" s="483">
        <f t="shared" si="256"/>
        <v>0</v>
      </c>
      <c r="BJ164" s="528">
        <f t="shared" si="257"/>
        <v>0</v>
      </c>
      <c r="BK164" s="529">
        <f t="shared" si="257"/>
        <v>0</v>
      </c>
      <c r="BL164" s="529">
        <f t="shared" si="257"/>
        <v>0</v>
      </c>
      <c r="BM164" s="530">
        <f t="shared" si="258"/>
        <v>0</v>
      </c>
      <c r="BN164" s="528">
        <f t="shared" si="259"/>
        <v>0</v>
      </c>
      <c r="BO164" s="529">
        <f t="shared" si="260"/>
        <v>0</v>
      </c>
      <c r="BP164" s="529">
        <f t="shared" si="261"/>
        <v>0</v>
      </c>
      <c r="BQ164" s="530">
        <f t="shared" si="262"/>
        <v>0</v>
      </c>
      <c r="BR164" s="528">
        <f t="shared" si="263"/>
        <v>0</v>
      </c>
      <c r="BS164" s="529">
        <f t="shared" si="263"/>
        <v>0</v>
      </c>
      <c r="BT164" s="529">
        <f t="shared" si="263"/>
        <v>0</v>
      </c>
      <c r="BU164" s="530">
        <f t="shared" si="264"/>
        <v>0</v>
      </c>
      <c r="BV164" s="528">
        <f t="shared" si="265"/>
        <v>0</v>
      </c>
      <c r="BW164" s="529">
        <f t="shared" si="266"/>
        <v>0</v>
      </c>
      <c r="BX164" s="529">
        <f t="shared" si="267"/>
        <v>0</v>
      </c>
      <c r="BY164" s="530">
        <f t="shared" si="268"/>
        <v>0</v>
      </c>
      <c r="BZ164" s="560" t="str">
        <f t="shared" si="269"/>
        <v/>
      </c>
      <c r="CA164" s="184" t="str">
        <f t="shared" si="269"/>
        <v/>
      </c>
      <c r="CB164" s="183" t="str">
        <f t="shared" si="269"/>
        <v/>
      </c>
      <c r="CC164" s="185" t="str">
        <f t="shared" si="270"/>
        <v/>
      </c>
      <c r="CD164" s="184" t="str">
        <f t="shared" si="270"/>
        <v/>
      </c>
      <c r="CE164" s="183" t="str">
        <f t="shared" si="270"/>
        <v/>
      </c>
      <c r="CF164" s="447"/>
      <c r="CG164" s="482" t="str">
        <f t="shared" si="271"/>
        <v>－</v>
      </c>
      <c r="CH164" s="469"/>
      <c r="CI164" s="561"/>
      <c r="CJ164" s="468" t="str">
        <f t="shared" si="272"/>
        <v/>
      </c>
      <c r="CK164" s="469" t="str">
        <f t="shared" si="273"/>
        <v/>
      </c>
      <c r="CL164" s="102" t="str">
        <f t="shared" si="274"/>
        <v/>
      </c>
      <c r="CM164" s="468" t="str">
        <f t="shared" si="275"/>
        <v/>
      </c>
      <c r="CN164" s="469" t="str">
        <f t="shared" si="276"/>
        <v/>
      </c>
      <c r="CO164" s="102" t="str">
        <f t="shared" si="277"/>
        <v/>
      </c>
      <c r="CP164" s="468" t="str">
        <f t="shared" si="278"/>
        <v/>
      </c>
      <c r="CQ164" s="469" t="str">
        <f t="shared" si="278"/>
        <v/>
      </c>
      <c r="CR164" s="102" t="str">
        <f t="shared" si="278"/>
        <v/>
      </c>
      <c r="CS164" s="468" t="str">
        <f t="shared" si="279"/>
        <v/>
      </c>
      <c r="CT164" s="469" t="str">
        <f t="shared" si="280"/>
        <v/>
      </c>
      <c r="CU164" s="469" t="str">
        <f t="shared" si="281"/>
        <v/>
      </c>
      <c r="CV164" s="105" t="str">
        <f t="shared" si="282"/>
        <v/>
      </c>
      <c r="CW164" s="856"/>
      <c r="CX164" s="469">
        <f t="shared" si="283"/>
        <v>0</v>
      </c>
      <c r="CY164" s="469">
        <f t="shared" si="284"/>
        <v>0</v>
      </c>
      <c r="CZ164" s="469">
        <f t="shared" si="285"/>
        <v>0</v>
      </c>
      <c r="DA164" s="590">
        <f t="shared" si="286"/>
        <v>0</v>
      </c>
      <c r="DB164" s="474"/>
      <c r="DC164" s="604">
        <f t="shared" si="287"/>
        <v>0</v>
      </c>
      <c r="DD164" s="184">
        <f t="shared" si="288"/>
        <v>0</v>
      </c>
      <c r="DE164" s="605">
        <f t="shared" si="289"/>
        <v>0</v>
      </c>
      <c r="DF164" s="104" t="str">
        <f t="shared" si="290"/>
        <v/>
      </c>
      <c r="DG164" s="856"/>
      <c r="DH164" s="469">
        <f t="shared" si="291"/>
        <v>0</v>
      </c>
      <c r="DI164" s="469">
        <f t="shared" si="292"/>
        <v>0</v>
      </c>
      <c r="DJ164" s="469">
        <f t="shared" si="293"/>
        <v>0</v>
      </c>
      <c r="DK164" s="590">
        <f t="shared" si="294"/>
        <v>0</v>
      </c>
      <c r="DL164" s="474"/>
      <c r="DM164" s="604">
        <f t="shared" si="295"/>
        <v>0</v>
      </c>
      <c r="DN164" s="184">
        <f t="shared" si="296"/>
        <v>0</v>
      </c>
      <c r="DO164" s="605">
        <f t="shared" si="297"/>
        <v>0</v>
      </c>
      <c r="DP164" s="104" t="str">
        <f t="shared" si="298"/>
        <v/>
      </c>
      <c r="DQ164" s="856"/>
      <c r="DR164" s="469">
        <f t="shared" si="299"/>
        <v>0</v>
      </c>
      <c r="DS164" s="469">
        <f t="shared" si="300"/>
        <v>0</v>
      </c>
      <c r="DT164" s="469">
        <f t="shared" si="301"/>
        <v>0</v>
      </c>
      <c r="DU164" s="101">
        <f t="shared" si="302"/>
        <v>0</v>
      </c>
      <c r="DV164" s="528">
        <f t="shared" si="303"/>
        <v>0</v>
      </c>
      <c r="DW164" s="529">
        <f t="shared" si="303"/>
        <v>0</v>
      </c>
      <c r="DX164" s="529">
        <f t="shared" si="303"/>
        <v>0</v>
      </c>
      <c r="DY164" s="530">
        <f t="shared" si="304"/>
        <v>0</v>
      </c>
      <c r="DZ164" s="528">
        <f t="shared" si="305"/>
        <v>0</v>
      </c>
      <c r="EA164" s="529">
        <f t="shared" si="305"/>
        <v>0</v>
      </c>
      <c r="EB164" s="529">
        <f t="shared" si="305"/>
        <v>0</v>
      </c>
      <c r="EC164" s="530">
        <f t="shared" si="306"/>
        <v>0</v>
      </c>
      <c r="ED164" s="528">
        <f t="shared" si="307"/>
        <v>0</v>
      </c>
      <c r="EE164" s="529">
        <f t="shared" si="307"/>
        <v>0</v>
      </c>
      <c r="EF164" s="529">
        <f t="shared" si="307"/>
        <v>0</v>
      </c>
      <c r="EG164" s="530">
        <f t="shared" si="308"/>
        <v>0</v>
      </c>
      <c r="EH164" s="528">
        <f t="shared" si="309"/>
        <v>0</v>
      </c>
      <c r="EI164" s="529">
        <f t="shared" si="310"/>
        <v>0</v>
      </c>
      <c r="EJ164" s="529">
        <f t="shared" si="311"/>
        <v>0</v>
      </c>
      <c r="EK164" s="530">
        <f t="shared" si="312"/>
        <v>0</v>
      </c>
      <c r="EL164" s="562"/>
      <c r="EM164" s="571">
        <f t="shared" si="313"/>
        <v>0</v>
      </c>
      <c r="EN164" s="572">
        <f t="shared" si="313"/>
        <v>0</v>
      </c>
      <c r="EO164" s="576">
        <f t="shared" si="313"/>
        <v>0</v>
      </c>
      <c r="EP164" s="578">
        <f t="shared" si="314"/>
        <v>0</v>
      </c>
      <c r="EQ164" s="571">
        <f t="shared" si="315"/>
        <v>0</v>
      </c>
      <c r="ER164" s="572">
        <f t="shared" si="315"/>
        <v>0</v>
      </c>
      <c r="ES164" s="573">
        <f t="shared" si="315"/>
        <v>0</v>
      </c>
      <c r="ET164" s="579">
        <f t="shared" si="316"/>
        <v>0</v>
      </c>
      <c r="EU164" s="577">
        <f t="shared" si="317"/>
        <v>0</v>
      </c>
      <c r="EV164" s="521">
        <f t="shared" si="318"/>
        <v>0</v>
      </c>
      <c r="EW164" s="525">
        <f t="shared" si="319"/>
        <v>0</v>
      </c>
      <c r="EX164" s="524">
        <f t="shared" si="320"/>
        <v>0</v>
      </c>
      <c r="EY164" s="509" t="str">
        <f t="shared" si="321"/>
        <v>○</v>
      </c>
      <c r="EZ164" s="486">
        <f t="shared" si="322"/>
        <v>0</v>
      </c>
      <c r="FA164" s="482">
        <f t="shared" si="322"/>
        <v>0</v>
      </c>
      <c r="FB164" s="482">
        <f t="shared" si="322"/>
        <v>0</v>
      </c>
      <c r="FC164" s="536">
        <f t="shared" si="323"/>
        <v>0</v>
      </c>
      <c r="FD164" s="101">
        <f t="shared" si="324"/>
        <v>0</v>
      </c>
      <c r="FE164" s="846">
        <f t="shared" si="325"/>
        <v>0</v>
      </c>
      <c r="FF164" s="847">
        <f t="shared" si="326"/>
        <v>0</v>
      </c>
      <c r="FG164" s="101" t="str">
        <f t="shared" si="327"/>
        <v/>
      </c>
      <c r="FH164" s="185" t="str">
        <f t="shared" si="328"/>
        <v/>
      </c>
      <c r="FI164" s="184" t="str">
        <f t="shared" si="328"/>
        <v/>
      </c>
      <c r="FJ164" s="848" t="str">
        <f t="shared" si="328"/>
        <v/>
      </c>
      <c r="FK164" s="508"/>
      <c r="FL164" s="498"/>
      <c r="FM164" s="499"/>
      <c r="FN164" s="849">
        <f t="shared" si="329"/>
        <v>0</v>
      </c>
      <c r="FO164" s="511" t="str">
        <f t="shared" si="330"/>
        <v/>
      </c>
      <c r="FP164" s="528" t="str">
        <f t="shared" si="331"/>
        <v/>
      </c>
      <c r="FQ164" s="529" t="str">
        <f t="shared" si="332"/>
        <v/>
      </c>
      <c r="FR164" s="529" t="str">
        <f t="shared" si="333"/>
        <v/>
      </c>
      <c r="FS164" s="530">
        <f t="shared" si="334"/>
        <v>0</v>
      </c>
      <c r="FT164" s="510"/>
    </row>
    <row r="165" spans="1:176" s="3" customFormat="1" ht="18" customHeight="1">
      <c r="A165" s="619" t="str">
        <f t="shared" si="227"/>
        <v/>
      </c>
      <c r="B165" s="448">
        <f t="shared" si="335"/>
        <v>0</v>
      </c>
      <c r="C165" s="1114" t="str">
        <f t="shared" si="228"/>
        <v>授業料</v>
      </c>
      <c r="D165" s="1114" t="str">
        <f t="shared" si="229"/>
        <v>入学金</v>
      </c>
      <c r="E165" s="448">
        <f t="shared" si="336"/>
        <v>0</v>
      </c>
      <c r="F165" s="619">
        <f t="shared" si="230"/>
        <v>0</v>
      </c>
      <c r="G165" s="539">
        <f t="shared" si="231"/>
        <v>148</v>
      </c>
      <c r="H165" s="844"/>
      <c r="I165" s="845"/>
      <c r="J165" s="187"/>
      <c r="K165" s="188"/>
      <c r="L165" s="188"/>
      <c r="M165" s="186"/>
      <c r="N165" s="97"/>
      <c r="O165" s="98"/>
      <c r="P165" s="187"/>
      <c r="Q165" s="188"/>
      <c r="R165" s="186"/>
      <c r="S165" s="99"/>
      <c r="T165" s="97"/>
      <c r="U165" s="741"/>
      <c r="V165" s="101" t="str">
        <f>IF(OR($R$5="",$T$5="",$J165="",$O165="",$U165=""),"",IF(ISERROR(VLOOKUP($C165,参照!$P$4:$V$112,5,FALSE)),0,VLOOKUP($C165,参照!$P$4:$V$112,5,FALSE)))</f>
        <v/>
      </c>
      <c r="W165" s="100"/>
      <c r="X165" s="102" t="str">
        <f>IF(OR($R$5="",$T$5="",$J165="",$O165="",$W165=""),"",IF(ISERROR(VLOOKUP($D165,参照!$P$4:$V$112,5,FALSE)),0,VLOOKUP($D165,参照!$P$4:$V$112,5,FALSE)))</f>
        <v/>
      </c>
      <c r="Y165" s="182" t="str">
        <f t="shared" si="232"/>
        <v/>
      </c>
      <c r="Z165" s="182" t="str">
        <f t="shared" si="233"/>
        <v/>
      </c>
      <c r="AA165" s="468"/>
      <c r="AB165" s="536">
        <f t="shared" si="234"/>
        <v>0</v>
      </c>
      <c r="AC165" s="854"/>
      <c r="AD165" s="738">
        <f t="shared" si="235"/>
        <v>0</v>
      </c>
      <c r="AE165" s="103" t="str">
        <f t="shared" si="236"/>
        <v/>
      </c>
      <c r="AF165" s="468" t="str">
        <f t="shared" si="237"/>
        <v/>
      </c>
      <c r="AG165" s="469" t="str">
        <f t="shared" si="238"/>
        <v/>
      </c>
      <c r="AH165" s="102" t="str">
        <f t="shared" si="238"/>
        <v/>
      </c>
      <c r="AI165" s="855"/>
      <c r="AJ165" s="588"/>
      <c r="AK165" s="102" t="str">
        <f t="shared" si="239"/>
        <v/>
      </c>
      <c r="AL165" s="856"/>
      <c r="AM165" s="469">
        <f t="shared" si="240"/>
        <v>0</v>
      </c>
      <c r="AN165" s="469">
        <f t="shared" si="241"/>
        <v>0</v>
      </c>
      <c r="AO165" s="469">
        <f t="shared" si="242"/>
        <v>0</v>
      </c>
      <c r="AP165" s="590">
        <f t="shared" si="243"/>
        <v>0</v>
      </c>
      <c r="AQ165" s="474"/>
      <c r="AR165" s="104" t="str">
        <f t="shared" si="244"/>
        <v/>
      </c>
      <c r="AS165" s="856"/>
      <c r="AT165" s="469">
        <f t="shared" si="245"/>
        <v>0</v>
      </c>
      <c r="AU165" s="469">
        <f t="shared" si="246"/>
        <v>0</v>
      </c>
      <c r="AV165" s="469">
        <f t="shared" si="247"/>
        <v>0</v>
      </c>
      <c r="AW165" s="590">
        <f t="shared" si="248"/>
        <v>0</v>
      </c>
      <c r="AX165" s="474"/>
      <c r="AY165" s="102" t="str">
        <f t="shared" si="249"/>
        <v/>
      </c>
      <c r="AZ165" s="856"/>
      <c r="BA165" s="469">
        <f t="shared" si="250"/>
        <v>0</v>
      </c>
      <c r="BB165" s="469">
        <f t="shared" si="251"/>
        <v>0</v>
      </c>
      <c r="BC165" s="469">
        <f t="shared" si="252"/>
        <v>0</v>
      </c>
      <c r="BD165" s="590">
        <f t="shared" si="253"/>
        <v>0</v>
      </c>
      <c r="BE165" s="484" t="str">
        <f t="shared" si="254"/>
        <v>○</v>
      </c>
      <c r="BF165" s="486">
        <f t="shared" si="255"/>
        <v>0</v>
      </c>
      <c r="BG165" s="482">
        <f t="shared" si="255"/>
        <v>0</v>
      </c>
      <c r="BH165" s="482">
        <f t="shared" si="255"/>
        <v>0</v>
      </c>
      <c r="BI165" s="483">
        <f t="shared" si="256"/>
        <v>0</v>
      </c>
      <c r="BJ165" s="528">
        <f t="shared" si="257"/>
        <v>0</v>
      </c>
      <c r="BK165" s="529">
        <f t="shared" si="257"/>
        <v>0</v>
      </c>
      <c r="BL165" s="529">
        <f t="shared" si="257"/>
        <v>0</v>
      </c>
      <c r="BM165" s="530">
        <f t="shared" si="258"/>
        <v>0</v>
      </c>
      <c r="BN165" s="528">
        <f t="shared" si="259"/>
        <v>0</v>
      </c>
      <c r="BO165" s="529">
        <f t="shared" si="260"/>
        <v>0</v>
      </c>
      <c r="BP165" s="529">
        <f t="shared" si="261"/>
        <v>0</v>
      </c>
      <c r="BQ165" s="530">
        <f t="shared" si="262"/>
        <v>0</v>
      </c>
      <c r="BR165" s="528">
        <f t="shared" si="263"/>
        <v>0</v>
      </c>
      <c r="BS165" s="529">
        <f t="shared" si="263"/>
        <v>0</v>
      </c>
      <c r="BT165" s="529">
        <f t="shared" si="263"/>
        <v>0</v>
      </c>
      <c r="BU165" s="530">
        <f t="shared" si="264"/>
        <v>0</v>
      </c>
      <c r="BV165" s="528">
        <f t="shared" si="265"/>
        <v>0</v>
      </c>
      <c r="BW165" s="529">
        <f t="shared" si="266"/>
        <v>0</v>
      </c>
      <c r="BX165" s="529">
        <f t="shared" si="267"/>
        <v>0</v>
      </c>
      <c r="BY165" s="530">
        <f t="shared" si="268"/>
        <v>0</v>
      </c>
      <c r="BZ165" s="560" t="str">
        <f t="shared" si="269"/>
        <v/>
      </c>
      <c r="CA165" s="184" t="str">
        <f t="shared" si="269"/>
        <v/>
      </c>
      <c r="CB165" s="183" t="str">
        <f t="shared" si="269"/>
        <v/>
      </c>
      <c r="CC165" s="185" t="str">
        <f t="shared" si="270"/>
        <v/>
      </c>
      <c r="CD165" s="184" t="str">
        <f t="shared" si="270"/>
        <v/>
      </c>
      <c r="CE165" s="183" t="str">
        <f t="shared" si="270"/>
        <v/>
      </c>
      <c r="CF165" s="447"/>
      <c r="CG165" s="482" t="str">
        <f t="shared" si="271"/>
        <v>－</v>
      </c>
      <c r="CH165" s="469"/>
      <c r="CI165" s="561"/>
      <c r="CJ165" s="468" t="str">
        <f t="shared" si="272"/>
        <v/>
      </c>
      <c r="CK165" s="469" t="str">
        <f t="shared" si="273"/>
        <v/>
      </c>
      <c r="CL165" s="102" t="str">
        <f t="shared" si="274"/>
        <v/>
      </c>
      <c r="CM165" s="468" t="str">
        <f t="shared" si="275"/>
        <v/>
      </c>
      <c r="CN165" s="469" t="str">
        <f t="shared" si="276"/>
        <v/>
      </c>
      <c r="CO165" s="102" t="str">
        <f t="shared" si="277"/>
        <v/>
      </c>
      <c r="CP165" s="468" t="str">
        <f t="shared" si="278"/>
        <v/>
      </c>
      <c r="CQ165" s="469" t="str">
        <f t="shared" si="278"/>
        <v/>
      </c>
      <c r="CR165" s="102" t="str">
        <f t="shared" si="278"/>
        <v/>
      </c>
      <c r="CS165" s="468" t="str">
        <f t="shared" si="279"/>
        <v/>
      </c>
      <c r="CT165" s="469" t="str">
        <f t="shared" si="280"/>
        <v/>
      </c>
      <c r="CU165" s="469" t="str">
        <f t="shared" si="281"/>
        <v/>
      </c>
      <c r="CV165" s="105" t="str">
        <f t="shared" si="282"/>
        <v/>
      </c>
      <c r="CW165" s="856"/>
      <c r="CX165" s="469">
        <f t="shared" si="283"/>
        <v>0</v>
      </c>
      <c r="CY165" s="469">
        <f t="shared" si="284"/>
        <v>0</v>
      </c>
      <c r="CZ165" s="469">
        <f t="shared" si="285"/>
        <v>0</v>
      </c>
      <c r="DA165" s="590">
        <f t="shared" si="286"/>
        <v>0</v>
      </c>
      <c r="DB165" s="474"/>
      <c r="DC165" s="604">
        <f t="shared" si="287"/>
        <v>0</v>
      </c>
      <c r="DD165" s="184">
        <f t="shared" si="288"/>
        <v>0</v>
      </c>
      <c r="DE165" s="605">
        <f t="shared" si="289"/>
        <v>0</v>
      </c>
      <c r="DF165" s="104" t="str">
        <f t="shared" si="290"/>
        <v/>
      </c>
      <c r="DG165" s="856"/>
      <c r="DH165" s="469">
        <f t="shared" si="291"/>
        <v>0</v>
      </c>
      <c r="DI165" s="469">
        <f t="shared" si="292"/>
        <v>0</v>
      </c>
      <c r="DJ165" s="469">
        <f t="shared" si="293"/>
        <v>0</v>
      </c>
      <c r="DK165" s="590">
        <f t="shared" si="294"/>
        <v>0</v>
      </c>
      <c r="DL165" s="474"/>
      <c r="DM165" s="604">
        <f t="shared" si="295"/>
        <v>0</v>
      </c>
      <c r="DN165" s="184">
        <f t="shared" si="296"/>
        <v>0</v>
      </c>
      <c r="DO165" s="605">
        <f t="shared" si="297"/>
        <v>0</v>
      </c>
      <c r="DP165" s="104" t="str">
        <f t="shared" si="298"/>
        <v/>
      </c>
      <c r="DQ165" s="856"/>
      <c r="DR165" s="469">
        <f t="shared" si="299"/>
        <v>0</v>
      </c>
      <c r="DS165" s="469">
        <f t="shared" si="300"/>
        <v>0</v>
      </c>
      <c r="DT165" s="469">
        <f t="shared" si="301"/>
        <v>0</v>
      </c>
      <c r="DU165" s="101">
        <f t="shared" si="302"/>
        <v>0</v>
      </c>
      <c r="DV165" s="528">
        <f t="shared" si="303"/>
        <v>0</v>
      </c>
      <c r="DW165" s="529">
        <f t="shared" si="303"/>
        <v>0</v>
      </c>
      <c r="DX165" s="529">
        <f t="shared" si="303"/>
        <v>0</v>
      </c>
      <c r="DY165" s="530">
        <f t="shared" si="304"/>
        <v>0</v>
      </c>
      <c r="DZ165" s="528">
        <f t="shared" si="305"/>
        <v>0</v>
      </c>
      <c r="EA165" s="529">
        <f t="shared" si="305"/>
        <v>0</v>
      </c>
      <c r="EB165" s="529">
        <f t="shared" si="305"/>
        <v>0</v>
      </c>
      <c r="EC165" s="530">
        <f t="shared" si="306"/>
        <v>0</v>
      </c>
      <c r="ED165" s="528">
        <f t="shared" si="307"/>
        <v>0</v>
      </c>
      <c r="EE165" s="529">
        <f t="shared" si="307"/>
        <v>0</v>
      </c>
      <c r="EF165" s="529">
        <f t="shared" si="307"/>
        <v>0</v>
      </c>
      <c r="EG165" s="530">
        <f t="shared" si="308"/>
        <v>0</v>
      </c>
      <c r="EH165" s="528">
        <f t="shared" si="309"/>
        <v>0</v>
      </c>
      <c r="EI165" s="529">
        <f t="shared" si="310"/>
        <v>0</v>
      </c>
      <c r="EJ165" s="529">
        <f t="shared" si="311"/>
        <v>0</v>
      </c>
      <c r="EK165" s="530">
        <f t="shared" si="312"/>
        <v>0</v>
      </c>
      <c r="EL165" s="562"/>
      <c r="EM165" s="571">
        <f t="shared" si="313"/>
        <v>0</v>
      </c>
      <c r="EN165" s="572">
        <f t="shared" si="313"/>
        <v>0</v>
      </c>
      <c r="EO165" s="576">
        <f t="shared" si="313"/>
        <v>0</v>
      </c>
      <c r="EP165" s="578">
        <f t="shared" si="314"/>
        <v>0</v>
      </c>
      <c r="EQ165" s="571">
        <f t="shared" si="315"/>
        <v>0</v>
      </c>
      <c r="ER165" s="572">
        <f t="shared" si="315"/>
        <v>0</v>
      </c>
      <c r="ES165" s="573">
        <f t="shared" si="315"/>
        <v>0</v>
      </c>
      <c r="ET165" s="579">
        <f t="shared" si="316"/>
        <v>0</v>
      </c>
      <c r="EU165" s="577">
        <f t="shared" si="317"/>
        <v>0</v>
      </c>
      <c r="EV165" s="521">
        <f t="shared" si="318"/>
        <v>0</v>
      </c>
      <c r="EW165" s="525">
        <f t="shared" si="319"/>
        <v>0</v>
      </c>
      <c r="EX165" s="524">
        <f t="shared" si="320"/>
        <v>0</v>
      </c>
      <c r="EY165" s="509" t="str">
        <f t="shared" si="321"/>
        <v>○</v>
      </c>
      <c r="EZ165" s="486">
        <f t="shared" si="322"/>
        <v>0</v>
      </c>
      <c r="FA165" s="482">
        <f t="shared" si="322"/>
        <v>0</v>
      </c>
      <c r="FB165" s="482">
        <f t="shared" si="322"/>
        <v>0</v>
      </c>
      <c r="FC165" s="536">
        <f t="shared" si="323"/>
        <v>0</v>
      </c>
      <c r="FD165" s="101">
        <f t="shared" si="324"/>
        <v>0</v>
      </c>
      <c r="FE165" s="846">
        <f t="shared" si="325"/>
        <v>0</v>
      </c>
      <c r="FF165" s="847">
        <f t="shared" si="326"/>
        <v>0</v>
      </c>
      <c r="FG165" s="101" t="str">
        <f t="shared" si="327"/>
        <v/>
      </c>
      <c r="FH165" s="185" t="str">
        <f t="shared" si="328"/>
        <v/>
      </c>
      <c r="FI165" s="184" t="str">
        <f t="shared" si="328"/>
        <v/>
      </c>
      <c r="FJ165" s="848" t="str">
        <f t="shared" si="328"/>
        <v/>
      </c>
      <c r="FK165" s="508"/>
      <c r="FL165" s="498"/>
      <c r="FM165" s="499"/>
      <c r="FN165" s="849">
        <f t="shared" si="329"/>
        <v>0</v>
      </c>
      <c r="FO165" s="511" t="str">
        <f t="shared" si="330"/>
        <v/>
      </c>
      <c r="FP165" s="528" t="str">
        <f t="shared" si="331"/>
        <v/>
      </c>
      <c r="FQ165" s="529" t="str">
        <f t="shared" si="332"/>
        <v/>
      </c>
      <c r="FR165" s="529" t="str">
        <f t="shared" si="333"/>
        <v/>
      </c>
      <c r="FS165" s="530">
        <f t="shared" si="334"/>
        <v>0</v>
      </c>
      <c r="FT165" s="510"/>
    </row>
    <row r="166" spans="1:176" s="3" customFormat="1" ht="18" customHeight="1">
      <c r="A166" s="619" t="str">
        <f t="shared" si="227"/>
        <v/>
      </c>
      <c r="B166" s="448">
        <f t="shared" si="335"/>
        <v>0</v>
      </c>
      <c r="C166" s="1114" t="str">
        <f t="shared" si="228"/>
        <v>授業料</v>
      </c>
      <c r="D166" s="1114" t="str">
        <f t="shared" si="229"/>
        <v>入学金</v>
      </c>
      <c r="E166" s="448">
        <f t="shared" si="336"/>
        <v>0</v>
      </c>
      <c r="F166" s="619">
        <f t="shared" si="230"/>
        <v>0</v>
      </c>
      <c r="G166" s="539">
        <f t="shared" si="231"/>
        <v>149</v>
      </c>
      <c r="H166" s="844"/>
      <c r="I166" s="845"/>
      <c r="J166" s="187"/>
      <c r="K166" s="188"/>
      <c r="L166" s="188"/>
      <c r="M166" s="186"/>
      <c r="N166" s="97"/>
      <c r="O166" s="98"/>
      <c r="P166" s="187"/>
      <c r="Q166" s="188"/>
      <c r="R166" s="186"/>
      <c r="S166" s="99"/>
      <c r="T166" s="97"/>
      <c r="U166" s="741"/>
      <c r="V166" s="101" t="str">
        <f>IF(OR($R$5="",$T$5="",$J166="",$O166="",$U166=""),"",IF(ISERROR(VLOOKUP($C166,参照!$P$4:$V$112,5,FALSE)),0,VLOOKUP($C166,参照!$P$4:$V$112,5,FALSE)))</f>
        <v/>
      </c>
      <c r="W166" s="100"/>
      <c r="X166" s="102" t="str">
        <f>IF(OR($R$5="",$T$5="",$J166="",$O166="",$W166=""),"",IF(ISERROR(VLOOKUP($D166,参照!$P$4:$V$112,5,FALSE)),0,VLOOKUP($D166,参照!$P$4:$V$112,5,FALSE)))</f>
        <v/>
      </c>
      <c r="Y166" s="182" t="str">
        <f t="shared" si="232"/>
        <v/>
      </c>
      <c r="Z166" s="182" t="str">
        <f t="shared" si="233"/>
        <v/>
      </c>
      <c r="AA166" s="468"/>
      <c r="AB166" s="536">
        <f t="shared" si="234"/>
        <v>0</v>
      </c>
      <c r="AC166" s="854"/>
      <c r="AD166" s="738">
        <f t="shared" si="235"/>
        <v>0</v>
      </c>
      <c r="AE166" s="103" t="str">
        <f t="shared" si="236"/>
        <v/>
      </c>
      <c r="AF166" s="468" t="str">
        <f t="shared" si="237"/>
        <v/>
      </c>
      <c r="AG166" s="469" t="str">
        <f t="shared" si="238"/>
        <v/>
      </c>
      <c r="AH166" s="102" t="str">
        <f t="shared" si="238"/>
        <v/>
      </c>
      <c r="AI166" s="855"/>
      <c r="AJ166" s="588"/>
      <c r="AK166" s="102" t="str">
        <f t="shared" si="239"/>
        <v/>
      </c>
      <c r="AL166" s="856"/>
      <c r="AM166" s="469">
        <f t="shared" si="240"/>
        <v>0</v>
      </c>
      <c r="AN166" s="469">
        <f t="shared" si="241"/>
        <v>0</v>
      </c>
      <c r="AO166" s="469">
        <f t="shared" si="242"/>
        <v>0</v>
      </c>
      <c r="AP166" s="590">
        <f t="shared" si="243"/>
        <v>0</v>
      </c>
      <c r="AQ166" s="474"/>
      <c r="AR166" s="104" t="str">
        <f t="shared" si="244"/>
        <v/>
      </c>
      <c r="AS166" s="856"/>
      <c r="AT166" s="469">
        <f t="shared" si="245"/>
        <v>0</v>
      </c>
      <c r="AU166" s="469">
        <f t="shared" si="246"/>
        <v>0</v>
      </c>
      <c r="AV166" s="469">
        <f t="shared" si="247"/>
        <v>0</v>
      </c>
      <c r="AW166" s="590">
        <f t="shared" si="248"/>
        <v>0</v>
      </c>
      <c r="AX166" s="474"/>
      <c r="AY166" s="102" t="str">
        <f t="shared" si="249"/>
        <v/>
      </c>
      <c r="AZ166" s="856"/>
      <c r="BA166" s="469">
        <f t="shared" si="250"/>
        <v>0</v>
      </c>
      <c r="BB166" s="469">
        <f t="shared" si="251"/>
        <v>0</v>
      </c>
      <c r="BC166" s="469">
        <f t="shared" si="252"/>
        <v>0</v>
      </c>
      <c r="BD166" s="590">
        <f t="shared" si="253"/>
        <v>0</v>
      </c>
      <c r="BE166" s="484" t="str">
        <f t="shared" si="254"/>
        <v>○</v>
      </c>
      <c r="BF166" s="486">
        <f t="shared" si="255"/>
        <v>0</v>
      </c>
      <c r="BG166" s="482">
        <f t="shared" si="255"/>
        <v>0</v>
      </c>
      <c r="BH166" s="482">
        <f t="shared" si="255"/>
        <v>0</v>
      </c>
      <c r="BI166" s="483">
        <f t="shared" si="256"/>
        <v>0</v>
      </c>
      <c r="BJ166" s="528">
        <f t="shared" si="257"/>
        <v>0</v>
      </c>
      <c r="BK166" s="529">
        <f t="shared" si="257"/>
        <v>0</v>
      </c>
      <c r="BL166" s="529">
        <f t="shared" si="257"/>
        <v>0</v>
      </c>
      <c r="BM166" s="530">
        <f t="shared" si="258"/>
        <v>0</v>
      </c>
      <c r="BN166" s="528">
        <f t="shared" si="259"/>
        <v>0</v>
      </c>
      <c r="BO166" s="529">
        <f t="shared" si="260"/>
        <v>0</v>
      </c>
      <c r="BP166" s="529">
        <f t="shared" si="261"/>
        <v>0</v>
      </c>
      <c r="BQ166" s="530">
        <f t="shared" si="262"/>
        <v>0</v>
      </c>
      <c r="BR166" s="528">
        <f t="shared" si="263"/>
        <v>0</v>
      </c>
      <c r="BS166" s="529">
        <f t="shared" si="263"/>
        <v>0</v>
      </c>
      <c r="BT166" s="529">
        <f t="shared" si="263"/>
        <v>0</v>
      </c>
      <c r="BU166" s="530">
        <f t="shared" si="264"/>
        <v>0</v>
      </c>
      <c r="BV166" s="528">
        <f t="shared" si="265"/>
        <v>0</v>
      </c>
      <c r="BW166" s="529">
        <f t="shared" si="266"/>
        <v>0</v>
      </c>
      <c r="BX166" s="529">
        <f t="shared" si="267"/>
        <v>0</v>
      </c>
      <c r="BY166" s="530">
        <f t="shared" si="268"/>
        <v>0</v>
      </c>
      <c r="BZ166" s="560" t="str">
        <f t="shared" si="269"/>
        <v/>
      </c>
      <c r="CA166" s="184" t="str">
        <f t="shared" si="269"/>
        <v/>
      </c>
      <c r="CB166" s="183" t="str">
        <f t="shared" si="269"/>
        <v/>
      </c>
      <c r="CC166" s="185" t="str">
        <f t="shared" si="270"/>
        <v/>
      </c>
      <c r="CD166" s="184" t="str">
        <f t="shared" si="270"/>
        <v/>
      </c>
      <c r="CE166" s="183" t="str">
        <f t="shared" si="270"/>
        <v/>
      </c>
      <c r="CF166" s="447"/>
      <c r="CG166" s="482" t="str">
        <f t="shared" si="271"/>
        <v>－</v>
      </c>
      <c r="CH166" s="469"/>
      <c r="CI166" s="561"/>
      <c r="CJ166" s="468" t="str">
        <f t="shared" si="272"/>
        <v/>
      </c>
      <c r="CK166" s="469" t="str">
        <f t="shared" si="273"/>
        <v/>
      </c>
      <c r="CL166" s="102" t="str">
        <f t="shared" si="274"/>
        <v/>
      </c>
      <c r="CM166" s="468" t="str">
        <f t="shared" si="275"/>
        <v/>
      </c>
      <c r="CN166" s="469" t="str">
        <f t="shared" si="276"/>
        <v/>
      </c>
      <c r="CO166" s="102" t="str">
        <f t="shared" si="277"/>
        <v/>
      </c>
      <c r="CP166" s="468" t="str">
        <f t="shared" si="278"/>
        <v/>
      </c>
      <c r="CQ166" s="469" t="str">
        <f t="shared" si="278"/>
        <v/>
      </c>
      <c r="CR166" s="102" t="str">
        <f t="shared" si="278"/>
        <v/>
      </c>
      <c r="CS166" s="468" t="str">
        <f t="shared" si="279"/>
        <v/>
      </c>
      <c r="CT166" s="469" t="str">
        <f t="shared" si="280"/>
        <v/>
      </c>
      <c r="CU166" s="469" t="str">
        <f t="shared" si="281"/>
        <v/>
      </c>
      <c r="CV166" s="105" t="str">
        <f t="shared" si="282"/>
        <v/>
      </c>
      <c r="CW166" s="856"/>
      <c r="CX166" s="469">
        <f t="shared" si="283"/>
        <v>0</v>
      </c>
      <c r="CY166" s="469">
        <f t="shared" si="284"/>
        <v>0</v>
      </c>
      <c r="CZ166" s="469">
        <f t="shared" si="285"/>
        <v>0</v>
      </c>
      <c r="DA166" s="590">
        <f t="shared" si="286"/>
        <v>0</v>
      </c>
      <c r="DB166" s="474"/>
      <c r="DC166" s="604">
        <f t="shared" si="287"/>
        <v>0</v>
      </c>
      <c r="DD166" s="184">
        <f t="shared" si="288"/>
        <v>0</v>
      </c>
      <c r="DE166" s="605">
        <f t="shared" si="289"/>
        <v>0</v>
      </c>
      <c r="DF166" s="104" t="str">
        <f t="shared" si="290"/>
        <v/>
      </c>
      <c r="DG166" s="856"/>
      <c r="DH166" s="469">
        <f t="shared" si="291"/>
        <v>0</v>
      </c>
      <c r="DI166" s="469">
        <f t="shared" si="292"/>
        <v>0</v>
      </c>
      <c r="DJ166" s="469">
        <f t="shared" si="293"/>
        <v>0</v>
      </c>
      <c r="DK166" s="590">
        <f t="shared" si="294"/>
        <v>0</v>
      </c>
      <c r="DL166" s="474"/>
      <c r="DM166" s="604">
        <f t="shared" si="295"/>
        <v>0</v>
      </c>
      <c r="DN166" s="184">
        <f t="shared" si="296"/>
        <v>0</v>
      </c>
      <c r="DO166" s="605">
        <f t="shared" si="297"/>
        <v>0</v>
      </c>
      <c r="DP166" s="104" t="str">
        <f t="shared" si="298"/>
        <v/>
      </c>
      <c r="DQ166" s="856"/>
      <c r="DR166" s="469">
        <f t="shared" si="299"/>
        <v>0</v>
      </c>
      <c r="DS166" s="469">
        <f t="shared" si="300"/>
        <v>0</v>
      </c>
      <c r="DT166" s="469">
        <f t="shared" si="301"/>
        <v>0</v>
      </c>
      <c r="DU166" s="101">
        <f t="shared" si="302"/>
        <v>0</v>
      </c>
      <c r="DV166" s="528">
        <f t="shared" si="303"/>
        <v>0</v>
      </c>
      <c r="DW166" s="529">
        <f t="shared" si="303"/>
        <v>0</v>
      </c>
      <c r="DX166" s="529">
        <f t="shared" si="303"/>
        <v>0</v>
      </c>
      <c r="DY166" s="530">
        <f t="shared" si="304"/>
        <v>0</v>
      </c>
      <c r="DZ166" s="528">
        <f t="shared" si="305"/>
        <v>0</v>
      </c>
      <c r="EA166" s="529">
        <f t="shared" si="305"/>
        <v>0</v>
      </c>
      <c r="EB166" s="529">
        <f t="shared" si="305"/>
        <v>0</v>
      </c>
      <c r="EC166" s="530">
        <f t="shared" si="306"/>
        <v>0</v>
      </c>
      <c r="ED166" s="528">
        <f t="shared" si="307"/>
        <v>0</v>
      </c>
      <c r="EE166" s="529">
        <f t="shared" si="307"/>
        <v>0</v>
      </c>
      <c r="EF166" s="529">
        <f t="shared" si="307"/>
        <v>0</v>
      </c>
      <c r="EG166" s="530">
        <f t="shared" si="308"/>
        <v>0</v>
      </c>
      <c r="EH166" s="528">
        <f t="shared" si="309"/>
        <v>0</v>
      </c>
      <c r="EI166" s="529">
        <f t="shared" si="310"/>
        <v>0</v>
      </c>
      <c r="EJ166" s="529">
        <f t="shared" si="311"/>
        <v>0</v>
      </c>
      <c r="EK166" s="530">
        <f t="shared" si="312"/>
        <v>0</v>
      </c>
      <c r="EL166" s="562"/>
      <c r="EM166" s="571">
        <f t="shared" si="313"/>
        <v>0</v>
      </c>
      <c r="EN166" s="572">
        <f t="shared" si="313"/>
        <v>0</v>
      </c>
      <c r="EO166" s="576">
        <f t="shared" si="313"/>
        <v>0</v>
      </c>
      <c r="EP166" s="578">
        <f t="shared" si="314"/>
        <v>0</v>
      </c>
      <c r="EQ166" s="571">
        <f t="shared" si="315"/>
        <v>0</v>
      </c>
      <c r="ER166" s="572">
        <f t="shared" si="315"/>
        <v>0</v>
      </c>
      <c r="ES166" s="573">
        <f t="shared" si="315"/>
        <v>0</v>
      </c>
      <c r="ET166" s="579">
        <f t="shared" si="316"/>
        <v>0</v>
      </c>
      <c r="EU166" s="577">
        <f t="shared" si="317"/>
        <v>0</v>
      </c>
      <c r="EV166" s="521">
        <f t="shared" si="318"/>
        <v>0</v>
      </c>
      <c r="EW166" s="525">
        <f t="shared" si="319"/>
        <v>0</v>
      </c>
      <c r="EX166" s="524">
        <f t="shared" si="320"/>
        <v>0</v>
      </c>
      <c r="EY166" s="509" t="str">
        <f t="shared" si="321"/>
        <v>○</v>
      </c>
      <c r="EZ166" s="486">
        <f t="shared" si="322"/>
        <v>0</v>
      </c>
      <c r="FA166" s="482">
        <f t="shared" si="322"/>
        <v>0</v>
      </c>
      <c r="FB166" s="482">
        <f t="shared" si="322"/>
        <v>0</v>
      </c>
      <c r="FC166" s="536">
        <f t="shared" si="323"/>
        <v>0</v>
      </c>
      <c r="FD166" s="101">
        <f t="shared" si="324"/>
        <v>0</v>
      </c>
      <c r="FE166" s="846">
        <f t="shared" si="325"/>
        <v>0</v>
      </c>
      <c r="FF166" s="847">
        <f t="shared" si="326"/>
        <v>0</v>
      </c>
      <c r="FG166" s="101" t="str">
        <f t="shared" si="327"/>
        <v/>
      </c>
      <c r="FH166" s="185" t="str">
        <f t="shared" si="328"/>
        <v/>
      </c>
      <c r="FI166" s="184" t="str">
        <f t="shared" si="328"/>
        <v/>
      </c>
      <c r="FJ166" s="848" t="str">
        <f t="shared" si="328"/>
        <v/>
      </c>
      <c r="FK166" s="508"/>
      <c r="FL166" s="498"/>
      <c r="FM166" s="499"/>
      <c r="FN166" s="849">
        <f t="shared" si="329"/>
        <v>0</v>
      </c>
      <c r="FO166" s="511" t="str">
        <f t="shared" si="330"/>
        <v/>
      </c>
      <c r="FP166" s="528" t="str">
        <f t="shared" si="331"/>
        <v/>
      </c>
      <c r="FQ166" s="529" t="str">
        <f t="shared" si="332"/>
        <v/>
      </c>
      <c r="FR166" s="529" t="str">
        <f t="shared" si="333"/>
        <v/>
      </c>
      <c r="FS166" s="530">
        <f t="shared" si="334"/>
        <v>0</v>
      </c>
      <c r="FT166" s="510"/>
    </row>
    <row r="167" spans="1:176" s="3" customFormat="1" ht="18" customHeight="1">
      <c r="A167" s="619" t="str">
        <f t="shared" si="227"/>
        <v/>
      </c>
      <c r="B167" s="448">
        <f t="shared" si="335"/>
        <v>0</v>
      </c>
      <c r="C167" s="1114" t="str">
        <f t="shared" si="228"/>
        <v>授業料</v>
      </c>
      <c r="D167" s="1114" t="str">
        <f t="shared" si="229"/>
        <v>入学金</v>
      </c>
      <c r="E167" s="448">
        <f t="shared" si="336"/>
        <v>0</v>
      </c>
      <c r="F167" s="619">
        <f t="shared" si="230"/>
        <v>0</v>
      </c>
      <c r="G167" s="539">
        <f t="shared" si="231"/>
        <v>150</v>
      </c>
      <c r="H167" s="844"/>
      <c r="I167" s="845"/>
      <c r="J167" s="187"/>
      <c r="K167" s="188"/>
      <c r="L167" s="188"/>
      <c r="M167" s="186"/>
      <c r="N167" s="97"/>
      <c r="O167" s="98"/>
      <c r="P167" s="187"/>
      <c r="Q167" s="188"/>
      <c r="R167" s="186"/>
      <c r="S167" s="99"/>
      <c r="T167" s="97"/>
      <c r="U167" s="741"/>
      <c r="V167" s="101" t="str">
        <f>IF(OR($R$5="",$T$5="",$J167="",$O167="",$U167=""),"",IF(ISERROR(VLOOKUP($C167,参照!$P$4:$V$112,5,FALSE)),0,VLOOKUP($C167,参照!$P$4:$V$112,5,FALSE)))</f>
        <v/>
      </c>
      <c r="W167" s="100"/>
      <c r="X167" s="102" t="str">
        <f>IF(OR($R$5="",$T$5="",$J167="",$O167="",$W167=""),"",IF(ISERROR(VLOOKUP($D167,参照!$P$4:$V$112,5,FALSE)),0,VLOOKUP($D167,参照!$P$4:$V$112,5,FALSE)))</f>
        <v/>
      </c>
      <c r="Y167" s="182" t="str">
        <f t="shared" si="232"/>
        <v/>
      </c>
      <c r="Z167" s="182" t="str">
        <f t="shared" si="233"/>
        <v/>
      </c>
      <c r="AA167" s="468"/>
      <c r="AB167" s="536">
        <f t="shared" si="234"/>
        <v>0</v>
      </c>
      <c r="AC167" s="854"/>
      <c r="AD167" s="738">
        <f t="shared" si="235"/>
        <v>0</v>
      </c>
      <c r="AE167" s="103" t="str">
        <f t="shared" si="236"/>
        <v/>
      </c>
      <c r="AF167" s="468" t="str">
        <f t="shared" si="237"/>
        <v/>
      </c>
      <c r="AG167" s="469" t="str">
        <f t="shared" si="238"/>
        <v/>
      </c>
      <c r="AH167" s="102" t="str">
        <f t="shared" si="238"/>
        <v/>
      </c>
      <c r="AI167" s="855"/>
      <c r="AJ167" s="588"/>
      <c r="AK167" s="102" t="str">
        <f t="shared" si="239"/>
        <v/>
      </c>
      <c r="AL167" s="856"/>
      <c r="AM167" s="469">
        <f t="shared" si="240"/>
        <v>0</v>
      </c>
      <c r="AN167" s="469">
        <f t="shared" si="241"/>
        <v>0</v>
      </c>
      <c r="AO167" s="469">
        <f t="shared" si="242"/>
        <v>0</v>
      </c>
      <c r="AP167" s="590">
        <f t="shared" si="243"/>
        <v>0</v>
      </c>
      <c r="AQ167" s="474"/>
      <c r="AR167" s="104" t="str">
        <f t="shared" si="244"/>
        <v/>
      </c>
      <c r="AS167" s="856"/>
      <c r="AT167" s="469">
        <f t="shared" si="245"/>
        <v>0</v>
      </c>
      <c r="AU167" s="469">
        <f t="shared" si="246"/>
        <v>0</v>
      </c>
      <c r="AV167" s="469">
        <f t="shared" si="247"/>
        <v>0</v>
      </c>
      <c r="AW167" s="590">
        <f t="shared" si="248"/>
        <v>0</v>
      </c>
      <c r="AX167" s="474"/>
      <c r="AY167" s="102" t="str">
        <f t="shared" si="249"/>
        <v/>
      </c>
      <c r="AZ167" s="856"/>
      <c r="BA167" s="469">
        <f t="shared" si="250"/>
        <v>0</v>
      </c>
      <c r="BB167" s="469">
        <f t="shared" si="251"/>
        <v>0</v>
      </c>
      <c r="BC167" s="469">
        <f t="shared" si="252"/>
        <v>0</v>
      </c>
      <c r="BD167" s="590">
        <f t="shared" si="253"/>
        <v>0</v>
      </c>
      <c r="BE167" s="484" t="str">
        <f t="shared" si="254"/>
        <v>○</v>
      </c>
      <c r="BF167" s="486">
        <f t="shared" si="255"/>
        <v>0</v>
      </c>
      <c r="BG167" s="482">
        <f t="shared" si="255"/>
        <v>0</v>
      </c>
      <c r="BH167" s="482">
        <f t="shared" si="255"/>
        <v>0</v>
      </c>
      <c r="BI167" s="483">
        <f t="shared" si="256"/>
        <v>0</v>
      </c>
      <c r="BJ167" s="528">
        <f t="shared" si="257"/>
        <v>0</v>
      </c>
      <c r="BK167" s="529">
        <f t="shared" si="257"/>
        <v>0</v>
      </c>
      <c r="BL167" s="529">
        <f t="shared" si="257"/>
        <v>0</v>
      </c>
      <c r="BM167" s="530">
        <f t="shared" si="258"/>
        <v>0</v>
      </c>
      <c r="BN167" s="528">
        <f t="shared" si="259"/>
        <v>0</v>
      </c>
      <c r="BO167" s="529">
        <f t="shared" si="260"/>
        <v>0</v>
      </c>
      <c r="BP167" s="529">
        <f t="shared" si="261"/>
        <v>0</v>
      </c>
      <c r="BQ167" s="530">
        <f t="shared" si="262"/>
        <v>0</v>
      </c>
      <c r="BR167" s="528">
        <f t="shared" si="263"/>
        <v>0</v>
      </c>
      <c r="BS167" s="529">
        <f t="shared" si="263"/>
        <v>0</v>
      </c>
      <c r="BT167" s="529">
        <f t="shared" si="263"/>
        <v>0</v>
      </c>
      <c r="BU167" s="530">
        <f t="shared" si="264"/>
        <v>0</v>
      </c>
      <c r="BV167" s="528">
        <f t="shared" si="265"/>
        <v>0</v>
      </c>
      <c r="BW167" s="529">
        <f t="shared" si="266"/>
        <v>0</v>
      </c>
      <c r="BX167" s="529">
        <f t="shared" si="267"/>
        <v>0</v>
      </c>
      <c r="BY167" s="530">
        <f t="shared" si="268"/>
        <v>0</v>
      </c>
      <c r="BZ167" s="560" t="str">
        <f t="shared" si="269"/>
        <v/>
      </c>
      <c r="CA167" s="184" t="str">
        <f t="shared" si="269"/>
        <v/>
      </c>
      <c r="CB167" s="183" t="str">
        <f t="shared" si="269"/>
        <v/>
      </c>
      <c r="CC167" s="185" t="str">
        <f t="shared" si="270"/>
        <v/>
      </c>
      <c r="CD167" s="184" t="str">
        <f t="shared" si="270"/>
        <v/>
      </c>
      <c r="CE167" s="183" t="str">
        <f t="shared" si="270"/>
        <v/>
      </c>
      <c r="CF167" s="447"/>
      <c r="CG167" s="482" t="str">
        <f t="shared" si="271"/>
        <v>－</v>
      </c>
      <c r="CH167" s="469"/>
      <c r="CI167" s="561"/>
      <c r="CJ167" s="468" t="str">
        <f t="shared" si="272"/>
        <v/>
      </c>
      <c r="CK167" s="469" t="str">
        <f t="shared" si="273"/>
        <v/>
      </c>
      <c r="CL167" s="102" t="str">
        <f t="shared" si="274"/>
        <v/>
      </c>
      <c r="CM167" s="468" t="str">
        <f t="shared" si="275"/>
        <v/>
      </c>
      <c r="CN167" s="469" t="str">
        <f t="shared" si="276"/>
        <v/>
      </c>
      <c r="CO167" s="102" t="str">
        <f t="shared" si="277"/>
        <v/>
      </c>
      <c r="CP167" s="468" t="str">
        <f t="shared" si="278"/>
        <v/>
      </c>
      <c r="CQ167" s="469" t="str">
        <f t="shared" si="278"/>
        <v/>
      </c>
      <c r="CR167" s="102" t="str">
        <f t="shared" si="278"/>
        <v/>
      </c>
      <c r="CS167" s="468" t="str">
        <f t="shared" si="279"/>
        <v/>
      </c>
      <c r="CT167" s="469" t="str">
        <f t="shared" si="280"/>
        <v/>
      </c>
      <c r="CU167" s="469" t="str">
        <f t="shared" si="281"/>
        <v/>
      </c>
      <c r="CV167" s="105" t="str">
        <f t="shared" si="282"/>
        <v/>
      </c>
      <c r="CW167" s="856"/>
      <c r="CX167" s="469">
        <f t="shared" si="283"/>
        <v>0</v>
      </c>
      <c r="CY167" s="469">
        <f t="shared" si="284"/>
        <v>0</v>
      </c>
      <c r="CZ167" s="469">
        <f t="shared" si="285"/>
        <v>0</v>
      </c>
      <c r="DA167" s="590">
        <f t="shared" si="286"/>
        <v>0</v>
      </c>
      <c r="DB167" s="474"/>
      <c r="DC167" s="604">
        <f t="shared" si="287"/>
        <v>0</v>
      </c>
      <c r="DD167" s="184">
        <f t="shared" si="288"/>
        <v>0</v>
      </c>
      <c r="DE167" s="605">
        <f t="shared" si="289"/>
        <v>0</v>
      </c>
      <c r="DF167" s="104" t="str">
        <f t="shared" si="290"/>
        <v/>
      </c>
      <c r="DG167" s="856"/>
      <c r="DH167" s="469">
        <f t="shared" si="291"/>
        <v>0</v>
      </c>
      <c r="DI167" s="469">
        <f t="shared" si="292"/>
        <v>0</v>
      </c>
      <c r="DJ167" s="469">
        <f t="shared" si="293"/>
        <v>0</v>
      </c>
      <c r="DK167" s="590">
        <f t="shared" si="294"/>
        <v>0</v>
      </c>
      <c r="DL167" s="474"/>
      <c r="DM167" s="604">
        <f t="shared" si="295"/>
        <v>0</v>
      </c>
      <c r="DN167" s="184">
        <f t="shared" si="296"/>
        <v>0</v>
      </c>
      <c r="DO167" s="605">
        <f t="shared" si="297"/>
        <v>0</v>
      </c>
      <c r="DP167" s="104" t="str">
        <f t="shared" si="298"/>
        <v/>
      </c>
      <c r="DQ167" s="856"/>
      <c r="DR167" s="469">
        <f t="shared" si="299"/>
        <v>0</v>
      </c>
      <c r="DS167" s="469">
        <f t="shared" si="300"/>
        <v>0</v>
      </c>
      <c r="DT167" s="469">
        <f t="shared" si="301"/>
        <v>0</v>
      </c>
      <c r="DU167" s="101">
        <f t="shared" si="302"/>
        <v>0</v>
      </c>
      <c r="DV167" s="528">
        <f t="shared" si="303"/>
        <v>0</v>
      </c>
      <c r="DW167" s="529">
        <f t="shared" si="303"/>
        <v>0</v>
      </c>
      <c r="DX167" s="529">
        <f t="shared" si="303"/>
        <v>0</v>
      </c>
      <c r="DY167" s="530">
        <f t="shared" si="304"/>
        <v>0</v>
      </c>
      <c r="DZ167" s="528">
        <f t="shared" si="305"/>
        <v>0</v>
      </c>
      <c r="EA167" s="529">
        <f t="shared" si="305"/>
        <v>0</v>
      </c>
      <c r="EB167" s="529">
        <f t="shared" si="305"/>
        <v>0</v>
      </c>
      <c r="EC167" s="530">
        <f t="shared" si="306"/>
        <v>0</v>
      </c>
      <c r="ED167" s="528">
        <f t="shared" si="307"/>
        <v>0</v>
      </c>
      <c r="EE167" s="529">
        <f t="shared" si="307"/>
        <v>0</v>
      </c>
      <c r="EF167" s="529">
        <f t="shared" si="307"/>
        <v>0</v>
      </c>
      <c r="EG167" s="530">
        <f t="shared" si="308"/>
        <v>0</v>
      </c>
      <c r="EH167" s="528">
        <f t="shared" si="309"/>
        <v>0</v>
      </c>
      <c r="EI167" s="529">
        <f t="shared" si="310"/>
        <v>0</v>
      </c>
      <c r="EJ167" s="529">
        <f t="shared" si="311"/>
        <v>0</v>
      </c>
      <c r="EK167" s="530">
        <f t="shared" si="312"/>
        <v>0</v>
      </c>
      <c r="EL167" s="562"/>
      <c r="EM167" s="571">
        <f t="shared" si="313"/>
        <v>0</v>
      </c>
      <c r="EN167" s="572">
        <f t="shared" si="313"/>
        <v>0</v>
      </c>
      <c r="EO167" s="576">
        <f t="shared" si="313"/>
        <v>0</v>
      </c>
      <c r="EP167" s="578">
        <f t="shared" si="314"/>
        <v>0</v>
      </c>
      <c r="EQ167" s="571">
        <f t="shared" si="315"/>
        <v>0</v>
      </c>
      <c r="ER167" s="572">
        <f t="shared" si="315"/>
        <v>0</v>
      </c>
      <c r="ES167" s="573">
        <f t="shared" si="315"/>
        <v>0</v>
      </c>
      <c r="ET167" s="579">
        <f t="shared" si="316"/>
        <v>0</v>
      </c>
      <c r="EU167" s="577">
        <f t="shared" si="317"/>
        <v>0</v>
      </c>
      <c r="EV167" s="521">
        <f t="shared" si="318"/>
        <v>0</v>
      </c>
      <c r="EW167" s="525">
        <f t="shared" si="319"/>
        <v>0</v>
      </c>
      <c r="EX167" s="524">
        <f t="shared" si="320"/>
        <v>0</v>
      </c>
      <c r="EY167" s="509" t="str">
        <f t="shared" si="321"/>
        <v>○</v>
      </c>
      <c r="EZ167" s="486">
        <f t="shared" si="322"/>
        <v>0</v>
      </c>
      <c r="FA167" s="482">
        <f t="shared" si="322"/>
        <v>0</v>
      </c>
      <c r="FB167" s="482">
        <f t="shared" si="322"/>
        <v>0</v>
      </c>
      <c r="FC167" s="536">
        <f t="shared" si="323"/>
        <v>0</v>
      </c>
      <c r="FD167" s="101">
        <f t="shared" si="324"/>
        <v>0</v>
      </c>
      <c r="FE167" s="846">
        <f t="shared" si="325"/>
        <v>0</v>
      </c>
      <c r="FF167" s="847">
        <f t="shared" si="326"/>
        <v>0</v>
      </c>
      <c r="FG167" s="101" t="str">
        <f t="shared" si="327"/>
        <v/>
      </c>
      <c r="FH167" s="185" t="str">
        <f t="shared" si="328"/>
        <v/>
      </c>
      <c r="FI167" s="184" t="str">
        <f t="shared" si="328"/>
        <v/>
      </c>
      <c r="FJ167" s="848" t="str">
        <f t="shared" si="328"/>
        <v/>
      </c>
      <c r="FK167" s="508"/>
      <c r="FL167" s="498"/>
      <c r="FM167" s="499"/>
      <c r="FN167" s="849">
        <f t="shared" si="329"/>
        <v>0</v>
      </c>
      <c r="FO167" s="511" t="str">
        <f t="shared" si="330"/>
        <v/>
      </c>
      <c r="FP167" s="528" t="str">
        <f t="shared" si="331"/>
        <v/>
      </c>
      <c r="FQ167" s="529" t="str">
        <f t="shared" si="332"/>
        <v/>
      </c>
      <c r="FR167" s="529" t="str">
        <f t="shared" si="333"/>
        <v/>
      </c>
      <c r="FS167" s="530">
        <f t="shared" si="334"/>
        <v>0</v>
      </c>
      <c r="FT167" s="510"/>
    </row>
    <row r="168" spans="1:176" s="3" customFormat="1" ht="18" customHeight="1">
      <c r="A168" s="619" t="str">
        <f t="shared" si="227"/>
        <v/>
      </c>
      <c r="B168" s="448">
        <f t="shared" si="335"/>
        <v>0</v>
      </c>
      <c r="C168" s="1114" t="str">
        <f t="shared" si="228"/>
        <v>授業料</v>
      </c>
      <c r="D168" s="1114" t="str">
        <f t="shared" si="229"/>
        <v>入学金</v>
      </c>
      <c r="E168" s="448">
        <f t="shared" si="336"/>
        <v>0</v>
      </c>
      <c r="F168" s="619">
        <f t="shared" si="230"/>
        <v>0</v>
      </c>
      <c r="G168" s="539">
        <f t="shared" si="231"/>
        <v>151</v>
      </c>
      <c r="H168" s="844"/>
      <c r="I168" s="845"/>
      <c r="J168" s="187"/>
      <c r="K168" s="188"/>
      <c r="L168" s="188"/>
      <c r="M168" s="186"/>
      <c r="N168" s="97"/>
      <c r="O168" s="98"/>
      <c r="P168" s="187"/>
      <c r="Q168" s="188"/>
      <c r="R168" s="186"/>
      <c r="S168" s="99"/>
      <c r="T168" s="97"/>
      <c r="U168" s="741"/>
      <c r="V168" s="101" t="str">
        <f>IF(OR($R$5="",$T$5="",$J168="",$O168="",$U168=""),"",IF(ISERROR(VLOOKUP($C168,参照!$P$4:$V$112,5,FALSE)),0,VLOOKUP($C168,参照!$P$4:$V$112,5,FALSE)))</f>
        <v/>
      </c>
      <c r="W168" s="100"/>
      <c r="X168" s="102" t="str">
        <f>IF(OR($R$5="",$T$5="",$J168="",$O168="",$W168=""),"",IF(ISERROR(VLOOKUP($D168,参照!$P$4:$V$112,5,FALSE)),0,VLOOKUP($D168,参照!$P$4:$V$112,5,FALSE)))</f>
        <v/>
      </c>
      <c r="Y168" s="182" t="str">
        <f t="shared" si="232"/>
        <v/>
      </c>
      <c r="Z168" s="182" t="str">
        <f t="shared" si="233"/>
        <v/>
      </c>
      <c r="AA168" s="468"/>
      <c r="AB168" s="536">
        <f t="shared" si="234"/>
        <v>0</v>
      </c>
      <c r="AC168" s="854"/>
      <c r="AD168" s="738">
        <f t="shared" si="235"/>
        <v>0</v>
      </c>
      <c r="AE168" s="103" t="str">
        <f t="shared" si="236"/>
        <v/>
      </c>
      <c r="AF168" s="468" t="str">
        <f t="shared" si="237"/>
        <v/>
      </c>
      <c r="AG168" s="469" t="str">
        <f t="shared" si="238"/>
        <v/>
      </c>
      <c r="AH168" s="102" t="str">
        <f t="shared" si="238"/>
        <v/>
      </c>
      <c r="AI168" s="855"/>
      <c r="AJ168" s="588"/>
      <c r="AK168" s="102" t="str">
        <f t="shared" si="239"/>
        <v/>
      </c>
      <c r="AL168" s="856"/>
      <c r="AM168" s="469">
        <f t="shared" si="240"/>
        <v>0</v>
      </c>
      <c r="AN168" s="469">
        <f t="shared" si="241"/>
        <v>0</v>
      </c>
      <c r="AO168" s="469">
        <f t="shared" si="242"/>
        <v>0</v>
      </c>
      <c r="AP168" s="590">
        <f t="shared" si="243"/>
        <v>0</v>
      </c>
      <c r="AQ168" s="474"/>
      <c r="AR168" s="104" t="str">
        <f t="shared" si="244"/>
        <v/>
      </c>
      <c r="AS168" s="856"/>
      <c r="AT168" s="469">
        <f t="shared" si="245"/>
        <v>0</v>
      </c>
      <c r="AU168" s="469">
        <f t="shared" si="246"/>
        <v>0</v>
      </c>
      <c r="AV168" s="469">
        <f t="shared" si="247"/>
        <v>0</v>
      </c>
      <c r="AW168" s="590">
        <f t="shared" si="248"/>
        <v>0</v>
      </c>
      <c r="AX168" s="474"/>
      <c r="AY168" s="102" t="str">
        <f t="shared" si="249"/>
        <v/>
      </c>
      <c r="AZ168" s="856"/>
      <c r="BA168" s="469">
        <f t="shared" si="250"/>
        <v>0</v>
      </c>
      <c r="BB168" s="469">
        <f t="shared" si="251"/>
        <v>0</v>
      </c>
      <c r="BC168" s="469">
        <f t="shared" si="252"/>
        <v>0</v>
      </c>
      <c r="BD168" s="590">
        <f t="shared" si="253"/>
        <v>0</v>
      </c>
      <c r="BE168" s="484" t="str">
        <f t="shared" si="254"/>
        <v>○</v>
      </c>
      <c r="BF168" s="486">
        <f t="shared" si="255"/>
        <v>0</v>
      </c>
      <c r="BG168" s="482">
        <f t="shared" si="255"/>
        <v>0</v>
      </c>
      <c r="BH168" s="482">
        <f t="shared" si="255"/>
        <v>0</v>
      </c>
      <c r="BI168" s="483">
        <f t="shared" si="256"/>
        <v>0</v>
      </c>
      <c r="BJ168" s="528">
        <f t="shared" si="257"/>
        <v>0</v>
      </c>
      <c r="BK168" s="529">
        <f t="shared" si="257"/>
        <v>0</v>
      </c>
      <c r="BL168" s="529">
        <f t="shared" si="257"/>
        <v>0</v>
      </c>
      <c r="BM168" s="530">
        <f t="shared" si="258"/>
        <v>0</v>
      </c>
      <c r="BN168" s="528">
        <f t="shared" si="259"/>
        <v>0</v>
      </c>
      <c r="BO168" s="529">
        <f t="shared" si="260"/>
        <v>0</v>
      </c>
      <c r="BP168" s="529">
        <f t="shared" si="261"/>
        <v>0</v>
      </c>
      <c r="BQ168" s="530">
        <f t="shared" si="262"/>
        <v>0</v>
      </c>
      <c r="BR168" s="528">
        <f t="shared" si="263"/>
        <v>0</v>
      </c>
      <c r="BS168" s="529">
        <f t="shared" si="263"/>
        <v>0</v>
      </c>
      <c r="BT168" s="529">
        <f t="shared" si="263"/>
        <v>0</v>
      </c>
      <c r="BU168" s="530">
        <f t="shared" si="264"/>
        <v>0</v>
      </c>
      <c r="BV168" s="528">
        <f t="shared" si="265"/>
        <v>0</v>
      </c>
      <c r="BW168" s="529">
        <f t="shared" si="266"/>
        <v>0</v>
      </c>
      <c r="BX168" s="529">
        <f t="shared" si="267"/>
        <v>0</v>
      </c>
      <c r="BY168" s="530">
        <f t="shared" si="268"/>
        <v>0</v>
      </c>
      <c r="BZ168" s="560" t="str">
        <f t="shared" si="269"/>
        <v/>
      </c>
      <c r="CA168" s="184" t="str">
        <f t="shared" si="269"/>
        <v/>
      </c>
      <c r="CB168" s="183" t="str">
        <f t="shared" si="269"/>
        <v/>
      </c>
      <c r="CC168" s="185" t="str">
        <f t="shared" si="270"/>
        <v/>
      </c>
      <c r="CD168" s="184" t="str">
        <f t="shared" si="270"/>
        <v/>
      </c>
      <c r="CE168" s="183" t="str">
        <f t="shared" si="270"/>
        <v/>
      </c>
      <c r="CF168" s="447"/>
      <c r="CG168" s="482" t="str">
        <f t="shared" si="271"/>
        <v>－</v>
      </c>
      <c r="CH168" s="469"/>
      <c r="CI168" s="561"/>
      <c r="CJ168" s="468" t="str">
        <f t="shared" si="272"/>
        <v/>
      </c>
      <c r="CK168" s="469" t="str">
        <f t="shared" si="273"/>
        <v/>
      </c>
      <c r="CL168" s="102" t="str">
        <f t="shared" si="274"/>
        <v/>
      </c>
      <c r="CM168" s="468" t="str">
        <f t="shared" si="275"/>
        <v/>
      </c>
      <c r="CN168" s="469" t="str">
        <f t="shared" si="276"/>
        <v/>
      </c>
      <c r="CO168" s="102" t="str">
        <f t="shared" si="277"/>
        <v/>
      </c>
      <c r="CP168" s="468" t="str">
        <f t="shared" si="278"/>
        <v/>
      </c>
      <c r="CQ168" s="469" t="str">
        <f t="shared" si="278"/>
        <v/>
      </c>
      <c r="CR168" s="102" t="str">
        <f t="shared" si="278"/>
        <v/>
      </c>
      <c r="CS168" s="468" t="str">
        <f t="shared" si="279"/>
        <v/>
      </c>
      <c r="CT168" s="469" t="str">
        <f t="shared" si="280"/>
        <v/>
      </c>
      <c r="CU168" s="469" t="str">
        <f t="shared" si="281"/>
        <v/>
      </c>
      <c r="CV168" s="105" t="str">
        <f t="shared" si="282"/>
        <v/>
      </c>
      <c r="CW168" s="856"/>
      <c r="CX168" s="469">
        <f t="shared" si="283"/>
        <v>0</v>
      </c>
      <c r="CY168" s="469">
        <f t="shared" si="284"/>
        <v>0</v>
      </c>
      <c r="CZ168" s="469">
        <f t="shared" si="285"/>
        <v>0</v>
      </c>
      <c r="DA168" s="590">
        <f t="shared" si="286"/>
        <v>0</v>
      </c>
      <c r="DB168" s="474"/>
      <c r="DC168" s="604">
        <f t="shared" si="287"/>
        <v>0</v>
      </c>
      <c r="DD168" s="184">
        <f t="shared" si="288"/>
        <v>0</v>
      </c>
      <c r="DE168" s="605">
        <f t="shared" si="289"/>
        <v>0</v>
      </c>
      <c r="DF168" s="104" t="str">
        <f t="shared" si="290"/>
        <v/>
      </c>
      <c r="DG168" s="856"/>
      <c r="DH168" s="469">
        <f t="shared" si="291"/>
        <v>0</v>
      </c>
      <c r="DI168" s="469">
        <f t="shared" si="292"/>
        <v>0</v>
      </c>
      <c r="DJ168" s="469">
        <f t="shared" si="293"/>
        <v>0</v>
      </c>
      <c r="DK168" s="590">
        <f t="shared" si="294"/>
        <v>0</v>
      </c>
      <c r="DL168" s="474"/>
      <c r="DM168" s="604">
        <f t="shared" si="295"/>
        <v>0</v>
      </c>
      <c r="DN168" s="184">
        <f t="shared" si="296"/>
        <v>0</v>
      </c>
      <c r="DO168" s="605">
        <f t="shared" si="297"/>
        <v>0</v>
      </c>
      <c r="DP168" s="104" t="str">
        <f t="shared" si="298"/>
        <v/>
      </c>
      <c r="DQ168" s="856"/>
      <c r="DR168" s="469">
        <f t="shared" si="299"/>
        <v>0</v>
      </c>
      <c r="DS168" s="469">
        <f t="shared" si="300"/>
        <v>0</v>
      </c>
      <c r="DT168" s="469">
        <f t="shared" si="301"/>
        <v>0</v>
      </c>
      <c r="DU168" s="101">
        <f t="shared" si="302"/>
        <v>0</v>
      </c>
      <c r="DV168" s="528">
        <f t="shared" si="303"/>
        <v>0</v>
      </c>
      <c r="DW168" s="529">
        <f t="shared" si="303"/>
        <v>0</v>
      </c>
      <c r="DX168" s="529">
        <f t="shared" si="303"/>
        <v>0</v>
      </c>
      <c r="DY168" s="530">
        <f t="shared" si="304"/>
        <v>0</v>
      </c>
      <c r="DZ168" s="528">
        <f t="shared" si="305"/>
        <v>0</v>
      </c>
      <c r="EA168" s="529">
        <f t="shared" si="305"/>
        <v>0</v>
      </c>
      <c r="EB168" s="529">
        <f t="shared" si="305"/>
        <v>0</v>
      </c>
      <c r="EC168" s="530">
        <f t="shared" si="306"/>
        <v>0</v>
      </c>
      <c r="ED168" s="528">
        <f t="shared" si="307"/>
        <v>0</v>
      </c>
      <c r="EE168" s="529">
        <f t="shared" si="307"/>
        <v>0</v>
      </c>
      <c r="EF168" s="529">
        <f t="shared" si="307"/>
        <v>0</v>
      </c>
      <c r="EG168" s="530">
        <f t="shared" si="308"/>
        <v>0</v>
      </c>
      <c r="EH168" s="528">
        <f t="shared" si="309"/>
        <v>0</v>
      </c>
      <c r="EI168" s="529">
        <f t="shared" si="310"/>
        <v>0</v>
      </c>
      <c r="EJ168" s="529">
        <f t="shared" si="311"/>
        <v>0</v>
      </c>
      <c r="EK168" s="530">
        <f t="shared" si="312"/>
        <v>0</v>
      </c>
      <c r="EL168" s="562"/>
      <c r="EM168" s="571">
        <f t="shared" si="313"/>
        <v>0</v>
      </c>
      <c r="EN168" s="572">
        <f t="shared" si="313"/>
        <v>0</v>
      </c>
      <c r="EO168" s="576">
        <f t="shared" si="313"/>
        <v>0</v>
      </c>
      <c r="EP168" s="578">
        <f t="shared" si="314"/>
        <v>0</v>
      </c>
      <c r="EQ168" s="571">
        <f t="shared" si="315"/>
        <v>0</v>
      </c>
      <c r="ER168" s="572">
        <f t="shared" si="315"/>
        <v>0</v>
      </c>
      <c r="ES168" s="573">
        <f t="shared" si="315"/>
        <v>0</v>
      </c>
      <c r="ET168" s="579">
        <f t="shared" si="316"/>
        <v>0</v>
      </c>
      <c r="EU168" s="577">
        <f t="shared" si="317"/>
        <v>0</v>
      </c>
      <c r="EV168" s="521">
        <f t="shared" si="318"/>
        <v>0</v>
      </c>
      <c r="EW168" s="525">
        <f t="shared" si="319"/>
        <v>0</v>
      </c>
      <c r="EX168" s="524">
        <f t="shared" si="320"/>
        <v>0</v>
      </c>
      <c r="EY168" s="509" t="str">
        <f t="shared" si="321"/>
        <v>○</v>
      </c>
      <c r="EZ168" s="486">
        <f t="shared" si="322"/>
        <v>0</v>
      </c>
      <c r="FA168" s="482">
        <f t="shared" si="322"/>
        <v>0</v>
      </c>
      <c r="FB168" s="482">
        <f t="shared" si="322"/>
        <v>0</v>
      </c>
      <c r="FC168" s="536">
        <f t="shared" si="323"/>
        <v>0</v>
      </c>
      <c r="FD168" s="101">
        <f t="shared" si="324"/>
        <v>0</v>
      </c>
      <c r="FE168" s="846">
        <f t="shared" si="325"/>
        <v>0</v>
      </c>
      <c r="FF168" s="847">
        <f t="shared" si="326"/>
        <v>0</v>
      </c>
      <c r="FG168" s="101" t="str">
        <f t="shared" si="327"/>
        <v/>
      </c>
      <c r="FH168" s="185" t="str">
        <f t="shared" si="328"/>
        <v/>
      </c>
      <c r="FI168" s="184" t="str">
        <f t="shared" si="328"/>
        <v/>
      </c>
      <c r="FJ168" s="848" t="str">
        <f t="shared" si="328"/>
        <v/>
      </c>
      <c r="FK168" s="508"/>
      <c r="FL168" s="498"/>
      <c r="FM168" s="499"/>
      <c r="FN168" s="849">
        <f t="shared" si="329"/>
        <v>0</v>
      </c>
      <c r="FO168" s="511" t="str">
        <f t="shared" si="330"/>
        <v/>
      </c>
      <c r="FP168" s="528" t="str">
        <f t="shared" si="331"/>
        <v/>
      </c>
      <c r="FQ168" s="529" t="str">
        <f t="shared" si="332"/>
        <v/>
      </c>
      <c r="FR168" s="529" t="str">
        <f t="shared" si="333"/>
        <v/>
      </c>
      <c r="FS168" s="530">
        <f t="shared" si="334"/>
        <v>0</v>
      </c>
      <c r="FT168" s="510"/>
    </row>
    <row r="169" spans="1:176" s="3" customFormat="1" ht="18" customHeight="1">
      <c r="A169" s="619" t="str">
        <f t="shared" si="227"/>
        <v/>
      </c>
      <c r="B169" s="448">
        <f t="shared" si="335"/>
        <v>0</v>
      </c>
      <c r="C169" s="1114" t="str">
        <f t="shared" si="228"/>
        <v>授業料</v>
      </c>
      <c r="D169" s="1114" t="str">
        <f t="shared" si="229"/>
        <v>入学金</v>
      </c>
      <c r="E169" s="448">
        <f t="shared" si="336"/>
        <v>0</v>
      </c>
      <c r="F169" s="619">
        <f t="shared" si="230"/>
        <v>0</v>
      </c>
      <c r="G169" s="539">
        <f t="shared" si="231"/>
        <v>152</v>
      </c>
      <c r="H169" s="844"/>
      <c r="I169" s="845"/>
      <c r="J169" s="187"/>
      <c r="K169" s="188"/>
      <c r="L169" s="188"/>
      <c r="M169" s="186"/>
      <c r="N169" s="97"/>
      <c r="O169" s="98"/>
      <c r="P169" s="187"/>
      <c r="Q169" s="188"/>
      <c r="R169" s="186"/>
      <c r="S169" s="99"/>
      <c r="T169" s="97"/>
      <c r="U169" s="741"/>
      <c r="V169" s="101" t="str">
        <f>IF(OR($R$5="",$T$5="",$J169="",$O169="",$U169=""),"",IF(ISERROR(VLOOKUP($C169,参照!$P$4:$V$112,5,FALSE)),0,VLOOKUP($C169,参照!$P$4:$V$112,5,FALSE)))</f>
        <v/>
      </c>
      <c r="W169" s="100"/>
      <c r="X169" s="102" t="str">
        <f>IF(OR($R$5="",$T$5="",$J169="",$O169="",$W169=""),"",IF(ISERROR(VLOOKUP($D169,参照!$P$4:$V$112,5,FALSE)),0,VLOOKUP($D169,参照!$P$4:$V$112,5,FALSE)))</f>
        <v/>
      </c>
      <c r="Y169" s="182" t="str">
        <f t="shared" si="232"/>
        <v/>
      </c>
      <c r="Z169" s="182" t="str">
        <f t="shared" si="233"/>
        <v/>
      </c>
      <c r="AA169" s="468"/>
      <c r="AB169" s="536">
        <f t="shared" si="234"/>
        <v>0</v>
      </c>
      <c r="AC169" s="854"/>
      <c r="AD169" s="738">
        <f t="shared" si="235"/>
        <v>0</v>
      </c>
      <c r="AE169" s="103" t="str">
        <f t="shared" si="236"/>
        <v/>
      </c>
      <c r="AF169" s="468" t="str">
        <f t="shared" si="237"/>
        <v/>
      </c>
      <c r="AG169" s="469" t="str">
        <f t="shared" si="238"/>
        <v/>
      </c>
      <c r="AH169" s="102" t="str">
        <f t="shared" si="238"/>
        <v/>
      </c>
      <c r="AI169" s="855"/>
      <c r="AJ169" s="588"/>
      <c r="AK169" s="102" t="str">
        <f t="shared" si="239"/>
        <v/>
      </c>
      <c r="AL169" s="856"/>
      <c r="AM169" s="469">
        <f t="shared" si="240"/>
        <v>0</v>
      </c>
      <c r="AN169" s="469">
        <f t="shared" si="241"/>
        <v>0</v>
      </c>
      <c r="AO169" s="469">
        <f t="shared" si="242"/>
        <v>0</v>
      </c>
      <c r="AP169" s="590">
        <f t="shared" si="243"/>
        <v>0</v>
      </c>
      <c r="AQ169" s="474"/>
      <c r="AR169" s="104" t="str">
        <f t="shared" si="244"/>
        <v/>
      </c>
      <c r="AS169" s="856"/>
      <c r="AT169" s="469">
        <f t="shared" si="245"/>
        <v>0</v>
      </c>
      <c r="AU169" s="469">
        <f t="shared" si="246"/>
        <v>0</v>
      </c>
      <c r="AV169" s="469">
        <f t="shared" si="247"/>
        <v>0</v>
      </c>
      <c r="AW169" s="590">
        <f t="shared" si="248"/>
        <v>0</v>
      </c>
      <c r="AX169" s="474"/>
      <c r="AY169" s="102" t="str">
        <f t="shared" si="249"/>
        <v/>
      </c>
      <c r="AZ169" s="856"/>
      <c r="BA169" s="469">
        <f t="shared" si="250"/>
        <v>0</v>
      </c>
      <c r="BB169" s="469">
        <f t="shared" si="251"/>
        <v>0</v>
      </c>
      <c r="BC169" s="469">
        <f t="shared" si="252"/>
        <v>0</v>
      </c>
      <c r="BD169" s="590">
        <f t="shared" si="253"/>
        <v>0</v>
      </c>
      <c r="BE169" s="484" t="str">
        <f t="shared" si="254"/>
        <v>○</v>
      </c>
      <c r="BF169" s="486">
        <f t="shared" si="255"/>
        <v>0</v>
      </c>
      <c r="BG169" s="482">
        <f t="shared" si="255"/>
        <v>0</v>
      </c>
      <c r="BH169" s="482">
        <f t="shared" si="255"/>
        <v>0</v>
      </c>
      <c r="BI169" s="483">
        <f t="shared" si="256"/>
        <v>0</v>
      </c>
      <c r="BJ169" s="528">
        <f t="shared" si="257"/>
        <v>0</v>
      </c>
      <c r="BK169" s="529">
        <f t="shared" si="257"/>
        <v>0</v>
      </c>
      <c r="BL169" s="529">
        <f t="shared" si="257"/>
        <v>0</v>
      </c>
      <c r="BM169" s="530">
        <f t="shared" si="258"/>
        <v>0</v>
      </c>
      <c r="BN169" s="528">
        <f t="shared" si="259"/>
        <v>0</v>
      </c>
      <c r="BO169" s="529">
        <f t="shared" si="260"/>
        <v>0</v>
      </c>
      <c r="BP169" s="529">
        <f t="shared" si="261"/>
        <v>0</v>
      </c>
      <c r="BQ169" s="530">
        <f t="shared" si="262"/>
        <v>0</v>
      </c>
      <c r="BR169" s="528">
        <f t="shared" si="263"/>
        <v>0</v>
      </c>
      <c r="BS169" s="529">
        <f t="shared" si="263"/>
        <v>0</v>
      </c>
      <c r="BT169" s="529">
        <f t="shared" si="263"/>
        <v>0</v>
      </c>
      <c r="BU169" s="530">
        <f t="shared" si="264"/>
        <v>0</v>
      </c>
      <c r="BV169" s="528">
        <f t="shared" si="265"/>
        <v>0</v>
      </c>
      <c r="BW169" s="529">
        <f t="shared" si="266"/>
        <v>0</v>
      </c>
      <c r="BX169" s="529">
        <f t="shared" si="267"/>
        <v>0</v>
      </c>
      <c r="BY169" s="530">
        <f t="shared" si="268"/>
        <v>0</v>
      </c>
      <c r="BZ169" s="560" t="str">
        <f t="shared" si="269"/>
        <v/>
      </c>
      <c r="CA169" s="184" t="str">
        <f t="shared" si="269"/>
        <v/>
      </c>
      <c r="CB169" s="183" t="str">
        <f t="shared" si="269"/>
        <v/>
      </c>
      <c r="CC169" s="185" t="str">
        <f t="shared" si="270"/>
        <v/>
      </c>
      <c r="CD169" s="184" t="str">
        <f t="shared" si="270"/>
        <v/>
      </c>
      <c r="CE169" s="183" t="str">
        <f t="shared" si="270"/>
        <v/>
      </c>
      <c r="CF169" s="447"/>
      <c r="CG169" s="482" t="str">
        <f t="shared" si="271"/>
        <v>－</v>
      </c>
      <c r="CH169" s="469"/>
      <c r="CI169" s="561"/>
      <c r="CJ169" s="468" t="str">
        <f t="shared" si="272"/>
        <v/>
      </c>
      <c r="CK169" s="469" t="str">
        <f t="shared" si="273"/>
        <v/>
      </c>
      <c r="CL169" s="102" t="str">
        <f t="shared" si="274"/>
        <v/>
      </c>
      <c r="CM169" s="468" t="str">
        <f t="shared" si="275"/>
        <v/>
      </c>
      <c r="CN169" s="469" t="str">
        <f t="shared" si="276"/>
        <v/>
      </c>
      <c r="CO169" s="102" t="str">
        <f t="shared" si="277"/>
        <v/>
      </c>
      <c r="CP169" s="468" t="str">
        <f t="shared" si="278"/>
        <v/>
      </c>
      <c r="CQ169" s="469" t="str">
        <f t="shared" si="278"/>
        <v/>
      </c>
      <c r="CR169" s="102" t="str">
        <f t="shared" si="278"/>
        <v/>
      </c>
      <c r="CS169" s="468" t="str">
        <f t="shared" si="279"/>
        <v/>
      </c>
      <c r="CT169" s="469" t="str">
        <f t="shared" si="280"/>
        <v/>
      </c>
      <c r="CU169" s="469" t="str">
        <f t="shared" si="281"/>
        <v/>
      </c>
      <c r="CV169" s="105" t="str">
        <f t="shared" si="282"/>
        <v/>
      </c>
      <c r="CW169" s="856"/>
      <c r="CX169" s="469">
        <f t="shared" si="283"/>
        <v>0</v>
      </c>
      <c r="CY169" s="469">
        <f t="shared" si="284"/>
        <v>0</v>
      </c>
      <c r="CZ169" s="469">
        <f t="shared" si="285"/>
        <v>0</v>
      </c>
      <c r="DA169" s="590">
        <f t="shared" si="286"/>
        <v>0</v>
      </c>
      <c r="DB169" s="474"/>
      <c r="DC169" s="604">
        <f t="shared" si="287"/>
        <v>0</v>
      </c>
      <c r="DD169" s="184">
        <f t="shared" si="288"/>
        <v>0</v>
      </c>
      <c r="DE169" s="605">
        <f t="shared" si="289"/>
        <v>0</v>
      </c>
      <c r="DF169" s="104" t="str">
        <f t="shared" si="290"/>
        <v/>
      </c>
      <c r="DG169" s="856"/>
      <c r="DH169" s="469">
        <f t="shared" si="291"/>
        <v>0</v>
      </c>
      <c r="DI169" s="469">
        <f t="shared" si="292"/>
        <v>0</v>
      </c>
      <c r="DJ169" s="469">
        <f t="shared" si="293"/>
        <v>0</v>
      </c>
      <c r="DK169" s="590">
        <f t="shared" si="294"/>
        <v>0</v>
      </c>
      <c r="DL169" s="474"/>
      <c r="DM169" s="604">
        <f t="shared" si="295"/>
        <v>0</v>
      </c>
      <c r="DN169" s="184">
        <f t="shared" si="296"/>
        <v>0</v>
      </c>
      <c r="DO169" s="605">
        <f t="shared" si="297"/>
        <v>0</v>
      </c>
      <c r="DP169" s="104" t="str">
        <f t="shared" si="298"/>
        <v/>
      </c>
      <c r="DQ169" s="856"/>
      <c r="DR169" s="469">
        <f t="shared" si="299"/>
        <v>0</v>
      </c>
      <c r="DS169" s="469">
        <f t="shared" si="300"/>
        <v>0</v>
      </c>
      <c r="DT169" s="469">
        <f t="shared" si="301"/>
        <v>0</v>
      </c>
      <c r="DU169" s="101">
        <f t="shared" si="302"/>
        <v>0</v>
      </c>
      <c r="DV169" s="528">
        <f t="shared" si="303"/>
        <v>0</v>
      </c>
      <c r="DW169" s="529">
        <f t="shared" si="303"/>
        <v>0</v>
      </c>
      <c r="DX169" s="529">
        <f t="shared" si="303"/>
        <v>0</v>
      </c>
      <c r="DY169" s="530">
        <f t="shared" si="304"/>
        <v>0</v>
      </c>
      <c r="DZ169" s="528">
        <f t="shared" si="305"/>
        <v>0</v>
      </c>
      <c r="EA169" s="529">
        <f t="shared" si="305"/>
        <v>0</v>
      </c>
      <c r="EB169" s="529">
        <f t="shared" si="305"/>
        <v>0</v>
      </c>
      <c r="EC169" s="530">
        <f t="shared" si="306"/>
        <v>0</v>
      </c>
      <c r="ED169" s="528">
        <f t="shared" si="307"/>
        <v>0</v>
      </c>
      <c r="EE169" s="529">
        <f t="shared" si="307"/>
        <v>0</v>
      </c>
      <c r="EF169" s="529">
        <f t="shared" si="307"/>
        <v>0</v>
      </c>
      <c r="EG169" s="530">
        <f t="shared" si="308"/>
        <v>0</v>
      </c>
      <c r="EH169" s="528">
        <f t="shared" si="309"/>
        <v>0</v>
      </c>
      <c r="EI169" s="529">
        <f t="shared" si="310"/>
        <v>0</v>
      </c>
      <c r="EJ169" s="529">
        <f t="shared" si="311"/>
        <v>0</v>
      </c>
      <c r="EK169" s="530">
        <f t="shared" si="312"/>
        <v>0</v>
      </c>
      <c r="EL169" s="562"/>
      <c r="EM169" s="571">
        <f t="shared" si="313"/>
        <v>0</v>
      </c>
      <c r="EN169" s="572">
        <f t="shared" si="313"/>
        <v>0</v>
      </c>
      <c r="EO169" s="576">
        <f t="shared" si="313"/>
        <v>0</v>
      </c>
      <c r="EP169" s="578">
        <f t="shared" si="314"/>
        <v>0</v>
      </c>
      <c r="EQ169" s="571">
        <f t="shared" si="315"/>
        <v>0</v>
      </c>
      <c r="ER169" s="572">
        <f t="shared" si="315"/>
        <v>0</v>
      </c>
      <c r="ES169" s="573">
        <f t="shared" si="315"/>
        <v>0</v>
      </c>
      <c r="ET169" s="579">
        <f t="shared" si="316"/>
        <v>0</v>
      </c>
      <c r="EU169" s="577">
        <f t="shared" si="317"/>
        <v>0</v>
      </c>
      <c r="EV169" s="521">
        <f t="shared" si="318"/>
        <v>0</v>
      </c>
      <c r="EW169" s="525">
        <f t="shared" si="319"/>
        <v>0</v>
      </c>
      <c r="EX169" s="524">
        <f t="shared" si="320"/>
        <v>0</v>
      </c>
      <c r="EY169" s="509" t="str">
        <f t="shared" si="321"/>
        <v>○</v>
      </c>
      <c r="EZ169" s="486">
        <f t="shared" si="322"/>
        <v>0</v>
      </c>
      <c r="FA169" s="482">
        <f t="shared" si="322"/>
        <v>0</v>
      </c>
      <c r="FB169" s="482">
        <f t="shared" si="322"/>
        <v>0</v>
      </c>
      <c r="FC169" s="536">
        <f t="shared" si="323"/>
        <v>0</v>
      </c>
      <c r="FD169" s="101">
        <f t="shared" si="324"/>
        <v>0</v>
      </c>
      <c r="FE169" s="846">
        <f t="shared" si="325"/>
        <v>0</v>
      </c>
      <c r="FF169" s="847">
        <f t="shared" si="326"/>
        <v>0</v>
      </c>
      <c r="FG169" s="101" t="str">
        <f t="shared" si="327"/>
        <v/>
      </c>
      <c r="FH169" s="185" t="str">
        <f t="shared" si="328"/>
        <v/>
      </c>
      <c r="FI169" s="184" t="str">
        <f t="shared" si="328"/>
        <v/>
      </c>
      <c r="FJ169" s="848" t="str">
        <f t="shared" si="328"/>
        <v/>
      </c>
      <c r="FK169" s="508"/>
      <c r="FL169" s="498"/>
      <c r="FM169" s="499"/>
      <c r="FN169" s="849">
        <f t="shared" si="329"/>
        <v>0</v>
      </c>
      <c r="FO169" s="511" t="str">
        <f t="shared" si="330"/>
        <v/>
      </c>
      <c r="FP169" s="528" t="str">
        <f t="shared" si="331"/>
        <v/>
      </c>
      <c r="FQ169" s="529" t="str">
        <f t="shared" si="332"/>
        <v/>
      </c>
      <c r="FR169" s="529" t="str">
        <f t="shared" si="333"/>
        <v/>
      </c>
      <c r="FS169" s="530">
        <f t="shared" si="334"/>
        <v>0</v>
      </c>
      <c r="FT169" s="510"/>
    </row>
    <row r="170" spans="1:176" s="3" customFormat="1" ht="18" customHeight="1">
      <c r="A170" s="619" t="str">
        <f t="shared" si="227"/>
        <v/>
      </c>
      <c r="B170" s="448">
        <f t="shared" si="335"/>
        <v>0</v>
      </c>
      <c r="C170" s="1114" t="str">
        <f t="shared" si="228"/>
        <v>授業料</v>
      </c>
      <c r="D170" s="1114" t="str">
        <f t="shared" si="229"/>
        <v>入学金</v>
      </c>
      <c r="E170" s="448">
        <f t="shared" si="336"/>
        <v>0</v>
      </c>
      <c r="F170" s="619">
        <f t="shared" si="230"/>
        <v>0</v>
      </c>
      <c r="G170" s="539">
        <f t="shared" si="231"/>
        <v>153</v>
      </c>
      <c r="H170" s="844"/>
      <c r="I170" s="845"/>
      <c r="J170" s="187"/>
      <c r="K170" s="188"/>
      <c r="L170" s="188"/>
      <c r="M170" s="186"/>
      <c r="N170" s="97"/>
      <c r="O170" s="98"/>
      <c r="P170" s="187"/>
      <c r="Q170" s="188"/>
      <c r="R170" s="186"/>
      <c r="S170" s="99"/>
      <c r="T170" s="97"/>
      <c r="U170" s="741"/>
      <c r="V170" s="101" t="str">
        <f>IF(OR($R$5="",$T$5="",$J170="",$O170="",$U170=""),"",IF(ISERROR(VLOOKUP($C170,参照!$P$4:$V$112,5,FALSE)),0,VLOOKUP($C170,参照!$P$4:$V$112,5,FALSE)))</f>
        <v/>
      </c>
      <c r="W170" s="100"/>
      <c r="X170" s="102" t="str">
        <f>IF(OR($R$5="",$T$5="",$J170="",$O170="",$W170=""),"",IF(ISERROR(VLOOKUP($D170,参照!$P$4:$V$112,5,FALSE)),0,VLOOKUP($D170,参照!$P$4:$V$112,5,FALSE)))</f>
        <v/>
      </c>
      <c r="Y170" s="182" t="str">
        <f t="shared" si="232"/>
        <v/>
      </c>
      <c r="Z170" s="182" t="str">
        <f t="shared" si="233"/>
        <v/>
      </c>
      <c r="AA170" s="468"/>
      <c r="AB170" s="536">
        <f t="shared" si="234"/>
        <v>0</v>
      </c>
      <c r="AC170" s="854"/>
      <c r="AD170" s="738">
        <f t="shared" si="235"/>
        <v>0</v>
      </c>
      <c r="AE170" s="103" t="str">
        <f t="shared" si="236"/>
        <v/>
      </c>
      <c r="AF170" s="468" t="str">
        <f t="shared" si="237"/>
        <v/>
      </c>
      <c r="AG170" s="469" t="str">
        <f t="shared" si="238"/>
        <v/>
      </c>
      <c r="AH170" s="102" t="str">
        <f t="shared" si="238"/>
        <v/>
      </c>
      <c r="AI170" s="855"/>
      <c r="AJ170" s="588"/>
      <c r="AK170" s="102" t="str">
        <f t="shared" si="239"/>
        <v/>
      </c>
      <c r="AL170" s="856"/>
      <c r="AM170" s="469">
        <f t="shared" si="240"/>
        <v>0</v>
      </c>
      <c r="AN170" s="469">
        <f t="shared" si="241"/>
        <v>0</v>
      </c>
      <c r="AO170" s="469">
        <f t="shared" si="242"/>
        <v>0</v>
      </c>
      <c r="AP170" s="590">
        <f t="shared" si="243"/>
        <v>0</v>
      </c>
      <c r="AQ170" s="474"/>
      <c r="AR170" s="104" t="str">
        <f t="shared" si="244"/>
        <v/>
      </c>
      <c r="AS170" s="856"/>
      <c r="AT170" s="469">
        <f t="shared" si="245"/>
        <v>0</v>
      </c>
      <c r="AU170" s="469">
        <f t="shared" si="246"/>
        <v>0</v>
      </c>
      <c r="AV170" s="469">
        <f t="shared" si="247"/>
        <v>0</v>
      </c>
      <c r="AW170" s="590">
        <f t="shared" si="248"/>
        <v>0</v>
      </c>
      <c r="AX170" s="474"/>
      <c r="AY170" s="102" t="str">
        <f t="shared" si="249"/>
        <v/>
      </c>
      <c r="AZ170" s="856"/>
      <c r="BA170" s="469">
        <f t="shared" si="250"/>
        <v>0</v>
      </c>
      <c r="BB170" s="469">
        <f t="shared" si="251"/>
        <v>0</v>
      </c>
      <c r="BC170" s="469">
        <f t="shared" si="252"/>
        <v>0</v>
      </c>
      <c r="BD170" s="590">
        <f t="shared" si="253"/>
        <v>0</v>
      </c>
      <c r="BE170" s="484" t="str">
        <f t="shared" si="254"/>
        <v>○</v>
      </c>
      <c r="BF170" s="486">
        <f t="shared" si="255"/>
        <v>0</v>
      </c>
      <c r="BG170" s="482">
        <f t="shared" si="255"/>
        <v>0</v>
      </c>
      <c r="BH170" s="482">
        <f t="shared" si="255"/>
        <v>0</v>
      </c>
      <c r="BI170" s="483">
        <f t="shared" si="256"/>
        <v>0</v>
      </c>
      <c r="BJ170" s="528">
        <f t="shared" si="257"/>
        <v>0</v>
      </c>
      <c r="BK170" s="529">
        <f t="shared" si="257"/>
        <v>0</v>
      </c>
      <c r="BL170" s="529">
        <f t="shared" si="257"/>
        <v>0</v>
      </c>
      <c r="BM170" s="530">
        <f t="shared" si="258"/>
        <v>0</v>
      </c>
      <c r="BN170" s="528">
        <f t="shared" si="259"/>
        <v>0</v>
      </c>
      <c r="BO170" s="529">
        <f t="shared" si="260"/>
        <v>0</v>
      </c>
      <c r="BP170" s="529">
        <f t="shared" si="261"/>
        <v>0</v>
      </c>
      <c r="BQ170" s="530">
        <f t="shared" si="262"/>
        <v>0</v>
      </c>
      <c r="BR170" s="528">
        <f t="shared" si="263"/>
        <v>0</v>
      </c>
      <c r="BS170" s="529">
        <f t="shared" si="263"/>
        <v>0</v>
      </c>
      <c r="BT170" s="529">
        <f t="shared" si="263"/>
        <v>0</v>
      </c>
      <c r="BU170" s="530">
        <f t="shared" si="264"/>
        <v>0</v>
      </c>
      <c r="BV170" s="528">
        <f t="shared" si="265"/>
        <v>0</v>
      </c>
      <c r="BW170" s="529">
        <f t="shared" si="266"/>
        <v>0</v>
      </c>
      <c r="BX170" s="529">
        <f t="shared" si="267"/>
        <v>0</v>
      </c>
      <c r="BY170" s="530">
        <f t="shared" si="268"/>
        <v>0</v>
      </c>
      <c r="BZ170" s="560" t="str">
        <f t="shared" si="269"/>
        <v/>
      </c>
      <c r="CA170" s="184" t="str">
        <f t="shared" si="269"/>
        <v/>
      </c>
      <c r="CB170" s="183" t="str">
        <f t="shared" si="269"/>
        <v/>
      </c>
      <c r="CC170" s="185" t="str">
        <f t="shared" si="270"/>
        <v/>
      </c>
      <c r="CD170" s="184" t="str">
        <f t="shared" si="270"/>
        <v/>
      </c>
      <c r="CE170" s="183" t="str">
        <f t="shared" si="270"/>
        <v/>
      </c>
      <c r="CF170" s="447"/>
      <c r="CG170" s="482" t="str">
        <f t="shared" si="271"/>
        <v>－</v>
      </c>
      <c r="CH170" s="469"/>
      <c r="CI170" s="561"/>
      <c r="CJ170" s="468" t="str">
        <f t="shared" si="272"/>
        <v/>
      </c>
      <c r="CK170" s="469" t="str">
        <f t="shared" si="273"/>
        <v/>
      </c>
      <c r="CL170" s="102" t="str">
        <f t="shared" si="274"/>
        <v/>
      </c>
      <c r="CM170" s="468" t="str">
        <f t="shared" si="275"/>
        <v/>
      </c>
      <c r="CN170" s="469" t="str">
        <f t="shared" si="276"/>
        <v/>
      </c>
      <c r="CO170" s="102" t="str">
        <f t="shared" si="277"/>
        <v/>
      </c>
      <c r="CP170" s="468" t="str">
        <f t="shared" si="278"/>
        <v/>
      </c>
      <c r="CQ170" s="469" t="str">
        <f t="shared" si="278"/>
        <v/>
      </c>
      <c r="CR170" s="102" t="str">
        <f t="shared" si="278"/>
        <v/>
      </c>
      <c r="CS170" s="468" t="str">
        <f t="shared" si="279"/>
        <v/>
      </c>
      <c r="CT170" s="469" t="str">
        <f t="shared" si="280"/>
        <v/>
      </c>
      <c r="CU170" s="469" t="str">
        <f t="shared" si="281"/>
        <v/>
      </c>
      <c r="CV170" s="105" t="str">
        <f t="shared" si="282"/>
        <v/>
      </c>
      <c r="CW170" s="856"/>
      <c r="CX170" s="469">
        <f t="shared" si="283"/>
        <v>0</v>
      </c>
      <c r="CY170" s="469">
        <f t="shared" si="284"/>
        <v>0</v>
      </c>
      <c r="CZ170" s="469">
        <f t="shared" si="285"/>
        <v>0</v>
      </c>
      <c r="DA170" s="590">
        <f t="shared" si="286"/>
        <v>0</v>
      </c>
      <c r="DB170" s="474"/>
      <c r="DC170" s="604">
        <f t="shared" si="287"/>
        <v>0</v>
      </c>
      <c r="DD170" s="184">
        <f t="shared" si="288"/>
        <v>0</v>
      </c>
      <c r="DE170" s="605">
        <f t="shared" si="289"/>
        <v>0</v>
      </c>
      <c r="DF170" s="104" t="str">
        <f t="shared" si="290"/>
        <v/>
      </c>
      <c r="DG170" s="856"/>
      <c r="DH170" s="469">
        <f t="shared" si="291"/>
        <v>0</v>
      </c>
      <c r="DI170" s="469">
        <f t="shared" si="292"/>
        <v>0</v>
      </c>
      <c r="DJ170" s="469">
        <f t="shared" si="293"/>
        <v>0</v>
      </c>
      <c r="DK170" s="590">
        <f t="shared" si="294"/>
        <v>0</v>
      </c>
      <c r="DL170" s="474"/>
      <c r="DM170" s="604">
        <f t="shared" si="295"/>
        <v>0</v>
      </c>
      <c r="DN170" s="184">
        <f t="shared" si="296"/>
        <v>0</v>
      </c>
      <c r="DO170" s="605">
        <f t="shared" si="297"/>
        <v>0</v>
      </c>
      <c r="DP170" s="104" t="str">
        <f t="shared" si="298"/>
        <v/>
      </c>
      <c r="DQ170" s="856"/>
      <c r="DR170" s="469">
        <f t="shared" si="299"/>
        <v>0</v>
      </c>
      <c r="DS170" s="469">
        <f t="shared" si="300"/>
        <v>0</v>
      </c>
      <c r="DT170" s="469">
        <f t="shared" si="301"/>
        <v>0</v>
      </c>
      <c r="DU170" s="101">
        <f t="shared" si="302"/>
        <v>0</v>
      </c>
      <c r="DV170" s="528">
        <f t="shared" si="303"/>
        <v>0</v>
      </c>
      <c r="DW170" s="529">
        <f t="shared" si="303"/>
        <v>0</v>
      </c>
      <c r="DX170" s="529">
        <f t="shared" si="303"/>
        <v>0</v>
      </c>
      <c r="DY170" s="530">
        <f t="shared" si="304"/>
        <v>0</v>
      </c>
      <c r="DZ170" s="528">
        <f t="shared" si="305"/>
        <v>0</v>
      </c>
      <c r="EA170" s="529">
        <f t="shared" si="305"/>
        <v>0</v>
      </c>
      <c r="EB170" s="529">
        <f t="shared" si="305"/>
        <v>0</v>
      </c>
      <c r="EC170" s="530">
        <f t="shared" si="306"/>
        <v>0</v>
      </c>
      <c r="ED170" s="528">
        <f t="shared" si="307"/>
        <v>0</v>
      </c>
      <c r="EE170" s="529">
        <f t="shared" si="307"/>
        <v>0</v>
      </c>
      <c r="EF170" s="529">
        <f t="shared" si="307"/>
        <v>0</v>
      </c>
      <c r="EG170" s="530">
        <f t="shared" si="308"/>
        <v>0</v>
      </c>
      <c r="EH170" s="528">
        <f t="shared" si="309"/>
        <v>0</v>
      </c>
      <c r="EI170" s="529">
        <f t="shared" si="310"/>
        <v>0</v>
      </c>
      <c r="EJ170" s="529">
        <f t="shared" si="311"/>
        <v>0</v>
      </c>
      <c r="EK170" s="530">
        <f t="shared" si="312"/>
        <v>0</v>
      </c>
      <c r="EL170" s="562"/>
      <c r="EM170" s="571">
        <f t="shared" si="313"/>
        <v>0</v>
      </c>
      <c r="EN170" s="572">
        <f t="shared" si="313"/>
        <v>0</v>
      </c>
      <c r="EO170" s="576">
        <f t="shared" si="313"/>
        <v>0</v>
      </c>
      <c r="EP170" s="578">
        <f t="shared" si="314"/>
        <v>0</v>
      </c>
      <c r="EQ170" s="571">
        <f t="shared" si="315"/>
        <v>0</v>
      </c>
      <c r="ER170" s="572">
        <f t="shared" si="315"/>
        <v>0</v>
      </c>
      <c r="ES170" s="573">
        <f t="shared" si="315"/>
        <v>0</v>
      </c>
      <c r="ET170" s="579">
        <f t="shared" si="316"/>
        <v>0</v>
      </c>
      <c r="EU170" s="577">
        <f t="shared" si="317"/>
        <v>0</v>
      </c>
      <c r="EV170" s="521">
        <f t="shared" si="318"/>
        <v>0</v>
      </c>
      <c r="EW170" s="525">
        <f t="shared" si="319"/>
        <v>0</v>
      </c>
      <c r="EX170" s="524">
        <f t="shared" si="320"/>
        <v>0</v>
      </c>
      <c r="EY170" s="509" t="str">
        <f t="shared" si="321"/>
        <v>○</v>
      </c>
      <c r="EZ170" s="486">
        <f t="shared" si="322"/>
        <v>0</v>
      </c>
      <c r="FA170" s="482">
        <f t="shared" si="322"/>
        <v>0</v>
      </c>
      <c r="FB170" s="482">
        <f t="shared" si="322"/>
        <v>0</v>
      </c>
      <c r="FC170" s="536">
        <f t="shared" si="323"/>
        <v>0</v>
      </c>
      <c r="FD170" s="101">
        <f t="shared" si="324"/>
        <v>0</v>
      </c>
      <c r="FE170" s="846">
        <f t="shared" si="325"/>
        <v>0</v>
      </c>
      <c r="FF170" s="847">
        <f t="shared" si="326"/>
        <v>0</v>
      </c>
      <c r="FG170" s="101" t="str">
        <f t="shared" si="327"/>
        <v/>
      </c>
      <c r="FH170" s="185" t="str">
        <f t="shared" si="328"/>
        <v/>
      </c>
      <c r="FI170" s="184" t="str">
        <f t="shared" si="328"/>
        <v/>
      </c>
      <c r="FJ170" s="848" t="str">
        <f t="shared" si="328"/>
        <v/>
      </c>
      <c r="FK170" s="508"/>
      <c r="FL170" s="498"/>
      <c r="FM170" s="499"/>
      <c r="FN170" s="849">
        <f t="shared" si="329"/>
        <v>0</v>
      </c>
      <c r="FO170" s="511" t="str">
        <f t="shared" si="330"/>
        <v/>
      </c>
      <c r="FP170" s="528" t="str">
        <f t="shared" si="331"/>
        <v/>
      </c>
      <c r="FQ170" s="529" t="str">
        <f t="shared" si="332"/>
        <v/>
      </c>
      <c r="FR170" s="529" t="str">
        <f t="shared" si="333"/>
        <v/>
      </c>
      <c r="FS170" s="530">
        <f t="shared" si="334"/>
        <v>0</v>
      </c>
      <c r="FT170" s="510"/>
    </row>
    <row r="171" spans="1:176" s="3" customFormat="1" ht="18" customHeight="1">
      <c r="A171" s="619" t="str">
        <f t="shared" si="227"/>
        <v/>
      </c>
      <c r="B171" s="448">
        <f t="shared" si="335"/>
        <v>0</v>
      </c>
      <c r="C171" s="1114" t="str">
        <f t="shared" si="228"/>
        <v>授業料</v>
      </c>
      <c r="D171" s="1114" t="str">
        <f t="shared" si="229"/>
        <v>入学金</v>
      </c>
      <c r="E171" s="448">
        <f t="shared" si="336"/>
        <v>0</v>
      </c>
      <c r="F171" s="619">
        <f t="shared" si="230"/>
        <v>0</v>
      </c>
      <c r="G171" s="539">
        <f t="shared" si="231"/>
        <v>154</v>
      </c>
      <c r="H171" s="844"/>
      <c r="I171" s="845"/>
      <c r="J171" s="187"/>
      <c r="K171" s="188"/>
      <c r="L171" s="188"/>
      <c r="M171" s="186"/>
      <c r="N171" s="97"/>
      <c r="O171" s="98"/>
      <c r="P171" s="187"/>
      <c r="Q171" s="188"/>
      <c r="R171" s="186"/>
      <c r="S171" s="99"/>
      <c r="T171" s="97"/>
      <c r="U171" s="741"/>
      <c r="V171" s="101" t="str">
        <f>IF(OR($R$5="",$T$5="",$J171="",$O171="",$U171=""),"",IF(ISERROR(VLOOKUP($C171,参照!$P$4:$V$112,5,FALSE)),0,VLOOKUP($C171,参照!$P$4:$V$112,5,FALSE)))</f>
        <v/>
      </c>
      <c r="W171" s="100"/>
      <c r="X171" s="102" t="str">
        <f>IF(OR($R$5="",$T$5="",$J171="",$O171="",$W171=""),"",IF(ISERROR(VLOOKUP($D171,参照!$P$4:$V$112,5,FALSE)),0,VLOOKUP($D171,参照!$P$4:$V$112,5,FALSE)))</f>
        <v/>
      </c>
      <c r="Y171" s="182" t="str">
        <f t="shared" si="232"/>
        <v/>
      </c>
      <c r="Z171" s="182" t="str">
        <f t="shared" si="233"/>
        <v/>
      </c>
      <c r="AA171" s="468"/>
      <c r="AB171" s="536">
        <f t="shared" si="234"/>
        <v>0</v>
      </c>
      <c r="AC171" s="854"/>
      <c r="AD171" s="738">
        <f t="shared" si="235"/>
        <v>0</v>
      </c>
      <c r="AE171" s="103" t="str">
        <f t="shared" si="236"/>
        <v/>
      </c>
      <c r="AF171" s="468" t="str">
        <f t="shared" si="237"/>
        <v/>
      </c>
      <c r="AG171" s="469" t="str">
        <f t="shared" si="238"/>
        <v/>
      </c>
      <c r="AH171" s="102" t="str">
        <f t="shared" si="238"/>
        <v/>
      </c>
      <c r="AI171" s="855"/>
      <c r="AJ171" s="588"/>
      <c r="AK171" s="102" t="str">
        <f t="shared" si="239"/>
        <v/>
      </c>
      <c r="AL171" s="856"/>
      <c r="AM171" s="469">
        <f t="shared" si="240"/>
        <v>0</v>
      </c>
      <c r="AN171" s="469">
        <f t="shared" si="241"/>
        <v>0</v>
      </c>
      <c r="AO171" s="469">
        <f t="shared" si="242"/>
        <v>0</v>
      </c>
      <c r="AP171" s="590">
        <f t="shared" si="243"/>
        <v>0</v>
      </c>
      <c r="AQ171" s="474"/>
      <c r="AR171" s="104" t="str">
        <f t="shared" si="244"/>
        <v/>
      </c>
      <c r="AS171" s="856"/>
      <c r="AT171" s="469">
        <f t="shared" si="245"/>
        <v>0</v>
      </c>
      <c r="AU171" s="469">
        <f t="shared" si="246"/>
        <v>0</v>
      </c>
      <c r="AV171" s="469">
        <f t="shared" si="247"/>
        <v>0</v>
      </c>
      <c r="AW171" s="590">
        <f t="shared" si="248"/>
        <v>0</v>
      </c>
      <c r="AX171" s="474"/>
      <c r="AY171" s="102" t="str">
        <f t="shared" si="249"/>
        <v/>
      </c>
      <c r="AZ171" s="856"/>
      <c r="BA171" s="469">
        <f t="shared" si="250"/>
        <v>0</v>
      </c>
      <c r="BB171" s="469">
        <f t="shared" si="251"/>
        <v>0</v>
      </c>
      <c r="BC171" s="469">
        <f t="shared" si="252"/>
        <v>0</v>
      </c>
      <c r="BD171" s="590">
        <f t="shared" si="253"/>
        <v>0</v>
      </c>
      <c r="BE171" s="484" t="str">
        <f t="shared" si="254"/>
        <v>○</v>
      </c>
      <c r="BF171" s="486">
        <f t="shared" si="255"/>
        <v>0</v>
      </c>
      <c r="BG171" s="482">
        <f t="shared" si="255"/>
        <v>0</v>
      </c>
      <c r="BH171" s="482">
        <f t="shared" si="255"/>
        <v>0</v>
      </c>
      <c r="BI171" s="483">
        <f t="shared" si="256"/>
        <v>0</v>
      </c>
      <c r="BJ171" s="528">
        <f t="shared" si="257"/>
        <v>0</v>
      </c>
      <c r="BK171" s="529">
        <f t="shared" si="257"/>
        <v>0</v>
      </c>
      <c r="BL171" s="529">
        <f t="shared" si="257"/>
        <v>0</v>
      </c>
      <c r="BM171" s="530">
        <f t="shared" si="258"/>
        <v>0</v>
      </c>
      <c r="BN171" s="528">
        <f t="shared" si="259"/>
        <v>0</v>
      </c>
      <c r="BO171" s="529">
        <f t="shared" si="260"/>
        <v>0</v>
      </c>
      <c r="BP171" s="529">
        <f t="shared" si="261"/>
        <v>0</v>
      </c>
      <c r="BQ171" s="530">
        <f t="shared" si="262"/>
        <v>0</v>
      </c>
      <c r="BR171" s="528">
        <f t="shared" si="263"/>
        <v>0</v>
      </c>
      <c r="BS171" s="529">
        <f t="shared" si="263"/>
        <v>0</v>
      </c>
      <c r="BT171" s="529">
        <f t="shared" si="263"/>
        <v>0</v>
      </c>
      <c r="BU171" s="530">
        <f t="shared" si="264"/>
        <v>0</v>
      </c>
      <c r="BV171" s="528">
        <f t="shared" si="265"/>
        <v>0</v>
      </c>
      <c r="BW171" s="529">
        <f t="shared" si="266"/>
        <v>0</v>
      </c>
      <c r="BX171" s="529">
        <f t="shared" si="267"/>
        <v>0</v>
      </c>
      <c r="BY171" s="530">
        <f t="shared" si="268"/>
        <v>0</v>
      </c>
      <c r="BZ171" s="560" t="str">
        <f t="shared" si="269"/>
        <v/>
      </c>
      <c r="CA171" s="184" t="str">
        <f t="shared" si="269"/>
        <v/>
      </c>
      <c r="CB171" s="183" t="str">
        <f t="shared" si="269"/>
        <v/>
      </c>
      <c r="CC171" s="185" t="str">
        <f t="shared" si="270"/>
        <v/>
      </c>
      <c r="CD171" s="184" t="str">
        <f t="shared" si="270"/>
        <v/>
      </c>
      <c r="CE171" s="183" t="str">
        <f t="shared" si="270"/>
        <v/>
      </c>
      <c r="CF171" s="447"/>
      <c r="CG171" s="482" t="str">
        <f t="shared" si="271"/>
        <v>－</v>
      </c>
      <c r="CH171" s="469"/>
      <c r="CI171" s="561"/>
      <c r="CJ171" s="468" t="str">
        <f t="shared" si="272"/>
        <v/>
      </c>
      <c r="CK171" s="469" t="str">
        <f t="shared" si="273"/>
        <v/>
      </c>
      <c r="CL171" s="102" t="str">
        <f t="shared" si="274"/>
        <v/>
      </c>
      <c r="CM171" s="468" t="str">
        <f t="shared" si="275"/>
        <v/>
      </c>
      <c r="CN171" s="469" t="str">
        <f t="shared" si="276"/>
        <v/>
      </c>
      <c r="CO171" s="102" t="str">
        <f t="shared" si="277"/>
        <v/>
      </c>
      <c r="CP171" s="468" t="str">
        <f t="shared" si="278"/>
        <v/>
      </c>
      <c r="CQ171" s="469" t="str">
        <f t="shared" si="278"/>
        <v/>
      </c>
      <c r="CR171" s="102" t="str">
        <f t="shared" si="278"/>
        <v/>
      </c>
      <c r="CS171" s="468" t="str">
        <f t="shared" si="279"/>
        <v/>
      </c>
      <c r="CT171" s="469" t="str">
        <f t="shared" si="280"/>
        <v/>
      </c>
      <c r="CU171" s="469" t="str">
        <f t="shared" si="281"/>
        <v/>
      </c>
      <c r="CV171" s="105" t="str">
        <f t="shared" si="282"/>
        <v/>
      </c>
      <c r="CW171" s="856"/>
      <c r="CX171" s="469">
        <f t="shared" si="283"/>
        <v>0</v>
      </c>
      <c r="CY171" s="469">
        <f t="shared" si="284"/>
        <v>0</v>
      </c>
      <c r="CZ171" s="469">
        <f t="shared" si="285"/>
        <v>0</v>
      </c>
      <c r="DA171" s="590">
        <f t="shared" si="286"/>
        <v>0</v>
      </c>
      <c r="DB171" s="474"/>
      <c r="DC171" s="604">
        <f t="shared" si="287"/>
        <v>0</v>
      </c>
      <c r="DD171" s="184">
        <f t="shared" si="288"/>
        <v>0</v>
      </c>
      <c r="DE171" s="605">
        <f t="shared" si="289"/>
        <v>0</v>
      </c>
      <c r="DF171" s="104" t="str">
        <f t="shared" si="290"/>
        <v/>
      </c>
      <c r="DG171" s="856"/>
      <c r="DH171" s="469">
        <f t="shared" si="291"/>
        <v>0</v>
      </c>
      <c r="DI171" s="469">
        <f t="shared" si="292"/>
        <v>0</v>
      </c>
      <c r="DJ171" s="469">
        <f t="shared" si="293"/>
        <v>0</v>
      </c>
      <c r="DK171" s="590">
        <f t="shared" si="294"/>
        <v>0</v>
      </c>
      <c r="DL171" s="474"/>
      <c r="DM171" s="604">
        <f t="shared" si="295"/>
        <v>0</v>
      </c>
      <c r="DN171" s="184">
        <f t="shared" si="296"/>
        <v>0</v>
      </c>
      <c r="DO171" s="605">
        <f t="shared" si="297"/>
        <v>0</v>
      </c>
      <c r="DP171" s="104" t="str">
        <f t="shared" si="298"/>
        <v/>
      </c>
      <c r="DQ171" s="856"/>
      <c r="DR171" s="469">
        <f t="shared" si="299"/>
        <v>0</v>
      </c>
      <c r="DS171" s="469">
        <f t="shared" si="300"/>
        <v>0</v>
      </c>
      <c r="DT171" s="469">
        <f t="shared" si="301"/>
        <v>0</v>
      </c>
      <c r="DU171" s="101">
        <f t="shared" si="302"/>
        <v>0</v>
      </c>
      <c r="DV171" s="528">
        <f t="shared" si="303"/>
        <v>0</v>
      </c>
      <c r="DW171" s="529">
        <f t="shared" si="303"/>
        <v>0</v>
      </c>
      <c r="DX171" s="529">
        <f t="shared" si="303"/>
        <v>0</v>
      </c>
      <c r="DY171" s="530">
        <f t="shared" si="304"/>
        <v>0</v>
      </c>
      <c r="DZ171" s="528">
        <f t="shared" si="305"/>
        <v>0</v>
      </c>
      <c r="EA171" s="529">
        <f t="shared" si="305"/>
        <v>0</v>
      </c>
      <c r="EB171" s="529">
        <f t="shared" si="305"/>
        <v>0</v>
      </c>
      <c r="EC171" s="530">
        <f t="shared" si="306"/>
        <v>0</v>
      </c>
      <c r="ED171" s="528">
        <f t="shared" si="307"/>
        <v>0</v>
      </c>
      <c r="EE171" s="529">
        <f t="shared" si="307"/>
        <v>0</v>
      </c>
      <c r="EF171" s="529">
        <f t="shared" si="307"/>
        <v>0</v>
      </c>
      <c r="EG171" s="530">
        <f t="shared" si="308"/>
        <v>0</v>
      </c>
      <c r="EH171" s="528">
        <f t="shared" si="309"/>
        <v>0</v>
      </c>
      <c r="EI171" s="529">
        <f t="shared" si="310"/>
        <v>0</v>
      </c>
      <c r="EJ171" s="529">
        <f t="shared" si="311"/>
        <v>0</v>
      </c>
      <c r="EK171" s="530">
        <f t="shared" si="312"/>
        <v>0</v>
      </c>
      <c r="EL171" s="562"/>
      <c r="EM171" s="571">
        <f t="shared" si="313"/>
        <v>0</v>
      </c>
      <c r="EN171" s="572">
        <f t="shared" si="313"/>
        <v>0</v>
      </c>
      <c r="EO171" s="576">
        <f t="shared" si="313"/>
        <v>0</v>
      </c>
      <c r="EP171" s="578">
        <f t="shared" si="314"/>
        <v>0</v>
      </c>
      <c r="EQ171" s="571">
        <f t="shared" si="315"/>
        <v>0</v>
      </c>
      <c r="ER171" s="572">
        <f t="shared" si="315"/>
        <v>0</v>
      </c>
      <c r="ES171" s="573">
        <f t="shared" si="315"/>
        <v>0</v>
      </c>
      <c r="ET171" s="579">
        <f t="shared" si="316"/>
        <v>0</v>
      </c>
      <c r="EU171" s="577">
        <f t="shared" si="317"/>
        <v>0</v>
      </c>
      <c r="EV171" s="521">
        <f t="shared" si="318"/>
        <v>0</v>
      </c>
      <c r="EW171" s="525">
        <f t="shared" si="319"/>
        <v>0</v>
      </c>
      <c r="EX171" s="524">
        <f t="shared" si="320"/>
        <v>0</v>
      </c>
      <c r="EY171" s="509" t="str">
        <f t="shared" si="321"/>
        <v>○</v>
      </c>
      <c r="EZ171" s="486">
        <f t="shared" si="322"/>
        <v>0</v>
      </c>
      <c r="FA171" s="482">
        <f t="shared" si="322"/>
        <v>0</v>
      </c>
      <c r="FB171" s="482">
        <f t="shared" si="322"/>
        <v>0</v>
      </c>
      <c r="FC171" s="536">
        <f t="shared" si="323"/>
        <v>0</v>
      </c>
      <c r="FD171" s="101">
        <f t="shared" si="324"/>
        <v>0</v>
      </c>
      <c r="FE171" s="846">
        <f t="shared" si="325"/>
        <v>0</v>
      </c>
      <c r="FF171" s="847">
        <f t="shared" si="326"/>
        <v>0</v>
      </c>
      <c r="FG171" s="101" t="str">
        <f t="shared" si="327"/>
        <v/>
      </c>
      <c r="FH171" s="185" t="str">
        <f t="shared" si="328"/>
        <v/>
      </c>
      <c r="FI171" s="184" t="str">
        <f t="shared" si="328"/>
        <v/>
      </c>
      <c r="FJ171" s="848" t="str">
        <f t="shared" si="328"/>
        <v/>
      </c>
      <c r="FK171" s="508"/>
      <c r="FL171" s="498"/>
      <c r="FM171" s="499"/>
      <c r="FN171" s="849">
        <f t="shared" si="329"/>
        <v>0</v>
      </c>
      <c r="FO171" s="511" t="str">
        <f t="shared" si="330"/>
        <v/>
      </c>
      <c r="FP171" s="528" t="str">
        <f t="shared" si="331"/>
        <v/>
      </c>
      <c r="FQ171" s="529" t="str">
        <f t="shared" si="332"/>
        <v/>
      </c>
      <c r="FR171" s="529" t="str">
        <f t="shared" si="333"/>
        <v/>
      </c>
      <c r="FS171" s="530">
        <f t="shared" si="334"/>
        <v>0</v>
      </c>
      <c r="FT171" s="510"/>
    </row>
    <row r="172" spans="1:176" s="3" customFormat="1" ht="18" customHeight="1">
      <c r="A172" s="619" t="str">
        <f t="shared" si="227"/>
        <v/>
      </c>
      <c r="B172" s="448">
        <f t="shared" si="335"/>
        <v>0</v>
      </c>
      <c r="C172" s="1114" t="str">
        <f t="shared" si="228"/>
        <v>授業料</v>
      </c>
      <c r="D172" s="1114" t="str">
        <f t="shared" si="229"/>
        <v>入学金</v>
      </c>
      <c r="E172" s="448">
        <f t="shared" si="336"/>
        <v>0</v>
      </c>
      <c r="F172" s="619">
        <f t="shared" si="230"/>
        <v>0</v>
      </c>
      <c r="G172" s="539">
        <f t="shared" si="231"/>
        <v>155</v>
      </c>
      <c r="H172" s="844"/>
      <c r="I172" s="845"/>
      <c r="J172" s="187"/>
      <c r="K172" s="188"/>
      <c r="L172" s="188"/>
      <c r="M172" s="186"/>
      <c r="N172" s="97"/>
      <c r="O172" s="98"/>
      <c r="P172" s="187"/>
      <c r="Q172" s="188"/>
      <c r="R172" s="186"/>
      <c r="S172" s="99"/>
      <c r="T172" s="97"/>
      <c r="U172" s="741"/>
      <c r="V172" s="101" t="str">
        <f>IF(OR($R$5="",$T$5="",$J172="",$O172="",$U172=""),"",IF(ISERROR(VLOOKUP($C172,参照!$P$4:$V$112,5,FALSE)),0,VLOOKUP($C172,参照!$P$4:$V$112,5,FALSE)))</f>
        <v/>
      </c>
      <c r="W172" s="100"/>
      <c r="X172" s="102" t="str">
        <f>IF(OR($R$5="",$T$5="",$J172="",$O172="",$W172=""),"",IF(ISERROR(VLOOKUP($D172,参照!$P$4:$V$112,5,FALSE)),0,VLOOKUP($D172,参照!$P$4:$V$112,5,FALSE)))</f>
        <v/>
      </c>
      <c r="Y172" s="182" t="str">
        <f t="shared" si="232"/>
        <v/>
      </c>
      <c r="Z172" s="182" t="str">
        <f t="shared" si="233"/>
        <v/>
      </c>
      <c r="AA172" s="468"/>
      <c r="AB172" s="536">
        <f t="shared" si="234"/>
        <v>0</v>
      </c>
      <c r="AC172" s="854"/>
      <c r="AD172" s="738">
        <f t="shared" si="235"/>
        <v>0</v>
      </c>
      <c r="AE172" s="103" t="str">
        <f t="shared" si="236"/>
        <v/>
      </c>
      <c r="AF172" s="468" t="str">
        <f t="shared" si="237"/>
        <v/>
      </c>
      <c r="AG172" s="469" t="str">
        <f t="shared" si="238"/>
        <v/>
      </c>
      <c r="AH172" s="102" t="str">
        <f t="shared" si="238"/>
        <v/>
      </c>
      <c r="AI172" s="855"/>
      <c r="AJ172" s="588"/>
      <c r="AK172" s="102" t="str">
        <f t="shared" si="239"/>
        <v/>
      </c>
      <c r="AL172" s="856"/>
      <c r="AM172" s="469">
        <f t="shared" si="240"/>
        <v>0</v>
      </c>
      <c r="AN172" s="469">
        <f t="shared" si="241"/>
        <v>0</v>
      </c>
      <c r="AO172" s="469">
        <f t="shared" si="242"/>
        <v>0</v>
      </c>
      <c r="AP172" s="590">
        <f t="shared" si="243"/>
        <v>0</v>
      </c>
      <c r="AQ172" s="474"/>
      <c r="AR172" s="104" t="str">
        <f t="shared" si="244"/>
        <v/>
      </c>
      <c r="AS172" s="856"/>
      <c r="AT172" s="469">
        <f t="shared" si="245"/>
        <v>0</v>
      </c>
      <c r="AU172" s="469">
        <f t="shared" si="246"/>
        <v>0</v>
      </c>
      <c r="AV172" s="469">
        <f t="shared" si="247"/>
        <v>0</v>
      </c>
      <c r="AW172" s="590">
        <f t="shared" si="248"/>
        <v>0</v>
      </c>
      <c r="AX172" s="474"/>
      <c r="AY172" s="102" t="str">
        <f t="shared" si="249"/>
        <v/>
      </c>
      <c r="AZ172" s="856"/>
      <c r="BA172" s="469">
        <f t="shared" si="250"/>
        <v>0</v>
      </c>
      <c r="BB172" s="469">
        <f t="shared" si="251"/>
        <v>0</v>
      </c>
      <c r="BC172" s="469">
        <f t="shared" si="252"/>
        <v>0</v>
      </c>
      <c r="BD172" s="590">
        <f t="shared" si="253"/>
        <v>0</v>
      </c>
      <c r="BE172" s="484" t="str">
        <f t="shared" si="254"/>
        <v>○</v>
      </c>
      <c r="BF172" s="486">
        <f t="shared" si="255"/>
        <v>0</v>
      </c>
      <c r="BG172" s="482">
        <f t="shared" si="255"/>
        <v>0</v>
      </c>
      <c r="BH172" s="482">
        <f t="shared" si="255"/>
        <v>0</v>
      </c>
      <c r="BI172" s="483">
        <f t="shared" si="256"/>
        <v>0</v>
      </c>
      <c r="BJ172" s="528">
        <f t="shared" si="257"/>
        <v>0</v>
      </c>
      <c r="BK172" s="529">
        <f t="shared" si="257"/>
        <v>0</v>
      </c>
      <c r="BL172" s="529">
        <f t="shared" si="257"/>
        <v>0</v>
      </c>
      <c r="BM172" s="530">
        <f t="shared" si="258"/>
        <v>0</v>
      </c>
      <c r="BN172" s="528">
        <f t="shared" si="259"/>
        <v>0</v>
      </c>
      <c r="BO172" s="529">
        <f t="shared" si="260"/>
        <v>0</v>
      </c>
      <c r="BP172" s="529">
        <f t="shared" si="261"/>
        <v>0</v>
      </c>
      <c r="BQ172" s="530">
        <f t="shared" si="262"/>
        <v>0</v>
      </c>
      <c r="BR172" s="528">
        <f t="shared" si="263"/>
        <v>0</v>
      </c>
      <c r="BS172" s="529">
        <f t="shared" si="263"/>
        <v>0</v>
      </c>
      <c r="BT172" s="529">
        <f t="shared" si="263"/>
        <v>0</v>
      </c>
      <c r="BU172" s="530">
        <f t="shared" si="264"/>
        <v>0</v>
      </c>
      <c r="BV172" s="528">
        <f t="shared" si="265"/>
        <v>0</v>
      </c>
      <c r="BW172" s="529">
        <f t="shared" si="266"/>
        <v>0</v>
      </c>
      <c r="BX172" s="529">
        <f t="shared" si="267"/>
        <v>0</v>
      </c>
      <c r="BY172" s="530">
        <f t="shared" si="268"/>
        <v>0</v>
      </c>
      <c r="BZ172" s="560" t="str">
        <f t="shared" si="269"/>
        <v/>
      </c>
      <c r="CA172" s="184" t="str">
        <f t="shared" si="269"/>
        <v/>
      </c>
      <c r="CB172" s="183" t="str">
        <f t="shared" si="269"/>
        <v/>
      </c>
      <c r="CC172" s="185" t="str">
        <f t="shared" si="270"/>
        <v/>
      </c>
      <c r="CD172" s="184" t="str">
        <f t="shared" si="270"/>
        <v/>
      </c>
      <c r="CE172" s="183" t="str">
        <f t="shared" si="270"/>
        <v/>
      </c>
      <c r="CF172" s="447"/>
      <c r="CG172" s="482" t="str">
        <f t="shared" si="271"/>
        <v>－</v>
      </c>
      <c r="CH172" s="469"/>
      <c r="CI172" s="561"/>
      <c r="CJ172" s="468" t="str">
        <f t="shared" si="272"/>
        <v/>
      </c>
      <c r="CK172" s="469" t="str">
        <f t="shared" si="273"/>
        <v/>
      </c>
      <c r="CL172" s="102" t="str">
        <f t="shared" si="274"/>
        <v/>
      </c>
      <c r="CM172" s="468" t="str">
        <f t="shared" si="275"/>
        <v/>
      </c>
      <c r="CN172" s="469" t="str">
        <f t="shared" si="276"/>
        <v/>
      </c>
      <c r="CO172" s="102" t="str">
        <f t="shared" si="277"/>
        <v/>
      </c>
      <c r="CP172" s="468" t="str">
        <f t="shared" si="278"/>
        <v/>
      </c>
      <c r="CQ172" s="469" t="str">
        <f t="shared" si="278"/>
        <v/>
      </c>
      <c r="CR172" s="102" t="str">
        <f t="shared" si="278"/>
        <v/>
      </c>
      <c r="CS172" s="468" t="str">
        <f t="shared" si="279"/>
        <v/>
      </c>
      <c r="CT172" s="469" t="str">
        <f t="shared" si="280"/>
        <v/>
      </c>
      <c r="CU172" s="469" t="str">
        <f t="shared" si="281"/>
        <v/>
      </c>
      <c r="CV172" s="105" t="str">
        <f t="shared" si="282"/>
        <v/>
      </c>
      <c r="CW172" s="856"/>
      <c r="CX172" s="469">
        <f t="shared" si="283"/>
        <v>0</v>
      </c>
      <c r="CY172" s="469">
        <f t="shared" si="284"/>
        <v>0</v>
      </c>
      <c r="CZ172" s="469">
        <f t="shared" si="285"/>
        <v>0</v>
      </c>
      <c r="DA172" s="590">
        <f t="shared" si="286"/>
        <v>0</v>
      </c>
      <c r="DB172" s="474"/>
      <c r="DC172" s="604">
        <f t="shared" si="287"/>
        <v>0</v>
      </c>
      <c r="DD172" s="184">
        <f t="shared" si="288"/>
        <v>0</v>
      </c>
      <c r="DE172" s="605">
        <f t="shared" si="289"/>
        <v>0</v>
      </c>
      <c r="DF172" s="104" t="str">
        <f t="shared" si="290"/>
        <v/>
      </c>
      <c r="DG172" s="856"/>
      <c r="DH172" s="469">
        <f t="shared" si="291"/>
        <v>0</v>
      </c>
      <c r="DI172" s="469">
        <f t="shared" si="292"/>
        <v>0</v>
      </c>
      <c r="DJ172" s="469">
        <f t="shared" si="293"/>
        <v>0</v>
      </c>
      <c r="DK172" s="590">
        <f t="shared" si="294"/>
        <v>0</v>
      </c>
      <c r="DL172" s="474"/>
      <c r="DM172" s="604">
        <f t="shared" si="295"/>
        <v>0</v>
      </c>
      <c r="DN172" s="184">
        <f t="shared" si="296"/>
        <v>0</v>
      </c>
      <c r="DO172" s="605">
        <f t="shared" si="297"/>
        <v>0</v>
      </c>
      <c r="DP172" s="104" t="str">
        <f t="shared" si="298"/>
        <v/>
      </c>
      <c r="DQ172" s="856"/>
      <c r="DR172" s="469">
        <f t="shared" si="299"/>
        <v>0</v>
      </c>
      <c r="DS172" s="469">
        <f t="shared" si="300"/>
        <v>0</v>
      </c>
      <c r="DT172" s="469">
        <f t="shared" si="301"/>
        <v>0</v>
      </c>
      <c r="DU172" s="101">
        <f t="shared" si="302"/>
        <v>0</v>
      </c>
      <c r="DV172" s="528">
        <f t="shared" si="303"/>
        <v>0</v>
      </c>
      <c r="DW172" s="529">
        <f t="shared" si="303"/>
        <v>0</v>
      </c>
      <c r="DX172" s="529">
        <f t="shared" si="303"/>
        <v>0</v>
      </c>
      <c r="DY172" s="530">
        <f t="shared" si="304"/>
        <v>0</v>
      </c>
      <c r="DZ172" s="528">
        <f t="shared" si="305"/>
        <v>0</v>
      </c>
      <c r="EA172" s="529">
        <f t="shared" si="305"/>
        <v>0</v>
      </c>
      <c r="EB172" s="529">
        <f t="shared" si="305"/>
        <v>0</v>
      </c>
      <c r="EC172" s="530">
        <f t="shared" si="306"/>
        <v>0</v>
      </c>
      <c r="ED172" s="528">
        <f t="shared" si="307"/>
        <v>0</v>
      </c>
      <c r="EE172" s="529">
        <f t="shared" si="307"/>
        <v>0</v>
      </c>
      <c r="EF172" s="529">
        <f t="shared" si="307"/>
        <v>0</v>
      </c>
      <c r="EG172" s="530">
        <f t="shared" si="308"/>
        <v>0</v>
      </c>
      <c r="EH172" s="528">
        <f t="shared" si="309"/>
        <v>0</v>
      </c>
      <c r="EI172" s="529">
        <f t="shared" si="310"/>
        <v>0</v>
      </c>
      <c r="EJ172" s="529">
        <f t="shared" si="311"/>
        <v>0</v>
      </c>
      <c r="EK172" s="530">
        <f t="shared" si="312"/>
        <v>0</v>
      </c>
      <c r="EL172" s="562"/>
      <c r="EM172" s="571">
        <f t="shared" si="313"/>
        <v>0</v>
      </c>
      <c r="EN172" s="572">
        <f t="shared" si="313"/>
        <v>0</v>
      </c>
      <c r="EO172" s="576">
        <f t="shared" si="313"/>
        <v>0</v>
      </c>
      <c r="EP172" s="578">
        <f t="shared" si="314"/>
        <v>0</v>
      </c>
      <c r="EQ172" s="571">
        <f t="shared" si="315"/>
        <v>0</v>
      </c>
      <c r="ER172" s="572">
        <f t="shared" si="315"/>
        <v>0</v>
      </c>
      <c r="ES172" s="573">
        <f t="shared" si="315"/>
        <v>0</v>
      </c>
      <c r="ET172" s="579">
        <f t="shared" si="316"/>
        <v>0</v>
      </c>
      <c r="EU172" s="577">
        <f t="shared" si="317"/>
        <v>0</v>
      </c>
      <c r="EV172" s="521">
        <f t="shared" si="318"/>
        <v>0</v>
      </c>
      <c r="EW172" s="525">
        <f t="shared" si="319"/>
        <v>0</v>
      </c>
      <c r="EX172" s="524">
        <f t="shared" si="320"/>
        <v>0</v>
      </c>
      <c r="EY172" s="509" t="str">
        <f t="shared" si="321"/>
        <v>○</v>
      </c>
      <c r="EZ172" s="486">
        <f t="shared" si="322"/>
        <v>0</v>
      </c>
      <c r="FA172" s="482">
        <f t="shared" si="322"/>
        <v>0</v>
      </c>
      <c r="FB172" s="482">
        <f t="shared" si="322"/>
        <v>0</v>
      </c>
      <c r="FC172" s="536">
        <f t="shared" si="323"/>
        <v>0</v>
      </c>
      <c r="FD172" s="101">
        <f t="shared" si="324"/>
        <v>0</v>
      </c>
      <c r="FE172" s="846">
        <f t="shared" si="325"/>
        <v>0</v>
      </c>
      <c r="FF172" s="847">
        <f t="shared" si="326"/>
        <v>0</v>
      </c>
      <c r="FG172" s="101" t="str">
        <f t="shared" si="327"/>
        <v/>
      </c>
      <c r="FH172" s="185" t="str">
        <f t="shared" si="328"/>
        <v/>
      </c>
      <c r="FI172" s="184" t="str">
        <f t="shared" si="328"/>
        <v/>
      </c>
      <c r="FJ172" s="848" t="str">
        <f t="shared" si="328"/>
        <v/>
      </c>
      <c r="FK172" s="508"/>
      <c r="FL172" s="498"/>
      <c r="FM172" s="499"/>
      <c r="FN172" s="849">
        <f t="shared" si="329"/>
        <v>0</v>
      </c>
      <c r="FO172" s="511" t="str">
        <f t="shared" si="330"/>
        <v/>
      </c>
      <c r="FP172" s="528" t="str">
        <f t="shared" si="331"/>
        <v/>
      </c>
      <c r="FQ172" s="529" t="str">
        <f t="shared" si="332"/>
        <v/>
      </c>
      <c r="FR172" s="529" t="str">
        <f t="shared" si="333"/>
        <v/>
      </c>
      <c r="FS172" s="530">
        <f t="shared" si="334"/>
        <v>0</v>
      </c>
      <c r="FT172" s="510"/>
    </row>
    <row r="173" spans="1:176" s="3" customFormat="1" ht="18" customHeight="1">
      <c r="A173" s="619" t="str">
        <f t="shared" si="227"/>
        <v/>
      </c>
      <c r="B173" s="448">
        <f t="shared" si="335"/>
        <v>0</v>
      </c>
      <c r="C173" s="1114" t="str">
        <f t="shared" si="228"/>
        <v>授業料</v>
      </c>
      <c r="D173" s="1114" t="str">
        <f t="shared" si="229"/>
        <v>入学金</v>
      </c>
      <c r="E173" s="448">
        <f t="shared" si="336"/>
        <v>0</v>
      </c>
      <c r="F173" s="619">
        <f t="shared" si="230"/>
        <v>0</v>
      </c>
      <c r="G173" s="539">
        <f t="shared" si="231"/>
        <v>156</v>
      </c>
      <c r="H173" s="844"/>
      <c r="I173" s="845"/>
      <c r="J173" s="187"/>
      <c r="K173" s="188"/>
      <c r="L173" s="188"/>
      <c r="M173" s="186"/>
      <c r="N173" s="97"/>
      <c r="O173" s="98"/>
      <c r="P173" s="187"/>
      <c r="Q173" s="188"/>
      <c r="R173" s="186"/>
      <c r="S173" s="99"/>
      <c r="T173" s="97"/>
      <c r="U173" s="741"/>
      <c r="V173" s="101" t="str">
        <f>IF(OR($R$5="",$T$5="",$J173="",$O173="",$U173=""),"",IF(ISERROR(VLOOKUP($C173,参照!$P$4:$V$112,5,FALSE)),0,VLOOKUP($C173,参照!$P$4:$V$112,5,FALSE)))</f>
        <v/>
      </c>
      <c r="W173" s="100"/>
      <c r="X173" s="102" t="str">
        <f>IF(OR($R$5="",$T$5="",$J173="",$O173="",$W173=""),"",IF(ISERROR(VLOOKUP($D173,参照!$P$4:$V$112,5,FALSE)),0,VLOOKUP($D173,参照!$P$4:$V$112,5,FALSE)))</f>
        <v/>
      </c>
      <c r="Y173" s="182" t="str">
        <f t="shared" si="232"/>
        <v/>
      </c>
      <c r="Z173" s="182" t="str">
        <f t="shared" si="233"/>
        <v/>
      </c>
      <c r="AA173" s="468"/>
      <c r="AB173" s="536">
        <f t="shared" si="234"/>
        <v>0</v>
      </c>
      <c r="AC173" s="854"/>
      <c r="AD173" s="738">
        <f t="shared" si="235"/>
        <v>0</v>
      </c>
      <c r="AE173" s="103" t="str">
        <f t="shared" si="236"/>
        <v/>
      </c>
      <c r="AF173" s="468" t="str">
        <f t="shared" si="237"/>
        <v/>
      </c>
      <c r="AG173" s="469" t="str">
        <f t="shared" si="238"/>
        <v/>
      </c>
      <c r="AH173" s="102" t="str">
        <f t="shared" si="238"/>
        <v/>
      </c>
      <c r="AI173" s="855"/>
      <c r="AJ173" s="588"/>
      <c r="AK173" s="102" t="str">
        <f t="shared" si="239"/>
        <v/>
      </c>
      <c r="AL173" s="856"/>
      <c r="AM173" s="469">
        <f t="shared" si="240"/>
        <v>0</v>
      </c>
      <c r="AN173" s="469">
        <f t="shared" si="241"/>
        <v>0</v>
      </c>
      <c r="AO173" s="469">
        <f t="shared" si="242"/>
        <v>0</v>
      </c>
      <c r="AP173" s="590">
        <f t="shared" si="243"/>
        <v>0</v>
      </c>
      <c r="AQ173" s="474"/>
      <c r="AR173" s="104" t="str">
        <f t="shared" si="244"/>
        <v/>
      </c>
      <c r="AS173" s="856"/>
      <c r="AT173" s="469">
        <f t="shared" si="245"/>
        <v>0</v>
      </c>
      <c r="AU173" s="469">
        <f t="shared" si="246"/>
        <v>0</v>
      </c>
      <c r="AV173" s="469">
        <f t="shared" si="247"/>
        <v>0</v>
      </c>
      <c r="AW173" s="590">
        <f t="shared" si="248"/>
        <v>0</v>
      </c>
      <c r="AX173" s="474"/>
      <c r="AY173" s="102" t="str">
        <f t="shared" si="249"/>
        <v/>
      </c>
      <c r="AZ173" s="856"/>
      <c r="BA173" s="469">
        <f t="shared" si="250"/>
        <v>0</v>
      </c>
      <c r="BB173" s="469">
        <f t="shared" si="251"/>
        <v>0</v>
      </c>
      <c r="BC173" s="469">
        <f t="shared" si="252"/>
        <v>0</v>
      </c>
      <c r="BD173" s="590">
        <f t="shared" si="253"/>
        <v>0</v>
      </c>
      <c r="BE173" s="484" t="str">
        <f t="shared" si="254"/>
        <v>○</v>
      </c>
      <c r="BF173" s="486">
        <f t="shared" si="255"/>
        <v>0</v>
      </c>
      <c r="BG173" s="482">
        <f t="shared" si="255"/>
        <v>0</v>
      </c>
      <c r="BH173" s="482">
        <f t="shared" si="255"/>
        <v>0</v>
      </c>
      <c r="BI173" s="483">
        <f t="shared" si="256"/>
        <v>0</v>
      </c>
      <c r="BJ173" s="528">
        <f t="shared" si="257"/>
        <v>0</v>
      </c>
      <c r="BK173" s="529">
        <f t="shared" si="257"/>
        <v>0</v>
      </c>
      <c r="BL173" s="529">
        <f t="shared" si="257"/>
        <v>0</v>
      </c>
      <c r="BM173" s="530">
        <f t="shared" si="258"/>
        <v>0</v>
      </c>
      <c r="BN173" s="528">
        <f t="shared" si="259"/>
        <v>0</v>
      </c>
      <c r="BO173" s="529">
        <f t="shared" si="260"/>
        <v>0</v>
      </c>
      <c r="BP173" s="529">
        <f t="shared" si="261"/>
        <v>0</v>
      </c>
      <c r="BQ173" s="530">
        <f t="shared" si="262"/>
        <v>0</v>
      </c>
      <c r="BR173" s="528">
        <f t="shared" si="263"/>
        <v>0</v>
      </c>
      <c r="BS173" s="529">
        <f t="shared" si="263"/>
        <v>0</v>
      </c>
      <c r="BT173" s="529">
        <f t="shared" si="263"/>
        <v>0</v>
      </c>
      <c r="BU173" s="530">
        <f t="shared" si="264"/>
        <v>0</v>
      </c>
      <c r="BV173" s="528">
        <f t="shared" si="265"/>
        <v>0</v>
      </c>
      <c r="BW173" s="529">
        <f t="shared" si="266"/>
        <v>0</v>
      </c>
      <c r="BX173" s="529">
        <f t="shared" si="267"/>
        <v>0</v>
      </c>
      <c r="BY173" s="530">
        <f t="shared" si="268"/>
        <v>0</v>
      </c>
      <c r="BZ173" s="560" t="str">
        <f t="shared" si="269"/>
        <v/>
      </c>
      <c r="CA173" s="184" t="str">
        <f t="shared" si="269"/>
        <v/>
      </c>
      <c r="CB173" s="183" t="str">
        <f t="shared" si="269"/>
        <v/>
      </c>
      <c r="CC173" s="185" t="str">
        <f t="shared" si="270"/>
        <v/>
      </c>
      <c r="CD173" s="184" t="str">
        <f t="shared" si="270"/>
        <v/>
      </c>
      <c r="CE173" s="183" t="str">
        <f t="shared" si="270"/>
        <v/>
      </c>
      <c r="CF173" s="447"/>
      <c r="CG173" s="482" t="str">
        <f t="shared" si="271"/>
        <v>－</v>
      </c>
      <c r="CH173" s="469"/>
      <c r="CI173" s="561"/>
      <c r="CJ173" s="468" t="str">
        <f t="shared" si="272"/>
        <v/>
      </c>
      <c r="CK173" s="469" t="str">
        <f t="shared" si="273"/>
        <v/>
      </c>
      <c r="CL173" s="102" t="str">
        <f t="shared" si="274"/>
        <v/>
      </c>
      <c r="CM173" s="468" t="str">
        <f t="shared" si="275"/>
        <v/>
      </c>
      <c r="CN173" s="469" t="str">
        <f t="shared" si="276"/>
        <v/>
      </c>
      <c r="CO173" s="102" t="str">
        <f t="shared" si="277"/>
        <v/>
      </c>
      <c r="CP173" s="468" t="str">
        <f t="shared" si="278"/>
        <v/>
      </c>
      <c r="CQ173" s="469" t="str">
        <f t="shared" si="278"/>
        <v/>
      </c>
      <c r="CR173" s="102" t="str">
        <f t="shared" si="278"/>
        <v/>
      </c>
      <c r="CS173" s="468" t="str">
        <f t="shared" si="279"/>
        <v/>
      </c>
      <c r="CT173" s="469" t="str">
        <f t="shared" si="280"/>
        <v/>
      </c>
      <c r="CU173" s="469" t="str">
        <f t="shared" si="281"/>
        <v/>
      </c>
      <c r="CV173" s="105" t="str">
        <f t="shared" si="282"/>
        <v/>
      </c>
      <c r="CW173" s="856"/>
      <c r="CX173" s="469">
        <f t="shared" si="283"/>
        <v>0</v>
      </c>
      <c r="CY173" s="469">
        <f t="shared" si="284"/>
        <v>0</v>
      </c>
      <c r="CZ173" s="469">
        <f t="shared" si="285"/>
        <v>0</v>
      </c>
      <c r="DA173" s="590">
        <f t="shared" si="286"/>
        <v>0</v>
      </c>
      <c r="DB173" s="474"/>
      <c r="DC173" s="604">
        <f t="shared" si="287"/>
        <v>0</v>
      </c>
      <c r="DD173" s="184">
        <f t="shared" si="288"/>
        <v>0</v>
      </c>
      <c r="DE173" s="605">
        <f t="shared" si="289"/>
        <v>0</v>
      </c>
      <c r="DF173" s="104" t="str">
        <f t="shared" si="290"/>
        <v/>
      </c>
      <c r="DG173" s="856"/>
      <c r="DH173" s="469">
        <f t="shared" si="291"/>
        <v>0</v>
      </c>
      <c r="DI173" s="469">
        <f t="shared" si="292"/>
        <v>0</v>
      </c>
      <c r="DJ173" s="469">
        <f t="shared" si="293"/>
        <v>0</v>
      </c>
      <c r="DK173" s="590">
        <f t="shared" si="294"/>
        <v>0</v>
      </c>
      <c r="DL173" s="474"/>
      <c r="DM173" s="604">
        <f t="shared" si="295"/>
        <v>0</v>
      </c>
      <c r="DN173" s="184">
        <f t="shared" si="296"/>
        <v>0</v>
      </c>
      <c r="DO173" s="605">
        <f t="shared" si="297"/>
        <v>0</v>
      </c>
      <c r="DP173" s="104" t="str">
        <f t="shared" si="298"/>
        <v/>
      </c>
      <c r="DQ173" s="856"/>
      <c r="DR173" s="469">
        <f t="shared" si="299"/>
        <v>0</v>
      </c>
      <c r="DS173" s="469">
        <f t="shared" si="300"/>
        <v>0</v>
      </c>
      <c r="DT173" s="469">
        <f t="shared" si="301"/>
        <v>0</v>
      </c>
      <c r="DU173" s="101">
        <f t="shared" si="302"/>
        <v>0</v>
      </c>
      <c r="DV173" s="528">
        <f t="shared" si="303"/>
        <v>0</v>
      </c>
      <c r="DW173" s="529">
        <f t="shared" si="303"/>
        <v>0</v>
      </c>
      <c r="DX173" s="529">
        <f t="shared" si="303"/>
        <v>0</v>
      </c>
      <c r="DY173" s="530">
        <f t="shared" si="304"/>
        <v>0</v>
      </c>
      <c r="DZ173" s="528">
        <f t="shared" si="305"/>
        <v>0</v>
      </c>
      <c r="EA173" s="529">
        <f t="shared" si="305"/>
        <v>0</v>
      </c>
      <c r="EB173" s="529">
        <f t="shared" si="305"/>
        <v>0</v>
      </c>
      <c r="EC173" s="530">
        <f t="shared" si="306"/>
        <v>0</v>
      </c>
      <c r="ED173" s="528">
        <f t="shared" si="307"/>
        <v>0</v>
      </c>
      <c r="EE173" s="529">
        <f t="shared" si="307"/>
        <v>0</v>
      </c>
      <c r="EF173" s="529">
        <f t="shared" si="307"/>
        <v>0</v>
      </c>
      <c r="EG173" s="530">
        <f t="shared" si="308"/>
        <v>0</v>
      </c>
      <c r="EH173" s="528">
        <f t="shared" si="309"/>
        <v>0</v>
      </c>
      <c r="EI173" s="529">
        <f t="shared" si="310"/>
        <v>0</v>
      </c>
      <c r="EJ173" s="529">
        <f t="shared" si="311"/>
        <v>0</v>
      </c>
      <c r="EK173" s="530">
        <f t="shared" si="312"/>
        <v>0</v>
      </c>
      <c r="EL173" s="562"/>
      <c r="EM173" s="571">
        <f t="shared" si="313"/>
        <v>0</v>
      </c>
      <c r="EN173" s="572">
        <f t="shared" si="313"/>
        <v>0</v>
      </c>
      <c r="EO173" s="576">
        <f t="shared" si="313"/>
        <v>0</v>
      </c>
      <c r="EP173" s="578">
        <f t="shared" si="314"/>
        <v>0</v>
      </c>
      <c r="EQ173" s="571">
        <f t="shared" si="315"/>
        <v>0</v>
      </c>
      <c r="ER173" s="572">
        <f t="shared" si="315"/>
        <v>0</v>
      </c>
      <c r="ES173" s="573">
        <f t="shared" si="315"/>
        <v>0</v>
      </c>
      <c r="ET173" s="579">
        <f t="shared" si="316"/>
        <v>0</v>
      </c>
      <c r="EU173" s="577">
        <f t="shared" si="317"/>
        <v>0</v>
      </c>
      <c r="EV173" s="521">
        <f t="shared" si="318"/>
        <v>0</v>
      </c>
      <c r="EW173" s="525">
        <f t="shared" si="319"/>
        <v>0</v>
      </c>
      <c r="EX173" s="524">
        <f t="shared" si="320"/>
        <v>0</v>
      </c>
      <c r="EY173" s="509" t="str">
        <f t="shared" si="321"/>
        <v>○</v>
      </c>
      <c r="EZ173" s="486">
        <f t="shared" si="322"/>
        <v>0</v>
      </c>
      <c r="FA173" s="482">
        <f t="shared" si="322"/>
        <v>0</v>
      </c>
      <c r="FB173" s="482">
        <f t="shared" si="322"/>
        <v>0</v>
      </c>
      <c r="FC173" s="536">
        <f t="shared" si="323"/>
        <v>0</v>
      </c>
      <c r="FD173" s="101">
        <f t="shared" si="324"/>
        <v>0</v>
      </c>
      <c r="FE173" s="846">
        <f t="shared" si="325"/>
        <v>0</v>
      </c>
      <c r="FF173" s="847">
        <f t="shared" si="326"/>
        <v>0</v>
      </c>
      <c r="FG173" s="101" t="str">
        <f t="shared" si="327"/>
        <v/>
      </c>
      <c r="FH173" s="185" t="str">
        <f t="shared" si="328"/>
        <v/>
      </c>
      <c r="FI173" s="184" t="str">
        <f t="shared" si="328"/>
        <v/>
      </c>
      <c r="FJ173" s="848" t="str">
        <f t="shared" si="328"/>
        <v/>
      </c>
      <c r="FK173" s="508"/>
      <c r="FL173" s="498"/>
      <c r="FM173" s="499"/>
      <c r="FN173" s="849">
        <f t="shared" si="329"/>
        <v>0</v>
      </c>
      <c r="FO173" s="511" t="str">
        <f t="shared" si="330"/>
        <v/>
      </c>
      <c r="FP173" s="528" t="str">
        <f t="shared" si="331"/>
        <v/>
      </c>
      <c r="FQ173" s="529" t="str">
        <f t="shared" si="332"/>
        <v/>
      </c>
      <c r="FR173" s="529" t="str">
        <f t="shared" si="333"/>
        <v/>
      </c>
      <c r="FS173" s="530">
        <f t="shared" si="334"/>
        <v>0</v>
      </c>
      <c r="FT173" s="510"/>
    </row>
    <row r="174" spans="1:176" s="3" customFormat="1" ht="18" customHeight="1">
      <c r="A174" s="619" t="str">
        <f t="shared" si="227"/>
        <v/>
      </c>
      <c r="B174" s="448">
        <f t="shared" si="335"/>
        <v>0</v>
      </c>
      <c r="C174" s="1114" t="str">
        <f t="shared" si="228"/>
        <v>授業料</v>
      </c>
      <c r="D174" s="1114" t="str">
        <f t="shared" si="229"/>
        <v>入学金</v>
      </c>
      <c r="E174" s="448">
        <f t="shared" si="336"/>
        <v>0</v>
      </c>
      <c r="F174" s="619">
        <f t="shared" si="230"/>
        <v>0</v>
      </c>
      <c r="G174" s="539">
        <f t="shared" si="231"/>
        <v>157</v>
      </c>
      <c r="H174" s="844"/>
      <c r="I174" s="845"/>
      <c r="J174" s="187"/>
      <c r="K174" s="188"/>
      <c r="L174" s="188"/>
      <c r="M174" s="186"/>
      <c r="N174" s="97"/>
      <c r="O174" s="98"/>
      <c r="P174" s="187"/>
      <c r="Q174" s="188"/>
      <c r="R174" s="186"/>
      <c r="S174" s="99"/>
      <c r="T174" s="97"/>
      <c r="U174" s="741"/>
      <c r="V174" s="101" t="str">
        <f>IF(OR($R$5="",$T$5="",$J174="",$O174="",$U174=""),"",IF(ISERROR(VLOOKUP($C174,参照!$P$4:$V$112,5,FALSE)),0,VLOOKUP($C174,参照!$P$4:$V$112,5,FALSE)))</f>
        <v/>
      </c>
      <c r="W174" s="100"/>
      <c r="X174" s="102" t="str">
        <f>IF(OR($R$5="",$T$5="",$J174="",$O174="",$W174=""),"",IF(ISERROR(VLOOKUP($D174,参照!$P$4:$V$112,5,FALSE)),0,VLOOKUP($D174,参照!$P$4:$V$112,5,FALSE)))</f>
        <v/>
      </c>
      <c r="Y174" s="182" t="str">
        <f t="shared" si="232"/>
        <v/>
      </c>
      <c r="Z174" s="182" t="str">
        <f t="shared" si="233"/>
        <v/>
      </c>
      <c r="AA174" s="468"/>
      <c r="AB174" s="536">
        <f t="shared" si="234"/>
        <v>0</v>
      </c>
      <c r="AC174" s="854"/>
      <c r="AD174" s="738">
        <f t="shared" si="235"/>
        <v>0</v>
      </c>
      <c r="AE174" s="103" t="str">
        <f t="shared" si="236"/>
        <v/>
      </c>
      <c r="AF174" s="468" t="str">
        <f t="shared" si="237"/>
        <v/>
      </c>
      <c r="AG174" s="469" t="str">
        <f t="shared" si="238"/>
        <v/>
      </c>
      <c r="AH174" s="102" t="str">
        <f t="shared" si="238"/>
        <v/>
      </c>
      <c r="AI174" s="855"/>
      <c r="AJ174" s="588"/>
      <c r="AK174" s="102" t="str">
        <f t="shared" si="239"/>
        <v/>
      </c>
      <c r="AL174" s="856"/>
      <c r="AM174" s="469">
        <f t="shared" si="240"/>
        <v>0</v>
      </c>
      <c r="AN174" s="469">
        <f t="shared" si="241"/>
        <v>0</v>
      </c>
      <c r="AO174" s="469">
        <f t="shared" si="242"/>
        <v>0</v>
      </c>
      <c r="AP174" s="590">
        <f t="shared" si="243"/>
        <v>0</v>
      </c>
      <c r="AQ174" s="474"/>
      <c r="AR174" s="104" t="str">
        <f t="shared" si="244"/>
        <v/>
      </c>
      <c r="AS174" s="856"/>
      <c r="AT174" s="469">
        <f t="shared" si="245"/>
        <v>0</v>
      </c>
      <c r="AU174" s="469">
        <f t="shared" si="246"/>
        <v>0</v>
      </c>
      <c r="AV174" s="469">
        <f t="shared" si="247"/>
        <v>0</v>
      </c>
      <c r="AW174" s="590">
        <f t="shared" si="248"/>
        <v>0</v>
      </c>
      <c r="AX174" s="474"/>
      <c r="AY174" s="102" t="str">
        <f t="shared" si="249"/>
        <v/>
      </c>
      <c r="AZ174" s="856"/>
      <c r="BA174" s="469">
        <f t="shared" si="250"/>
        <v>0</v>
      </c>
      <c r="BB174" s="469">
        <f t="shared" si="251"/>
        <v>0</v>
      </c>
      <c r="BC174" s="469">
        <f t="shared" si="252"/>
        <v>0</v>
      </c>
      <c r="BD174" s="590">
        <f t="shared" si="253"/>
        <v>0</v>
      </c>
      <c r="BE174" s="484" t="str">
        <f t="shared" si="254"/>
        <v>○</v>
      </c>
      <c r="BF174" s="486">
        <f t="shared" si="255"/>
        <v>0</v>
      </c>
      <c r="BG174" s="482">
        <f t="shared" si="255"/>
        <v>0</v>
      </c>
      <c r="BH174" s="482">
        <f t="shared" si="255"/>
        <v>0</v>
      </c>
      <c r="BI174" s="483">
        <f t="shared" si="256"/>
        <v>0</v>
      </c>
      <c r="BJ174" s="528">
        <f t="shared" si="257"/>
        <v>0</v>
      </c>
      <c r="BK174" s="529">
        <f t="shared" si="257"/>
        <v>0</v>
      </c>
      <c r="BL174" s="529">
        <f t="shared" si="257"/>
        <v>0</v>
      </c>
      <c r="BM174" s="530">
        <f t="shared" si="258"/>
        <v>0</v>
      </c>
      <c r="BN174" s="528">
        <f t="shared" si="259"/>
        <v>0</v>
      </c>
      <c r="BO174" s="529">
        <f t="shared" si="260"/>
        <v>0</v>
      </c>
      <c r="BP174" s="529">
        <f t="shared" si="261"/>
        <v>0</v>
      </c>
      <c r="BQ174" s="530">
        <f t="shared" si="262"/>
        <v>0</v>
      </c>
      <c r="BR174" s="528">
        <f t="shared" si="263"/>
        <v>0</v>
      </c>
      <c r="BS174" s="529">
        <f t="shared" si="263"/>
        <v>0</v>
      </c>
      <c r="BT174" s="529">
        <f t="shared" si="263"/>
        <v>0</v>
      </c>
      <c r="BU174" s="530">
        <f t="shared" si="264"/>
        <v>0</v>
      </c>
      <c r="BV174" s="528">
        <f t="shared" si="265"/>
        <v>0</v>
      </c>
      <c r="BW174" s="529">
        <f t="shared" si="266"/>
        <v>0</v>
      </c>
      <c r="BX174" s="529">
        <f t="shared" si="267"/>
        <v>0</v>
      </c>
      <c r="BY174" s="530">
        <f t="shared" si="268"/>
        <v>0</v>
      </c>
      <c r="BZ174" s="560" t="str">
        <f t="shared" si="269"/>
        <v/>
      </c>
      <c r="CA174" s="184" t="str">
        <f t="shared" si="269"/>
        <v/>
      </c>
      <c r="CB174" s="183" t="str">
        <f t="shared" si="269"/>
        <v/>
      </c>
      <c r="CC174" s="185" t="str">
        <f t="shared" si="270"/>
        <v/>
      </c>
      <c r="CD174" s="184" t="str">
        <f t="shared" si="270"/>
        <v/>
      </c>
      <c r="CE174" s="183" t="str">
        <f t="shared" si="270"/>
        <v/>
      </c>
      <c r="CF174" s="447"/>
      <c r="CG174" s="482" t="str">
        <f t="shared" si="271"/>
        <v>－</v>
      </c>
      <c r="CH174" s="469"/>
      <c r="CI174" s="561"/>
      <c r="CJ174" s="468" t="str">
        <f t="shared" si="272"/>
        <v/>
      </c>
      <c r="CK174" s="469" t="str">
        <f t="shared" si="273"/>
        <v/>
      </c>
      <c r="CL174" s="102" t="str">
        <f t="shared" si="274"/>
        <v/>
      </c>
      <c r="CM174" s="468" t="str">
        <f t="shared" si="275"/>
        <v/>
      </c>
      <c r="CN174" s="469" t="str">
        <f t="shared" si="276"/>
        <v/>
      </c>
      <c r="CO174" s="102" t="str">
        <f t="shared" si="277"/>
        <v/>
      </c>
      <c r="CP174" s="468" t="str">
        <f t="shared" si="278"/>
        <v/>
      </c>
      <c r="CQ174" s="469" t="str">
        <f t="shared" si="278"/>
        <v/>
      </c>
      <c r="CR174" s="102" t="str">
        <f t="shared" si="278"/>
        <v/>
      </c>
      <c r="CS174" s="468" t="str">
        <f t="shared" si="279"/>
        <v/>
      </c>
      <c r="CT174" s="469" t="str">
        <f t="shared" si="280"/>
        <v/>
      </c>
      <c r="CU174" s="469" t="str">
        <f t="shared" si="281"/>
        <v/>
      </c>
      <c r="CV174" s="105" t="str">
        <f t="shared" si="282"/>
        <v/>
      </c>
      <c r="CW174" s="856"/>
      <c r="CX174" s="469">
        <f t="shared" si="283"/>
        <v>0</v>
      </c>
      <c r="CY174" s="469">
        <f t="shared" si="284"/>
        <v>0</v>
      </c>
      <c r="CZ174" s="469">
        <f t="shared" si="285"/>
        <v>0</v>
      </c>
      <c r="DA174" s="590">
        <f t="shared" si="286"/>
        <v>0</v>
      </c>
      <c r="DB174" s="474"/>
      <c r="DC174" s="604">
        <f t="shared" si="287"/>
        <v>0</v>
      </c>
      <c r="DD174" s="184">
        <f t="shared" si="288"/>
        <v>0</v>
      </c>
      <c r="DE174" s="605">
        <f t="shared" si="289"/>
        <v>0</v>
      </c>
      <c r="DF174" s="104" t="str">
        <f t="shared" si="290"/>
        <v/>
      </c>
      <c r="DG174" s="856"/>
      <c r="DH174" s="469">
        <f t="shared" si="291"/>
        <v>0</v>
      </c>
      <c r="DI174" s="469">
        <f t="shared" si="292"/>
        <v>0</v>
      </c>
      <c r="DJ174" s="469">
        <f t="shared" si="293"/>
        <v>0</v>
      </c>
      <c r="DK174" s="590">
        <f t="shared" si="294"/>
        <v>0</v>
      </c>
      <c r="DL174" s="474"/>
      <c r="DM174" s="604">
        <f t="shared" si="295"/>
        <v>0</v>
      </c>
      <c r="DN174" s="184">
        <f t="shared" si="296"/>
        <v>0</v>
      </c>
      <c r="DO174" s="605">
        <f t="shared" si="297"/>
        <v>0</v>
      </c>
      <c r="DP174" s="104" t="str">
        <f t="shared" si="298"/>
        <v/>
      </c>
      <c r="DQ174" s="856"/>
      <c r="DR174" s="469">
        <f t="shared" si="299"/>
        <v>0</v>
      </c>
      <c r="DS174" s="469">
        <f t="shared" si="300"/>
        <v>0</v>
      </c>
      <c r="DT174" s="469">
        <f t="shared" si="301"/>
        <v>0</v>
      </c>
      <c r="DU174" s="101">
        <f t="shared" si="302"/>
        <v>0</v>
      </c>
      <c r="DV174" s="528">
        <f t="shared" si="303"/>
        <v>0</v>
      </c>
      <c r="DW174" s="529">
        <f t="shared" si="303"/>
        <v>0</v>
      </c>
      <c r="DX174" s="529">
        <f t="shared" si="303"/>
        <v>0</v>
      </c>
      <c r="DY174" s="530">
        <f t="shared" si="304"/>
        <v>0</v>
      </c>
      <c r="DZ174" s="528">
        <f t="shared" si="305"/>
        <v>0</v>
      </c>
      <c r="EA174" s="529">
        <f t="shared" si="305"/>
        <v>0</v>
      </c>
      <c r="EB174" s="529">
        <f t="shared" si="305"/>
        <v>0</v>
      </c>
      <c r="EC174" s="530">
        <f t="shared" si="306"/>
        <v>0</v>
      </c>
      <c r="ED174" s="528">
        <f t="shared" si="307"/>
        <v>0</v>
      </c>
      <c r="EE174" s="529">
        <f t="shared" si="307"/>
        <v>0</v>
      </c>
      <c r="EF174" s="529">
        <f t="shared" si="307"/>
        <v>0</v>
      </c>
      <c r="EG174" s="530">
        <f t="shared" si="308"/>
        <v>0</v>
      </c>
      <c r="EH174" s="528">
        <f t="shared" si="309"/>
        <v>0</v>
      </c>
      <c r="EI174" s="529">
        <f t="shared" si="310"/>
        <v>0</v>
      </c>
      <c r="EJ174" s="529">
        <f t="shared" si="311"/>
        <v>0</v>
      </c>
      <c r="EK174" s="530">
        <f t="shared" si="312"/>
        <v>0</v>
      </c>
      <c r="EL174" s="562"/>
      <c r="EM174" s="571">
        <f t="shared" si="313"/>
        <v>0</v>
      </c>
      <c r="EN174" s="572">
        <f t="shared" si="313"/>
        <v>0</v>
      </c>
      <c r="EO174" s="576">
        <f t="shared" si="313"/>
        <v>0</v>
      </c>
      <c r="EP174" s="578">
        <f t="shared" si="314"/>
        <v>0</v>
      </c>
      <c r="EQ174" s="571">
        <f t="shared" si="315"/>
        <v>0</v>
      </c>
      <c r="ER174" s="572">
        <f t="shared" si="315"/>
        <v>0</v>
      </c>
      <c r="ES174" s="573">
        <f t="shared" si="315"/>
        <v>0</v>
      </c>
      <c r="ET174" s="579">
        <f t="shared" si="316"/>
        <v>0</v>
      </c>
      <c r="EU174" s="577">
        <f t="shared" si="317"/>
        <v>0</v>
      </c>
      <c r="EV174" s="521">
        <f t="shared" si="318"/>
        <v>0</v>
      </c>
      <c r="EW174" s="525">
        <f t="shared" si="319"/>
        <v>0</v>
      </c>
      <c r="EX174" s="524">
        <f t="shared" si="320"/>
        <v>0</v>
      </c>
      <c r="EY174" s="509" t="str">
        <f t="shared" si="321"/>
        <v>○</v>
      </c>
      <c r="EZ174" s="486">
        <f t="shared" si="322"/>
        <v>0</v>
      </c>
      <c r="FA174" s="482">
        <f t="shared" si="322"/>
        <v>0</v>
      </c>
      <c r="FB174" s="482">
        <f t="shared" si="322"/>
        <v>0</v>
      </c>
      <c r="FC174" s="536">
        <f t="shared" si="323"/>
        <v>0</v>
      </c>
      <c r="FD174" s="101">
        <f t="shared" si="324"/>
        <v>0</v>
      </c>
      <c r="FE174" s="846">
        <f t="shared" si="325"/>
        <v>0</v>
      </c>
      <c r="FF174" s="847">
        <f t="shared" si="326"/>
        <v>0</v>
      </c>
      <c r="FG174" s="101" t="str">
        <f t="shared" si="327"/>
        <v/>
      </c>
      <c r="FH174" s="185" t="str">
        <f t="shared" si="328"/>
        <v/>
      </c>
      <c r="FI174" s="184" t="str">
        <f t="shared" si="328"/>
        <v/>
      </c>
      <c r="FJ174" s="848" t="str">
        <f t="shared" si="328"/>
        <v/>
      </c>
      <c r="FK174" s="508"/>
      <c r="FL174" s="498"/>
      <c r="FM174" s="499"/>
      <c r="FN174" s="849">
        <f t="shared" si="329"/>
        <v>0</v>
      </c>
      <c r="FO174" s="511" t="str">
        <f t="shared" si="330"/>
        <v/>
      </c>
      <c r="FP174" s="528" t="str">
        <f t="shared" si="331"/>
        <v/>
      </c>
      <c r="FQ174" s="529" t="str">
        <f t="shared" si="332"/>
        <v/>
      </c>
      <c r="FR174" s="529" t="str">
        <f t="shared" si="333"/>
        <v/>
      </c>
      <c r="FS174" s="530">
        <f t="shared" si="334"/>
        <v>0</v>
      </c>
      <c r="FT174" s="510"/>
    </row>
    <row r="175" spans="1:176" s="3" customFormat="1" ht="18" customHeight="1">
      <c r="A175" s="619" t="str">
        <f t="shared" si="227"/>
        <v/>
      </c>
      <c r="B175" s="448">
        <f t="shared" si="335"/>
        <v>0</v>
      </c>
      <c r="C175" s="1114" t="str">
        <f t="shared" si="228"/>
        <v>授業料</v>
      </c>
      <c r="D175" s="1114" t="str">
        <f t="shared" si="229"/>
        <v>入学金</v>
      </c>
      <c r="E175" s="448">
        <f t="shared" si="336"/>
        <v>0</v>
      </c>
      <c r="F175" s="619">
        <f t="shared" si="230"/>
        <v>0</v>
      </c>
      <c r="G175" s="539">
        <f t="shared" si="231"/>
        <v>158</v>
      </c>
      <c r="H175" s="844"/>
      <c r="I175" s="845"/>
      <c r="J175" s="187"/>
      <c r="K175" s="188"/>
      <c r="L175" s="188"/>
      <c r="M175" s="186"/>
      <c r="N175" s="97"/>
      <c r="O175" s="98"/>
      <c r="P175" s="187"/>
      <c r="Q175" s="188"/>
      <c r="R175" s="186"/>
      <c r="S175" s="99"/>
      <c r="T175" s="97"/>
      <c r="U175" s="741"/>
      <c r="V175" s="101" t="str">
        <f>IF(OR($R$5="",$T$5="",$J175="",$O175="",$U175=""),"",IF(ISERROR(VLOOKUP($C175,参照!$P$4:$V$112,5,FALSE)),0,VLOOKUP($C175,参照!$P$4:$V$112,5,FALSE)))</f>
        <v/>
      </c>
      <c r="W175" s="100"/>
      <c r="X175" s="102" t="str">
        <f>IF(OR($R$5="",$T$5="",$J175="",$O175="",$W175=""),"",IF(ISERROR(VLOOKUP($D175,参照!$P$4:$V$112,5,FALSE)),0,VLOOKUP($D175,参照!$P$4:$V$112,5,FALSE)))</f>
        <v/>
      </c>
      <c r="Y175" s="182" t="str">
        <f t="shared" si="232"/>
        <v/>
      </c>
      <c r="Z175" s="182" t="str">
        <f t="shared" si="233"/>
        <v/>
      </c>
      <c r="AA175" s="468"/>
      <c r="AB175" s="536">
        <f t="shared" si="234"/>
        <v>0</v>
      </c>
      <c r="AC175" s="854"/>
      <c r="AD175" s="738">
        <f t="shared" si="235"/>
        <v>0</v>
      </c>
      <c r="AE175" s="103" t="str">
        <f t="shared" si="236"/>
        <v/>
      </c>
      <c r="AF175" s="468" t="str">
        <f t="shared" si="237"/>
        <v/>
      </c>
      <c r="AG175" s="469" t="str">
        <f t="shared" si="238"/>
        <v/>
      </c>
      <c r="AH175" s="102" t="str">
        <f t="shared" si="238"/>
        <v/>
      </c>
      <c r="AI175" s="855"/>
      <c r="AJ175" s="588"/>
      <c r="AK175" s="102" t="str">
        <f t="shared" si="239"/>
        <v/>
      </c>
      <c r="AL175" s="856"/>
      <c r="AM175" s="469">
        <f t="shared" si="240"/>
        <v>0</v>
      </c>
      <c r="AN175" s="469">
        <f t="shared" si="241"/>
        <v>0</v>
      </c>
      <c r="AO175" s="469">
        <f t="shared" si="242"/>
        <v>0</v>
      </c>
      <c r="AP175" s="590">
        <f t="shared" si="243"/>
        <v>0</v>
      </c>
      <c r="AQ175" s="474"/>
      <c r="AR175" s="104" t="str">
        <f t="shared" si="244"/>
        <v/>
      </c>
      <c r="AS175" s="856"/>
      <c r="AT175" s="469">
        <f t="shared" si="245"/>
        <v>0</v>
      </c>
      <c r="AU175" s="469">
        <f t="shared" si="246"/>
        <v>0</v>
      </c>
      <c r="AV175" s="469">
        <f t="shared" si="247"/>
        <v>0</v>
      </c>
      <c r="AW175" s="590">
        <f t="shared" si="248"/>
        <v>0</v>
      </c>
      <c r="AX175" s="474"/>
      <c r="AY175" s="102" t="str">
        <f t="shared" si="249"/>
        <v/>
      </c>
      <c r="AZ175" s="856"/>
      <c r="BA175" s="469">
        <f t="shared" si="250"/>
        <v>0</v>
      </c>
      <c r="BB175" s="469">
        <f t="shared" si="251"/>
        <v>0</v>
      </c>
      <c r="BC175" s="469">
        <f t="shared" si="252"/>
        <v>0</v>
      </c>
      <c r="BD175" s="590">
        <f t="shared" si="253"/>
        <v>0</v>
      </c>
      <c r="BE175" s="484" t="str">
        <f t="shared" si="254"/>
        <v>○</v>
      </c>
      <c r="BF175" s="486">
        <f t="shared" si="255"/>
        <v>0</v>
      </c>
      <c r="BG175" s="482">
        <f t="shared" si="255"/>
        <v>0</v>
      </c>
      <c r="BH175" s="482">
        <f t="shared" si="255"/>
        <v>0</v>
      </c>
      <c r="BI175" s="483">
        <f t="shared" si="256"/>
        <v>0</v>
      </c>
      <c r="BJ175" s="528">
        <f t="shared" si="257"/>
        <v>0</v>
      </c>
      <c r="BK175" s="529">
        <f t="shared" si="257"/>
        <v>0</v>
      </c>
      <c r="BL175" s="529">
        <f t="shared" si="257"/>
        <v>0</v>
      </c>
      <c r="BM175" s="530">
        <f t="shared" si="258"/>
        <v>0</v>
      </c>
      <c r="BN175" s="528">
        <f t="shared" si="259"/>
        <v>0</v>
      </c>
      <c r="BO175" s="529">
        <f t="shared" si="260"/>
        <v>0</v>
      </c>
      <c r="BP175" s="529">
        <f t="shared" si="261"/>
        <v>0</v>
      </c>
      <c r="BQ175" s="530">
        <f t="shared" si="262"/>
        <v>0</v>
      </c>
      <c r="BR175" s="528">
        <f t="shared" si="263"/>
        <v>0</v>
      </c>
      <c r="BS175" s="529">
        <f t="shared" si="263"/>
        <v>0</v>
      </c>
      <c r="BT175" s="529">
        <f t="shared" si="263"/>
        <v>0</v>
      </c>
      <c r="BU175" s="530">
        <f t="shared" si="264"/>
        <v>0</v>
      </c>
      <c r="BV175" s="528">
        <f t="shared" si="265"/>
        <v>0</v>
      </c>
      <c r="BW175" s="529">
        <f t="shared" si="266"/>
        <v>0</v>
      </c>
      <c r="BX175" s="529">
        <f t="shared" si="267"/>
        <v>0</v>
      </c>
      <c r="BY175" s="530">
        <f t="shared" si="268"/>
        <v>0</v>
      </c>
      <c r="BZ175" s="560" t="str">
        <f t="shared" si="269"/>
        <v/>
      </c>
      <c r="CA175" s="184" t="str">
        <f t="shared" si="269"/>
        <v/>
      </c>
      <c r="CB175" s="183" t="str">
        <f t="shared" si="269"/>
        <v/>
      </c>
      <c r="CC175" s="185" t="str">
        <f t="shared" si="270"/>
        <v/>
      </c>
      <c r="CD175" s="184" t="str">
        <f t="shared" si="270"/>
        <v/>
      </c>
      <c r="CE175" s="183" t="str">
        <f t="shared" si="270"/>
        <v/>
      </c>
      <c r="CF175" s="447"/>
      <c r="CG175" s="482" t="str">
        <f t="shared" si="271"/>
        <v>－</v>
      </c>
      <c r="CH175" s="469"/>
      <c r="CI175" s="561"/>
      <c r="CJ175" s="468" t="str">
        <f t="shared" si="272"/>
        <v/>
      </c>
      <c r="CK175" s="469" t="str">
        <f t="shared" si="273"/>
        <v/>
      </c>
      <c r="CL175" s="102" t="str">
        <f t="shared" si="274"/>
        <v/>
      </c>
      <c r="CM175" s="468" t="str">
        <f t="shared" si="275"/>
        <v/>
      </c>
      <c r="CN175" s="469" t="str">
        <f t="shared" si="276"/>
        <v/>
      </c>
      <c r="CO175" s="102" t="str">
        <f t="shared" si="277"/>
        <v/>
      </c>
      <c r="CP175" s="468" t="str">
        <f t="shared" si="278"/>
        <v/>
      </c>
      <c r="CQ175" s="469" t="str">
        <f t="shared" si="278"/>
        <v/>
      </c>
      <c r="CR175" s="102" t="str">
        <f t="shared" si="278"/>
        <v/>
      </c>
      <c r="CS175" s="468" t="str">
        <f t="shared" si="279"/>
        <v/>
      </c>
      <c r="CT175" s="469" t="str">
        <f t="shared" si="280"/>
        <v/>
      </c>
      <c r="CU175" s="469" t="str">
        <f t="shared" si="281"/>
        <v/>
      </c>
      <c r="CV175" s="105" t="str">
        <f t="shared" si="282"/>
        <v/>
      </c>
      <c r="CW175" s="856"/>
      <c r="CX175" s="469">
        <f t="shared" si="283"/>
        <v>0</v>
      </c>
      <c r="CY175" s="469">
        <f t="shared" si="284"/>
        <v>0</v>
      </c>
      <c r="CZ175" s="469">
        <f t="shared" si="285"/>
        <v>0</v>
      </c>
      <c r="DA175" s="590">
        <f t="shared" si="286"/>
        <v>0</v>
      </c>
      <c r="DB175" s="474"/>
      <c r="DC175" s="604">
        <f t="shared" si="287"/>
        <v>0</v>
      </c>
      <c r="DD175" s="184">
        <f t="shared" si="288"/>
        <v>0</v>
      </c>
      <c r="DE175" s="605">
        <f t="shared" si="289"/>
        <v>0</v>
      </c>
      <c r="DF175" s="104" t="str">
        <f t="shared" si="290"/>
        <v/>
      </c>
      <c r="DG175" s="856"/>
      <c r="DH175" s="469">
        <f t="shared" si="291"/>
        <v>0</v>
      </c>
      <c r="DI175" s="469">
        <f t="shared" si="292"/>
        <v>0</v>
      </c>
      <c r="DJ175" s="469">
        <f t="shared" si="293"/>
        <v>0</v>
      </c>
      <c r="DK175" s="590">
        <f t="shared" si="294"/>
        <v>0</v>
      </c>
      <c r="DL175" s="474"/>
      <c r="DM175" s="604">
        <f t="shared" si="295"/>
        <v>0</v>
      </c>
      <c r="DN175" s="184">
        <f t="shared" si="296"/>
        <v>0</v>
      </c>
      <c r="DO175" s="605">
        <f t="shared" si="297"/>
        <v>0</v>
      </c>
      <c r="DP175" s="104" t="str">
        <f t="shared" si="298"/>
        <v/>
      </c>
      <c r="DQ175" s="856"/>
      <c r="DR175" s="469">
        <f t="shared" si="299"/>
        <v>0</v>
      </c>
      <c r="DS175" s="469">
        <f t="shared" si="300"/>
        <v>0</v>
      </c>
      <c r="DT175" s="469">
        <f t="shared" si="301"/>
        <v>0</v>
      </c>
      <c r="DU175" s="101">
        <f t="shared" si="302"/>
        <v>0</v>
      </c>
      <c r="DV175" s="528">
        <f t="shared" si="303"/>
        <v>0</v>
      </c>
      <c r="DW175" s="529">
        <f t="shared" si="303"/>
        <v>0</v>
      </c>
      <c r="DX175" s="529">
        <f t="shared" si="303"/>
        <v>0</v>
      </c>
      <c r="DY175" s="530">
        <f t="shared" si="304"/>
        <v>0</v>
      </c>
      <c r="DZ175" s="528">
        <f t="shared" si="305"/>
        <v>0</v>
      </c>
      <c r="EA175" s="529">
        <f t="shared" si="305"/>
        <v>0</v>
      </c>
      <c r="EB175" s="529">
        <f t="shared" si="305"/>
        <v>0</v>
      </c>
      <c r="EC175" s="530">
        <f t="shared" si="306"/>
        <v>0</v>
      </c>
      <c r="ED175" s="528">
        <f t="shared" si="307"/>
        <v>0</v>
      </c>
      <c r="EE175" s="529">
        <f t="shared" si="307"/>
        <v>0</v>
      </c>
      <c r="EF175" s="529">
        <f t="shared" si="307"/>
        <v>0</v>
      </c>
      <c r="EG175" s="530">
        <f t="shared" si="308"/>
        <v>0</v>
      </c>
      <c r="EH175" s="528">
        <f t="shared" si="309"/>
        <v>0</v>
      </c>
      <c r="EI175" s="529">
        <f t="shared" si="310"/>
        <v>0</v>
      </c>
      <c r="EJ175" s="529">
        <f t="shared" si="311"/>
        <v>0</v>
      </c>
      <c r="EK175" s="530">
        <f t="shared" si="312"/>
        <v>0</v>
      </c>
      <c r="EL175" s="562"/>
      <c r="EM175" s="571">
        <f t="shared" si="313"/>
        <v>0</v>
      </c>
      <c r="EN175" s="572">
        <f t="shared" si="313"/>
        <v>0</v>
      </c>
      <c r="EO175" s="576">
        <f t="shared" si="313"/>
        <v>0</v>
      </c>
      <c r="EP175" s="578">
        <f t="shared" si="314"/>
        <v>0</v>
      </c>
      <c r="EQ175" s="571">
        <f t="shared" si="315"/>
        <v>0</v>
      </c>
      <c r="ER175" s="572">
        <f t="shared" si="315"/>
        <v>0</v>
      </c>
      <c r="ES175" s="573">
        <f t="shared" si="315"/>
        <v>0</v>
      </c>
      <c r="ET175" s="579">
        <f t="shared" si="316"/>
        <v>0</v>
      </c>
      <c r="EU175" s="577">
        <f t="shared" si="317"/>
        <v>0</v>
      </c>
      <c r="EV175" s="521">
        <f t="shared" si="318"/>
        <v>0</v>
      </c>
      <c r="EW175" s="525">
        <f t="shared" si="319"/>
        <v>0</v>
      </c>
      <c r="EX175" s="524">
        <f t="shared" si="320"/>
        <v>0</v>
      </c>
      <c r="EY175" s="509" t="str">
        <f t="shared" si="321"/>
        <v>○</v>
      </c>
      <c r="EZ175" s="486">
        <f t="shared" si="322"/>
        <v>0</v>
      </c>
      <c r="FA175" s="482">
        <f t="shared" si="322"/>
        <v>0</v>
      </c>
      <c r="FB175" s="482">
        <f t="shared" si="322"/>
        <v>0</v>
      </c>
      <c r="FC175" s="536">
        <f t="shared" si="323"/>
        <v>0</v>
      </c>
      <c r="FD175" s="101">
        <f t="shared" si="324"/>
        <v>0</v>
      </c>
      <c r="FE175" s="846">
        <f t="shared" si="325"/>
        <v>0</v>
      </c>
      <c r="FF175" s="847">
        <f t="shared" si="326"/>
        <v>0</v>
      </c>
      <c r="FG175" s="101" t="str">
        <f t="shared" si="327"/>
        <v/>
      </c>
      <c r="FH175" s="185" t="str">
        <f t="shared" si="328"/>
        <v/>
      </c>
      <c r="FI175" s="184" t="str">
        <f t="shared" si="328"/>
        <v/>
      </c>
      <c r="FJ175" s="848" t="str">
        <f t="shared" si="328"/>
        <v/>
      </c>
      <c r="FK175" s="508"/>
      <c r="FL175" s="498"/>
      <c r="FM175" s="499"/>
      <c r="FN175" s="849">
        <f t="shared" si="329"/>
        <v>0</v>
      </c>
      <c r="FO175" s="511" t="str">
        <f t="shared" si="330"/>
        <v/>
      </c>
      <c r="FP175" s="528" t="str">
        <f t="shared" si="331"/>
        <v/>
      </c>
      <c r="FQ175" s="529" t="str">
        <f t="shared" si="332"/>
        <v/>
      </c>
      <c r="FR175" s="529" t="str">
        <f t="shared" si="333"/>
        <v/>
      </c>
      <c r="FS175" s="530">
        <f t="shared" si="334"/>
        <v>0</v>
      </c>
      <c r="FT175" s="510"/>
    </row>
    <row r="176" spans="1:176" s="3" customFormat="1" ht="18" customHeight="1">
      <c r="A176" s="619" t="str">
        <f t="shared" si="227"/>
        <v/>
      </c>
      <c r="B176" s="448">
        <f t="shared" si="335"/>
        <v>0</v>
      </c>
      <c r="C176" s="1114" t="str">
        <f t="shared" si="228"/>
        <v>授業料</v>
      </c>
      <c r="D176" s="1114" t="str">
        <f t="shared" si="229"/>
        <v>入学金</v>
      </c>
      <c r="E176" s="448">
        <f t="shared" si="336"/>
        <v>0</v>
      </c>
      <c r="F176" s="619">
        <f t="shared" si="230"/>
        <v>0</v>
      </c>
      <c r="G176" s="539">
        <f t="shared" si="231"/>
        <v>159</v>
      </c>
      <c r="H176" s="844"/>
      <c r="I176" s="845"/>
      <c r="J176" s="187"/>
      <c r="K176" s="188"/>
      <c r="L176" s="188"/>
      <c r="M176" s="186"/>
      <c r="N176" s="97"/>
      <c r="O176" s="98"/>
      <c r="P176" s="187"/>
      <c r="Q176" s="188"/>
      <c r="R176" s="186"/>
      <c r="S176" s="99"/>
      <c r="T176" s="97"/>
      <c r="U176" s="741"/>
      <c r="V176" s="101" t="str">
        <f>IF(OR($R$5="",$T$5="",$J176="",$O176="",$U176=""),"",IF(ISERROR(VLOOKUP($C176,参照!$P$4:$V$112,5,FALSE)),0,VLOOKUP($C176,参照!$P$4:$V$112,5,FALSE)))</f>
        <v/>
      </c>
      <c r="W176" s="100"/>
      <c r="X176" s="102" t="str">
        <f>IF(OR($R$5="",$T$5="",$J176="",$O176="",$W176=""),"",IF(ISERROR(VLOOKUP($D176,参照!$P$4:$V$112,5,FALSE)),0,VLOOKUP($D176,参照!$P$4:$V$112,5,FALSE)))</f>
        <v/>
      </c>
      <c r="Y176" s="182" t="str">
        <f t="shared" si="232"/>
        <v/>
      </c>
      <c r="Z176" s="182" t="str">
        <f t="shared" si="233"/>
        <v/>
      </c>
      <c r="AA176" s="468"/>
      <c r="AB176" s="536">
        <f t="shared" si="234"/>
        <v>0</v>
      </c>
      <c r="AC176" s="854"/>
      <c r="AD176" s="738">
        <f t="shared" si="235"/>
        <v>0</v>
      </c>
      <c r="AE176" s="103" t="str">
        <f t="shared" si="236"/>
        <v/>
      </c>
      <c r="AF176" s="468" t="str">
        <f t="shared" si="237"/>
        <v/>
      </c>
      <c r="AG176" s="469" t="str">
        <f t="shared" si="238"/>
        <v/>
      </c>
      <c r="AH176" s="102" t="str">
        <f t="shared" si="238"/>
        <v/>
      </c>
      <c r="AI176" s="855"/>
      <c r="AJ176" s="588"/>
      <c r="AK176" s="102" t="str">
        <f t="shared" si="239"/>
        <v/>
      </c>
      <c r="AL176" s="856"/>
      <c r="AM176" s="469">
        <f t="shared" si="240"/>
        <v>0</v>
      </c>
      <c r="AN176" s="469">
        <f t="shared" si="241"/>
        <v>0</v>
      </c>
      <c r="AO176" s="469">
        <f t="shared" si="242"/>
        <v>0</v>
      </c>
      <c r="AP176" s="590">
        <f t="shared" si="243"/>
        <v>0</v>
      </c>
      <c r="AQ176" s="474"/>
      <c r="AR176" s="104" t="str">
        <f t="shared" si="244"/>
        <v/>
      </c>
      <c r="AS176" s="856"/>
      <c r="AT176" s="469">
        <f t="shared" si="245"/>
        <v>0</v>
      </c>
      <c r="AU176" s="469">
        <f t="shared" si="246"/>
        <v>0</v>
      </c>
      <c r="AV176" s="469">
        <f t="shared" si="247"/>
        <v>0</v>
      </c>
      <c r="AW176" s="590">
        <f t="shared" si="248"/>
        <v>0</v>
      </c>
      <c r="AX176" s="474"/>
      <c r="AY176" s="102" t="str">
        <f t="shared" si="249"/>
        <v/>
      </c>
      <c r="AZ176" s="856"/>
      <c r="BA176" s="469">
        <f t="shared" si="250"/>
        <v>0</v>
      </c>
      <c r="BB176" s="469">
        <f t="shared" si="251"/>
        <v>0</v>
      </c>
      <c r="BC176" s="469">
        <f t="shared" si="252"/>
        <v>0</v>
      </c>
      <c r="BD176" s="590">
        <f t="shared" si="253"/>
        <v>0</v>
      </c>
      <c r="BE176" s="484" t="str">
        <f t="shared" si="254"/>
        <v>○</v>
      </c>
      <c r="BF176" s="486">
        <f t="shared" si="255"/>
        <v>0</v>
      </c>
      <c r="BG176" s="482">
        <f t="shared" si="255"/>
        <v>0</v>
      </c>
      <c r="BH176" s="482">
        <f t="shared" si="255"/>
        <v>0</v>
      </c>
      <c r="BI176" s="483">
        <f t="shared" si="256"/>
        <v>0</v>
      </c>
      <c r="BJ176" s="528">
        <f t="shared" si="257"/>
        <v>0</v>
      </c>
      <c r="BK176" s="529">
        <f t="shared" si="257"/>
        <v>0</v>
      </c>
      <c r="BL176" s="529">
        <f t="shared" si="257"/>
        <v>0</v>
      </c>
      <c r="BM176" s="530">
        <f t="shared" si="258"/>
        <v>0</v>
      </c>
      <c r="BN176" s="528">
        <f t="shared" si="259"/>
        <v>0</v>
      </c>
      <c r="BO176" s="529">
        <f t="shared" si="260"/>
        <v>0</v>
      </c>
      <c r="BP176" s="529">
        <f t="shared" si="261"/>
        <v>0</v>
      </c>
      <c r="BQ176" s="530">
        <f t="shared" si="262"/>
        <v>0</v>
      </c>
      <c r="BR176" s="528">
        <f t="shared" si="263"/>
        <v>0</v>
      </c>
      <c r="BS176" s="529">
        <f t="shared" si="263"/>
        <v>0</v>
      </c>
      <c r="BT176" s="529">
        <f t="shared" si="263"/>
        <v>0</v>
      </c>
      <c r="BU176" s="530">
        <f t="shared" si="264"/>
        <v>0</v>
      </c>
      <c r="BV176" s="528">
        <f t="shared" si="265"/>
        <v>0</v>
      </c>
      <c r="BW176" s="529">
        <f t="shared" si="266"/>
        <v>0</v>
      </c>
      <c r="BX176" s="529">
        <f t="shared" si="267"/>
        <v>0</v>
      </c>
      <c r="BY176" s="530">
        <f t="shared" si="268"/>
        <v>0</v>
      </c>
      <c r="BZ176" s="560" t="str">
        <f t="shared" si="269"/>
        <v/>
      </c>
      <c r="CA176" s="184" t="str">
        <f t="shared" si="269"/>
        <v/>
      </c>
      <c r="CB176" s="183" t="str">
        <f t="shared" si="269"/>
        <v/>
      </c>
      <c r="CC176" s="185" t="str">
        <f t="shared" si="270"/>
        <v/>
      </c>
      <c r="CD176" s="184" t="str">
        <f t="shared" si="270"/>
        <v/>
      </c>
      <c r="CE176" s="183" t="str">
        <f t="shared" si="270"/>
        <v/>
      </c>
      <c r="CF176" s="447"/>
      <c r="CG176" s="482" t="str">
        <f t="shared" si="271"/>
        <v>－</v>
      </c>
      <c r="CH176" s="469"/>
      <c r="CI176" s="561"/>
      <c r="CJ176" s="468" t="str">
        <f t="shared" si="272"/>
        <v/>
      </c>
      <c r="CK176" s="469" t="str">
        <f t="shared" si="273"/>
        <v/>
      </c>
      <c r="CL176" s="102" t="str">
        <f t="shared" si="274"/>
        <v/>
      </c>
      <c r="CM176" s="468" t="str">
        <f t="shared" si="275"/>
        <v/>
      </c>
      <c r="CN176" s="469" t="str">
        <f t="shared" si="276"/>
        <v/>
      </c>
      <c r="CO176" s="102" t="str">
        <f t="shared" si="277"/>
        <v/>
      </c>
      <c r="CP176" s="468" t="str">
        <f t="shared" si="278"/>
        <v/>
      </c>
      <c r="CQ176" s="469" t="str">
        <f t="shared" si="278"/>
        <v/>
      </c>
      <c r="CR176" s="102" t="str">
        <f t="shared" si="278"/>
        <v/>
      </c>
      <c r="CS176" s="468" t="str">
        <f t="shared" si="279"/>
        <v/>
      </c>
      <c r="CT176" s="469" t="str">
        <f t="shared" si="280"/>
        <v/>
      </c>
      <c r="CU176" s="469" t="str">
        <f t="shared" si="281"/>
        <v/>
      </c>
      <c r="CV176" s="105" t="str">
        <f t="shared" si="282"/>
        <v/>
      </c>
      <c r="CW176" s="856"/>
      <c r="CX176" s="469">
        <f t="shared" si="283"/>
        <v>0</v>
      </c>
      <c r="CY176" s="469">
        <f t="shared" si="284"/>
        <v>0</v>
      </c>
      <c r="CZ176" s="469">
        <f t="shared" si="285"/>
        <v>0</v>
      </c>
      <c r="DA176" s="590">
        <f t="shared" si="286"/>
        <v>0</v>
      </c>
      <c r="DB176" s="474"/>
      <c r="DC176" s="604">
        <f t="shared" si="287"/>
        <v>0</v>
      </c>
      <c r="DD176" s="184">
        <f t="shared" si="288"/>
        <v>0</v>
      </c>
      <c r="DE176" s="605">
        <f t="shared" si="289"/>
        <v>0</v>
      </c>
      <c r="DF176" s="104" t="str">
        <f t="shared" si="290"/>
        <v/>
      </c>
      <c r="DG176" s="856"/>
      <c r="DH176" s="469">
        <f t="shared" si="291"/>
        <v>0</v>
      </c>
      <c r="DI176" s="469">
        <f t="shared" si="292"/>
        <v>0</v>
      </c>
      <c r="DJ176" s="469">
        <f t="shared" si="293"/>
        <v>0</v>
      </c>
      <c r="DK176" s="590">
        <f t="shared" si="294"/>
        <v>0</v>
      </c>
      <c r="DL176" s="474"/>
      <c r="DM176" s="604">
        <f t="shared" si="295"/>
        <v>0</v>
      </c>
      <c r="DN176" s="184">
        <f t="shared" si="296"/>
        <v>0</v>
      </c>
      <c r="DO176" s="605">
        <f t="shared" si="297"/>
        <v>0</v>
      </c>
      <c r="DP176" s="104" t="str">
        <f t="shared" si="298"/>
        <v/>
      </c>
      <c r="DQ176" s="856"/>
      <c r="DR176" s="469">
        <f t="shared" si="299"/>
        <v>0</v>
      </c>
      <c r="DS176" s="469">
        <f t="shared" si="300"/>
        <v>0</v>
      </c>
      <c r="DT176" s="469">
        <f t="shared" si="301"/>
        <v>0</v>
      </c>
      <c r="DU176" s="101">
        <f t="shared" si="302"/>
        <v>0</v>
      </c>
      <c r="DV176" s="528">
        <f t="shared" si="303"/>
        <v>0</v>
      </c>
      <c r="DW176" s="529">
        <f t="shared" si="303"/>
        <v>0</v>
      </c>
      <c r="DX176" s="529">
        <f t="shared" si="303"/>
        <v>0</v>
      </c>
      <c r="DY176" s="530">
        <f t="shared" si="304"/>
        <v>0</v>
      </c>
      <c r="DZ176" s="528">
        <f t="shared" si="305"/>
        <v>0</v>
      </c>
      <c r="EA176" s="529">
        <f t="shared" si="305"/>
        <v>0</v>
      </c>
      <c r="EB176" s="529">
        <f t="shared" si="305"/>
        <v>0</v>
      </c>
      <c r="EC176" s="530">
        <f t="shared" si="306"/>
        <v>0</v>
      </c>
      <c r="ED176" s="528">
        <f t="shared" si="307"/>
        <v>0</v>
      </c>
      <c r="EE176" s="529">
        <f t="shared" si="307"/>
        <v>0</v>
      </c>
      <c r="EF176" s="529">
        <f t="shared" si="307"/>
        <v>0</v>
      </c>
      <c r="EG176" s="530">
        <f t="shared" si="308"/>
        <v>0</v>
      </c>
      <c r="EH176" s="528">
        <f t="shared" si="309"/>
        <v>0</v>
      </c>
      <c r="EI176" s="529">
        <f t="shared" si="310"/>
        <v>0</v>
      </c>
      <c r="EJ176" s="529">
        <f t="shared" si="311"/>
        <v>0</v>
      </c>
      <c r="EK176" s="530">
        <f t="shared" si="312"/>
        <v>0</v>
      </c>
      <c r="EL176" s="562"/>
      <c r="EM176" s="571">
        <f t="shared" si="313"/>
        <v>0</v>
      </c>
      <c r="EN176" s="572">
        <f t="shared" si="313"/>
        <v>0</v>
      </c>
      <c r="EO176" s="576">
        <f t="shared" si="313"/>
        <v>0</v>
      </c>
      <c r="EP176" s="578">
        <f t="shared" si="314"/>
        <v>0</v>
      </c>
      <c r="EQ176" s="571">
        <f t="shared" si="315"/>
        <v>0</v>
      </c>
      <c r="ER176" s="572">
        <f t="shared" si="315"/>
        <v>0</v>
      </c>
      <c r="ES176" s="573">
        <f t="shared" si="315"/>
        <v>0</v>
      </c>
      <c r="ET176" s="579">
        <f t="shared" si="316"/>
        <v>0</v>
      </c>
      <c r="EU176" s="577">
        <f t="shared" si="317"/>
        <v>0</v>
      </c>
      <c r="EV176" s="521">
        <f t="shared" si="318"/>
        <v>0</v>
      </c>
      <c r="EW176" s="525">
        <f t="shared" si="319"/>
        <v>0</v>
      </c>
      <c r="EX176" s="524">
        <f t="shared" si="320"/>
        <v>0</v>
      </c>
      <c r="EY176" s="509" t="str">
        <f t="shared" si="321"/>
        <v>○</v>
      </c>
      <c r="EZ176" s="486">
        <f t="shared" si="322"/>
        <v>0</v>
      </c>
      <c r="FA176" s="482">
        <f t="shared" si="322"/>
        <v>0</v>
      </c>
      <c r="FB176" s="482">
        <f t="shared" si="322"/>
        <v>0</v>
      </c>
      <c r="FC176" s="536">
        <f t="shared" si="323"/>
        <v>0</v>
      </c>
      <c r="FD176" s="101">
        <f t="shared" si="324"/>
        <v>0</v>
      </c>
      <c r="FE176" s="846">
        <f t="shared" si="325"/>
        <v>0</v>
      </c>
      <c r="FF176" s="847">
        <f t="shared" si="326"/>
        <v>0</v>
      </c>
      <c r="FG176" s="101" t="str">
        <f t="shared" si="327"/>
        <v/>
      </c>
      <c r="FH176" s="185" t="str">
        <f t="shared" si="328"/>
        <v/>
      </c>
      <c r="FI176" s="184" t="str">
        <f t="shared" si="328"/>
        <v/>
      </c>
      <c r="FJ176" s="848" t="str">
        <f t="shared" si="328"/>
        <v/>
      </c>
      <c r="FK176" s="508"/>
      <c r="FL176" s="498"/>
      <c r="FM176" s="499"/>
      <c r="FN176" s="849">
        <f t="shared" si="329"/>
        <v>0</v>
      </c>
      <c r="FO176" s="511" t="str">
        <f t="shared" si="330"/>
        <v/>
      </c>
      <c r="FP176" s="528" t="str">
        <f t="shared" si="331"/>
        <v/>
      </c>
      <c r="FQ176" s="529" t="str">
        <f t="shared" si="332"/>
        <v/>
      </c>
      <c r="FR176" s="529" t="str">
        <f t="shared" si="333"/>
        <v/>
      </c>
      <c r="FS176" s="530">
        <f t="shared" si="334"/>
        <v>0</v>
      </c>
      <c r="FT176" s="510"/>
    </row>
    <row r="177" spans="1:176" s="3" customFormat="1" ht="18" customHeight="1">
      <c r="A177" s="619" t="str">
        <f t="shared" si="227"/>
        <v/>
      </c>
      <c r="B177" s="448">
        <f t="shared" si="335"/>
        <v>0</v>
      </c>
      <c r="C177" s="1114" t="str">
        <f t="shared" si="228"/>
        <v>授業料</v>
      </c>
      <c r="D177" s="1114" t="str">
        <f t="shared" si="229"/>
        <v>入学金</v>
      </c>
      <c r="E177" s="448">
        <f t="shared" si="336"/>
        <v>0</v>
      </c>
      <c r="F177" s="619">
        <f t="shared" si="230"/>
        <v>0</v>
      </c>
      <c r="G177" s="539">
        <f t="shared" si="231"/>
        <v>160</v>
      </c>
      <c r="H177" s="844"/>
      <c r="I177" s="845"/>
      <c r="J177" s="187"/>
      <c r="K177" s="188"/>
      <c r="L177" s="188"/>
      <c r="M177" s="186"/>
      <c r="N177" s="97"/>
      <c r="O177" s="98"/>
      <c r="P177" s="187"/>
      <c r="Q177" s="188"/>
      <c r="R177" s="186"/>
      <c r="S177" s="99"/>
      <c r="T177" s="97"/>
      <c r="U177" s="741"/>
      <c r="V177" s="101" t="str">
        <f>IF(OR($R$5="",$T$5="",$J177="",$O177="",$U177=""),"",IF(ISERROR(VLOOKUP($C177,参照!$P$4:$V$112,5,FALSE)),0,VLOOKUP($C177,参照!$P$4:$V$112,5,FALSE)))</f>
        <v/>
      </c>
      <c r="W177" s="100"/>
      <c r="X177" s="102" t="str">
        <f>IF(OR($R$5="",$T$5="",$J177="",$O177="",$W177=""),"",IF(ISERROR(VLOOKUP($D177,参照!$P$4:$V$112,5,FALSE)),0,VLOOKUP($D177,参照!$P$4:$V$112,5,FALSE)))</f>
        <v/>
      </c>
      <c r="Y177" s="182" t="str">
        <f t="shared" si="232"/>
        <v/>
      </c>
      <c r="Z177" s="182" t="str">
        <f t="shared" si="233"/>
        <v/>
      </c>
      <c r="AA177" s="468"/>
      <c r="AB177" s="536">
        <f t="shared" si="234"/>
        <v>0</v>
      </c>
      <c r="AC177" s="854"/>
      <c r="AD177" s="738">
        <f t="shared" si="235"/>
        <v>0</v>
      </c>
      <c r="AE177" s="103" t="str">
        <f t="shared" si="236"/>
        <v/>
      </c>
      <c r="AF177" s="468" t="str">
        <f t="shared" si="237"/>
        <v/>
      </c>
      <c r="AG177" s="469" t="str">
        <f t="shared" si="238"/>
        <v/>
      </c>
      <c r="AH177" s="102" t="str">
        <f t="shared" si="238"/>
        <v/>
      </c>
      <c r="AI177" s="855"/>
      <c r="AJ177" s="588"/>
      <c r="AK177" s="102" t="str">
        <f t="shared" si="239"/>
        <v/>
      </c>
      <c r="AL177" s="856"/>
      <c r="AM177" s="469">
        <f t="shared" si="240"/>
        <v>0</v>
      </c>
      <c r="AN177" s="469">
        <f t="shared" si="241"/>
        <v>0</v>
      </c>
      <c r="AO177" s="469">
        <f t="shared" si="242"/>
        <v>0</v>
      </c>
      <c r="AP177" s="590">
        <f t="shared" si="243"/>
        <v>0</v>
      </c>
      <c r="AQ177" s="474"/>
      <c r="AR177" s="104" t="str">
        <f t="shared" si="244"/>
        <v/>
      </c>
      <c r="AS177" s="856"/>
      <c r="AT177" s="469">
        <f t="shared" si="245"/>
        <v>0</v>
      </c>
      <c r="AU177" s="469">
        <f t="shared" si="246"/>
        <v>0</v>
      </c>
      <c r="AV177" s="469">
        <f t="shared" si="247"/>
        <v>0</v>
      </c>
      <c r="AW177" s="590">
        <f t="shared" si="248"/>
        <v>0</v>
      </c>
      <c r="AX177" s="474"/>
      <c r="AY177" s="102" t="str">
        <f t="shared" si="249"/>
        <v/>
      </c>
      <c r="AZ177" s="856"/>
      <c r="BA177" s="469">
        <f t="shared" si="250"/>
        <v>0</v>
      </c>
      <c r="BB177" s="469">
        <f t="shared" si="251"/>
        <v>0</v>
      </c>
      <c r="BC177" s="469">
        <f t="shared" si="252"/>
        <v>0</v>
      </c>
      <c r="BD177" s="590">
        <f t="shared" si="253"/>
        <v>0</v>
      </c>
      <c r="BE177" s="484" t="str">
        <f t="shared" si="254"/>
        <v>○</v>
      </c>
      <c r="BF177" s="486">
        <f t="shared" si="255"/>
        <v>0</v>
      </c>
      <c r="BG177" s="482">
        <f t="shared" si="255"/>
        <v>0</v>
      </c>
      <c r="BH177" s="482">
        <f t="shared" si="255"/>
        <v>0</v>
      </c>
      <c r="BI177" s="483">
        <f t="shared" si="256"/>
        <v>0</v>
      </c>
      <c r="BJ177" s="528">
        <f t="shared" si="257"/>
        <v>0</v>
      </c>
      <c r="BK177" s="529">
        <f t="shared" si="257"/>
        <v>0</v>
      </c>
      <c r="BL177" s="529">
        <f t="shared" si="257"/>
        <v>0</v>
      </c>
      <c r="BM177" s="530">
        <f t="shared" si="258"/>
        <v>0</v>
      </c>
      <c r="BN177" s="528">
        <f t="shared" si="259"/>
        <v>0</v>
      </c>
      <c r="BO177" s="529">
        <f t="shared" si="260"/>
        <v>0</v>
      </c>
      <c r="BP177" s="529">
        <f t="shared" si="261"/>
        <v>0</v>
      </c>
      <c r="BQ177" s="530">
        <f t="shared" si="262"/>
        <v>0</v>
      </c>
      <c r="BR177" s="528">
        <f t="shared" si="263"/>
        <v>0</v>
      </c>
      <c r="BS177" s="529">
        <f t="shared" si="263"/>
        <v>0</v>
      </c>
      <c r="BT177" s="529">
        <f t="shared" si="263"/>
        <v>0</v>
      </c>
      <c r="BU177" s="530">
        <f t="shared" si="264"/>
        <v>0</v>
      </c>
      <c r="BV177" s="528">
        <f t="shared" si="265"/>
        <v>0</v>
      </c>
      <c r="BW177" s="529">
        <f t="shared" si="266"/>
        <v>0</v>
      </c>
      <c r="BX177" s="529">
        <f t="shared" si="267"/>
        <v>0</v>
      </c>
      <c r="BY177" s="530">
        <f t="shared" si="268"/>
        <v>0</v>
      </c>
      <c r="BZ177" s="560" t="str">
        <f t="shared" si="269"/>
        <v/>
      </c>
      <c r="CA177" s="184" t="str">
        <f t="shared" si="269"/>
        <v/>
      </c>
      <c r="CB177" s="183" t="str">
        <f t="shared" si="269"/>
        <v/>
      </c>
      <c r="CC177" s="185" t="str">
        <f t="shared" si="270"/>
        <v/>
      </c>
      <c r="CD177" s="184" t="str">
        <f t="shared" si="270"/>
        <v/>
      </c>
      <c r="CE177" s="183" t="str">
        <f t="shared" si="270"/>
        <v/>
      </c>
      <c r="CF177" s="447"/>
      <c r="CG177" s="482" t="str">
        <f t="shared" si="271"/>
        <v>－</v>
      </c>
      <c r="CH177" s="469"/>
      <c r="CI177" s="561"/>
      <c r="CJ177" s="468" t="str">
        <f t="shared" si="272"/>
        <v/>
      </c>
      <c r="CK177" s="469" t="str">
        <f t="shared" si="273"/>
        <v/>
      </c>
      <c r="CL177" s="102" t="str">
        <f t="shared" si="274"/>
        <v/>
      </c>
      <c r="CM177" s="468" t="str">
        <f t="shared" si="275"/>
        <v/>
      </c>
      <c r="CN177" s="469" t="str">
        <f t="shared" si="276"/>
        <v/>
      </c>
      <c r="CO177" s="102" t="str">
        <f t="shared" si="277"/>
        <v/>
      </c>
      <c r="CP177" s="468" t="str">
        <f t="shared" si="278"/>
        <v/>
      </c>
      <c r="CQ177" s="469" t="str">
        <f t="shared" si="278"/>
        <v/>
      </c>
      <c r="CR177" s="102" t="str">
        <f t="shared" si="278"/>
        <v/>
      </c>
      <c r="CS177" s="468" t="str">
        <f t="shared" si="279"/>
        <v/>
      </c>
      <c r="CT177" s="469" t="str">
        <f t="shared" si="280"/>
        <v/>
      </c>
      <c r="CU177" s="469" t="str">
        <f t="shared" si="281"/>
        <v/>
      </c>
      <c r="CV177" s="105" t="str">
        <f t="shared" si="282"/>
        <v/>
      </c>
      <c r="CW177" s="856"/>
      <c r="CX177" s="469">
        <f t="shared" si="283"/>
        <v>0</v>
      </c>
      <c r="CY177" s="469">
        <f t="shared" si="284"/>
        <v>0</v>
      </c>
      <c r="CZ177" s="469">
        <f t="shared" si="285"/>
        <v>0</v>
      </c>
      <c r="DA177" s="590">
        <f t="shared" si="286"/>
        <v>0</v>
      </c>
      <c r="DB177" s="474"/>
      <c r="DC177" s="604">
        <f t="shared" si="287"/>
        <v>0</v>
      </c>
      <c r="DD177" s="184">
        <f t="shared" si="288"/>
        <v>0</v>
      </c>
      <c r="DE177" s="605">
        <f t="shared" si="289"/>
        <v>0</v>
      </c>
      <c r="DF177" s="104" t="str">
        <f t="shared" si="290"/>
        <v/>
      </c>
      <c r="DG177" s="856"/>
      <c r="DH177" s="469">
        <f t="shared" si="291"/>
        <v>0</v>
      </c>
      <c r="DI177" s="469">
        <f t="shared" si="292"/>
        <v>0</v>
      </c>
      <c r="DJ177" s="469">
        <f t="shared" si="293"/>
        <v>0</v>
      </c>
      <c r="DK177" s="590">
        <f t="shared" si="294"/>
        <v>0</v>
      </c>
      <c r="DL177" s="474"/>
      <c r="DM177" s="604">
        <f t="shared" si="295"/>
        <v>0</v>
      </c>
      <c r="DN177" s="184">
        <f t="shared" si="296"/>
        <v>0</v>
      </c>
      <c r="DO177" s="605">
        <f t="shared" si="297"/>
        <v>0</v>
      </c>
      <c r="DP177" s="104" t="str">
        <f t="shared" si="298"/>
        <v/>
      </c>
      <c r="DQ177" s="856"/>
      <c r="DR177" s="469">
        <f t="shared" si="299"/>
        <v>0</v>
      </c>
      <c r="DS177" s="469">
        <f t="shared" si="300"/>
        <v>0</v>
      </c>
      <c r="DT177" s="469">
        <f t="shared" si="301"/>
        <v>0</v>
      </c>
      <c r="DU177" s="101">
        <f t="shared" si="302"/>
        <v>0</v>
      </c>
      <c r="DV177" s="528">
        <f t="shared" si="303"/>
        <v>0</v>
      </c>
      <c r="DW177" s="529">
        <f t="shared" si="303"/>
        <v>0</v>
      </c>
      <c r="DX177" s="529">
        <f t="shared" si="303"/>
        <v>0</v>
      </c>
      <c r="DY177" s="530">
        <f t="shared" si="304"/>
        <v>0</v>
      </c>
      <c r="DZ177" s="528">
        <f t="shared" si="305"/>
        <v>0</v>
      </c>
      <c r="EA177" s="529">
        <f t="shared" si="305"/>
        <v>0</v>
      </c>
      <c r="EB177" s="529">
        <f t="shared" si="305"/>
        <v>0</v>
      </c>
      <c r="EC177" s="530">
        <f t="shared" si="306"/>
        <v>0</v>
      </c>
      <c r="ED177" s="528">
        <f t="shared" si="307"/>
        <v>0</v>
      </c>
      <c r="EE177" s="529">
        <f t="shared" si="307"/>
        <v>0</v>
      </c>
      <c r="EF177" s="529">
        <f t="shared" si="307"/>
        <v>0</v>
      </c>
      <c r="EG177" s="530">
        <f t="shared" si="308"/>
        <v>0</v>
      </c>
      <c r="EH177" s="528">
        <f t="shared" si="309"/>
        <v>0</v>
      </c>
      <c r="EI177" s="529">
        <f t="shared" si="310"/>
        <v>0</v>
      </c>
      <c r="EJ177" s="529">
        <f t="shared" si="311"/>
        <v>0</v>
      </c>
      <c r="EK177" s="530">
        <f t="shared" si="312"/>
        <v>0</v>
      </c>
      <c r="EL177" s="562"/>
      <c r="EM177" s="571">
        <f t="shared" si="313"/>
        <v>0</v>
      </c>
      <c r="EN177" s="572">
        <f t="shared" si="313"/>
        <v>0</v>
      </c>
      <c r="EO177" s="576">
        <f t="shared" si="313"/>
        <v>0</v>
      </c>
      <c r="EP177" s="578">
        <f t="shared" si="314"/>
        <v>0</v>
      </c>
      <c r="EQ177" s="571">
        <f t="shared" si="315"/>
        <v>0</v>
      </c>
      <c r="ER177" s="572">
        <f t="shared" si="315"/>
        <v>0</v>
      </c>
      <c r="ES177" s="573">
        <f t="shared" si="315"/>
        <v>0</v>
      </c>
      <c r="ET177" s="579">
        <f t="shared" si="316"/>
        <v>0</v>
      </c>
      <c r="EU177" s="577">
        <f t="shared" si="317"/>
        <v>0</v>
      </c>
      <c r="EV177" s="521">
        <f t="shared" si="318"/>
        <v>0</v>
      </c>
      <c r="EW177" s="525">
        <f t="shared" si="319"/>
        <v>0</v>
      </c>
      <c r="EX177" s="524">
        <f t="shared" si="320"/>
        <v>0</v>
      </c>
      <c r="EY177" s="509" t="str">
        <f t="shared" si="321"/>
        <v>○</v>
      </c>
      <c r="EZ177" s="486">
        <f t="shared" si="322"/>
        <v>0</v>
      </c>
      <c r="FA177" s="482">
        <f t="shared" si="322"/>
        <v>0</v>
      </c>
      <c r="FB177" s="482">
        <f t="shared" si="322"/>
        <v>0</v>
      </c>
      <c r="FC177" s="536">
        <f t="shared" si="323"/>
        <v>0</v>
      </c>
      <c r="FD177" s="101">
        <f t="shared" si="324"/>
        <v>0</v>
      </c>
      <c r="FE177" s="846">
        <f t="shared" si="325"/>
        <v>0</v>
      </c>
      <c r="FF177" s="847">
        <f t="shared" si="326"/>
        <v>0</v>
      </c>
      <c r="FG177" s="101" t="str">
        <f t="shared" si="327"/>
        <v/>
      </c>
      <c r="FH177" s="185" t="str">
        <f t="shared" si="328"/>
        <v/>
      </c>
      <c r="FI177" s="184" t="str">
        <f t="shared" si="328"/>
        <v/>
      </c>
      <c r="FJ177" s="848" t="str">
        <f t="shared" si="328"/>
        <v/>
      </c>
      <c r="FK177" s="508"/>
      <c r="FL177" s="498"/>
      <c r="FM177" s="499"/>
      <c r="FN177" s="849">
        <f t="shared" si="329"/>
        <v>0</v>
      </c>
      <c r="FO177" s="511" t="str">
        <f t="shared" si="330"/>
        <v/>
      </c>
      <c r="FP177" s="528" t="str">
        <f t="shared" si="331"/>
        <v/>
      </c>
      <c r="FQ177" s="529" t="str">
        <f t="shared" si="332"/>
        <v/>
      </c>
      <c r="FR177" s="529" t="str">
        <f t="shared" si="333"/>
        <v/>
      </c>
      <c r="FS177" s="530">
        <f t="shared" si="334"/>
        <v>0</v>
      </c>
      <c r="FT177" s="510"/>
    </row>
    <row r="178" spans="1:176" s="3" customFormat="1" ht="18" customHeight="1">
      <c r="A178" s="619" t="str">
        <f t="shared" si="227"/>
        <v/>
      </c>
      <c r="B178" s="448">
        <f t="shared" si="335"/>
        <v>0</v>
      </c>
      <c r="C178" s="1114" t="str">
        <f t="shared" si="228"/>
        <v>授業料</v>
      </c>
      <c r="D178" s="1114" t="str">
        <f t="shared" si="229"/>
        <v>入学金</v>
      </c>
      <c r="E178" s="448">
        <f t="shared" si="336"/>
        <v>0</v>
      </c>
      <c r="F178" s="619">
        <f t="shared" si="230"/>
        <v>0</v>
      </c>
      <c r="G178" s="539">
        <f t="shared" si="231"/>
        <v>161</v>
      </c>
      <c r="H178" s="844"/>
      <c r="I178" s="845"/>
      <c r="J178" s="187"/>
      <c r="K178" s="188"/>
      <c r="L178" s="188"/>
      <c r="M178" s="186"/>
      <c r="N178" s="97"/>
      <c r="O178" s="98"/>
      <c r="P178" s="187"/>
      <c r="Q178" s="188"/>
      <c r="R178" s="186"/>
      <c r="S178" s="99"/>
      <c r="T178" s="97"/>
      <c r="U178" s="741"/>
      <c r="V178" s="101" t="str">
        <f>IF(OR($R$5="",$T$5="",$J178="",$O178="",$U178=""),"",IF(ISERROR(VLOOKUP($C178,参照!$P$4:$V$112,5,FALSE)),0,VLOOKUP($C178,参照!$P$4:$V$112,5,FALSE)))</f>
        <v/>
      </c>
      <c r="W178" s="100"/>
      <c r="X178" s="102" t="str">
        <f>IF(OR($R$5="",$T$5="",$J178="",$O178="",$W178=""),"",IF(ISERROR(VLOOKUP($D178,参照!$P$4:$V$112,5,FALSE)),0,VLOOKUP($D178,参照!$P$4:$V$112,5,FALSE)))</f>
        <v/>
      </c>
      <c r="Y178" s="182" t="str">
        <f t="shared" si="232"/>
        <v/>
      </c>
      <c r="Z178" s="182" t="str">
        <f t="shared" si="233"/>
        <v/>
      </c>
      <c r="AA178" s="468"/>
      <c r="AB178" s="536">
        <f t="shared" si="234"/>
        <v>0</v>
      </c>
      <c r="AC178" s="854"/>
      <c r="AD178" s="738">
        <f t="shared" si="235"/>
        <v>0</v>
      </c>
      <c r="AE178" s="103" t="str">
        <f t="shared" si="236"/>
        <v/>
      </c>
      <c r="AF178" s="468" t="str">
        <f t="shared" si="237"/>
        <v/>
      </c>
      <c r="AG178" s="469" t="str">
        <f t="shared" si="238"/>
        <v/>
      </c>
      <c r="AH178" s="102" t="str">
        <f t="shared" si="238"/>
        <v/>
      </c>
      <c r="AI178" s="855"/>
      <c r="AJ178" s="588"/>
      <c r="AK178" s="102" t="str">
        <f t="shared" si="239"/>
        <v/>
      </c>
      <c r="AL178" s="856"/>
      <c r="AM178" s="469">
        <f t="shared" si="240"/>
        <v>0</v>
      </c>
      <c r="AN178" s="469">
        <f t="shared" si="241"/>
        <v>0</v>
      </c>
      <c r="AO178" s="469">
        <f t="shared" si="242"/>
        <v>0</v>
      </c>
      <c r="AP178" s="590">
        <f t="shared" si="243"/>
        <v>0</v>
      </c>
      <c r="AQ178" s="474"/>
      <c r="AR178" s="104" t="str">
        <f t="shared" si="244"/>
        <v/>
      </c>
      <c r="AS178" s="856"/>
      <c r="AT178" s="469">
        <f t="shared" si="245"/>
        <v>0</v>
      </c>
      <c r="AU178" s="469">
        <f t="shared" si="246"/>
        <v>0</v>
      </c>
      <c r="AV178" s="469">
        <f t="shared" si="247"/>
        <v>0</v>
      </c>
      <c r="AW178" s="590">
        <f t="shared" si="248"/>
        <v>0</v>
      </c>
      <c r="AX178" s="474"/>
      <c r="AY178" s="102" t="str">
        <f t="shared" si="249"/>
        <v/>
      </c>
      <c r="AZ178" s="856"/>
      <c r="BA178" s="469">
        <f t="shared" si="250"/>
        <v>0</v>
      </c>
      <c r="BB178" s="469">
        <f t="shared" si="251"/>
        <v>0</v>
      </c>
      <c r="BC178" s="469">
        <f t="shared" si="252"/>
        <v>0</v>
      </c>
      <c r="BD178" s="590">
        <f t="shared" si="253"/>
        <v>0</v>
      </c>
      <c r="BE178" s="484" t="str">
        <f t="shared" si="254"/>
        <v>○</v>
      </c>
      <c r="BF178" s="486">
        <f t="shared" si="255"/>
        <v>0</v>
      </c>
      <c r="BG178" s="482">
        <f t="shared" si="255"/>
        <v>0</v>
      </c>
      <c r="BH178" s="482">
        <f t="shared" si="255"/>
        <v>0</v>
      </c>
      <c r="BI178" s="483">
        <f t="shared" si="256"/>
        <v>0</v>
      </c>
      <c r="BJ178" s="528">
        <f t="shared" si="257"/>
        <v>0</v>
      </c>
      <c r="BK178" s="529">
        <f t="shared" si="257"/>
        <v>0</v>
      </c>
      <c r="BL178" s="529">
        <f t="shared" si="257"/>
        <v>0</v>
      </c>
      <c r="BM178" s="530">
        <f t="shared" si="258"/>
        <v>0</v>
      </c>
      <c r="BN178" s="528">
        <f t="shared" si="259"/>
        <v>0</v>
      </c>
      <c r="BO178" s="529">
        <f t="shared" si="260"/>
        <v>0</v>
      </c>
      <c r="BP178" s="529">
        <f t="shared" si="261"/>
        <v>0</v>
      </c>
      <c r="BQ178" s="530">
        <f t="shared" si="262"/>
        <v>0</v>
      </c>
      <c r="BR178" s="528">
        <f t="shared" si="263"/>
        <v>0</v>
      </c>
      <c r="BS178" s="529">
        <f t="shared" si="263"/>
        <v>0</v>
      </c>
      <c r="BT178" s="529">
        <f t="shared" si="263"/>
        <v>0</v>
      </c>
      <c r="BU178" s="530">
        <f t="shared" si="264"/>
        <v>0</v>
      </c>
      <c r="BV178" s="528">
        <f t="shared" si="265"/>
        <v>0</v>
      </c>
      <c r="BW178" s="529">
        <f t="shared" si="266"/>
        <v>0</v>
      </c>
      <c r="BX178" s="529">
        <f t="shared" si="267"/>
        <v>0</v>
      </c>
      <c r="BY178" s="530">
        <f t="shared" si="268"/>
        <v>0</v>
      </c>
      <c r="BZ178" s="560" t="str">
        <f t="shared" si="269"/>
        <v/>
      </c>
      <c r="CA178" s="184" t="str">
        <f t="shared" si="269"/>
        <v/>
      </c>
      <c r="CB178" s="183" t="str">
        <f t="shared" si="269"/>
        <v/>
      </c>
      <c r="CC178" s="185" t="str">
        <f t="shared" si="270"/>
        <v/>
      </c>
      <c r="CD178" s="184" t="str">
        <f t="shared" si="270"/>
        <v/>
      </c>
      <c r="CE178" s="183" t="str">
        <f t="shared" si="270"/>
        <v/>
      </c>
      <c r="CF178" s="447"/>
      <c r="CG178" s="482" t="str">
        <f t="shared" si="271"/>
        <v>－</v>
      </c>
      <c r="CH178" s="469"/>
      <c r="CI178" s="561"/>
      <c r="CJ178" s="468" t="str">
        <f t="shared" si="272"/>
        <v/>
      </c>
      <c r="CK178" s="469" t="str">
        <f t="shared" si="273"/>
        <v/>
      </c>
      <c r="CL178" s="102" t="str">
        <f t="shared" si="274"/>
        <v/>
      </c>
      <c r="CM178" s="468" t="str">
        <f t="shared" si="275"/>
        <v/>
      </c>
      <c r="CN178" s="469" t="str">
        <f t="shared" si="276"/>
        <v/>
      </c>
      <c r="CO178" s="102" t="str">
        <f t="shared" si="277"/>
        <v/>
      </c>
      <c r="CP178" s="468" t="str">
        <f t="shared" si="278"/>
        <v/>
      </c>
      <c r="CQ178" s="469" t="str">
        <f t="shared" si="278"/>
        <v/>
      </c>
      <c r="CR178" s="102" t="str">
        <f t="shared" si="278"/>
        <v/>
      </c>
      <c r="CS178" s="468" t="str">
        <f t="shared" si="279"/>
        <v/>
      </c>
      <c r="CT178" s="469" t="str">
        <f t="shared" si="280"/>
        <v/>
      </c>
      <c r="CU178" s="469" t="str">
        <f t="shared" si="281"/>
        <v/>
      </c>
      <c r="CV178" s="105" t="str">
        <f t="shared" si="282"/>
        <v/>
      </c>
      <c r="CW178" s="856"/>
      <c r="CX178" s="469">
        <f t="shared" si="283"/>
        <v>0</v>
      </c>
      <c r="CY178" s="469">
        <f t="shared" si="284"/>
        <v>0</v>
      </c>
      <c r="CZ178" s="469">
        <f t="shared" si="285"/>
        <v>0</v>
      </c>
      <c r="DA178" s="590">
        <f t="shared" si="286"/>
        <v>0</v>
      </c>
      <c r="DB178" s="474"/>
      <c r="DC178" s="604">
        <f t="shared" si="287"/>
        <v>0</v>
      </c>
      <c r="DD178" s="184">
        <f t="shared" si="288"/>
        <v>0</v>
      </c>
      <c r="DE178" s="605">
        <f t="shared" si="289"/>
        <v>0</v>
      </c>
      <c r="DF178" s="104" t="str">
        <f t="shared" si="290"/>
        <v/>
      </c>
      <c r="DG178" s="856"/>
      <c r="DH178" s="469">
        <f t="shared" si="291"/>
        <v>0</v>
      </c>
      <c r="DI178" s="469">
        <f t="shared" si="292"/>
        <v>0</v>
      </c>
      <c r="DJ178" s="469">
        <f t="shared" si="293"/>
        <v>0</v>
      </c>
      <c r="DK178" s="590">
        <f t="shared" si="294"/>
        <v>0</v>
      </c>
      <c r="DL178" s="474"/>
      <c r="DM178" s="604">
        <f t="shared" si="295"/>
        <v>0</v>
      </c>
      <c r="DN178" s="184">
        <f t="shared" si="296"/>
        <v>0</v>
      </c>
      <c r="DO178" s="605">
        <f t="shared" si="297"/>
        <v>0</v>
      </c>
      <c r="DP178" s="104" t="str">
        <f t="shared" si="298"/>
        <v/>
      </c>
      <c r="DQ178" s="856"/>
      <c r="DR178" s="469">
        <f t="shared" si="299"/>
        <v>0</v>
      </c>
      <c r="DS178" s="469">
        <f t="shared" si="300"/>
        <v>0</v>
      </c>
      <c r="DT178" s="469">
        <f t="shared" si="301"/>
        <v>0</v>
      </c>
      <c r="DU178" s="101">
        <f t="shared" si="302"/>
        <v>0</v>
      </c>
      <c r="DV178" s="528">
        <f t="shared" si="303"/>
        <v>0</v>
      </c>
      <c r="DW178" s="529">
        <f t="shared" si="303"/>
        <v>0</v>
      </c>
      <c r="DX178" s="529">
        <f t="shared" si="303"/>
        <v>0</v>
      </c>
      <c r="DY178" s="530">
        <f t="shared" si="304"/>
        <v>0</v>
      </c>
      <c r="DZ178" s="528">
        <f t="shared" si="305"/>
        <v>0</v>
      </c>
      <c r="EA178" s="529">
        <f t="shared" si="305"/>
        <v>0</v>
      </c>
      <c r="EB178" s="529">
        <f t="shared" si="305"/>
        <v>0</v>
      </c>
      <c r="EC178" s="530">
        <f t="shared" si="306"/>
        <v>0</v>
      </c>
      <c r="ED178" s="528">
        <f t="shared" si="307"/>
        <v>0</v>
      </c>
      <c r="EE178" s="529">
        <f t="shared" si="307"/>
        <v>0</v>
      </c>
      <c r="EF178" s="529">
        <f t="shared" si="307"/>
        <v>0</v>
      </c>
      <c r="EG178" s="530">
        <f t="shared" si="308"/>
        <v>0</v>
      </c>
      <c r="EH178" s="528">
        <f t="shared" si="309"/>
        <v>0</v>
      </c>
      <c r="EI178" s="529">
        <f t="shared" si="310"/>
        <v>0</v>
      </c>
      <c r="EJ178" s="529">
        <f t="shared" si="311"/>
        <v>0</v>
      </c>
      <c r="EK178" s="530">
        <f t="shared" si="312"/>
        <v>0</v>
      </c>
      <c r="EL178" s="562"/>
      <c r="EM178" s="571">
        <f t="shared" si="313"/>
        <v>0</v>
      </c>
      <c r="EN178" s="572">
        <f t="shared" si="313"/>
        <v>0</v>
      </c>
      <c r="EO178" s="576">
        <f t="shared" si="313"/>
        <v>0</v>
      </c>
      <c r="EP178" s="578">
        <f t="shared" si="314"/>
        <v>0</v>
      </c>
      <c r="EQ178" s="571">
        <f t="shared" si="315"/>
        <v>0</v>
      </c>
      <c r="ER178" s="572">
        <f t="shared" si="315"/>
        <v>0</v>
      </c>
      <c r="ES178" s="573">
        <f t="shared" si="315"/>
        <v>0</v>
      </c>
      <c r="ET178" s="579">
        <f t="shared" si="316"/>
        <v>0</v>
      </c>
      <c r="EU178" s="577">
        <f t="shared" si="317"/>
        <v>0</v>
      </c>
      <c r="EV178" s="521">
        <f t="shared" si="318"/>
        <v>0</v>
      </c>
      <c r="EW178" s="525">
        <f t="shared" si="319"/>
        <v>0</v>
      </c>
      <c r="EX178" s="524">
        <f t="shared" si="320"/>
        <v>0</v>
      </c>
      <c r="EY178" s="509" t="str">
        <f t="shared" si="321"/>
        <v>○</v>
      </c>
      <c r="EZ178" s="486">
        <f t="shared" si="322"/>
        <v>0</v>
      </c>
      <c r="FA178" s="482">
        <f t="shared" si="322"/>
        <v>0</v>
      </c>
      <c r="FB178" s="482">
        <f t="shared" si="322"/>
        <v>0</v>
      </c>
      <c r="FC178" s="536">
        <f t="shared" si="323"/>
        <v>0</v>
      </c>
      <c r="FD178" s="101">
        <f t="shared" si="324"/>
        <v>0</v>
      </c>
      <c r="FE178" s="846">
        <f t="shared" si="325"/>
        <v>0</v>
      </c>
      <c r="FF178" s="847">
        <f t="shared" si="326"/>
        <v>0</v>
      </c>
      <c r="FG178" s="101" t="str">
        <f t="shared" si="327"/>
        <v/>
      </c>
      <c r="FH178" s="185" t="str">
        <f t="shared" si="328"/>
        <v/>
      </c>
      <c r="FI178" s="184" t="str">
        <f t="shared" si="328"/>
        <v/>
      </c>
      <c r="FJ178" s="848" t="str">
        <f t="shared" si="328"/>
        <v/>
      </c>
      <c r="FK178" s="508"/>
      <c r="FL178" s="498"/>
      <c r="FM178" s="499"/>
      <c r="FN178" s="849">
        <f t="shared" si="329"/>
        <v>0</v>
      </c>
      <c r="FO178" s="511" t="str">
        <f t="shared" si="330"/>
        <v/>
      </c>
      <c r="FP178" s="528" t="str">
        <f t="shared" si="331"/>
        <v/>
      </c>
      <c r="FQ178" s="529" t="str">
        <f t="shared" si="332"/>
        <v/>
      </c>
      <c r="FR178" s="529" t="str">
        <f t="shared" si="333"/>
        <v/>
      </c>
      <c r="FS178" s="530">
        <f t="shared" si="334"/>
        <v>0</v>
      </c>
      <c r="FT178" s="510"/>
    </row>
    <row r="179" spans="1:176" s="3" customFormat="1" ht="18" customHeight="1">
      <c r="A179" s="619" t="str">
        <f t="shared" si="227"/>
        <v/>
      </c>
      <c r="B179" s="448">
        <f t="shared" si="335"/>
        <v>0</v>
      </c>
      <c r="C179" s="1114" t="str">
        <f t="shared" si="228"/>
        <v>授業料</v>
      </c>
      <c r="D179" s="1114" t="str">
        <f t="shared" si="229"/>
        <v>入学金</v>
      </c>
      <c r="E179" s="448">
        <f t="shared" si="336"/>
        <v>0</v>
      </c>
      <c r="F179" s="619">
        <f t="shared" si="230"/>
        <v>0</v>
      </c>
      <c r="G179" s="539">
        <f t="shared" si="231"/>
        <v>162</v>
      </c>
      <c r="H179" s="844"/>
      <c r="I179" s="845"/>
      <c r="J179" s="187"/>
      <c r="K179" s="188"/>
      <c r="L179" s="188"/>
      <c r="M179" s="186"/>
      <c r="N179" s="97"/>
      <c r="O179" s="98"/>
      <c r="P179" s="187"/>
      <c r="Q179" s="188"/>
      <c r="R179" s="186"/>
      <c r="S179" s="99"/>
      <c r="T179" s="97"/>
      <c r="U179" s="741"/>
      <c r="V179" s="101" t="str">
        <f>IF(OR($R$5="",$T$5="",$J179="",$O179="",$U179=""),"",IF(ISERROR(VLOOKUP($C179,参照!$P$4:$V$112,5,FALSE)),0,VLOOKUP($C179,参照!$P$4:$V$112,5,FALSE)))</f>
        <v/>
      </c>
      <c r="W179" s="100"/>
      <c r="X179" s="102" t="str">
        <f>IF(OR($R$5="",$T$5="",$J179="",$O179="",$W179=""),"",IF(ISERROR(VLOOKUP($D179,参照!$P$4:$V$112,5,FALSE)),0,VLOOKUP($D179,参照!$P$4:$V$112,5,FALSE)))</f>
        <v/>
      </c>
      <c r="Y179" s="182" t="str">
        <f t="shared" si="232"/>
        <v/>
      </c>
      <c r="Z179" s="182" t="str">
        <f t="shared" si="233"/>
        <v/>
      </c>
      <c r="AA179" s="468"/>
      <c r="AB179" s="536">
        <f t="shared" si="234"/>
        <v>0</v>
      </c>
      <c r="AC179" s="854"/>
      <c r="AD179" s="738">
        <f t="shared" si="235"/>
        <v>0</v>
      </c>
      <c r="AE179" s="103" t="str">
        <f t="shared" si="236"/>
        <v/>
      </c>
      <c r="AF179" s="468" t="str">
        <f t="shared" si="237"/>
        <v/>
      </c>
      <c r="AG179" s="469" t="str">
        <f t="shared" si="238"/>
        <v/>
      </c>
      <c r="AH179" s="102" t="str">
        <f t="shared" si="238"/>
        <v/>
      </c>
      <c r="AI179" s="855"/>
      <c r="AJ179" s="588"/>
      <c r="AK179" s="102" t="str">
        <f t="shared" si="239"/>
        <v/>
      </c>
      <c r="AL179" s="856"/>
      <c r="AM179" s="469">
        <f t="shared" si="240"/>
        <v>0</v>
      </c>
      <c r="AN179" s="469">
        <f t="shared" si="241"/>
        <v>0</v>
      </c>
      <c r="AO179" s="469">
        <f t="shared" si="242"/>
        <v>0</v>
      </c>
      <c r="AP179" s="590">
        <f t="shared" si="243"/>
        <v>0</v>
      </c>
      <c r="AQ179" s="474"/>
      <c r="AR179" s="104" t="str">
        <f t="shared" si="244"/>
        <v/>
      </c>
      <c r="AS179" s="856"/>
      <c r="AT179" s="469">
        <f t="shared" si="245"/>
        <v>0</v>
      </c>
      <c r="AU179" s="469">
        <f t="shared" si="246"/>
        <v>0</v>
      </c>
      <c r="AV179" s="469">
        <f t="shared" si="247"/>
        <v>0</v>
      </c>
      <c r="AW179" s="590">
        <f t="shared" si="248"/>
        <v>0</v>
      </c>
      <c r="AX179" s="474"/>
      <c r="AY179" s="102" t="str">
        <f t="shared" si="249"/>
        <v/>
      </c>
      <c r="AZ179" s="856"/>
      <c r="BA179" s="469">
        <f t="shared" si="250"/>
        <v>0</v>
      </c>
      <c r="BB179" s="469">
        <f t="shared" si="251"/>
        <v>0</v>
      </c>
      <c r="BC179" s="469">
        <f t="shared" si="252"/>
        <v>0</v>
      </c>
      <c r="BD179" s="590">
        <f t="shared" si="253"/>
        <v>0</v>
      </c>
      <c r="BE179" s="484" t="str">
        <f t="shared" si="254"/>
        <v>○</v>
      </c>
      <c r="BF179" s="486">
        <f t="shared" si="255"/>
        <v>0</v>
      </c>
      <c r="BG179" s="482">
        <f t="shared" si="255"/>
        <v>0</v>
      </c>
      <c r="BH179" s="482">
        <f t="shared" si="255"/>
        <v>0</v>
      </c>
      <c r="BI179" s="483">
        <f t="shared" si="256"/>
        <v>0</v>
      </c>
      <c r="BJ179" s="528">
        <f t="shared" si="257"/>
        <v>0</v>
      </c>
      <c r="BK179" s="529">
        <f t="shared" si="257"/>
        <v>0</v>
      </c>
      <c r="BL179" s="529">
        <f t="shared" si="257"/>
        <v>0</v>
      </c>
      <c r="BM179" s="530">
        <f t="shared" si="258"/>
        <v>0</v>
      </c>
      <c r="BN179" s="528">
        <f t="shared" si="259"/>
        <v>0</v>
      </c>
      <c r="BO179" s="529">
        <f t="shared" si="260"/>
        <v>0</v>
      </c>
      <c r="BP179" s="529">
        <f t="shared" si="261"/>
        <v>0</v>
      </c>
      <c r="BQ179" s="530">
        <f t="shared" si="262"/>
        <v>0</v>
      </c>
      <c r="BR179" s="528">
        <f t="shared" si="263"/>
        <v>0</v>
      </c>
      <c r="BS179" s="529">
        <f t="shared" si="263"/>
        <v>0</v>
      </c>
      <c r="BT179" s="529">
        <f t="shared" si="263"/>
        <v>0</v>
      </c>
      <c r="BU179" s="530">
        <f t="shared" si="264"/>
        <v>0</v>
      </c>
      <c r="BV179" s="528">
        <f t="shared" si="265"/>
        <v>0</v>
      </c>
      <c r="BW179" s="529">
        <f t="shared" si="266"/>
        <v>0</v>
      </c>
      <c r="BX179" s="529">
        <f t="shared" si="267"/>
        <v>0</v>
      </c>
      <c r="BY179" s="530">
        <f t="shared" si="268"/>
        <v>0</v>
      </c>
      <c r="BZ179" s="560" t="str">
        <f t="shared" si="269"/>
        <v/>
      </c>
      <c r="CA179" s="184" t="str">
        <f t="shared" si="269"/>
        <v/>
      </c>
      <c r="CB179" s="183" t="str">
        <f t="shared" si="269"/>
        <v/>
      </c>
      <c r="CC179" s="185" t="str">
        <f t="shared" si="270"/>
        <v/>
      </c>
      <c r="CD179" s="184" t="str">
        <f t="shared" si="270"/>
        <v/>
      </c>
      <c r="CE179" s="183" t="str">
        <f t="shared" si="270"/>
        <v/>
      </c>
      <c r="CF179" s="447"/>
      <c r="CG179" s="482" t="str">
        <f t="shared" si="271"/>
        <v>－</v>
      </c>
      <c r="CH179" s="469"/>
      <c r="CI179" s="561"/>
      <c r="CJ179" s="468" t="str">
        <f t="shared" si="272"/>
        <v/>
      </c>
      <c r="CK179" s="469" t="str">
        <f t="shared" si="273"/>
        <v/>
      </c>
      <c r="CL179" s="102" t="str">
        <f t="shared" si="274"/>
        <v/>
      </c>
      <c r="CM179" s="468" t="str">
        <f t="shared" si="275"/>
        <v/>
      </c>
      <c r="CN179" s="469" t="str">
        <f t="shared" si="276"/>
        <v/>
      </c>
      <c r="CO179" s="102" t="str">
        <f t="shared" si="277"/>
        <v/>
      </c>
      <c r="CP179" s="468" t="str">
        <f t="shared" si="278"/>
        <v/>
      </c>
      <c r="CQ179" s="469" t="str">
        <f t="shared" si="278"/>
        <v/>
      </c>
      <c r="CR179" s="102" t="str">
        <f t="shared" si="278"/>
        <v/>
      </c>
      <c r="CS179" s="468" t="str">
        <f t="shared" si="279"/>
        <v/>
      </c>
      <c r="CT179" s="469" t="str">
        <f t="shared" si="280"/>
        <v/>
      </c>
      <c r="CU179" s="469" t="str">
        <f t="shared" si="281"/>
        <v/>
      </c>
      <c r="CV179" s="105" t="str">
        <f t="shared" si="282"/>
        <v/>
      </c>
      <c r="CW179" s="856"/>
      <c r="CX179" s="469">
        <f t="shared" si="283"/>
        <v>0</v>
      </c>
      <c r="CY179" s="469">
        <f t="shared" si="284"/>
        <v>0</v>
      </c>
      <c r="CZ179" s="469">
        <f t="shared" si="285"/>
        <v>0</v>
      </c>
      <c r="DA179" s="590">
        <f t="shared" si="286"/>
        <v>0</v>
      </c>
      <c r="DB179" s="474"/>
      <c r="DC179" s="604">
        <f t="shared" si="287"/>
        <v>0</v>
      </c>
      <c r="DD179" s="184">
        <f t="shared" si="288"/>
        <v>0</v>
      </c>
      <c r="DE179" s="605">
        <f t="shared" si="289"/>
        <v>0</v>
      </c>
      <c r="DF179" s="104" t="str">
        <f t="shared" si="290"/>
        <v/>
      </c>
      <c r="DG179" s="856"/>
      <c r="DH179" s="469">
        <f t="shared" si="291"/>
        <v>0</v>
      </c>
      <c r="DI179" s="469">
        <f t="shared" si="292"/>
        <v>0</v>
      </c>
      <c r="DJ179" s="469">
        <f t="shared" si="293"/>
        <v>0</v>
      </c>
      <c r="DK179" s="590">
        <f t="shared" si="294"/>
        <v>0</v>
      </c>
      <c r="DL179" s="474"/>
      <c r="DM179" s="604">
        <f t="shared" si="295"/>
        <v>0</v>
      </c>
      <c r="DN179" s="184">
        <f t="shared" si="296"/>
        <v>0</v>
      </c>
      <c r="DO179" s="605">
        <f t="shared" si="297"/>
        <v>0</v>
      </c>
      <c r="DP179" s="104" t="str">
        <f t="shared" si="298"/>
        <v/>
      </c>
      <c r="DQ179" s="856"/>
      <c r="DR179" s="469">
        <f t="shared" si="299"/>
        <v>0</v>
      </c>
      <c r="DS179" s="469">
        <f t="shared" si="300"/>
        <v>0</v>
      </c>
      <c r="DT179" s="469">
        <f t="shared" si="301"/>
        <v>0</v>
      </c>
      <c r="DU179" s="101">
        <f t="shared" si="302"/>
        <v>0</v>
      </c>
      <c r="DV179" s="528">
        <f t="shared" si="303"/>
        <v>0</v>
      </c>
      <c r="DW179" s="529">
        <f t="shared" si="303"/>
        <v>0</v>
      </c>
      <c r="DX179" s="529">
        <f t="shared" si="303"/>
        <v>0</v>
      </c>
      <c r="DY179" s="530">
        <f t="shared" si="304"/>
        <v>0</v>
      </c>
      <c r="DZ179" s="528">
        <f t="shared" si="305"/>
        <v>0</v>
      </c>
      <c r="EA179" s="529">
        <f t="shared" si="305"/>
        <v>0</v>
      </c>
      <c r="EB179" s="529">
        <f t="shared" si="305"/>
        <v>0</v>
      </c>
      <c r="EC179" s="530">
        <f t="shared" si="306"/>
        <v>0</v>
      </c>
      <c r="ED179" s="528">
        <f t="shared" si="307"/>
        <v>0</v>
      </c>
      <c r="EE179" s="529">
        <f t="shared" si="307"/>
        <v>0</v>
      </c>
      <c r="EF179" s="529">
        <f t="shared" si="307"/>
        <v>0</v>
      </c>
      <c r="EG179" s="530">
        <f t="shared" si="308"/>
        <v>0</v>
      </c>
      <c r="EH179" s="528">
        <f t="shared" si="309"/>
        <v>0</v>
      </c>
      <c r="EI179" s="529">
        <f t="shared" si="310"/>
        <v>0</v>
      </c>
      <c r="EJ179" s="529">
        <f t="shared" si="311"/>
        <v>0</v>
      </c>
      <c r="EK179" s="530">
        <f t="shared" si="312"/>
        <v>0</v>
      </c>
      <c r="EL179" s="562"/>
      <c r="EM179" s="571">
        <f t="shared" si="313"/>
        <v>0</v>
      </c>
      <c r="EN179" s="572">
        <f t="shared" si="313"/>
        <v>0</v>
      </c>
      <c r="EO179" s="576">
        <f t="shared" si="313"/>
        <v>0</v>
      </c>
      <c r="EP179" s="578">
        <f t="shared" si="314"/>
        <v>0</v>
      </c>
      <c r="EQ179" s="571">
        <f t="shared" si="315"/>
        <v>0</v>
      </c>
      <c r="ER179" s="572">
        <f t="shared" si="315"/>
        <v>0</v>
      </c>
      <c r="ES179" s="573">
        <f t="shared" si="315"/>
        <v>0</v>
      </c>
      <c r="ET179" s="579">
        <f t="shared" si="316"/>
        <v>0</v>
      </c>
      <c r="EU179" s="577">
        <f t="shared" si="317"/>
        <v>0</v>
      </c>
      <c r="EV179" s="521">
        <f t="shared" si="318"/>
        <v>0</v>
      </c>
      <c r="EW179" s="525">
        <f t="shared" si="319"/>
        <v>0</v>
      </c>
      <c r="EX179" s="524">
        <f t="shared" si="320"/>
        <v>0</v>
      </c>
      <c r="EY179" s="509" t="str">
        <f t="shared" si="321"/>
        <v>○</v>
      </c>
      <c r="EZ179" s="486">
        <f t="shared" si="322"/>
        <v>0</v>
      </c>
      <c r="FA179" s="482">
        <f t="shared" si="322"/>
        <v>0</v>
      </c>
      <c r="FB179" s="482">
        <f t="shared" si="322"/>
        <v>0</v>
      </c>
      <c r="FC179" s="536">
        <f t="shared" si="323"/>
        <v>0</v>
      </c>
      <c r="FD179" s="101">
        <f t="shared" si="324"/>
        <v>0</v>
      </c>
      <c r="FE179" s="846">
        <f t="shared" si="325"/>
        <v>0</v>
      </c>
      <c r="FF179" s="847">
        <f t="shared" si="326"/>
        <v>0</v>
      </c>
      <c r="FG179" s="101" t="str">
        <f t="shared" si="327"/>
        <v/>
      </c>
      <c r="FH179" s="185" t="str">
        <f t="shared" si="328"/>
        <v/>
      </c>
      <c r="FI179" s="184" t="str">
        <f t="shared" si="328"/>
        <v/>
      </c>
      <c r="FJ179" s="848" t="str">
        <f t="shared" si="328"/>
        <v/>
      </c>
      <c r="FK179" s="508"/>
      <c r="FL179" s="498"/>
      <c r="FM179" s="499"/>
      <c r="FN179" s="849">
        <f t="shared" si="329"/>
        <v>0</v>
      </c>
      <c r="FO179" s="511" t="str">
        <f t="shared" si="330"/>
        <v/>
      </c>
      <c r="FP179" s="528" t="str">
        <f t="shared" si="331"/>
        <v/>
      </c>
      <c r="FQ179" s="529" t="str">
        <f t="shared" si="332"/>
        <v/>
      </c>
      <c r="FR179" s="529" t="str">
        <f t="shared" si="333"/>
        <v/>
      </c>
      <c r="FS179" s="530">
        <f t="shared" si="334"/>
        <v>0</v>
      </c>
      <c r="FT179" s="510"/>
    </row>
    <row r="180" spans="1:176" s="3" customFormat="1" ht="18" customHeight="1">
      <c r="A180" s="619" t="str">
        <f t="shared" si="227"/>
        <v/>
      </c>
      <c r="B180" s="448">
        <f t="shared" si="335"/>
        <v>0</v>
      </c>
      <c r="C180" s="1114" t="str">
        <f t="shared" si="228"/>
        <v>授業料</v>
      </c>
      <c r="D180" s="1114" t="str">
        <f t="shared" si="229"/>
        <v>入学金</v>
      </c>
      <c r="E180" s="448">
        <f t="shared" si="336"/>
        <v>0</v>
      </c>
      <c r="F180" s="619">
        <f t="shared" si="230"/>
        <v>0</v>
      </c>
      <c r="G180" s="539">
        <f t="shared" si="231"/>
        <v>163</v>
      </c>
      <c r="H180" s="844"/>
      <c r="I180" s="845"/>
      <c r="J180" s="187"/>
      <c r="K180" s="188"/>
      <c r="L180" s="188"/>
      <c r="M180" s="186"/>
      <c r="N180" s="97"/>
      <c r="O180" s="98"/>
      <c r="P180" s="187"/>
      <c r="Q180" s="188"/>
      <c r="R180" s="186"/>
      <c r="S180" s="99"/>
      <c r="T180" s="97"/>
      <c r="U180" s="741"/>
      <c r="V180" s="101" t="str">
        <f>IF(OR($R$5="",$T$5="",$J180="",$O180="",$U180=""),"",IF(ISERROR(VLOOKUP($C180,参照!$P$4:$V$112,5,FALSE)),0,VLOOKUP($C180,参照!$P$4:$V$112,5,FALSE)))</f>
        <v/>
      </c>
      <c r="W180" s="100"/>
      <c r="X180" s="102" t="str">
        <f>IF(OR($R$5="",$T$5="",$J180="",$O180="",$W180=""),"",IF(ISERROR(VLOOKUP($D180,参照!$P$4:$V$112,5,FALSE)),0,VLOOKUP($D180,参照!$P$4:$V$112,5,FALSE)))</f>
        <v/>
      </c>
      <c r="Y180" s="182" t="str">
        <f t="shared" si="232"/>
        <v/>
      </c>
      <c r="Z180" s="182" t="str">
        <f t="shared" si="233"/>
        <v/>
      </c>
      <c r="AA180" s="468"/>
      <c r="AB180" s="536">
        <f t="shared" si="234"/>
        <v>0</v>
      </c>
      <c r="AC180" s="854"/>
      <c r="AD180" s="738">
        <f t="shared" si="235"/>
        <v>0</v>
      </c>
      <c r="AE180" s="103" t="str">
        <f t="shared" si="236"/>
        <v/>
      </c>
      <c r="AF180" s="468" t="str">
        <f t="shared" si="237"/>
        <v/>
      </c>
      <c r="AG180" s="469" t="str">
        <f t="shared" si="238"/>
        <v/>
      </c>
      <c r="AH180" s="102" t="str">
        <f t="shared" si="238"/>
        <v/>
      </c>
      <c r="AI180" s="855"/>
      <c r="AJ180" s="588"/>
      <c r="AK180" s="102" t="str">
        <f t="shared" si="239"/>
        <v/>
      </c>
      <c r="AL180" s="856"/>
      <c r="AM180" s="469">
        <f t="shared" si="240"/>
        <v>0</v>
      </c>
      <c r="AN180" s="469">
        <f t="shared" si="241"/>
        <v>0</v>
      </c>
      <c r="AO180" s="469">
        <f t="shared" si="242"/>
        <v>0</v>
      </c>
      <c r="AP180" s="590">
        <f t="shared" si="243"/>
        <v>0</v>
      </c>
      <c r="AQ180" s="474"/>
      <c r="AR180" s="104" t="str">
        <f t="shared" si="244"/>
        <v/>
      </c>
      <c r="AS180" s="856"/>
      <c r="AT180" s="469">
        <f t="shared" si="245"/>
        <v>0</v>
      </c>
      <c r="AU180" s="469">
        <f t="shared" si="246"/>
        <v>0</v>
      </c>
      <c r="AV180" s="469">
        <f t="shared" si="247"/>
        <v>0</v>
      </c>
      <c r="AW180" s="590">
        <f t="shared" si="248"/>
        <v>0</v>
      </c>
      <c r="AX180" s="474"/>
      <c r="AY180" s="102" t="str">
        <f t="shared" si="249"/>
        <v/>
      </c>
      <c r="AZ180" s="856"/>
      <c r="BA180" s="469">
        <f t="shared" si="250"/>
        <v>0</v>
      </c>
      <c r="BB180" s="469">
        <f t="shared" si="251"/>
        <v>0</v>
      </c>
      <c r="BC180" s="469">
        <f t="shared" si="252"/>
        <v>0</v>
      </c>
      <c r="BD180" s="590">
        <f t="shared" si="253"/>
        <v>0</v>
      </c>
      <c r="BE180" s="484" t="str">
        <f t="shared" si="254"/>
        <v>○</v>
      </c>
      <c r="BF180" s="486">
        <f t="shared" si="255"/>
        <v>0</v>
      </c>
      <c r="BG180" s="482">
        <f t="shared" si="255"/>
        <v>0</v>
      </c>
      <c r="BH180" s="482">
        <f t="shared" si="255"/>
        <v>0</v>
      </c>
      <c r="BI180" s="483">
        <f t="shared" si="256"/>
        <v>0</v>
      </c>
      <c r="BJ180" s="528">
        <f t="shared" si="257"/>
        <v>0</v>
      </c>
      <c r="BK180" s="529">
        <f t="shared" si="257"/>
        <v>0</v>
      </c>
      <c r="BL180" s="529">
        <f t="shared" si="257"/>
        <v>0</v>
      </c>
      <c r="BM180" s="530">
        <f t="shared" si="258"/>
        <v>0</v>
      </c>
      <c r="BN180" s="528">
        <f t="shared" si="259"/>
        <v>0</v>
      </c>
      <c r="BO180" s="529">
        <f t="shared" si="260"/>
        <v>0</v>
      </c>
      <c r="BP180" s="529">
        <f t="shared" si="261"/>
        <v>0</v>
      </c>
      <c r="BQ180" s="530">
        <f t="shared" si="262"/>
        <v>0</v>
      </c>
      <c r="BR180" s="528">
        <f t="shared" si="263"/>
        <v>0</v>
      </c>
      <c r="BS180" s="529">
        <f t="shared" si="263"/>
        <v>0</v>
      </c>
      <c r="BT180" s="529">
        <f t="shared" si="263"/>
        <v>0</v>
      </c>
      <c r="BU180" s="530">
        <f t="shared" si="264"/>
        <v>0</v>
      </c>
      <c r="BV180" s="528">
        <f t="shared" si="265"/>
        <v>0</v>
      </c>
      <c r="BW180" s="529">
        <f t="shared" si="266"/>
        <v>0</v>
      </c>
      <c r="BX180" s="529">
        <f t="shared" si="267"/>
        <v>0</v>
      </c>
      <c r="BY180" s="530">
        <f t="shared" si="268"/>
        <v>0</v>
      </c>
      <c r="BZ180" s="560" t="str">
        <f t="shared" si="269"/>
        <v/>
      </c>
      <c r="CA180" s="184" t="str">
        <f t="shared" si="269"/>
        <v/>
      </c>
      <c r="CB180" s="183" t="str">
        <f t="shared" si="269"/>
        <v/>
      </c>
      <c r="CC180" s="185" t="str">
        <f t="shared" si="270"/>
        <v/>
      </c>
      <c r="CD180" s="184" t="str">
        <f t="shared" si="270"/>
        <v/>
      </c>
      <c r="CE180" s="183" t="str">
        <f t="shared" si="270"/>
        <v/>
      </c>
      <c r="CF180" s="447"/>
      <c r="CG180" s="482" t="str">
        <f t="shared" si="271"/>
        <v>－</v>
      </c>
      <c r="CH180" s="469"/>
      <c r="CI180" s="561"/>
      <c r="CJ180" s="468" t="str">
        <f t="shared" si="272"/>
        <v/>
      </c>
      <c r="CK180" s="469" t="str">
        <f t="shared" si="273"/>
        <v/>
      </c>
      <c r="CL180" s="102" t="str">
        <f t="shared" si="274"/>
        <v/>
      </c>
      <c r="CM180" s="468" t="str">
        <f t="shared" si="275"/>
        <v/>
      </c>
      <c r="CN180" s="469" t="str">
        <f t="shared" si="276"/>
        <v/>
      </c>
      <c r="CO180" s="102" t="str">
        <f t="shared" si="277"/>
        <v/>
      </c>
      <c r="CP180" s="468" t="str">
        <f t="shared" si="278"/>
        <v/>
      </c>
      <c r="CQ180" s="469" t="str">
        <f t="shared" si="278"/>
        <v/>
      </c>
      <c r="CR180" s="102" t="str">
        <f t="shared" si="278"/>
        <v/>
      </c>
      <c r="CS180" s="468" t="str">
        <f t="shared" si="279"/>
        <v/>
      </c>
      <c r="CT180" s="469" t="str">
        <f t="shared" si="280"/>
        <v/>
      </c>
      <c r="CU180" s="469" t="str">
        <f t="shared" si="281"/>
        <v/>
      </c>
      <c r="CV180" s="105" t="str">
        <f t="shared" si="282"/>
        <v/>
      </c>
      <c r="CW180" s="856"/>
      <c r="CX180" s="469">
        <f t="shared" si="283"/>
        <v>0</v>
      </c>
      <c r="CY180" s="469">
        <f t="shared" si="284"/>
        <v>0</v>
      </c>
      <c r="CZ180" s="469">
        <f t="shared" si="285"/>
        <v>0</v>
      </c>
      <c r="DA180" s="590">
        <f t="shared" si="286"/>
        <v>0</v>
      </c>
      <c r="DB180" s="474"/>
      <c r="DC180" s="604">
        <f t="shared" si="287"/>
        <v>0</v>
      </c>
      <c r="DD180" s="184">
        <f t="shared" si="288"/>
        <v>0</v>
      </c>
      <c r="DE180" s="605">
        <f t="shared" si="289"/>
        <v>0</v>
      </c>
      <c r="DF180" s="104" t="str">
        <f t="shared" si="290"/>
        <v/>
      </c>
      <c r="DG180" s="856"/>
      <c r="DH180" s="469">
        <f t="shared" si="291"/>
        <v>0</v>
      </c>
      <c r="DI180" s="469">
        <f t="shared" si="292"/>
        <v>0</v>
      </c>
      <c r="DJ180" s="469">
        <f t="shared" si="293"/>
        <v>0</v>
      </c>
      <c r="DK180" s="590">
        <f t="shared" si="294"/>
        <v>0</v>
      </c>
      <c r="DL180" s="474"/>
      <c r="DM180" s="604">
        <f t="shared" si="295"/>
        <v>0</v>
      </c>
      <c r="DN180" s="184">
        <f t="shared" si="296"/>
        <v>0</v>
      </c>
      <c r="DO180" s="605">
        <f t="shared" si="297"/>
        <v>0</v>
      </c>
      <c r="DP180" s="104" t="str">
        <f t="shared" si="298"/>
        <v/>
      </c>
      <c r="DQ180" s="856"/>
      <c r="DR180" s="469">
        <f t="shared" si="299"/>
        <v>0</v>
      </c>
      <c r="DS180" s="469">
        <f t="shared" si="300"/>
        <v>0</v>
      </c>
      <c r="DT180" s="469">
        <f t="shared" si="301"/>
        <v>0</v>
      </c>
      <c r="DU180" s="101">
        <f t="shared" si="302"/>
        <v>0</v>
      </c>
      <c r="DV180" s="528">
        <f t="shared" si="303"/>
        <v>0</v>
      </c>
      <c r="DW180" s="529">
        <f t="shared" si="303"/>
        <v>0</v>
      </c>
      <c r="DX180" s="529">
        <f t="shared" si="303"/>
        <v>0</v>
      </c>
      <c r="DY180" s="530">
        <f t="shared" si="304"/>
        <v>0</v>
      </c>
      <c r="DZ180" s="528">
        <f t="shared" si="305"/>
        <v>0</v>
      </c>
      <c r="EA180" s="529">
        <f t="shared" si="305"/>
        <v>0</v>
      </c>
      <c r="EB180" s="529">
        <f t="shared" si="305"/>
        <v>0</v>
      </c>
      <c r="EC180" s="530">
        <f t="shared" si="306"/>
        <v>0</v>
      </c>
      <c r="ED180" s="528">
        <f t="shared" si="307"/>
        <v>0</v>
      </c>
      <c r="EE180" s="529">
        <f t="shared" si="307"/>
        <v>0</v>
      </c>
      <c r="EF180" s="529">
        <f t="shared" si="307"/>
        <v>0</v>
      </c>
      <c r="EG180" s="530">
        <f t="shared" si="308"/>
        <v>0</v>
      </c>
      <c r="EH180" s="528">
        <f t="shared" si="309"/>
        <v>0</v>
      </c>
      <c r="EI180" s="529">
        <f t="shared" si="310"/>
        <v>0</v>
      </c>
      <c r="EJ180" s="529">
        <f t="shared" si="311"/>
        <v>0</v>
      </c>
      <c r="EK180" s="530">
        <f t="shared" si="312"/>
        <v>0</v>
      </c>
      <c r="EL180" s="562"/>
      <c r="EM180" s="571">
        <f t="shared" si="313"/>
        <v>0</v>
      </c>
      <c r="EN180" s="572">
        <f t="shared" si="313"/>
        <v>0</v>
      </c>
      <c r="EO180" s="576">
        <f t="shared" si="313"/>
        <v>0</v>
      </c>
      <c r="EP180" s="578">
        <f t="shared" si="314"/>
        <v>0</v>
      </c>
      <c r="EQ180" s="571">
        <f t="shared" si="315"/>
        <v>0</v>
      </c>
      <c r="ER180" s="572">
        <f t="shared" si="315"/>
        <v>0</v>
      </c>
      <c r="ES180" s="573">
        <f t="shared" si="315"/>
        <v>0</v>
      </c>
      <c r="ET180" s="579">
        <f t="shared" si="316"/>
        <v>0</v>
      </c>
      <c r="EU180" s="577">
        <f t="shared" si="317"/>
        <v>0</v>
      </c>
      <c r="EV180" s="521">
        <f t="shared" si="318"/>
        <v>0</v>
      </c>
      <c r="EW180" s="525">
        <f t="shared" si="319"/>
        <v>0</v>
      </c>
      <c r="EX180" s="524">
        <f t="shared" si="320"/>
        <v>0</v>
      </c>
      <c r="EY180" s="509" t="str">
        <f t="shared" si="321"/>
        <v>○</v>
      </c>
      <c r="EZ180" s="486">
        <f t="shared" si="322"/>
        <v>0</v>
      </c>
      <c r="FA180" s="482">
        <f t="shared" si="322"/>
        <v>0</v>
      </c>
      <c r="FB180" s="482">
        <f t="shared" si="322"/>
        <v>0</v>
      </c>
      <c r="FC180" s="536">
        <f t="shared" si="323"/>
        <v>0</v>
      </c>
      <c r="FD180" s="101">
        <f t="shared" si="324"/>
        <v>0</v>
      </c>
      <c r="FE180" s="846">
        <f t="shared" si="325"/>
        <v>0</v>
      </c>
      <c r="FF180" s="847">
        <f t="shared" si="326"/>
        <v>0</v>
      </c>
      <c r="FG180" s="101" t="str">
        <f t="shared" si="327"/>
        <v/>
      </c>
      <c r="FH180" s="185" t="str">
        <f t="shared" si="328"/>
        <v/>
      </c>
      <c r="FI180" s="184" t="str">
        <f t="shared" si="328"/>
        <v/>
      </c>
      <c r="FJ180" s="848" t="str">
        <f t="shared" si="328"/>
        <v/>
      </c>
      <c r="FK180" s="508"/>
      <c r="FL180" s="498"/>
      <c r="FM180" s="499"/>
      <c r="FN180" s="849">
        <f t="shared" si="329"/>
        <v>0</v>
      </c>
      <c r="FO180" s="511" t="str">
        <f t="shared" si="330"/>
        <v/>
      </c>
      <c r="FP180" s="528" t="str">
        <f t="shared" si="331"/>
        <v/>
      </c>
      <c r="FQ180" s="529" t="str">
        <f t="shared" si="332"/>
        <v/>
      </c>
      <c r="FR180" s="529" t="str">
        <f t="shared" si="333"/>
        <v/>
      </c>
      <c r="FS180" s="530">
        <f t="shared" si="334"/>
        <v>0</v>
      </c>
      <c r="FT180" s="510"/>
    </row>
    <row r="181" spans="1:176" s="3" customFormat="1" ht="18" customHeight="1">
      <c r="A181" s="619" t="str">
        <f t="shared" si="227"/>
        <v/>
      </c>
      <c r="B181" s="448">
        <f t="shared" si="335"/>
        <v>0</v>
      </c>
      <c r="C181" s="1114" t="str">
        <f t="shared" si="228"/>
        <v>授業料</v>
      </c>
      <c r="D181" s="1114" t="str">
        <f t="shared" si="229"/>
        <v>入学金</v>
      </c>
      <c r="E181" s="448">
        <f t="shared" si="336"/>
        <v>0</v>
      </c>
      <c r="F181" s="619">
        <f t="shared" si="230"/>
        <v>0</v>
      </c>
      <c r="G181" s="539">
        <f t="shared" si="231"/>
        <v>164</v>
      </c>
      <c r="H181" s="844"/>
      <c r="I181" s="845"/>
      <c r="J181" s="187"/>
      <c r="K181" s="188"/>
      <c r="L181" s="188"/>
      <c r="M181" s="186"/>
      <c r="N181" s="97"/>
      <c r="O181" s="98"/>
      <c r="P181" s="187"/>
      <c r="Q181" s="188"/>
      <c r="R181" s="186"/>
      <c r="S181" s="99"/>
      <c r="T181" s="97"/>
      <c r="U181" s="741"/>
      <c r="V181" s="101" t="str">
        <f>IF(OR($R$5="",$T$5="",$J181="",$O181="",$U181=""),"",IF(ISERROR(VLOOKUP($C181,参照!$P$4:$V$112,5,FALSE)),0,VLOOKUP($C181,参照!$P$4:$V$112,5,FALSE)))</f>
        <v/>
      </c>
      <c r="W181" s="100"/>
      <c r="X181" s="102" t="str">
        <f>IF(OR($R$5="",$T$5="",$J181="",$O181="",$W181=""),"",IF(ISERROR(VLOOKUP($D181,参照!$P$4:$V$112,5,FALSE)),0,VLOOKUP($D181,参照!$P$4:$V$112,5,FALSE)))</f>
        <v/>
      </c>
      <c r="Y181" s="182" t="str">
        <f t="shared" si="232"/>
        <v/>
      </c>
      <c r="Z181" s="182" t="str">
        <f t="shared" si="233"/>
        <v/>
      </c>
      <c r="AA181" s="468"/>
      <c r="AB181" s="536">
        <f t="shared" si="234"/>
        <v>0</v>
      </c>
      <c r="AC181" s="854"/>
      <c r="AD181" s="738">
        <f t="shared" si="235"/>
        <v>0</v>
      </c>
      <c r="AE181" s="103" t="str">
        <f t="shared" si="236"/>
        <v/>
      </c>
      <c r="AF181" s="468" t="str">
        <f t="shared" si="237"/>
        <v/>
      </c>
      <c r="AG181" s="469" t="str">
        <f t="shared" si="238"/>
        <v/>
      </c>
      <c r="AH181" s="102" t="str">
        <f t="shared" si="238"/>
        <v/>
      </c>
      <c r="AI181" s="855"/>
      <c r="AJ181" s="588"/>
      <c r="AK181" s="102" t="str">
        <f t="shared" si="239"/>
        <v/>
      </c>
      <c r="AL181" s="856"/>
      <c r="AM181" s="469">
        <f t="shared" si="240"/>
        <v>0</v>
      </c>
      <c r="AN181" s="469">
        <f t="shared" si="241"/>
        <v>0</v>
      </c>
      <c r="AO181" s="469">
        <f t="shared" si="242"/>
        <v>0</v>
      </c>
      <c r="AP181" s="590">
        <f t="shared" si="243"/>
        <v>0</v>
      </c>
      <c r="AQ181" s="474"/>
      <c r="AR181" s="104" t="str">
        <f t="shared" si="244"/>
        <v/>
      </c>
      <c r="AS181" s="856"/>
      <c r="AT181" s="469">
        <f t="shared" si="245"/>
        <v>0</v>
      </c>
      <c r="AU181" s="469">
        <f t="shared" si="246"/>
        <v>0</v>
      </c>
      <c r="AV181" s="469">
        <f t="shared" si="247"/>
        <v>0</v>
      </c>
      <c r="AW181" s="590">
        <f t="shared" si="248"/>
        <v>0</v>
      </c>
      <c r="AX181" s="474"/>
      <c r="AY181" s="102" t="str">
        <f t="shared" si="249"/>
        <v/>
      </c>
      <c r="AZ181" s="856"/>
      <c r="BA181" s="469">
        <f t="shared" si="250"/>
        <v>0</v>
      </c>
      <c r="BB181" s="469">
        <f t="shared" si="251"/>
        <v>0</v>
      </c>
      <c r="BC181" s="469">
        <f t="shared" si="252"/>
        <v>0</v>
      </c>
      <c r="BD181" s="590">
        <f t="shared" si="253"/>
        <v>0</v>
      </c>
      <c r="BE181" s="484" t="str">
        <f t="shared" si="254"/>
        <v>○</v>
      </c>
      <c r="BF181" s="486">
        <f t="shared" si="255"/>
        <v>0</v>
      </c>
      <c r="BG181" s="482">
        <f t="shared" si="255"/>
        <v>0</v>
      </c>
      <c r="BH181" s="482">
        <f t="shared" si="255"/>
        <v>0</v>
      </c>
      <c r="BI181" s="483">
        <f t="shared" si="256"/>
        <v>0</v>
      </c>
      <c r="BJ181" s="528">
        <f t="shared" si="257"/>
        <v>0</v>
      </c>
      <c r="BK181" s="529">
        <f t="shared" si="257"/>
        <v>0</v>
      </c>
      <c r="BL181" s="529">
        <f t="shared" si="257"/>
        <v>0</v>
      </c>
      <c r="BM181" s="530">
        <f t="shared" si="258"/>
        <v>0</v>
      </c>
      <c r="BN181" s="528">
        <f t="shared" si="259"/>
        <v>0</v>
      </c>
      <c r="BO181" s="529">
        <f t="shared" si="260"/>
        <v>0</v>
      </c>
      <c r="BP181" s="529">
        <f t="shared" si="261"/>
        <v>0</v>
      </c>
      <c r="BQ181" s="530">
        <f t="shared" si="262"/>
        <v>0</v>
      </c>
      <c r="BR181" s="528">
        <f t="shared" si="263"/>
        <v>0</v>
      </c>
      <c r="BS181" s="529">
        <f t="shared" si="263"/>
        <v>0</v>
      </c>
      <c r="BT181" s="529">
        <f t="shared" si="263"/>
        <v>0</v>
      </c>
      <c r="BU181" s="530">
        <f t="shared" si="264"/>
        <v>0</v>
      </c>
      <c r="BV181" s="528">
        <f t="shared" si="265"/>
        <v>0</v>
      </c>
      <c r="BW181" s="529">
        <f t="shared" si="266"/>
        <v>0</v>
      </c>
      <c r="BX181" s="529">
        <f t="shared" si="267"/>
        <v>0</v>
      </c>
      <c r="BY181" s="530">
        <f t="shared" si="268"/>
        <v>0</v>
      </c>
      <c r="BZ181" s="560" t="str">
        <f t="shared" si="269"/>
        <v/>
      </c>
      <c r="CA181" s="184" t="str">
        <f t="shared" si="269"/>
        <v/>
      </c>
      <c r="CB181" s="183" t="str">
        <f t="shared" si="269"/>
        <v/>
      </c>
      <c r="CC181" s="185" t="str">
        <f t="shared" si="270"/>
        <v/>
      </c>
      <c r="CD181" s="184" t="str">
        <f t="shared" si="270"/>
        <v/>
      </c>
      <c r="CE181" s="183" t="str">
        <f t="shared" si="270"/>
        <v/>
      </c>
      <c r="CF181" s="447"/>
      <c r="CG181" s="482" t="str">
        <f t="shared" si="271"/>
        <v>－</v>
      </c>
      <c r="CH181" s="469"/>
      <c r="CI181" s="561"/>
      <c r="CJ181" s="468" t="str">
        <f t="shared" si="272"/>
        <v/>
      </c>
      <c r="CK181" s="469" t="str">
        <f t="shared" si="273"/>
        <v/>
      </c>
      <c r="CL181" s="102" t="str">
        <f t="shared" si="274"/>
        <v/>
      </c>
      <c r="CM181" s="468" t="str">
        <f t="shared" si="275"/>
        <v/>
      </c>
      <c r="CN181" s="469" t="str">
        <f t="shared" si="276"/>
        <v/>
      </c>
      <c r="CO181" s="102" t="str">
        <f t="shared" si="277"/>
        <v/>
      </c>
      <c r="CP181" s="468" t="str">
        <f t="shared" si="278"/>
        <v/>
      </c>
      <c r="CQ181" s="469" t="str">
        <f t="shared" si="278"/>
        <v/>
      </c>
      <c r="CR181" s="102" t="str">
        <f t="shared" si="278"/>
        <v/>
      </c>
      <c r="CS181" s="468" t="str">
        <f t="shared" si="279"/>
        <v/>
      </c>
      <c r="CT181" s="469" t="str">
        <f t="shared" si="280"/>
        <v/>
      </c>
      <c r="CU181" s="469" t="str">
        <f t="shared" si="281"/>
        <v/>
      </c>
      <c r="CV181" s="105" t="str">
        <f t="shared" si="282"/>
        <v/>
      </c>
      <c r="CW181" s="856"/>
      <c r="CX181" s="469">
        <f t="shared" si="283"/>
        <v>0</v>
      </c>
      <c r="CY181" s="469">
        <f t="shared" si="284"/>
        <v>0</v>
      </c>
      <c r="CZ181" s="469">
        <f t="shared" si="285"/>
        <v>0</v>
      </c>
      <c r="DA181" s="590">
        <f t="shared" si="286"/>
        <v>0</v>
      </c>
      <c r="DB181" s="474"/>
      <c r="DC181" s="604">
        <f t="shared" si="287"/>
        <v>0</v>
      </c>
      <c r="DD181" s="184">
        <f t="shared" si="288"/>
        <v>0</v>
      </c>
      <c r="DE181" s="605">
        <f t="shared" si="289"/>
        <v>0</v>
      </c>
      <c r="DF181" s="104" t="str">
        <f t="shared" si="290"/>
        <v/>
      </c>
      <c r="DG181" s="856"/>
      <c r="DH181" s="469">
        <f t="shared" si="291"/>
        <v>0</v>
      </c>
      <c r="DI181" s="469">
        <f t="shared" si="292"/>
        <v>0</v>
      </c>
      <c r="DJ181" s="469">
        <f t="shared" si="293"/>
        <v>0</v>
      </c>
      <c r="DK181" s="590">
        <f t="shared" si="294"/>
        <v>0</v>
      </c>
      <c r="DL181" s="474"/>
      <c r="DM181" s="604">
        <f t="shared" si="295"/>
        <v>0</v>
      </c>
      <c r="DN181" s="184">
        <f t="shared" si="296"/>
        <v>0</v>
      </c>
      <c r="DO181" s="605">
        <f t="shared" si="297"/>
        <v>0</v>
      </c>
      <c r="DP181" s="104" t="str">
        <f t="shared" si="298"/>
        <v/>
      </c>
      <c r="DQ181" s="856"/>
      <c r="DR181" s="469">
        <f t="shared" si="299"/>
        <v>0</v>
      </c>
      <c r="DS181" s="469">
        <f t="shared" si="300"/>
        <v>0</v>
      </c>
      <c r="DT181" s="469">
        <f t="shared" si="301"/>
        <v>0</v>
      </c>
      <c r="DU181" s="101">
        <f t="shared" si="302"/>
        <v>0</v>
      </c>
      <c r="DV181" s="528">
        <f t="shared" si="303"/>
        <v>0</v>
      </c>
      <c r="DW181" s="529">
        <f t="shared" si="303"/>
        <v>0</v>
      </c>
      <c r="DX181" s="529">
        <f t="shared" si="303"/>
        <v>0</v>
      </c>
      <c r="DY181" s="530">
        <f t="shared" si="304"/>
        <v>0</v>
      </c>
      <c r="DZ181" s="528">
        <f t="shared" si="305"/>
        <v>0</v>
      </c>
      <c r="EA181" s="529">
        <f t="shared" si="305"/>
        <v>0</v>
      </c>
      <c r="EB181" s="529">
        <f t="shared" si="305"/>
        <v>0</v>
      </c>
      <c r="EC181" s="530">
        <f t="shared" si="306"/>
        <v>0</v>
      </c>
      <c r="ED181" s="528">
        <f t="shared" si="307"/>
        <v>0</v>
      </c>
      <c r="EE181" s="529">
        <f t="shared" si="307"/>
        <v>0</v>
      </c>
      <c r="EF181" s="529">
        <f t="shared" si="307"/>
        <v>0</v>
      </c>
      <c r="EG181" s="530">
        <f t="shared" si="308"/>
        <v>0</v>
      </c>
      <c r="EH181" s="528">
        <f t="shared" si="309"/>
        <v>0</v>
      </c>
      <c r="EI181" s="529">
        <f t="shared" si="310"/>
        <v>0</v>
      </c>
      <c r="EJ181" s="529">
        <f t="shared" si="311"/>
        <v>0</v>
      </c>
      <c r="EK181" s="530">
        <f t="shared" si="312"/>
        <v>0</v>
      </c>
      <c r="EL181" s="562"/>
      <c r="EM181" s="571">
        <f t="shared" si="313"/>
        <v>0</v>
      </c>
      <c r="EN181" s="572">
        <f t="shared" si="313"/>
        <v>0</v>
      </c>
      <c r="EO181" s="576">
        <f t="shared" si="313"/>
        <v>0</v>
      </c>
      <c r="EP181" s="578">
        <f t="shared" si="314"/>
        <v>0</v>
      </c>
      <c r="EQ181" s="571">
        <f t="shared" si="315"/>
        <v>0</v>
      </c>
      <c r="ER181" s="572">
        <f t="shared" si="315"/>
        <v>0</v>
      </c>
      <c r="ES181" s="573">
        <f t="shared" si="315"/>
        <v>0</v>
      </c>
      <c r="ET181" s="579">
        <f t="shared" si="316"/>
        <v>0</v>
      </c>
      <c r="EU181" s="577">
        <f t="shared" si="317"/>
        <v>0</v>
      </c>
      <c r="EV181" s="521">
        <f t="shared" si="318"/>
        <v>0</v>
      </c>
      <c r="EW181" s="525">
        <f t="shared" si="319"/>
        <v>0</v>
      </c>
      <c r="EX181" s="524">
        <f t="shared" si="320"/>
        <v>0</v>
      </c>
      <c r="EY181" s="509" t="str">
        <f t="shared" si="321"/>
        <v>○</v>
      </c>
      <c r="EZ181" s="486">
        <f t="shared" si="322"/>
        <v>0</v>
      </c>
      <c r="FA181" s="482">
        <f t="shared" si="322"/>
        <v>0</v>
      </c>
      <c r="FB181" s="482">
        <f t="shared" si="322"/>
        <v>0</v>
      </c>
      <c r="FC181" s="536">
        <f t="shared" si="323"/>
        <v>0</v>
      </c>
      <c r="FD181" s="101">
        <f t="shared" si="324"/>
        <v>0</v>
      </c>
      <c r="FE181" s="846">
        <f t="shared" si="325"/>
        <v>0</v>
      </c>
      <c r="FF181" s="847">
        <f t="shared" si="326"/>
        <v>0</v>
      </c>
      <c r="FG181" s="101" t="str">
        <f t="shared" si="327"/>
        <v/>
      </c>
      <c r="FH181" s="185" t="str">
        <f t="shared" si="328"/>
        <v/>
      </c>
      <c r="FI181" s="184" t="str">
        <f t="shared" si="328"/>
        <v/>
      </c>
      <c r="FJ181" s="848" t="str">
        <f t="shared" si="328"/>
        <v/>
      </c>
      <c r="FK181" s="508"/>
      <c r="FL181" s="498"/>
      <c r="FM181" s="499"/>
      <c r="FN181" s="849">
        <f t="shared" si="329"/>
        <v>0</v>
      </c>
      <c r="FO181" s="511" t="str">
        <f t="shared" si="330"/>
        <v/>
      </c>
      <c r="FP181" s="528" t="str">
        <f t="shared" si="331"/>
        <v/>
      </c>
      <c r="FQ181" s="529" t="str">
        <f t="shared" si="332"/>
        <v/>
      </c>
      <c r="FR181" s="529" t="str">
        <f t="shared" si="333"/>
        <v/>
      </c>
      <c r="FS181" s="530">
        <f t="shared" si="334"/>
        <v>0</v>
      </c>
      <c r="FT181" s="510"/>
    </row>
    <row r="182" spans="1:176" s="3" customFormat="1" ht="18" customHeight="1">
      <c r="A182" s="619" t="str">
        <f t="shared" si="227"/>
        <v/>
      </c>
      <c r="B182" s="448">
        <f t="shared" si="335"/>
        <v>0</v>
      </c>
      <c r="C182" s="1114" t="str">
        <f t="shared" si="228"/>
        <v>授業料</v>
      </c>
      <c r="D182" s="1114" t="str">
        <f t="shared" si="229"/>
        <v>入学金</v>
      </c>
      <c r="E182" s="448">
        <f t="shared" si="336"/>
        <v>0</v>
      </c>
      <c r="F182" s="619">
        <f t="shared" si="230"/>
        <v>0</v>
      </c>
      <c r="G182" s="539">
        <f t="shared" si="231"/>
        <v>165</v>
      </c>
      <c r="H182" s="844"/>
      <c r="I182" s="845"/>
      <c r="J182" s="187"/>
      <c r="K182" s="188"/>
      <c r="L182" s="188"/>
      <c r="M182" s="186"/>
      <c r="N182" s="97"/>
      <c r="O182" s="98"/>
      <c r="P182" s="187"/>
      <c r="Q182" s="188"/>
      <c r="R182" s="186"/>
      <c r="S182" s="99"/>
      <c r="T182" s="97"/>
      <c r="U182" s="741"/>
      <c r="V182" s="101" t="str">
        <f>IF(OR($R$5="",$T$5="",$J182="",$O182="",$U182=""),"",IF(ISERROR(VLOOKUP($C182,参照!$P$4:$V$112,5,FALSE)),0,VLOOKUP($C182,参照!$P$4:$V$112,5,FALSE)))</f>
        <v/>
      </c>
      <c r="W182" s="100"/>
      <c r="X182" s="102" t="str">
        <f>IF(OR($R$5="",$T$5="",$J182="",$O182="",$W182=""),"",IF(ISERROR(VLOOKUP($D182,参照!$P$4:$V$112,5,FALSE)),0,VLOOKUP($D182,参照!$P$4:$V$112,5,FALSE)))</f>
        <v/>
      </c>
      <c r="Y182" s="182" t="str">
        <f t="shared" si="232"/>
        <v/>
      </c>
      <c r="Z182" s="182" t="str">
        <f t="shared" si="233"/>
        <v/>
      </c>
      <c r="AA182" s="468"/>
      <c r="AB182" s="536">
        <f t="shared" si="234"/>
        <v>0</v>
      </c>
      <c r="AC182" s="854"/>
      <c r="AD182" s="738">
        <f t="shared" si="235"/>
        <v>0</v>
      </c>
      <c r="AE182" s="103" t="str">
        <f t="shared" si="236"/>
        <v/>
      </c>
      <c r="AF182" s="468" t="str">
        <f t="shared" si="237"/>
        <v/>
      </c>
      <c r="AG182" s="469" t="str">
        <f t="shared" si="238"/>
        <v/>
      </c>
      <c r="AH182" s="102" t="str">
        <f t="shared" si="238"/>
        <v/>
      </c>
      <c r="AI182" s="855"/>
      <c r="AJ182" s="588"/>
      <c r="AK182" s="102" t="str">
        <f t="shared" si="239"/>
        <v/>
      </c>
      <c r="AL182" s="856"/>
      <c r="AM182" s="469">
        <f t="shared" si="240"/>
        <v>0</v>
      </c>
      <c r="AN182" s="469">
        <f t="shared" si="241"/>
        <v>0</v>
      </c>
      <c r="AO182" s="469">
        <f t="shared" si="242"/>
        <v>0</v>
      </c>
      <c r="AP182" s="590">
        <f t="shared" si="243"/>
        <v>0</v>
      </c>
      <c r="AQ182" s="474"/>
      <c r="AR182" s="104" t="str">
        <f t="shared" si="244"/>
        <v/>
      </c>
      <c r="AS182" s="856"/>
      <c r="AT182" s="469">
        <f t="shared" si="245"/>
        <v>0</v>
      </c>
      <c r="AU182" s="469">
        <f t="shared" si="246"/>
        <v>0</v>
      </c>
      <c r="AV182" s="469">
        <f t="shared" si="247"/>
        <v>0</v>
      </c>
      <c r="AW182" s="590">
        <f t="shared" si="248"/>
        <v>0</v>
      </c>
      <c r="AX182" s="474"/>
      <c r="AY182" s="102" t="str">
        <f t="shared" si="249"/>
        <v/>
      </c>
      <c r="AZ182" s="856"/>
      <c r="BA182" s="469">
        <f t="shared" si="250"/>
        <v>0</v>
      </c>
      <c r="BB182" s="469">
        <f t="shared" si="251"/>
        <v>0</v>
      </c>
      <c r="BC182" s="469">
        <f t="shared" si="252"/>
        <v>0</v>
      </c>
      <c r="BD182" s="590">
        <f t="shared" si="253"/>
        <v>0</v>
      </c>
      <c r="BE182" s="484" t="str">
        <f t="shared" si="254"/>
        <v>○</v>
      </c>
      <c r="BF182" s="486">
        <f t="shared" si="255"/>
        <v>0</v>
      </c>
      <c r="BG182" s="482">
        <f t="shared" si="255"/>
        <v>0</v>
      </c>
      <c r="BH182" s="482">
        <f t="shared" si="255"/>
        <v>0</v>
      </c>
      <c r="BI182" s="483">
        <f t="shared" si="256"/>
        <v>0</v>
      </c>
      <c r="BJ182" s="528">
        <f t="shared" si="257"/>
        <v>0</v>
      </c>
      <c r="BK182" s="529">
        <f t="shared" si="257"/>
        <v>0</v>
      </c>
      <c r="BL182" s="529">
        <f t="shared" si="257"/>
        <v>0</v>
      </c>
      <c r="BM182" s="530">
        <f t="shared" si="258"/>
        <v>0</v>
      </c>
      <c r="BN182" s="528">
        <f t="shared" si="259"/>
        <v>0</v>
      </c>
      <c r="BO182" s="529">
        <f t="shared" si="260"/>
        <v>0</v>
      </c>
      <c r="BP182" s="529">
        <f t="shared" si="261"/>
        <v>0</v>
      </c>
      <c r="BQ182" s="530">
        <f t="shared" si="262"/>
        <v>0</v>
      </c>
      <c r="BR182" s="528">
        <f t="shared" si="263"/>
        <v>0</v>
      </c>
      <c r="BS182" s="529">
        <f t="shared" si="263"/>
        <v>0</v>
      </c>
      <c r="BT182" s="529">
        <f t="shared" si="263"/>
        <v>0</v>
      </c>
      <c r="BU182" s="530">
        <f t="shared" si="264"/>
        <v>0</v>
      </c>
      <c r="BV182" s="528">
        <f t="shared" si="265"/>
        <v>0</v>
      </c>
      <c r="BW182" s="529">
        <f t="shared" si="266"/>
        <v>0</v>
      </c>
      <c r="BX182" s="529">
        <f t="shared" si="267"/>
        <v>0</v>
      </c>
      <c r="BY182" s="530">
        <f t="shared" si="268"/>
        <v>0</v>
      </c>
      <c r="BZ182" s="560" t="str">
        <f t="shared" si="269"/>
        <v/>
      </c>
      <c r="CA182" s="184" t="str">
        <f t="shared" si="269"/>
        <v/>
      </c>
      <c r="CB182" s="183" t="str">
        <f t="shared" si="269"/>
        <v/>
      </c>
      <c r="CC182" s="185" t="str">
        <f t="shared" si="270"/>
        <v/>
      </c>
      <c r="CD182" s="184" t="str">
        <f t="shared" si="270"/>
        <v/>
      </c>
      <c r="CE182" s="183" t="str">
        <f t="shared" si="270"/>
        <v/>
      </c>
      <c r="CF182" s="447"/>
      <c r="CG182" s="482" t="str">
        <f t="shared" si="271"/>
        <v>－</v>
      </c>
      <c r="CH182" s="469"/>
      <c r="CI182" s="561"/>
      <c r="CJ182" s="468" t="str">
        <f t="shared" si="272"/>
        <v/>
      </c>
      <c r="CK182" s="469" t="str">
        <f t="shared" si="273"/>
        <v/>
      </c>
      <c r="CL182" s="102" t="str">
        <f t="shared" si="274"/>
        <v/>
      </c>
      <c r="CM182" s="468" t="str">
        <f t="shared" si="275"/>
        <v/>
      </c>
      <c r="CN182" s="469" t="str">
        <f t="shared" si="276"/>
        <v/>
      </c>
      <c r="CO182" s="102" t="str">
        <f t="shared" si="277"/>
        <v/>
      </c>
      <c r="CP182" s="468" t="str">
        <f t="shared" si="278"/>
        <v/>
      </c>
      <c r="CQ182" s="469" t="str">
        <f t="shared" si="278"/>
        <v/>
      </c>
      <c r="CR182" s="102" t="str">
        <f t="shared" si="278"/>
        <v/>
      </c>
      <c r="CS182" s="468" t="str">
        <f t="shared" si="279"/>
        <v/>
      </c>
      <c r="CT182" s="469" t="str">
        <f t="shared" si="280"/>
        <v/>
      </c>
      <c r="CU182" s="469" t="str">
        <f t="shared" si="281"/>
        <v/>
      </c>
      <c r="CV182" s="105" t="str">
        <f t="shared" si="282"/>
        <v/>
      </c>
      <c r="CW182" s="856"/>
      <c r="CX182" s="469">
        <f t="shared" si="283"/>
        <v>0</v>
      </c>
      <c r="CY182" s="469">
        <f t="shared" si="284"/>
        <v>0</v>
      </c>
      <c r="CZ182" s="469">
        <f t="shared" si="285"/>
        <v>0</v>
      </c>
      <c r="DA182" s="590">
        <f t="shared" si="286"/>
        <v>0</v>
      </c>
      <c r="DB182" s="474"/>
      <c r="DC182" s="604">
        <f t="shared" si="287"/>
        <v>0</v>
      </c>
      <c r="DD182" s="184">
        <f t="shared" si="288"/>
        <v>0</v>
      </c>
      <c r="DE182" s="605">
        <f t="shared" si="289"/>
        <v>0</v>
      </c>
      <c r="DF182" s="104" t="str">
        <f t="shared" si="290"/>
        <v/>
      </c>
      <c r="DG182" s="856"/>
      <c r="DH182" s="469">
        <f t="shared" si="291"/>
        <v>0</v>
      </c>
      <c r="DI182" s="469">
        <f t="shared" si="292"/>
        <v>0</v>
      </c>
      <c r="DJ182" s="469">
        <f t="shared" si="293"/>
        <v>0</v>
      </c>
      <c r="DK182" s="590">
        <f t="shared" si="294"/>
        <v>0</v>
      </c>
      <c r="DL182" s="474"/>
      <c r="DM182" s="604">
        <f t="shared" si="295"/>
        <v>0</v>
      </c>
      <c r="DN182" s="184">
        <f t="shared" si="296"/>
        <v>0</v>
      </c>
      <c r="DO182" s="605">
        <f t="shared" si="297"/>
        <v>0</v>
      </c>
      <c r="DP182" s="104" t="str">
        <f t="shared" si="298"/>
        <v/>
      </c>
      <c r="DQ182" s="856"/>
      <c r="DR182" s="469">
        <f t="shared" si="299"/>
        <v>0</v>
      </c>
      <c r="DS182" s="469">
        <f t="shared" si="300"/>
        <v>0</v>
      </c>
      <c r="DT182" s="469">
        <f t="shared" si="301"/>
        <v>0</v>
      </c>
      <c r="DU182" s="101">
        <f t="shared" si="302"/>
        <v>0</v>
      </c>
      <c r="DV182" s="528">
        <f t="shared" si="303"/>
        <v>0</v>
      </c>
      <c r="DW182" s="529">
        <f t="shared" si="303"/>
        <v>0</v>
      </c>
      <c r="DX182" s="529">
        <f t="shared" si="303"/>
        <v>0</v>
      </c>
      <c r="DY182" s="530">
        <f t="shared" si="304"/>
        <v>0</v>
      </c>
      <c r="DZ182" s="528">
        <f t="shared" si="305"/>
        <v>0</v>
      </c>
      <c r="EA182" s="529">
        <f t="shared" si="305"/>
        <v>0</v>
      </c>
      <c r="EB182" s="529">
        <f t="shared" si="305"/>
        <v>0</v>
      </c>
      <c r="EC182" s="530">
        <f t="shared" si="306"/>
        <v>0</v>
      </c>
      <c r="ED182" s="528">
        <f t="shared" si="307"/>
        <v>0</v>
      </c>
      <c r="EE182" s="529">
        <f t="shared" si="307"/>
        <v>0</v>
      </c>
      <c r="EF182" s="529">
        <f t="shared" si="307"/>
        <v>0</v>
      </c>
      <c r="EG182" s="530">
        <f t="shared" si="308"/>
        <v>0</v>
      </c>
      <c r="EH182" s="528">
        <f t="shared" si="309"/>
        <v>0</v>
      </c>
      <c r="EI182" s="529">
        <f t="shared" si="310"/>
        <v>0</v>
      </c>
      <c r="EJ182" s="529">
        <f t="shared" si="311"/>
        <v>0</v>
      </c>
      <c r="EK182" s="530">
        <f t="shared" si="312"/>
        <v>0</v>
      </c>
      <c r="EL182" s="562"/>
      <c r="EM182" s="571">
        <f t="shared" si="313"/>
        <v>0</v>
      </c>
      <c r="EN182" s="572">
        <f t="shared" si="313"/>
        <v>0</v>
      </c>
      <c r="EO182" s="576">
        <f t="shared" si="313"/>
        <v>0</v>
      </c>
      <c r="EP182" s="578">
        <f t="shared" si="314"/>
        <v>0</v>
      </c>
      <c r="EQ182" s="571">
        <f t="shared" si="315"/>
        <v>0</v>
      </c>
      <c r="ER182" s="572">
        <f t="shared" si="315"/>
        <v>0</v>
      </c>
      <c r="ES182" s="573">
        <f t="shared" si="315"/>
        <v>0</v>
      </c>
      <c r="ET182" s="579">
        <f t="shared" si="316"/>
        <v>0</v>
      </c>
      <c r="EU182" s="577">
        <f t="shared" si="317"/>
        <v>0</v>
      </c>
      <c r="EV182" s="521">
        <f t="shared" si="318"/>
        <v>0</v>
      </c>
      <c r="EW182" s="525">
        <f t="shared" si="319"/>
        <v>0</v>
      </c>
      <c r="EX182" s="524">
        <f t="shared" si="320"/>
        <v>0</v>
      </c>
      <c r="EY182" s="509" t="str">
        <f t="shared" si="321"/>
        <v>○</v>
      </c>
      <c r="EZ182" s="486">
        <f t="shared" si="322"/>
        <v>0</v>
      </c>
      <c r="FA182" s="482">
        <f t="shared" si="322"/>
        <v>0</v>
      </c>
      <c r="FB182" s="482">
        <f t="shared" si="322"/>
        <v>0</v>
      </c>
      <c r="FC182" s="536">
        <f t="shared" si="323"/>
        <v>0</v>
      </c>
      <c r="FD182" s="101">
        <f t="shared" si="324"/>
        <v>0</v>
      </c>
      <c r="FE182" s="846">
        <f t="shared" si="325"/>
        <v>0</v>
      </c>
      <c r="FF182" s="847">
        <f t="shared" si="326"/>
        <v>0</v>
      </c>
      <c r="FG182" s="101" t="str">
        <f t="shared" si="327"/>
        <v/>
      </c>
      <c r="FH182" s="185" t="str">
        <f t="shared" si="328"/>
        <v/>
      </c>
      <c r="FI182" s="184" t="str">
        <f t="shared" si="328"/>
        <v/>
      </c>
      <c r="FJ182" s="848" t="str">
        <f t="shared" si="328"/>
        <v/>
      </c>
      <c r="FK182" s="508"/>
      <c r="FL182" s="498"/>
      <c r="FM182" s="499"/>
      <c r="FN182" s="849">
        <f t="shared" si="329"/>
        <v>0</v>
      </c>
      <c r="FO182" s="511" t="str">
        <f t="shared" si="330"/>
        <v/>
      </c>
      <c r="FP182" s="528" t="str">
        <f t="shared" si="331"/>
        <v/>
      </c>
      <c r="FQ182" s="529" t="str">
        <f t="shared" si="332"/>
        <v/>
      </c>
      <c r="FR182" s="529" t="str">
        <f t="shared" si="333"/>
        <v/>
      </c>
      <c r="FS182" s="530">
        <f t="shared" si="334"/>
        <v>0</v>
      </c>
      <c r="FT182" s="510"/>
    </row>
    <row r="183" spans="1:176" s="3" customFormat="1" ht="18" customHeight="1">
      <c r="A183" s="619" t="str">
        <f t="shared" si="227"/>
        <v/>
      </c>
      <c r="B183" s="448">
        <f t="shared" si="335"/>
        <v>0</v>
      </c>
      <c r="C183" s="1114" t="str">
        <f t="shared" si="228"/>
        <v>授業料</v>
      </c>
      <c r="D183" s="1114" t="str">
        <f t="shared" si="229"/>
        <v>入学金</v>
      </c>
      <c r="E183" s="448">
        <f t="shared" si="336"/>
        <v>0</v>
      </c>
      <c r="F183" s="619">
        <f t="shared" si="230"/>
        <v>0</v>
      </c>
      <c r="G183" s="539">
        <f t="shared" si="231"/>
        <v>166</v>
      </c>
      <c r="H183" s="844"/>
      <c r="I183" s="845"/>
      <c r="J183" s="187"/>
      <c r="K183" s="188"/>
      <c r="L183" s="188"/>
      <c r="M183" s="186"/>
      <c r="N183" s="97"/>
      <c r="O183" s="98"/>
      <c r="P183" s="187"/>
      <c r="Q183" s="188"/>
      <c r="R183" s="186"/>
      <c r="S183" s="99"/>
      <c r="T183" s="97"/>
      <c r="U183" s="741"/>
      <c r="V183" s="101" t="str">
        <f>IF(OR($R$5="",$T$5="",$J183="",$O183="",$U183=""),"",IF(ISERROR(VLOOKUP($C183,参照!$P$4:$V$112,5,FALSE)),0,VLOOKUP($C183,参照!$P$4:$V$112,5,FALSE)))</f>
        <v/>
      </c>
      <c r="W183" s="100"/>
      <c r="X183" s="102" t="str">
        <f>IF(OR($R$5="",$T$5="",$J183="",$O183="",$W183=""),"",IF(ISERROR(VLOOKUP($D183,参照!$P$4:$V$112,5,FALSE)),0,VLOOKUP($D183,参照!$P$4:$V$112,5,FALSE)))</f>
        <v/>
      </c>
      <c r="Y183" s="182" t="str">
        <f t="shared" si="232"/>
        <v/>
      </c>
      <c r="Z183" s="182" t="str">
        <f t="shared" si="233"/>
        <v/>
      </c>
      <c r="AA183" s="468"/>
      <c r="AB183" s="536">
        <f t="shared" si="234"/>
        <v>0</v>
      </c>
      <c r="AC183" s="854"/>
      <c r="AD183" s="738">
        <f t="shared" si="235"/>
        <v>0</v>
      </c>
      <c r="AE183" s="103" t="str">
        <f t="shared" si="236"/>
        <v/>
      </c>
      <c r="AF183" s="468" t="str">
        <f t="shared" si="237"/>
        <v/>
      </c>
      <c r="AG183" s="469" t="str">
        <f t="shared" si="238"/>
        <v/>
      </c>
      <c r="AH183" s="102" t="str">
        <f t="shared" si="238"/>
        <v/>
      </c>
      <c r="AI183" s="855"/>
      <c r="AJ183" s="588"/>
      <c r="AK183" s="102" t="str">
        <f t="shared" si="239"/>
        <v/>
      </c>
      <c r="AL183" s="856"/>
      <c r="AM183" s="469">
        <f t="shared" si="240"/>
        <v>0</v>
      </c>
      <c r="AN183" s="469">
        <f t="shared" si="241"/>
        <v>0</v>
      </c>
      <c r="AO183" s="469">
        <f t="shared" si="242"/>
        <v>0</v>
      </c>
      <c r="AP183" s="590">
        <f t="shared" si="243"/>
        <v>0</v>
      </c>
      <c r="AQ183" s="474"/>
      <c r="AR183" s="104" t="str">
        <f t="shared" si="244"/>
        <v/>
      </c>
      <c r="AS183" s="856"/>
      <c r="AT183" s="469">
        <f t="shared" si="245"/>
        <v>0</v>
      </c>
      <c r="AU183" s="469">
        <f t="shared" si="246"/>
        <v>0</v>
      </c>
      <c r="AV183" s="469">
        <f t="shared" si="247"/>
        <v>0</v>
      </c>
      <c r="AW183" s="590">
        <f t="shared" si="248"/>
        <v>0</v>
      </c>
      <c r="AX183" s="474"/>
      <c r="AY183" s="102" t="str">
        <f t="shared" si="249"/>
        <v/>
      </c>
      <c r="AZ183" s="856"/>
      <c r="BA183" s="469">
        <f t="shared" si="250"/>
        <v>0</v>
      </c>
      <c r="BB183" s="469">
        <f t="shared" si="251"/>
        <v>0</v>
      </c>
      <c r="BC183" s="469">
        <f t="shared" si="252"/>
        <v>0</v>
      </c>
      <c r="BD183" s="590">
        <f t="shared" si="253"/>
        <v>0</v>
      </c>
      <c r="BE183" s="484" t="str">
        <f t="shared" si="254"/>
        <v>○</v>
      </c>
      <c r="BF183" s="486">
        <f t="shared" si="255"/>
        <v>0</v>
      </c>
      <c r="BG183" s="482">
        <f t="shared" si="255"/>
        <v>0</v>
      </c>
      <c r="BH183" s="482">
        <f t="shared" si="255"/>
        <v>0</v>
      </c>
      <c r="BI183" s="483">
        <f t="shared" si="256"/>
        <v>0</v>
      </c>
      <c r="BJ183" s="528">
        <f t="shared" si="257"/>
        <v>0</v>
      </c>
      <c r="BK183" s="529">
        <f t="shared" si="257"/>
        <v>0</v>
      </c>
      <c r="BL183" s="529">
        <f t="shared" si="257"/>
        <v>0</v>
      </c>
      <c r="BM183" s="530">
        <f t="shared" si="258"/>
        <v>0</v>
      </c>
      <c r="BN183" s="528">
        <f t="shared" si="259"/>
        <v>0</v>
      </c>
      <c r="BO183" s="529">
        <f t="shared" si="260"/>
        <v>0</v>
      </c>
      <c r="BP183" s="529">
        <f t="shared" si="261"/>
        <v>0</v>
      </c>
      <c r="BQ183" s="530">
        <f t="shared" si="262"/>
        <v>0</v>
      </c>
      <c r="BR183" s="528">
        <f t="shared" si="263"/>
        <v>0</v>
      </c>
      <c r="BS183" s="529">
        <f t="shared" si="263"/>
        <v>0</v>
      </c>
      <c r="BT183" s="529">
        <f t="shared" si="263"/>
        <v>0</v>
      </c>
      <c r="BU183" s="530">
        <f t="shared" si="264"/>
        <v>0</v>
      </c>
      <c r="BV183" s="528">
        <f t="shared" si="265"/>
        <v>0</v>
      </c>
      <c r="BW183" s="529">
        <f t="shared" si="266"/>
        <v>0</v>
      </c>
      <c r="BX183" s="529">
        <f t="shared" si="267"/>
        <v>0</v>
      </c>
      <c r="BY183" s="530">
        <f t="shared" si="268"/>
        <v>0</v>
      </c>
      <c r="BZ183" s="560" t="str">
        <f t="shared" si="269"/>
        <v/>
      </c>
      <c r="CA183" s="184" t="str">
        <f t="shared" si="269"/>
        <v/>
      </c>
      <c r="CB183" s="183" t="str">
        <f t="shared" si="269"/>
        <v/>
      </c>
      <c r="CC183" s="185" t="str">
        <f t="shared" si="270"/>
        <v/>
      </c>
      <c r="CD183" s="184" t="str">
        <f t="shared" si="270"/>
        <v/>
      </c>
      <c r="CE183" s="183" t="str">
        <f t="shared" si="270"/>
        <v/>
      </c>
      <c r="CF183" s="447"/>
      <c r="CG183" s="482" t="str">
        <f t="shared" si="271"/>
        <v>－</v>
      </c>
      <c r="CH183" s="469"/>
      <c r="CI183" s="561"/>
      <c r="CJ183" s="468" t="str">
        <f t="shared" si="272"/>
        <v/>
      </c>
      <c r="CK183" s="469" t="str">
        <f t="shared" si="273"/>
        <v/>
      </c>
      <c r="CL183" s="102" t="str">
        <f t="shared" si="274"/>
        <v/>
      </c>
      <c r="CM183" s="468" t="str">
        <f t="shared" si="275"/>
        <v/>
      </c>
      <c r="CN183" s="469" t="str">
        <f t="shared" si="276"/>
        <v/>
      </c>
      <c r="CO183" s="102" t="str">
        <f t="shared" si="277"/>
        <v/>
      </c>
      <c r="CP183" s="468" t="str">
        <f t="shared" si="278"/>
        <v/>
      </c>
      <c r="CQ183" s="469" t="str">
        <f t="shared" si="278"/>
        <v/>
      </c>
      <c r="CR183" s="102" t="str">
        <f t="shared" si="278"/>
        <v/>
      </c>
      <c r="CS183" s="468" t="str">
        <f t="shared" si="279"/>
        <v/>
      </c>
      <c r="CT183" s="469" t="str">
        <f t="shared" si="280"/>
        <v/>
      </c>
      <c r="CU183" s="469" t="str">
        <f t="shared" si="281"/>
        <v/>
      </c>
      <c r="CV183" s="105" t="str">
        <f t="shared" si="282"/>
        <v/>
      </c>
      <c r="CW183" s="856"/>
      <c r="CX183" s="469">
        <f t="shared" si="283"/>
        <v>0</v>
      </c>
      <c r="CY183" s="469">
        <f t="shared" si="284"/>
        <v>0</v>
      </c>
      <c r="CZ183" s="469">
        <f t="shared" si="285"/>
        <v>0</v>
      </c>
      <c r="DA183" s="590">
        <f t="shared" si="286"/>
        <v>0</v>
      </c>
      <c r="DB183" s="474"/>
      <c r="DC183" s="604">
        <f t="shared" si="287"/>
        <v>0</v>
      </c>
      <c r="DD183" s="184">
        <f t="shared" si="288"/>
        <v>0</v>
      </c>
      <c r="DE183" s="605">
        <f t="shared" si="289"/>
        <v>0</v>
      </c>
      <c r="DF183" s="104" t="str">
        <f t="shared" si="290"/>
        <v/>
      </c>
      <c r="DG183" s="856"/>
      <c r="DH183" s="469">
        <f t="shared" si="291"/>
        <v>0</v>
      </c>
      <c r="DI183" s="469">
        <f t="shared" si="292"/>
        <v>0</v>
      </c>
      <c r="DJ183" s="469">
        <f t="shared" si="293"/>
        <v>0</v>
      </c>
      <c r="DK183" s="590">
        <f t="shared" si="294"/>
        <v>0</v>
      </c>
      <c r="DL183" s="474"/>
      <c r="DM183" s="604">
        <f t="shared" si="295"/>
        <v>0</v>
      </c>
      <c r="DN183" s="184">
        <f t="shared" si="296"/>
        <v>0</v>
      </c>
      <c r="DO183" s="605">
        <f t="shared" si="297"/>
        <v>0</v>
      </c>
      <c r="DP183" s="104" t="str">
        <f t="shared" si="298"/>
        <v/>
      </c>
      <c r="DQ183" s="856"/>
      <c r="DR183" s="469">
        <f t="shared" si="299"/>
        <v>0</v>
      </c>
      <c r="DS183" s="469">
        <f t="shared" si="300"/>
        <v>0</v>
      </c>
      <c r="DT183" s="469">
        <f t="shared" si="301"/>
        <v>0</v>
      </c>
      <c r="DU183" s="101">
        <f t="shared" si="302"/>
        <v>0</v>
      </c>
      <c r="DV183" s="528">
        <f t="shared" si="303"/>
        <v>0</v>
      </c>
      <c r="DW183" s="529">
        <f t="shared" si="303"/>
        <v>0</v>
      </c>
      <c r="DX183" s="529">
        <f t="shared" si="303"/>
        <v>0</v>
      </c>
      <c r="DY183" s="530">
        <f t="shared" si="304"/>
        <v>0</v>
      </c>
      <c r="DZ183" s="528">
        <f t="shared" si="305"/>
        <v>0</v>
      </c>
      <c r="EA183" s="529">
        <f t="shared" si="305"/>
        <v>0</v>
      </c>
      <c r="EB183" s="529">
        <f t="shared" si="305"/>
        <v>0</v>
      </c>
      <c r="EC183" s="530">
        <f t="shared" si="306"/>
        <v>0</v>
      </c>
      <c r="ED183" s="528">
        <f t="shared" si="307"/>
        <v>0</v>
      </c>
      <c r="EE183" s="529">
        <f t="shared" si="307"/>
        <v>0</v>
      </c>
      <c r="EF183" s="529">
        <f t="shared" si="307"/>
        <v>0</v>
      </c>
      <c r="EG183" s="530">
        <f t="shared" si="308"/>
        <v>0</v>
      </c>
      <c r="EH183" s="528">
        <f t="shared" si="309"/>
        <v>0</v>
      </c>
      <c r="EI183" s="529">
        <f t="shared" si="310"/>
        <v>0</v>
      </c>
      <c r="EJ183" s="529">
        <f t="shared" si="311"/>
        <v>0</v>
      </c>
      <c r="EK183" s="530">
        <f t="shared" si="312"/>
        <v>0</v>
      </c>
      <c r="EL183" s="562"/>
      <c r="EM183" s="571">
        <f t="shared" si="313"/>
        <v>0</v>
      </c>
      <c r="EN183" s="572">
        <f t="shared" si="313"/>
        <v>0</v>
      </c>
      <c r="EO183" s="576">
        <f t="shared" si="313"/>
        <v>0</v>
      </c>
      <c r="EP183" s="578">
        <f t="shared" si="314"/>
        <v>0</v>
      </c>
      <c r="EQ183" s="571">
        <f t="shared" si="315"/>
        <v>0</v>
      </c>
      <c r="ER183" s="572">
        <f t="shared" si="315"/>
        <v>0</v>
      </c>
      <c r="ES183" s="573">
        <f t="shared" si="315"/>
        <v>0</v>
      </c>
      <c r="ET183" s="579">
        <f t="shared" si="316"/>
        <v>0</v>
      </c>
      <c r="EU183" s="577">
        <f t="shared" si="317"/>
        <v>0</v>
      </c>
      <c r="EV183" s="521">
        <f t="shared" si="318"/>
        <v>0</v>
      </c>
      <c r="EW183" s="525">
        <f t="shared" si="319"/>
        <v>0</v>
      </c>
      <c r="EX183" s="524">
        <f t="shared" si="320"/>
        <v>0</v>
      </c>
      <c r="EY183" s="509" t="str">
        <f t="shared" si="321"/>
        <v>○</v>
      </c>
      <c r="EZ183" s="486">
        <f t="shared" si="322"/>
        <v>0</v>
      </c>
      <c r="FA183" s="482">
        <f t="shared" si="322"/>
        <v>0</v>
      </c>
      <c r="FB183" s="482">
        <f t="shared" si="322"/>
        <v>0</v>
      </c>
      <c r="FC183" s="536">
        <f t="shared" si="323"/>
        <v>0</v>
      </c>
      <c r="FD183" s="101">
        <f t="shared" si="324"/>
        <v>0</v>
      </c>
      <c r="FE183" s="846">
        <f t="shared" si="325"/>
        <v>0</v>
      </c>
      <c r="FF183" s="847">
        <f t="shared" si="326"/>
        <v>0</v>
      </c>
      <c r="FG183" s="101" t="str">
        <f t="shared" si="327"/>
        <v/>
      </c>
      <c r="FH183" s="185" t="str">
        <f t="shared" si="328"/>
        <v/>
      </c>
      <c r="FI183" s="184" t="str">
        <f t="shared" si="328"/>
        <v/>
      </c>
      <c r="FJ183" s="848" t="str">
        <f t="shared" si="328"/>
        <v/>
      </c>
      <c r="FK183" s="508"/>
      <c r="FL183" s="498"/>
      <c r="FM183" s="499"/>
      <c r="FN183" s="849">
        <f t="shared" si="329"/>
        <v>0</v>
      </c>
      <c r="FO183" s="511" t="str">
        <f t="shared" si="330"/>
        <v/>
      </c>
      <c r="FP183" s="528" t="str">
        <f t="shared" si="331"/>
        <v/>
      </c>
      <c r="FQ183" s="529" t="str">
        <f t="shared" si="332"/>
        <v/>
      </c>
      <c r="FR183" s="529" t="str">
        <f t="shared" si="333"/>
        <v/>
      </c>
      <c r="FS183" s="530">
        <f t="shared" si="334"/>
        <v>0</v>
      </c>
      <c r="FT183" s="510"/>
    </row>
    <row r="184" spans="1:176" s="3" customFormat="1" ht="18" customHeight="1">
      <c r="A184" s="619" t="str">
        <f t="shared" si="227"/>
        <v/>
      </c>
      <c r="B184" s="448">
        <f t="shared" si="335"/>
        <v>0</v>
      </c>
      <c r="C184" s="1114" t="str">
        <f t="shared" si="228"/>
        <v>授業料</v>
      </c>
      <c r="D184" s="1114" t="str">
        <f t="shared" si="229"/>
        <v>入学金</v>
      </c>
      <c r="E184" s="448">
        <f t="shared" si="336"/>
        <v>0</v>
      </c>
      <c r="F184" s="619">
        <f t="shared" si="230"/>
        <v>0</v>
      </c>
      <c r="G184" s="539">
        <f t="shared" si="231"/>
        <v>167</v>
      </c>
      <c r="H184" s="844"/>
      <c r="I184" s="845"/>
      <c r="J184" s="187"/>
      <c r="K184" s="188"/>
      <c r="L184" s="188"/>
      <c r="M184" s="186"/>
      <c r="N184" s="97"/>
      <c r="O184" s="98"/>
      <c r="P184" s="187"/>
      <c r="Q184" s="188"/>
      <c r="R184" s="186"/>
      <c r="S184" s="99"/>
      <c r="T184" s="97"/>
      <c r="U184" s="741"/>
      <c r="V184" s="101" t="str">
        <f>IF(OR($R$5="",$T$5="",$J184="",$O184="",$U184=""),"",IF(ISERROR(VLOOKUP($C184,参照!$P$4:$V$112,5,FALSE)),0,VLOOKUP($C184,参照!$P$4:$V$112,5,FALSE)))</f>
        <v/>
      </c>
      <c r="W184" s="100"/>
      <c r="X184" s="102" t="str">
        <f>IF(OR($R$5="",$T$5="",$J184="",$O184="",$W184=""),"",IF(ISERROR(VLOOKUP($D184,参照!$P$4:$V$112,5,FALSE)),0,VLOOKUP($D184,参照!$P$4:$V$112,5,FALSE)))</f>
        <v/>
      </c>
      <c r="Y184" s="182" t="str">
        <f t="shared" si="232"/>
        <v/>
      </c>
      <c r="Z184" s="182" t="str">
        <f t="shared" si="233"/>
        <v/>
      </c>
      <c r="AA184" s="468"/>
      <c r="AB184" s="536">
        <f t="shared" si="234"/>
        <v>0</v>
      </c>
      <c r="AC184" s="854"/>
      <c r="AD184" s="738">
        <f t="shared" si="235"/>
        <v>0</v>
      </c>
      <c r="AE184" s="103" t="str">
        <f t="shared" si="236"/>
        <v/>
      </c>
      <c r="AF184" s="468" t="str">
        <f t="shared" si="237"/>
        <v/>
      </c>
      <c r="AG184" s="469" t="str">
        <f t="shared" si="238"/>
        <v/>
      </c>
      <c r="AH184" s="102" t="str">
        <f t="shared" si="238"/>
        <v/>
      </c>
      <c r="AI184" s="855"/>
      <c r="AJ184" s="588"/>
      <c r="AK184" s="102" t="str">
        <f t="shared" si="239"/>
        <v/>
      </c>
      <c r="AL184" s="856"/>
      <c r="AM184" s="469">
        <f t="shared" si="240"/>
        <v>0</v>
      </c>
      <c r="AN184" s="469">
        <f t="shared" si="241"/>
        <v>0</v>
      </c>
      <c r="AO184" s="469">
        <f t="shared" si="242"/>
        <v>0</v>
      </c>
      <c r="AP184" s="590">
        <f t="shared" si="243"/>
        <v>0</v>
      </c>
      <c r="AQ184" s="474"/>
      <c r="AR184" s="104" t="str">
        <f t="shared" si="244"/>
        <v/>
      </c>
      <c r="AS184" s="856"/>
      <c r="AT184" s="469">
        <f t="shared" si="245"/>
        <v>0</v>
      </c>
      <c r="AU184" s="469">
        <f t="shared" si="246"/>
        <v>0</v>
      </c>
      <c r="AV184" s="469">
        <f t="shared" si="247"/>
        <v>0</v>
      </c>
      <c r="AW184" s="590">
        <f t="shared" si="248"/>
        <v>0</v>
      </c>
      <c r="AX184" s="474"/>
      <c r="AY184" s="102" t="str">
        <f t="shared" si="249"/>
        <v/>
      </c>
      <c r="AZ184" s="856"/>
      <c r="BA184" s="469">
        <f t="shared" si="250"/>
        <v>0</v>
      </c>
      <c r="BB184" s="469">
        <f t="shared" si="251"/>
        <v>0</v>
      </c>
      <c r="BC184" s="469">
        <f t="shared" si="252"/>
        <v>0</v>
      </c>
      <c r="BD184" s="590">
        <f t="shared" si="253"/>
        <v>0</v>
      </c>
      <c r="BE184" s="484" t="str">
        <f t="shared" si="254"/>
        <v>○</v>
      </c>
      <c r="BF184" s="486">
        <f t="shared" si="255"/>
        <v>0</v>
      </c>
      <c r="BG184" s="482">
        <f t="shared" si="255"/>
        <v>0</v>
      </c>
      <c r="BH184" s="482">
        <f t="shared" si="255"/>
        <v>0</v>
      </c>
      <c r="BI184" s="483">
        <f t="shared" si="256"/>
        <v>0</v>
      </c>
      <c r="BJ184" s="528">
        <f t="shared" si="257"/>
        <v>0</v>
      </c>
      <c r="BK184" s="529">
        <f t="shared" si="257"/>
        <v>0</v>
      </c>
      <c r="BL184" s="529">
        <f t="shared" si="257"/>
        <v>0</v>
      </c>
      <c r="BM184" s="530">
        <f t="shared" si="258"/>
        <v>0</v>
      </c>
      <c r="BN184" s="528">
        <f t="shared" si="259"/>
        <v>0</v>
      </c>
      <c r="BO184" s="529">
        <f t="shared" si="260"/>
        <v>0</v>
      </c>
      <c r="BP184" s="529">
        <f t="shared" si="261"/>
        <v>0</v>
      </c>
      <c r="BQ184" s="530">
        <f t="shared" si="262"/>
        <v>0</v>
      </c>
      <c r="BR184" s="528">
        <f t="shared" si="263"/>
        <v>0</v>
      </c>
      <c r="BS184" s="529">
        <f t="shared" si="263"/>
        <v>0</v>
      </c>
      <c r="BT184" s="529">
        <f t="shared" si="263"/>
        <v>0</v>
      </c>
      <c r="BU184" s="530">
        <f t="shared" si="264"/>
        <v>0</v>
      </c>
      <c r="BV184" s="528">
        <f t="shared" si="265"/>
        <v>0</v>
      </c>
      <c r="BW184" s="529">
        <f t="shared" si="266"/>
        <v>0</v>
      </c>
      <c r="BX184" s="529">
        <f t="shared" si="267"/>
        <v>0</v>
      </c>
      <c r="BY184" s="530">
        <f t="shared" si="268"/>
        <v>0</v>
      </c>
      <c r="BZ184" s="560" t="str">
        <f t="shared" si="269"/>
        <v/>
      </c>
      <c r="CA184" s="184" t="str">
        <f t="shared" si="269"/>
        <v/>
      </c>
      <c r="CB184" s="183" t="str">
        <f t="shared" si="269"/>
        <v/>
      </c>
      <c r="CC184" s="185" t="str">
        <f t="shared" si="270"/>
        <v/>
      </c>
      <c r="CD184" s="184" t="str">
        <f t="shared" si="270"/>
        <v/>
      </c>
      <c r="CE184" s="183" t="str">
        <f t="shared" si="270"/>
        <v/>
      </c>
      <c r="CF184" s="447"/>
      <c r="CG184" s="482" t="str">
        <f t="shared" si="271"/>
        <v>－</v>
      </c>
      <c r="CH184" s="469"/>
      <c r="CI184" s="561"/>
      <c r="CJ184" s="468" t="str">
        <f t="shared" si="272"/>
        <v/>
      </c>
      <c r="CK184" s="469" t="str">
        <f t="shared" si="273"/>
        <v/>
      </c>
      <c r="CL184" s="102" t="str">
        <f t="shared" si="274"/>
        <v/>
      </c>
      <c r="CM184" s="468" t="str">
        <f t="shared" si="275"/>
        <v/>
      </c>
      <c r="CN184" s="469" t="str">
        <f t="shared" si="276"/>
        <v/>
      </c>
      <c r="CO184" s="102" t="str">
        <f t="shared" si="277"/>
        <v/>
      </c>
      <c r="CP184" s="468" t="str">
        <f t="shared" si="278"/>
        <v/>
      </c>
      <c r="CQ184" s="469" t="str">
        <f t="shared" si="278"/>
        <v/>
      </c>
      <c r="CR184" s="102" t="str">
        <f t="shared" si="278"/>
        <v/>
      </c>
      <c r="CS184" s="468" t="str">
        <f t="shared" si="279"/>
        <v/>
      </c>
      <c r="CT184" s="469" t="str">
        <f t="shared" si="280"/>
        <v/>
      </c>
      <c r="CU184" s="469" t="str">
        <f t="shared" si="281"/>
        <v/>
      </c>
      <c r="CV184" s="105" t="str">
        <f t="shared" si="282"/>
        <v/>
      </c>
      <c r="CW184" s="856"/>
      <c r="CX184" s="469">
        <f t="shared" si="283"/>
        <v>0</v>
      </c>
      <c r="CY184" s="469">
        <f t="shared" si="284"/>
        <v>0</v>
      </c>
      <c r="CZ184" s="469">
        <f t="shared" si="285"/>
        <v>0</v>
      </c>
      <c r="DA184" s="590">
        <f t="shared" si="286"/>
        <v>0</v>
      </c>
      <c r="DB184" s="474"/>
      <c r="DC184" s="604">
        <f t="shared" si="287"/>
        <v>0</v>
      </c>
      <c r="DD184" s="184">
        <f t="shared" si="288"/>
        <v>0</v>
      </c>
      <c r="DE184" s="605">
        <f t="shared" si="289"/>
        <v>0</v>
      </c>
      <c r="DF184" s="104" t="str">
        <f t="shared" si="290"/>
        <v/>
      </c>
      <c r="DG184" s="856"/>
      <c r="DH184" s="469">
        <f t="shared" si="291"/>
        <v>0</v>
      </c>
      <c r="DI184" s="469">
        <f t="shared" si="292"/>
        <v>0</v>
      </c>
      <c r="DJ184" s="469">
        <f t="shared" si="293"/>
        <v>0</v>
      </c>
      <c r="DK184" s="590">
        <f t="shared" si="294"/>
        <v>0</v>
      </c>
      <c r="DL184" s="474"/>
      <c r="DM184" s="604">
        <f t="shared" si="295"/>
        <v>0</v>
      </c>
      <c r="DN184" s="184">
        <f t="shared" si="296"/>
        <v>0</v>
      </c>
      <c r="DO184" s="605">
        <f t="shared" si="297"/>
        <v>0</v>
      </c>
      <c r="DP184" s="104" t="str">
        <f t="shared" si="298"/>
        <v/>
      </c>
      <c r="DQ184" s="856"/>
      <c r="DR184" s="469">
        <f t="shared" si="299"/>
        <v>0</v>
      </c>
      <c r="DS184" s="469">
        <f t="shared" si="300"/>
        <v>0</v>
      </c>
      <c r="DT184" s="469">
        <f t="shared" si="301"/>
        <v>0</v>
      </c>
      <c r="DU184" s="101">
        <f t="shared" si="302"/>
        <v>0</v>
      </c>
      <c r="DV184" s="528">
        <f t="shared" si="303"/>
        <v>0</v>
      </c>
      <c r="DW184" s="529">
        <f t="shared" si="303"/>
        <v>0</v>
      </c>
      <c r="DX184" s="529">
        <f t="shared" si="303"/>
        <v>0</v>
      </c>
      <c r="DY184" s="530">
        <f t="shared" si="304"/>
        <v>0</v>
      </c>
      <c r="DZ184" s="528">
        <f t="shared" si="305"/>
        <v>0</v>
      </c>
      <c r="EA184" s="529">
        <f t="shared" si="305"/>
        <v>0</v>
      </c>
      <c r="EB184" s="529">
        <f t="shared" si="305"/>
        <v>0</v>
      </c>
      <c r="EC184" s="530">
        <f t="shared" si="306"/>
        <v>0</v>
      </c>
      <c r="ED184" s="528">
        <f t="shared" si="307"/>
        <v>0</v>
      </c>
      <c r="EE184" s="529">
        <f t="shared" si="307"/>
        <v>0</v>
      </c>
      <c r="EF184" s="529">
        <f t="shared" si="307"/>
        <v>0</v>
      </c>
      <c r="EG184" s="530">
        <f t="shared" si="308"/>
        <v>0</v>
      </c>
      <c r="EH184" s="528">
        <f t="shared" si="309"/>
        <v>0</v>
      </c>
      <c r="EI184" s="529">
        <f t="shared" si="310"/>
        <v>0</v>
      </c>
      <c r="EJ184" s="529">
        <f t="shared" si="311"/>
        <v>0</v>
      </c>
      <c r="EK184" s="530">
        <f t="shared" si="312"/>
        <v>0</v>
      </c>
      <c r="EL184" s="562"/>
      <c r="EM184" s="571">
        <f t="shared" si="313"/>
        <v>0</v>
      </c>
      <c r="EN184" s="572">
        <f t="shared" si="313"/>
        <v>0</v>
      </c>
      <c r="EO184" s="576">
        <f t="shared" si="313"/>
        <v>0</v>
      </c>
      <c r="EP184" s="578">
        <f t="shared" si="314"/>
        <v>0</v>
      </c>
      <c r="EQ184" s="571">
        <f t="shared" si="315"/>
        <v>0</v>
      </c>
      <c r="ER184" s="572">
        <f t="shared" si="315"/>
        <v>0</v>
      </c>
      <c r="ES184" s="573">
        <f t="shared" si="315"/>
        <v>0</v>
      </c>
      <c r="ET184" s="579">
        <f t="shared" si="316"/>
        <v>0</v>
      </c>
      <c r="EU184" s="577">
        <f t="shared" si="317"/>
        <v>0</v>
      </c>
      <c r="EV184" s="521">
        <f t="shared" si="318"/>
        <v>0</v>
      </c>
      <c r="EW184" s="525">
        <f t="shared" si="319"/>
        <v>0</v>
      </c>
      <c r="EX184" s="524">
        <f t="shared" si="320"/>
        <v>0</v>
      </c>
      <c r="EY184" s="509" t="str">
        <f t="shared" si="321"/>
        <v>○</v>
      </c>
      <c r="EZ184" s="486">
        <f t="shared" si="322"/>
        <v>0</v>
      </c>
      <c r="FA184" s="482">
        <f t="shared" si="322"/>
        <v>0</v>
      </c>
      <c r="FB184" s="482">
        <f t="shared" si="322"/>
        <v>0</v>
      </c>
      <c r="FC184" s="536">
        <f t="shared" si="323"/>
        <v>0</v>
      </c>
      <c r="FD184" s="101">
        <f t="shared" si="324"/>
        <v>0</v>
      </c>
      <c r="FE184" s="846">
        <f t="shared" si="325"/>
        <v>0</v>
      </c>
      <c r="FF184" s="847">
        <f t="shared" si="326"/>
        <v>0</v>
      </c>
      <c r="FG184" s="101" t="str">
        <f t="shared" si="327"/>
        <v/>
      </c>
      <c r="FH184" s="185" t="str">
        <f t="shared" si="328"/>
        <v/>
      </c>
      <c r="FI184" s="184" t="str">
        <f t="shared" si="328"/>
        <v/>
      </c>
      <c r="FJ184" s="848" t="str">
        <f t="shared" si="328"/>
        <v/>
      </c>
      <c r="FK184" s="508"/>
      <c r="FL184" s="498"/>
      <c r="FM184" s="499"/>
      <c r="FN184" s="849">
        <f t="shared" si="329"/>
        <v>0</v>
      </c>
      <c r="FO184" s="511" t="str">
        <f t="shared" si="330"/>
        <v/>
      </c>
      <c r="FP184" s="528" t="str">
        <f t="shared" si="331"/>
        <v/>
      </c>
      <c r="FQ184" s="529" t="str">
        <f t="shared" si="332"/>
        <v/>
      </c>
      <c r="FR184" s="529" t="str">
        <f t="shared" si="333"/>
        <v/>
      </c>
      <c r="FS184" s="530">
        <f t="shared" si="334"/>
        <v>0</v>
      </c>
      <c r="FT184" s="510"/>
    </row>
    <row r="185" spans="1:176" s="3" customFormat="1" ht="18" customHeight="1">
      <c r="A185" s="619" t="str">
        <f t="shared" si="227"/>
        <v/>
      </c>
      <c r="B185" s="448">
        <f t="shared" si="335"/>
        <v>0</v>
      </c>
      <c r="C185" s="1114" t="str">
        <f t="shared" si="228"/>
        <v>授業料</v>
      </c>
      <c r="D185" s="1114" t="str">
        <f t="shared" si="229"/>
        <v>入学金</v>
      </c>
      <c r="E185" s="448">
        <f t="shared" si="336"/>
        <v>0</v>
      </c>
      <c r="F185" s="619">
        <f t="shared" si="230"/>
        <v>0</v>
      </c>
      <c r="G185" s="539">
        <f t="shared" si="231"/>
        <v>168</v>
      </c>
      <c r="H185" s="844"/>
      <c r="I185" s="845"/>
      <c r="J185" s="187"/>
      <c r="K185" s="188"/>
      <c r="L185" s="188"/>
      <c r="M185" s="186"/>
      <c r="N185" s="97"/>
      <c r="O185" s="98"/>
      <c r="P185" s="187"/>
      <c r="Q185" s="188"/>
      <c r="R185" s="186"/>
      <c r="S185" s="99"/>
      <c r="T185" s="97"/>
      <c r="U185" s="741"/>
      <c r="V185" s="101" t="str">
        <f>IF(OR($R$5="",$T$5="",$J185="",$O185="",$U185=""),"",IF(ISERROR(VLOOKUP($C185,参照!$P$4:$V$112,5,FALSE)),0,VLOOKUP($C185,参照!$P$4:$V$112,5,FALSE)))</f>
        <v/>
      </c>
      <c r="W185" s="100"/>
      <c r="X185" s="102" t="str">
        <f>IF(OR($R$5="",$T$5="",$J185="",$O185="",$W185=""),"",IF(ISERROR(VLOOKUP($D185,参照!$P$4:$V$112,5,FALSE)),0,VLOOKUP($D185,参照!$P$4:$V$112,5,FALSE)))</f>
        <v/>
      </c>
      <c r="Y185" s="182" t="str">
        <f t="shared" si="232"/>
        <v/>
      </c>
      <c r="Z185" s="182" t="str">
        <f t="shared" si="233"/>
        <v/>
      </c>
      <c r="AA185" s="468"/>
      <c r="AB185" s="536">
        <f t="shared" si="234"/>
        <v>0</v>
      </c>
      <c r="AC185" s="854"/>
      <c r="AD185" s="738">
        <f t="shared" si="235"/>
        <v>0</v>
      </c>
      <c r="AE185" s="103" t="str">
        <f t="shared" si="236"/>
        <v/>
      </c>
      <c r="AF185" s="468" t="str">
        <f t="shared" si="237"/>
        <v/>
      </c>
      <c r="AG185" s="469" t="str">
        <f t="shared" si="238"/>
        <v/>
      </c>
      <c r="AH185" s="102" t="str">
        <f t="shared" si="238"/>
        <v/>
      </c>
      <c r="AI185" s="855"/>
      <c r="AJ185" s="588"/>
      <c r="AK185" s="102" t="str">
        <f t="shared" si="239"/>
        <v/>
      </c>
      <c r="AL185" s="856"/>
      <c r="AM185" s="469">
        <f t="shared" si="240"/>
        <v>0</v>
      </c>
      <c r="AN185" s="469">
        <f t="shared" si="241"/>
        <v>0</v>
      </c>
      <c r="AO185" s="469">
        <f t="shared" si="242"/>
        <v>0</v>
      </c>
      <c r="AP185" s="590">
        <f t="shared" si="243"/>
        <v>0</v>
      </c>
      <c r="AQ185" s="474"/>
      <c r="AR185" s="104" t="str">
        <f t="shared" si="244"/>
        <v/>
      </c>
      <c r="AS185" s="856"/>
      <c r="AT185" s="469">
        <f t="shared" si="245"/>
        <v>0</v>
      </c>
      <c r="AU185" s="469">
        <f t="shared" si="246"/>
        <v>0</v>
      </c>
      <c r="AV185" s="469">
        <f t="shared" si="247"/>
        <v>0</v>
      </c>
      <c r="AW185" s="590">
        <f t="shared" si="248"/>
        <v>0</v>
      </c>
      <c r="AX185" s="474"/>
      <c r="AY185" s="102" t="str">
        <f t="shared" si="249"/>
        <v/>
      </c>
      <c r="AZ185" s="856"/>
      <c r="BA185" s="469">
        <f t="shared" si="250"/>
        <v>0</v>
      </c>
      <c r="BB185" s="469">
        <f t="shared" si="251"/>
        <v>0</v>
      </c>
      <c r="BC185" s="469">
        <f t="shared" si="252"/>
        <v>0</v>
      </c>
      <c r="BD185" s="590">
        <f t="shared" si="253"/>
        <v>0</v>
      </c>
      <c r="BE185" s="484" t="str">
        <f t="shared" si="254"/>
        <v>○</v>
      </c>
      <c r="BF185" s="486">
        <f t="shared" si="255"/>
        <v>0</v>
      </c>
      <c r="BG185" s="482">
        <f t="shared" si="255"/>
        <v>0</v>
      </c>
      <c r="BH185" s="482">
        <f t="shared" si="255"/>
        <v>0</v>
      </c>
      <c r="BI185" s="483">
        <f t="shared" si="256"/>
        <v>0</v>
      </c>
      <c r="BJ185" s="528">
        <f t="shared" si="257"/>
        <v>0</v>
      </c>
      <c r="BK185" s="529">
        <f t="shared" si="257"/>
        <v>0</v>
      </c>
      <c r="BL185" s="529">
        <f t="shared" si="257"/>
        <v>0</v>
      </c>
      <c r="BM185" s="530">
        <f t="shared" si="258"/>
        <v>0</v>
      </c>
      <c r="BN185" s="528">
        <f t="shared" si="259"/>
        <v>0</v>
      </c>
      <c r="BO185" s="529">
        <f t="shared" si="260"/>
        <v>0</v>
      </c>
      <c r="BP185" s="529">
        <f t="shared" si="261"/>
        <v>0</v>
      </c>
      <c r="BQ185" s="530">
        <f t="shared" si="262"/>
        <v>0</v>
      </c>
      <c r="BR185" s="528">
        <f t="shared" si="263"/>
        <v>0</v>
      </c>
      <c r="BS185" s="529">
        <f t="shared" si="263"/>
        <v>0</v>
      </c>
      <c r="BT185" s="529">
        <f t="shared" si="263"/>
        <v>0</v>
      </c>
      <c r="BU185" s="530">
        <f t="shared" si="264"/>
        <v>0</v>
      </c>
      <c r="BV185" s="528">
        <f t="shared" si="265"/>
        <v>0</v>
      </c>
      <c r="BW185" s="529">
        <f t="shared" si="266"/>
        <v>0</v>
      </c>
      <c r="BX185" s="529">
        <f t="shared" si="267"/>
        <v>0</v>
      </c>
      <c r="BY185" s="530">
        <f t="shared" si="268"/>
        <v>0</v>
      </c>
      <c r="BZ185" s="560" t="str">
        <f t="shared" si="269"/>
        <v/>
      </c>
      <c r="CA185" s="184" t="str">
        <f t="shared" si="269"/>
        <v/>
      </c>
      <c r="CB185" s="183" t="str">
        <f t="shared" si="269"/>
        <v/>
      </c>
      <c r="CC185" s="185" t="str">
        <f t="shared" si="270"/>
        <v/>
      </c>
      <c r="CD185" s="184" t="str">
        <f t="shared" si="270"/>
        <v/>
      </c>
      <c r="CE185" s="183" t="str">
        <f t="shared" si="270"/>
        <v/>
      </c>
      <c r="CF185" s="447"/>
      <c r="CG185" s="482" t="str">
        <f t="shared" si="271"/>
        <v>－</v>
      </c>
      <c r="CH185" s="469"/>
      <c r="CI185" s="561"/>
      <c r="CJ185" s="468" t="str">
        <f t="shared" si="272"/>
        <v/>
      </c>
      <c r="CK185" s="469" t="str">
        <f t="shared" si="273"/>
        <v/>
      </c>
      <c r="CL185" s="102" t="str">
        <f t="shared" si="274"/>
        <v/>
      </c>
      <c r="CM185" s="468" t="str">
        <f t="shared" si="275"/>
        <v/>
      </c>
      <c r="CN185" s="469" t="str">
        <f t="shared" si="276"/>
        <v/>
      </c>
      <c r="CO185" s="102" t="str">
        <f t="shared" si="277"/>
        <v/>
      </c>
      <c r="CP185" s="468" t="str">
        <f t="shared" si="278"/>
        <v/>
      </c>
      <c r="CQ185" s="469" t="str">
        <f t="shared" si="278"/>
        <v/>
      </c>
      <c r="CR185" s="102" t="str">
        <f t="shared" si="278"/>
        <v/>
      </c>
      <c r="CS185" s="468" t="str">
        <f t="shared" si="279"/>
        <v/>
      </c>
      <c r="CT185" s="469" t="str">
        <f t="shared" si="280"/>
        <v/>
      </c>
      <c r="CU185" s="469" t="str">
        <f t="shared" si="281"/>
        <v/>
      </c>
      <c r="CV185" s="105" t="str">
        <f t="shared" si="282"/>
        <v/>
      </c>
      <c r="CW185" s="856"/>
      <c r="CX185" s="469">
        <f t="shared" si="283"/>
        <v>0</v>
      </c>
      <c r="CY185" s="469">
        <f t="shared" si="284"/>
        <v>0</v>
      </c>
      <c r="CZ185" s="469">
        <f t="shared" si="285"/>
        <v>0</v>
      </c>
      <c r="DA185" s="590">
        <f t="shared" si="286"/>
        <v>0</v>
      </c>
      <c r="DB185" s="474"/>
      <c r="DC185" s="604">
        <f t="shared" si="287"/>
        <v>0</v>
      </c>
      <c r="DD185" s="184">
        <f t="shared" si="288"/>
        <v>0</v>
      </c>
      <c r="DE185" s="605">
        <f t="shared" si="289"/>
        <v>0</v>
      </c>
      <c r="DF185" s="104" t="str">
        <f t="shared" si="290"/>
        <v/>
      </c>
      <c r="DG185" s="856"/>
      <c r="DH185" s="469">
        <f t="shared" si="291"/>
        <v>0</v>
      </c>
      <c r="DI185" s="469">
        <f t="shared" si="292"/>
        <v>0</v>
      </c>
      <c r="DJ185" s="469">
        <f t="shared" si="293"/>
        <v>0</v>
      </c>
      <c r="DK185" s="590">
        <f t="shared" si="294"/>
        <v>0</v>
      </c>
      <c r="DL185" s="474"/>
      <c r="DM185" s="604">
        <f t="shared" si="295"/>
        <v>0</v>
      </c>
      <c r="DN185" s="184">
        <f t="shared" si="296"/>
        <v>0</v>
      </c>
      <c r="DO185" s="605">
        <f t="shared" si="297"/>
        <v>0</v>
      </c>
      <c r="DP185" s="104" t="str">
        <f t="shared" si="298"/>
        <v/>
      </c>
      <c r="DQ185" s="856"/>
      <c r="DR185" s="469">
        <f t="shared" si="299"/>
        <v>0</v>
      </c>
      <c r="DS185" s="469">
        <f t="shared" si="300"/>
        <v>0</v>
      </c>
      <c r="DT185" s="469">
        <f t="shared" si="301"/>
        <v>0</v>
      </c>
      <c r="DU185" s="101">
        <f t="shared" si="302"/>
        <v>0</v>
      </c>
      <c r="DV185" s="528">
        <f t="shared" si="303"/>
        <v>0</v>
      </c>
      <c r="DW185" s="529">
        <f t="shared" si="303"/>
        <v>0</v>
      </c>
      <c r="DX185" s="529">
        <f t="shared" si="303"/>
        <v>0</v>
      </c>
      <c r="DY185" s="530">
        <f t="shared" si="304"/>
        <v>0</v>
      </c>
      <c r="DZ185" s="528">
        <f t="shared" si="305"/>
        <v>0</v>
      </c>
      <c r="EA185" s="529">
        <f t="shared" si="305"/>
        <v>0</v>
      </c>
      <c r="EB185" s="529">
        <f t="shared" si="305"/>
        <v>0</v>
      </c>
      <c r="EC185" s="530">
        <f t="shared" si="306"/>
        <v>0</v>
      </c>
      <c r="ED185" s="528">
        <f t="shared" si="307"/>
        <v>0</v>
      </c>
      <c r="EE185" s="529">
        <f t="shared" si="307"/>
        <v>0</v>
      </c>
      <c r="EF185" s="529">
        <f t="shared" si="307"/>
        <v>0</v>
      </c>
      <c r="EG185" s="530">
        <f t="shared" si="308"/>
        <v>0</v>
      </c>
      <c r="EH185" s="528">
        <f t="shared" si="309"/>
        <v>0</v>
      </c>
      <c r="EI185" s="529">
        <f t="shared" si="310"/>
        <v>0</v>
      </c>
      <c r="EJ185" s="529">
        <f t="shared" si="311"/>
        <v>0</v>
      </c>
      <c r="EK185" s="530">
        <f t="shared" si="312"/>
        <v>0</v>
      </c>
      <c r="EL185" s="562"/>
      <c r="EM185" s="571">
        <f t="shared" si="313"/>
        <v>0</v>
      </c>
      <c r="EN185" s="572">
        <f t="shared" si="313"/>
        <v>0</v>
      </c>
      <c r="EO185" s="576">
        <f t="shared" si="313"/>
        <v>0</v>
      </c>
      <c r="EP185" s="578">
        <f t="shared" si="314"/>
        <v>0</v>
      </c>
      <c r="EQ185" s="571">
        <f t="shared" si="315"/>
        <v>0</v>
      </c>
      <c r="ER185" s="572">
        <f t="shared" si="315"/>
        <v>0</v>
      </c>
      <c r="ES185" s="573">
        <f t="shared" si="315"/>
        <v>0</v>
      </c>
      <c r="ET185" s="579">
        <f t="shared" si="316"/>
        <v>0</v>
      </c>
      <c r="EU185" s="577">
        <f t="shared" si="317"/>
        <v>0</v>
      </c>
      <c r="EV185" s="521">
        <f t="shared" si="318"/>
        <v>0</v>
      </c>
      <c r="EW185" s="525">
        <f t="shared" si="319"/>
        <v>0</v>
      </c>
      <c r="EX185" s="524">
        <f t="shared" si="320"/>
        <v>0</v>
      </c>
      <c r="EY185" s="509" t="str">
        <f t="shared" si="321"/>
        <v>○</v>
      </c>
      <c r="EZ185" s="486">
        <f t="shared" si="322"/>
        <v>0</v>
      </c>
      <c r="FA185" s="482">
        <f t="shared" si="322"/>
        <v>0</v>
      </c>
      <c r="FB185" s="482">
        <f t="shared" si="322"/>
        <v>0</v>
      </c>
      <c r="FC185" s="536">
        <f t="shared" si="323"/>
        <v>0</v>
      </c>
      <c r="FD185" s="101">
        <f t="shared" si="324"/>
        <v>0</v>
      </c>
      <c r="FE185" s="846">
        <f t="shared" si="325"/>
        <v>0</v>
      </c>
      <c r="FF185" s="847">
        <f t="shared" si="326"/>
        <v>0</v>
      </c>
      <c r="FG185" s="101" t="str">
        <f t="shared" si="327"/>
        <v/>
      </c>
      <c r="FH185" s="185" t="str">
        <f t="shared" si="328"/>
        <v/>
      </c>
      <c r="FI185" s="184" t="str">
        <f t="shared" si="328"/>
        <v/>
      </c>
      <c r="FJ185" s="848" t="str">
        <f t="shared" si="328"/>
        <v/>
      </c>
      <c r="FK185" s="508"/>
      <c r="FL185" s="498"/>
      <c r="FM185" s="499"/>
      <c r="FN185" s="849">
        <f t="shared" si="329"/>
        <v>0</v>
      </c>
      <c r="FO185" s="511" t="str">
        <f t="shared" si="330"/>
        <v/>
      </c>
      <c r="FP185" s="528" t="str">
        <f t="shared" si="331"/>
        <v/>
      </c>
      <c r="FQ185" s="529" t="str">
        <f t="shared" si="332"/>
        <v/>
      </c>
      <c r="FR185" s="529" t="str">
        <f t="shared" si="333"/>
        <v/>
      </c>
      <c r="FS185" s="530">
        <f t="shared" si="334"/>
        <v>0</v>
      </c>
      <c r="FT185" s="510"/>
    </row>
    <row r="186" spans="1:176" s="3" customFormat="1" ht="18" customHeight="1">
      <c r="A186" s="619" t="str">
        <f t="shared" si="227"/>
        <v/>
      </c>
      <c r="B186" s="448">
        <f t="shared" si="335"/>
        <v>0</v>
      </c>
      <c r="C186" s="1114" t="str">
        <f t="shared" si="228"/>
        <v>授業料</v>
      </c>
      <c r="D186" s="1114" t="str">
        <f t="shared" si="229"/>
        <v>入学金</v>
      </c>
      <c r="E186" s="448">
        <f t="shared" si="336"/>
        <v>0</v>
      </c>
      <c r="F186" s="619">
        <f t="shared" si="230"/>
        <v>0</v>
      </c>
      <c r="G186" s="539">
        <f t="shared" si="231"/>
        <v>169</v>
      </c>
      <c r="H186" s="844"/>
      <c r="I186" s="845"/>
      <c r="J186" s="187"/>
      <c r="K186" s="188"/>
      <c r="L186" s="188"/>
      <c r="M186" s="186"/>
      <c r="N186" s="97"/>
      <c r="O186" s="98"/>
      <c r="P186" s="187"/>
      <c r="Q186" s="188"/>
      <c r="R186" s="186"/>
      <c r="S186" s="99"/>
      <c r="T186" s="97"/>
      <c r="U186" s="741"/>
      <c r="V186" s="101" t="str">
        <f>IF(OR($R$5="",$T$5="",$J186="",$O186="",$U186=""),"",IF(ISERROR(VLOOKUP($C186,参照!$P$4:$V$112,5,FALSE)),0,VLOOKUP($C186,参照!$P$4:$V$112,5,FALSE)))</f>
        <v/>
      </c>
      <c r="W186" s="100"/>
      <c r="X186" s="102" t="str">
        <f>IF(OR($R$5="",$T$5="",$J186="",$O186="",$W186=""),"",IF(ISERROR(VLOOKUP($D186,参照!$P$4:$V$112,5,FALSE)),0,VLOOKUP($D186,参照!$P$4:$V$112,5,FALSE)))</f>
        <v/>
      </c>
      <c r="Y186" s="182" t="str">
        <f t="shared" si="232"/>
        <v/>
      </c>
      <c r="Z186" s="182" t="str">
        <f t="shared" si="233"/>
        <v/>
      </c>
      <c r="AA186" s="468"/>
      <c r="AB186" s="536">
        <f t="shared" si="234"/>
        <v>0</v>
      </c>
      <c r="AC186" s="854"/>
      <c r="AD186" s="738">
        <f t="shared" si="235"/>
        <v>0</v>
      </c>
      <c r="AE186" s="103" t="str">
        <f t="shared" si="236"/>
        <v/>
      </c>
      <c r="AF186" s="468" t="str">
        <f t="shared" si="237"/>
        <v/>
      </c>
      <c r="AG186" s="469" t="str">
        <f t="shared" si="238"/>
        <v/>
      </c>
      <c r="AH186" s="102" t="str">
        <f t="shared" si="238"/>
        <v/>
      </c>
      <c r="AI186" s="855"/>
      <c r="AJ186" s="588"/>
      <c r="AK186" s="102" t="str">
        <f t="shared" si="239"/>
        <v/>
      </c>
      <c r="AL186" s="856"/>
      <c r="AM186" s="469">
        <f t="shared" si="240"/>
        <v>0</v>
      </c>
      <c r="AN186" s="469">
        <f t="shared" si="241"/>
        <v>0</v>
      </c>
      <c r="AO186" s="469">
        <f t="shared" si="242"/>
        <v>0</v>
      </c>
      <c r="AP186" s="590">
        <f t="shared" si="243"/>
        <v>0</v>
      </c>
      <c r="AQ186" s="474"/>
      <c r="AR186" s="104" t="str">
        <f t="shared" si="244"/>
        <v/>
      </c>
      <c r="AS186" s="856"/>
      <c r="AT186" s="469">
        <f t="shared" si="245"/>
        <v>0</v>
      </c>
      <c r="AU186" s="469">
        <f t="shared" si="246"/>
        <v>0</v>
      </c>
      <c r="AV186" s="469">
        <f t="shared" si="247"/>
        <v>0</v>
      </c>
      <c r="AW186" s="590">
        <f t="shared" si="248"/>
        <v>0</v>
      </c>
      <c r="AX186" s="474"/>
      <c r="AY186" s="102" t="str">
        <f t="shared" si="249"/>
        <v/>
      </c>
      <c r="AZ186" s="856"/>
      <c r="BA186" s="469">
        <f t="shared" si="250"/>
        <v>0</v>
      </c>
      <c r="BB186" s="469">
        <f t="shared" si="251"/>
        <v>0</v>
      </c>
      <c r="BC186" s="469">
        <f t="shared" si="252"/>
        <v>0</v>
      </c>
      <c r="BD186" s="590">
        <f t="shared" si="253"/>
        <v>0</v>
      </c>
      <c r="BE186" s="484" t="str">
        <f t="shared" si="254"/>
        <v>○</v>
      </c>
      <c r="BF186" s="486">
        <f t="shared" si="255"/>
        <v>0</v>
      </c>
      <c r="BG186" s="482">
        <f t="shared" si="255"/>
        <v>0</v>
      </c>
      <c r="BH186" s="482">
        <f t="shared" si="255"/>
        <v>0</v>
      </c>
      <c r="BI186" s="483">
        <f t="shared" si="256"/>
        <v>0</v>
      </c>
      <c r="BJ186" s="528">
        <f t="shared" si="257"/>
        <v>0</v>
      </c>
      <c r="BK186" s="529">
        <f t="shared" si="257"/>
        <v>0</v>
      </c>
      <c r="BL186" s="529">
        <f t="shared" si="257"/>
        <v>0</v>
      </c>
      <c r="BM186" s="530">
        <f t="shared" si="258"/>
        <v>0</v>
      </c>
      <c r="BN186" s="528">
        <f t="shared" si="259"/>
        <v>0</v>
      </c>
      <c r="BO186" s="529">
        <f t="shared" si="260"/>
        <v>0</v>
      </c>
      <c r="BP186" s="529">
        <f t="shared" si="261"/>
        <v>0</v>
      </c>
      <c r="BQ186" s="530">
        <f t="shared" si="262"/>
        <v>0</v>
      </c>
      <c r="BR186" s="528">
        <f t="shared" si="263"/>
        <v>0</v>
      </c>
      <c r="BS186" s="529">
        <f t="shared" si="263"/>
        <v>0</v>
      </c>
      <c r="BT186" s="529">
        <f t="shared" si="263"/>
        <v>0</v>
      </c>
      <c r="BU186" s="530">
        <f t="shared" si="264"/>
        <v>0</v>
      </c>
      <c r="BV186" s="528">
        <f t="shared" si="265"/>
        <v>0</v>
      </c>
      <c r="BW186" s="529">
        <f t="shared" si="266"/>
        <v>0</v>
      </c>
      <c r="BX186" s="529">
        <f t="shared" si="267"/>
        <v>0</v>
      </c>
      <c r="BY186" s="530">
        <f t="shared" si="268"/>
        <v>0</v>
      </c>
      <c r="BZ186" s="560" t="str">
        <f t="shared" si="269"/>
        <v/>
      </c>
      <c r="CA186" s="184" t="str">
        <f t="shared" si="269"/>
        <v/>
      </c>
      <c r="CB186" s="183" t="str">
        <f t="shared" si="269"/>
        <v/>
      </c>
      <c r="CC186" s="185" t="str">
        <f t="shared" si="270"/>
        <v/>
      </c>
      <c r="CD186" s="184" t="str">
        <f t="shared" si="270"/>
        <v/>
      </c>
      <c r="CE186" s="183" t="str">
        <f t="shared" si="270"/>
        <v/>
      </c>
      <c r="CF186" s="447"/>
      <c r="CG186" s="482" t="str">
        <f t="shared" si="271"/>
        <v>－</v>
      </c>
      <c r="CH186" s="469"/>
      <c r="CI186" s="561"/>
      <c r="CJ186" s="468" t="str">
        <f t="shared" si="272"/>
        <v/>
      </c>
      <c r="CK186" s="469" t="str">
        <f t="shared" si="273"/>
        <v/>
      </c>
      <c r="CL186" s="102" t="str">
        <f t="shared" si="274"/>
        <v/>
      </c>
      <c r="CM186" s="468" t="str">
        <f t="shared" si="275"/>
        <v/>
      </c>
      <c r="CN186" s="469" t="str">
        <f t="shared" si="276"/>
        <v/>
      </c>
      <c r="CO186" s="102" t="str">
        <f t="shared" si="277"/>
        <v/>
      </c>
      <c r="CP186" s="468" t="str">
        <f t="shared" si="278"/>
        <v/>
      </c>
      <c r="CQ186" s="469" t="str">
        <f t="shared" si="278"/>
        <v/>
      </c>
      <c r="CR186" s="102" t="str">
        <f t="shared" si="278"/>
        <v/>
      </c>
      <c r="CS186" s="468" t="str">
        <f t="shared" si="279"/>
        <v/>
      </c>
      <c r="CT186" s="469" t="str">
        <f t="shared" si="280"/>
        <v/>
      </c>
      <c r="CU186" s="469" t="str">
        <f t="shared" si="281"/>
        <v/>
      </c>
      <c r="CV186" s="105" t="str">
        <f t="shared" si="282"/>
        <v/>
      </c>
      <c r="CW186" s="856"/>
      <c r="CX186" s="469">
        <f t="shared" si="283"/>
        <v>0</v>
      </c>
      <c r="CY186" s="469">
        <f t="shared" si="284"/>
        <v>0</v>
      </c>
      <c r="CZ186" s="469">
        <f t="shared" si="285"/>
        <v>0</v>
      </c>
      <c r="DA186" s="590">
        <f t="shared" si="286"/>
        <v>0</v>
      </c>
      <c r="DB186" s="474"/>
      <c r="DC186" s="604">
        <f t="shared" si="287"/>
        <v>0</v>
      </c>
      <c r="DD186" s="184">
        <f t="shared" si="288"/>
        <v>0</v>
      </c>
      <c r="DE186" s="605">
        <f t="shared" si="289"/>
        <v>0</v>
      </c>
      <c r="DF186" s="104" t="str">
        <f t="shared" si="290"/>
        <v/>
      </c>
      <c r="DG186" s="856"/>
      <c r="DH186" s="469">
        <f t="shared" si="291"/>
        <v>0</v>
      </c>
      <c r="DI186" s="469">
        <f t="shared" si="292"/>
        <v>0</v>
      </c>
      <c r="DJ186" s="469">
        <f t="shared" si="293"/>
        <v>0</v>
      </c>
      <c r="DK186" s="590">
        <f t="shared" si="294"/>
        <v>0</v>
      </c>
      <c r="DL186" s="474"/>
      <c r="DM186" s="604">
        <f t="shared" si="295"/>
        <v>0</v>
      </c>
      <c r="DN186" s="184">
        <f t="shared" si="296"/>
        <v>0</v>
      </c>
      <c r="DO186" s="605">
        <f t="shared" si="297"/>
        <v>0</v>
      </c>
      <c r="DP186" s="104" t="str">
        <f t="shared" si="298"/>
        <v/>
      </c>
      <c r="DQ186" s="856"/>
      <c r="DR186" s="469">
        <f t="shared" si="299"/>
        <v>0</v>
      </c>
      <c r="DS186" s="469">
        <f t="shared" si="300"/>
        <v>0</v>
      </c>
      <c r="DT186" s="469">
        <f t="shared" si="301"/>
        <v>0</v>
      </c>
      <c r="DU186" s="101">
        <f t="shared" si="302"/>
        <v>0</v>
      </c>
      <c r="DV186" s="528">
        <f t="shared" si="303"/>
        <v>0</v>
      </c>
      <c r="DW186" s="529">
        <f t="shared" si="303"/>
        <v>0</v>
      </c>
      <c r="DX186" s="529">
        <f t="shared" si="303"/>
        <v>0</v>
      </c>
      <c r="DY186" s="530">
        <f t="shared" si="304"/>
        <v>0</v>
      </c>
      <c r="DZ186" s="528">
        <f t="shared" si="305"/>
        <v>0</v>
      </c>
      <c r="EA186" s="529">
        <f t="shared" si="305"/>
        <v>0</v>
      </c>
      <c r="EB186" s="529">
        <f t="shared" si="305"/>
        <v>0</v>
      </c>
      <c r="EC186" s="530">
        <f t="shared" si="306"/>
        <v>0</v>
      </c>
      <c r="ED186" s="528">
        <f t="shared" si="307"/>
        <v>0</v>
      </c>
      <c r="EE186" s="529">
        <f t="shared" si="307"/>
        <v>0</v>
      </c>
      <c r="EF186" s="529">
        <f t="shared" si="307"/>
        <v>0</v>
      </c>
      <c r="EG186" s="530">
        <f t="shared" si="308"/>
        <v>0</v>
      </c>
      <c r="EH186" s="528">
        <f t="shared" si="309"/>
        <v>0</v>
      </c>
      <c r="EI186" s="529">
        <f t="shared" si="310"/>
        <v>0</v>
      </c>
      <c r="EJ186" s="529">
        <f t="shared" si="311"/>
        <v>0</v>
      </c>
      <c r="EK186" s="530">
        <f t="shared" si="312"/>
        <v>0</v>
      </c>
      <c r="EL186" s="562"/>
      <c r="EM186" s="571">
        <f t="shared" si="313"/>
        <v>0</v>
      </c>
      <c r="EN186" s="572">
        <f t="shared" si="313"/>
        <v>0</v>
      </c>
      <c r="EO186" s="576">
        <f t="shared" si="313"/>
        <v>0</v>
      </c>
      <c r="EP186" s="578">
        <f t="shared" si="314"/>
        <v>0</v>
      </c>
      <c r="EQ186" s="571">
        <f t="shared" si="315"/>
        <v>0</v>
      </c>
      <c r="ER186" s="572">
        <f t="shared" si="315"/>
        <v>0</v>
      </c>
      <c r="ES186" s="573">
        <f t="shared" si="315"/>
        <v>0</v>
      </c>
      <c r="ET186" s="579">
        <f t="shared" si="316"/>
        <v>0</v>
      </c>
      <c r="EU186" s="577">
        <f t="shared" si="317"/>
        <v>0</v>
      </c>
      <c r="EV186" s="521">
        <f t="shared" si="318"/>
        <v>0</v>
      </c>
      <c r="EW186" s="525">
        <f t="shared" si="319"/>
        <v>0</v>
      </c>
      <c r="EX186" s="524">
        <f t="shared" si="320"/>
        <v>0</v>
      </c>
      <c r="EY186" s="509" t="str">
        <f t="shared" si="321"/>
        <v>○</v>
      </c>
      <c r="EZ186" s="486">
        <f t="shared" si="322"/>
        <v>0</v>
      </c>
      <c r="FA186" s="482">
        <f t="shared" si="322"/>
        <v>0</v>
      </c>
      <c r="FB186" s="482">
        <f t="shared" si="322"/>
        <v>0</v>
      </c>
      <c r="FC186" s="536">
        <f t="shared" si="323"/>
        <v>0</v>
      </c>
      <c r="FD186" s="101">
        <f t="shared" si="324"/>
        <v>0</v>
      </c>
      <c r="FE186" s="846">
        <f t="shared" si="325"/>
        <v>0</v>
      </c>
      <c r="FF186" s="847">
        <f t="shared" si="326"/>
        <v>0</v>
      </c>
      <c r="FG186" s="101" t="str">
        <f t="shared" si="327"/>
        <v/>
      </c>
      <c r="FH186" s="185" t="str">
        <f t="shared" si="328"/>
        <v/>
      </c>
      <c r="FI186" s="184" t="str">
        <f t="shared" si="328"/>
        <v/>
      </c>
      <c r="FJ186" s="848" t="str">
        <f t="shared" si="328"/>
        <v/>
      </c>
      <c r="FK186" s="508"/>
      <c r="FL186" s="498"/>
      <c r="FM186" s="499"/>
      <c r="FN186" s="849">
        <f t="shared" si="329"/>
        <v>0</v>
      </c>
      <c r="FO186" s="511" t="str">
        <f t="shared" si="330"/>
        <v/>
      </c>
      <c r="FP186" s="528" t="str">
        <f t="shared" si="331"/>
        <v/>
      </c>
      <c r="FQ186" s="529" t="str">
        <f t="shared" si="332"/>
        <v/>
      </c>
      <c r="FR186" s="529" t="str">
        <f t="shared" si="333"/>
        <v/>
      </c>
      <c r="FS186" s="530">
        <f t="shared" si="334"/>
        <v>0</v>
      </c>
      <c r="FT186" s="510"/>
    </row>
    <row r="187" spans="1:176" s="3" customFormat="1" ht="18" customHeight="1">
      <c r="A187" s="619" t="str">
        <f t="shared" si="227"/>
        <v/>
      </c>
      <c r="B187" s="448">
        <f t="shared" si="335"/>
        <v>0</v>
      </c>
      <c r="C187" s="1114" t="str">
        <f t="shared" si="228"/>
        <v>授業料</v>
      </c>
      <c r="D187" s="1114" t="str">
        <f t="shared" si="229"/>
        <v>入学金</v>
      </c>
      <c r="E187" s="448">
        <f t="shared" si="336"/>
        <v>0</v>
      </c>
      <c r="F187" s="619">
        <f t="shared" si="230"/>
        <v>0</v>
      </c>
      <c r="G187" s="539">
        <f t="shared" si="231"/>
        <v>170</v>
      </c>
      <c r="H187" s="844"/>
      <c r="I187" s="845"/>
      <c r="J187" s="187"/>
      <c r="K187" s="188"/>
      <c r="L187" s="188"/>
      <c r="M187" s="186"/>
      <c r="N187" s="97"/>
      <c r="O187" s="98"/>
      <c r="P187" s="187"/>
      <c r="Q187" s="188"/>
      <c r="R187" s="186"/>
      <c r="S187" s="99"/>
      <c r="T187" s="97"/>
      <c r="U187" s="741"/>
      <c r="V187" s="101" t="str">
        <f>IF(OR($R$5="",$T$5="",$J187="",$O187="",$U187=""),"",IF(ISERROR(VLOOKUP($C187,参照!$P$4:$V$112,5,FALSE)),0,VLOOKUP($C187,参照!$P$4:$V$112,5,FALSE)))</f>
        <v/>
      </c>
      <c r="W187" s="100"/>
      <c r="X187" s="102" t="str">
        <f>IF(OR($R$5="",$T$5="",$J187="",$O187="",$W187=""),"",IF(ISERROR(VLOOKUP($D187,参照!$P$4:$V$112,5,FALSE)),0,VLOOKUP($D187,参照!$P$4:$V$112,5,FALSE)))</f>
        <v/>
      </c>
      <c r="Y187" s="182" t="str">
        <f t="shared" si="232"/>
        <v/>
      </c>
      <c r="Z187" s="182" t="str">
        <f t="shared" si="233"/>
        <v/>
      </c>
      <c r="AA187" s="468"/>
      <c r="AB187" s="536">
        <f t="shared" si="234"/>
        <v>0</v>
      </c>
      <c r="AC187" s="854"/>
      <c r="AD187" s="738">
        <f t="shared" si="235"/>
        <v>0</v>
      </c>
      <c r="AE187" s="103" t="str">
        <f t="shared" si="236"/>
        <v/>
      </c>
      <c r="AF187" s="468" t="str">
        <f t="shared" si="237"/>
        <v/>
      </c>
      <c r="AG187" s="469" t="str">
        <f t="shared" si="238"/>
        <v/>
      </c>
      <c r="AH187" s="102" t="str">
        <f t="shared" si="238"/>
        <v/>
      </c>
      <c r="AI187" s="855"/>
      <c r="AJ187" s="588"/>
      <c r="AK187" s="102" t="str">
        <f t="shared" si="239"/>
        <v/>
      </c>
      <c r="AL187" s="856"/>
      <c r="AM187" s="469">
        <f t="shared" si="240"/>
        <v>0</v>
      </c>
      <c r="AN187" s="469">
        <f t="shared" si="241"/>
        <v>0</v>
      </c>
      <c r="AO187" s="469">
        <f t="shared" si="242"/>
        <v>0</v>
      </c>
      <c r="AP187" s="590">
        <f t="shared" si="243"/>
        <v>0</v>
      </c>
      <c r="AQ187" s="474"/>
      <c r="AR187" s="104" t="str">
        <f t="shared" si="244"/>
        <v/>
      </c>
      <c r="AS187" s="856"/>
      <c r="AT187" s="469">
        <f t="shared" si="245"/>
        <v>0</v>
      </c>
      <c r="AU187" s="469">
        <f t="shared" si="246"/>
        <v>0</v>
      </c>
      <c r="AV187" s="469">
        <f t="shared" si="247"/>
        <v>0</v>
      </c>
      <c r="AW187" s="590">
        <f t="shared" si="248"/>
        <v>0</v>
      </c>
      <c r="AX187" s="474"/>
      <c r="AY187" s="102" t="str">
        <f t="shared" si="249"/>
        <v/>
      </c>
      <c r="AZ187" s="856"/>
      <c r="BA187" s="469">
        <f t="shared" si="250"/>
        <v>0</v>
      </c>
      <c r="BB187" s="469">
        <f t="shared" si="251"/>
        <v>0</v>
      </c>
      <c r="BC187" s="469">
        <f t="shared" si="252"/>
        <v>0</v>
      </c>
      <c r="BD187" s="590">
        <f t="shared" si="253"/>
        <v>0</v>
      </c>
      <c r="BE187" s="484" t="str">
        <f t="shared" si="254"/>
        <v>○</v>
      </c>
      <c r="BF187" s="486">
        <f t="shared" si="255"/>
        <v>0</v>
      </c>
      <c r="BG187" s="482">
        <f t="shared" si="255"/>
        <v>0</v>
      </c>
      <c r="BH187" s="482">
        <f t="shared" si="255"/>
        <v>0</v>
      </c>
      <c r="BI187" s="483">
        <f t="shared" si="256"/>
        <v>0</v>
      </c>
      <c r="BJ187" s="528">
        <f t="shared" si="257"/>
        <v>0</v>
      </c>
      <c r="BK187" s="529">
        <f t="shared" si="257"/>
        <v>0</v>
      </c>
      <c r="BL187" s="529">
        <f t="shared" si="257"/>
        <v>0</v>
      </c>
      <c r="BM187" s="530">
        <f t="shared" si="258"/>
        <v>0</v>
      </c>
      <c r="BN187" s="528">
        <f t="shared" si="259"/>
        <v>0</v>
      </c>
      <c r="BO187" s="529">
        <f t="shared" si="260"/>
        <v>0</v>
      </c>
      <c r="BP187" s="529">
        <f t="shared" si="261"/>
        <v>0</v>
      </c>
      <c r="BQ187" s="530">
        <f t="shared" si="262"/>
        <v>0</v>
      </c>
      <c r="BR187" s="528">
        <f t="shared" si="263"/>
        <v>0</v>
      </c>
      <c r="BS187" s="529">
        <f t="shared" si="263"/>
        <v>0</v>
      </c>
      <c r="BT187" s="529">
        <f t="shared" si="263"/>
        <v>0</v>
      </c>
      <c r="BU187" s="530">
        <f t="shared" si="264"/>
        <v>0</v>
      </c>
      <c r="BV187" s="528">
        <f t="shared" si="265"/>
        <v>0</v>
      </c>
      <c r="BW187" s="529">
        <f t="shared" si="266"/>
        <v>0</v>
      </c>
      <c r="BX187" s="529">
        <f t="shared" si="267"/>
        <v>0</v>
      </c>
      <c r="BY187" s="530">
        <f t="shared" si="268"/>
        <v>0</v>
      </c>
      <c r="BZ187" s="560" t="str">
        <f t="shared" si="269"/>
        <v/>
      </c>
      <c r="CA187" s="184" t="str">
        <f t="shared" si="269"/>
        <v/>
      </c>
      <c r="CB187" s="183" t="str">
        <f t="shared" si="269"/>
        <v/>
      </c>
      <c r="CC187" s="185" t="str">
        <f t="shared" si="270"/>
        <v/>
      </c>
      <c r="CD187" s="184" t="str">
        <f t="shared" si="270"/>
        <v/>
      </c>
      <c r="CE187" s="183" t="str">
        <f t="shared" si="270"/>
        <v/>
      </c>
      <c r="CF187" s="447"/>
      <c r="CG187" s="482" t="str">
        <f t="shared" si="271"/>
        <v>－</v>
      </c>
      <c r="CH187" s="469"/>
      <c r="CI187" s="561"/>
      <c r="CJ187" s="468" t="str">
        <f t="shared" si="272"/>
        <v/>
      </c>
      <c r="CK187" s="469" t="str">
        <f t="shared" si="273"/>
        <v/>
      </c>
      <c r="CL187" s="102" t="str">
        <f t="shared" si="274"/>
        <v/>
      </c>
      <c r="CM187" s="468" t="str">
        <f t="shared" si="275"/>
        <v/>
      </c>
      <c r="CN187" s="469" t="str">
        <f t="shared" si="276"/>
        <v/>
      </c>
      <c r="CO187" s="102" t="str">
        <f t="shared" si="277"/>
        <v/>
      </c>
      <c r="CP187" s="468" t="str">
        <f t="shared" si="278"/>
        <v/>
      </c>
      <c r="CQ187" s="469" t="str">
        <f t="shared" si="278"/>
        <v/>
      </c>
      <c r="CR187" s="102" t="str">
        <f t="shared" si="278"/>
        <v/>
      </c>
      <c r="CS187" s="468" t="str">
        <f t="shared" si="279"/>
        <v/>
      </c>
      <c r="CT187" s="469" t="str">
        <f t="shared" si="280"/>
        <v/>
      </c>
      <c r="CU187" s="469" t="str">
        <f t="shared" si="281"/>
        <v/>
      </c>
      <c r="CV187" s="105" t="str">
        <f t="shared" si="282"/>
        <v/>
      </c>
      <c r="CW187" s="856"/>
      <c r="CX187" s="469">
        <f t="shared" si="283"/>
        <v>0</v>
      </c>
      <c r="CY187" s="469">
        <f t="shared" si="284"/>
        <v>0</v>
      </c>
      <c r="CZ187" s="469">
        <f t="shared" si="285"/>
        <v>0</v>
      </c>
      <c r="DA187" s="590">
        <f t="shared" si="286"/>
        <v>0</v>
      </c>
      <c r="DB187" s="474"/>
      <c r="DC187" s="604">
        <f t="shared" si="287"/>
        <v>0</v>
      </c>
      <c r="DD187" s="184">
        <f t="shared" si="288"/>
        <v>0</v>
      </c>
      <c r="DE187" s="605">
        <f t="shared" si="289"/>
        <v>0</v>
      </c>
      <c r="DF187" s="104" t="str">
        <f t="shared" si="290"/>
        <v/>
      </c>
      <c r="DG187" s="856"/>
      <c r="DH187" s="469">
        <f t="shared" si="291"/>
        <v>0</v>
      </c>
      <c r="DI187" s="469">
        <f t="shared" si="292"/>
        <v>0</v>
      </c>
      <c r="DJ187" s="469">
        <f t="shared" si="293"/>
        <v>0</v>
      </c>
      <c r="DK187" s="590">
        <f t="shared" si="294"/>
        <v>0</v>
      </c>
      <c r="DL187" s="474"/>
      <c r="DM187" s="604">
        <f t="shared" si="295"/>
        <v>0</v>
      </c>
      <c r="DN187" s="184">
        <f t="shared" si="296"/>
        <v>0</v>
      </c>
      <c r="DO187" s="605">
        <f t="shared" si="297"/>
        <v>0</v>
      </c>
      <c r="DP187" s="104" t="str">
        <f t="shared" si="298"/>
        <v/>
      </c>
      <c r="DQ187" s="856"/>
      <c r="DR187" s="469">
        <f t="shared" si="299"/>
        <v>0</v>
      </c>
      <c r="DS187" s="469">
        <f t="shared" si="300"/>
        <v>0</v>
      </c>
      <c r="DT187" s="469">
        <f t="shared" si="301"/>
        <v>0</v>
      </c>
      <c r="DU187" s="101">
        <f t="shared" si="302"/>
        <v>0</v>
      </c>
      <c r="DV187" s="528">
        <f t="shared" si="303"/>
        <v>0</v>
      </c>
      <c r="DW187" s="529">
        <f t="shared" si="303"/>
        <v>0</v>
      </c>
      <c r="DX187" s="529">
        <f t="shared" si="303"/>
        <v>0</v>
      </c>
      <c r="DY187" s="530">
        <f t="shared" si="304"/>
        <v>0</v>
      </c>
      <c r="DZ187" s="528">
        <f t="shared" si="305"/>
        <v>0</v>
      </c>
      <c r="EA187" s="529">
        <f t="shared" si="305"/>
        <v>0</v>
      </c>
      <c r="EB187" s="529">
        <f t="shared" si="305"/>
        <v>0</v>
      </c>
      <c r="EC187" s="530">
        <f t="shared" si="306"/>
        <v>0</v>
      </c>
      <c r="ED187" s="528">
        <f t="shared" si="307"/>
        <v>0</v>
      </c>
      <c r="EE187" s="529">
        <f t="shared" si="307"/>
        <v>0</v>
      </c>
      <c r="EF187" s="529">
        <f t="shared" si="307"/>
        <v>0</v>
      </c>
      <c r="EG187" s="530">
        <f t="shared" si="308"/>
        <v>0</v>
      </c>
      <c r="EH187" s="528">
        <f t="shared" si="309"/>
        <v>0</v>
      </c>
      <c r="EI187" s="529">
        <f t="shared" si="310"/>
        <v>0</v>
      </c>
      <c r="EJ187" s="529">
        <f t="shared" si="311"/>
        <v>0</v>
      </c>
      <c r="EK187" s="530">
        <f t="shared" si="312"/>
        <v>0</v>
      </c>
      <c r="EL187" s="562"/>
      <c r="EM187" s="571">
        <f t="shared" si="313"/>
        <v>0</v>
      </c>
      <c r="EN187" s="572">
        <f t="shared" si="313"/>
        <v>0</v>
      </c>
      <c r="EO187" s="576">
        <f t="shared" si="313"/>
        <v>0</v>
      </c>
      <c r="EP187" s="578">
        <f t="shared" si="314"/>
        <v>0</v>
      </c>
      <c r="EQ187" s="571">
        <f t="shared" si="315"/>
        <v>0</v>
      </c>
      <c r="ER187" s="572">
        <f t="shared" si="315"/>
        <v>0</v>
      </c>
      <c r="ES187" s="573">
        <f t="shared" si="315"/>
        <v>0</v>
      </c>
      <c r="ET187" s="579">
        <f t="shared" si="316"/>
        <v>0</v>
      </c>
      <c r="EU187" s="577">
        <f t="shared" si="317"/>
        <v>0</v>
      </c>
      <c r="EV187" s="521">
        <f t="shared" si="318"/>
        <v>0</v>
      </c>
      <c r="EW187" s="525">
        <f t="shared" si="319"/>
        <v>0</v>
      </c>
      <c r="EX187" s="524">
        <f t="shared" si="320"/>
        <v>0</v>
      </c>
      <c r="EY187" s="509" t="str">
        <f t="shared" si="321"/>
        <v>○</v>
      </c>
      <c r="EZ187" s="486">
        <f t="shared" si="322"/>
        <v>0</v>
      </c>
      <c r="FA187" s="482">
        <f t="shared" si="322"/>
        <v>0</v>
      </c>
      <c r="FB187" s="482">
        <f t="shared" si="322"/>
        <v>0</v>
      </c>
      <c r="FC187" s="536">
        <f t="shared" si="323"/>
        <v>0</v>
      </c>
      <c r="FD187" s="101">
        <f t="shared" si="324"/>
        <v>0</v>
      </c>
      <c r="FE187" s="846">
        <f t="shared" si="325"/>
        <v>0</v>
      </c>
      <c r="FF187" s="847">
        <f t="shared" si="326"/>
        <v>0</v>
      </c>
      <c r="FG187" s="101" t="str">
        <f t="shared" si="327"/>
        <v/>
      </c>
      <c r="FH187" s="185" t="str">
        <f t="shared" si="328"/>
        <v/>
      </c>
      <c r="FI187" s="184" t="str">
        <f t="shared" si="328"/>
        <v/>
      </c>
      <c r="FJ187" s="848" t="str">
        <f t="shared" si="328"/>
        <v/>
      </c>
      <c r="FK187" s="508"/>
      <c r="FL187" s="498"/>
      <c r="FM187" s="499"/>
      <c r="FN187" s="849">
        <f t="shared" si="329"/>
        <v>0</v>
      </c>
      <c r="FO187" s="511" t="str">
        <f t="shared" si="330"/>
        <v/>
      </c>
      <c r="FP187" s="528" t="str">
        <f t="shared" si="331"/>
        <v/>
      </c>
      <c r="FQ187" s="529" t="str">
        <f t="shared" si="332"/>
        <v/>
      </c>
      <c r="FR187" s="529" t="str">
        <f t="shared" si="333"/>
        <v/>
      </c>
      <c r="FS187" s="530">
        <f t="shared" si="334"/>
        <v>0</v>
      </c>
      <c r="FT187" s="510"/>
    </row>
    <row r="188" spans="1:176" s="3" customFormat="1" ht="18" customHeight="1">
      <c r="A188" s="619" t="str">
        <f t="shared" si="227"/>
        <v/>
      </c>
      <c r="B188" s="448">
        <f t="shared" si="335"/>
        <v>0</v>
      </c>
      <c r="C188" s="1114" t="str">
        <f t="shared" si="228"/>
        <v>授業料</v>
      </c>
      <c r="D188" s="1114" t="str">
        <f t="shared" si="229"/>
        <v>入学金</v>
      </c>
      <c r="E188" s="448">
        <f t="shared" si="336"/>
        <v>0</v>
      </c>
      <c r="F188" s="619">
        <f t="shared" si="230"/>
        <v>0</v>
      </c>
      <c r="G188" s="539">
        <f t="shared" si="231"/>
        <v>171</v>
      </c>
      <c r="H188" s="844"/>
      <c r="I188" s="845"/>
      <c r="J188" s="187"/>
      <c r="K188" s="188"/>
      <c r="L188" s="188"/>
      <c r="M188" s="186"/>
      <c r="N188" s="97"/>
      <c r="O188" s="98"/>
      <c r="P188" s="187"/>
      <c r="Q188" s="188"/>
      <c r="R188" s="186"/>
      <c r="S188" s="99"/>
      <c r="T188" s="97"/>
      <c r="U188" s="741"/>
      <c r="V188" s="101" t="str">
        <f>IF(OR($R$5="",$T$5="",$J188="",$O188="",$U188=""),"",IF(ISERROR(VLOOKUP($C188,参照!$P$4:$V$112,5,FALSE)),0,VLOOKUP($C188,参照!$P$4:$V$112,5,FALSE)))</f>
        <v/>
      </c>
      <c r="W188" s="100"/>
      <c r="X188" s="102" t="str">
        <f>IF(OR($R$5="",$T$5="",$J188="",$O188="",$W188=""),"",IF(ISERROR(VLOOKUP($D188,参照!$P$4:$V$112,5,FALSE)),0,VLOOKUP($D188,参照!$P$4:$V$112,5,FALSE)))</f>
        <v/>
      </c>
      <c r="Y188" s="182" t="str">
        <f t="shared" si="232"/>
        <v/>
      </c>
      <c r="Z188" s="182" t="str">
        <f t="shared" si="233"/>
        <v/>
      </c>
      <c r="AA188" s="468"/>
      <c r="AB188" s="536">
        <f t="shared" si="234"/>
        <v>0</v>
      </c>
      <c r="AC188" s="854"/>
      <c r="AD188" s="738">
        <f t="shared" si="235"/>
        <v>0</v>
      </c>
      <c r="AE188" s="103" t="str">
        <f t="shared" si="236"/>
        <v/>
      </c>
      <c r="AF188" s="468" t="str">
        <f t="shared" si="237"/>
        <v/>
      </c>
      <c r="AG188" s="469" t="str">
        <f t="shared" si="238"/>
        <v/>
      </c>
      <c r="AH188" s="102" t="str">
        <f t="shared" si="238"/>
        <v/>
      </c>
      <c r="AI188" s="855"/>
      <c r="AJ188" s="588"/>
      <c r="AK188" s="102" t="str">
        <f t="shared" si="239"/>
        <v/>
      </c>
      <c r="AL188" s="856"/>
      <c r="AM188" s="469">
        <f t="shared" si="240"/>
        <v>0</v>
      </c>
      <c r="AN188" s="469">
        <f t="shared" si="241"/>
        <v>0</v>
      </c>
      <c r="AO188" s="469">
        <f t="shared" si="242"/>
        <v>0</v>
      </c>
      <c r="AP188" s="590">
        <f t="shared" si="243"/>
        <v>0</v>
      </c>
      <c r="AQ188" s="474"/>
      <c r="AR188" s="104" t="str">
        <f t="shared" si="244"/>
        <v/>
      </c>
      <c r="AS188" s="856"/>
      <c r="AT188" s="469">
        <f t="shared" si="245"/>
        <v>0</v>
      </c>
      <c r="AU188" s="469">
        <f t="shared" si="246"/>
        <v>0</v>
      </c>
      <c r="AV188" s="469">
        <f t="shared" si="247"/>
        <v>0</v>
      </c>
      <c r="AW188" s="590">
        <f t="shared" si="248"/>
        <v>0</v>
      </c>
      <c r="AX188" s="474"/>
      <c r="AY188" s="102" t="str">
        <f t="shared" si="249"/>
        <v/>
      </c>
      <c r="AZ188" s="856"/>
      <c r="BA188" s="469">
        <f t="shared" si="250"/>
        <v>0</v>
      </c>
      <c r="BB188" s="469">
        <f t="shared" si="251"/>
        <v>0</v>
      </c>
      <c r="BC188" s="469">
        <f t="shared" si="252"/>
        <v>0</v>
      </c>
      <c r="BD188" s="590">
        <f t="shared" si="253"/>
        <v>0</v>
      </c>
      <c r="BE188" s="484" t="str">
        <f t="shared" si="254"/>
        <v>○</v>
      </c>
      <c r="BF188" s="486">
        <f t="shared" si="255"/>
        <v>0</v>
      </c>
      <c r="BG188" s="482">
        <f t="shared" si="255"/>
        <v>0</v>
      </c>
      <c r="BH188" s="482">
        <f t="shared" si="255"/>
        <v>0</v>
      </c>
      <c r="BI188" s="483">
        <f t="shared" si="256"/>
        <v>0</v>
      </c>
      <c r="BJ188" s="528">
        <f t="shared" si="257"/>
        <v>0</v>
      </c>
      <c r="BK188" s="529">
        <f t="shared" si="257"/>
        <v>0</v>
      </c>
      <c r="BL188" s="529">
        <f t="shared" si="257"/>
        <v>0</v>
      </c>
      <c r="BM188" s="530">
        <f t="shared" si="258"/>
        <v>0</v>
      </c>
      <c r="BN188" s="528">
        <f t="shared" si="259"/>
        <v>0</v>
      </c>
      <c r="BO188" s="529">
        <f t="shared" si="260"/>
        <v>0</v>
      </c>
      <c r="BP188" s="529">
        <f t="shared" si="261"/>
        <v>0</v>
      </c>
      <c r="BQ188" s="530">
        <f t="shared" si="262"/>
        <v>0</v>
      </c>
      <c r="BR188" s="528">
        <f t="shared" si="263"/>
        <v>0</v>
      </c>
      <c r="BS188" s="529">
        <f t="shared" si="263"/>
        <v>0</v>
      </c>
      <c r="BT188" s="529">
        <f t="shared" si="263"/>
        <v>0</v>
      </c>
      <c r="BU188" s="530">
        <f t="shared" si="264"/>
        <v>0</v>
      </c>
      <c r="BV188" s="528">
        <f t="shared" si="265"/>
        <v>0</v>
      </c>
      <c r="BW188" s="529">
        <f t="shared" si="266"/>
        <v>0</v>
      </c>
      <c r="BX188" s="529">
        <f t="shared" si="267"/>
        <v>0</v>
      </c>
      <c r="BY188" s="530">
        <f t="shared" si="268"/>
        <v>0</v>
      </c>
      <c r="BZ188" s="560" t="str">
        <f t="shared" si="269"/>
        <v/>
      </c>
      <c r="CA188" s="184" t="str">
        <f t="shared" si="269"/>
        <v/>
      </c>
      <c r="CB188" s="183" t="str">
        <f t="shared" si="269"/>
        <v/>
      </c>
      <c r="CC188" s="185" t="str">
        <f t="shared" si="270"/>
        <v/>
      </c>
      <c r="CD188" s="184" t="str">
        <f t="shared" si="270"/>
        <v/>
      </c>
      <c r="CE188" s="183" t="str">
        <f t="shared" si="270"/>
        <v/>
      </c>
      <c r="CF188" s="447"/>
      <c r="CG188" s="482" t="str">
        <f t="shared" si="271"/>
        <v>－</v>
      </c>
      <c r="CH188" s="469"/>
      <c r="CI188" s="561"/>
      <c r="CJ188" s="468" t="str">
        <f t="shared" si="272"/>
        <v/>
      </c>
      <c r="CK188" s="469" t="str">
        <f t="shared" si="273"/>
        <v/>
      </c>
      <c r="CL188" s="102" t="str">
        <f t="shared" si="274"/>
        <v/>
      </c>
      <c r="CM188" s="468" t="str">
        <f t="shared" si="275"/>
        <v/>
      </c>
      <c r="CN188" s="469" t="str">
        <f t="shared" si="276"/>
        <v/>
      </c>
      <c r="CO188" s="102" t="str">
        <f t="shared" si="277"/>
        <v/>
      </c>
      <c r="CP188" s="468" t="str">
        <f t="shared" si="278"/>
        <v/>
      </c>
      <c r="CQ188" s="469" t="str">
        <f t="shared" si="278"/>
        <v/>
      </c>
      <c r="CR188" s="102" t="str">
        <f t="shared" si="278"/>
        <v/>
      </c>
      <c r="CS188" s="468" t="str">
        <f t="shared" si="279"/>
        <v/>
      </c>
      <c r="CT188" s="469" t="str">
        <f t="shared" si="280"/>
        <v/>
      </c>
      <c r="CU188" s="469" t="str">
        <f t="shared" si="281"/>
        <v/>
      </c>
      <c r="CV188" s="105" t="str">
        <f t="shared" si="282"/>
        <v/>
      </c>
      <c r="CW188" s="856"/>
      <c r="CX188" s="469">
        <f t="shared" si="283"/>
        <v>0</v>
      </c>
      <c r="CY188" s="469">
        <f t="shared" si="284"/>
        <v>0</v>
      </c>
      <c r="CZ188" s="469">
        <f t="shared" si="285"/>
        <v>0</v>
      </c>
      <c r="DA188" s="590">
        <f t="shared" si="286"/>
        <v>0</v>
      </c>
      <c r="DB188" s="474"/>
      <c r="DC188" s="604">
        <f t="shared" si="287"/>
        <v>0</v>
      </c>
      <c r="DD188" s="184">
        <f t="shared" si="288"/>
        <v>0</v>
      </c>
      <c r="DE188" s="605">
        <f t="shared" si="289"/>
        <v>0</v>
      </c>
      <c r="DF188" s="104" t="str">
        <f t="shared" si="290"/>
        <v/>
      </c>
      <c r="DG188" s="856"/>
      <c r="DH188" s="469">
        <f t="shared" si="291"/>
        <v>0</v>
      </c>
      <c r="DI188" s="469">
        <f t="shared" si="292"/>
        <v>0</v>
      </c>
      <c r="DJ188" s="469">
        <f t="shared" si="293"/>
        <v>0</v>
      </c>
      <c r="DK188" s="590">
        <f t="shared" si="294"/>
        <v>0</v>
      </c>
      <c r="DL188" s="474"/>
      <c r="DM188" s="604">
        <f t="shared" si="295"/>
        <v>0</v>
      </c>
      <c r="DN188" s="184">
        <f t="shared" si="296"/>
        <v>0</v>
      </c>
      <c r="DO188" s="605">
        <f t="shared" si="297"/>
        <v>0</v>
      </c>
      <c r="DP188" s="104" t="str">
        <f t="shared" si="298"/>
        <v/>
      </c>
      <c r="DQ188" s="856"/>
      <c r="DR188" s="469">
        <f t="shared" si="299"/>
        <v>0</v>
      </c>
      <c r="DS188" s="469">
        <f t="shared" si="300"/>
        <v>0</v>
      </c>
      <c r="DT188" s="469">
        <f t="shared" si="301"/>
        <v>0</v>
      </c>
      <c r="DU188" s="101">
        <f t="shared" si="302"/>
        <v>0</v>
      </c>
      <c r="DV188" s="528">
        <f t="shared" si="303"/>
        <v>0</v>
      </c>
      <c r="DW188" s="529">
        <f t="shared" si="303"/>
        <v>0</v>
      </c>
      <c r="DX188" s="529">
        <f t="shared" si="303"/>
        <v>0</v>
      </c>
      <c r="DY188" s="530">
        <f t="shared" si="304"/>
        <v>0</v>
      </c>
      <c r="DZ188" s="528">
        <f t="shared" si="305"/>
        <v>0</v>
      </c>
      <c r="EA188" s="529">
        <f t="shared" si="305"/>
        <v>0</v>
      </c>
      <c r="EB188" s="529">
        <f t="shared" si="305"/>
        <v>0</v>
      </c>
      <c r="EC188" s="530">
        <f t="shared" si="306"/>
        <v>0</v>
      </c>
      <c r="ED188" s="528">
        <f t="shared" si="307"/>
        <v>0</v>
      </c>
      <c r="EE188" s="529">
        <f t="shared" si="307"/>
        <v>0</v>
      </c>
      <c r="EF188" s="529">
        <f t="shared" si="307"/>
        <v>0</v>
      </c>
      <c r="EG188" s="530">
        <f t="shared" si="308"/>
        <v>0</v>
      </c>
      <c r="EH188" s="528">
        <f t="shared" si="309"/>
        <v>0</v>
      </c>
      <c r="EI188" s="529">
        <f t="shared" si="310"/>
        <v>0</v>
      </c>
      <c r="EJ188" s="529">
        <f t="shared" si="311"/>
        <v>0</v>
      </c>
      <c r="EK188" s="530">
        <f t="shared" si="312"/>
        <v>0</v>
      </c>
      <c r="EL188" s="562"/>
      <c r="EM188" s="571">
        <f t="shared" si="313"/>
        <v>0</v>
      </c>
      <c r="EN188" s="572">
        <f t="shared" si="313"/>
        <v>0</v>
      </c>
      <c r="EO188" s="576">
        <f t="shared" si="313"/>
        <v>0</v>
      </c>
      <c r="EP188" s="578">
        <f t="shared" si="314"/>
        <v>0</v>
      </c>
      <c r="EQ188" s="571">
        <f t="shared" si="315"/>
        <v>0</v>
      </c>
      <c r="ER188" s="572">
        <f t="shared" si="315"/>
        <v>0</v>
      </c>
      <c r="ES188" s="573">
        <f t="shared" si="315"/>
        <v>0</v>
      </c>
      <c r="ET188" s="579">
        <f t="shared" si="316"/>
        <v>0</v>
      </c>
      <c r="EU188" s="577">
        <f t="shared" si="317"/>
        <v>0</v>
      </c>
      <c r="EV188" s="521">
        <f t="shared" si="318"/>
        <v>0</v>
      </c>
      <c r="EW188" s="525">
        <f t="shared" si="319"/>
        <v>0</v>
      </c>
      <c r="EX188" s="524">
        <f t="shared" si="320"/>
        <v>0</v>
      </c>
      <c r="EY188" s="509" t="str">
        <f t="shared" si="321"/>
        <v>○</v>
      </c>
      <c r="EZ188" s="486">
        <f t="shared" si="322"/>
        <v>0</v>
      </c>
      <c r="FA188" s="482">
        <f t="shared" si="322"/>
        <v>0</v>
      </c>
      <c r="FB188" s="482">
        <f t="shared" si="322"/>
        <v>0</v>
      </c>
      <c r="FC188" s="536">
        <f t="shared" si="323"/>
        <v>0</v>
      </c>
      <c r="FD188" s="101">
        <f t="shared" si="324"/>
        <v>0</v>
      </c>
      <c r="FE188" s="846">
        <f t="shared" si="325"/>
        <v>0</v>
      </c>
      <c r="FF188" s="847">
        <f t="shared" si="326"/>
        <v>0</v>
      </c>
      <c r="FG188" s="101" t="str">
        <f t="shared" si="327"/>
        <v/>
      </c>
      <c r="FH188" s="185" t="str">
        <f t="shared" si="328"/>
        <v/>
      </c>
      <c r="FI188" s="184" t="str">
        <f t="shared" si="328"/>
        <v/>
      </c>
      <c r="FJ188" s="848" t="str">
        <f t="shared" si="328"/>
        <v/>
      </c>
      <c r="FK188" s="508"/>
      <c r="FL188" s="498"/>
      <c r="FM188" s="499"/>
      <c r="FN188" s="849">
        <f t="shared" si="329"/>
        <v>0</v>
      </c>
      <c r="FO188" s="511" t="str">
        <f t="shared" si="330"/>
        <v/>
      </c>
      <c r="FP188" s="528" t="str">
        <f t="shared" si="331"/>
        <v/>
      </c>
      <c r="FQ188" s="529" t="str">
        <f t="shared" si="332"/>
        <v/>
      </c>
      <c r="FR188" s="529" t="str">
        <f t="shared" si="333"/>
        <v/>
      </c>
      <c r="FS188" s="530">
        <f t="shared" si="334"/>
        <v>0</v>
      </c>
      <c r="FT188" s="510"/>
    </row>
    <row r="189" spans="1:176" s="3" customFormat="1" ht="18" customHeight="1">
      <c r="A189" s="619" t="str">
        <f t="shared" si="227"/>
        <v/>
      </c>
      <c r="B189" s="448">
        <f t="shared" si="335"/>
        <v>0</v>
      </c>
      <c r="C189" s="1114" t="str">
        <f t="shared" si="228"/>
        <v>授業料</v>
      </c>
      <c r="D189" s="1114" t="str">
        <f t="shared" si="229"/>
        <v>入学金</v>
      </c>
      <c r="E189" s="448">
        <f t="shared" si="336"/>
        <v>0</v>
      </c>
      <c r="F189" s="619">
        <f t="shared" si="230"/>
        <v>0</v>
      </c>
      <c r="G189" s="539">
        <f t="shared" si="231"/>
        <v>172</v>
      </c>
      <c r="H189" s="844"/>
      <c r="I189" s="845"/>
      <c r="J189" s="187"/>
      <c r="K189" s="188"/>
      <c r="L189" s="188"/>
      <c r="M189" s="186"/>
      <c r="N189" s="97"/>
      <c r="O189" s="98"/>
      <c r="P189" s="187"/>
      <c r="Q189" s="188"/>
      <c r="R189" s="186"/>
      <c r="S189" s="99"/>
      <c r="T189" s="97"/>
      <c r="U189" s="741"/>
      <c r="V189" s="101" t="str">
        <f>IF(OR($R$5="",$T$5="",$J189="",$O189="",$U189=""),"",IF(ISERROR(VLOOKUP($C189,参照!$P$4:$V$112,5,FALSE)),0,VLOOKUP($C189,参照!$P$4:$V$112,5,FALSE)))</f>
        <v/>
      </c>
      <c r="W189" s="100"/>
      <c r="X189" s="102" t="str">
        <f>IF(OR($R$5="",$T$5="",$J189="",$O189="",$W189=""),"",IF(ISERROR(VLOOKUP($D189,参照!$P$4:$V$112,5,FALSE)),0,VLOOKUP($D189,参照!$P$4:$V$112,5,FALSE)))</f>
        <v/>
      </c>
      <c r="Y189" s="182" t="str">
        <f t="shared" si="232"/>
        <v/>
      </c>
      <c r="Z189" s="182" t="str">
        <f t="shared" si="233"/>
        <v/>
      </c>
      <c r="AA189" s="468"/>
      <c r="AB189" s="536">
        <f t="shared" si="234"/>
        <v>0</v>
      </c>
      <c r="AC189" s="854"/>
      <c r="AD189" s="738">
        <f t="shared" si="235"/>
        <v>0</v>
      </c>
      <c r="AE189" s="103" t="str">
        <f t="shared" si="236"/>
        <v/>
      </c>
      <c r="AF189" s="468" t="str">
        <f t="shared" si="237"/>
        <v/>
      </c>
      <c r="AG189" s="469" t="str">
        <f t="shared" si="238"/>
        <v/>
      </c>
      <c r="AH189" s="102" t="str">
        <f t="shared" si="238"/>
        <v/>
      </c>
      <c r="AI189" s="855"/>
      <c r="AJ189" s="588"/>
      <c r="AK189" s="102" t="str">
        <f t="shared" si="239"/>
        <v/>
      </c>
      <c r="AL189" s="856"/>
      <c r="AM189" s="469">
        <f t="shared" si="240"/>
        <v>0</v>
      </c>
      <c r="AN189" s="469">
        <f t="shared" si="241"/>
        <v>0</v>
      </c>
      <c r="AO189" s="469">
        <f t="shared" si="242"/>
        <v>0</v>
      </c>
      <c r="AP189" s="590">
        <f t="shared" si="243"/>
        <v>0</v>
      </c>
      <c r="AQ189" s="474"/>
      <c r="AR189" s="104" t="str">
        <f t="shared" si="244"/>
        <v/>
      </c>
      <c r="AS189" s="856"/>
      <c r="AT189" s="469">
        <f t="shared" si="245"/>
        <v>0</v>
      </c>
      <c r="AU189" s="469">
        <f t="shared" si="246"/>
        <v>0</v>
      </c>
      <c r="AV189" s="469">
        <f t="shared" si="247"/>
        <v>0</v>
      </c>
      <c r="AW189" s="590">
        <f t="shared" si="248"/>
        <v>0</v>
      </c>
      <c r="AX189" s="474"/>
      <c r="AY189" s="102" t="str">
        <f t="shared" si="249"/>
        <v/>
      </c>
      <c r="AZ189" s="856"/>
      <c r="BA189" s="469">
        <f t="shared" si="250"/>
        <v>0</v>
      </c>
      <c r="BB189" s="469">
        <f t="shared" si="251"/>
        <v>0</v>
      </c>
      <c r="BC189" s="469">
        <f t="shared" si="252"/>
        <v>0</v>
      </c>
      <c r="BD189" s="590">
        <f t="shared" si="253"/>
        <v>0</v>
      </c>
      <c r="BE189" s="484" t="str">
        <f t="shared" si="254"/>
        <v>○</v>
      </c>
      <c r="BF189" s="486">
        <f t="shared" si="255"/>
        <v>0</v>
      </c>
      <c r="BG189" s="482">
        <f t="shared" si="255"/>
        <v>0</v>
      </c>
      <c r="BH189" s="482">
        <f t="shared" si="255"/>
        <v>0</v>
      </c>
      <c r="BI189" s="483">
        <f t="shared" si="256"/>
        <v>0</v>
      </c>
      <c r="BJ189" s="528">
        <f t="shared" si="257"/>
        <v>0</v>
      </c>
      <c r="BK189" s="529">
        <f t="shared" si="257"/>
        <v>0</v>
      </c>
      <c r="BL189" s="529">
        <f t="shared" si="257"/>
        <v>0</v>
      </c>
      <c r="BM189" s="530">
        <f t="shared" si="258"/>
        <v>0</v>
      </c>
      <c r="BN189" s="528">
        <f t="shared" si="259"/>
        <v>0</v>
      </c>
      <c r="BO189" s="529">
        <f t="shared" si="260"/>
        <v>0</v>
      </c>
      <c r="BP189" s="529">
        <f t="shared" si="261"/>
        <v>0</v>
      </c>
      <c r="BQ189" s="530">
        <f t="shared" si="262"/>
        <v>0</v>
      </c>
      <c r="BR189" s="528">
        <f t="shared" si="263"/>
        <v>0</v>
      </c>
      <c r="BS189" s="529">
        <f t="shared" si="263"/>
        <v>0</v>
      </c>
      <c r="BT189" s="529">
        <f t="shared" si="263"/>
        <v>0</v>
      </c>
      <c r="BU189" s="530">
        <f t="shared" si="264"/>
        <v>0</v>
      </c>
      <c r="BV189" s="528">
        <f t="shared" si="265"/>
        <v>0</v>
      </c>
      <c r="BW189" s="529">
        <f t="shared" si="266"/>
        <v>0</v>
      </c>
      <c r="BX189" s="529">
        <f t="shared" si="267"/>
        <v>0</v>
      </c>
      <c r="BY189" s="530">
        <f t="shared" si="268"/>
        <v>0</v>
      </c>
      <c r="BZ189" s="560" t="str">
        <f t="shared" si="269"/>
        <v/>
      </c>
      <c r="CA189" s="184" t="str">
        <f t="shared" si="269"/>
        <v/>
      </c>
      <c r="CB189" s="183" t="str">
        <f t="shared" si="269"/>
        <v/>
      </c>
      <c r="CC189" s="185" t="str">
        <f t="shared" si="270"/>
        <v/>
      </c>
      <c r="CD189" s="184" t="str">
        <f t="shared" si="270"/>
        <v/>
      </c>
      <c r="CE189" s="183" t="str">
        <f t="shared" si="270"/>
        <v/>
      </c>
      <c r="CF189" s="447"/>
      <c r="CG189" s="482" t="str">
        <f t="shared" si="271"/>
        <v>－</v>
      </c>
      <c r="CH189" s="469"/>
      <c r="CI189" s="561"/>
      <c r="CJ189" s="468" t="str">
        <f t="shared" si="272"/>
        <v/>
      </c>
      <c r="CK189" s="469" t="str">
        <f t="shared" si="273"/>
        <v/>
      </c>
      <c r="CL189" s="102" t="str">
        <f t="shared" si="274"/>
        <v/>
      </c>
      <c r="CM189" s="468" t="str">
        <f t="shared" si="275"/>
        <v/>
      </c>
      <c r="CN189" s="469" t="str">
        <f t="shared" si="276"/>
        <v/>
      </c>
      <c r="CO189" s="102" t="str">
        <f t="shared" si="277"/>
        <v/>
      </c>
      <c r="CP189" s="468" t="str">
        <f t="shared" si="278"/>
        <v/>
      </c>
      <c r="CQ189" s="469" t="str">
        <f t="shared" si="278"/>
        <v/>
      </c>
      <c r="CR189" s="102" t="str">
        <f t="shared" si="278"/>
        <v/>
      </c>
      <c r="CS189" s="468" t="str">
        <f t="shared" si="279"/>
        <v/>
      </c>
      <c r="CT189" s="469" t="str">
        <f t="shared" si="280"/>
        <v/>
      </c>
      <c r="CU189" s="469" t="str">
        <f t="shared" si="281"/>
        <v/>
      </c>
      <c r="CV189" s="105" t="str">
        <f t="shared" si="282"/>
        <v/>
      </c>
      <c r="CW189" s="856"/>
      <c r="CX189" s="469">
        <f t="shared" si="283"/>
        <v>0</v>
      </c>
      <c r="CY189" s="469">
        <f t="shared" si="284"/>
        <v>0</v>
      </c>
      <c r="CZ189" s="469">
        <f t="shared" si="285"/>
        <v>0</v>
      </c>
      <c r="DA189" s="590">
        <f t="shared" si="286"/>
        <v>0</v>
      </c>
      <c r="DB189" s="474"/>
      <c r="DC189" s="604">
        <f t="shared" si="287"/>
        <v>0</v>
      </c>
      <c r="DD189" s="184">
        <f t="shared" si="288"/>
        <v>0</v>
      </c>
      <c r="DE189" s="605">
        <f t="shared" si="289"/>
        <v>0</v>
      </c>
      <c r="DF189" s="104" t="str">
        <f t="shared" si="290"/>
        <v/>
      </c>
      <c r="DG189" s="856"/>
      <c r="DH189" s="469">
        <f t="shared" si="291"/>
        <v>0</v>
      </c>
      <c r="DI189" s="469">
        <f t="shared" si="292"/>
        <v>0</v>
      </c>
      <c r="DJ189" s="469">
        <f t="shared" si="293"/>
        <v>0</v>
      </c>
      <c r="DK189" s="590">
        <f t="shared" si="294"/>
        <v>0</v>
      </c>
      <c r="DL189" s="474"/>
      <c r="DM189" s="604">
        <f t="shared" si="295"/>
        <v>0</v>
      </c>
      <c r="DN189" s="184">
        <f t="shared" si="296"/>
        <v>0</v>
      </c>
      <c r="DO189" s="605">
        <f t="shared" si="297"/>
        <v>0</v>
      </c>
      <c r="DP189" s="104" t="str">
        <f t="shared" si="298"/>
        <v/>
      </c>
      <c r="DQ189" s="856"/>
      <c r="DR189" s="469">
        <f t="shared" si="299"/>
        <v>0</v>
      </c>
      <c r="DS189" s="469">
        <f t="shared" si="300"/>
        <v>0</v>
      </c>
      <c r="DT189" s="469">
        <f t="shared" si="301"/>
        <v>0</v>
      </c>
      <c r="DU189" s="101">
        <f t="shared" si="302"/>
        <v>0</v>
      </c>
      <c r="DV189" s="528">
        <f t="shared" si="303"/>
        <v>0</v>
      </c>
      <c r="DW189" s="529">
        <f t="shared" si="303"/>
        <v>0</v>
      </c>
      <c r="DX189" s="529">
        <f t="shared" si="303"/>
        <v>0</v>
      </c>
      <c r="DY189" s="530">
        <f t="shared" si="304"/>
        <v>0</v>
      </c>
      <c r="DZ189" s="528">
        <f t="shared" si="305"/>
        <v>0</v>
      </c>
      <c r="EA189" s="529">
        <f t="shared" si="305"/>
        <v>0</v>
      </c>
      <c r="EB189" s="529">
        <f t="shared" si="305"/>
        <v>0</v>
      </c>
      <c r="EC189" s="530">
        <f t="shared" si="306"/>
        <v>0</v>
      </c>
      <c r="ED189" s="528">
        <f t="shared" si="307"/>
        <v>0</v>
      </c>
      <c r="EE189" s="529">
        <f t="shared" si="307"/>
        <v>0</v>
      </c>
      <c r="EF189" s="529">
        <f t="shared" si="307"/>
        <v>0</v>
      </c>
      <c r="EG189" s="530">
        <f t="shared" si="308"/>
        <v>0</v>
      </c>
      <c r="EH189" s="528">
        <f t="shared" si="309"/>
        <v>0</v>
      </c>
      <c r="EI189" s="529">
        <f t="shared" si="310"/>
        <v>0</v>
      </c>
      <c r="EJ189" s="529">
        <f t="shared" si="311"/>
        <v>0</v>
      </c>
      <c r="EK189" s="530">
        <f t="shared" si="312"/>
        <v>0</v>
      </c>
      <c r="EL189" s="562"/>
      <c r="EM189" s="571">
        <f t="shared" si="313"/>
        <v>0</v>
      </c>
      <c r="EN189" s="572">
        <f t="shared" si="313"/>
        <v>0</v>
      </c>
      <c r="EO189" s="576">
        <f t="shared" si="313"/>
        <v>0</v>
      </c>
      <c r="EP189" s="578">
        <f t="shared" si="314"/>
        <v>0</v>
      </c>
      <c r="EQ189" s="571">
        <f t="shared" si="315"/>
        <v>0</v>
      </c>
      <c r="ER189" s="572">
        <f t="shared" si="315"/>
        <v>0</v>
      </c>
      <c r="ES189" s="573">
        <f t="shared" si="315"/>
        <v>0</v>
      </c>
      <c r="ET189" s="579">
        <f t="shared" si="316"/>
        <v>0</v>
      </c>
      <c r="EU189" s="577">
        <f t="shared" si="317"/>
        <v>0</v>
      </c>
      <c r="EV189" s="521">
        <f t="shared" si="318"/>
        <v>0</v>
      </c>
      <c r="EW189" s="525">
        <f t="shared" si="319"/>
        <v>0</v>
      </c>
      <c r="EX189" s="524">
        <f t="shared" si="320"/>
        <v>0</v>
      </c>
      <c r="EY189" s="509" t="str">
        <f t="shared" si="321"/>
        <v>○</v>
      </c>
      <c r="EZ189" s="486">
        <f t="shared" si="322"/>
        <v>0</v>
      </c>
      <c r="FA189" s="482">
        <f t="shared" si="322"/>
        <v>0</v>
      </c>
      <c r="FB189" s="482">
        <f t="shared" si="322"/>
        <v>0</v>
      </c>
      <c r="FC189" s="536">
        <f t="shared" si="323"/>
        <v>0</v>
      </c>
      <c r="FD189" s="101">
        <f t="shared" si="324"/>
        <v>0</v>
      </c>
      <c r="FE189" s="846">
        <f t="shared" si="325"/>
        <v>0</v>
      </c>
      <c r="FF189" s="847">
        <f t="shared" si="326"/>
        <v>0</v>
      </c>
      <c r="FG189" s="101" t="str">
        <f t="shared" si="327"/>
        <v/>
      </c>
      <c r="FH189" s="185" t="str">
        <f t="shared" si="328"/>
        <v/>
      </c>
      <c r="FI189" s="184" t="str">
        <f t="shared" si="328"/>
        <v/>
      </c>
      <c r="FJ189" s="848" t="str">
        <f t="shared" si="328"/>
        <v/>
      </c>
      <c r="FK189" s="508"/>
      <c r="FL189" s="498"/>
      <c r="FM189" s="499"/>
      <c r="FN189" s="849">
        <f t="shared" si="329"/>
        <v>0</v>
      </c>
      <c r="FO189" s="511" t="str">
        <f t="shared" si="330"/>
        <v/>
      </c>
      <c r="FP189" s="528" t="str">
        <f t="shared" si="331"/>
        <v/>
      </c>
      <c r="FQ189" s="529" t="str">
        <f t="shared" si="332"/>
        <v/>
      </c>
      <c r="FR189" s="529" t="str">
        <f t="shared" si="333"/>
        <v/>
      </c>
      <c r="FS189" s="530">
        <f t="shared" si="334"/>
        <v>0</v>
      </c>
      <c r="FT189" s="510"/>
    </row>
    <row r="190" spans="1:176" s="3" customFormat="1" ht="18" customHeight="1">
      <c r="A190" s="619" t="str">
        <f t="shared" si="227"/>
        <v/>
      </c>
      <c r="B190" s="448">
        <f t="shared" si="335"/>
        <v>0</v>
      </c>
      <c r="C190" s="1114" t="str">
        <f t="shared" si="228"/>
        <v>授業料</v>
      </c>
      <c r="D190" s="1114" t="str">
        <f t="shared" si="229"/>
        <v>入学金</v>
      </c>
      <c r="E190" s="448">
        <f t="shared" si="336"/>
        <v>0</v>
      </c>
      <c r="F190" s="619">
        <f t="shared" si="230"/>
        <v>0</v>
      </c>
      <c r="G190" s="539">
        <f t="shared" si="231"/>
        <v>173</v>
      </c>
      <c r="H190" s="844"/>
      <c r="I190" s="845"/>
      <c r="J190" s="187"/>
      <c r="K190" s="188"/>
      <c r="L190" s="188"/>
      <c r="M190" s="186"/>
      <c r="N190" s="97"/>
      <c r="O190" s="98"/>
      <c r="P190" s="187"/>
      <c r="Q190" s="188"/>
      <c r="R190" s="186"/>
      <c r="S190" s="99"/>
      <c r="T190" s="97"/>
      <c r="U190" s="741"/>
      <c r="V190" s="101" t="str">
        <f>IF(OR($R$5="",$T$5="",$J190="",$O190="",$U190=""),"",IF(ISERROR(VLOOKUP($C190,参照!$P$4:$V$112,5,FALSE)),0,VLOOKUP($C190,参照!$P$4:$V$112,5,FALSE)))</f>
        <v/>
      </c>
      <c r="W190" s="100"/>
      <c r="X190" s="102" t="str">
        <f>IF(OR($R$5="",$T$5="",$J190="",$O190="",$W190=""),"",IF(ISERROR(VLOOKUP($D190,参照!$P$4:$V$112,5,FALSE)),0,VLOOKUP($D190,参照!$P$4:$V$112,5,FALSE)))</f>
        <v/>
      </c>
      <c r="Y190" s="182" t="str">
        <f t="shared" si="232"/>
        <v/>
      </c>
      <c r="Z190" s="182" t="str">
        <f t="shared" si="233"/>
        <v/>
      </c>
      <c r="AA190" s="468"/>
      <c r="AB190" s="536">
        <f t="shared" si="234"/>
        <v>0</v>
      </c>
      <c r="AC190" s="854"/>
      <c r="AD190" s="738">
        <f t="shared" si="235"/>
        <v>0</v>
      </c>
      <c r="AE190" s="103" t="str">
        <f t="shared" si="236"/>
        <v/>
      </c>
      <c r="AF190" s="468" t="str">
        <f t="shared" si="237"/>
        <v/>
      </c>
      <c r="AG190" s="469" t="str">
        <f t="shared" si="238"/>
        <v/>
      </c>
      <c r="AH190" s="102" t="str">
        <f t="shared" si="238"/>
        <v/>
      </c>
      <c r="AI190" s="855"/>
      <c r="AJ190" s="588"/>
      <c r="AK190" s="102" t="str">
        <f t="shared" si="239"/>
        <v/>
      </c>
      <c r="AL190" s="856"/>
      <c r="AM190" s="469">
        <f t="shared" si="240"/>
        <v>0</v>
      </c>
      <c r="AN190" s="469">
        <f t="shared" si="241"/>
        <v>0</v>
      </c>
      <c r="AO190" s="469">
        <f t="shared" si="242"/>
        <v>0</v>
      </c>
      <c r="AP190" s="590">
        <f t="shared" si="243"/>
        <v>0</v>
      </c>
      <c r="AQ190" s="474"/>
      <c r="AR190" s="104" t="str">
        <f t="shared" si="244"/>
        <v/>
      </c>
      <c r="AS190" s="856"/>
      <c r="AT190" s="469">
        <f t="shared" si="245"/>
        <v>0</v>
      </c>
      <c r="AU190" s="469">
        <f t="shared" si="246"/>
        <v>0</v>
      </c>
      <c r="AV190" s="469">
        <f t="shared" si="247"/>
        <v>0</v>
      </c>
      <c r="AW190" s="590">
        <f t="shared" si="248"/>
        <v>0</v>
      </c>
      <c r="AX190" s="474"/>
      <c r="AY190" s="102" t="str">
        <f t="shared" si="249"/>
        <v/>
      </c>
      <c r="AZ190" s="856"/>
      <c r="BA190" s="469">
        <f t="shared" si="250"/>
        <v>0</v>
      </c>
      <c r="BB190" s="469">
        <f t="shared" si="251"/>
        <v>0</v>
      </c>
      <c r="BC190" s="469">
        <f t="shared" si="252"/>
        <v>0</v>
      </c>
      <c r="BD190" s="590">
        <f t="shared" si="253"/>
        <v>0</v>
      </c>
      <c r="BE190" s="484" t="str">
        <f t="shared" si="254"/>
        <v>○</v>
      </c>
      <c r="BF190" s="486">
        <f t="shared" si="255"/>
        <v>0</v>
      </c>
      <c r="BG190" s="482">
        <f t="shared" si="255"/>
        <v>0</v>
      </c>
      <c r="BH190" s="482">
        <f t="shared" si="255"/>
        <v>0</v>
      </c>
      <c r="BI190" s="483">
        <f t="shared" si="256"/>
        <v>0</v>
      </c>
      <c r="BJ190" s="528">
        <f t="shared" si="257"/>
        <v>0</v>
      </c>
      <c r="BK190" s="529">
        <f t="shared" si="257"/>
        <v>0</v>
      </c>
      <c r="BL190" s="529">
        <f t="shared" si="257"/>
        <v>0</v>
      </c>
      <c r="BM190" s="530">
        <f t="shared" si="258"/>
        <v>0</v>
      </c>
      <c r="BN190" s="528">
        <f t="shared" si="259"/>
        <v>0</v>
      </c>
      <c r="BO190" s="529">
        <f t="shared" si="260"/>
        <v>0</v>
      </c>
      <c r="BP190" s="529">
        <f t="shared" si="261"/>
        <v>0</v>
      </c>
      <c r="BQ190" s="530">
        <f t="shared" si="262"/>
        <v>0</v>
      </c>
      <c r="BR190" s="528">
        <f t="shared" si="263"/>
        <v>0</v>
      </c>
      <c r="BS190" s="529">
        <f t="shared" si="263"/>
        <v>0</v>
      </c>
      <c r="BT190" s="529">
        <f t="shared" si="263"/>
        <v>0</v>
      </c>
      <c r="BU190" s="530">
        <f t="shared" si="264"/>
        <v>0</v>
      </c>
      <c r="BV190" s="528">
        <f t="shared" si="265"/>
        <v>0</v>
      </c>
      <c r="BW190" s="529">
        <f t="shared" si="266"/>
        <v>0</v>
      </c>
      <c r="BX190" s="529">
        <f t="shared" si="267"/>
        <v>0</v>
      </c>
      <c r="BY190" s="530">
        <f t="shared" si="268"/>
        <v>0</v>
      </c>
      <c r="BZ190" s="560" t="str">
        <f t="shared" si="269"/>
        <v/>
      </c>
      <c r="CA190" s="184" t="str">
        <f t="shared" si="269"/>
        <v/>
      </c>
      <c r="CB190" s="183" t="str">
        <f t="shared" si="269"/>
        <v/>
      </c>
      <c r="CC190" s="185" t="str">
        <f t="shared" si="270"/>
        <v/>
      </c>
      <c r="CD190" s="184" t="str">
        <f t="shared" si="270"/>
        <v/>
      </c>
      <c r="CE190" s="183" t="str">
        <f t="shared" si="270"/>
        <v/>
      </c>
      <c r="CF190" s="447"/>
      <c r="CG190" s="482" t="str">
        <f t="shared" si="271"/>
        <v>－</v>
      </c>
      <c r="CH190" s="469"/>
      <c r="CI190" s="561"/>
      <c r="CJ190" s="468" t="str">
        <f t="shared" si="272"/>
        <v/>
      </c>
      <c r="CK190" s="469" t="str">
        <f t="shared" si="273"/>
        <v/>
      </c>
      <c r="CL190" s="102" t="str">
        <f t="shared" si="274"/>
        <v/>
      </c>
      <c r="CM190" s="468" t="str">
        <f t="shared" si="275"/>
        <v/>
      </c>
      <c r="CN190" s="469" t="str">
        <f t="shared" si="276"/>
        <v/>
      </c>
      <c r="CO190" s="102" t="str">
        <f t="shared" si="277"/>
        <v/>
      </c>
      <c r="CP190" s="468" t="str">
        <f t="shared" si="278"/>
        <v/>
      </c>
      <c r="CQ190" s="469" t="str">
        <f t="shared" si="278"/>
        <v/>
      </c>
      <c r="CR190" s="102" t="str">
        <f t="shared" si="278"/>
        <v/>
      </c>
      <c r="CS190" s="468" t="str">
        <f t="shared" si="279"/>
        <v/>
      </c>
      <c r="CT190" s="469" t="str">
        <f t="shared" si="280"/>
        <v/>
      </c>
      <c r="CU190" s="469" t="str">
        <f t="shared" si="281"/>
        <v/>
      </c>
      <c r="CV190" s="105" t="str">
        <f t="shared" si="282"/>
        <v/>
      </c>
      <c r="CW190" s="856"/>
      <c r="CX190" s="469">
        <f t="shared" si="283"/>
        <v>0</v>
      </c>
      <c r="CY190" s="469">
        <f t="shared" si="284"/>
        <v>0</v>
      </c>
      <c r="CZ190" s="469">
        <f t="shared" si="285"/>
        <v>0</v>
      </c>
      <c r="DA190" s="590">
        <f t="shared" si="286"/>
        <v>0</v>
      </c>
      <c r="DB190" s="474"/>
      <c r="DC190" s="604">
        <f t="shared" si="287"/>
        <v>0</v>
      </c>
      <c r="DD190" s="184">
        <f t="shared" si="288"/>
        <v>0</v>
      </c>
      <c r="DE190" s="605">
        <f t="shared" si="289"/>
        <v>0</v>
      </c>
      <c r="DF190" s="104" t="str">
        <f t="shared" si="290"/>
        <v/>
      </c>
      <c r="DG190" s="856"/>
      <c r="DH190" s="469">
        <f t="shared" si="291"/>
        <v>0</v>
      </c>
      <c r="DI190" s="469">
        <f t="shared" si="292"/>
        <v>0</v>
      </c>
      <c r="DJ190" s="469">
        <f t="shared" si="293"/>
        <v>0</v>
      </c>
      <c r="DK190" s="590">
        <f t="shared" si="294"/>
        <v>0</v>
      </c>
      <c r="DL190" s="474"/>
      <c r="DM190" s="604">
        <f t="shared" si="295"/>
        <v>0</v>
      </c>
      <c r="DN190" s="184">
        <f t="shared" si="296"/>
        <v>0</v>
      </c>
      <c r="DO190" s="605">
        <f t="shared" si="297"/>
        <v>0</v>
      </c>
      <c r="DP190" s="104" t="str">
        <f t="shared" si="298"/>
        <v/>
      </c>
      <c r="DQ190" s="856"/>
      <c r="DR190" s="469">
        <f t="shared" si="299"/>
        <v>0</v>
      </c>
      <c r="DS190" s="469">
        <f t="shared" si="300"/>
        <v>0</v>
      </c>
      <c r="DT190" s="469">
        <f t="shared" si="301"/>
        <v>0</v>
      </c>
      <c r="DU190" s="101">
        <f t="shared" si="302"/>
        <v>0</v>
      </c>
      <c r="DV190" s="528">
        <f t="shared" si="303"/>
        <v>0</v>
      </c>
      <c r="DW190" s="529">
        <f t="shared" si="303"/>
        <v>0</v>
      </c>
      <c r="DX190" s="529">
        <f t="shared" si="303"/>
        <v>0</v>
      </c>
      <c r="DY190" s="530">
        <f t="shared" si="304"/>
        <v>0</v>
      </c>
      <c r="DZ190" s="528">
        <f t="shared" si="305"/>
        <v>0</v>
      </c>
      <c r="EA190" s="529">
        <f t="shared" si="305"/>
        <v>0</v>
      </c>
      <c r="EB190" s="529">
        <f t="shared" si="305"/>
        <v>0</v>
      </c>
      <c r="EC190" s="530">
        <f t="shared" si="306"/>
        <v>0</v>
      </c>
      <c r="ED190" s="528">
        <f t="shared" si="307"/>
        <v>0</v>
      </c>
      <c r="EE190" s="529">
        <f t="shared" si="307"/>
        <v>0</v>
      </c>
      <c r="EF190" s="529">
        <f t="shared" si="307"/>
        <v>0</v>
      </c>
      <c r="EG190" s="530">
        <f t="shared" si="308"/>
        <v>0</v>
      </c>
      <c r="EH190" s="528">
        <f t="shared" si="309"/>
        <v>0</v>
      </c>
      <c r="EI190" s="529">
        <f t="shared" si="310"/>
        <v>0</v>
      </c>
      <c r="EJ190" s="529">
        <f t="shared" si="311"/>
        <v>0</v>
      </c>
      <c r="EK190" s="530">
        <f t="shared" si="312"/>
        <v>0</v>
      </c>
      <c r="EL190" s="562"/>
      <c r="EM190" s="571">
        <f t="shared" si="313"/>
        <v>0</v>
      </c>
      <c r="EN190" s="572">
        <f t="shared" si="313"/>
        <v>0</v>
      </c>
      <c r="EO190" s="576">
        <f t="shared" si="313"/>
        <v>0</v>
      </c>
      <c r="EP190" s="578">
        <f t="shared" si="314"/>
        <v>0</v>
      </c>
      <c r="EQ190" s="571">
        <f t="shared" si="315"/>
        <v>0</v>
      </c>
      <c r="ER190" s="572">
        <f t="shared" si="315"/>
        <v>0</v>
      </c>
      <c r="ES190" s="573">
        <f t="shared" si="315"/>
        <v>0</v>
      </c>
      <c r="ET190" s="579">
        <f t="shared" si="316"/>
        <v>0</v>
      </c>
      <c r="EU190" s="577">
        <f t="shared" si="317"/>
        <v>0</v>
      </c>
      <c r="EV190" s="521">
        <f t="shared" si="318"/>
        <v>0</v>
      </c>
      <c r="EW190" s="525">
        <f t="shared" si="319"/>
        <v>0</v>
      </c>
      <c r="EX190" s="524">
        <f t="shared" si="320"/>
        <v>0</v>
      </c>
      <c r="EY190" s="509" t="str">
        <f t="shared" si="321"/>
        <v>○</v>
      </c>
      <c r="EZ190" s="486">
        <f t="shared" si="322"/>
        <v>0</v>
      </c>
      <c r="FA190" s="482">
        <f t="shared" si="322"/>
        <v>0</v>
      </c>
      <c r="FB190" s="482">
        <f t="shared" si="322"/>
        <v>0</v>
      </c>
      <c r="FC190" s="536">
        <f t="shared" si="323"/>
        <v>0</v>
      </c>
      <c r="FD190" s="101">
        <f t="shared" si="324"/>
        <v>0</v>
      </c>
      <c r="FE190" s="846">
        <f t="shared" si="325"/>
        <v>0</v>
      </c>
      <c r="FF190" s="847">
        <f t="shared" si="326"/>
        <v>0</v>
      </c>
      <c r="FG190" s="101" t="str">
        <f t="shared" si="327"/>
        <v/>
      </c>
      <c r="FH190" s="185" t="str">
        <f t="shared" si="328"/>
        <v/>
      </c>
      <c r="FI190" s="184" t="str">
        <f t="shared" si="328"/>
        <v/>
      </c>
      <c r="FJ190" s="848" t="str">
        <f t="shared" si="328"/>
        <v/>
      </c>
      <c r="FK190" s="508"/>
      <c r="FL190" s="498"/>
      <c r="FM190" s="499"/>
      <c r="FN190" s="849">
        <f t="shared" si="329"/>
        <v>0</v>
      </c>
      <c r="FO190" s="511" t="str">
        <f t="shared" si="330"/>
        <v/>
      </c>
      <c r="FP190" s="528" t="str">
        <f t="shared" si="331"/>
        <v/>
      </c>
      <c r="FQ190" s="529" t="str">
        <f t="shared" si="332"/>
        <v/>
      </c>
      <c r="FR190" s="529" t="str">
        <f t="shared" si="333"/>
        <v/>
      </c>
      <c r="FS190" s="530">
        <f t="shared" si="334"/>
        <v>0</v>
      </c>
      <c r="FT190" s="510"/>
    </row>
    <row r="191" spans="1:176" s="3" customFormat="1" ht="18" customHeight="1">
      <c r="A191" s="619" t="str">
        <f t="shared" si="227"/>
        <v/>
      </c>
      <c r="B191" s="448">
        <f t="shared" si="335"/>
        <v>0</v>
      </c>
      <c r="C191" s="1114" t="str">
        <f t="shared" si="228"/>
        <v>授業料</v>
      </c>
      <c r="D191" s="1114" t="str">
        <f t="shared" si="229"/>
        <v>入学金</v>
      </c>
      <c r="E191" s="448">
        <f t="shared" si="336"/>
        <v>0</v>
      </c>
      <c r="F191" s="619">
        <f t="shared" si="230"/>
        <v>0</v>
      </c>
      <c r="G191" s="539">
        <f t="shared" si="231"/>
        <v>174</v>
      </c>
      <c r="H191" s="844"/>
      <c r="I191" s="845"/>
      <c r="J191" s="187"/>
      <c r="K191" s="188"/>
      <c r="L191" s="188"/>
      <c r="M191" s="186"/>
      <c r="N191" s="97"/>
      <c r="O191" s="98"/>
      <c r="P191" s="187"/>
      <c r="Q191" s="188"/>
      <c r="R191" s="186"/>
      <c r="S191" s="99"/>
      <c r="T191" s="97"/>
      <c r="U191" s="741"/>
      <c r="V191" s="101" t="str">
        <f>IF(OR($R$5="",$T$5="",$J191="",$O191="",$U191=""),"",IF(ISERROR(VLOOKUP($C191,参照!$P$4:$V$112,5,FALSE)),0,VLOOKUP($C191,参照!$P$4:$V$112,5,FALSE)))</f>
        <v/>
      </c>
      <c r="W191" s="100"/>
      <c r="X191" s="102" t="str">
        <f>IF(OR($R$5="",$T$5="",$J191="",$O191="",$W191=""),"",IF(ISERROR(VLOOKUP($D191,参照!$P$4:$V$112,5,FALSE)),0,VLOOKUP($D191,参照!$P$4:$V$112,5,FALSE)))</f>
        <v/>
      </c>
      <c r="Y191" s="182" t="str">
        <f t="shared" si="232"/>
        <v/>
      </c>
      <c r="Z191" s="182" t="str">
        <f t="shared" si="233"/>
        <v/>
      </c>
      <c r="AA191" s="468"/>
      <c r="AB191" s="536">
        <f t="shared" si="234"/>
        <v>0</v>
      </c>
      <c r="AC191" s="854"/>
      <c r="AD191" s="738">
        <f t="shared" si="235"/>
        <v>0</v>
      </c>
      <c r="AE191" s="103" t="str">
        <f t="shared" si="236"/>
        <v/>
      </c>
      <c r="AF191" s="468" t="str">
        <f t="shared" si="237"/>
        <v/>
      </c>
      <c r="AG191" s="469" t="str">
        <f t="shared" si="238"/>
        <v/>
      </c>
      <c r="AH191" s="102" t="str">
        <f t="shared" si="238"/>
        <v/>
      </c>
      <c r="AI191" s="855"/>
      <c r="AJ191" s="588"/>
      <c r="AK191" s="102" t="str">
        <f t="shared" si="239"/>
        <v/>
      </c>
      <c r="AL191" s="856"/>
      <c r="AM191" s="469">
        <f t="shared" si="240"/>
        <v>0</v>
      </c>
      <c r="AN191" s="469">
        <f t="shared" si="241"/>
        <v>0</v>
      </c>
      <c r="AO191" s="469">
        <f t="shared" si="242"/>
        <v>0</v>
      </c>
      <c r="AP191" s="590">
        <f t="shared" si="243"/>
        <v>0</v>
      </c>
      <c r="AQ191" s="474"/>
      <c r="AR191" s="104" t="str">
        <f t="shared" si="244"/>
        <v/>
      </c>
      <c r="AS191" s="856"/>
      <c r="AT191" s="469">
        <f t="shared" si="245"/>
        <v>0</v>
      </c>
      <c r="AU191" s="469">
        <f t="shared" si="246"/>
        <v>0</v>
      </c>
      <c r="AV191" s="469">
        <f t="shared" si="247"/>
        <v>0</v>
      </c>
      <c r="AW191" s="590">
        <f t="shared" si="248"/>
        <v>0</v>
      </c>
      <c r="AX191" s="474"/>
      <c r="AY191" s="102" t="str">
        <f t="shared" si="249"/>
        <v/>
      </c>
      <c r="AZ191" s="856"/>
      <c r="BA191" s="469">
        <f t="shared" si="250"/>
        <v>0</v>
      </c>
      <c r="BB191" s="469">
        <f t="shared" si="251"/>
        <v>0</v>
      </c>
      <c r="BC191" s="469">
        <f t="shared" si="252"/>
        <v>0</v>
      </c>
      <c r="BD191" s="590">
        <f t="shared" si="253"/>
        <v>0</v>
      </c>
      <c r="BE191" s="484" t="str">
        <f t="shared" si="254"/>
        <v>○</v>
      </c>
      <c r="BF191" s="486">
        <f t="shared" si="255"/>
        <v>0</v>
      </c>
      <c r="BG191" s="482">
        <f t="shared" si="255"/>
        <v>0</v>
      </c>
      <c r="BH191" s="482">
        <f t="shared" si="255"/>
        <v>0</v>
      </c>
      <c r="BI191" s="483">
        <f t="shared" si="256"/>
        <v>0</v>
      </c>
      <c r="BJ191" s="528">
        <f t="shared" si="257"/>
        <v>0</v>
      </c>
      <c r="BK191" s="529">
        <f t="shared" si="257"/>
        <v>0</v>
      </c>
      <c r="BL191" s="529">
        <f t="shared" si="257"/>
        <v>0</v>
      </c>
      <c r="BM191" s="530">
        <f t="shared" si="258"/>
        <v>0</v>
      </c>
      <c r="BN191" s="528">
        <f t="shared" si="259"/>
        <v>0</v>
      </c>
      <c r="BO191" s="529">
        <f t="shared" si="260"/>
        <v>0</v>
      </c>
      <c r="BP191" s="529">
        <f t="shared" si="261"/>
        <v>0</v>
      </c>
      <c r="BQ191" s="530">
        <f t="shared" si="262"/>
        <v>0</v>
      </c>
      <c r="BR191" s="528">
        <f t="shared" si="263"/>
        <v>0</v>
      </c>
      <c r="BS191" s="529">
        <f t="shared" si="263"/>
        <v>0</v>
      </c>
      <c r="BT191" s="529">
        <f t="shared" si="263"/>
        <v>0</v>
      </c>
      <c r="BU191" s="530">
        <f t="shared" si="264"/>
        <v>0</v>
      </c>
      <c r="BV191" s="528">
        <f t="shared" si="265"/>
        <v>0</v>
      </c>
      <c r="BW191" s="529">
        <f t="shared" si="266"/>
        <v>0</v>
      </c>
      <c r="BX191" s="529">
        <f t="shared" si="267"/>
        <v>0</v>
      </c>
      <c r="BY191" s="530">
        <f t="shared" si="268"/>
        <v>0</v>
      </c>
      <c r="BZ191" s="560" t="str">
        <f t="shared" si="269"/>
        <v/>
      </c>
      <c r="CA191" s="184" t="str">
        <f t="shared" si="269"/>
        <v/>
      </c>
      <c r="CB191" s="183" t="str">
        <f t="shared" si="269"/>
        <v/>
      </c>
      <c r="CC191" s="185" t="str">
        <f t="shared" si="270"/>
        <v/>
      </c>
      <c r="CD191" s="184" t="str">
        <f t="shared" si="270"/>
        <v/>
      </c>
      <c r="CE191" s="183" t="str">
        <f t="shared" si="270"/>
        <v/>
      </c>
      <c r="CF191" s="447"/>
      <c r="CG191" s="482" t="str">
        <f t="shared" si="271"/>
        <v>－</v>
      </c>
      <c r="CH191" s="469"/>
      <c r="CI191" s="561"/>
      <c r="CJ191" s="468" t="str">
        <f t="shared" si="272"/>
        <v/>
      </c>
      <c r="CK191" s="469" t="str">
        <f t="shared" si="273"/>
        <v/>
      </c>
      <c r="CL191" s="102" t="str">
        <f t="shared" si="274"/>
        <v/>
      </c>
      <c r="CM191" s="468" t="str">
        <f t="shared" si="275"/>
        <v/>
      </c>
      <c r="CN191" s="469" t="str">
        <f t="shared" si="276"/>
        <v/>
      </c>
      <c r="CO191" s="102" t="str">
        <f t="shared" si="277"/>
        <v/>
      </c>
      <c r="CP191" s="468" t="str">
        <f t="shared" si="278"/>
        <v/>
      </c>
      <c r="CQ191" s="469" t="str">
        <f t="shared" si="278"/>
        <v/>
      </c>
      <c r="CR191" s="102" t="str">
        <f t="shared" si="278"/>
        <v/>
      </c>
      <c r="CS191" s="468" t="str">
        <f t="shared" si="279"/>
        <v/>
      </c>
      <c r="CT191" s="469" t="str">
        <f t="shared" si="280"/>
        <v/>
      </c>
      <c r="CU191" s="469" t="str">
        <f t="shared" si="281"/>
        <v/>
      </c>
      <c r="CV191" s="105" t="str">
        <f t="shared" si="282"/>
        <v/>
      </c>
      <c r="CW191" s="856"/>
      <c r="CX191" s="469">
        <f t="shared" si="283"/>
        <v>0</v>
      </c>
      <c r="CY191" s="469">
        <f t="shared" si="284"/>
        <v>0</v>
      </c>
      <c r="CZ191" s="469">
        <f t="shared" si="285"/>
        <v>0</v>
      </c>
      <c r="DA191" s="590">
        <f t="shared" si="286"/>
        <v>0</v>
      </c>
      <c r="DB191" s="474"/>
      <c r="DC191" s="604">
        <f t="shared" si="287"/>
        <v>0</v>
      </c>
      <c r="DD191" s="184">
        <f t="shared" si="288"/>
        <v>0</v>
      </c>
      <c r="DE191" s="605">
        <f t="shared" si="289"/>
        <v>0</v>
      </c>
      <c r="DF191" s="104" t="str">
        <f t="shared" si="290"/>
        <v/>
      </c>
      <c r="DG191" s="856"/>
      <c r="DH191" s="469">
        <f t="shared" si="291"/>
        <v>0</v>
      </c>
      <c r="DI191" s="469">
        <f t="shared" si="292"/>
        <v>0</v>
      </c>
      <c r="DJ191" s="469">
        <f t="shared" si="293"/>
        <v>0</v>
      </c>
      <c r="DK191" s="590">
        <f t="shared" si="294"/>
        <v>0</v>
      </c>
      <c r="DL191" s="474"/>
      <c r="DM191" s="604">
        <f t="shared" si="295"/>
        <v>0</v>
      </c>
      <c r="DN191" s="184">
        <f t="shared" si="296"/>
        <v>0</v>
      </c>
      <c r="DO191" s="605">
        <f t="shared" si="297"/>
        <v>0</v>
      </c>
      <c r="DP191" s="104" t="str">
        <f t="shared" si="298"/>
        <v/>
      </c>
      <c r="DQ191" s="856"/>
      <c r="DR191" s="469">
        <f t="shared" si="299"/>
        <v>0</v>
      </c>
      <c r="DS191" s="469">
        <f t="shared" si="300"/>
        <v>0</v>
      </c>
      <c r="DT191" s="469">
        <f t="shared" si="301"/>
        <v>0</v>
      </c>
      <c r="DU191" s="101">
        <f t="shared" si="302"/>
        <v>0</v>
      </c>
      <c r="DV191" s="528">
        <f t="shared" si="303"/>
        <v>0</v>
      </c>
      <c r="DW191" s="529">
        <f t="shared" si="303"/>
        <v>0</v>
      </c>
      <c r="DX191" s="529">
        <f t="shared" si="303"/>
        <v>0</v>
      </c>
      <c r="DY191" s="530">
        <f t="shared" si="304"/>
        <v>0</v>
      </c>
      <c r="DZ191" s="528">
        <f t="shared" si="305"/>
        <v>0</v>
      </c>
      <c r="EA191" s="529">
        <f t="shared" si="305"/>
        <v>0</v>
      </c>
      <c r="EB191" s="529">
        <f t="shared" si="305"/>
        <v>0</v>
      </c>
      <c r="EC191" s="530">
        <f t="shared" si="306"/>
        <v>0</v>
      </c>
      <c r="ED191" s="528">
        <f t="shared" si="307"/>
        <v>0</v>
      </c>
      <c r="EE191" s="529">
        <f t="shared" si="307"/>
        <v>0</v>
      </c>
      <c r="EF191" s="529">
        <f t="shared" si="307"/>
        <v>0</v>
      </c>
      <c r="EG191" s="530">
        <f t="shared" si="308"/>
        <v>0</v>
      </c>
      <c r="EH191" s="528">
        <f t="shared" si="309"/>
        <v>0</v>
      </c>
      <c r="EI191" s="529">
        <f t="shared" si="310"/>
        <v>0</v>
      </c>
      <c r="EJ191" s="529">
        <f t="shared" si="311"/>
        <v>0</v>
      </c>
      <c r="EK191" s="530">
        <f t="shared" si="312"/>
        <v>0</v>
      </c>
      <c r="EL191" s="562"/>
      <c r="EM191" s="571">
        <f t="shared" si="313"/>
        <v>0</v>
      </c>
      <c r="EN191" s="572">
        <f t="shared" si="313"/>
        <v>0</v>
      </c>
      <c r="EO191" s="576">
        <f t="shared" si="313"/>
        <v>0</v>
      </c>
      <c r="EP191" s="578">
        <f t="shared" si="314"/>
        <v>0</v>
      </c>
      <c r="EQ191" s="571">
        <f t="shared" si="315"/>
        <v>0</v>
      </c>
      <c r="ER191" s="572">
        <f t="shared" si="315"/>
        <v>0</v>
      </c>
      <c r="ES191" s="573">
        <f t="shared" si="315"/>
        <v>0</v>
      </c>
      <c r="ET191" s="579">
        <f t="shared" si="316"/>
        <v>0</v>
      </c>
      <c r="EU191" s="577">
        <f t="shared" si="317"/>
        <v>0</v>
      </c>
      <c r="EV191" s="521">
        <f t="shared" si="318"/>
        <v>0</v>
      </c>
      <c r="EW191" s="525">
        <f t="shared" si="319"/>
        <v>0</v>
      </c>
      <c r="EX191" s="524">
        <f t="shared" si="320"/>
        <v>0</v>
      </c>
      <c r="EY191" s="509" t="str">
        <f t="shared" si="321"/>
        <v>○</v>
      </c>
      <c r="EZ191" s="486">
        <f t="shared" si="322"/>
        <v>0</v>
      </c>
      <c r="FA191" s="482">
        <f t="shared" si="322"/>
        <v>0</v>
      </c>
      <c r="FB191" s="482">
        <f t="shared" si="322"/>
        <v>0</v>
      </c>
      <c r="FC191" s="536">
        <f t="shared" si="323"/>
        <v>0</v>
      </c>
      <c r="FD191" s="101">
        <f t="shared" si="324"/>
        <v>0</v>
      </c>
      <c r="FE191" s="846">
        <f t="shared" si="325"/>
        <v>0</v>
      </c>
      <c r="FF191" s="847">
        <f t="shared" si="326"/>
        <v>0</v>
      </c>
      <c r="FG191" s="101" t="str">
        <f t="shared" si="327"/>
        <v/>
      </c>
      <c r="FH191" s="185" t="str">
        <f t="shared" si="328"/>
        <v/>
      </c>
      <c r="FI191" s="184" t="str">
        <f t="shared" si="328"/>
        <v/>
      </c>
      <c r="FJ191" s="848" t="str">
        <f t="shared" si="328"/>
        <v/>
      </c>
      <c r="FK191" s="508"/>
      <c r="FL191" s="498"/>
      <c r="FM191" s="499"/>
      <c r="FN191" s="849">
        <f t="shared" si="329"/>
        <v>0</v>
      </c>
      <c r="FO191" s="511" t="str">
        <f t="shared" si="330"/>
        <v/>
      </c>
      <c r="FP191" s="528" t="str">
        <f t="shared" si="331"/>
        <v/>
      </c>
      <c r="FQ191" s="529" t="str">
        <f t="shared" si="332"/>
        <v/>
      </c>
      <c r="FR191" s="529" t="str">
        <f t="shared" si="333"/>
        <v/>
      </c>
      <c r="FS191" s="530">
        <f t="shared" si="334"/>
        <v>0</v>
      </c>
      <c r="FT191" s="510"/>
    </row>
    <row r="192" spans="1:176" s="3" customFormat="1" ht="18" customHeight="1">
      <c r="A192" s="619" t="str">
        <f t="shared" si="227"/>
        <v/>
      </c>
      <c r="B192" s="448">
        <f t="shared" si="335"/>
        <v>0</v>
      </c>
      <c r="C192" s="1114" t="str">
        <f t="shared" si="228"/>
        <v>授業料</v>
      </c>
      <c r="D192" s="1114" t="str">
        <f t="shared" si="229"/>
        <v>入学金</v>
      </c>
      <c r="E192" s="448">
        <f t="shared" si="336"/>
        <v>0</v>
      </c>
      <c r="F192" s="619">
        <f t="shared" si="230"/>
        <v>0</v>
      </c>
      <c r="G192" s="539">
        <f t="shared" si="231"/>
        <v>175</v>
      </c>
      <c r="H192" s="844"/>
      <c r="I192" s="845"/>
      <c r="J192" s="187"/>
      <c r="K192" s="188"/>
      <c r="L192" s="188"/>
      <c r="M192" s="186"/>
      <c r="N192" s="97"/>
      <c r="O192" s="98"/>
      <c r="P192" s="187"/>
      <c r="Q192" s="188"/>
      <c r="R192" s="186"/>
      <c r="S192" s="99"/>
      <c r="T192" s="97"/>
      <c r="U192" s="741"/>
      <c r="V192" s="101" t="str">
        <f>IF(OR($R$5="",$T$5="",$J192="",$O192="",$U192=""),"",IF(ISERROR(VLOOKUP($C192,参照!$P$4:$V$112,5,FALSE)),0,VLOOKUP($C192,参照!$P$4:$V$112,5,FALSE)))</f>
        <v/>
      </c>
      <c r="W192" s="100"/>
      <c r="X192" s="102" t="str">
        <f>IF(OR($R$5="",$T$5="",$J192="",$O192="",$W192=""),"",IF(ISERROR(VLOOKUP($D192,参照!$P$4:$V$112,5,FALSE)),0,VLOOKUP($D192,参照!$P$4:$V$112,5,FALSE)))</f>
        <v/>
      </c>
      <c r="Y192" s="182" t="str">
        <f t="shared" si="232"/>
        <v/>
      </c>
      <c r="Z192" s="182" t="str">
        <f t="shared" si="233"/>
        <v/>
      </c>
      <c r="AA192" s="468"/>
      <c r="AB192" s="536">
        <f t="shared" si="234"/>
        <v>0</v>
      </c>
      <c r="AC192" s="854"/>
      <c r="AD192" s="738">
        <f t="shared" si="235"/>
        <v>0</v>
      </c>
      <c r="AE192" s="103" t="str">
        <f t="shared" si="236"/>
        <v/>
      </c>
      <c r="AF192" s="468" t="str">
        <f t="shared" si="237"/>
        <v/>
      </c>
      <c r="AG192" s="469" t="str">
        <f t="shared" si="238"/>
        <v/>
      </c>
      <c r="AH192" s="102" t="str">
        <f t="shared" si="238"/>
        <v/>
      </c>
      <c r="AI192" s="855"/>
      <c r="AJ192" s="588"/>
      <c r="AK192" s="102" t="str">
        <f t="shared" si="239"/>
        <v/>
      </c>
      <c r="AL192" s="856"/>
      <c r="AM192" s="469">
        <f t="shared" si="240"/>
        <v>0</v>
      </c>
      <c r="AN192" s="469">
        <f t="shared" si="241"/>
        <v>0</v>
      </c>
      <c r="AO192" s="469">
        <f t="shared" si="242"/>
        <v>0</v>
      </c>
      <c r="AP192" s="590">
        <f t="shared" si="243"/>
        <v>0</v>
      </c>
      <c r="AQ192" s="474"/>
      <c r="AR192" s="104" t="str">
        <f t="shared" si="244"/>
        <v/>
      </c>
      <c r="AS192" s="856"/>
      <c r="AT192" s="469">
        <f t="shared" si="245"/>
        <v>0</v>
      </c>
      <c r="AU192" s="469">
        <f t="shared" si="246"/>
        <v>0</v>
      </c>
      <c r="AV192" s="469">
        <f t="shared" si="247"/>
        <v>0</v>
      </c>
      <c r="AW192" s="590">
        <f t="shared" si="248"/>
        <v>0</v>
      </c>
      <c r="AX192" s="474"/>
      <c r="AY192" s="102" t="str">
        <f t="shared" si="249"/>
        <v/>
      </c>
      <c r="AZ192" s="856"/>
      <c r="BA192" s="469">
        <f t="shared" si="250"/>
        <v>0</v>
      </c>
      <c r="BB192" s="469">
        <f t="shared" si="251"/>
        <v>0</v>
      </c>
      <c r="BC192" s="469">
        <f t="shared" si="252"/>
        <v>0</v>
      </c>
      <c r="BD192" s="590">
        <f t="shared" si="253"/>
        <v>0</v>
      </c>
      <c r="BE192" s="484" t="str">
        <f t="shared" si="254"/>
        <v>○</v>
      </c>
      <c r="BF192" s="486">
        <f t="shared" si="255"/>
        <v>0</v>
      </c>
      <c r="BG192" s="482">
        <f t="shared" si="255"/>
        <v>0</v>
      </c>
      <c r="BH192" s="482">
        <f t="shared" si="255"/>
        <v>0</v>
      </c>
      <c r="BI192" s="483">
        <f t="shared" si="256"/>
        <v>0</v>
      </c>
      <c r="BJ192" s="528">
        <f t="shared" si="257"/>
        <v>0</v>
      </c>
      <c r="BK192" s="529">
        <f t="shared" si="257"/>
        <v>0</v>
      </c>
      <c r="BL192" s="529">
        <f t="shared" si="257"/>
        <v>0</v>
      </c>
      <c r="BM192" s="530">
        <f t="shared" si="258"/>
        <v>0</v>
      </c>
      <c r="BN192" s="528">
        <f t="shared" si="259"/>
        <v>0</v>
      </c>
      <c r="BO192" s="529">
        <f t="shared" si="260"/>
        <v>0</v>
      </c>
      <c r="BP192" s="529">
        <f t="shared" si="261"/>
        <v>0</v>
      </c>
      <c r="BQ192" s="530">
        <f t="shared" si="262"/>
        <v>0</v>
      </c>
      <c r="BR192" s="528">
        <f t="shared" si="263"/>
        <v>0</v>
      </c>
      <c r="BS192" s="529">
        <f t="shared" si="263"/>
        <v>0</v>
      </c>
      <c r="BT192" s="529">
        <f t="shared" si="263"/>
        <v>0</v>
      </c>
      <c r="BU192" s="530">
        <f t="shared" si="264"/>
        <v>0</v>
      </c>
      <c r="BV192" s="528">
        <f t="shared" si="265"/>
        <v>0</v>
      </c>
      <c r="BW192" s="529">
        <f t="shared" si="266"/>
        <v>0</v>
      </c>
      <c r="BX192" s="529">
        <f t="shared" si="267"/>
        <v>0</v>
      </c>
      <c r="BY192" s="530">
        <f t="shared" si="268"/>
        <v>0</v>
      </c>
      <c r="BZ192" s="560" t="str">
        <f t="shared" si="269"/>
        <v/>
      </c>
      <c r="CA192" s="184" t="str">
        <f t="shared" si="269"/>
        <v/>
      </c>
      <c r="CB192" s="183" t="str">
        <f t="shared" si="269"/>
        <v/>
      </c>
      <c r="CC192" s="185" t="str">
        <f t="shared" si="270"/>
        <v/>
      </c>
      <c r="CD192" s="184" t="str">
        <f t="shared" si="270"/>
        <v/>
      </c>
      <c r="CE192" s="183" t="str">
        <f t="shared" si="270"/>
        <v/>
      </c>
      <c r="CF192" s="447"/>
      <c r="CG192" s="482" t="str">
        <f t="shared" si="271"/>
        <v>－</v>
      </c>
      <c r="CH192" s="469"/>
      <c r="CI192" s="561"/>
      <c r="CJ192" s="468" t="str">
        <f t="shared" si="272"/>
        <v/>
      </c>
      <c r="CK192" s="469" t="str">
        <f t="shared" si="273"/>
        <v/>
      </c>
      <c r="CL192" s="102" t="str">
        <f t="shared" si="274"/>
        <v/>
      </c>
      <c r="CM192" s="468" t="str">
        <f t="shared" si="275"/>
        <v/>
      </c>
      <c r="CN192" s="469" t="str">
        <f t="shared" si="276"/>
        <v/>
      </c>
      <c r="CO192" s="102" t="str">
        <f t="shared" si="277"/>
        <v/>
      </c>
      <c r="CP192" s="468" t="str">
        <f t="shared" si="278"/>
        <v/>
      </c>
      <c r="CQ192" s="469" t="str">
        <f t="shared" si="278"/>
        <v/>
      </c>
      <c r="CR192" s="102" t="str">
        <f t="shared" si="278"/>
        <v/>
      </c>
      <c r="CS192" s="468" t="str">
        <f t="shared" si="279"/>
        <v/>
      </c>
      <c r="CT192" s="469" t="str">
        <f t="shared" si="280"/>
        <v/>
      </c>
      <c r="CU192" s="469" t="str">
        <f t="shared" si="281"/>
        <v/>
      </c>
      <c r="CV192" s="105" t="str">
        <f t="shared" si="282"/>
        <v/>
      </c>
      <c r="CW192" s="856"/>
      <c r="CX192" s="469">
        <f t="shared" si="283"/>
        <v>0</v>
      </c>
      <c r="CY192" s="469">
        <f t="shared" si="284"/>
        <v>0</v>
      </c>
      <c r="CZ192" s="469">
        <f t="shared" si="285"/>
        <v>0</v>
      </c>
      <c r="DA192" s="590">
        <f t="shared" si="286"/>
        <v>0</v>
      </c>
      <c r="DB192" s="474"/>
      <c r="DC192" s="604">
        <f t="shared" si="287"/>
        <v>0</v>
      </c>
      <c r="DD192" s="184">
        <f t="shared" si="288"/>
        <v>0</v>
      </c>
      <c r="DE192" s="605">
        <f t="shared" si="289"/>
        <v>0</v>
      </c>
      <c r="DF192" s="104" t="str">
        <f t="shared" si="290"/>
        <v/>
      </c>
      <c r="DG192" s="856"/>
      <c r="DH192" s="469">
        <f t="shared" si="291"/>
        <v>0</v>
      </c>
      <c r="DI192" s="469">
        <f t="shared" si="292"/>
        <v>0</v>
      </c>
      <c r="DJ192" s="469">
        <f t="shared" si="293"/>
        <v>0</v>
      </c>
      <c r="DK192" s="590">
        <f t="shared" si="294"/>
        <v>0</v>
      </c>
      <c r="DL192" s="474"/>
      <c r="DM192" s="604">
        <f t="shared" si="295"/>
        <v>0</v>
      </c>
      <c r="DN192" s="184">
        <f t="shared" si="296"/>
        <v>0</v>
      </c>
      <c r="DO192" s="605">
        <f t="shared" si="297"/>
        <v>0</v>
      </c>
      <c r="DP192" s="104" t="str">
        <f t="shared" si="298"/>
        <v/>
      </c>
      <c r="DQ192" s="856"/>
      <c r="DR192" s="469">
        <f t="shared" si="299"/>
        <v>0</v>
      </c>
      <c r="DS192" s="469">
        <f t="shared" si="300"/>
        <v>0</v>
      </c>
      <c r="DT192" s="469">
        <f t="shared" si="301"/>
        <v>0</v>
      </c>
      <c r="DU192" s="101">
        <f t="shared" si="302"/>
        <v>0</v>
      </c>
      <c r="DV192" s="528">
        <f t="shared" si="303"/>
        <v>0</v>
      </c>
      <c r="DW192" s="529">
        <f t="shared" si="303"/>
        <v>0</v>
      </c>
      <c r="DX192" s="529">
        <f t="shared" si="303"/>
        <v>0</v>
      </c>
      <c r="DY192" s="530">
        <f t="shared" si="304"/>
        <v>0</v>
      </c>
      <c r="DZ192" s="528">
        <f t="shared" si="305"/>
        <v>0</v>
      </c>
      <c r="EA192" s="529">
        <f t="shared" si="305"/>
        <v>0</v>
      </c>
      <c r="EB192" s="529">
        <f t="shared" si="305"/>
        <v>0</v>
      </c>
      <c r="EC192" s="530">
        <f t="shared" si="306"/>
        <v>0</v>
      </c>
      <c r="ED192" s="528">
        <f t="shared" si="307"/>
        <v>0</v>
      </c>
      <c r="EE192" s="529">
        <f t="shared" si="307"/>
        <v>0</v>
      </c>
      <c r="EF192" s="529">
        <f t="shared" si="307"/>
        <v>0</v>
      </c>
      <c r="EG192" s="530">
        <f t="shared" si="308"/>
        <v>0</v>
      </c>
      <c r="EH192" s="528">
        <f t="shared" si="309"/>
        <v>0</v>
      </c>
      <c r="EI192" s="529">
        <f t="shared" si="310"/>
        <v>0</v>
      </c>
      <c r="EJ192" s="529">
        <f t="shared" si="311"/>
        <v>0</v>
      </c>
      <c r="EK192" s="530">
        <f t="shared" si="312"/>
        <v>0</v>
      </c>
      <c r="EL192" s="562"/>
      <c r="EM192" s="571">
        <f t="shared" si="313"/>
        <v>0</v>
      </c>
      <c r="EN192" s="572">
        <f t="shared" si="313"/>
        <v>0</v>
      </c>
      <c r="EO192" s="576">
        <f t="shared" si="313"/>
        <v>0</v>
      </c>
      <c r="EP192" s="578">
        <f t="shared" si="314"/>
        <v>0</v>
      </c>
      <c r="EQ192" s="571">
        <f t="shared" si="315"/>
        <v>0</v>
      </c>
      <c r="ER192" s="572">
        <f t="shared" si="315"/>
        <v>0</v>
      </c>
      <c r="ES192" s="573">
        <f t="shared" si="315"/>
        <v>0</v>
      </c>
      <c r="ET192" s="579">
        <f t="shared" si="316"/>
        <v>0</v>
      </c>
      <c r="EU192" s="577">
        <f t="shared" si="317"/>
        <v>0</v>
      </c>
      <c r="EV192" s="521">
        <f t="shared" si="318"/>
        <v>0</v>
      </c>
      <c r="EW192" s="525">
        <f t="shared" si="319"/>
        <v>0</v>
      </c>
      <c r="EX192" s="524">
        <f t="shared" si="320"/>
        <v>0</v>
      </c>
      <c r="EY192" s="509" t="str">
        <f t="shared" si="321"/>
        <v>○</v>
      </c>
      <c r="EZ192" s="486">
        <f t="shared" si="322"/>
        <v>0</v>
      </c>
      <c r="FA192" s="482">
        <f t="shared" si="322"/>
        <v>0</v>
      </c>
      <c r="FB192" s="482">
        <f t="shared" si="322"/>
        <v>0</v>
      </c>
      <c r="FC192" s="536">
        <f t="shared" si="323"/>
        <v>0</v>
      </c>
      <c r="FD192" s="101">
        <f t="shared" si="324"/>
        <v>0</v>
      </c>
      <c r="FE192" s="846">
        <f t="shared" si="325"/>
        <v>0</v>
      </c>
      <c r="FF192" s="847">
        <f t="shared" si="326"/>
        <v>0</v>
      </c>
      <c r="FG192" s="101" t="str">
        <f t="shared" si="327"/>
        <v/>
      </c>
      <c r="FH192" s="185" t="str">
        <f t="shared" si="328"/>
        <v/>
      </c>
      <c r="FI192" s="184" t="str">
        <f t="shared" si="328"/>
        <v/>
      </c>
      <c r="FJ192" s="848" t="str">
        <f t="shared" si="328"/>
        <v/>
      </c>
      <c r="FK192" s="508"/>
      <c r="FL192" s="498"/>
      <c r="FM192" s="499"/>
      <c r="FN192" s="849">
        <f t="shared" si="329"/>
        <v>0</v>
      </c>
      <c r="FO192" s="511" t="str">
        <f t="shared" si="330"/>
        <v/>
      </c>
      <c r="FP192" s="528" t="str">
        <f t="shared" si="331"/>
        <v/>
      </c>
      <c r="FQ192" s="529" t="str">
        <f t="shared" si="332"/>
        <v/>
      </c>
      <c r="FR192" s="529" t="str">
        <f t="shared" si="333"/>
        <v/>
      </c>
      <c r="FS192" s="530">
        <f t="shared" si="334"/>
        <v>0</v>
      </c>
      <c r="FT192" s="510"/>
    </row>
    <row r="193" spans="1:176" s="3" customFormat="1" ht="18" customHeight="1">
      <c r="A193" s="619" t="str">
        <f t="shared" si="227"/>
        <v/>
      </c>
      <c r="B193" s="448">
        <f t="shared" si="335"/>
        <v>0</v>
      </c>
      <c r="C193" s="1114" t="str">
        <f t="shared" si="228"/>
        <v>授業料</v>
      </c>
      <c r="D193" s="1114" t="str">
        <f t="shared" si="229"/>
        <v>入学金</v>
      </c>
      <c r="E193" s="448">
        <f t="shared" si="336"/>
        <v>0</v>
      </c>
      <c r="F193" s="619">
        <f t="shared" si="230"/>
        <v>0</v>
      </c>
      <c r="G193" s="539">
        <f t="shared" si="231"/>
        <v>176</v>
      </c>
      <c r="H193" s="844"/>
      <c r="I193" s="845"/>
      <c r="J193" s="187"/>
      <c r="K193" s="188"/>
      <c r="L193" s="188"/>
      <c r="M193" s="186"/>
      <c r="N193" s="97"/>
      <c r="O193" s="98"/>
      <c r="P193" s="187"/>
      <c r="Q193" s="188"/>
      <c r="R193" s="186"/>
      <c r="S193" s="99"/>
      <c r="T193" s="97"/>
      <c r="U193" s="741"/>
      <c r="V193" s="101" t="str">
        <f>IF(OR($R$5="",$T$5="",$J193="",$O193="",$U193=""),"",IF(ISERROR(VLOOKUP($C193,参照!$P$4:$V$112,5,FALSE)),0,VLOOKUP($C193,参照!$P$4:$V$112,5,FALSE)))</f>
        <v/>
      </c>
      <c r="W193" s="100"/>
      <c r="X193" s="102" t="str">
        <f>IF(OR($R$5="",$T$5="",$J193="",$O193="",$W193=""),"",IF(ISERROR(VLOOKUP($D193,参照!$P$4:$V$112,5,FALSE)),0,VLOOKUP($D193,参照!$P$4:$V$112,5,FALSE)))</f>
        <v/>
      </c>
      <c r="Y193" s="182" t="str">
        <f t="shared" si="232"/>
        <v/>
      </c>
      <c r="Z193" s="182" t="str">
        <f t="shared" si="233"/>
        <v/>
      </c>
      <c r="AA193" s="468"/>
      <c r="AB193" s="536">
        <f t="shared" si="234"/>
        <v>0</v>
      </c>
      <c r="AC193" s="854"/>
      <c r="AD193" s="738">
        <f t="shared" si="235"/>
        <v>0</v>
      </c>
      <c r="AE193" s="103" t="str">
        <f t="shared" si="236"/>
        <v/>
      </c>
      <c r="AF193" s="468" t="str">
        <f t="shared" si="237"/>
        <v/>
      </c>
      <c r="AG193" s="469" t="str">
        <f t="shared" si="238"/>
        <v/>
      </c>
      <c r="AH193" s="102" t="str">
        <f t="shared" si="238"/>
        <v/>
      </c>
      <c r="AI193" s="855"/>
      <c r="AJ193" s="588"/>
      <c r="AK193" s="102" t="str">
        <f t="shared" si="239"/>
        <v/>
      </c>
      <c r="AL193" s="856"/>
      <c r="AM193" s="469">
        <f t="shared" si="240"/>
        <v>0</v>
      </c>
      <c r="AN193" s="469">
        <f t="shared" si="241"/>
        <v>0</v>
      </c>
      <c r="AO193" s="469">
        <f t="shared" si="242"/>
        <v>0</v>
      </c>
      <c r="AP193" s="590">
        <f t="shared" si="243"/>
        <v>0</v>
      </c>
      <c r="AQ193" s="474"/>
      <c r="AR193" s="104" t="str">
        <f t="shared" si="244"/>
        <v/>
      </c>
      <c r="AS193" s="856"/>
      <c r="AT193" s="469">
        <f t="shared" si="245"/>
        <v>0</v>
      </c>
      <c r="AU193" s="469">
        <f t="shared" si="246"/>
        <v>0</v>
      </c>
      <c r="AV193" s="469">
        <f t="shared" si="247"/>
        <v>0</v>
      </c>
      <c r="AW193" s="590">
        <f t="shared" si="248"/>
        <v>0</v>
      </c>
      <c r="AX193" s="474"/>
      <c r="AY193" s="102" t="str">
        <f t="shared" si="249"/>
        <v/>
      </c>
      <c r="AZ193" s="856"/>
      <c r="BA193" s="469">
        <f t="shared" si="250"/>
        <v>0</v>
      </c>
      <c r="BB193" s="469">
        <f t="shared" si="251"/>
        <v>0</v>
      </c>
      <c r="BC193" s="469">
        <f t="shared" si="252"/>
        <v>0</v>
      </c>
      <c r="BD193" s="590">
        <f t="shared" si="253"/>
        <v>0</v>
      </c>
      <c r="BE193" s="484" t="str">
        <f t="shared" si="254"/>
        <v>○</v>
      </c>
      <c r="BF193" s="486">
        <f t="shared" si="255"/>
        <v>0</v>
      </c>
      <c r="BG193" s="482">
        <f t="shared" si="255"/>
        <v>0</v>
      </c>
      <c r="BH193" s="482">
        <f t="shared" si="255"/>
        <v>0</v>
      </c>
      <c r="BI193" s="483">
        <f t="shared" si="256"/>
        <v>0</v>
      </c>
      <c r="BJ193" s="528">
        <f t="shared" si="257"/>
        <v>0</v>
      </c>
      <c r="BK193" s="529">
        <f t="shared" si="257"/>
        <v>0</v>
      </c>
      <c r="BL193" s="529">
        <f t="shared" si="257"/>
        <v>0</v>
      </c>
      <c r="BM193" s="530">
        <f t="shared" si="258"/>
        <v>0</v>
      </c>
      <c r="BN193" s="528">
        <f t="shared" si="259"/>
        <v>0</v>
      </c>
      <c r="BO193" s="529">
        <f t="shared" si="260"/>
        <v>0</v>
      </c>
      <c r="BP193" s="529">
        <f t="shared" si="261"/>
        <v>0</v>
      </c>
      <c r="BQ193" s="530">
        <f t="shared" si="262"/>
        <v>0</v>
      </c>
      <c r="BR193" s="528">
        <f t="shared" si="263"/>
        <v>0</v>
      </c>
      <c r="BS193" s="529">
        <f t="shared" si="263"/>
        <v>0</v>
      </c>
      <c r="BT193" s="529">
        <f t="shared" si="263"/>
        <v>0</v>
      </c>
      <c r="BU193" s="530">
        <f t="shared" si="264"/>
        <v>0</v>
      </c>
      <c r="BV193" s="528">
        <f t="shared" si="265"/>
        <v>0</v>
      </c>
      <c r="BW193" s="529">
        <f t="shared" si="266"/>
        <v>0</v>
      </c>
      <c r="BX193" s="529">
        <f t="shared" si="267"/>
        <v>0</v>
      </c>
      <c r="BY193" s="530">
        <f t="shared" si="268"/>
        <v>0</v>
      </c>
      <c r="BZ193" s="560" t="str">
        <f t="shared" si="269"/>
        <v/>
      </c>
      <c r="CA193" s="184" t="str">
        <f t="shared" si="269"/>
        <v/>
      </c>
      <c r="CB193" s="183" t="str">
        <f t="shared" si="269"/>
        <v/>
      </c>
      <c r="CC193" s="185" t="str">
        <f t="shared" si="270"/>
        <v/>
      </c>
      <c r="CD193" s="184" t="str">
        <f t="shared" si="270"/>
        <v/>
      </c>
      <c r="CE193" s="183" t="str">
        <f t="shared" si="270"/>
        <v/>
      </c>
      <c r="CF193" s="447"/>
      <c r="CG193" s="482" t="str">
        <f t="shared" si="271"/>
        <v>－</v>
      </c>
      <c r="CH193" s="469"/>
      <c r="CI193" s="561"/>
      <c r="CJ193" s="468" t="str">
        <f t="shared" si="272"/>
        <v/>
      </c>
      <c r="CK193" s="469" t="str">
        <f t="shared" si="273"/>
        <v/>
      </c>
      <c r="CL193" s="102" t="str">
        <f t="shared" si="274"/>
        <v/>
      </c>
      <c r="CM193" s="468" t="str">
        <f t="shared" si="275"/>
        <v/>
      </c>
      <c r="CN193" s="469" t="str">
        <f t="shared" si="276"/>
        <v/>
      </c>
      <c r="CO193" s="102" t="str">
        <f t="shared" si="277"/>
        <v/>
      </c>
      <c r="CP193" s="468" t="str">
        <f t="shared" si="278"/>
        <v/>
      </c>
      <c r="CQ193" s="469" t="str">
        <f t="shared" si="278"/>
        <v/>
      </c>
      <c r="CR193" s="102" t="str">
        <f t="shared" si="278"/>
        <v/>
      </c>
      <c r="CS193" s="468" t="str">
        <f t="shared" si="279"/>
        <v/>
      </c>
      <c r="CT193" s="469" t="str">
        <f t="shared" si="280"/>
        <v/>
      </c>
      <c r="CU193" s="469" t="str">
        <f t="shared" si="281"/>
        <v/>
      </c>
      <c r="CV193" s="105" t="str">
        <f t="shared" si="282"/>
        <v/>
      </c>
      <c r="CW193" s="856"/>
      <c r="CX193" s="469">
        <f t="shared" si="283"/>
        <v>0</v>
      </c>
      <c r="CY193" s="469">
        <f t="shared" si="284"/>
        <v>0</v>
      </c>
      <c r="CZ193" s="469">
        <f t="shared" si="285"/>
        <v>0</v>
      </c>
      <c r="DA193" s="590">
        <f t="shared" si="286"/>
        <v>0</v>
      </c>
      <c r="DB193" s="474"/>
      <c r="DC193" s="604">
        <f t="shared" si="287"/>
        <v>0</v>
      </c>
      <c r="DD193" s="184">
        <f t="shared" si="288"/>
        <v>0</v>
      </c>
      <c r="DE193" s="605">
        <f t="shared" si="289"/>
        <v>0</v>
      </c>
      <c r="DF193" s="104" t="str">
        <f t="shared" si="290"/>
        <v/>
      </c>
      <c r="DG193" s="856"/>
      <c r="DH193" s="469">
        <f t="shared" si="291"/>
        <v>0</v>
      </c>
      <c r="DI193" s="469">
        <f t="shared" si="292"/>
        <v>0</v>
      </c>
      <c r="DJ193" s="469">
        <f t="shared" si="293"/>
        <v>0</v>
      </c>
      <c r="DK193" s="590">
        <f t="shared" si="294"/>
        <v>0</v>
      </c>
      <c r="DL193" s="474"/>
      <c r="DM193" s="604">
        <f t="shared" si="295"/>
        <v>0</v>
      </c>
      <c r="DN193" s="184">
        <f t="shared" si="296"/>
        <v>0</v>
      </c>
      <c r="DO193" s="605">
        <f t="shared" si="297"/>
        <v>0</v>
      </c>
      <c r="DP193" s="104" t="str">
        <f t="shared" si="298"/>
        <v/>
      </c>
      <c r="DQ193" s="856"/>
      <c r="DR193" s="469">
        <f t="shared" si="299"/>
        <v>0</v>
      </c>
      <c r="DS193" s="469">
        <f t="shared" si="300"/>
        <v>0</v>
      </c>
      <c r="DT193" s="469">
        <f t="shared" si="301"/>
        <v>0</v>
      </c>
      <c r="DU193" s="101">
        <f t="shared" si="302"/>
        <v>0</v>
      </c>
      <c r="DV193" s="528">
        <f t="shared" si="303"/>
        <v>0</v>
      </c>
      <c r="DW193" s="529">
        <f t="shared" si="303"/>
        <v>0</v>
      </c>
      <c r="DX193" s="529">
        <f t="shared" si="303"/>
        <v>0</v>
      </c>
      <c r="DY193" s="530">
        <f t="shared" si="304"/>
        <v>0</v>
      </c>
      <c r="DZ193" s="528">
        <f t="shared" si="305"/>
        <v>0</v>
      </c>
      <c r="EA193" s="529">
        <f t="shared" si="305"/>
        <v>0</v>
      </c>
      <c r="EB193" s="529">
        <f t="shared" si="305"/>
        <v>0</v>
      </c>
      <c r="EC193" s="530">
        <f t="shared" si="306"/>
        <v>0</v>
      </c>
      <c r="ED193" s="528">
        <f t="shared" si="307"/>
        <v>0</v>
      </c>
      <c r="EE193" s="529">
        <f t="shared" si="307"/>
        <v>0</v>
      </c>
      <c r="EF193" s="529">
        <f t="shared" si="307"/>
        <v>0</v>
      </c>
      <c r="EG193" s="530">
        <f t="shared" si="308"/>
        <v>0</v>
      </c>
      <c r="EH193" s="528">
        <f t="shared" si="309"/>
        <v>0</v>
      </c>
      <c r="EI193" s="529">
        <f t="shared" si="310"/>
        <v>0</v>
      </c>
      <c r="EJ193" s="529">
        <f t="shared" si="311"/>
        <v>0</v>
      </c>
      <c r="EK193" s="530">
        <f t="shared" si="312"/>
        <v>0</v>
      </c>
      <c r="EL193" s="562"/>
      <c r="EM193" s="571">
        <f t="shared" si="313"/>
        <v>0</v>
      </c>
      <c r="EN193" s="572">
        <f t="shared" si="313"/>
        <v>0</v>
      </c>
      <c r="EO193" s="576">
        <f t="shared" si="313"/>
        <v>0</v>
      </c>
      <c r="EP193" s="578">
        <f t="shared" si="314"/>
        <v>0</v>
      </c>
      <c r="EQ193" s="571">
        <f t="shared" si="315"/>
        <v>0</v>
      </c>
      <c r="ER193" s="572">
        <f t="shared" si="315"/>
        <v>0</v>
      </c>
      <c r="ES193" s="573">
        <f t="shared" si="315"/>
        <v>0</v>
      </c>
      <c r="ET193" s="579">
        <f t="shared" si="316"/>
        <v>0</v>
      </c>
      <c r="EU193" s="577">
        <f t="shared" si="317"/>
        <v>0</v>
      </c>
      <c r="EV193" s="521">
        <f t="shared" si="318"/>
        <v>0</v>
      </c>
      <c r="EW193" s="525">
        <f t="shared" si="319"/>
        <v>0</v>
      </c>
      <c r="EX193" s="524">
        <f t="shared" si="320"/>
        <v>0</v>
      </c>
      <c r="EY193" s="509" t="str">
        <f t="shared" si="321"/>
        <v>○</v>
      </c>
      <c r="EZ193" s="486">
        <f t="shared" si="322"/>
        <v>0</v>
      </c>
      <c r="FA193" s="482">
        <f t="shared" si="322"/>
        <v>0</v>
      </c>
      <c r="FB193" s="482">
        <f t="shared" si="322"/>
        <v>0</v>
      </c>
      <c r="FC193" s="536">
        <f t="shared" si="323"/>
        <v>0</v>
      </c>
      <c r="FD193" s="101">
        <f t="shared" si="324"/>
        <v>0</v>
      </c>
      <c r="FE193" s="846">
        <f t="shared" si="325"/>
        <v>0</v>
      </c>
      <c r="FF193" s="847">
        <f t="shared" si="326"/>
        <v>0</v>
      </c>
      <c r="FG193" s="101" t="str">
        <f t="shared" si="327"/>
        <v/>
      </c>
      <c r="FH193" s="185" t="str">
        <f t="shared" si="328"/>
        <v/>
      </c>
      <c r="FI193" s="184" t="str">
        <f t="shared" si="328"/>
        <v/>
      </c>
      <c r="FJ193" s="848" t="str">
        <f t="shared" si="328"/>
        <v/>
      </c>
      <c r="FK193" s="508"/>
      <c r="FL193" s="498"/>
      <c r="FM193" s="499"/>
      <c r="FN193" s="849">
        <f t="shared" si="329"/>
        <v>0</v>
      </c>
      <c r="FO193" s="511" t="str">
        <f t="shared" si="330"/>
        <v/>
      </c>
      <c r="FP193" s="528" t="str">
        <f t="shared" si="331"/>
        <v/>
      </c>
      <c r="FQ193" s="529" t="str">
        <f t="shared" si="332"/>
        <v/>
      </c>
      <c r="FR193" s="529" t="str">
        <f t="shared" si="333"/>
        <v/>
      </c>
      <c r="FS193" s="530">
        <f t="shared" si="334"/>
        <v>0</v>
      </c>
      <c r="FT193" s="510"/>
    </row>
    <row r="194" spans="1:176" s="3" customFormat="1" ht="18" customHeight="1">
      <c r="A194" s="619" t="str">
        <f t="shared" si="227"/>
        <v/>
      </c>
      <c r="B194" s="448">
        <f t="shared" si="335"/>
        <v>0</v>
      </c>
      <c r="C194" s="1114" t="str">
        <f t="shared" si="228"/>
        <v>授業料</v>
      </c>
      <c r="D194" s="1114" t="str">
        <f t="shared" si="229"/>
        <v>入学金</v>
      </c>
      <c r="E194" s="448">
        <f t="shared" si="336"/>
        <v>0</v>
      </c>
      <c r="F194" s="619">
        <f t="shared" si="230"/>
        <v>0</v>
      </c>
      <c r="G194" s="539">
        <f t="shared" si="231"/>
        <v>177</v>
      </c>
      <c r="H194" s="844"/>
      <c r="I194" s="845"/>
      <c r="J194" s="187"/>
      <c r="K194" s="188"/>
      <c r="L194" s="188"/>
      <c r="M194" s="186"/>
      <c r="N194" s="97"/>
      <c r="O194" s="98"/>
      <c r="P194" s="187"/>
      <c r="Q194" s="188"/>
      <c r="R194" s="186"/>
      <c r="S194" s="99"/>
      <c r="T194" s="97"/>
      <c r="U194" s="741"/>
      <c r="V194" s="101" t="str">
        <f>IF(OR($R$5="",$T$5="",$J194="",$O194="",$U194=""),"",IF(ISERROR(VLOOKUP($C194,参照!$P$4:$V$112,5,FALSE)),0,VLOOKUP($C194,参照!$P$4:$V$112,5,FALSE)))</f>
        <v/>
      </c>
      <c r="W194" s="100"/>
      <c r="X194" s="102" t="str">
        <f>IF(OR($R$5="",$T$5="",$J194="",$O194="",$W194=""),"",IF(ISERROR(VLOOKUP($D194,参照!$P$4:$V$112,5,FALSE)),0,VLOOKUP($D194,参照!$P$4:$V$112,5,FALSE)))</f>
        <v/>
      </c>
      <c r="Y194" s="182" t="str">
        <f t="shared" si="232"/>
        <v/>
      </c>
      <c r="Z194" s="182" t="str">
        <f t="shared" si="233"/>
        <v/>
      </c>
      <c r="AA194" s="468"/>
      <c r="AB194" s="536">
        <f t="shared" si="234"/>
        <v>0</v>
      </c>
      <c r="AC194" s="854"/>
      <c r="AD194" s="738">
        <f t="shared" si="235"/>
        <v>0</v>
      </c>
      <c r="AE194" s="103" t="str">
        <f t="shared" si="236"/>
        <v/>
      </c>
      <c r="AF194" s="468" t="str">
        <f t="shared" si="237"/>
        <v/>
      </c>
      <c r="AG194" s="469" t="str">
        <f t="shared" si="238"/>
        <v/>
      </c>
      <c r="AH194" s="102" t="str">
        <f t="shared" si="238"/>
        <v/>
      </c>
      <c r="AI194" s="855"/>
      <c r="AJ194" s="588"/>
      <c r="AK194" s="102" t="str">
        <f t="shared" si="239"/>
        <v/>
      </c>
      <c r="AL194" s="856"/>
      <c r="AM194" s="469">
        <f t="shared" si="240"/>
        <v>0</v>
      </c>
      <c r="AN194" s="469">
        <f t="shared" si="241"/>
        <v>0</v>
      </c>
      <c r="AO194" s="469">
        <f t="shared" si="242"/>
        <v>0</v>
      </c>
      <c r="AP194" s="590">
        <f t="shared" si="243"/>
        <v>0</v>
      </c>
      <c r="AQ194" s="474"/>
      <c r="AR194" s="104" t="str">
        <f t="shared" si="244"/>
        <v/>
      </c>
      <c r="AS194" s="856"/>
      <c r="AT194" s="469">
        <f t="shared" si="245"/>
        <v>0</v>
      </c>
      <c r="AU194" s="469">
        <f t="shared" si="246"/>
        <v>0</v>
      </c>
      <c r="AV194" s="469">
        <f t="shared" si="247"/>
        <v>0</v>
      </c>
      <c r="AW194" s="590">
        <f t="shared" si="248"/>
        <v>0</v>
      </c>
      <c r="AX194" s="474"/>
      <c r="AY194" s="102" t="str">
        <f t="shared" si="249"/>
        <v/>
      </c>
      <c r="AZ194" s="856"/>
      <c r="BA194" s="469">
        <f t="shared" si="250"/>
        <v>0</v>
      </c>
      <c r="BB194" s="469">
        <f t="shared" si="251"/>
        <v>0</v>
      </c>
      <c r="BC194" s="469">
        <f t="shared" si="252"/>
        <v>0</v>
      </c>
      <c r="BD194" s="590">
        <f t="shared" si="253"/>
        <v>0</v>
      </c>
      <c r="BE194" s="484" t="str">
        <f t="shared" si="254"/>
        <v>○</v>
      </c>
      <c r="BF194" s="486">
        <f t="shared" si="255"/>
        <v>0</v>
      </c>
      <c r="BG194" s="482">
        <f t="shared" si="255"/>
        <v>0</v>
      </c>
      <c r="BH194" s="482">
        <f t="shared" si="255"/>
        <v>0</v>
      </c>
      <c r="BI194" s="483">
        <f t="shared" si="256"/>
        <v>0</v>
      </c>
      <c r="BJ194" s="528">
        <f t="shared" si="257"/>
        <v>0</v>
      </c>
      <c r="BK194" s="529">
        <f t="shared" si="257"/>
        <v>0</v>
      </c>
      <c r="BL194" s="529">
        <f t="shared" si="257"/>
        <v>0</v>
      </c>
      <c r="BM194" s="530">
        <f t="shared" si="258"/>
        <v>0</v>
      </c>
      <c r="BN194" s="528">
        <f t="shared" si="259"/>
        <v>0</v>
      </c>
      <c r="BO194" s="529">
        <f t="shared" si="260"/>
        <v>0</v>
      </c>
      <c r="BP194" s="529">
        <f t="shared" si="261"/>
        <v>0</v>
      </c>
      <c r="BQ194" s="530">
        <f t="shared" si="262"/>
        <v>0</v>
      </c>
      <c r="BR194" s="528">
        <f t="shared" si="263"/>
        <v>0</v>
      </c>
      <c r="BS194" s="529">
        <f t="shared" si="263"/>
        <v>0</v>
      </c>
      <c r="BT194" s="529">
        <f t="shared" si="263"/>
        <v>0</v>
      </c>
      <c r="BU194" s="530">
        <f t="shared" si="264"/>
        <v>0</v>
      </c>
      <c r="BV194" s="528">
        <f t="shared" si="265"/>
        <v>0</v>
      </c>
      <c r="BW194" s="529">
        <f t="shared" si="266"/>
        <v>0</v>
      </c>
      <c r="BX194" s="529">
        <f t="shared" si="267"/>
        <v>0</v>
      </c>
      <c r="BY194" s="530">
        <f t="shared" si="268"/>
        <v>0</v>
      </c>
      <c r="BZ194" s="560" t="str">
        <f t="shared" si="269"/>
        <v/>
      </c>
      <c r="CA194" s="184" t="str">
        <f t="shared" si="269"/>
        <v/>
      </c>
      <c r="CB194" s="183" t="str">
        <f t="shared" si="269"/>
        <v/>
      </c>
      <c r="CC194" s="185" t="str">
        <f t="shared" si="270"/>
        <v/>
      </c>
      <c r="CD194" s="184" t="str">
        <f t="shared" si="270"/>
        <v/>
      </c>
      <c r="CE194" s="183" t="str">
        <f t="shared" si="270"/>
        <v/>
      </c>
      <c r="CF194" s="447"/>
      <c r="CG194" s="482" t="str">
        <f t="shared" si="271"/>
        <v>－</v>
      </c>
      <c r="CH194" s="469"/>
      <c r="CI194" s="561"/>
      <c r="CJ194" s="468" t="str">
        <f t="shared" si="272"/>
        <v/>
      </c>
      <c r="CK194" s="469" t="str">
        <f t="shared" si="273"/>
        <v/>
      </c>
      <c r="CL194" s="102" t="str">
        <f t="shared" si="274"/>
        <v/>
      </c>
      <c r="CM194" s="468" t="str">
        <f t="shared" si="275"/>
        <v/>
      </c>
      <c r="CN194" s="469" t="str">
        <f t="shared" si="276"/>
        <v/>
      </c>
      <c r="CO194" s="102" t="str">
        <f t="shared" si="277"/>
        <v/>
      </c>
      <c r="CP194" s="468" t="str">
        <f t="shared" si="278"/>
        <v/>
      </c>
      <c r="CQ194" s="469" t="str">
        <f t="shared" si="278"/>
        <v/>
      </c>
      <c r="CR194" s="102" t="str">
        <f t="shared" si="278"/>
        <v/>
      </c>
      <c r="CS194" s="468" t="str">
        <f t="shared" si="279"/>
        <v/>
      </c>
      <c r="CT194" s="469" t="str">
        <f t="shared" si="280"/>
        <v/>
      </c>
      <c r="CU194" s="469" t="str">
        <f t="shared" si="281"/>
        <v/>
      </c>
      <c r="CV194" s="105" t="str">
        <f t="shared" si="282"/>
        <v/>
      </c>
      <c r="CW194" s="856"/>
      <c r="CX194" s="469">
        <f t="shared" si="283"/>
        <v>0</v>
      </c>
      <c r="CY194" s="469">
        <f t="shared" si="284"/>
        <v>0</v>
      </c>
      <c r="CZ194" s="469">
        <f t="shared" si="285"/>
        <v>0</v>
      </c>
      <c r="DA194" s="590">
        <f t="shared" si="286"/>
        <v>0</v>
      </c>
      <c r="DB194" s="474"/>
      <c r="DC194" s="604">
        <f t="shared" si="287"/>
        <v>0</v>
      </c>
      <c r="DD194" s="184">
        <f t="shared" si="288"/>
        <v>0</v>
      </c>
      <c r="DE194" s="605">
        <f t="shared" si="289"/>
        <v>0</v>
      </c>
      <c r="DF194" s="104" t="str">
        <f t="shared" si="290"/>
        <v/>
      </c>
      <c r="DG194" s="856"/>
      <c r="DH194" s="469">
        <f t="shared" si="291"/>
        <v>0</v>
      </c>
      <c r="DI194" s="469">
        <f t="shared" si="292"/>
        <v>0</v>
      </c>
      <c r="DJ194" s="469">
        <f t="shared" si="293"/>
        <v>0</v>
      </c>
      <c r="DK194" s="590">
        <f t="shared" si="294"/>
        <v>0</v>
      </c>
      <c r="DL194" s="474"/>
      <c r="DM194" s="604">
        <f t="shared" si="295"/>
        <v>0</v>
      </c>
      <c r="DN194" s="184">
        <f t="shared" si="296"/>
        <v>0</v>
      </c>
      <c r="DO194" s="605">
        <f t="shared" si="297"/>
        <v>0</v>
      </c>
      <c r="DP194" s="104" t="str">
        <f t="shared" si="298"/>
        <v/>
      </c>
      <c r="DQ194" s="856"/>
      <c r="DR194" s="469">
        <f t="shared" si="299"/>
        <v>0</v>
      </c>
      <c r="DS194" s="469">
        <f t="shared" si="300"/>
        <v>0</v>
      </c>
      <c r="DT194" s="469">
        <f t="shared" si="301"/>
        <v>0</v>
      </c>
      <c r="DU194" s="101">
        <f t="shared" si="302"/>
        <v>0</v>
      </c>
      <c r="DV194" s="528">
        <f t="shared" si="303"/>
        <v>0</v>
      </c>
      <c r="DW194" s="529">
        <f t="shared" si="303"/>
        <v>0</v>
      </c>
      <c r="DX194" s="529">
        <f t="shared" si="303"/>
        <v>0</v>
      </c>
      <c r="DY194" s="530">
        <f t="shared" si="304"/>
        <v>0</v>
      </c>
      <c r="DZ194" s="528">
        <f t="shared" si="305"/>
        <v>0</v>
      </c>
      <c r="EA194" s="529">
        <f t="shared" si="305"/>
        <v>0</v>
      </c>
      <c r="EB194" s="529">
        <f t="shared" si="305"/>
        <v>0</v>
      </c>
      <c r="EC194" s="530">
        <f t="shared" si="306"/>
        <v>0</v>
      </c>
      <c r="ED194" s="528">
        <f t="shared" si="307"/>
        <v>0</v>
      </c>
      <c r="EE194" s="529">
        <f t="shared" si="307"/>
        <v>0</v>
      </c>
      <c r="EF194" s="529">
        <f t="shared" si="307"/>
        <v>0</v>
      </c>
      <c r="EG194" s="530">
        <f t="shared" si="308"/>
        <v>0</v>
      </c>
      <c r="EH194" s="528">
        <f t="shared" si="309"/>
        <v>0</v>
      </c>
      <c r="EI194" s="529">
        <f t="shared" si="310"/>
        <v>0</v>
      </c>
      <c r="EJ194" s="529">
        <f t="shared" si="311"/>
        <v>0</v>
      </c>
      <c r="EK194" s="530">
        <f t="shared" si="312"/>
        <v>0</v>
      </c>
      <c r="EL194" s="562"/>
      <c r="EM194" s="571">
        <f t="shared" si="313"/>
        <v>0</v>
      </c>
      <c r="EN194" s="572">
        <f t="shared" si="313"/>
        <v>0</v>
      </c>
      <c r="EO194" s="576">
        <f t="shared" si="313"/>
        <v>0</v>
      </c>
      <c r="EP194" s="578">
        <f t="shared" si="314"/>
        <v>0</v>
      </c>
      <c r="EQ194" s="571">
        <f t="shared" si="315"/>
        <v>0</v>
      </c>
      <c r="ER194" s="572">
        <f t="shared" si="315"/>
        <v>0</v>
      </c>
      <c r="ES194" s="573">
        <f t="shared" si="315"/>
        <v>0</v>
      </c>
      <c r="ET194" s="579">
        <f t="shared" si="316"/>
        <v>0</v>
      </c>
      <c r="EU194" s="577">
        <f t="shared" si="317"/>
        <v>0</v>
      </c>
      <c r="EV194" s="521">
        <f t="shared" si="318"/>
        <v>0</v>
      </c>
      <c r="EW194" s="525">
        <f t="shared" si="319"/>
        <v>0</v>
      </c>
      <c r="EX194" s="524">
        <f t="shared" si="320"/>
        <v>0</v>
      </c>
      <c r="EY194" s="509" t="str">
        <f t="shared" si="321"/>
        <v>○</v>
      </c>
      <c r="EZ194" s="486">
        <f t="shared" si="322"/>
        <v>0</v>
      </c>
      <c r="FA194" s="482">
        <f t="shared" si="322"/>
        <v>0</v>
      </c>
      <c r="FB194" s="482">
        <f t="shared" si="322"/>
        <v>0</v>
      </c>
      <c r="FC194" s="536">
        <f t="shared" si="323"/>
        <v>0</v>
      </c>
      <c r="FD194" s="101">
        <f t="shared" si="324"/>
        <v>0</v>
      </c>
      <c r="FE194" s="846">
        <f t="shared" si="325"/>
        <v>0</v>
      </c>
      <c r="FF194" s="847">
        <f t="shared" si="326"/>
        <v>0</v>
      </c>
      <c r="FG194" s="101" t="str">
        <f t="shared" si="327"/>
        <v/>
      </c>
      <c r="FH194" s="185" t="str">
        <f t="shared" si="328"/>
        <v/>
      </c>
      <c r="FI194" s="184" t="str">
        <f t="shared" si="328"/>
        <v/>
      </c>
      <c r="FJ194" s="848" t="str">
        <f t="shared" si="328"/>
        <v/>
      </c>
      <c r="FK194" s="508"/>
      <c r="FL194" s="498"/>
      <c r="FM194" s="499"/>
      <c r="FN194" s="849">
        <f t="shared" si="329"/>
        <v>0</v>
      </c>
      <c r="FO194" s="511" t="str">
        <f t="shared" si="330"/>
        <v/>
      </c>
      <c r="FP194" s="528" t="str">
        <f t="shared" si="331"/>
        <v/>
      </c>
      <c r="FQ194" s="529" t="str">
        <f t="shared" si="332"/>
        <v/>
      </c>
      <c r="FR194" s="529" t="str">
        <f t="shared" si="333"/>
        <v/>
      </c>
      <c r="FS194" s="530">
        <f t="shared" si="334"/>
        <v>0</v>
      </c>
      <c r="FT194" s="510"/>
    </row>
    <row r="195" spans="1:176" s="3" customFormat="1" ht="18" customHeight="1">
      <c r="A195" s="619" t="str">
        <f t="shared" si="227"/>
        <v/>
      </c>
      <c r="B195" s="448">
        <f t="shared" si="335"/>
        <v>0</v>
      </c>
      <c r="C195" s="1114" t="str">
        <f t="shared" si="228"/>
        <v>授業料</v>
      </c>
      <c r="D195" s="1114" t="str">
        <f t="shared" si="229"/>
        <v>入学金</v>
      </c>
      <c r="E195" s="448">
        <f t="shared" si="336"/>
        <v>0</v>
      </c>
      <c r="F195" s="619">
        <f t="shared" si="230"/>
        <v>0</v>
      </c>
      <c r="G195" s="539">
        <f t="shared" si="231"/>
        <v>178</v>
      </c>
      <c r="H195" s="844"/>
      <c r="I195" s="845"/>
      <c r="J195" s="187"/>
      <c r="K195" s="188"/>
      <c r="L195" s="188"/>
      <c r="M195" s="186"/>
      <c r="N195" s="97"/>
      <c r="O195" s="98"/>
      <c r="P195" s="187"/>
      <c r="Q195" s="188"/>
      <c r="R195" s="186"/>
      <c r="S195" s="99"/>
      <c r="T195" s="97"/>
      <c r="U195" s="741"/>
      <c r="V195" s="101" t="str">
        <f>IF(OR($R$5="",$T$5="",$J195="",$O195="",$U195=""),"",IF(ISERROR(VLOOKUP($C195,参照!$P$4:$V$112,5,FALSE)),0,VLOOKUP($C195,参照!$P$4:$V$112,5,FALSE)))</f>
        <v/>
      </c>
      <c r="W195" s="100"/>
      <c r="X195" s="102" t="str">
        <f>IF(OR($R$5="",$T$5="",$J195="",$O195="",$W195=""),"",IF(ISERROR(VLOOKUP($D195,参照!$P$4:$V$112,5,FALSE)),0,VLOOKUP($D195,参照!$P$4:$V$112,5,FALSE)))</f>
        <v/>
      </c>
      <c r="Y195" s="182" t="str">
        <f t="shared" si="232"/>
        <v/>
      </c>
      <c r="Z195" s="182" t="str">
        <f t="shared" si="233"/>
        <v/>
      </c>
      <c r="AA195" s="468"/>
      <c r="AB195" s="536">
        <f t="shared" si="234"/>
        <v>0</v>
      </c>
      <c r="AC195" s="854"/>
      <c r="AD195" s="738">
        <f t="shared" si="235"/>
        <v>0</v>
      </c>
      <c r="AE195" s="103" t="str">
        <f t="shared" si="236"/>
        <v/>
      </c>
      <c r="AF195" s="468" t="str">
        <f t="shared" si="237"/>
        <v/>
      </c>
      <c r="AG195" s="469" t="str">
        <f t="shared" si="238"/>
        <v/>
      </c>
      <c r="AH195" s="102" t="str">
        <f t="shared" si="238"/>
        <v/>
      </c>
      <c r="AI195" s="855"/>
      <c r="AJ195" s="588"/>
      <c r="AK195" s="102" t="str">
        <f t="shared" si="239"/>
        <v/>
      </c>
      <c r="AL195" s="856"/>
      <c r="AM195" s="469">
        <f t="shared" si="240"/>
        <v>0</v>
      </c>
      <c r="AN195" s="469">
        <f t="shared" si="241"/>
        <v>0</v>
      </c>
      <c r="AO195" s="469">
        <f t="shared" si="242"/>
        <v>0</v>
      </c>
      <c r="AP195" s="590">
        <f t="shared" si="243"/>
        <v>0</v>
      </c>
      <c r="AQ195" s="474"/>
      <c r="AR195" s="104" t="str">
        <f t="shared" si="244"/>
        <v/>
      </c>
      <c r="AS195" s="856"/>
      <c r="AT195" s="469">
        <f t="shared" si="245"/>
        <v>0</v>
      </c>
      <c r="AU195" s="469">
        <f t="shared" si="246"/>
        <v>0</v>
      </c>
      <c r="AV195" s="469">
        <f t="shared" si="247"/>
        <v>0</v>
      </c>
      <c r="AW195" s="590">
        <f t="shared" si="248"/>
        <v>0</v>
      </c>
      <c r="AX195" s="474"/>
      <c r="AY195" s="102" t="str">
        <f t="shared" si="249"/>
        <v/>
      </c>
      <c r="AZ195" s="856"/>
      <c r="BA195" s="469">
        <f t="shared" si="250"/>
        <v>0</v>
      </c>
      <c r="BB195" s="469">
        <f t="shared" si="251"/>
        <v>0</v>
      </c>
      <c r="BC195" s="469">
        <f t="shared" si="252"/>
        <v>0</v>
      </c>
      <c r="BD195" s="590">
        <f t="shared" si="253"/>
        <v>0</v>
      </c>
      <c r="BE195" s="484" t="str">
        <f t="shared" si="254"/>
        <v>○</v>
      </c>
      <c r="BF195" s="486">
        <f t="shared" si="255"/>
        <v>0</v>
      </c>
      <c r="BG195" s="482">
        <f t="shared" si="255"/>
        <v>0</v>
      </c>
      <c r="BH195" s="482">
        <f t="shared" si="255"/>
        <v>0</v>
      </c>
      <c r="BI195" s="483">
        <f t="shared" si="256"/>
        <v>0</v>
      </c>
      <c r="BJ195" s="528">
        <f t="shared" si="257"/>
        <v>0</v>
      </c>
      <c r="BK195" s="529">
        <f t="shared" si="257"/>
        <v>0</v>
      </c>
      <c r="BL195" s="529">
        <f t="shared" si="257"/>
        <v>0</v>
      </c>
      <c r="BM195" s="530">
        <f t="shared" si="258"/>
        <v>0</v>
      </c>
      <c r="BN195" s="528">
        <f t="shared" si="259"/>
        <v>0</v>
      </c>
      <c r="BO195" s="529">
        <f t="shared" si="260"/>
        <v>0</v>
      </c>
      <c r="BP195" s="529">
        <f t="shared" si="261"/>
        <v>0</v>
      </c>
      <c r="BQ195" s="530">
        <f t="shared" si="262"/>
        <v>0</v>
      </c>
      <c r="BR195" s="528">
        <f t="shared" si="263"/>
        <v>0</v>
      </c>
      <c r="BS195" s="529">
        <f t="shared" si="263"/>
        <v>0</v>
      </c>
      <c r="BT195" s="529">
        <f t="shared" si="263"/>
        <v>0</v>
      </c>
      <c r="BU195" s="530">
        <f t="shared" si="264"/>
        <v>0</v>
      </c>
      <c r="BV195" s="528">
        <f t="shared" si="265"/>
        <v>0</v>
      </c>
      <c r="BW195" s="529">
        <f t="shared" si="266"/>
        <v>0</v>
      </c>
      <c r="BX195" s="529">
        <f t="shared" si="267"/>
        <v>0</v>
      </c>
      <c r="BY195" s="530">
        <f t="shared" si="268"/>
        <v>0</v>
      </c>
      <c r="BZ195" s="560" t="str">
        <f t="shared" si="269"/>
        <v/>
      </c>
      <c r="CA195" s="184" t="str">
        <f t="shared" si="269"/>
        <v/>
      </c>
      <c r="CB195" s="183" t="str">
        <f t="shared" si="269"/>
        <v/>
      </c>
      <c r="CC195" s="185" t="str">
        <f t="shared" si="270"/>
        <v/>
      </c>
      <c r="CD195" s="184" t="str">
        <f t="shared" si="270"/>
        <v/>
      </c>
      <c r="CE195" s="183" t="str">
        <f t="shared" si="270"/>
        <v/>
      </c>
      <c r="CF195" s="447"/>
      <c r="CG195" s="482" t="str">
        <f t="shared" si="271"/>
        <v>－</v>
      </c>
      <c r="CH195" s="469"/>
      <c r="CI195" s="561"/>
      <c r="CJ195" s="468" t="str">
        <f t="shared" si="272"/>
        <v/>
      </c>
      <c r="CK195" s="469" t="str">
        <f t="shared" si="273"/>
        <v/>
      </c>
      <c r="CL195" s="102" t="str">
        <f t="shared" si="274"/>
        <v/>
      </c>
      <c r="CM195" s="468" t="str">
        <f t="shared" si="275"/>
        <v/>
      </c>
      <c r="CN195" s="469" t="str">
        <f t="shared" si="276"/>
        <v/>
      </c>
      <c r="CO195" s="102" t="str">
        <f t="shared" si="277"/>
        <v/>
      </c>
      <c r="CP195" s="468" t="str">
        <f t="shared" si="278"/>
        <v/>
      </c>
      <c r="CQ195" s="469" t="str">
        <f t="shared" si="278"/>
        <v/>
      </c>
      <c r="CR195" s="102" t="str">
        <f t="shared" si="278"/>
        <v/>
      </c>
      <c r="CS195" s="468" t="str">
        <f t="shared" si="279"/>
        <v/>
      </c>
      <c r="CT195" s="469" t="str">
        <f t="shared" si="280"/>
        <v/>
      </c>
      <c r="CU195" s="469" t="str">
        <f t="shared" si="281"/>
        <v/>
      </c>
      <c r="CV195" s="105" t="str">
        <f t="shared" si="282"/>
        <v/>
      </c>
      <c r="CW195" s="856"/>
      <c r="CX195" s="469">
        <f t="shared" si="283"/>
        <v>0</v>
      </c>
      <c r="CY195" s="469">
        <f t="shared" si="284"/>
        <v>0</v>
      </c>
      <c r="CZ195" s="469">
        <f t="shared" si="285"/>
        <v>0</v>
      </c>
      <c r="DA195" s="590">
        <f t="shared" si="286"/>
        <v>0</v>
      </c>
      <c r="DB195" s="474"/>
      <c r="DC195" s="604">
        <f t="shared" si="287"/>
        <v>0</v>
      </c>
      <c r="DD195" s="184">
        <f t="shared" si="288"/>
        <v>0</v>
      </c>
      <c r="DE195" s="605">
        <f t="shared" si="289"/>
        <v>0</v>
      </c>
      <c r="DF195" s="104" t="str">
        <f t="shared" si="290"/>
        <v/>
      </c>
      <c r="DG195" s="856"/>
      <c r="DH195" s="469">
        <f t="shared" si="291"/>
        <v>0</v>
      </c>
      <c r="DI195" s="469">
        <f t="shared" si="292"/>
        <v>0</v>
      </c>
      <c r="DJ195" s="469">
        <f t="shared" si="293"/>
        <v>0</v>
      </c>
      <c r="DK195" s="590">
        <f t="shared" si="294"/>
        <v>0</v>
      </c>
      <c r="DL195" s="474"/>
      <c r="DM195" s="604">
        <f t="shared" si="295"/>
        <v>0</v>
      </c>
      <c r="DN195" s="184">
        <f t="shared" si="296"/>
        <v>0</v>
      </c>
      <c r="DO195" s="605">
        <f t="shared" si="297"/>
        <v>0</v>
      </c>
      <c r="DP195" s="104" t="str">
        <f t="shared" si="298"/>
        <v/>
      </c>
      <c r="DQ195" s="856"/>
      <c r="DR195" s="469">
        <f t="shared" si="299"/>
        <v>0</v>
      </c>
      <c r="DS195" s="469">
        <f t="shared" si="300"/>
        <v>0</v>
      </c>
      <c r="DT195" s="469">
        <f t="shared" si="301"/>
        <v>0</v>
      </c>
      <c r="DU195" s="101">
        <f t="shared" si="302"/>
        <v>0</v>
      </c>
      <c r="DV195" s="528">
        <f t="shared" si="303"/>
        <v>0</v>
      </c>
      <c r="DW195" s="529">
        <f t="shared" si="303"/>
        <v>0</v>
      </c>
      <c r="DX195" s="529">
        <f t="shared" si="303"/>
        <v>0</v>
      </c>
      <c r="DY195" s="530">
        <f t="shared" si="304"/>
        <v>0</v>
      </c>
      <c r="DZ195" s="528">
        <f t="shared" si="305"/>
        <v>0</v>
      </c>
      <c r="EA195" s="529">
        <f t="shared" si="305"/>
        <v>0</v>
      </c>
      <c r="EB195" s="529">
        <f t="shared" si="305"/>
        <v>0</v>
      </c>
      <c r="EC195" s="530">
        <f t="shared" si="306"/>
        <v>0</v>
      </c>
      <c r="ED195" s="528">
        <f t="shared" si="307"/>
        <v>0</v>
      </c>
      <c r="EE195" s="529">
        <f t="shared" si="307"/>
        <v>0</v>
      </c>
      <c r="EF195" s="529">
        <f t="shared" si="307"/>
        <v>0</v>
      </c>
      <c r="EG195" s="530">
        <f t="shared" si="308"/>
        <v>0</v>
      </c>
      <c r="EH195" s="528">
        <f t="shared" si="309"/>
        <v>0</v>
      </c>
      <c r="EI195" s="529">
        <f t="shared" si="310"/>
        <v>0</v>
      </c>
      <c r="EJ195" s="529">
        <f t="shared" si="311"/>
        <v>0</v>
      </c>
      <c r="EK195" s="530">
        <f t="shared" si="312"/>
        <v>0</v>
      </c>
      <c r="EL195" s="562"/>
      <c r="EM195" s="571">
        <f t="shared" si="313"/>
        <v>0</v>
      </c>
      <c r="EN195" s="572">
        <f t="shared" si="313"/>
        <v>0</v>
      </c>
      <c r="EO195" s="576">
        <f t="shared" si="313"/>
        <v>0</v>
      </c>
      <c r="EP195" s="578">
        <f t="shared" si="314"/>
        <v>0</v>
      </c>
      <c r="EQ195" s="571">
        <f t="shared" si="315"/>
        <v>0</v>
      </c>
      <c r="ER195" s="572">
        <f t="shared" si="315"/>
        <v>0</v>
      </c>
      <c r="ES195" s="573">
        <f t="shared" si="315"/>
        <v>0</v>
      </c>
      <c r="ET195" s="579">
        <f t="shared" si="316"/>
        <v>0</v>
      </c>
      <c r="EU195" s="577">
        <f t="shared" si="317"/>
        <v>0</v>
      </c>
      <c r="EV195" s="521">
        <f t="shared" si="318"/>
        <v>0</v>
      </c>
      <c r="EW195" s="525">
        <f t="shared" si="319"/>
        <v>0</v>
      </c>
      <c r="EX195" s="524">
        <f t="shared" si="320"/>
        <v>0</v>
      </c>
      <c r="EY195" s="509" t="str">
        <f t="shared" si="321"/>
        <v>○</v>
      </c>
      <c r="EZ195" s="486">
        <f t="shared" si="322"/>
        <v>0</v>
      </c>
      <c r="FA195" s="482">
        <f t="shared" si="322"/>
        <v>0</v>
      </c>
      <c r="FB195" s="482">
        <f t="shared" si="322"/>
        <v>0</v>
      </c>
      <c r="FC195" s="536">
        <f t="shared" si="323"/>
        <v>0</v>
      </c>
      <c r="FD195" s="101">
        <f t="shared" si="324"/>
        <v>0</v>
      </c>
      <c r="FE195" s="846">
        <f t="shared" si="325"/>
        <v>0</v>
      </c>
      <c r="FF195" s="847">
        <f t="shared" si="326"/>
        <v>0</v>
      </c>
      <c r="FG195" s="101" t="str">
        <f t="shared" si="327"/>
        <v/>
      </c>
      <c r="FH195" s="185" t="str">
        <f t="shared" si="328"/>
        <v/>
      </c>
      <c r="FI195" s="184" t="str">
        <f t="shared" si="328"/>
        <v/>
      </c>
      <c r="FJ195" s="848" t="str">
        <f t="shared" si="328"/>
        <v/>
      </c>
      <c r="FK195" s="508"/>
      <c r="FL195" s="498"/>
      <c r="FM195" s="499"/>
      <c r="FN195" s="849">
        <f t="shared" si="329"/>
        <v>0</v>
      </c>
      <c r="FO195" s="511" t="str">
        <f t="shared" si="330"/>
        <v/>
      </c>
      <c r="FP195" s="528" t="str">
        <f t="shared" si="331"/>
        <v/>
      </c>
      <c r="FQ195" s="529" t="str">
        <f t="shared" si="332"/>
        <v/>
      </c>
      <c r="FR195" s="529" t="str">
        <f t="shared" si="333"/>
        <v/>
      </c>
      <c r="FS195" s="530">
        <f t="shared" si="334"/>
        <v>0</v>
      </c>
      <c r="FT195" s="510"/>
    </row>
    <row r="196" spans="1:176" s="3" customFormat="1" ht="18" customHeight="1">
      <c r="A196" s="619" t="str">
        <f t="shared" si="227"/>
        <v/>
      </c>
      <c r="B196" s="448">
        <f t="shared" si="335"/>
        <v>0</v>
      </c>
      <c r="C196" s="1114" t="str">
        <f t="shared" si="228"/>
        <v>授業料</v>
      </c>
      <c r="D196" s="1114" t="str">
        <f t="shared" si="229"/>
        <v>入学金</v>
      </c>
      <c r="E196" s="448">
        <f t="shared" si="336"/>
        <v>0</v>
      </c>
      <c r="F196" s="619">
        <f t="shared" si="230"/>
        <v>0</v>
      </c>
      <c r="G196" s="539">
        <f t="shared" si="231"/>
        <v>179</v>
      </c>
      <c r="H196" s="844"/>
      <c r="I196" s="845"/>
      <c r="J196" s="187"/>
      <c r="K196" s="188"/>
      <c r="L196" s="188"/>
      <c r="M196" s="186"/>
      <c r="N196" s="97"/>
      <c r="O196" s="98"/>
      <c r="P196" s="187"/>
      <c r="Q196" s="188"/>
      <c r="R196" s="186"/>
      <c r="S196" s="99"/>
      <c r="T196" s="97"/>
      <c r="U196" s="741"/>
      <c r="V196" s="101" t="str">
        <f>IF(OR($R$5="",$T$5="",$J196="",$O196="",$U196=""),"",IF(ISERROR(VLOOKUP($C196,参照!$P$4:$V$112,5,FALSE)),0,VLOOKUP($C196,参照!$P$4:$V$112,5,FALSE)))</f>
        <v/>
      </c>
      <c r="W196" s="100"/>
      <c r="X196" s="102" t="str">
        <f>IF(OR($R$5="",$T$5="",$J196="",$O196="",$W196=""),"",IF(ISERROR(VLOOKUP($D196,参照!$P$4:$V$112,5,FALSE)),0,VLOOKUP($D196,参照!$P$4:$V$112,5,FALSE)))</f>
        <v/>
      </c>
      <c r="Y196" s="182" t="str">
        <f t="shared" si="232"/>
        <v/>
      </c>
      <c r="Z196" s="182" t="str">
        <f t="shared" si="233"/>
        <v/>
      </c>
      <c r="AA196" s="468"/>
      <c r="AB196" s="536">
        <f t="shared" si="234"/>
        <v>0</v>
      </c>
      <c r="AC196" s="854"/>
      <c r="AD196" s="738">
        <f t="shared" si="235"/>
        <v>0</v>
      </c>
      <c r="AE196" s="103" t="str">
        <f t="shared" si="236"/>
        <v/>
      </c>
      <c r="AF196" s="468" t="str">
        <f t="shared" si="237"/>
        <v/>
      </c>
      <c r="AG196" s="469" t="str">
        <f t="shared" si="238"/>
        <v/>
      </c>
      <c r="AH196" s="102" t="str">
        <f t="shared" si="238"/>
        <v/>
      </c>
      <c r="AI196" s="855"/>
      <c r="AJ196" s="588"/>
      <c r="AK196" s="102" t="str">
        <f t="shared" si="239"/>
        <v/>
      </c>
      <c r="AL196" s="856"/>
      <c r="AM196" s="469">
        <f t="shared" si="240"/>
        <v>0</v>
      </c>
      <c r="AN196" s="469">
        <f t="shared" si="241"/>
        <v>0</v>
      </c>
      <c r="AO196" s="469">
        <f t="shared" si="242"/>
        <v>0</v>
      </c>
      <c r="AP196" s="590">
        <f t="shared" si="243"/>
        <v>0</v>
      </c>
      <c r="AQ196" s="474"/>
      <c r="AR196" s="104" t="str">
        <f t="shared" si="244"/>
        <v/>
      </c>
      <c r="AS196" s="856"/>
      <c r="AT196" s="469">
        <f t="shared" si="245"/>
        <v>0</v>
      </c>
      <c r="AU196" s="469">
        <f t="shared" si="246"/>
        <v>0</v>
      </c>
      <c r="AV196" s="469">
        <f t="shared" si="247"/>
        <v>0</v>
      </c>
      <c r="AW196" s="590">
        <f t="shared" si="248"/>
        <v>0</v>
      </c>
      <c r="AX196" s="474"/>
      <c r="AY196" s="102" t="str">
        <f t="shared" si="249"/>
        <v/>
      </c>
      <c r="AZ196" s="856"/>
      <c r="BA196" s="469">
        <f t="shared" si="250"/>
        <v>0</v>
      </c>
      <c r="BB196" s="469">
        <f t="shared" si="251"/>
        <v>0</v>
      </c>
      <c r="BC196" s="469">
        <f t="shared" si="252"/>
        <v>0</v>
      </c>
      <c r="BD196" s="590">
        <f t="shared" si="253"/>
        <v>0</v>
      </c>
      <c r="BE196" s="484" t="str">
        <f t="shared" si="254"/>
        <v>○</v>
      </c>
      <c r="BF196" s="486">
        <f t="shared" si="255"/>
        <v>0</v>
      </c>
      <c r="BG196" s="482">
        <f t="shared" si="255"/>
        <v>0</v>
      </c>
      <c r="BH196" s="482">
        <f t="shared" si="255"/>
        <v>0</v>
      </c>
      <c r="BI196" s="483">
        <f t="shared" si="256"/>
        <v>0</v>
      </c>
      <c r="BJ196" s="528">
        <f t="shared" si="257"/>
        <v>0</v>
      </c>
      <c r="BK196" s="529">
        <f t="shared" si="257"/>
        <v>0</v>
      </c>
      <c r="BL196" s="529">
        <f t="shared" si="257"/>
        <v>0</v>
      </c>
      <c r="BM196" s="530">
        <f t="shared" si="258"/>
        <v>0</v>
      </c>
      <c r="BN196" s="528">
        <f t="shared" si="259"/>
        <v>0</v>
      </c>
      <c r="BO196" s="529">
        <f t="shared" si="260"/>
        <v>0</v>
      </c>
      <c r="BP196" s="529">
        <f t="shared" si="261"/>
        <v>0</v>
      </c>
      <c r="BQ196" s="530">
        <f t="shared" si="262"/>
        <v>0</v>
      </c>
      <c r="BR196" s="528">
        <f t="shared" si="263"/>
        <v>0</v>
      </c>
      <c r="BS196" s="529">
        <f t="shared" si="263"/>
        <v>0</v>
      </c>
      <c r="BT196" s="529">
        <f t="shared" si="263"/>
        <v>0</v>
      </c>
      <c r="BU196" s="530">
        <f t="shared" si="264"/>
        <v>0</v>
      </c>
      <c r="BV196" s="528">
        <f t="shared" si="265"/>
        <v>0</v>
      </c>
      <c r="BW196" s="529">
        <f t="shared" si="266"/>
        <v>0</v>
      </c>
      <c r="BX196" s="529">
        <f t="shared" si="267"/>
        <v>0</v>
      </c>
      <c r="BY196" s="530">
        <f t="shared" si="268"/>
        <v>0</v>
      </c>
      <c r="BZ196" s="560" t="str">
        <f t="shared" si="269"/>
        <v/>
      </c>
      <c r="CA196" s="184" t="str">
        <f t="shared" si="269"/>
        <v/>
      </c>
      <c r="CB196" s="183" t="str">
        <f t="shared" si="269"/>
        <v/>
      </c>
      <c r="CC196" s="185" t="str">
        <f t="shared" si="270"/>
        <v/>
      </c>
      <c r="CD196" s="184" t="str">
        <f t="shared" si="270"/>
        <v/>
      </c>
      <c r="CE196" s="183" t="str">
        <f t="shared" si="270"/>
        <v/>
      </c>
      <c r="CF196" s="447"/>
      <c r="CG196" s="482" t="str">
        <f t="shared" si="271"/>
        <v>－</v>
      </c>
      <c r="CH196" s="469"/>
      <c r="CI196" s="561"/>
      <c r="CJ196" s="468" t="str">
        <f t="shared" si="272"/>
        <v/>
      </c>
      <c r="CK196" s="469" t="str">
        <f t="shared" si="273"/>
        <v/>
      </c>
      <c r="CL196" s="102" t="str">
        <f t="shared" si="274"/>
        <v/>
      </c>
      <c r="CM196" s="468" t="str">
        <f t="shared" si="275"/>
        <v/>
      </c>
      <c r="CN196" s="469" t="str">
        <f t="shared" si="276"/>
        <v/>
      </c>
      <c r="CO196" s="102" t="str">
        <f t="shared" si="277"/>
        <v/>
      </c>
      <c r="CP196" s="468" t="str">
        <f t="shared" si="278"/>
        <v/>
      </c>
      <c r="CQ196" s="469" t="str">
        <f t="shared" si="278"/>
        <v/>
      </c>
      <c r="CR196" s="102" t="str">
        <f t="shared" si="278"/>
        <v/>
      </c>
      <c r="CS196" s="468" t="str">
        <f t="shared" si="279"/>
        <v/>
      </c>
      <c r="CT196" s="469" t="str">
        <f t="shared" si="280"/>
        <v/>
      </c>
      <c r="CU196" s="469" t="str">
        <f t="shared" si="281"/>
        <v/>
      </c>
      <c r="CV196" s="105" t="str">
        <f t="shared" si="282"/>
        <v/>
      </c>
      <c r="CW196" s="856"/>
      <c r="CX196" s="469">
        <f t="shared" si="283"/>
        <v>0</v>
      </c>
      <c r="CY196" s="469">
        <f t="shared" si="284"/>
        <v>0</v>
      </c>
      <c r="CZ196" s="469">
        <f t="shared" si="285"/>
        <v>0</v>
      </c>
      <c r="DA196" s="590">
        <f t="shared" si="286"/>
        <v>0</v>
      </c>
      <c r="DB196" s="474"/>
      <c r="DC196" s="604">
        <f t="shared" si="287"/>
        <v>0</v>
      </c>
      <c r="DD196" s="184">
        <f t="shared" si="288"/>
        <v>0</v>
      </c>
      <c r="DE196" s="605">
        <f t="shared" si="289"/>
        <v>0</v>
      </c>
      <c r="DF196" s="104" t="str">
        <f t="shared" si="290"/>
        <v/>
      </c>
      <c r="DG196" s="856"/>
      <c r="DH196" s="469">
        <f t="shared" si="291"/>
        <v>0</v>
      </c>
      <c r="DI196" s="469">
        <f t="shared" si="292"/>
        <v>0</v>
      </c>
      <c r="DJ196" s="469">
        <f t="shared" si="293"/>
        <v>0</v>
      </c>
      <c r="DK196" s="590">
        <f t="shared" si="294"/>
        <v>0</v>
      </c>
      <c r="DL196" s="474"/>
      <c r="DM196" s="604">
        <f t="shared" si="295"/>
        <v>0</v>
      </c>
      <c r="DN196" s="184">
        <f t="shared" si="296"/>
        <v>0</v>
      </c>
      <c r="DO196" s="605">
        <f t="shared" si="297"/>
        <v>0</v>
      </c>
      <c r="DP196" s="104" t="str">
        <f t="shared" si="298"/>
        <v/>
      </c>
      <c r="DQ196" s="856"/>
      <c r="DR196" s="469">
        <f t="shared" si="299"/>
        <v>0</v>
      </c>
      <c r="DS196" s="469">
        <f t="shared" si="300"/>
        <v>0</v>
      </c>
      <c r="DT196" s="469">
        <f t="shared" si="301"/>
        <v>0</v>
      </c>
      <c r="DU196" s="101">
        <f t="shared" si="302"/>
        <v>0</v>
      </c>
      <c r="DV196" s="528">
        <f t="shared" si="303"/>
        <v>0</v>
      </c>
      <c r="DW196" s="529">
        <f t="shared" si="303"/>
        <v>0</v>
      </c>
      <c r="DX196" s="529">
        <f t="shared" si="303"/>
        <v>0</v>
      </c>
      <c r="DY196" s="530">
        <f t="shared" si="304"/>
        <v>0</v>
      </c>
      <c r="DZ196" s="528">
        <f t="shared" si="305"/>
        <v>0</v>
      </c>
      <c r="EA196" s="529">
        <f t="shared" si="305"/>
        <v>0</v>
      </c>
      <c r="EB196" s="529">
        <f t="shared" si="305"/>
        <v>0</v>
      </c>
      <c r="EC196" s="530">
        <f t="shared" si="306"/>
        <v>0</v>
      </c>
      <c r="ED196" s="528">
        <f t="shared" si="307"/>
        <v>0</v>
      </c>
      <c r="EE196" s="529">
        <f t="shared" si="307"/>
        <v>0</v>
      </c>
      <c r="EF196" s="529">
        <f t="shared" si="307"/>
        <v>0</v>
      </c>
      <c r="EG196" s="530">
        <f t="shared" si="308"/>
        <v>0</v>
      </c>
      <c r="EH196" s="528">
        <f t="shared" si="309"/>
        <v>0</v>
      </c>
      <c r="EI196" s="529">
        <f t="shared" si="310"/>
        <v>0</v>
      </c>
      <c r="EJ196" s="529">
        <f t="shared" si="311"/>
        <v>0</v>
      </c>
      <c r="EK196" s="530">
        <f t="shared" si="312"/>
        <v>0</v>
      </c>
      <c r="EL196" s="562"/>
      <c r="EM196" s="571">
        <f t="shared" si="313"/>
        <v>0</v>
      </c>
      <c r="EN196" s="572">
        <f t="shared" si="313"/>
        <v>0</v>
      </c>
      <c r="EO196" s="576">
        <f t="shared" si="313"/>
        <v>0</v>
      </c>
      <c r="EP196" s="578">
        <f t="shared" si="314"/>
        <v>0</v>
      </c>
      <c r="EQ196" s="571">
        <f t="shared" si="315"/>
        <v>0</v>
      </c>
      <c r="ER196" s="572">
        <f t="shared" si="315"/>
        <v>0</v>
      </c>
      <c r="ES196" s="573">
        <f t="shared" si="315"/>
        <v>0</v>
      </c>
      <c r="ET196" s="579">
        <f t="shared" si="316"/>
        <v>0</v>
      </c>
      <c r="EU196" s="577">
        <f t="shared" si="317"/>
        <v>0</v>
      </c>
      <c r="EV196" s="521">
        <f t="shared" si="318"/>
        <v>0</v>
      </c>
      <c r="EW196" s="525">
        <f t="shared" si="319"/>
        <v>0</v>
      </c>
      <c r="EX196" s="524">
        <f t="shared" si="320"/>
        <v>0</v>
      </c>
      <c r="EY196" s="509" t="str">
        <f t="shared" si="321"/>
        <v>○</v>
      </c>
      <c r="EZ196" s="486">
        <f t="shared" si="322"/>
        <v>0</v>
      </c>
      <c r="FA196" s="482">
        <f t="shared" si="322"/>
        <v>0</v>
      </c>
      <c r="FB196" s="482">
        <f t="shared" si="322"/>
        <v>0</v>
      </c>
      <c r="FC196" s="536">
        <f t="shared" si="323"/>
        <v>0</v>
      </c>
      <c r="FD196" s="101">
        <f t="shared" si="324"/>
        <v>0</v>
      </c>
      <c r="FE196" s="846">
        <f t="shared" si="325"/>
        <v>0</v>
      </c>
      <c r="FF196" s="847">
        <f t="shared" si="326"/>
        <v>0</v>
      </c>
      <c r="FG196" s="101" t="str">
        <f t="shared" si="327"/>
        <v/>
      </c>
      <c r="FH196" s="185" t="str">
        <f t="shared" si="328"/>
        <v/>
      </c>
      <c r="FI196" s="184" t="str">
        <f t="shared" si="328"/>
        <v/>
      </c>
      <c r="FJ196" s="848" t="str">
        <f t="shared" si="328"/>
        <v/>
      </c>
      <c r="FK196" s="508"/>
      <c r="FL196" s="498"/>
      <c r="FM196" s="499"/>
      <c r="FN196" s="849">
        <f t="shared" si="329"/>
        <v>0</v>
      </c>
      <c r="FO196" s="511" t="str">
        <f t="shared" si="330"/>
        <v/>
      </c>
      <c r="FP196" s="528" t="str">
        <f t="shared" si="331"/>
        <v/>
      </c>
      <c r="FQ196" s="529" t="str">
        <f t="shared" si="332"/>
        <v/>
      </c>
      <c r="FR196" s="529" t="str">
        <f t="shared" si="333"/>
        <v/>
      </c>
      <c r="FS196" s="530">
        <f t="shared" si="334"/>
        <v>0</v>
      </c>
      <c r="FT196" s="510"/>
    </row>
    <row r="197" spans="1:176" s="3" customFormat="1" ht="18" customHeight="1">
      <c r="A197" s="619" t="str">
        <f t="shared" si="227"/>
        <v/>
      </c>
      <c r="B197" s="448">
        <f t="shared" si="335"/>
        <v>0</v>
      </c>
      <c r="C197" s="1114" t="str">
        <f t="shared" si="228"/>
        <v>授業料</v>
      </c>
      <c r="D197" s="1114" t="str">
        <f t="shared" si="229"/>
        <v>入学金</v>
      </c>
      <c r="E197" s="448">
        <f t="shared" si="336"/>
        <v>0</v>
      </c>
      <c r="F197" s="619">
        <f t="shared" si="230"/>
        <v>0</v>
      </c>
      <c r="G197" s="539">
        <f t="shared" si="231"/>
        <v>180</v>
      </c>
      <c r="H197" s="844"/>
      <c r="I197" s="845"/>
      <c r="J197" s="187"/>
      <c r="K197" s="188"/>
      <c r="L197" s="188"/>
      <c r="M197" s="186"/>
      <c r="N197" s="97"/>
      <c r="O197" s="98"/>
      <c r="P197" s="187"/>
      <c r="Q197" s="188"/>
      <c r="R197" s="186"/>
      <c r="S197" s="99"/>
      <c r="T197" s="97"/>
      <c r="U197" s="741"/>
      <c r="V197" s="101" t="str">
        <f>IF(OR($R$5="",$T$5="",$J197="",$O197="",$U197=""),"",IF(ISERROR(VLOOKUP($C197,参照!$P$4:$V$112,5,FALSE)),0,VLOOKUP($C197,参照!$P$4:$V$112,5,FALSE)))</f>
        <v/>
      </c>
      <c r="W197" s="100"/>
      <c r="X197" s="102" t="str">
        <f>IF(OR($R$5="",$T$5="",$J197="",$O197="",$W197=""),"",IF(ISERROR(VLOOKUP($D197,参照!$P$4:$V$112,5,FALSE)),0,VLOOKUP($D197,参照!$P$4:$V$112,5,FALSE)))</f>
        <v/>
      </c>
      <c r="Y197" s="182" t="str">
        <f t="shared" si="232"/>
        <v/>
      </c>
      <c r="Z197" s="182" t="str">
        <f t="shared" si="233"/>
        <v/>
      </c>
      <c r="AA197" s="468"/>
      <c r="AB197" s="536">
        <f t="shared" si="234"/>
        <v>0</v>
      </c>
      <c r="AC197" s="854"/>
      <c r="AD197" s="738">
        <f t="shared" si="235"/>
        <v>0</v>
      </c>
      <c r="AE197" s="103" t="str">
        <f t="shared" si="236"/>
        <v/>
      </c>
      <c r="AF197" s="468" t="str">
        <f t="shared" si="237"/>
        <v/>
      </c>
      <c r="AG197" s="469" t="str">
        <f t="shared" si="238"/>
        <v/>
      </c>
      <c r="AH197" s="102" t="str">
        <f t="shared" si="238"/>
        <v/>
      </c>
      <c r="AI197" s="855"/>
      <c r="AJ197" s="588"/>
      <c r="AK197" s="102" t="str">
        <f t="shared" si="239"/>
        <v/>
      </c>
      <c r="AL197" s="856"/>
      <c r="AM197" s="469">
        <f t="shared" si="240"/>
        <v>0</v>
      </c>
      <c r="AN197" s="469">
        <f t="shared" si="241"/>
        <v>0</v>
      </c>
      <c r="AO197" s="469">
        <f t="shared" si="242"/>
        <v>0</v>
      </c>
      <c r="AP197" s="590">
        <f t="shared" si="243"/>
        <v>0</v>
      </c>
      <c r="AQ197" s="474"/>
      <c r="AR197" s="104" t="str">
        <f t="shared" si="244"/>
        <v/>
      </c>
      <c r="AS197" s="856"/>
      <c r="AT197" s="469">
        <f t="shared" si="245"/>
        <v>0</v>
      </c>
      <c r="AU197" s="469">
        <f t="shared" si="246"/>
        <v>0</v>
      </c>
      <c r="AV197" s="469">
        <f t="shared" si="247"/>
        <v>0</v>
      </c>
      <c r="AW197" s="590">
        <f t="shared" si="248"/>
        <v>0</v>
      </c>
      <c r="AX197" s="474"/>
      <c r="AY197" s="102" t="str">
        <f t="shared" si="249"/>
        <v/>
      </c>
      <c r="AZ197" s="856"/>
      <c r="BA197" s="469">
        <f t="shared" si="250"/>
        <v>0</v>
      </c>
      <c r="BB197" s="469">
        <f t="shared" si="251"/>
        <v>0</v>
      </c>
      <c r="BC197" s="469">
        <f t="shared" si="252"/>
        <v>0</v>
      </c>
      <c r="BD197" s="590">
        <f t="shared" si="253"/>
        <v>0</v>
      </c>
      <c r="BE197" s="484" t="str">
        <f t="shared" si="254"/>
        <v>○</v>
      </c>
      <c r="BF197" s="486">
        <f t="shared" si="255"/>
        <v>0</v>
      </c>
      <c r="BG197" s="482">
        <f t="shared" si="255"/>
        <v>0</v>
      </c>
      <c r="BH197" s="482">
        <f t="shared" si="255"/>
        <v>0</v>
      </c>
      <c r="BI197" s="483">
        <f t="shared" si="256"/>
        <v>0</v>
      </c>
      <c r="BJ197" s="528">
        <f t="shared" si="257"/>
        <v>0</v>
      </c>
      <c r="BK197" s="529">
        <f t="shared" si="257"/>
        <v>0</v>
      </c>
      <c r="BL197" s="529">
        <f t="shared" si="257"/>
        <v>0</v>
      </c>
      <c r="BM197" s="530">
        <f t="shared" si="258"/>
        <v>0</v>
      </c>
      <c r="BN197" s="528">
        <f t="shared" si="259"/>
        <v>0</v>
      </c>
      <c r="BO197" s="529">
        <f t="shared" si="260"/>
        <v>0</v>
      </c>
      <c r="BP197" s="529">
        <f t="shared" si="261"/>
        <v>0</v>
      </c>
      <c r="BQ197" s="530">
        <f t="shared" si="262"/>
        <v>0</v>
      </c>
      <c r="BR197" s="528">
        <f t="shared" si="263"/>
        <v>0</v>
      </c>
      <c r="BS197" s="529">
        <f t="shared" si="263"/>
        <v>0</v>
      </c>
      <c r="BT197" s="529">
        <f t="shared" si="263"/>
        <v>0</v>
      </c>
      <c r="BU197" s="530">
        <f t="shared" si="264"/>
        <v>0</v>
      </c>
      <c r="BV197" s="528">
        <f t="shared" si="265"/>
        <v>0</v>
      </c>
      <c r="BW197" s="529">
        <f t="shared" si="266"/>
        <v>0</v>
      </c>
      <c r="BX197" s="529">
        <f t="shared" si="267"/>
        <v>0</v>
      </c>
      <c r="BY197" s="530">
        <f t="shared" si="268"/>
        <v>0</v>
      </c>
      <c r="BZ197" s="560" t="str">
        <f t="shared" si="269"/>
        <v/>
      </c>
      <c r="CA197" s="184" t="str">
        <f t="shared" si="269"/>
        <v/>
      </c>
      <c r="CB197" s="183" t="str">
        <f t="shared" si="269"/>
        <v/>
      </c>
      <c r="CC197" s="185" t="str">
        <f t="shared" si="270"/>
        <v/>
      </c>
      <c r="CD197" s="184" t="str">
        <f t="shared" si="270"/>
        <v/>
      </c>
      <c r="CE197" s="183" t="str">
        <f t="shared" si="270"/>
        <v/>
      </c>
      <c r="CF197" s="447"/>
      <c r="CG197" s="482" t="str">
        <f t="shared" si="271"/>
        <v>－</v>
      </c>
      <c r="CH197" s="469"/>
      <c r="CI197" s="561"/>
      <c r="CJ197" s="468" t="str">
        <f t="shared" si="272"/>
        <v/>
      </c>
      <c r="CK197" s="469" t="str">
        <f t="shared" si="273"/>
        <v/>
      </c>
      <c r="CL197" s="102" t="str">
        <f t="shared" si="274"/>
        <v/>
      </c>
      <c r="CM197" s="468" t="str">
        <f t="shared" si="275"/>
        <v/>
      </c>
      <c r="CN197" s="469" t="str">
        <f t="shared" si="276"/>
        <v/>
      </c>
      <c r="CO197" s="102" t="str">
        <f t="shared" si="277"/>
        <v/>
      </c>
      <c r="CP197" s="468" t="str">
        <f t="shared" si="278"/>
        <v/>
      </c>
      <c r="CQ197" s="469" t="str">
        <f t="shared" si="278"/>
        <v/>
      </c>
      <c r="CR197" s="102" t="str">
        <f t="shared" si="278"/>
        <v/>
      </c>
      <c r="CS197" s="468" t="str">
        <f t="shared" si="279"/>
        <v/>
      </c>
      <c r="CT197" s="469" t="str">
        <f t="shared" si="280"/>
        <v/>
      </c>
      <c r="CU197" s="469" t="str">
        <f t="shared" si="281"/>
        <v/>
      </c>
      <c r="CV197" s="105" t="str">
        <f t="shared" si="282"/>
        <v/>
      </c>
      <c r="CW197" s="856"/>
      <c r="CX197" s="469">
        <f t="shared" si="283"/>
        <v>0</v>
      </c>
      <c r="CY197" s="469">
        <f t="shared" si="284"/>
        <v>0</v>
      </c>
      <c r="CZ197" s="469">
        <f t="shared" si="285"/>
        <v>0</v>
      </c>
      <c r="DA197" s="590">
        <f t="shared" si="286"/>
        <v>0</v>
      </c>
      <c r="DB197" s="474"/>
      <c r="DC197" s="604">
        <f t="shared" si="287"/>
        <v>0</v>
      </c>
      <c r="DD197" s="184">
        <f t="shared" si="288"/>
        <v>0</v>
      </c>
      <c r="DE197" s="605">
        <f t="shared" si="289"/>
        <v>0</v>
      </c>
      <c r="DF197" s="104" t="str">
        <f t="shared" si="290"/>
        <v/>
      </c>
      <c r="DG197" s="856"/>
      <c r="DH197" s="469">
        <f t="shared" si="291"/>
        <v>0</v>
      </c>
      <c r="DI197" s="469">
        <f t="shared" si="292"/>
        <v>0</v>
      </c>
      <c r="DJ197" s="469">
        <f t="shared" si="293"/>
        <v>0</v>
      </c>
      <c r="DK197" s="590">
        <f t="shared" si="294"/>
        <v>0</v>
      </c>
      <c r="DL197" s="474"/>
      <c r="DM197" s="604">
        <f t="shared" si="295"/>
        <v>0</v>
      </c>
      <c r="DN197" s="184">
        <f t="shared" si="296"/>
        <v>0</v>
      </c>
      <c r="DO197" s="605">
        <f t="shared" si="297"/>
        <v>0</v>
      </c>
      <c r="DP197" s="104" t="str">
        <f t="shared" si="298"/>
        <v/>
      </c>
      <c r="DQ197" s="856"/>
      <c r="DR197" s="469">
        <f t="shared" si="299"/>
        <v>0</v>
      </c>
      <c r="DS197" s="469">
        <f t="shared" si="300"/>
        <v>0</v>
      </c>
      <c r="DT197" s="469">
        <f t="shared" si="301"/>
        <v>0</v>
      </c>
      <c r="DU197" s="101">
        <f t="shared" si="302"/>
        <v>0</v>
      </c>
      <c r="DV197" s="528">
        <f t="shared" si="303"/>
        <v>0</v>
      </c>
      <c r="DW197" s="529">
        <f t="shared" si="303"/>
        <v>0</v>
      </c>
      <c r="DX197" s="529">
        <f t="shared" si="303"/>
        <v>0</v>
      </c>
      <c r="DY197" s="530">
        <f t="shared" si="304"/>
        <v>0</v>
      </c>
      <c r="DZ197" s="528">
        <f t="shared" si="305"/>
        <v>0</v>
      </c>
      <c r="EA197" s="529">
        <f t="shared" si="305"/>
        <v>0</v>
      </c>
      <c r="EB197" s="529">
        <f t="shared" si="305"/>
        <v>0</v>
      </c>
      <c r="EC197" s="530">
        <f t="shared" si="306"/>
        <v>0</v>
      </c>
      <c r="ED197" s="528">
        <f t="shared" si="307"/>
        <v>0</v>
      </c>
      <c r="EE197" s="529">
        <f t="shared" si="307"/>
        <v>0</v>
      </c>
      <c r="EF197" s="529">
        <f t="shared" si="307"/>
        <v>0</v>
      </c>
      <c r="EG197" s="530">
        <f t="shared" si="308"/>
        <v>0</v>
      </c>
      <c r="EH197" s="528">
        <f t="shared" si="309"/>
        <v>0</v>
      </c>
      <c r="EI197" s="529">
        <f t="shared" si="310"/>
        <v>0</v>
      </c>
      <c r="EJ197" s="529">
        <f t="shared" si="311"/>
        <v>0</v>
      </c>
      <c r="EK197" s="530">
        <f t="shared" si="312"/>
        <v>0</v>
      </c>
      <c r="EL197" s="562"/>
      <c r="EM197" s="571">
        <f t="shared" si="313"/>
        <v>0</v>
      </c>
      <c r="EN197" s="572">
        <f t="shared" si="313"/>
        <v>0</v>
      </c>
      <c r="EO197" s="576">
        <f t="shared" si="313"/>
        <v>0</v>
      </c>
      <c r="EP197" s="578">
        <f t="shared" si="314"/>
        <v>0</v>
      </c>
      <c r="EQ197" s="571">
        <f t="shared" si="315"/>
        <v>0</v>
      </c>
      <c r="ER197" s="572">
        <f t="shared" si="315"/>
        <v>0</v>
      </c>
      <c r="ES197" s="573">
        <f t="shared" si="315"/>
        <v>0</v>
      </c>
      <c r="ET197" s="579">
        <f t="shared" si="316"/>
        <v>0</v>
      </c>
      <c r="EU197" s="577">
        <f t="shared" si="317"/>
        <v>0</v>
      </c>
      <c r="EV197" s="521">
        <f t="shared" si="318"/>
        <v>0</v>
      </c>
      <c r="EW197" s="525">
        <f t="shared" si="319"/>
        <v>0</v>
      </c>
      <c r="EX197" s="524">
        <f t="shared" si="320"/>
        <v>0</v>
      </c>
      <c r="EY197" s="509" t="str">
        <f t="shared" si="321"/>
        <v>○</v>
      </c>
      <c r="EZ197" s="486">
        <f t="shared" si="322"/>
        <v>0</v>
      </c>
      <c r="FA197" s="482">
        <f t="shared" si="322"/>
        <v>0</v>
      </c>
      <c r="FB197" s="482">
        <f t="shared" si="322"/>
        <v>0</v>
      </c>
      <c r="FC197" s="536">
        <f t="shared" si="323"/>
        <v>0</v>
      </c>
      <c r="FD197" s="101">
        <f t="shared" si="324"/>
        <v>0</v>
      </c>
      <c r="FE197" s="846">
        <f t="shared" si="325"/>
        <v>0</v>
      </c>
      <c r="FF197" s="847">
        <f t="shared" si="326"/>
        <v>0</v>
      </c>
      <c r="FG197" s="101" t="str">
        <f t="shared" si="327"/>
        <v/>
      </c>
      <c r="FH197" s="185" t="str">
        <f t="shared" si="328"/>
        <v/>
      </c>
      <c r="FI197" s="184" t="str">
        <f t="shared" si="328"/>
        <v/>
      </c>
      <c r="FJ197" s="848" t="str">
        <f t="shared" si="328"/>
        <v/>
      </c>
      <c r="FK197" s="508"/>
      <c r="FL197" s="498"/>
      <c r="FM197" s="499"/>
      <c r="FN197" s="849">
        <f t="shared" si="329"/>
        <v>0</v>
      </c>
      <c r="FO197" s="511" t="str">
        <f t="shared" si="330"/>
        <v/>
      </c>
      <c r="FP197" s="528" t="str">
        <f t="shared" si="331"/>
        <v/>
      </c>
      <c r="FQ197" s="529" t="str">
        <f t="shared" si="332"/>
        <v/>
      </c>
      <c r="FR197" s="529" t="str">
        <f t="shared" si="333"/>
        <v/>
      </c>
      <c r="FS197" s="530">
        <f t="shared" si="334"/>
        <v>0</v>
      </c>
      <c r="FT197" s="510"/>
    </row>
    <row r="198" spans="1:176" s="3" customFormat="1" ht="18" customHeight="1">
      <c r="A198" s="619" t="str">
        <f t="shared" si="227"/>
        <v/>
      </c>
      <c r="B198" s="448">
        <f t="shared" si="335"/>
        <v>0</v>
      </c>
      <c r="C198" s="1114" t="str">
        <f t="shared" si="228"/>
        <v>授業料</v>
      </c>
      <c r="D198" s="1114" t="str">
        <f t="shared" si="229"/>
        <v>入学金</v>
      </c>
      <c r="E198" s="448">
        <f t="shared" si="336"/>
        <v>0</v>
      </c>
      <c r="F198" s="619">
        <f t="shared" si="230"/>
        <v>0</v>
      </c>
      <c r="G198" s="539">
        <f t="shared" si="231"/>
        <v>181</v>
      </c>
      <c r="H198" s="844"/>
      <c r="I198" s="845"/>
      <c r="J198" s="187"/>
      <c r="K198" s="188"/>
      <c r="L198" s="188"/>
      <c r="M198" s="186"/>
      <c r="N198" s="97"/>
      <c r="O198" s="98"/>
      <c r="P198" s="187"/>
      <c r="Q198" s="188"/>
      <c r="R198" s="186"/>
      <c r="S198" s="99"/>
      <c r="T198" s="97"/>
      <c r="U198" s="741"/>
      <c r="V198" s="101" t="str">
        <f>IF(OR($R$5="",$T$5="",$J198="",$O198="",$U198=""),"",IF(ISERROR(VLOOKUP($C198,参照!$P$4:$V$112,5,FALSE)),0,VLOOKUP($C198,参照!$P$4:$V$112,5,FALSE)))</f>
        <v/>
      </c>
      <c r="W198" s="100"/>
      <c r="X198" s="102" t="str">
        <f>IF(OR($R$5="",$T$5="",$J198="",$O198="",$W198=""),"",IF(ISERROR(VLOOKUP($D198,参照!$P$4:$V$112,5,FALSE)),0,VLOOKUP($D198,参照!$P$4:$V$112,5,FALSE)))</f>
        <v/>
      </c>
      <c r="Y198" s="182" t="str">
        <f t="shared" si="232"/>
        <v/>
      </c>
      <c r="Z198" s="182" t="str">
        <f t="shared" si="233"/>
        <v/>
      </c>
      <c r="AA198" s="468"/>
      <c r="AB198" s="536">
        <f t="shared" si="234"/>
        <v>0</v>
      </c>
      <c r="AC198" s="854"/>
      <c r="AD198" s="738">
        <f t="shared" si="235"/>
        <v>0</v>
      </c>
      <c r="AE198" s="103" t="str">
        <f t="shared" si="236"/>
        <v/>
      </c>
      <c r="AF198" s="468" t="str">
        <f t="shared" si="237"/>
        <v/>
      </c>
      <c r="AG198" s="469" t="str">
        <f t="shared" si="238"/>
        <v/>
      </c>
      <c r="AH198" s="102" t="str">
        <f t="shared" si="238"/>
        <v/>
      </c>
      <c r="AI198" s="855"/>
      <c r="AJ198" s="588"/>
      <c r="AK198" s="102" t="str">
        <f t="shared" si="239"/>
        <v/>
      </c>
      <c r="AL198" s="856"/>
      <c r="AM198" s="469">
        <f t="shared" si="240"/>
        <v>0</v>
      </c>
      <c r="AN198" s="469">
        <f t="shared" si="241"/>
        <v>0</v>
      </c>
      <c r="AO198" s="469">
        <f t="shared" si="242"/>
        <v>0</v>
      </c>
      <c r="AP198" s="590">
        <f t="shared" si="243"/>
        <v>0</v>
      </c>
      <c r="AQ198" s="474"/>
      <c r="AR198" s="104" t="str">
        <f t="shared" si="244"/>
        <v/>
      </c>
      <c r="AS198" s="856"/>
      <c r="AT198" s="469">
        <f t="shared" si="245"/>
        <v>0</v>
      </c>
      <c r="AU198" s="469">
        <f t="shared" si="246"/>
        <v>0</v>
      </c>
      <c r="AV198" s="469">
        <f t="shared" si="247"/>
        <v>0</v>
      </c>
      <c r="AW198" s="590">
        <f t="shared" si="248"/>
        <v>0</v>
      </c>
      <c r="AX198" s="474"/>
      <c r="AY198" s="102" t="str">
        <f t="shared" si="249"/>
        <v/>
      </c>
      <c r="AZ198" s="856"/>
      <c r="BA198" s="469">
        <f t="shared" si="250"/>
        <v>0</v>
      </c>
      <c r="BB198" s="469">
        <f t="shared" si="251"/>
        <v>0</v>
      </c>
      <c r="BC198" s="469">
        <f t="shared" si="252"/>
        <v>0</v>
      </c>
      <c r="BD198" s="590">
        <f t="shared" si="253"/>
        <v>0</v>
      </c>
      <c r="BE198" s="484" t="str">
        <f t="shared" si="254"/>
        <v>○</v>
      </c>
      <c r="BF198" s="486">
        <f t="shared" si="255"/>
        <v>0</v>
      </c>
      <c r="BG198" s="482">
        <f t="shared" si="255"/>
        <v>0</v>
      </c>
      <c r="BH198" s="482">
        <f t="shared" si="255"/>
        <v>0</v>
      </c>
      <c r="BI198" s="483">
        <f t="shared" si="256"/>
        <v>0</v>
      </c>
      <c r="BJ198" s="528">
        <f t="shared" si="257"/>
        <v>0</v>
      </c>
      <c r="BK198" s="529">
        <f t="shared" si="257"/>
        <v>0</v>
      </c>
      <c r="BL198" s="529">
        <f t="shared" si="257"/>
        <v>0</v>
      </c>
      <c r="BM198" s="530">
        <f t="shared" si="258"/>
        <v>0</v>
      </c>
      <c r="BN198" s="528">
        <f t="shared" si="259"/>
        <v>0</v>
      </c>
      <c r="BO198" s="529">
        <f t="shared" si="260"/>
        <v>0</v>
      </c>
      <c r="BP198" s="529">
        <f t="shared" si="261"/>
        <v>0</v>
      </c>
      <c r="BQ198" s="530">
        <f t="shared" si="262"/>
        <v>0</v>
      </c>
      <c r="BR198" s="528">
        <f t="shared" si="263"/>
        <v>0</v>
      </c>
      <c r="BS198" s="529">
        <f t="shared" si="263"/>
        <v>0</v>
      </c>
      <c r="BT198" s="529">
        <f t="shared" si="263"/>
        <v>0</v>
      </c>
      <c r="BU198" s="530">
        <f t="shared" si="264"/>
        <v>0</v>
      </c>
      <c r="BV198" s="528">
        <f t="shared" si="265"/>
        <v>0</v>
      </c>
      <c r="BW198" s="529">
        <f t="shared" si="266"/>
        <v>0</v>
      </c>
      <c r="BX198" s="529">
        <f t="shared" si="267"/>
        <v>0</v>
      </c>
      <c r="BY198" s="530">
        <f t="shared" si="268"/>
        <v>0</v>
      </c>
      <c r="BZ198" s="560" t="str">
        <f t="shared" si="269"/>
        <v/>
      </c>
      <c r="CA198" s="184" t="str">
        <f t="shared" si="269"/>
        <v/>
      </c>
      <c r="CB198" s="183" t="str">
        <f t="shared" si="269"/>
        <v/>
      </c>
      <c r="CC198" s="185" t="str">
        <f t="shared" si="270"/>
        <v/>
      </c>
      <c r="CD198" s="184" t="str">
        <f t="shared" si="270"/>
        <v/>
      </c>
      <c r="CE198" s="183" t="str">
        <f t="shared" si="270"/>
        <v/>
      </c>
      <c r="CF198" s="447"/>
      <c r="CG198" s="482" t="str">
        <f t="shared" si="271"/>
        <v>－</v>
      </c>
      <c r="CH198" s="469"/>
      <c r="CI198" s="561"/>
      <c r="CJ198" s="468" t="str">
        <f t="shared" si="272"/>
        <v/>
      </c>
      <c r="CK198" s="469" t="str">
        <f t="shared" si="273"/>
        <v/>
      </c>
      <c r="CL198" s="102" t="str">
        <f t="shared" si="274"/>
        <v/>
      </c>
      <c r="CM198" s="468" t="str">
        <f t="shared" si="275"/>
        <v/>
      </c>
      <c r="CN198" s="469" t="str">
        <f t="shared" si="276"/>
        <v/>
      </c>
      <c r="CO198" s="102" t="str">
        <f t="shared" si="277"/>
        <v/>
      </c>
      <c r="CP198" s="468" t="str">
        <f t="shared" si="278"/>
        <v/>
      </c>
      <c r="CQ198" s="469" t="str">
        <f t="shared" si="278"/>
        <v/>
      </c>
      <c r="CR198" s="102" t="str">
        <f t="shared" si="278"/>
        <v/>
      </c>
      <c r="CS198" s="468" t="str">
        <f t="shared" si="279"/>
        <v/>
      </c>
      <c r="CT198" s="469" t="str">
        <f t="shared" si="280"/>
        <v/>
      </c>
      <c r="CU198" s="469" t="str">
        <f t="shared" si="281"/>
        <v/>
      </c>
      <c r="CV198" s="105" t="str">
        <f t="shared" si="282"/>
        <v/>
      </c>
      <c r="CW198" s="856"/>
      <c r="CX198" s="469">
        <f t="shared" si="283"/>
        <v>0</v>
      </c>
      <c r="CY198" s="469">
        <f t="shared" si="284"/>
        <v>0</v>
      </c>
      <c r="CZ198" s="469">
        <f t="shared" si="285"/>
        <v>0</v>
      </c>
      <c r="DA198" s="590">
        <f t="shared" si="286"/>
        <v>0</v>
      </c>
      <c r="DB198" s="474"/>
      <c r="DC198" s="604">
        <f t="shared" si="287"/>
        <v>0</v>
      </c>
      <c r="DD198" s="184">
        <f t="shared" si="288"/>
        <v>0</v>
      </c>
      <c r="DE198" s="605">
        <f t="shared" si="289"/>
        <v>0</v>
      </c>
      <c r="DF198" s="104" t="str">
        <f t="shared" si="290"/>
        <v/>
      </c>
      <c r="DG198" s="856"/>
      <c r="DH198" s="469">
        <f t="shared" si="291"/>
        <v>0</v>
      </c>
      <c r="DI198" s="469">
        <f t="shared" si="292"/>
        <v>0</v>
      </c>
      <c r="DJ198" s="469">
        <f t="shared" si="293"/>
        <v>0</v>
      </c>
      <c r="DK198" s="590">
        <f t="shared" si="294"/>
        <v>0</v>
      </c>
      <c r="DL198" s="474"/>
      <c r="DM198" s="604">
        <f t="shared" si="295"/>
        <v>0</v>
      </c>
      <c r="DN198" s="184">
        <f t="shared" si="296"/>
        <v>0</v>
      </c>
      <c r="DO198" s="605">
        <f t="shared" si="297"/>
        <v>0</v>
      </c>
      <c r="DP198" s="104" t="str">
        <f t="shared" si="298"/>
        <v/>
      </c>
      <c r="DQ198" s="856"/>
      <c r="DR198" s="469">
        <f t="shared" si="299"/>
        <v>0</v>
      </c>
      <c r="DS198" s="469">
        <f t="shared" si="300"/>
        <v>0</v>
      </c>
      <c r="DT198" s="469">
        <f t="shared" si="301"/>
        <v>0</v>
      </c>
      <c r="DU198" s="101">
        <f t="shared" si="302"/>
        <v>0</v>
      </c>
      <c r="DV198" s="528">
        <f t="shared" si="303"/>
        <v>0</v>
      </c>
      <c r="DW198" s="529">
        <f t="shared" si="303"/>
        <v>0</v>
      </c>
      <c r="DX198" s="529">
        <f t="shared" si="303"/>
        <v>0</v>
      </c>
      <c r="DY198" s="530">
        <f t="shared" si="304"/>
        <v>0</v>
      </c>
      <c r="DZ198" s="528">
        <f t="shared" si="305"/>
        <v>0</v>
      </c>
      <c r="EA198" s="529">
        <f t="shared" si="305"/>
        <v>0</v>
      </c>
      <c r="EB198" s="529">
        <f t="shared" si="305"/>
        <v>0</v>
      </c>
      <c r="EC198" s="530">
        <f t="shared" si="306"/>
        <v>0</v>
      </c>
      <c r="ED198" s="528">
        <f t="shared" si="307"/>
        <v>0</v>
      </c>
      <c r="EE198" s="529">
        <f t="shared" si="307"/>
        <v>0</v>
      </c>
      <c r="EF198" s="529">
        <f t="shared" si="307"/>
        <v>0</v>
      </c>
      <c r="EG198" s="530">
        <f t="shared" si="308"/>
        <v>0</v>
      </c>
      <c r="EH198" s="528">
        <f t="shared" si="309"/>
        <v>0</v>
      </c>
      <c r="EI198" s="529">
        <f t="shared" si="310"/>
        <v>0</v>
      </c>
      <c r="EJ198" s="529">
        <f t="shared" si="311"/>
        <v>0</v>
      </c>
      <c r="EK198" s="530">
        <f t="shared" si="312"/>
        <v>0</v>
      </c>
      <c r="EL198" s="562"/>
      <c r="EM198" s="571">
        <f t="shared" si="313"/>
        <v>0</v>
      </c>
      <c r="EN198" s="572">
        <f t="shared" si="313"/>
        <v>0</v>
      </c>
      <c r="EO198" s="576">
        <f t="shared" si="313"/>
        <v>0</v>
      </c>
      <c r="EP198" s="578">
        <f t="shared" si="314"/>
        <v>0</v>
      </c>
      <c r="EQ198" s="571">
        <f t="shared" si="315"/>
        <v>0</v>
      </c>
      <c r="ER198" s="572">
        <f t="shared" si="315"/>
        <v>0</v>
      </c>
      <c r="ES198" s="573">
        <f t="shared" si="315"/>
        <v>0</v>
      </c>
      <c r="ET198" s="579">
        <f t="shared" si="316"/>
        <v>0</v>
      </c>
      <c r="EU198" s="577">
        <f t="shared" si="317"/>
        <v>0</v>
      </c>
      <c r="EV198" s="521">
        <f t="shared" si="318"/>
        <v>0</v>
      </c>
      <c r="EW198" s="525">
        <f t="shared" si="319"/>
        <v>0</v>
      </c>
      <c r="EX198" s="524">
        <f t="shared" si="320"/>
        <v>0</v>
      </c>
      <c r="EY198" s="509" t="str">
        <f t="shared" si="321"/>
        <v>○</v>
      </c>
      <c r="EZ198" s="486">
        <f t="shared" si="322"/>
        <v>0</v>
      </c>
      <c r="FA198" s="482">
        <f t="shared" si="322"/>
        <v>0</v>
      </c>
      <c r="FB198" s="482">
        <f t="shared" si="322"/>
        <v>0</v>
      </c>
      <c r="FC198" s="536">
        <f t="shared" si="323"/>
        <v>0</v>
      </c>
      <c r="FD198" s="101">
        <f t="shared" si="324"/>
        <v>0</v>
      </c>
      <c r="FE198" s="846">
        <f t="shared" si="325"/>
        <v>0</v>
      </c>
      <c r="FF198" s="847">
        <f t="shared" si="326"/>
        <v>0</v>
      </c>
      <c r="FG198" s="101" t="str">
        <f t="shared" si="327"/>
        <v/>
      </c>
      <c r="FH198" s="185" t="str">
        <f t="shared" si="328"/>
        <v/>
      </c>
      <c r="FI198" s="184" t="str">
        <f t="shared" si="328"/>
        <v/>
      </c>
      <c r="FJ198" s="848" t="str">
        <f t="shared" si="328"/>
        <v/>
      </c>
      <c r="FK198" s="508"/>
      <c r="FL198" s="498"/>
      <c r="FM198" s="499"/>
      <c r="FN198" s="849">
        <f t="shared" si="329"/>
        <v>0</v>
      </c>
      <c r="FO198" s="511" t="str">
        <f t="shared" si="330"/>
        <v/>
      </c>
      <c r="FP198" s="528" t="str">
        <f t="shared" si="331"/>
        <v/>
      </c>
      <c r="FQ198" s="529" t="str">
        <f t="shared" si="332"/>
        <v/>
      </c>
      <c r="FR198" s="529" t="str">
        <f t="shared" si="333"/>
        <v/>
      </c>
      <c r="FS198" s="530">
        <f t="shared" si="334"/>
        <v>0</v>
      </c>
      <c r="FT198" s="510"/>
    </row>
    <row r="199" spans="1:176" s="3" customFormat="1" ht="18" customHeight="1">
      <c r="A199" s="619" t="str">
        <f t="shared" si="227"/>
        <v/>
      </c>
      <c r="B199" s="448">
        <f t="shared" si="335"/>
        <v>0</v>
      </c>
      <c r="C199" s="1114" t="str">
        <f t="shared" si="228"/>
        <v>授業料</v>
      </c>
      <c r="D199" s="1114" t="str">
        <f t="shared" si="229"/>
        <v>入学金</v>
      </c>
      <c r="E199" s="448">
        <f t="shared" si="336"/>
        <v>0</v>
      </c>
      <c r="F199" s="619">
        <f t="shared" si="230"/>
        <v>0</v>
      </c>
      <c r="G199" s="539">
        <f t="shared" si="231"/>
        <v>182</v>
      </c>
      <c r="H199" s="844"/>
      <c r="I199" s="845"/>
      <c r="J199" s="187"/>
      <c r="K199" s="188"/>
      <c r="L199" s="188"/>
      <c r="M199" s="186"/>
      <c r="N199" s="97"/>
      <c r="O199" s="98"/>
      <c r="P199" s="187"/>
      <c r="Q199" s="188"/>
      <c r="R199" s="186"/>
      <c r="S199" s="99"/>
      <c r="T199" s="97"/>
      <c r="U199" s="741"/>
      <c r="V199" s="101" t="str">
        <f>IF(OR($R$5="",$T$5="",$J199="",$O199="",$U199=""),"",IF(ISERROR(VLOOKUP($C199,参照!$P$4:$V$112,5,FALSE)),0,VLOOKUP($C199,参照!$P$4:$V$112,5,FALSE)))</f>
        <v/>
      </c>
      <c r="W199" s="100"/>
      <c r="X199" s="102" t="str">
        <f>IF(OR($R$5="",$T$5="",$J199="",$O199="",$W199=""),"",IF(ISERROR(VLOOKUP($D199,参照!$P$4:$V$112,5,FALSE)),0,VLOOKUP($D199,参照!$P$4:$V$112,5,FALSE)))</f>
        <v/>
      </c>
      <c r="Y199" s="182" t="str">
        <f t="shared" si="232"/>
        <v/>
      </c>
      <c r="Z199" s="182" t="str">
        <f t="shared" si="233"/>
        <v/>
      </c>
      <c r="AA199" s="468"/>
      <c r="AB199" s="536">
        <f t="shared" si="234"/>
        <v>0</v>
      </c>
      <c r="AC199" s="854"/>
      <c r="AD199" s="738">
        <f t="shared" si="235"/>
        <v>0</v>
      </c>
      <c r="AE199" s="103" t="str">
        <f t="shared" si="236"/>
        <v/>
      </c>
      <c r="AF199" s="468" t="str">
        <f t="shared" si="237"/>
        <v/>
      </c>
      <c r="AG199" s="469" t="str">
        <f t="shared" si="238"/>
        <v/>
      </c>
      <c r="AH199" s="102" t="str">
        <f t="shared" si="238"/>
        <v/>
      </c>
      <c r="AI199" s="855"/>
      <c r="AJ199" s="588"/>
      <c r="AK199" s="102" t="str">
        <f t="shared" si="239"/>
        <v/>
      </c>
      <c r="AL199" s="856"/>
      <c r="AM199" s="469">
        <f t="shared" si="240"/>
        <v>0</v>
      </c>
      <c r="AN199" s="469">
        <f t="shared" si="241"/>
        <v>0</v>
      </c>
      <c r="AO199" s="469">
        <f t="shared" si="242"/>
        <v>0</v>
      </c>
      <c r="AP199" s="590">
        <f t="shared" si="243"/>
        <v>0</v>
      </c>
      <c r="AQ199" s="474"/>
      <c r="AR199" s="104" t="str">
        <f t="shared" si="244"/>
        <v/>
      </c>
      <c r="AS199" s="856"/>
      <c r="AT199" s="469">
        <f t="shared" si="245"/>
        <v>0</v>
      </c>
      <c r="AU199" s="469">
        <f t="shared" si="246"/>
        <v>0</v>
      </c>
      <c r="AV199" s="469">
        <f t="shared" si="247"/>
        <v>0</v>
      </c>
      <c r="AW199" s="590">
        <f t="shared" si="248"/>
        <v>0</v>
      </c>
      <c r="AX199" s="474"/>
      <c r="AY199" s="102" t="str">
        <f t="shared" si="249"/>
        <v/>
      </c>
      <c r="AZ199" s="856"/>
      <c r="BA199" s="469">
        <f t="shared" si="250"/>
        <v>0</v>
      </c>
      <c r="BB199" s="469">
        <f t="shared" si="251"/>
        <v>0</v>
      </c>
      <c r="BC199" s="469">
        <f t="shared" si="252"/>
        <v>0</v>
      </c>
      <c r="BD199" s="590">
        <f t="shared" si="253"/>
        <v>0</v>
      </c>
      <c r="BE199" s="484" t="str">
        <f t="shared" si="254"/>
        <v>○</v>
      </c>
      <c r="BF199" s="486">
        <f t="shared" si="255"/>
        <v>0</v>
      </c>
      <c r="BG199" s="482">
        <f t="shared" si="255"/>
        <v>0</v>
      </c>
      <c r="BH199" s="482">
        <f t="shared" si="255"/>
        <v>0</v>
      </c>
      <c r="BI199" s="483">
        <f t="shared" si="256"/>
        <v>0</v>
      </c>
      <c r="BJ199" s="528">
        <f t="shared" si="257"/>
        <v>0</v>
      </c>
      <c r="BK199" s="529">
        <f t="shared" si="257"/>
        <v>0</v>
      </c>
      <c r="BL199" s="529">
        <f t="shared" si="257"/>
        <v>0</v>
      </c>
      <c r="BM199" s="530">
        <f t="shared" si="258"/>
        <v>0</v>
      </c>
      <c r="BN199" s="528">
        <f t="shared" si="259"/>
        <v>0</v>
      </c>
      <c r="BO199" s="529">
        <f t="shared" si="260"/>
        <v>0</v>
      </c>
      <c r="BP199" s="529">
        <f t="shared" si="261"/>
        <v>0</v>
      </c>
      <c r="BQ199" s="530">
        <f t="shared" si="262"/>
        <v>0</v>
      </c>
      <c r="BR199" s="528">
        <f t="shared" si="263"/>
        <v>0</v>
      </c>
      <c r="BS199" s="529">
        <f t="shared" si="263"/>
        <v>0</v>
      </c>
      <c r="BT199" s="529">
        <f t="shared" si="263"/>
        <v>0</v>
      </c>
      <c r="BU199" s="530">
        <f t="shared" si="264"/>
        <v>0</v>
      </c>
      <c r="BV199" s="528">
        <f t="shared" si="265"/>
        <v>0</v>
      </c>
      <c r="BW199" s="529">
        <f t="shared" si="266"/>
        <v>0</v>
      </c>
      <c r="BX199" s="529">
        <f t="shared" si="267"/>
        <v>0</v>
      </c>
      <c r="BY199" s="530">
        <f t="shared" si="268"/>
        <v>0</v>
      </c>
      <c r="BZ199" s="560" t="str">
        <f t="shared" si="269"/>
        <v/>
      </c>
      <c r="CA199" s="184" t="str">
        <f t="shared" si="269"/>
        <v/>
      </c>
      <c r="CB199" s="183" t="str">
        <f t="shared" si="269"/>
        <v/>
      </c>
      <c r="CC199" s="185" t="str">
        <f t="shared" si="270"/>
        <v/>
      </c>
      <c r="CD199" s="184" t="str">
        <f t="shared" si="270"/>
        <v/>
      </c>
      <c r="CE199" s="183" t="str">
        <f t="shared" si="270"/>
        <v/>
      </c>
      <c r="CF199" s="447"/>
      <c r="CG199" s="482" t="str">
        <f t="shared" si="271"/>
        <v>－</v>
      </c>
      <c r="CH199" s="469"/>
      <c r="CI199" s="561"/>
      <c r="CJ199" s="468" t="str">
        <f t="shared" si="272"/>
        <v/>
      </c>
      <c r="CK199" s="469" t="str">
        <f t="shared" si="273"/>
        <v/>
      </c>
      <c r="CL199" s="102" t="str">
        <f t="shared" si="274"/>
        <v/>
      </c>
      <c r="CM199" s="468" t="str">
        <f t="shared" si="275"/>
        <v/>
      </c>
      <c r="CN199" s="469" t="str">
        <f t="shared" si="276"/>
        <v/>
      </c>
      <c r="CO199" s="102" t="str">
        <f t="shared" si="277"/>
        <v/>
      </c>
      <c r="CP199" s="468" t="str">
        <f t="shared" si="278"/>
        <v/>
      </c>
      <c r="CQ199" s="469" t="str">
        <f t="shared" si="278"/>
        <v/>
      </c>
      <c r="CR199" s="102" t="str">
        <f t="shared" si="278"/>
        <v/>
      </c>
      <c r="CS199" s="468" t="str">
        <f t="shared" si="279"/>
        <v/>
      </c>
      <c r="CT199" s="469" t="str">
        <f t="shared" si="280"/>
        <v/>
      </c>
      <c r="CU199" s="469" t="str">
        <f t="shared" si="281"/>
        <v/>
      </c>
      <c r="CV199" s="105" t="str">
        <f t="shared" si="282"/>
        <v/>
      </c>
      <c r="CW199" s="856"/>
      <c r="CX199" s="469">
        <f t="shared" si="283"/>
        <v>0</v>
      </c>
      <c r="CY199" s="469">
        <f t="shared" si="284"/>
        <v>0</v>
      </c>
      <c r="CZ199" s="469">
        <f t="shared" si="285"/>
        <v>0</v>
      </c>
      <c r="DA199" s="590">
        <f t="shared" si="286"/>
        <v>0</v>
      </c>
      <c r="DB199" s="474"/>
      <c r="DC199" s="604">
        <f t="shared" si="287"/>
        <v>0</v>
      </c>
      <c r="DD199" s="184">
        <f t="shared" si="288"/>
        <v>0</v>
      </c>
      <c r="DE199" s="605">
        <f t="shared" si="289"/>
        <v>0</v>
      </c>
      <c r="DF199" s="104" t="str">
        <f t="shared" si="290"/>
        <v/>
      </c>
      <c r="DG199" s="856"/>
      <c r="DH199" s="469">
        <f t="shared" si="291"/>
        <v>0</v>
      </c>
      <c r="DI199" s="469">
        <f t="shared" si="292"/>
        <v>0</v>
      </c>
      <c r="DJ199" s="469">
        <f t="shared" si="293"/>
        <v>0</v>
      </c>
      <c r="DK199" s="590">
        <f t="shared" si="294"/>
        <v>0</v>
      </c>
      <c r="DL199" s="474"/>
      <c r="DM199" s="604">
        <f t="shared" si="295"/>
        <v>0</v>
      </c>
      <c r="DN199" s="184">
        <f t="shared" si="296"/>
        <v>0</v>
      </c>
      <c r="DO199" s="605">
        <f t="shared" si="297"/>
        <v>0</v>
      </c>
      <c r="DP199" s="104" t="str">
        <f t="shared" si="298"/>
        <v/>
      </c>
      <c r="DQ199" s="856"/>
      <c r="DR199" s="469">
        <f t="shared" si="299"/>
        <v>0</v>
      </c>
      <c r="DS199" s="469">
        <f t="shared" si="300"/>
        <v>0</v>
      </c>
      <c r="DT199" s="469">
        <f t="shared" si="301"/>
        <v>0</v>
      </c>
      <c r="DU199" s="101">
        <f t="shared" si="302"/>
        <v>0</v>
      </c>
      <c r="DV199" s="528">
        <f t="shared" si="303"/>
        <v>0</v>
      </c>
      <c r="DW199" s="529">
        <f t="shared" si="303"/>
        <v>0</v>
      </c>
      <c r="DX199" s="529">
        <f t="shared" si="303"/>
        <v>0</v>
      </c>
      <c r="DY199" s="530">
        <f t="shared" si="304"/>
        <v>0</v>
      </c>
      <c r="DZ199" s="528">
        <f t="shared" si="305"/>
        <v>0</v>
      </c>
      <c r="EA199" s="529">
        <f t="shared" si="305"/>
        <v>0</v>
      </c>
      <c r="EB199" s="529">
        <f t="shared" si="305"/>
        <v>0</v>
      </c>
      <c r="EC199" s="530">
        <f t="shared" si="306"/>
        <v>0</v>
      </c>
      <c r="ED199" s="528">
        <f t="shared" si="307"/>
        <v>0</v>
      </c>
      <c r="EE199" s="529">
        <f t="shared" si="307"/>
        <v>0</v>
      </c>
      <c r="EF199" s="529">
        <f t="shared" si="307"/>
        <v>0</v>
      </c>
      <c r="EG199" s="530">
        <f t="shared" si="308"/>
        <v>0</v>
      </c>
      <c r="EH199" s="528">
        <f t="shared" si="309"/>
        <v>0</v>
      </c>
      <c r="EI199" s="529">
        <f t="shared" si="310"/>
        <v>0</v>
      </c>
      <c r="EJ199" s="529">
        <f t="shared" si="311"/>
        <v>0</v>
      </c>
      <c r="EK199" s="530">
        <f t="shared" si="312"/>
        <v>0</v>
      </c>
      <c r="EL199" s="562"/>
      <c r="EM199" s="571">
        <f t="shared" si="313"/>
        <v>0</v>
      </c>
      <c r="EN199" s="572">
        <f t="shared" si="313"/>
        <v>0</v>
      </c>
      <c r="EO199" s="576">
        <f t="shared" si="313"/>
        <v>0</v>
      </c>
      <c r="EP199" s="578">
        <f t="shared" si="314"/>
        <v>0</v>
      </c>
      <c r="EQ199" s="571">
        <f t="shared" si="315"/>
        <v>0</v>
      </c>
      <c r="ER199" s="572">
        <f t="shared" si="315"/>
        <v>0</v>
      </c>
      <c r="ES199" s="573">
        <f t="shared" si="315"/>
        <v>0</v>
      </c>
      <c r="ET199" s="579">
        <f t="shared" si="316"/>
        <v>0</v>
      </c>
      <c r="EU199" s="577">
        <f t="shared" si="317"/>
        <v>0</v>
      </c>
      <c r="EV199" s="521">
        <f t="shared" si="318"/>
        <v>0</v>
      </c>
      <c r="EW199" s="525">
        <f t="shared" si="319"/>
        <v>0</v>
      </c>
      <c r="EX199" s="524">
        <f t="shared" si="320"/>
        <v>0</v>
      </c>
      <c r="EY199" s="509" t="str">
        <f t="shared" si="321"/>
        <v>○</v>
      </c>
      <c r="EZ199" s="486">
        <f t="shared" si="322"/>
        <v>0</v>
      </c>
      <c r="FA199" s="482">
        <f t="shared" si="322"/>
        <v>0</v>
      </c>
      <c r="FB199" s="482">
        <f t="shared" si="322"/>
        <v>0</v>
      </c>
      <c r="FC199" s="536">
        <f t="shared" si="323"/>
        <v>0</v>
      </c>
      <c r="FD199" s="101">
        <f t="shared" si="324"/>
        <v>0</v>
      </c>
      <c r="FE199" s="846">
        <f t="shared" si="325"/>
        <v>0</v>
      </c>
      <c r="FF199" s="847">
        <f t="shared" si="326"/>
        <v>0</v>
      </c>
      <c r="FG199" s="101" t="str">
        <f t="shared" si="327"/>
        <v/>
      </c>
      <c r="FH199" s="185" t="str">
        <f t="shared" si="328"/>
        <v/>
      </c>
      <c r="FI199" s="184" t="str">
        <f t="shared" si="328"/>
        <v/>
      </c>
      <c r="FJ199" s="848" t="str">
        <f t="shared" si="328"/>
        <v/>
      </c>
      <c r="FK199" s="508"/>
      <c r="FL199" s="498"/>
      <c r="FM199" s="499"/>
      <c r="FN199" s="849">
        <f t="shared" si="329"/>
        <v>0</v>
      </c>
      <c r="FO199" s="511" t="str">
        <f t="shared" si="330"/>
        <v/>
      </c>
      <c r="FP199" s="528" t="str">
        <f t="shared" si="331"/>
        <v/>
      </c>
      <c r="FQ199" s="529" t="str">
        <f t="shared" si="332"/>
        <v/>
      </c>
      <c r="FR199" s="529" t="str">
        <f t="shared" si="333"/>
        <v/>
      </c>
      <c r="FS199" s="530">
        <f t="shared" si="334"/>
        <v>0</v>
      </c>
      <c r="FT199" s="510"/>
    </row>
    <row r="200" spans="1:176" s="3" customFormat="1" ht="18" customHeight="1">
      <c r="A200" s="619" t="str">
        <f t="shared" si="227"/>
        <v/>
      </c>
      <c r="B200" s="448">
        <f t="shared" si="335"/>
        <v>0</v>
      </c>
      <c r="C200" s="1114" t="str">
        <f t="shared" si="228"/>
        <v>授業料</v>
      </c>
      <c r="D200" s="1114" t="str">
        <f t="shared" si="229"/>
        <v>入学金</v>
      </c>
      <c r="E200" s="448">
        <f t="shared" si="336"/>
        <v>0</v>
      </c>
      <c r="F200" s="619">
        <f t="shared" si="230"/>
        <v>0</v>
      </c>
      <c r="G200" s="539">
        <f t="shared" si="231"/>
        <v>183</v>
      </c>
      <c r="H200" s="844"/>
      <c r="I200" s="845"/>
      <c r="J200" s="187"/>
      <c r="K200" s="188"/>
      <c r="L200" s="188"/>
      <c r="M200" s="186"/>
      <c r="N200" s="97"/>
      <c r="O200" s="98"/>
      <c r="P200" s="187"/>
      <c r="Q200" s="188"/>
      <c r="R200" s="186"/>
      <c r="S200" s="99"/>
      <c r="T200" s="97"/>
      <c r="U200" s="741"/>
      <c r="V200" s="101" t="str">
        <f>IF(OR($R$5="",$T$5="",$J200="",$O200="",$U200=""),"",IF(ISERROR(VLOOKUP($C200,参照!$P$4:$V$112,5,FALSE)),0,VLOOKUP($C200,参照!$P$4:$V$112,5,FALSE)))</f>
        <v/>
      </c>
      <c r="W200" s="100"/>
      <c r="X200" s="102" t="str">
        <f>IF(OR($R$5="",$T$5="",$J200="",$O200="",$W200=""),"",IF(ISERROR(VLOOKUP($D200,参照!$P$4:$V$112,5,FALSE)),0,VLOOKUP($D200,参照!$P$4:$V$112,5,FALSE)))</f>
        <v/>
      </c>
      <c r="Y200" s="182" t="str">
        <f t="shared" si="232"/>
        <v/>
      </c>
      <c r="Z200" s="182" t="str">
        <f t="shared" si="233"/>
        <v/>
      </c>
      <c r="AA200" s="468"/>
      <c r="AB200" s="536">
        <f t="shared" si="234"/>
        <v>0</v>
      </c>
      <c r="AC200" s="854"/>
      <c r="AD200" s="738">
        <f t="shared" si="235"/>
        <v>0</v>
      </c>
      <c r="AE200" s="103" t="str">
        <f t="shared" si="236"/>
        <v/>
      </c>
      <c r="AF200" s="468" t="str">
        <f t="shared" si="237"/>
        <v/>
      </c>
      <c r="AG200" s="469" t="str">
        <f t="shared" si="238"/>
        <v/>
      </c>
      <c r="AH200" s="102" t="str">
        <f t="shared" si="238"/>
        <v/>
      </c>
      <c r="AI200" s="855"/>
      <c r="AJ200" s="588"/>
      <c r="AK200" s="102" t="str">
        <f t="shared" si="239"/>
        <v/>
      </c>
      <c r="AL200" s="856"/>
      <c r="AM200" s="469">
        <f t="shared" si="240"/>
        <v>0</v>
      </c>
      <c r="AN200" s="469">
        <f t="shared" si="241"/>
        <v>0</v>
      </c>
      <c r="AO200" s="469">
        <f t="shared" si="242"/>
        <v>0</v>
      </c>
      <c r="AP200" s="590">
        <f t="shared" si="243"/>
        <v>0</v>
      </c>
      <c r="AQ200" s="474"/>
      <c r="AR200" s="104" t="str">
        <f t="shared" si="244"/>
        <v/>
      </c>
      <c r="AS200" s="856"/>
      <c r="AT200" s="469">
        <f t="shared" si="245"/>
        <v>0</v>
      </c>
      <c r="AU200" s="469">
        <f t="shared" si="246"/>
        <v>0</v>
      </c>
      <c r="AV200" s="469">
        <f t="shared" si="247"/>
        <v>0</v>
      </c>
      <c r="AW200" s="590">
        <f t="shared" si="248"/>
        <v>0</v>
      </c>
      <c r="AX200" s="474"/>
      <c r="AY200" s="102" t="str">
        <f t="shared" si="249"/>
        <v/>
      </c>
      <c r="AZ200" s="856"/>
      <c r="BA200" s="469">
        <f t="shared" si="250"/>
        <v>0</v>
      </c>
      <c r="BB200" s="469">
        <f t="shared" si="251"/>
        <v>0</v>
      </c>
      <c r="BC200" s="469">
        <f t="shared" si="252"/>
        <v>0</v>
      </c>
      <c r="BD200" s="590">
        <f t="shared" si="253"/>
        <v>0</v>
      </c>
      <c r="BE200" s="484" t="str">
        <f t="shared" si="254"/>
        <v>○</v>
      </c>
      <c r="BF200" s="486">
        <f t="shared" si="255"/>
        <v>0</v>
      </c>
      <c r="BG200" s="482">
        <f t="shared" si="255"/>
        <v>0</v>
      </c>
      <c r="BH200" s="482">
        <f t="shared" si="255"/>
        <v>0</v>
      </c>
      <c r="BI200" s="483">
        <f t="shared" si="256"/>
        <v>0</v>
      </c>
      <c r="BJ200" s="528">
        <f t="shared" si="257"/>
        <v>0</v>
      </c>
      <c r="BK200" s="529">
        <f t="shared" si="257"/>
        <v>0</v>
      </c>
      <c r="BL200" s="529">
        <f t="shared" si="257"/>
        <v>0</v>
      </c>
      <c r="BM200" s="530">
        <f t="shared" si="258"/>
        <v>0</v>
      </c>
      <c r="BN200" s="528">
        <f t="shared" si="259"/>
        <v>0</v>
      </c>
      <c r="BO200" s="529">
        <f t="shared" si="260"/>
        <v>0</v>
      </c>
      <c r="BP200" s="529">
        <f t="shared" si="261"/>
        <v>0</v>
      </c>
      <c r="BQ200" s="530">
        <f t="shared" si="262"/>
        <v>0</v>
      </c>
      <c r="BR200" s="528">
        <f t="shared" si="263"/>
        <v>0</v>
      </c>
      <c r="BS200" s="529">
        <f t="shared" si="263"/>
        <v>0</v>
      </c>
      <c r="BT200" s="529">
        <f t="shared" si="263"/>
        <v>0</v>
      </c>
      <c r="BU200" s="530">
        <f t="shared" si="264"/>
        <v>0</v>
      </c>
      <c r="BV200" s="528">
        <f t="shared" si="265"/>
        <v>0</v>
      </c>
      <c r="BW200" s="529">
        <f t="shared" si="266"/>
        <v>0</v>
      </c>
      <c r="BX200" s="529">
        <f t="shared" si="267"/>
        <v>0</v>
      </c>
      <c r="BY200" s="530">
        <f t="shared" si="268"/>
        <v>0</v>
      </c>
      <c r="BZ200" s="560" t="str">
        <f t="shared" si="269"/>
        <v/>
      </c>
      <c r="CA200" s="184" t="str">
        <f t="shared" si="269"/>
        <v/>
      </c>
      <c r="CB200" s="183" t="str">
        <f t="shared" si="269"/>
        <v/>
      </c>
      <c r="CC200" s="185" t="str">
        <f t="shared" si="270"/>
        <v/>
      </c>
      <c r="CD200" s="184" t="str">
        <f t="shared" si="270"/>
        <v/>
      </c>
      <c r="CE200" s="183" t="str">
        <f t="shared" si="270"/>
        <v/>
      </c>
      <c r="CF200" s="447"/>
      <c r="CG200" s="482" t="str">
        <f t="shared" si="271"/>
        <v>－</v>
      </c>
      <c r="CH200" s="469"/>
      <c r="CI200" s="561"/>
      <c r="CJ200" s="468" t="str">
        <f t="shared" si="272"/>
        <v/>
      </c>
      <c r="CK200" s="469" t="str">
        <f t="shared" si="273"/>
        <v/>
      </c>
      <c r="CL200" s="102" t="str">
        <f t="shared" si="274"/>
        <v/>
      </c>
      <c r="CM200" s="468" t="str">
        <f t="shared" si="275"/>
        <v/>
      </c>
      <c r="CN200" s="469" t="str">
        <f t="shared" si="276"/>
        <v/>
      </c>
      <c r="CO200" s="102" t="str">
        <f t="shared" si="277"/>
        <v/>
      </c>
      <c r="CP200" s="468" t="str">
        <f t="shared" si="278"/>
        <v/>
      </c>
      <c r="CQ200" s="469" t="str">
        <f t="shared" si="278"/>
        <v/>
      </c>
      <c r="CR200" s="102" t="str">
        <f t="shared" si="278"/>
        <v/>
      </c>
      <c r="CS200" s="468" t="str">
        <f t="shared" si="279"/>
        <v/>
      </c>
      <c r="CT200" s="469" t="str">
        <f t="shared" si="280"/>
        <v/>
      </c>
      <c r="CU200" s="469" t="str">
        <f t="shared" si="281"/>
        <v/>
      </c>
      <c r="CV200" s="105" t="str">
        <f t="shared" si="282"/>
        <v/>
      </c>
      <c r="CW200" s="856"/>
      <c r="CX200" s="469">
        <f t="shared" si="283"/>
        <v>0</v>
      </c>
      <c r="CY200" s="469">
        <f t="shared" si="284"/>
        <v>0</v>
      </c>
      <c r="CZ200" s="469">
        <f t="shared" si="285"/>
        <v>0</v>
      </c>
      <c r="DA200" s="590">
        <f t="shared" si="286"/>
        <v>0</v>
      </c>
      <c r="DB200" s="474"/>
      <c r="DC200" s="604">
        <f t="shared" si="287"/>
        <v>0</v>
      </c>
      <c r="DD200" s="184">
        <f t="shared" si="288"/>
        <v>0</v>
      </c>
      <c r="DE200" s="605">
        <f t="shared" si="289"/>
        <v>0</v>
      </c>
      <c r="DF200" s="104" t="str">
        <f t="shared" si="290"/>
        <v/>
      </c>
      <c r="DG200" s="856"/>
      <c r="DH200" s="469">
        <f t="shared" si="291"/>
        <v>0</v>
      </c>
      <c r="DI200" s="469">
        <f t="shared" si="292"/>
        <v>0</v>
      </c>
      <c r="DJ200" s="469">
        <f t="shared" si="293"/>
        <v>0</v>
      </c>
      <c r="DK200" s="590">
        <f t="shared" si="294"/>
        <v>0</v>
      </c>
      <c r="DL200" s="474"/>
      <c r="DM200" s="604">
        <f t="shared" si="295"/>
        <v>0</v>
      </c>
      <c r="DN200" s="184">
        <f t="shared" si="296"/>
        <v>0</v>
      </c>
      <c r="DO200" s="605">
        <f t="shared" si="297"/>
        <v>0</v>
      </c>
      <c r="DP200" s="104" t="str">
        <f t="shared" si="298"/>
        <v/>
      </c>
      <c r="DQ200" s="856"/>
      <c r="DR200" s="469">
        <f t="shared" si="299"/>
        <v>0</v>
      </c>
      <c r="DS200" s="469">
        <f t="shared" si="300"/>
        <v>0</v>
      </c>
      <c r="DT200" s="469">
        <f t="shared" si="301"/>
        <v>0</v>
      </c>
      <c r="DU200" s="101">
        <f t="shared" si="302"/>
        <v>0</v>
      </c>
      <c r="DV200" s="528">
        <f t="shared" si="303"/>
        <v>0</v>
      </c>
      <c r="DW200" s="529">
        <f t="shared" si="303"/>
        <v>0</v>
      </c>
      <c r="DX200" s="529">
        <f t="shared" si="303"/>
        <v>0</v>
      </c>
      <c r="DY200" s="530">
        <f t="shared" si="304"/>
        <v>0</v>
      </c>
      <c r="DZ200" s="528">
        <f t="shared" si="305"/>
        <v>0</v>
      </c>
      <c r="EA200" s="529">
        <f t="shared" si="305"/>
        <v>0</v>
      </c>
      <c r="EB200" s="529">
        <f t="shared" si="305"/>
        <v>0</v>
      </c>
      <c r="EC200" s="530">
        <f t="shared" si="306"/>
        <v>0</v>
      </c>
      <c r="ED200" s="528">
        <f t="shared" si="307"/>
        <v>0</v>
      </c>
      <c r="EE200" s="529">
        <f t="shared" si="307"/>
        <v>0</v>
      </c>
      <c r="EF200" s="529">
        <f t="shared" si="307"/>
        <v>0</v>
      </c>
      <c r="EG200" s="530">
        <f t="shared" si="308"/>
        <v>0</v>
      </c>
      <c r="EH200" s="528">
        <f t="shared" si="309"/>
        <v>0</v>
      </c>
      <c r="EI200" s="529">
        <f t="shared" si="310"/>
        <v>0</v>
      </c>
      <c r="EJ200" s="529">
        <f t="shared" si="311"/>
        <v>0</v>
      </c>
      <c r="EK200" s="530">
        <f t="shared" si="312"/>
        <v>0</v>
      </c>
      <c r="EL200" s="562"/>
      <c r="EM200" s="571">
        <f t="shared" si="313"/>
        <v>0</v>
      </c>
      <c r="EN200" s="572">
        <f t="shared" si="313"/>
        <v>0</v>
      </c>
      <c r="EO200" s="576">
        <f t="shared" si="313"/>
        <v>0</v>
      </c>
      <c r="EP200" s="578">
        <f t="shared" si="314"/>
        <v>0</v>
      </c>
      <c r="EQ200" s="571">
        <f t="shared" si="315"/>
        <v>0</v>
      </c>
      <c r="ER200" s="572">
        <f t="shared" si="315"/>
        <v>0</v>
      </c>
      <c r="ES200" s="573">
        <f t="shared" si="315"/>
        <v>0</v>
      </c>
      <c r="ET200" s="579">
        <f t="shared" si="316"/>
        <v>0</v>
      </c>
      <c r="EU200" s="577">
        <f t="shared" si="317"/>
        <v>0</v>
      </c>
      <c r="EV200" s="521">
        <f t="shared" si="318"/>
        <v>0</v>
      </c>
      <c r="EW200" s="525">
        <f t="shared" si="319"/>
        <v>0</v>
      </c>
      <c r="EX200" s="524">
        <f t="shared" si="320"/>
        <v>0</v>
      </c>
      <c r="EY200" s="509" t="str">
        <f t="shared" si="321"/>
        <v>○</v>
      </c>
      <c r="EZ200" s="486">
        <f t="shared" si="322"/>
        <v>0</v>
      </c>
      <c r="FA200" s="482">
        <f t="shared" si="322"/>
        <v>0</v>
      </c>
      <c r="FB200" s="482">
        <f t="shared" si="322"/>
        <v>0</v>
      </c>
      <c r="FC200" s="536">
        <f t="shared" si="323"/>
        <v>0</v>
      </c>
      <c r="FD200" s="101">
        <f t="shared" si="324"/>
        <v>0</v>
      </c>
      <c r="FE200" s="846">
        <f t="shared" si="325"/>
        <v>0</v>
      </c>
      <c r="FF200" s="847">
        <f t="shared" si="326"/>
        <v>0</v>
      </c>
      <c r="FG200" s="101" t="str">
        <f t="shared" si="327"/>
        <v/>
      </c>
      <c r="FH200" s="185" t="str">
        <f t="shared" si="328"/>
        <v/>
      </c>
      <c r="FI200" s="184" t="str">
        <f t="shared" si="328"/>
        <v/>
      </c>
      <c r="FJ200" s="848" t="str">
        <f t="shared" si="328"/>
        <v/>
      </c>
      <c r="FK200" s="508"/>
      <c r="FL200" s="498"/>
      <c r="FM200" s="499"/>
      <c r="FN200" s="849">
        <f t="shared" si="329"/>
        <v>0</v>
      </c>
      <c r="FO200" s="511" t="str">
        <f t="shared" si="330"/>
        <v/>
      </c>
      <c r="FP200" s="528" t="str">
        <f t="shared" si="331"/>
        <v/>
      </c>
      <c r="FQ200" s="529" t="str">
        <f t="shared" si="332"/>
        <v/>
      </c>
      <c r="FR200" s="529" t="str">
        <f t="shared" si="333"/>
        <v/>
      </c>
      <c r="FS200" s="530">
        <f t="shared" si="334"/>
        <v>0</v>
      </c>
      <c r="FT200" s="510"/>
    </row>
    <row r="201" spans="1:176" s="3" customFormat="1" ht="18" customHeight="1">
      <c r="A201" s="619" t="str">
        <f t="shared" si="227"/>
        <v/>
      </c>
      <c r="B201" s="448">
        <f t="shared" si="335"/>
        <v>0</v>
      </c>
      <c r="C201" s="1114" t="str">
        <f t="shared" si="228"/>
        <v>授業料</v>
      </c>
      <c r="D201" s="1114" t="str">
        <f t="shared" si="229"/>
        <v>入学金</v>
      </c>
      <c r="E201" s="448">
        <f t="shared" si="336"/>
        <v>0</v>
      </c>
      <c r="F201" s="619">
        <f t="shared" si="230"/>
        <v>0</v>
      </c>
      <c r="G201" s="539">
        <f t="shared" si="231"/>
        <v>184</v>
      </c>
      <c r="H201" s="844"/>
      <c r="I201" s="845"/>
      <c r="J201" s="187"/>
      <c r="K201" s="188"/>
      <c r="L201" s="188"/>
      <c r="M201" s="186"/>
      <c r="N201" s="97"/>
      <c r="O201" s="98"/>
      <c r="P201" s="187"/>
      <c r="Q201" s="188"/>
      <c r="R201" s="186"/>
      <c r="S201" s="99"/>
      <c r="T201" s="97"/>
      <c r="U201" s="741"/>
      <c r="V201" s="101" t="str">
        <f>IF(OR($R$5="",$T$5="",$J201="",$O201="",$U201=""),"",IF(ISERROR(VLOOKUP($C201,参照!$P$4:$V$112,5,FALSE)),0,VLOOKUP($C201,参照!$P$4:$V$112,5,FALSE)))</f>
        <v/>
      </c>
      <c r="W201" s="100"/>
      <c r="X201" s="102" t="str">
        <f>IF(OR($R$5="",$T$5="",$J201="",$O201="",$W201=""),"",IF(ISERROR(VLOOKUP($D201,参照!$P$4:$V$112,5,FALSE)),0,VLOOKUP($D201,参照!$P$4:$V$112,5,FALSE)))</f>
        <v/>
      </c>
      <c r="Y201" s="182" t="str">
        <f t="shared" si="232"/>
        <v/>
      </c>
      <c r="Z201" s="182" t="str">
        <f t="shared" si="233"/>
        <v/>
      </c>
      <c r="AA201" s="468"/>
      <c r="AB201" s="536">
        <f t="shared" si="234"/>
        <v>0</v>
      </c>
      <c r="AC201" s="854"/>
      <c r="AD201" s="738">
        <f t="shared" si="235"/>
        <v>0</v>
      </c>
      <c r="AE201" s="103" t="str">
        <f t="shared" si="236"/>
        <v/>
      </c>
      <c r="AF201" s="468" t="str">
        <f t="shared" si="237"/>
        <v/>
      </c>
      <c r="AG201" s="469" t="str">
        <f t="shared" si="238"/>
        <v/>
      </c>
      <c r="AH201" s="102" t="str">
        <f t="shared" si="238"/>
        <v/>
      </c>
      <c r="AI201" s="855"/>
      <c r="AJ201" s="588"/>
      <c r="AK201" s="102" t="str">
        <f t="shared" si="239"/>
        <v/>
      </c>
      <c r="AL201" s="856"/>
      <c r="AM201" s="469">
        <f t="shared" si="240"/>
        <v>0</v>
      </c>
      <c r="AN201" s="469">
        <f t="shared" si="241"/>
        <v>0</v>
      </c>
      <c r="AO201" s="469">
        <f t="shared" si="242"/>
        <v>0</v>
      </c>
      <c r="AP201" s="590">
        <f t="shared" si="243"/>
        <v>0</v>
      </c>
      <c r="AQ201" s="474"/>
      <c r="AR201" s="104" t="str">
        <f t="shared" si="244"/>
        <v/>
      </c>
      <c r="AS201" s="856"/>
      <c r="AT201" s="469">
        <f t="shared" si="245"/>
        <v>0</v>
      </c>
      <c r="AU201" s="469">
        <f t="shared" si="246"/>
        <v>0</v>
      </c>
      <c r="AV201" s="469">
        <f t="shared" si="247"/>
        <v>0</v>
      </c>
      <c r="AW201" s="590">
        <f t="shared" si="248"/>
        <v>0</v>
      </c>
      <c r="AX201" s="474"/>
      <c r="AY201" s="102" t="str">
        <f t="shared" si="249"/>
        <v/>
      </c>
      <c r="AZ201" s="856"/>
      <c r="BA201" s="469">
        <f t="shared" si="250"/>
        <v>0</v>
      </c>
      <c r="BB201" s="469">
        <f t="shared" si="251"/>
        <v>0</v>
      </c>
      <c r="BC201" s="469">
        <f t="shared" si="252"/>
        <v>0</v>
      </c>
      <c r="BD201" s="590">
        <f t="shared" si="253"/>
        <v>0</v>
      </c>
      <c r="BE201" s="484" t="str">
        <f t="shared" si="254"/>
        <v>○</v>
      </c>
      <c r="BF201" s="486">
        <f t="shared" si="255"/>
        <v>0</v>
      </c>
      <c r="BG201" s="482">
        <f t="shared" si="255"/>
        <v>0</v>
      </c>
      <c r="BH201" s="482">
        <f t="shared" si="255"/>
        <v>0</v>
      </c>
      <c r="BI201" s="483">
        <f t="shared" si="256"/>
        <v>0</v>
      </c>
      <c r="BJ201" s="528">
        <f t="shared" si="257"/>
        <v>0</v>
      </c>
      <c r="BK201" s="529">
        <f t="shared" si="257"/>
        <v>0</v>
      </c>
      <c r="BL201" s="529">
        <f t="shared" si="257"/>
        <v>0</v>
      </c>
      <c r="BM201" s="530">
        <f t="shared" si="258"/>
        <v>0</v>
      </c>
      <c r="BN201" s="528">
        <f t="shared" si="259"/>
        <v>0</v>
      </c>
      <c r="BO201" s="529">
        <f t="shared" si="260"/>
        <v>0</v>
      </c>
      <c r="BP201" s="529">
        <f t="shared" si="261"/>
        <v>0</v>
      </c>
      <c r="BQ201" s="530">
        <f t="shared" si="262"/>
        <v>0</v>
      </c>
      <c r="BR201" s="528">
        <f t="shared" si="263"/>
        <v>0</v>
      </c>
      <c r="BS201" s="529">
        <f t="shared" si="263"/>
        <v>0</v>
      </c>
      <c r="BT201" s="529">
        <f t="shared" si="263"/>
        <v>0</v>
      </c>
      <c r="BU201" s="530">
        <f t="shared" si="264"/>
        <v>0</v>
      </c>
      <c r="BV201" s="528">
        <f t="shared" si="265"/>
        <v>0</v>
      </c>
      <c r="BW201" s="529">
        <f t="shared" si="266"/>
        <v>0</v>
      </c>
      <c r="BX201" s="529">
        <f t="shared" si="267"/>
        <v>0</v>
      </c>
      <c r="BY201" s="530">
        <f t="shared" si="268"/>
        <v>0</v>
      </c>
      <c r="BZ201" s="560" t="str">
        <f t="shared" si="269"/>
        <v/>
      </c>
      <c r="CA201" s="184" t="str">
        <f t="shared" si="269"/>
        <v/>
      </c>
      <c r="CB201" s="183" t="str">
        <f t="shared" si="269"/>
        <v/>
      </c>
      <c r="CC201" s="185" t="str">
        <f t="shared" si="270"/>
        <v/>
      </c>
      <c r="CD201" s="184" t="str">
        <f t="shared" si="270"/>
        <v/>
      </c>
      <c r="CE201" s="183" t="str">
        <f t="shared" si="270"/>
        <v/>
      </c>
      <c r="CF201" s="447"/>
      <c r="CG201" s="482" t="str">
        <f t="shared" si="271"/>
        <v>－</v>
      </c>
      <c r="CH201" s="469"/>
      <c r="CI201" s="561"/>
      <c r="CJ201" s="468" t="str">
        <f t="shared" si="272"/>
        <v/>
      </c>
      <c r="CK201" s="469" t="str">
        <f t="shared" si="273"/>
        <v/>
      </c>
      <c r="CL201" s="102" t="str">
        <f t="shared" si="274"/>
        <v/>
      </c>
      <c r="CM201" s="468" t="str">
        <f t="shared" si="275"/>
        <v/>
      </c>
      <c r="CN201" s="469" t="str">
        <f t="shared" si="276"/>
        <v/>
      </c>
      <c r="CO201" s="102" t="str">
        <f t="shared" si="277"/>
        <v/>
      </c>
      <c r="CP201" s="468" t="str">
        <f t="shared" si="278"/>
        <v/>
      </c>
      <c r="CQ201" s="469" t="str">
        <f t="shared" si="278"/>
        <v/>
      </c>
      <c r="CR201" s="102" t="str">
        <f t="shared" si="278"/>
        <v/>
      </c>
      <c r="CS201" s="468" t="str">
        <f t="shared" si="279"/>
        <v/>
      </c>
      <c r="CT201" s="469" t="str">
        <f t="shared" si="280"/>
        <v/>
      </c>
      <c r="CU201" s="469" t="str">
        <f t="shared" si="281"/>
        <v/>
      </c>
      <c r="CV201" s="105" t="str">
        <f t="shared" si="282"/>
        <v/>
      </c>
      <c r="CW201" s="856"/>
      <c r="CX201" s="469">
        <f t="shared" si="283"/>
        <v>0</v>
      </c>
      <c r="CY201" s="469">
        <f t="shared" si="284"/>
        <v>0</v>
      </c>
      <c r="CZ201" s="469">
        <f t="shared" si="285"/>
        <v>0</v>
      </c>
      <c r="DA201" s="590">
        <f t="shared" si="286"/>
        <v>0</v>
      </c>
      <c r="DB201" s="474"/>
      <c r="DC201" s="604">
        <f t="shared" si="287"/>
        <v>0</v>
      </c>
      <c r="DD201" s="184">
        <f t="shared" si="288"/>
        <v>0</v>
      </c>
      <c r="DE201" s="605">
        <f t="shared" si="289"/>
        <v>0</v>
      </c>
      <c r="DF201" s="104" t="str">
        <f t="shared" si="290"/>
        <v/>
      </c>
      <c r="DG201" s="856"/>
      <c r="DH201" s="469">
        <f t="shared" si="291"/>
        <v>0</v>
      </c>
      <c r="DI201" s="469">
        <f t="shared" si="292"/>
        <v>0</v>
      </c>
      <c r="DJ201" s="469">
        <f t="shared" si="293"/>
        <v>0</v>
      </c>
      <c r="DK201" s="590">
        <f t="shared" si="294"/>
        <v>0</v>
      </c>
      <c r="DL201" s="474"/>
      <c r="DM201" s="604">
        <f t="shared" si="295"/>
        <v>0</v>
      </c>
      <c r="DN201" s="184">
        <f t="shared" si="296"/>
        <v>0</v>
      </c>
      <c r="DO201" s="605">
        <f t="shared" si="297"/>
        <v>0</v>
      </c>
      <c r="DP201" s="104" t="str">
        <f t="shared" si="298"/>
        <v/>
      </c>
      <c r="DQ201" s="856"/>
      <c r="DR201" s="469">
        <f t="shared" si="299"/>
        <v>0</v>
      </c>
      <c r="DS201" s="469">
        <f t="shared" si="300"/>
        <v>0</v>
      </c>
      <c r="DT201" s="469">
        <f t="shared" si="301"/>
        <v>0</v>
      </c>
      <c r="DU201" s="101">
        <f t="shared" si="302"/>
        <v>0</v>
      </c>
      <c r="DV201" s="528">
        <f t="shared" si="303"/>
        <v>0</v>
      </c>
      <c r="DW201" s="529">
        <f t="shared" si="303"/>
        <v>0</v>
      </c>
      <c r="DX201" s="529">
        <f t="shared" si="303"/>
        <v>0</v>
      </c>
      <c r="DY201" s="530">
        <f t="shared" si="304"/>
        <v>0</v>
      </c>
      <c r="DZ201" s="528">
        <f t="shared" si="305"/>
        <v>0</v>
      </c>
      <c r="EA201" s="529">
        <f t="shared" si="305"/>
        <v>0</v>
      </c>
      <c r="EB201" s="529">
        <f t="shared" si="305"/>
        <v>0</v>
      </c>
      <c r="EC201" s="530">
        <f t="shared" si="306"/>
        <v>0</v>
      </c>
      <c r="ED201" s="528">
        <f t="shared" si="307"/>
        <v>0</v>
      </c>
      <c r="EE201" s="529">
        <f t="shared" si="307"/>
        <v>0</v>
      </c>
      <c r="EF201" s="529">
        <f t="shared" si="307"/>
        <v>0</v>
      </c>
      <c r="EG201" s="530">
        <f t="shared" si="308"/>
        <v>0</v>
      </c>
      <c r="EH201" s="528">
        <f t="shared" si="309"/>
        <v>0</v>
      </c>
      <c r="EI201" s="529">
        <f t="shared" si="310"/>
        <v>0</v>
      </c>
      <c r="EJ201" s="529">
        <f t="shared" si="311"/>
        <v>0</v>
      </c>
      <c r="EK201" s="530">
        <f t="shared" si="312"/>
        <v>0</v>
      </c>
      <c r="EL201" s="562"/>
      <c r="EM201" s="571">
        <f t="shared" si="313"/>
        <v>0</v>
      </c>
      <c r="EN201" s="572">
        <f t="shared" si="313"/>
        <v>0</v>
      </c>
      <c r="EO201" s="576">
        <f t="shared" si="313"/>
        <v>0</v>
      </c>
      <c r="EP201" s="578">
        <f t="shared" si="314"/>
        <v>0</v>
      </c>
      <c r="EQ201" s="571">
        <f t="shared" si="315"/>
        <v>0</v>
      </c>
      <c r="ER201" s="572">
        <f t="shared" si="315"/>
        <v>0</v>
      </c>
      <c r="ES201" s="573">
        <f t="shared" si="315"/>
        <v>0</v>
      </c>
      <c r="ET201" s="579">
        <f t="shared" si="316"/>
        <v>0</v>
      </c>
      <c r="EU201" s="577">
        <f t="shared" si="317"/>
        <v>0</v>
      </c>
      <c r="EV201" s="521">
        <f t="shared" si="318"/>
        <v>0</v>
      </c>
      <c r="EW201" s="525">
        <f t="shared" si="319"/>
        <v>0</v>
      </c>
      <c r="EX201" s="524">
        <f t="shared" si="320"/>
        <v>0</v>
      </c>
      <c r="EY201" s="509" t="str">
        <f t="shared" si="321"/>
        <v>○</v>
      </c>
      <c r="EZ201" s="486">
        <f t="shared" si="322"/>
        <v>0</v>
      </c>
      <c r="FA201" s="482">
        <f t="shared" si="322"/>
        <v>0</v>
      </c>
      <c r="FB201" s="482">
        <f t="shared" si="322"/>
        <v>0</v>
      </c>
      <c r="FC201" s="536">
        <f t="shared" si="323"/>
        <v>0</v>
      </c>
      <c r="FD201" s="101">
        <f t="shared" si="324"/>
        <v>0</v>
      </c>
      <c r="FE201" s="846">
        <f t="shared" si="325"/>
        <v>0</v>
      </c>
      <c r="FF201" s="847">
        <f t="shared" si="326"/>
        <v>0</v>
      </c>
      <c r="FG201" s="101" t="str">
        <f t="shared" si="327"/>
        <v/>
      </c>
      <c r="FH201" s="185" t="str">
        <f t="shared" si="328"/>
        <v/>
      </c>
      <c r="FI201" s="184" t="str">
        <f t="shared" si="328"/>
        <v/>
      </c>
      <c r="FJ201" s="848" t="str">
        <f t="shared" si="328"/>
        <v/>
      </c>
      <c r="FK201" s="508"/>
      <c r="FL201" s="498"/>
      <c r="FM201" s="499"/>
      <c r="FN201" s="849">
        <f t="shared" si="329"/>
        <v>0</v>
      </c>
      <c r="FO201" s="511" t="str">
        <f t="shared" si="330"/>
        <v/>
      </c>
      <c r="FP201" s="528" t="str">
        <f t="shared" si="331"/>
        <v/>
      </c>
      <c r="FQ201" s="529" t="str">
        <f t="shared" si="332"/>
        <v/>
      </c>
      <c r="FR201" s="529" t="str">
        <f t="shared" si="333"/>
        <v/>
      </c>
      <c r="FS201" s="530">
        <f t="shared" si="334"/>
        <v>0</v>
      </c>
      <c r="FT201" s="510"/>
    </row>
    <row r="202" spans="1:176" s="3" customFormat="1" ht="18" customHeight="1">
      <c r="A202" s="619" t="str">
        <f t="shared" si="227"/>
        <v/>
      </c>
      <c r="B202" s="448">
        <f t="shared" si="335"/>
        <v>0</v>
      </c>
      <c r="C202" s="1114" t="str">
        <f t="shared" si="228"/>
        <v>授業料</v>
      </c>
      <c r="D202" s="1114" t="str">
        <f t="shared" si="229"/>
        <v>入学金</v>
      </c>
      <c r="E202" s="448">
        <f t="shared" si="336"/>
        <v>0</v>
      </c>
      <c r="F202" s="619">
        <f t="shared" si="230"/>
        <v>0</v>
      </c>
      <c r="G202" s="539">
        <f t="shared" si="231"/>
        <v>185</v>
      </c>
      <c r="H202" s="844"/>
      <c r="I202" s="845"/>
      <c r="J202" s="187"/>
      <c r="K202" s="188"/>
      <c r="L202" s="188"/>
      <c r="M202" s="186"/>
      <c r="N202" s="97"/>
      <c r="O202" s="98"/>
      <c r="P202" s="187"/>
      <c r="Q202" s="188"/>
      <c r="R202" s="186"/>
      <c r="S202" s="99"/>
      <c r="T202" s="97"/>
      <c r="U202" s="741"/>
      <c r="V202" s="101" t="str">
        <f>IF(OR($R$5="",$T$5="",$J202="",$O202="",$U202=""),"",IF(ISERROR(VLOOKUP($C202,参照!$P$4:$V$112,5,FALSE)),0,VLOOKUP($C202,参照!$P$4:$V$112,5,FALSE)))</f>
        <v/>
      </c>
      <c r="W202" s="100"/>
      <c r="X202" s="102" t="str">
        <f>IF(OR($R$5="",$T$5="",$J202="",$O202="",$W202=""),"",IF(ISERROR(VLOOKUP($D202,参照!$P$4:$V$112,5,FALSE)),0,VLOOKUP($D202,参照!$P$4:$V$112,5,FALSE)))</f>
        <v/>
      </c>
      <c r="Y202" s="182" t="str">
        <f t="shared" si="232"/>
        <v/>
      </c>
      <c r="Z202" s="182" t="str">
        <f t="shared" si="233"/>
        <v/>
      </c>
      <c r="AA202" s="468"/>
      <c r="AB202" s="536">
        <f t="shared" si="234"/>
        <v>0</v>
      </c>
      <c r="AC202" s="854"/>
      <c r="AD202" s="738">
        <f t="shared" si="235"/>
        <v>0</v>
      </c>
      <c r="AE202" s="103" t="str">
        <f t="shared" si="236"/>
        <v/>
      </c>
      <c r="AF202" s="468" t="str">
        <f t="shared" si="237"/>
        <v/>
      </c>
      <c r="AG202" s="469" t="str">
        <f t="shared" si="238"/>
        <v/>
      </c>
      <c r="AH202" s="102" t="str">
        <f t="shared" si="238"/>
        <v/>
      </c>
      <c r="AI202" s="855"/>
      <c r="AJ202" s="588"/>
      <c r="AK202" s="102" t="str">
        <f t="shared" si="239"/>
        <v/>
      </c>
      <c r="AL202" s="856"/>
      <c r="AM202" s="469">
        <f t="shared" si="240"/>
        <v>0</v>
      </c>
      <c r="AN202" s="469">
        <f t="shared" si="241"/>
        <v>0</v>
      </c>
      <c r="AO202" s="469">
        <f t="shared" si="242"/>
        <v>0</v>
      </c>
      <c r="AP202" s="590">
        <f t="shared" si="243"/>
        <v>0</v>
      </c>
      <c r="AQ202" s="474"/>
      <c r="AR202" s="104" t="str">
        <f t="shared" si="244"/>
        <v/>
      </c>
      <c r="AS202" s="856"/>
      <c r="AT202" s="469">
        <f t="shared" si="245"/>
        <v>0</v>
      </c>
      <c r="AU202" s="469">
        <f t="shared" si="246"/>
        <v>0</v>
      </c>
      <c r="AV202" s="469">
        <f t="shared" si="247"/>
        <v>0</v>
      </c>
      <c r="AW202" s="590">
        <f t="shared" si="248"/>
        <v>0</v>
      </c>
      <c r="AX202" s="474"/>
      <c r="AY202" s="102" t="str">
        <f t="shared" si="249"/>
        <v/>
      </c>
      <c r="AZ202" s="856"/>
      <c r="BA202" s="469">
        <f t="shared" si="250"/>
        <v>0</v>
      </c>
      <c r="BB202" s="469">
        <f t="shared" si="251"/>
        <v>0</v>
      </c>
      <c r="BC202" s="469">
        <f t="shared" si="252"/>
        <v>0</v>
      </c>
      <c r="BD202" s="590">
        <f t="shared" si="253"/>
        <v>0</v>
      </c>
      <c r="BE202" s="484" t="str">
        <f t="shared" si="254"/>
        <v>○</v>
      </c>
      <c r="BF202" s="486">
        <f t="shared" si="255"/>
        <v>0</v>
      </c>
      <c r="BG202" s="482">
        <f t="shared" si="255"/>
        <v>0</v>
      </c>
      <c r="BH202" s="482">
        <f t="shared" si="255"/>
        <v>0</v>
      </c>
      <c r="BI202" s="483">
        <f t="shared" si="256"/>
        <v>0</v>
      </c>
      <c r="BJ202" s="528">
        <f t="shared" si="257"/>
        <v>0</v>
      </c>
      <c r="BK202" s="529">
        <f t="shared" si="257"/>
        <v>0</v>
      </c>
      <c r="BL202" s="529">
        <f t="shared" si="257"/>
        <v>0</v>
      </c>
      <c r="BM202" s="530">
        <f t="shared" si="258"/>
        <v>0</v>
      </c>
      <c r="BN202" s="528">
        <f t="shared" si="259"/>
        <v>0</v>
      </c>
      <c r="BO202" s="529">
        <f t="shared" si="260"/>
        <v>0</v>
      </c>
      <c r="BP202" s="529">
        <f t="shared" si="261"/>
        <v>0</v>
      </c>
      <c r="BQ202" s="530">
        <f t="shared" si="262"/>
        <v>0</v>
      </c>
      <c r="BR202" s="528">
        <f t="shared" si="263"/>
        <v>0</v>
      </c>
      <c r="BS202" s="529">
        <f t="shared" si="263"/>
        <v>0</v>
      </c>
      <c r="BT202" s="529">
        <f t="shared" si="263"/>
        <v>0</v>
      </c>
      <c r="BU202" s="530">
        <f t="shared" si="264"/>
        <v>0</v>
      </c>
      <c r="BV202" s="528">
        <f t="shared" si="265"/>
        <v>0</v>
      </c>
      <c r="BW202" s="529">
        <f t="shared" si="266"/>
        <v>0</v>
      </c>
      <c r="BX202" s="529">
        <f t="shared" si="267"/>
        <v>0</v>
      </c>
      <c r="BY202" s="530">
        <f t="shared" si="268"/>
        <v>0</v>
      </c>
      <c r="BZ202" s="560" t="str">
        <f t="shared" si="269"/>
        <v/>
      </c>
      <c r="CA202" s="184" t="str">
        <f t="shared" si="269"/>
        <v/>
      </c>
      <c r="CB202" s="183" t="str">
        <f t="shared" si="269"/>
        <v/>
      </c>
      <c r="CC202" s="185" t="str">
        <f t="shared" si="270"/>
        <v/>
      </c>
      <c r="CD202" s="184" t="str">
        <f t="shared" si="270"/>
        <v/>
      </c>
      <c r="CE202" s="183" t="str">
        <f t="shared" si="270"/>
        <v/>
      </c>
      <c r="CF202" s="447"/>
      <c r="CG202" s="482" t="str">
        <f t="shared" si="271"/>
        <v>－</v>
      </c>
      <c r="CH202" s="469"/>
      <c r="CI202" s="561"/>
      <c r="CJ202" s="468" t="str">
        <f t="shared" si="272"/>
        <v/>
      </c>
      <c r="CK202" s="469" t="str">
        <f t="shared" si="273"/>
        <v/>
      </c>
      <c r="CL202" s="102" t="str">
        <f t="shared" si="274"/>
        <v/>
      </c>
      <c r="CM202" s="468" t="str">
        <f t="shared" si="275"/>
        <v/>
      </c>
      <c r="CN202" s="469" t="str">
        <f t="shared" si="276"/>
        <v/>
      </c>
      <c r="CO202" s="102" t="str">
        <f t="shared" si="277"/>
        <v/>
      </c>
      <c r="CP202" s="468" t="str">
        <f t="shared" si="278"/>
        <v/>
      </c>
      <c r="CQ202" s="469" t="str">
        <f t="shared" si="278"/>
        <v/>
      </c>
      <c r="CR202" s="102" t="str">
        <f t="shared" si="278"/>
        <v/>
      </c>
      <c r="CS202" s="468" t="str">
        <f t="shared" si="279"/>
        <v/>
      </c>
      <c r="CT202" s="469" t="str">
        <f t="shared" si="280"/>
        <v/>
      </c>
      <c r="CU202" s="469" t="str">
        <f t="shared" si="281"/>
        <v/>
      </c>
      <c r="CV202" s="105" t="str">
        <f t="shared" si="282"/>
        <v/>
      </c>
      <c r="CW202" s="856"/>
      <c r="CX202" s="469">
        <f t="shared" si="283"/>
        <v>0</v>
      </c>
      <c r="CY202" s="469">
        <f t="shared" si="284"/>
        <v>0</v>
      </c>
      <c r="CZ202" s="469">
        <f t="shared" si="285"/>
        <v>0</v>
      </c>
      <c r="DA202" s="590">
        <f t="shared" si="286"/>
        <v>0</v>
      </c>
      <c r="DB202" s="474"/>
      <c r="DC202" s="604">
        <f t="shared" si="287"/>
        <v>0</v>
      </c>
      <c r="DD202" s="184">
        <f t="shared" si="288"/>
        <v>0</v>
      </c>
      <c r="DE202" s="605">
        <f t="shared" si="289"/>
        <v>0</v>
      </c>
      <c r="DF202" s="104" t="str">
        <f t="shared" si="290"/>
        <v/>
      </c>
      <c r="DG202" s="856"/>
      <c r="DH202" s="469">
        <f t="shared" si="291"/>
        <v>0</v>
      </c>
      <c r="DI202" s="469">
        <f t="shared" si="292"/>
        <v>0</v>
      </c>
      <c r="DJ202" s="469">
        <f t="shared" si="293"/>
        <v>0</v>
      </c>
      <c r="DK202" s="590">
        <f t="shared" si="294"/>
        <v>0</v>
      </c>
      <c r="DL202" s="474"/>
      <c r="DM202" s="604">
        <f t="shared" si="295"/>
        <v>0</v>
      </c>
      <c r="DN202" s="184">
        <f t="shared" si="296"/>
        <v>0</v>
      </c>
      <c r="DO202" s="605">
        <f t="shared" si="297"/>
        <v>0</v>
      </c>
      <c r="DP202" s="104" t="str">
        <f t="shared" si="298"/>
        <v/>
      </c>
      <c r="DQ202" s="856"/>
      <c r="DR202" s="469">
        <f t="shared" si="299"/>
        <v>0</v>
      </c>
      <c r="DS202" s="469">
        <f t="shared" si="300"/>
        <v>0</v>
      </c>
      <c r="DT202" s="469">
        <f t="shared" si="301"/>
        <v>0</v>
      </c>
      <c r="DU202" s="101">
        <f t="shared" si="302"/>
        <v>0</v>
      </c>
      <c r="DV202" s="528">
        <f t="shared" si="303"/>
        <v>0</v>
      </c>
      <c r="DW202" s="529">
        <f t="shared" si="303"/>
        <v>0</v>
      </c>
      <c r="DX202" s="529">
        <f t="shared" si="303"/>
        <v>0</v>
      </c>
      <c r="DY202" s="530">
        <f t="shared" si="304"/>
        <v>0</v>
      </c>
      <c r="DZ202" s="528">
        <f t="shared" si="305"/>
        <v>0</v>
      </c>
      <c r="EA202" s="529">
        <f t="shared" si="305"/>
        <v>0</v>
      </c>
      <c r="EB202" s="529">
        <f t="shared" si="305"/>
        <v>0</v>
      </c>
      <c r="EC202" s="530">
        <f t="shared" si="306"/>
        <v>0</v>
      </c>
      <c r="ED202" s="528">
        <f t="shared" si="307"/>
        <v>0</v>
      </c>
      <c r="EE202" s="529">
        <f t="shared" si="307"/>
        <v>0</v>
      </c>
      <c r="EF202" s="529">
        <f t="shared" si="307"/>
        <v>0</v>
      </c>
      <c r="EG202" s="530">
        <f t="shared" si="308"/>
        <v>0</v>
      </c>
      <c r="EH202" s="528">
        <f t="shared" si="309"/>
        <v>0</v>
      </c>
      <c r="EI202" s="529">
        <f t="shared" si="310"/>
        <v>0</v>
      </c>
      <c r="EJ202" s="529">
        <f t="shared" si="311"/>
        <v>0</v>
      </c>
      <c r="EK202" s="530">
        <f t="shared" si="312"/>
        <v>0</v>
      </c>
      <c r="EL202" s="562"/>
      <c r="EM202" s="571">
        <f t="shared" si="313"/>
        <v>0</v>
      </c>
      <c r="EN202" s="572">
        <f t="shared" si="313"/>
        <v>0</v>
      </c>
      <c r="EO202" s="576">
        <f t="shared" si="313"/>
        <v>0</v>
      </c>
      <c r="EP202" s="578">
        <f t="shared" si="314"/>
        <v>0</v>
      </c>
      <c r="EQ202" s="571">
        <f t="shared" si="315"/>
        <v>0</v>
      </c>
      <c r="ER202" s="572">
        <f t="shared" si="315"/>
        <v>0</v>
      </c>
      <c r="ES202" s="573">
        <f t="shared" si="315"/>
        <v>0</v>
      </c>
      <c r="ET202" s="579">
        <f t="shared" si="316"/>
        <v>0</v>
      </c>
      <c r="EU202" s="577">
        <f t="shared" si="317"/>
        <v>0</v>
      </c>
      <c r="EV202" s="521">
        <f t="shared" si="318"/>
        <v>0</v>
      </c>
      <c r="EW202" s="525">
        <f t="shared" si="319"/>
        <v>0</v>
      </c>
      <c r="EX202" s="524">
        <f t="shared" si="320"/>
        <v>0</v>
      </c>
      <c r="EY202" s="509" t="str">
        <f t="shared" si="321"/>
        <v>○</v>
      </c>
      <c r="EZ202" s="486">
        <f t="shared" si="322"/>
        <v>0</v>
      </c>
      <c r="FA202" s="482">
        <f t="shared" si="322"/>
        <v>0</v>
      </c>
      <c r="FB202" s="482">
        <f t="shared" si="322"/>
        <v>0</v>
      </c>
      <c r="FC202" s="536">
        <f t="shared" si="323"/>
        <v>0</v>
      </c>
      <c r="FD202" s="101">
        <f t="shared" si="324"/>
        <v>0</v>
      </c>
      <c r="FE202" s="846">
        <f t="shared" si="325"/>
        <v>0</v>
      </c>
      <c r="FF202" s="847">
        <f t="shared" si="326"/>
        <v>0</v>
      </c>
      <c r="FG202" s="101" t="str">
        <f t="shared" si="327"/>
        <v/>
      </c>
      <c r="FH202" s="185" t="str">
        <f t="shared" si="328"/>
        <v/>
      </c>
      <c r="FI202" s="184" t="str">
        <f t="shared" si="328"/>
        <v/>
      </c>
      <c r="FJ202" s="848" t="str">
        <f t="shared" si="328"/>
        <v/>
      </c>
      <c r="FK202" s="508"/>
      <c r="FL202" s="498"/>
      <c r="FM202" s="499"/>
      <c r="FN202" s="849">
        <f t="shared" si="329"/>
        <v>0</v>
      </c>
      <c r="FO202" s="511" t="str">
        <f t="shared" si="330"/>
        <v/>
      </c>
      <c r="FP202" s="528" t="str">
        <f t="shared" si="331"/>
        <v/>
      </c>
      <c r="FQ202" s="529" t="str">
        <f t="shared" si="332"/>
        <v/>
      </c>
      <c r="FR202" s="529" t="str">
        <f t="shared" si="333"/>
        <v/>
      </c>
      <c r="FS202" s="530">
        <f t="shared" si="334"/>
        <v>0</v>
      </c>
      <c r="FT202" s="510"/>
    </row>
    <row r="203" spans="1:176" s="3" customFormat="1" ht="18" customHeight="1">
      <c r="A203" s="619" t="str">
        <f t="shared" si="227"/>
        <v/>
      </c>
      <c r="B203" s="448">
        <f t="shared" si="335"/>
        <v>0</v>
      </c>
      <c r="C203" s="1114" t="str">
        <f t="shared" si="228"/>
        <v>授業料</v>
      </c>
      <c r="D203" s="1114" t="str">
        <f t="shared" si="229"/>
        <v>入学金</v>
      </c>
      <c r="E203" s="448">
        <f t="shared" si="336"/>
        <v>0</v>
      </c>
      <c r="F203" s="619">
        <f t="shared" si="230"/>
        <v>0</v>
      </c>
      <c r="G203" s="539">
        <f t="shared" si="231"/>
        <v>186</v>
      </c>
      <c r="H203" s="844"/>
      <c r="I203" s="845"/>
      <c r="J203" s="187"/>
      <c r="K203" s="188"/>
      <c r="L203" s="188"/>
      <c r="M203" s="186"/>
      <c r="N203" s="97"/>
      <c r="O203" s="98"/>
      <c r="P203" s="187"/>
      <c r="Q203" s="188"/>
      <c r="R203" s="186"/>
      <c r="S203" s="99"/>
      <c r="T203" s="97"/>
      <c r="U203" s="741"/>
      <c r="V203" s="101" t="str">
        <f>IF(OR($R$5="",$T$5="",$J203="",$O203="",$U203=""),"",IF(ISERROR(VLOOKUP($C203,参照!$P$4:$V$112,5,FALSE)),0,VLOOKUP($C203,参照!$P$4:$V$112,5,FALSE)))</f>
        <v/>
      </c>
      <c r="W203" s="100"/>
      <c r="X203" s="102" t="str">
        <f>IF(OR($R$5="",$T$5="",$J203="",$O203="",$W203=""),"",IF(ISERROR(VLOOKUP($D203,参照!$P$4:$V$112,5,FALSE)),0,VLOOKUP($D203,参照!$P$4:$V$112,5,FALSE)))</f>
        <v/>
      </c>
      <c r="Y203" s="182" t="str">
        <f t="shared" si="232"/>
        <v/>
      </c>
      <c r="Z203" s="182" t="str">
        <f t="shared" si="233"/>
        <v/>
      </c>
      <c r="AA203" s="468"/>
      <c r="AB203" s="536">
        <f t="shared" si="234"/>
        <v>0</v>
      </c>
      <c r="AC203" s="854"/>
      <c r="AD203" s="738">
        <f t="shared" si="235"/>
        <v>0</v>
      </c>
      <c r="AE203" s="103" t="str">
        <f t="shared" si="236"/>
        <v/>
      </c>
      <c r="AF203" s="468" t="str">
        <f t="shared" si="237"/>
        <v/>
      </c>
      <c r="AG203" s="469" t="str">
        <f t="shared" si="238"/>
        <v/>
      </c>
      <c r="AH203" s="102" t="str">
        <f t="shared" si="238"/>
        <v/>
      </c>
      <c r="AI203" s="855"/>
      <c r="AJ203" s="588"/>
      <c r="AK203" s="102" t="str">
        <f t="shared" si="239"/>
        <v/>
      </c>
      <c r="AL203" s="856"/>
      <c r="AM203" s="469">
        <f t="shared" si="240"/>
        <v>0</v>
      </c>
      <c r="AN203" s="469">
        <f t="shared" si="241"/>
        <v>0</v>
      </c>
      <c r="AO203" s="469">
        <f t="shared" si="242"/>
        <v>0</v>
      </c>
      <c r="AP203" s="590">
        <f t="shared" si="243"/>
        <v>0</v>
      </c>
      <c r="AQ203" s="474"/>
      <c r="AR203" s="104" t="str">
        <f t="shared" si="244"/>
        <v/>
      </c>
      <c r="AS203" s="856"/>
      <c r="AT203" s="469">
        <f t="shared" si="245"/>
        <v>0</v>
      </c>
      <c r="AU203" s="469">
        <f t="shared" si="246"/>
        <v>0</v>
      </c>
      <c r="AV203" s="469">
        <f t="shared" si="247"/>
        <v>0</v>
      </c>
      <c r="AW203" s="590">
        <f t="shared" si="248"/>
        <v>0</v>
      </c>
      <c r="AX203" s="474"/>
      <c r="AY203" s="102" t="str">
        <f t="shared" si="249"/>
        <v/>
      </c>
      <c r="AZ203" s="856"/>
      <c r="BA203" s="469">
        <f t="shared" si="250"/>
        <v>0</v>
      </c>
      <c r="BB203" s="469">
        <f t="shared" si="251"/>
        <v>0</v>
      </c>
      <c r="BC203" s="469">
        <f t="shared" si="252"/>
        <v>0</v>
      </c>
      <c r="BD203" s="590">
        <f t="shared" si="253"/>
        <v>0</v>
      </c>
      <c r="BE203" s="484" t="str">
        <f t="shared" si="254"/>
        <v>○</v>
      </c>
      <c r="BF203" s="486">
        <f t="shared" si="255"/>
        <v>0</v>
      </c>
      <c r="BG203" s="482">
        <f t="shared" si="255"/>
        <v>0</v>
      </c>
      <c r="BH203" s="482">
        <f t="shared" si="255"/>
        <v>0</v>
      </c>
      <c r="BI203" s="483">
        <f t="shared" si="256"/>
        <v>0</v>
      </c>
      <c r="BJ203" s="528">
        <f t="shared" si="257"/>
        <v>0</v>
      </c>
      <c r="BK203" s="529">
        <f t="shared" si="257"/>
        <v>0</v>
      </c>
      <c r="BL203" s="529">
        <f t="shared" si="257"/>
        <v>0</v>
      </c>
      <c r="BM203" s="530">
        <f t="shared" si="258"/>
        <v>0</v>
      </c>
      <c r="BN203" s="528">
        <f t="shared" si="259"/>
        <v>0</v>
      </c>
      <c r="BO203" s="529">
        <f t="shared" si="260"/>
        <v>0</v>
      </c>
      <c r="BP203" s="529">
        <f t="shared" si="261"/>
        <v>0</v>
      </c>
      <c r="BQ203" s="530">
        <f t="shared" si="262"/>
        <v>0</v>
      </c>
      <c r="BR203" s="528">
        <f t="shared" si="263"/>
        <v>0</v>
      </c>
      <c r="BS203" s="529">
        <f t="shared" si="263"/>
        <v>0</v>
      </c>
      <c r="BT203" s="529">
        <f t="shared" si="263"/>
        <v>0</v>
      </c>
      <c r="BU203" s="530">
        <f t="shared" si="264"/>
        <v>0</v>
      </c>
      <c r="BV203" s="528">
        <f t="shared" si="265"/>
        <v>0</v>
      </c>
      <c r="BW203" s="529">
        <f t="shared" si="266"/>
        <v>0</v>
      </c>
      <c r="BX203" s="529">
        <f t="shared" si="267"/>
        <v>0</v>
      </c>
      <c r="BY203" s="530">
        <f t="shared" si="268"/>
        <v>0</v>
      </c>
      <c r="BZ203" s="560" t="str">
        <f t="shared" si="269"/>
        <v/>
      </c>
      <c r="CA203" s="184" t="str">
        <f t="shared" si="269"/>
        <v/>
      </c>
      <c r="CB203" s="183" t="str">
        <f t="shared" si="269"/>
        <v/>
      </c>
      <c r="CC203" s="185" t="str">
        <f t="shared" si="270"/>
        <v/>
      </c>
      <c r="CD203" s="184" t="str">
        <f t="shared" si="270"/>
        <v/>
      </c>
      <c r="CE203" s="183" t="str">
        <f t="shared" si="270"/>
        <v/>
      </c>
      <c r="CF203" s="447"/>
      <c r="CG203" s="482" t="str">
        <f t="shared" si="271"/>
        <v>－</v>
      </c>
      <c r="CH203" s="469"/>
      <c r="CI203" s="561"/>
      <c r="CJ203" s="468" t="str">
        <f t="shared" si="272"/>
        <v/>
      </c>
      <c r="CK203" s="469" t="str">
        <f t="shared" si="273"/>
        <v/>
      </c>
      <c r="CL203" s="102" t="str">
        <f t="shared" si="274"/>
        <v/>
      </c>
      <c r="CM203" s="468" t="str">
        <f t="shared" si="275"/>
        <v/>
      </c>
      <c r="CN203" s="469" t="str">
        <f t="shared" si="276"/>
        <v/>
      </c>
      <c r="CO203" s="102" t="str">
        <f t="shared" si="277"/>
        <v/>
      </c>
      <c r="CP203" s="468" t="str">
        <f t="shared" si="278"/>
        <v/>
      </c>
      <c r="CQ203" s="469" t="str">
        <f t="shared" si="278"/>
        <v/>
      </c>
      <c r="CR203" s="102" t="str">
        <f t="shared" si="278"/>
        <v/>
      </c>
      <c r="CS203" s="468" t="str">
        <f t="shared" si="279"/>
        <v/>
      </c>
      <c r="CT203" s="469" t="str">
        <f t="shared" si="280"/>
        <v/>
      </c>
      <c r="CU203" s="469" t="str">
        <f t="shared" si="281"/>
        <v/>
      </c>
      <c r="CV203" s="105" t="str">
        <f t="shared" si="282"/>
        <v/>
      </c>
      <c r="CW203" s="856"/>
      <c r="CX203" s="469">
        <f t="shared" si="283"/>
        <v>0</v>
      </c>
      <c r="CY203" s="469">
        <f t="shared" si="284"/>
        <v>0</v>
      </c>
      <c r="CZ203" s="469">
        <f t="shared" si="285"/>
        <v>0</v>
      </c>
      <c r="DA203" s="590">
        <f t="shared" si="286"/>
        <v>0</v>
      </c>
      <c r="DB203" s="474"/>
      <c r="DC203" s="604">
        <f t="shared" si="287"/>
        <v>0</v>
      </c>
      <c r="DD203" s="184">
        <f t="shared" si="288"/>
        <v>0</v>
      </c>
      <c r="DE203" s="605">
        <f t="shared" si="289"/>
        <v>0</v>
      </c>
      <c r="DF203" s="104" t="str">
        <f t="shared" si="290"/>
        <v/>
      </c>
      <c r="DG203" s="856"/>
      <c r="DH203" s="469">
        <f t="shared" si="291"/>
        <v>0</v>
      </c>
      <c r="DI203" s="469">
        <f t="shared" si="292"/>
        <v>0</v>
      </c>
      <c r="DJ203" s="469">
        <f t="shared" si="293"/>
        <v>0</v>
      </c>
      <c r="DK203" s="590">
        <f t="shared" si="294"/>
        <v>0</v>
      </c>
      <c r="DL203" s="474"/>
      <c r="DM203" s="604">
        <f t="shared" si="295"/>
        <v>0</v>
      </c>
      <c r="DN203" s="184">
        <f t="shared" si="296"/>
        <v>0</v>
      </c>
      <c r="DO203" s="605">
        <f t="shared" si="297"/>
        <v>0</v>
      </c>
      <c r="DP203" s="104" t="str">
        <f t="shared" si="298"/>
        <v/>
      </c>
      <c r="DQ203" s="856"/>
      <c r="DR203" s="469">
        <f t="shared" si="299"/>
        <v>0</v>
      </c>
      <c r="DS203" s="469">
        <f t="shared" si="300"/>
        <v>0</v>
      </c>
      <c r="DT203" s="469">
        <f t="shared" si="301"/>
        <v>0</v>
      </c>
      <c r="DU203" s="101">
        <f t="shared" si="302"/>
        <v>0</v>
      </c>
      <c r="DV203" s="528">
        <f t="shared" si="303"/>
        <v>0</v>
      </c>
      <c r="DW203" s="529">
        <f t="shared" si="303"/>
        <v>0</v>
      </c>
      <c r="DX203" s="529">
        <f t="shared" si="303"/>
        <v>0</v>
      </c>
      <c r="DY203" s="530">
        <f t="shared" si="304"/>
        <v>0</v>
      </c>
      <c r="DZ203" s="528">
        <f t="shared" si="305"/>
        <v>0</v>
      </c>
      <c r="EA203" s="529">
        <f t="shared" si="305"/>
        <v>0</v>
      </c>
      <c r="EB203" s="529">
        <f t="shared" si="305"/>
        <v>0</v>
      </c>
      <c r="EC203" s="530">
        <f t="shared" si="306"/>
        <v>0</v>
      </c>
      <c r="ED203" s="528">
        <f t="shared" si="307"/>
        <v>0</v>
      </c>
      <c r="EE203" s="529">
        <f t="shared" si="307"/>
        <v>0</v>
      </c>
      <c r="EF203" s="529">
        <f t="shared" si="307"/>
        <v>0</v>
      </c>
      <c r="EG203" s="530">
        <f t="shared" si="308"/>
        <v>0</v>
      </c>
      <c r="EH203" s="528">
        <f t="shared" si="309"/>
        <v>0</v>
      </c>
      <c r="EI203" s="529">
        <f t="shared" si="310"/>
        <v>0</v>
      </c>
      <c r="EJ203" s="529">
        <f t="shared" si="311"/>
        <v>0</v>
      </c>
      <c r="EK203" s="530">
        <f t="shared" si="312"/>
        <v>0</v>
      </c>
      <c r="EL203" s="562"/>
      <c r="EM203" s="571">
        <f t="shared" si="313"/>
        <v>0</v>
      </c>
      <c r="EN203" s="572">
        <f t="shared" si="313"/>
        <v>0</v>
      </c>
      <c r="EO203" s="576">
        <f t="shared" si="313"/>
        <v>0</v>
      </c>
      <c r="EP203" s="578">
        <f t="shared" si="314"/>
        <v>0</v>
      </c>
      <c r="EQ203" s="571">
        <f t="shared" si="315"/>
        <v>0</v>
      </c>
      <c r="ER203" s="572">
        <f t="shared" si="315"/>
        <v>0</v>
      </c>
      <c r="ES203" s="573">
        <f t="shared" si="315"/>
        <v>0</v>
      </c>
      <c r="ET203" s="579">
        <f t="shared" si="316"/>
        <v>0</v>
      </c>
      <c r="EU203" s="577">
        <f t="shared" si="317"/>
        <v>0</v>
      </c>
      <c r="EV203" s="521">
        <f t="shared" si="318"/>
        <v>0</v>
      </c>
      <c r="EW203" s="525">
        <f t="shared" si="319"/>
        <v>0</v>
      </c>
      <c r="EX203" s="524">
        <f t="shared" si="320"/>
        <v>0</v>
      </c>
      <c r="EY203" s="509" t="str">
        <f t="shared" si="321"/>
        <v>○</v>
      </c>
      <c r="EZ203" s="486">
        <f t="shared" si="322"/>
        <v>0</v>
      </c>
      <c r="FA203" s="482">
        <f t="shared" si="322"/>
        <v>0</v>
      </c>
      <c r="FB203" s="482">
        <f t="shared" si="322"/>
        <v>0</v>
      </c>
      <c r="FC203" s="536">
        <f t="shared" si="323"/>
        <v>0</v>
      </c>
      <c r="FD203" s="101">
        <f t="shared" si="324"/>
        <v>0</v>
      </c>
      <c r="FE203" s="846">
        <f t="shared" si="325"/>
        <v>0</v>
      </c>
      <c r="FF203" s="847">
        <f t="shared" si="326"/>
        <v>0</v>
      </c>
      <c r="FG203" s="101" t="str">
        <f t="shared" si="327"/>
        <v/>
      </c>
      <c r="FH203" s="185" t="str">
        <f t="shared" si="328"/>
        <v/>
      </c>
      <c r="FI203" s="184" t="str">
        <f t="shared" si="328"/>
        <v/>
      </c>
      <c r="FJ203" s="848" t="str">
        <f t="shared" si="328"/>
        <v/>
      </c>
      <c r="FK203" s="508"/>
      <c r="FL203" s="498"/>
      <c r="FM203" s="499"/>
      <c r="FN203" s="849">
        <f t="shared" si="329"/>
        <v>0</v>
      </c>
      <c r="FO203" s="511" t="str">
        <f t="shared" si="330"/>
        <v/>
      </c>
      <c r="FP203" s="528" t="str">
        <f t="shared" si="331"/>
        <v/>
      </c>
      <c r="FQ203" s="529" t="str">
        <f t="shared" si="332"/>
        <v/>
      </c>
      <c r="FR203" s="529" t="str">
        <f t="shared" si="333"/>
        <v/>
      </c>
      <c r="FS203" s="530">
        <f t="shared" si="334"/>
        <v>0</v>
      </c>
      <c r="FT203" s="510"/>
    </row>
    <row r="204" spans="1:176" s="3" customFormat="1" ht="18" customHeight="1">
      <c r="A204" s="619" t="str">
        <f t="shared" si="227"/>
        <v/>
      </c>
      <c r="B204" s="448">
        <f t="shared" si="335"/>
        <v>0</v>
      </c>
      <c r="C204" s="1114" t="str">
        <f t="shared" si="228"/>
        <v>授業料</v>
      </c>
      <c r="D204" s="1114" t="str">
        <f t="shared" si="229"/>
        <v>入学金</v>
      </c>
      <c r="E204" s="448">
        <f t="shared" si="336"/>
        <v>0</v>
      </c>
      <c r="F204" s="619">
        <f t="shared" si="230"/>
        <v>0</v>
      </c>
      <c r="G204" s="539">
        <f t="shared" si="231"/>
        <v>187</v>
      </c>
      <c r="H204" s="844"/>
      <c r="I204" s="845"/>
      <c r="J204" s="187"/>
      <c r="K204" s="188"/>
      <c r="L204" s="188"/>
      <c r="M204" s="186"/>
      <c r="N204" s="97"/>
      <c r="O204" s="98"/>
      <c r="P204" s="187"/>
      <c r="Q204" s="188"/>
      <c r="R204" s="186"/>
      <c r="S204" s="99"/>
      <c r="T204" s="97"/>
      <c r="U204" s="741"/>
      <c r="V204" s="101" t="str">
        <f>IF(OR($R$5="",$T$5="",$J204="",$O204="",$U204=""),"",IF(ISERROR(VLOOKUP($C204,参照!$P$4:$V$112,5,FALSE)),0,VLOOKUP($C204,参照!$P$4:$V$112,5,FALSE)))</f>
        <v/>
      </c>
      <c r="W204" s="100"/>
      <c r="X204" s="102" t="str">
        <f>IF(OR($R$5="",$T$5="",$J204="",$O204="",$W204=""),"",IF(ISERROR(VLOOKUP($D204,参照!$P$4:$V$112,5,FALSE)),0,VLOOKUP($D204,参照!$P$4:$V$112,5,FALSE)))</f>
        <v/>
      </c>
      <c r="Y204" s="182" t="str">
        <f t="shared" si="232"/>
        <v/>
      </c>
      <c r="Z204" s="182" t="str">
        <f t="shared" si="233"/>
        <v/>
      </c>
      <c r="AA204" s="468"/>
      <c r="AB204" s="536">
        <f t="shared" si="234"/>
        <v>0</v>
      </c>
      <c r="AC204" s="854"/>
      <c r="AD204" s="738">
        <f t="shared" si="235"/>
        <v>0</v>
      </c>
      <c r="AE204" s="103" t="str">
        <f t="shared" si="236"/>
        <v/>
      </c>
      <c r="AF204" s="468" t="str">
        <f t="shared" si="237"/>
        <v/>
      </c>
      <c r="AG204" s="469" t="str">
        <f t="shared" si="238"/>
        <v/>
      </c>
      <c r="AH204" s="102" t="str">
        <f t="shared" si="238"/>
        <v/>
      </c>
      <c r="AI204" s="855"/>
      <c r="AJ204" s="588"/>
      <c r="AK204" s="102" t="str">
        <f t="shared" si="239"/>
        <v/>
      </c>
      <c r="AL204" s="856"/>
      <c r="AM204" s="469">
        <f t="shared" si="240"/>
        <v>0</v>
      </c>
      <c r="AN204" s="469">
        <f t="shared" si="241"/>
        <v>0</v>
      </c>
      <c r="AO204" s="469">
        <f t="shared" si="242"/>
        <v>0</v>
      </c>
      <c r="AP204" s="590">
        <f t="shared" si="243"/>
        <v>0</v>
      </c>
      <c r="AQ204" s="474"/>
      <c r="AR204" s="104" t="str">
        <f t="shared" si="244"/>
        <v/>
      </c>
      <c r="AS204" s="856"/>
      <c r="AT204" s="469">
        <f t="shared" si="245"/>
        <v>0</v>
      </c>
      <c r="AU204" s="469">
        <f t="shared" si="246"/>
        <v>0</v>
      </c>
      <c r="AV204" s="469">
        <f t="shared" si="247"/>
        <v>0</v>
      </c>
      <c r="AW204" s="590">
        <f t="shared" si="248"/>
        <v>0</v>
      </c>
      <c r="AX204" s="474"/>
      <c r="AY204" s="102" t="str">
        <f t="shared" si="249"/>
        <v/>
      </c>
      <c r="AZ204" s="856"/>
      <c r="BA204" s="469">
        <f t="shared" si="250"/>
        <v>0</v>
      </c>
      <c r="BB204" s="469">
        <f t="shared" si="251"/>
        <v>0</v>
      </c>
      <c r="BC204" s="469">
        <f t="shared" si="252"/>
        <v>0</v>
      </c>
      <c r="BD204" s="590">
        <f t="shared" si="253"/>
        <v>0</v>
      </c>
      <c r="BE204" s="484" t="str">
        <f t="shared" si="254"/>
        <v>○</v>
      </c>
      <c r="BF204" s="486">
        <f t="shared" si="255"/>
        <v>0</v>
      </c>
      <c r="BG204" s="482">
        <f t="shared" si="255"/>
        <v>0</v>
      </c>
      <c r="BH204" s="482">
        <f t="shared" si="255"/>
        <v>0</v>
      </c>
      <c r="BI204" s="483">
        <f t="shared" si="256"/>
        <v>0</v>
      </c>
      <c r="BJ204" s="528">
        <f t="shared" si="257"/>
        <v>0</v>
      </c>
      <c r="BK204" s="529">
        <f t="shared" si="257"/>
        <v>0</v>
      </c>
      <c r="BL204" s="529">
        <f t="shared" si="257"/>
        <v>0</v>
      </c>
      <c r="BM204" s="530">
        <f t="shared" si="258"/>
        <v>0</v>
      </c>
      <c r="BN204" s="528">
        <f t="shared" si="259"/>
        <v>0</v>
      </c>
      <c r="BO204" s="529">
        <f t="shared" si="260"/>
        <v>0</v>
      </c>
      <c r="BP204" s="529">
        <f t="shared" si="261"/>
        <v>0</v>
      </c>
      <c r="BQ204" s="530">
        <f t="shared" si="262"/>
        <v>0</v>
      </c>
      <c r="BR204" s="528">
        <f t="shared" si="263"/>
        <v>0</v>
      </c>
      <c r="BS204" s="529">
        <f t="shared" si="263"/>
        <v>0</v>
      </c>
      <c r="BT204" s="529">
        <f t="shared" si="263"/>
        <v>0</v>
      </c>
      <c r="BU204" s="530">
        <f t="shared" si="264"/>
        <v>0</v>
      </c>
      <c r="BV204" s="528">
        <f t="shared" si="265"/>
        <v>0</v>
      </c>
      <c r="BW204" s="529">
        <f t="shared" si="266"/>
        <v>0</v>
      </c>
      <c r="BX204" s="529">
        <f t="shared" si="267"/>
        <v>0</v>
      </c>
      <c r="BY204" s="530">
        <f t="shared" si="268"/>
        <v>0</v>
      </c>
      <c r="BZ204" s="560" t="str">
        <f t="shared" si="269"/>
        <v/>
      </c>
      <c r="CA204" s="184" t="str">
        <f t="shared" si="269"/>
        <v/>
      </c>
      <c r="CB204" s="183" t="str">
        <f t="shared" si="269"/>
        <v/>
      </c>
      <c r="CC204" s="185" t="str">
        <f t="shared" si="270"/>
        <v/>
      </c>
      <c r="CD204" s="184" t="str">
        <f t="shared" si="270"/>
        <v/>
      </c>
      <c r="CE204" s="183" t="str">
        <f t="shared" si="270"/>
        <v/>
      </c>
      <c r="CF204" s="447"/>
      <c r="CG204" s="482" t="str">
        <f t="shared" si="271"/>
        <v>－</v>
      </c>
      <c r="CH204" s="469"/>
      <c r="CI204" s="561"/>
      <c r="CJ204" s="468" t="str">
        <f t="shared" si="272"/>
        <v/>
      </c>
      <c r="CK204" s="469" t="str">
        <f t="shared" si="273"/>
        <v/>
      </c>
      <c r="CL204" s="102" t="str">
        <f t="shared" si="274"/>
        <v/>
      </c>
      <c r="CM204" s="468" t="str">
        <f t="shared" si="275"/>
        <v/>
      </c>
      <c r="CN204" s="469" t="str">
        <f t="shared" si="276"/>
        <v/>
      </c>
      <c r="CO204" s="102" t="str">
        <f t="shared" si="277"/>
        <v/>
      </c>
      <c r="CP204" s="468" t="str">
        <f t="shared" si="278"/>
        <v/>
      </c>
      <c r="CQ204" s="469" t="str">
        <f t="shared" si="278"/>
        <v/>
      </c>
      <c r="CR204" s="102" t="str">
        <f t="shared" si="278"/>
        <v/>
      </c>
      <c r="CS204" s="468" t="str">
        <f t="shared" si="279"/>
        <v/>
      </c>
      <c r="CT204" s="469" t="str">
        <f t="shared" si="280"/>
        <v/>
      </c>
      <c r="CU204" s="469" t="str">
        <f t="shared" si="281"/>
        <v/>
      </c>
      <c r="CV204" s="105" t="str">
        <f t="shared" si="282"/>
        <v/>
      </c>
      <c r="CW204" s="856"/>
      <c r="CX204" s="469">
        <f t="shared" si="283"/>
        <v>0</v>
      </c>
      <c r="CY204" s="469">
        <f t="shared" si="284"/>
        <v>0</v>
      </c>
      <c r="CZ204" s="469">
        <f t="shared" si="285"/>
        <v>0</v>
      </c>
      <c r="DA204" s="590">
        <f t="shared" si="286"/>
        <v>0</v>
      </c>
      <c r="DB204" s="474"/>
      <c r="DC204" s="604">
        <f t="shared" si="287"/>
        <v>0</v>
      </c>
      <c r="DD204" s="184">
        <f t="shared" si="288"/>
        <v>0</v>
      </c>
      <c r="DE204" s="605">
        <f t="shared" si="289"/>
        <v>0</v>
      </c>
      <c r="DF204" s="104" t="str">
        <f t="shared" si="290"/>
        <v/>
      </c>
      <c r="DG204" s="856"/>
      <c r="DH204" s="469">
        <f t="shared" si="291"/>
        <v>0</v>
      </c>
      <c r="DI204" s="469">
        <f t="shared" si="292"/>
        <v>0</v>
      </c>
      <c r="DJ204" s="469">
        <f t="shared" si="293"/>
        <v>0</v>
      </c>
      <c r="DK204" s="590">
        <f t="shared" si="294"/>
        <v>0</v>
      </c>
      <c r="DL204" s="474"/>
      <c r="DM204" s="604">
        <f t="shared" si="295"/>
        <v>0</v>
      </c>
      <c r="DN204" s="184">
        <f t="shared" si="296"/>
        <v>0</v>
      </c>
      <c r="DO204" s="605">
        <f t="shared" si="297"/>
        <v>0</v>
      </c>
      <c r="DP204" s="104" t="str">
        <f t="shared" si="298"/>
        <v/>
      </c>
      <c r="DQ204" s="856"/>
      <c r="DR204" s="469">
        <f t="shared" si="299"/>
        <v>0</v>
      </c>
      <c r="DS204" s="469">
        <f t="shared" si="300"/>
        <v>0</v>
      </c>
      <c r="DT204" s="469">
        <f t="shared" si="301"/>
        <v>0</v>
      </c>
      <c r="DU204" s="101">
        <f t="shared" si="302"/>
        <v>0</v>
      </c>
      <c r="DV204" s="528">
        <f t="shared" si="303"/>
        <v>0</v>
      </c>
      <c r="DW204" s="529">
        <f t="shared" si="303"/>
        <v>0</v>
      </c>
      <c r="DX204" s="529">
        <f t="shared" si="303"/>
        <v>0</v>
      </c>
      <c r="DY204" s="530">
        <f t="shared" si="304"/>
        <v>0</v>
      </c>
      <c r="DZ204" s="528">
        <f t="shared" si="305"/>
        <v>0</v>
      </c>
      <c r="EA204" s="529">
        <f t="shared" si="305"/>
        <v>0</v>
      </c>
      <c r="EB204" s="529">
        <f t="shared" si="305"/>
        <v>0</v>
      </c>
      <c r="EC204" s="530">
        <f t="shared" si="306"/>
        <v>0</v>
      </c>
      <c r="ED204" s="528">
        <f t="shared" si="307"/>
        <v>0</v>
      </c>
      <c r="EE204" s="529">
        <f t="shared" si="307"/>
        <v>0</v>
      </c>
      <c r="EF204" s="529">
        <f t="shared" si="307"/>
        <v>0</v>
      </c>
      <c r="EG204" s="530">
        <f t="shared" si="308"/>
        <v>0</v>
      </c>
      <c r="EH204" s="528">
        <f t="shared" si="309"/>
        <v>0</v>
      </c>
      <c r="EI204" s="529">
        <f t="shared" si="310"/>
        <v>0</v>
      </c>
      <c r="EJ204" s="529">
        <f t="shared" si="311"/>
        <v>0</v>
      </c>
      <c r="EK204" s="530">
        <f t="shared" si="312"/>
        <v>0</v>
      </c>
      <c r="EL204" s="562"/>
      <c r="EM204" s="571">
        <f t="shared" si="313"/>
        <v>0</v>
      </c>
      <c r="EN204" s="572">
        <f t="shared" si="313"/>
        <v>0</v>
      </c>
      <c r="EO204" s="576">
        <f t="shared" si="313"/>
        <v>0</v>
      </c>
      <c r="EP204" s="578">
        <f t="shared" si="314"/>
        <v>0</v>
      </c>
      <c r="EQ204" s="571">
        <f t="shared" si="315"/>
        <v>0</v>
      </c>
      <c r="ER204" s="572">
        <f t="shared" si="315"/>
        <v>0</v>
      </c>
      <c r="ES204" s="573">
        <f t="shared" si="315"/>
        <v>0</v>
      </c>
      <c r="ET204" s="579">
        <f t="shared" si="316"/>
        <v>0</v>
      </c>
      <c r="EU204" s="577">
        <f t="shared" si="317"/>
        <v>0</v>
      </c>
      <c r="EV204" s="521">
        <f t="shared" si="318"/>
        <v>0</v>
      </c>
      <c r="EW204" s="525">
        <f t="shared" si="319"/>
        <v>0</v>
      </c>
      <c r="EX204" s="524">
        <f t="shared" si="320"/>
        <v>0</v>
      </c>
      <c r="EY204" s="509" t="str">
        <f t="shared" si="321"/>
        <v>○</v>
      </c>
      <c r="EZ204" s="486">
        <f t="shared" si="322"/>
        <v>0</v>
      </c>
      <c r="FA204" s="482">
        <f t="shared" si="322"/>
        <v>0</v>
      </c>
      <c r="FB204" s="482">
        <f t="shared" si="322"/>
        <v>0</v>
      </c>
      <c r="FC204" s="536">
        <f t="shared" si="323"/>
        <v>0</v>
      </c>
      <c r="FD204" s="101">
        <f t="shared" si="324"/>
        <v>0</v>
      </c>
      <c r="FE204" s="846">
        <f t="shared" si="325"/>
        <v>0</v>
      </c>
      <c r="FF204" s="847">
        <f t="shared" si="326"/>
        <v>0</v>
      </c>
      <c r="FG204" s="101" t="str">
        <f t="shared" si="327"/>
        <v/>
      </c>
      <c r="FH204" s="185" t="str">
        <f t="shared" si="328"/>
        <v/>
      </c>
      <c r="FI204" s="184" t="str">
        <f t="shared" si="328"/>
        <v/>
      </c>
      <c r="FJ204" s="848" t="str">
        <f t="shared" si="328"/>
        <v/>
      </c>
      <c r="FK204" s="508"/>
      <c r="FL204" s="498"/>
      <c r="FM204" s="499"/>
      <c r="FN204" s="849">
        <f t="shared" si="329"/>
        <v>0</v>
      </c>
      <c r="FO204" s="511" t="str">
        <f t="shared" si="330"/>
        <v/>
      </c>
      <c r="FP204" s="528" t="str">
        <f t="shared" si="331"/>
        <v/>
      </c>
      <c r="FQ204" s="529" t="str">
        <f t="shared" si="332"/>
        <v/>
      </c>
      <c r="FR204" s="529" t="str">
        <f t="shared" si="333"/>
        <v/>
      </c>
      <c r="FS204" s="530">
        <f t="shared" si="334"/>
        <v>0</v>
      </c>
      <c r="FT204" s="510"/>
    </row>
    <row r="205" spans="1:176" s="3" customFormat="1" ht="18" customHeight="1">
      <c r="A205" s="619" t="str">
        <f t="shared" si="227"/>
        <v/>
      </c>
      <c r="B205" s="448">
        <f t="shared" si="335"/>
        <v>0</v>
      </c>
      <c r="C205" s="1114" t="str">
        <f t="shared" si="228"/>
        <v>授業料</v>
      </c>
      <c r="D205" s="1114" t="str">
        <f t="shared" si="229"/>
        <v>入学金</v>
      </c>
      <c r="E205" s="448">
        <f t="shared" si="336"/>
        <v>0</v>
      </c>
      <c r="F205" s="619">
        <f t="shared" si="230"/>
        <v>0</v>
      </c>
      <c r="G205" s="539">
        <f t="shared" si="231"/>
        <v>188</v>
      </c>
      <c r="H205" s="844"/>
      <c r="I205" s="845"/>
      <c r="J205" s="187"/>
      <c r="K205" s="188"/>
      <c r="L205" s="188"/>
      <c r="M205" s="186"/>
      <c r="N205" s="97"/>
      <c r="O205" s="98"/>
      <c r="P205" s="187"/>
      <c r="Q205" s="188"/>
      <c r="R205" s="186"/>
      <c r="S205" s="99"/>
      <c r="T205" s="97"/>
      <c r="U205" s="741"/>
      <c r="V205" s="101" t="str">
        <f>IF(OR($R$5="",$T$5="",$J205="",$O205="",$U205=""),"",IF(ISERROR(VLOOKUP($C205,参照!$P$4:$V$112,5,FALSE)),0,VLOOKUP($C205,参照!$P$4:$V$112,5,FALSE)))</f>
        <v/>
      </c>
      <c r="W205" s="100"/>
      <c r="X205" s="102" t="str">
        <f>IF(OR($R$5="",$T$5="",$J205="",$O205="",$W205=""),"",IF(ISERROR(VLOOKUP($D205,参照!$P$4:$V$112,5,FALSE)),0,VLOOKUP($D205,参照!$P$4:$V$112,5,FALSE)))</f>
        <v/>
      </c>
      <c r="Y205" s="182" t="str">
        <f t="shared" si="232"/>
        <v/>
      </c>
      <c r="Z205" s="182" t="str">
        <f t="shared" si="233"/>
        <v/>
      </c>
      <c r="AA205" s="468"/>
      <c r="AB205" s="536">
        <f t="shared" si="234"/>
        <v>0</v>
      </c>
      <c r="AC205" s="854"/>
      <c r="AD205" s="738">
        <f t="shared" si="235"/>
        <v>0</v>
      </c>
      <c r="AE205" s="103" t="str">
        <f t="shared" si="236"/>
        <v/>
      </c>
      <c r="AF205" s="468" t="str">
        <f t="shared" si="237"/>
        <v/>
      </c>
      <c r="AG205" s="469" t="str">
        <f t="shared" si="238"/>
        <v/>
      </c>
      <c r="AH205" s="102" t="str">
        <f t="shared" si="238"/>
        <v/>
      </c>
      <c r="AI205" s="855"/>
      <c r="AJ205" s="588"/>
      <c r="AK205" s="102" t="str">
        <f t="shared" si="239"/>
        <v/>
      </c>
      <c r="AL205" s="856"/>
      <c r="AM205" s="469">
        <f t="shared" si="240"/>
        <v>0</v>
      </c>
      <c r="AN205" s="469">
        <f t="shared" si="241"/>
        <v>0</v>
      </c>
      <c r="AO205" s="469">
        <f t="shared" si="242"/>
        <v>0</v>
      </c>
      <c r="AP205" s="590">
        <f t="shared" si="243"/>
        <v>0</v>
      </c>
      <c r="AQ205" s="474"/>
      <c r="AR205" s="104" t="str">
        <f t="shared" si="244"/>
        <v/>
      </c>
      <c r="AS205" s="856"/>
      <c r="AT205" s="469">
        <f t="shared" si="245"/>
        <v>0</v>
      </c>
      <c r="AU205" s="469">
        <f t="shared" si="246"/>
        <v>0</v>
      </c>
      <c r="AV205" s="469">
        <f t="shared" si="247"/>
        <v>0</v>
      </c>
      <c r="AW205" s="590">
        <f t="shared" si="248"/>
        <v>0</v>
      </c>
      <c r="AX205" s="474"/>
      <c r="AY205" s="102" t="str">
        <f t="shared" si="249"/>
        <v/>
      </c>
      <c r="AZ205" s="856"/>
      <c r="BA205" s="469">
        <f t="shared" si="250"/>
        <v>0</v>
      </c>
      <c r="BB205" s="469">
        <f t="shared" si="251"/>
        <v>0</v>
      </c>
      <c r="BC205" s="469">
        <f t="shared" si="252"/>
        <v>0</v>
      </c>
      <c r="BD205" s="590">
        <f t="shared" si="253"/>
        <v>0</v>
      </c>
      <c r="BE205" s="484" t="str">
        <f t="shared" si="254"/>
        <v>○</v>
      </c>
      <c r="BF205" s="486">
        <f t="shared" si="255"/>
        <v>0</v>
      </c>
      <c r="BG205" s="482">
        <f t="shared" si="255"/>
        <v>0</v>
      </c>
      <c r="BH205" s="482">
        <f t="shared" si="255"/>
        <v>0</v>
      </c>
      <c r="BI205" s="483">
        <f t="shared" si="256"/>
        <v>0</v>
      </c>
      <c r="BJ205" s="528">
        <f t="shared" si="257"/>
        <v>0</v>
      </c>
      <c r="BK205" s="529">
        <f t="shared" si="257"/>
        <v>0</v>
      </c>
      <c r="BL205" s="529">
        <f t="shared" si="257"/>
        <v>0</v>
      </c>
      <c r="BM205" s="530">
        <f t="shared" si="258"/>
        <v>0</v>
      </c>
      <c r="BN205" s="528">
        <f t="shared" si="259"/>
        <v>0</v>
      </c>
      <c r="BO205" s="529">
        <f t="shared" si="260"/>
        <v>0</v>
      </c>
      <c r="BP205" s="529">
        <f t="shared" si="261"/>
        <v>0</v>
      </c>
      <c r="BQ205" s="530">
        <f t="shared" si="262"/>
        <v>0</v>
      </c>
      <c r="BR205" s="528">
        <f t="shared" si="263"/>
        <v>0</v>
      </c>
      <c r="BS205" s="529">
        <f t="shared" si="263"/>
        <v>0</v>
      </c>
      <c r="BT205" s="529">
        <f t="shared" si="263"/>
        <v>0</v>
      </c>
      <c r="BU205" s="530">
        <f t="shared" si="264"/>
        <v>0</v>
      </c>
      <c r="BV205" s="528">
        <f t="shared" si="265"/>
        <v>0</v>
      </c>
      <c r="BW205" s="529">
        <f t="shared" si="266"/>
        <v>0</v>
      </c>
      <c r="BX205" s="529">
        <f t="shared" si="267"/>
        <v>0</v>
      </c>
      <c r="BY205" s="530">
        <f t="shared" si="268"/>
        <v>0</v>
      </c>
      <c r="BZ205" s="560" t="str">
        <f t="shared" si="269"/>
        <v/>
      </c>
      <c r="CA205" s="184" t="str">
        <f t="shared" si="269"/>
        <v/>
      </c>
      <c r="CB205" s="183" t="str">
        <f t="shared" si="269"/>
        <v/>
      </c>
      <c r="CC205" s="185" t="str">
        <f t="shared" si="270"/>
        <v/>
      </c>
      <c r="CD205" s="184" t="str">
        <f t="shared" si="270"/>
        <v/>
      </c>
      <c r="CE205" s="183" t="str">
        <f t="shared" si="270"/>
        <v/>
      </c>
      <c r="CF205" s="447"/>
      <c r="CG205" s="482" t="str">
        <f t="shared" si="271"/>
        <v>－</v>
      </c>
      <c r="CH205" s="469"/>
      <c r="CI205" s="561"/>
      <c r="CJ205" s="468" t="str">
        <f t="shared" si="272"/>
        <v/>
      </c>
      <c r="CK205" s="469" t="str">
        <f t="shared" si="273"/>
        <v/>
      </c>
      <c r="CL205" s="102" t="str">
        <f t="shared" si="274"/>
        <v/>
      </c>
      <c r="CM205" s="468" t="str">
        <f t="shared" si="275"/>
        <v/>
      </c>
      <c r="CN205" s="469" t="str">
        <f t="shared" si="276"/>
        <v/>
      </c>
      <c r="CO205" s="102" t="str">
        <f t="shared" si="277"/>
        <v/>
      </c>
      <c r="CP205" s="468" t="str">
        <f t="shared" si="278"/>
        <v/>
      </c>
      <c r="CQ205" s="469" t="str">
        <f t="shared" si="278"/>
        <v/>
      </c>
      <c r="CR205" s="102" t="str">
        <f t="shared" si="278"/>
        <v/>
      </c>
      <c r="CS205" s="468" t="str">
        <f t="shared" si="279"/>
        <v/>
      </c>
      <c r="CT205" s="469" t="str">
        <f t="shared" si="280"/>
        <v/>
      </c>
      <c r="CU205" s="469" t="str">
        <f t="shared" si="281"/>
        <v/>
      </c>
      <c r="CV205" s="105" t="str">
        <f t="shared" si="282"/>
        <v/>
      </c>
      <c r="CW205" s="856"/>
      <c r="CX205" s="469">
        <f t="shared" si="283"/>
        <v>0</v>
      </c>
      <c r="CY205" s="469">
        <f t="shared" si="284"/>
        <v>0</v>
      </c>
      <c r="CZ205" s="469">
        <f t="shared" si="285"/>
        <v>0</v>
      </c>
      <c r="DA205" s="590">
        <f t="shared" si="286"/>
        <v>0</v>
      </c>
      <c r="DB205" s="474"/>
      <c r="DC205" s="604">
        <f t="shared" si="287"/>
        <v>0</v>
      </c>
      <c r="DD205" s="184">
        <f t="shared" si="288"/>
        <v>0</v>
      </c>
      <c r="DE205" s="605">
        <f t="shared" si="289"/>
        <v>0</v>
      </c>
      <c r="DF205" s="104" t="str">
        <f t="shared" si="290"/>
        <v/>
      </c>
      <c r="DG205" s="856"/>
      <c r="DH205" s="469">
        <f t="shared" si="291"/>
        <v>0</v>
      </c>
      <c r="DI205" s="469">
        <f t="shared" si="292"/>
        <v>0</v>
      </c>
      <c r="DJ205" s="469">
        <f t="shared" si="293"/>
        <v>0</v>
      </c>
      <c r="DK205" s="590">
        <f t="shared" si="294"/>
        <v>0</v>
      </c>
      <c r="DL205" s="474"/>
      <c r="DM205" s="604">
        <f t="shared" si="295"/>
        <v>0</v>
      </c>
      <c r="DN205" s="184">
        <f t="shared" si="296"/>
        <v>0</v>
      </c>
      <c r="DO205" s="605">
        <f t="shared" si="297"/>
        <v>0</v>
      </c>
      <c r="DP205" s="104" t="str">
        <f t="shared" si="298"/>
        <v/>
      </c>
      <c r="DQ205" s="856"/>
      <c r="DR205" s="469">
        <f t="shared" si="299"/>
        <v>0</v>
      </c>
      <c r="DS205" s="469">
        <f t="shared" si="300"/>
        <v>0</v>
      </c>
      <c r="DT205" s="469">
        <f t="shared" si="301"/>
        <v>0</v>
      </c>
      <c r="DU205" s="101">
        <f t="shared" si="302"/>
        <v>0</v>
      </c>
      <c r="DV205" s="528">
        <f t="shared" si="303"/>
        <v>0</v>
      </c>
      <c r="DW205" s="529">
        <f t="shared" si="303"/>
        <v>0</v>
      </c>
      <c r="DX205" s="529">
        <f t="shared" si="303"/>
        <v>0</v>
      </c>
      <c r="DY205" s="530">
        <f t="shared" si="304"/>
        <v>0</v>
      </c>
      <c r="DZ205" s="528">
        <f t="shared" si="305"/>
        <v>0</v>
      </c>
      <c r="EA205" s="529">
        <f t="shared" si="305"/>
        <v>0</v>
      </c>
      <c r="EB205" s="529">
        <f t="shared" si="305"/>
        <v>0</v>
      </c>
      <c r="EC205" s="530">
        <f t="shared" si="306"/>
        <v>0</v>
      </c>
      <c r="ED205" s="528">
        <f t="shared" si="307"/>
        <v>0</v>
      </c>
      <c r="EE205" s="529">
        <f t="shared" si="307"/>
        <v>0</v>
      </c>
      <c r="EF205" s="529">
        <f t="shared" si="307"/>
        <v>0</v>
      </c>
      <c r="EG205" s="530">
        <f t="shared" si="308"/>
        <v>0</v>
      </c>
      <c r="EH205" s="528">
        <f t="shared" si="309"/>
        <v>0</v>
      </c>
      <c r="EI205" s="529">
        <f t="shared" si="310"/>
        <v>0</v>
      </c>
      <c r="EJ205" s="529">
        <f t="shared" si="311"/>
        <v>0</v>
      </c>
      <c r="EK205" s="530">
        <f t="shared" si="312"/>
        <v>0</v>
      </c>
      <c r="EL205" s="562"/>
      <c r="EM205" s="571">
        <f t="shared" si="313"/>
        <v>0</v>
      </c>
      <c r="EN205" s="572">
        <f t="shared" si="313"/>
        <v>0</v>
      </c>
      <c r="EO205" s="576">
        <f t="shared" si="313"/>
        <v>0</v>
      </c>
      <c r="EP205" s="578">
        <f t="shared" si="314"/>
        <v>0</v>
      </c>
      <c r="EQ205" s="571">
        <f t="shared" si="315"/>
        <v>0</v>
      </c>
      <c r="ER205" s="572">
        <f t="shared" si="315"/>
        <v>0</v>
      </c>
      <c r="ES205" s="573">
        <f t="shared" si="315"/>
        <v>0</v>
      </c>
      <c r="ET205" s="579">
        <f t="shared" si="316"/>
        <v>0</v>
      </c>
      <c r="EU205" s="577">
        <f t="shared" si="317"/>
        <v>0</v>
      </c>
      <c r="EV205" s="521">
        <f t="shared" si="318"/>
        <v>0</v>
      </c>
      <c r="EW205" s="525">
        <f t="shared" si="319"/>
        <v>0</v>
      </c>
      <c r="EX205" s="524">
        <f t="shared" si="320"/>
        <v>0</v>
      </c>
      <c r="EY205" s="509" t="str">
        <f t="shared" si="321"/>
        <v>○</v>
      </c>
      <c r="EZ205" s="486">
        <f t="shared" si="322"/>
        <v>0</v>
      </c>
      <c r="FA205" s="482">
        <f t="shared" si="322"/>
        <v>0</v>
      </c>
      <c r="FB205" s="482">
        <f t="shared" si="322"/>
        <v>0</v>
      </c>
      <c r="FC205" s="536">
        <f t="shared" si="323"/>
        <v>0</v>
      </c>
      <c r="FD205" s="101">
        <f t="shared" si="324"/>
        <v>0</v>
      </c>
      <c r="FE205" s="846">
        <f t="shared" si="325"/>
        <v>0</v>
      </c>
      <c r="FF205" s="847">
        <f t="shared" si="326"/>
        <v>0</v>
      </c>
      <c r="FG205" s="101" t="str">
        <f t="shared" si="327"/>
        <v/>
      </c>
      <c r="FH205" s="185" t="str">
        <f t="shared" si="328"/>
        <v/>
      </c>
      <c r="FI205" s="184" t="str">
        <f t="shared" si="328"/>
        <v/>
      </c>
      <c r="FJ205" s="848" t="str">
        <f t="shared" si="328"/>
        <v/>
      </c>
      <c r="FK205" s="508"/>
      <c r="FL205" s="498"/>
      <c r="FM205" s="499"/>
      <c r="FN205" s="849">
        <f t="shared" si="329"/>
        <v>0</v>
      </c>
      <c r="FO205" s="511" t="str">
        <f t="shared" si="330"/>
        <v/>
      </c>
      <c r="FP205" s="528" t="str">
        <f t="shared" si="331"/>
        <v/>
      </c>
      <c r="FQ205" s="529" t="str">
        <f t="shared" si="332"/>
        <v/>
      </c>
      <c r="FR205" s="529" t="str">
        <f t="shared" si="333"/>
        <v/>
      </c>
      <c r="FS205" s="530">
        <f t="shared" si="334"/>
        <v>0</v>
      </c>
      <c r="FT205" s="510"/>
    </row>
    <row r="206" spans="1:176" s="3" customFormat="1" ht="18" customHeight="1">
      <c r="A206" s="619" t="str">
        <f t="shared" si="227"/>
        <v/>
      </c>
      <c r="B206" s="448">
        <f t="shared" si="335"/>
        <v>0</v>
      </c>
      <c r="C206" s="1114" t="str">
        <f t="shared" si="228"/>
        <v>授業料</v>
      </c>
      <c r="D206" s="1114" t="str">
        <f t="shared" si="229"/>
        <v>入学金</v>
      </c>
      <c r="E206" s="448">
        <f t="shared" si="336"/>
        <v>0</v>
      </c>
      <c r="F206" s="619">
        <f t="shared" si="230"/>
        <v>0</v>
      </c>
      <c r="G206" s="539">
        <f t="shared" si="231"/>
        <v>189</v>
      </c>
      <c r="H206" s="844"/>
      <c r="I206" s="845"/>
      <c r="J206" s="187"/>
      <c r="K206" s="188"/>
      <c r="L206" s="188"/>
      <c r="M206" s="186"/>
      <c r="N206" s="97"/>
      <c r="O206" s="98"/>
      <c r="P206" s="187"/>
      <c r="Q206" s="188"/>
      <c r="R206" s="186"/>
      <c r="S206" s="99"/>
      <c r="T206" s="97"/>
      <c r="U206" s="741"/>
      <c r="V206" s="101" t="str">
        <f>IF(OR($R$5="",$T$5="",$J206="",$O206="",$U206=""),"",IF(ISERROR(VLOOKUP($C206,参照!$P$4:$V$112,5,FALSE)),0,VLOOKUP($C206,参照!$P$4:$V$112,5,FALSE)))</f>
        <v/>
      </c>
      <c r="W206" s="100"/>
      <c r="X206" s="102" t="str">
        <f>IF(OR($R$5="",$T$5="",$J206="",$O206="",$W206=""),"",IF(ISERROR(VLOOKUP($D206,参照!$P$4:$V$112,5,FALSE)),0,VLOOKUP($D206,参照!$P$4:$V$112,5,FALSE)))</f>
        <v/>
      </c>
      <c r="Y206" s="182" t="str">
        <f t="shared" si="232"/>
        <v/>
      </c>
      <c r="Z206" s="182" t="str">
        <f t="shared" si="233"/>
        <v/>
      </c>
      <c r="AA206" s="468"/>
      <c r="AB206" s="536">
        <f t="shared" si="234"/>
        <v>0</v>
      </c>
      <c r="AC206" s="854"/>
      <c r="AD206" s="738">
        <f t="shared" si="235"/>
        <v>0</v>
      </c>
      <c r="AE206" s="103" t="str">
        <f t="shared" si="236"/>
        <v/>
      </c>
      <c r="AF206" s="468" t="str">
        <f t="shared" si="237"/>
        <v/>
      </c>
      <c r="AG206" s="469" t="str">
        <f t="shared" si="238"/>
        <v/>
      </c>
      <c r="AH206" s="102" t="str">
        <f t="shared" si="238"/>
        <v/>
      </c>
      <c r="AI206" s="855"/>
      <c r="AJ206" s="588"/>
      <c r="AK206" s="102" t="str">
        <f t="shared" si="239"/>
        <v/>
      </c>
      <c r="AL206" s="856"/>
      <c r="AM206" s="469">
        <f t="shared" si="240"/>
        <v>0</v>
      </c>
      <c r="AN206" s="469">
        <f t="shared" si="241"/>
        <v>0</v>
      </c>
      <c r="AO206" s="469">
        <f t="shared" si="242"/>
        <v>0</v>
      </c>
      <c r="AP206" s="590">
        <f t="shared" si="243"/>
        <v>0</v>
      </c>
      <c r="AQ206" s="474"/>
      <c r="AR206" s="104" t="str">
        <f t="shared" si="244"/>
        <v/>
      </c>
      <c r="AS206" s="856"/>
      <c r="AT206" s="469">
        <f t="shared" si="245"/>
        <v>0</v>
      </c>
      <c r="AU206" s="469">
        <f t="shared" si="246"/>
        <v>0</v>
      </c>
      <c r="AV206" s="469">
        <f t="shared" si="247"/>
        <v>0</v>
      </c>
      <c r="AW206" s="590">
        <f t="shared" si="248"/>
        <v>0</v>
      </c>
      <c r="AX206" s="474"/>
      <c r="AY206" s="102" t="str">
        <f t="shared" si="249"/>
        <v/>
      </c>
      <c r="AZ206" s="856"/>
      <c r="BA206" s="469">
        <f t="shared" si="250"/>
        <v>0</v>
      </c>
      <c r="BB206" s="469">
        <f t="shared" si="251"/>
        <v>0</v>
      </c>
      <c r="BC206" s="469">
        <f t="shared" si="252"/>
        <v>0</v>
      </c>
      <c r="BD206" s="590">
        <f t="shared" si="253"/>
        <v>0</v>
      </c>
      <c r="BE206" s="484" t="str">
        <f t="shared" si="254"/>
        <v>○</v>
      </c>
      <c r="BF206" s="486">
        <f t="shared" si="255"/>
        <v>0</v>
      </c>
      <c r="BG206" s="482">
        <f t="shared" si="255"/>
        <v>0</v>
      </c>
      <c r="BH206" s="482">
        <f t="shared" si="255"/>
        <v>0</v>
      </c>
      <c r="BI206" s="483">
        <f t="shared" si="256"/>
        <v>0</v>
      </c>
      <c r="BJ206" s="528">
        <f t="shared" si="257"/>
        <v>0</v>
      </c>
      <c r="BK206" s="529">
        <f t="shared" si="257"/>
        <v>0</v>
      </c>
      <c r="BL206" s="529">
        <f t="shared" si="257"/>
        <v>0</v>
      </c>
      <c r="BM206" s="530">
        <f t="shared" si="258"/>
        <v>0</v>
      </c>
      <c r="BN206" s="528">
        <f t="shared" si="259"/>
        <v>0</v>
      </c>
      <c r="BO206" s="529">
        <f t="shared" si="260"/>
        <v>0</v>
      </c>
      <c r="BP206" s="529">
        <f t="shared" si="261"/>
        <v>0</v>
      </c>
      <c r="BQ206" s="530">
        <f t="shared" si="262"/>
        <v>0</v>
      </c>
      <c r="BR206" s="528">
        <f t="shared" si="263"/>
        <v>0</v>
      </c>
      <c r="BS206" s="529">
        <f t="shared" si="263"/>
        <v>0</v>
      </c>
      <c r="BT206" s="529">
        <f t="shared" si="263"/>
        <v>0</v>
      </c>
      <c r="BU206" s="530">
        <f t="shared" si="264"/>
        <v>0</v>
      </c>
      <c r="BV206" s="528">
        <f t="shared" si="265"/>
        <v>0</v>
      </c>
      <c r="BW206" s="529">
        <f t="shared" si="266"/>
        <v>0</v>
      </c>
      <c r="BX206" s="529">
        <f t="shared" si="267"/>
        <v>0</v>
      </c>
      <c r="BY206" s="530">
        <f t="shared" si="268"/>
        <v>0</v>
      </c>
      <c r="BZ206" s="560" t="str">
        <f t="shared" si="269"/>
        <v/>
      </c>
      <c r="CA206" s="184" t="str">
        <f t="shared" si="269"/>
        <v/>
      </c>
      <c r="CB206" s="183" t="str">
        <f t="shared" si="269"/>
        <v/>
      </c>
      <c r="CC206" s="185" t="str">
        <f t="shared" si="270"/>
        <v/>
      </c>
      <c r="CD206" s="184" t="str">
        <f t="shared" si="270"/>
        <v/>
      </c>
      <c r="CE206" s="183" t="str">
        <f t="shared" si="270"/>
        <v/>
      </c>
      <c r="CF206" s="447"/>
      <c r="CG206" s="482" t="str">
        <f t="shared" si="271"/>
        <v>－</v>
      </c>
      <c r="CH206" s="469"/>
      <c r="CI206" s="561"/>
      <c r="CJ206" s="468" t="str">
        <f t="shared" si="272"/>
        <v/>
      </c>
      <c r="CK206" s="469" t="str">
        <f t="shared" si="273"/>
        <v/>
      </c>
      <c r="CL206" s="102" t="str">
        <f t="shared" si="274"/>
        <v/>
      </c>
      <c r="CM206" s="468" t="str">
        <f t="shared" si="275"/>
        <v/>
      </c>
      <c r="CN206" s="469" t="str">
        <f t="shared" si="276"/>
        <v/>
      </c>
      <c r="CO206" s="102" t="str">
        <f t="shared" si="277"/>
        <v/>
      </c>
      <c r="CP206" s="468" t="str">
        <f t="shared" si="278"/>
        <v/>
      </c>
      <c r="CQ206" s="469" t="str">
        <f t="shared" si="278"/>
        <v/>
      </c>
      <c r="CR206" s="102" t="str">
        <f t="shared" si="278"/>
        <v/>
      </c>
      <c r="CS206" s="468" t="str">
        <f t="shared" si="279"/>
        <v/>
      </c>
      <c r="CT206" s="469" t="str">
        <f t="shared" si="280"/>
        <v/>
      </c>
      <c r="CU206" s="469" t="str">
        <f t="shared" si="281"/>
        <v/>
      </c>
      <c r="CV206" s="105" t="str">
        <f t="shared" si="282"/>
        <v/>
      </c>
      <c r="CW206" s="856"/>
      <c r="CX206" s="469">
        <f t="shared" si="283"/>
        <v>0</v>
      </c>
      <c r="CY206" s="469">
        <f t="shared" si="284"/>
        <v>0</v>
      </c>
      <c r="CZ206" s="469">
        <f t="shared" si="285"/>
        <v>0</v>
      </c>
      <c r="DA206" s="590">
        <f t="shared" si="286"/>
        <v>0</v>
      </c>
      <c r="DB206" s="474"/>
      <c r="DC206" s="604">
        <f t="shared" si="287"/>
        <v>0</v>
      </c>
      <c r="DD206" s="184">
        <f t="shared" si="288"/>
        <v>0</v>
      </c>
      <c r="DE206" s="605">
        <f t="shared" si="289"/>
        <v>0</v>
      </c>
      <c r="DF206" s="104" t="str">
        <f t="shared" si="290"/>
        <v/>
      </c>
      <c r="DG206" s="856"/>
      <c r="DH206" s="469">
        <f t="shared" si="291"/>
        <v>0</v>
      </c>
      <c r="DI206" s="469">
        <f t="shared" si="292"/>
        <v>0</v>
      </c>
      <c r="DJ206" s="469">
        <f t="shared" si="293"/>
        <v>0</v>
      </c>
      <c r="DK206" s="590">
        <f t="shared" si="294"/>
        <v>0</v>
      </c>
      <c r="DL206" s="474"/>
      <c r="DM206" s="604">
        <f t="shared" si="295"/>
        <v>0</v>
      </c>
      <c r="DN206" s="184">
        <f t="shared" si="296"/>
        <v>0</v>
      </c>
      <c r="DO206" s="605">
        <f t="shared" si="297"/>
        <v>0</v>
      </c>
      <c r="DP206" s="104" t="str">
        <f t="shared" si="298"/>
        <v/>
      </c>
      <c r="DQ206" s="856"/>
      <c r="DR206" s="469">
        <f t="shared" si="299"/>
        <v>0</v>
      </c>
      <c r="DS206" s="469">
        <f t="shared" si="300"/>
        <v>0</v>
      </c>
      <c r="DT206" s="469">
        <f t="shared" si="301"/>
        <v>0</v>
      </c>
      <c r="DU206" s="101">
        <f t="shared" si="302"/>
        <v>0</v>
      </c>
      <c r="DV206" s="528">
        <f t="shared" si="303"/>
        <v>0</v>
      </c>
      <c r="DW206" s="529">
        <f t="shared" si="303"/>
        <v>0</v>
      </c>
      <c r="DX206" s="529">
        <f t="shared" si="303"/>
        <v>0</v>
      </c>
      <c r="DY206" s="530">
        <f t="shared" si="304"/>
        <v>0</v>
      </c>
      <c r="DZ206" s="528">
        <f t="shared" si="305"/>
        <v>0</v>
      </c>
      <c r="EA206" s="529">
        <f t="shared" si="305"/>
        <v>0</v>
      </c>
      <c r="EB206" s="529">
        <f t="shared" si="305"/>
        <v>0</v>
      </c>
      <c r="EC206" s="530">
        <f t="shared" si="306"/>
        <v>0</v>
      </c>
      <c r="ED206" s="528">
        <f t="shared" si="307"/>
        <v>0</v>
      </c>
      <c r="EE206" s="529">
        <f t="shared" si="307"/>
        <v>0</v>
      </c>
      <c r="EF206" s="529">
        <f t="shared" si="307"/>
        <v>0</v>
      </c>
      <c r="EG206" s="530">
        <f t="shared" si="308"/>
        <v>0</v>
      </c>
      <c r="EH206" s="528">
        <f t="shared" si="309"/>
        <v>0</v>
      </c>
      <c r="EI206" s="529">
        <f t="shared" si="310"/>
        <v>0</v>
      </c>
      <c r="EJ206" s="529">
        <f t="shared" si="311"/>
        <v>0</v>
      </c>
      <c r="EK206" s="530">
        <f t="shared" si="312"/>
        <v>0</v>
      </c>
      <c r="EL206" s="562"/>
      <c r="EM206" s="571">
        <f t="shared" si="313"/>
        <v>0</v>
      </c>
      <c r="EN206" s="572">
        <f t="shared" si="313"/>
        <v>0</v>
      </c>
      <c r="EO206" s="576">
        <f t="shared" si="313"/>
        <v>0</v>
      </c>
      <c r="EP206" s="578">
        <f t="shared" si="314"/>
        <v>0</v>
      </c>
      <c r="EQ206" s="571">
        <f t="shared" si="315"/>
        <v>0</v>
      </c>
      <c r="ER206" s="572">
        <f t="shared" si="315"/>
        <v>0</v>
      </c>
      <c r="ES206" s="573">
        <f t="shared" si="315"/>
        <v>0</v>
      </c>
      <c r="ET206" s="579">
        <f t="shared" si="316"/>
        <v>0</v>
      </c>
      <c r="EU206" s="577">
        <f t="shared" si="317"/>
        <v>0</v>
      </c>
      <c r="EV206" s="521">
        <f t="shared" si="318"/>
        <v>0</v>
      </c>
      <c r="EW206" s="525">
        <f t="shared" si="319"/>
        <v>0</v>
      </c>
      <c r="EX206" s="524">
        <f t="shared" si="320"/>
        <v>0</v>
      </c>
      <c r="EY206" s="509" t="str">
        <f t="shared" si="321"/>
        <v>○</v>
      </c>
      <c r="EZ206" s="486">
        <f t="shared" si="322"/>
        <v>0</v>
      </c>
      <c r="FA206" s="482">
        <f t="shared" si="322"/>
        <v>0</v>
      </c>
      <c r="FB206" s="482">
        <f t="shared" si="322"/>
        <v>0</v>
      </c>
      <c r="FC206" s="536">
        <f t="shared" si="323"/>
        <v>0</v>
      </c>
      <c r="FD206" s="101">
        <f t="shared" si="324"/>
        <v>0</v>
      </c>
      <c r="FE206" s="846">
        <f t="shared" si="325"/>
        <v>0</v>
      </c>
      <c r="FF206" s="847">
        <f t="shared" si="326"/>
        <v>0</v>
      </c>
      <c r="FG206" s="101" t="str">
        <f t="shared" si="327"/>
        <v/>
      </c>
      <c r="FH206" s="185" t="str">
        <f t="shared" si="328"/>
        <v/>
      </c>
      <c r="FI206" s="184" t="str">
        <f t="shared" si="328"/>
        <v/>
      </c>
      <c r="FJ206" s="848" t="str">
        <f t="shared" si="328"/>
        <v/>
      </c>
      <c r="FK206" s="508"/>
      <c r="FL206" s="498"/>
      <c r="FM206" s="499"/>
      <c r="FN206" s="849">
        <f t="shared" si="329"/>
        <v>0</v>
      </c>
      <c r="FO206" s="511" t="str">
        <f t="shared" si="330"/>
        <v/>
      </c>
      <c r="FP206" s="528" t="str">
        <f t="shared" si="331"/>
        <v/>
      </c>
      <c r="FQ206" s="529" t="str">
        <f t="shared" si="332"/>
        <v/>
      </c>
      <c r="FR206" s="529" t="str">
        <f t="shared" si="333"/>
        <v/>
      </c>
      <c r="FS206" s="530">
        <f t="shared" si="334"/>
        <v>0</v>
      </c>
      <c r="FT206" s="510"/>
    </row>
    <row r="207" spans="1:176" s="3" customFormat="1" ht="18" customHeight="1">
      <c r="A207" s="619" t="str">
        <f t="shared" si="227"/>
        <v/>
      </c>
      <c r="B207" s="448">
        <f t="shared" si="335"/>
        <v>0</v>
      </c>
      <c r="C207" s="1114" t="str">
        <f t="shared" si="228"/>
        <v>授業料</v>
      </c>
      <c r="D207" s="1114" t="str">
        <f t="shared" si="229"/>
        <v>入学金</v>
      </c>
      <c r="E207" s="448">
        <f t="shared" si="336"/>
        <v>0</v>
      </c>
      <c r="F207" s="619">
        <f t="shared" si="230"/>
        <v>0</v>
      </c>
      <c r="G207" s="539">
        <f t="shared" si="231"/>
        <v>190</v>
      </c>
      <c r="H207" s="844"/>
      <c r="I207" s="845"/>
      <c r="J207" s="187"/>
      <c r="K207" s="188"/>
      <c r="L207" s="188"/>
      <c r="M207" s="186"/>
      <c r="N207" s="97"/>
      <c r="O207" s="98"/>
      <c r="P207" s="187"/>
      <c r="Q207" s="188"/>
      <c r="R207" s="186"/>
      <c r="S207" s="99"/>
      <c r="T207" s="97"/>
      <c r="U207" s="741"/>
      <c r="V207" s="101" t="str">
        <f>IF(OR($R$5="",$T$5="",$J207="",$O207="",$U207=""),"",IF(ISERROR(VLOOKUP($C207,参照!$P$4:$V$112,5,FALSE)),0,VLOOKUP($C207,参照!$P$4:$V$112,5,FALSE)))</f>
        <v/>
      </c>
      <c r="W207" s="100"/>
      <c r="X207" s="102" t="str">
        <f>IF(OR($R$5="",$T$5="",$J207="",$O207="",$W207=""),"",IF(ISERROR(VLOOKUP($D207,参照!$P$4:$V$112,5,FALSE)),0,VLOOKUP($D207,参照!$P$4:$V$112,5,FALSE)))</f>
        <v/>
      </c>
      <c r="Y207" s="182" t="str">
        <f t="shared" si="232"/>
        <v/>
      </c>
      <c r="Z207" s="182" t="str">
        <f t="shared" si="233"/>
        <v/>
      </c>
      <c r="AA207" s="468"/>
      <c r="AB207" s="536">
        <f t="shared" si="234"/>
        <v>0</v>
      </c>
      <c r="AC207" s="854"/>
      <c r="AD207" s="738">
        <f t="shared" si="235"/>
        <v>0</v>
      </c>
      <c r="AE207" s="103" t="str">
        <f t="shared" si="236"/>
        <v/>
      </c>
      <c r="AF207" s="468" t="str">
        <f t="shared" si="237"/>
        <v/>
      </c>
      <c r="AG207" s="469" t="str">
        <f t="shared" si="238"/>
        <v/>
      </c>
      <c r="AH207" s="102" t="str">
        <f t="shared" si="238"/>
        <v/>
      </c>
      <c r="AI207" s="855"/>
      <c r="AJ207" s="588"/>
      <c r="AK207" s="102" t="str">
        <f t="shared" si="239"/>
        <v/>
      </c>
      <c r="AL207" s="856"/>
      <c r="AM207" s="469">
        <f t="shared" si="240"/>
        <v>0</v>
      </c>
      <c r="AN207" s="469">
        <f t="shared" si="241"/>
        <v>0</v>
      </c>
      <c r="AO207" s="469">
        <f t="shared" si="242"/>
        <v>0</v>
      </c>
      <c r="AP207" s="590">
        <f t="shared" si="243"/>
        <v>0</v>
      </c>
      <c r="AQ207" s="474"/>
      <c r="AR207" s="104" t="str">
        <f t="shared" si="244"/>
        <v/>
      </c>
      <c r="AS207" s="856"/>
      <c r="AT207" s="469">
        <f t="shared" si="245"/>
        <v>0</v>
      </c>
      <c r="AU207" s="469">
        <f t="shared" si="246"/>
        <v>0</v>
      </c>
      <c r="AV207" s="469">
        <f t="shared" si="247"/>
        <v>0</v>
      </c>
      <c r="AW207" s="590">
        <f t="shared" si="248"/>
        <v>0</v>
      </c>
      <c r="AX207" s="474"/>
      <c r="AY207" s="102" t="str">
        <f t="shared" si="249"/>
        <v/>
      </c>
      <c r="AZ207" s="856"/>
      <c r="BA207" s="469">
        <f t="shared" si="250"/>
        <v>0</v>
      </c>
      <c r="BB207" s="469">
        <f t="shared" si="251"/>
        <v>0</v>
      </c>
      <c r="BC207" s="469">
        <f t="shared" si="252"/>
        <v>0</v>
      </c>
      <c r="BD207" s="590">
        <f t="shared" si="253"/>
        <v>0</v>
      </c>
      <c r="BE207" s="484" t="str">
        <f t="shared" si="254"/>
        <v>○</v>
      </c>
      <c r="BF207" s="486">
        <f t="shared" si="255"/>
        <v>0</v>
      </c>
      <c r="BG207" s="482">
        <f t="shared" si="255"/>
        <v>0</v>
      </c>
      <c r="BH207" s="482">
        <f t="shared" si="255"/>
        <v>0</v>
      </c>
      <c r="BI207" s="483">
        <f t="shared" si="256"/>
        <v>0</v>
      </c>
      <c r="BJ207" s="528">
        <f t="shared" si="257"/>
        <v>0</v>
      </c>
      <c r="BK207" s="529">
        <f t="shared" si="257"/>
        <v>0</v>
      </c>
      <c r="BL207" s="529">
        <f t="shared" si="257"/>
        <v>0</v>
      </c>
      <c r="BM207" s="530">
        <f t="shared" si="258"/>
        <v>0</v>
      </c>
      <c r="BN207" s="528">
        <f t="shared" si="259"/>
        <v>0</v>
      </c>
      <c r="BO207" s="529">
        <f t="shared" si="260"/>
        <v>0</v>
      </c>
      <c r="BP207" s="529">
        <f t="shared" si="261"/>
        <v>0</v>
      </c>
      <c r="BQ207" s="530">
        <f t="shared" si="262"/>
        <v>0</v>
      </c>
      <c r="BR207" s="528">
        <f t="shared" si="263"/>
        <v>0</v>
      </c>
      <c r="BS207" s="529">
        <f t="shared" si="263"/>
        <v>0</v>
      </c>
      <c r="BT207" s="529">
        <f t="shared" si="263"/>
        <v>0</v>
      </c>
      <c r="BU207" s="530">
        <f t="shared" si="264"/>
        <v>0</v>
      </c>
      <c r="BV207" s="528">
        <f t="shared" si="265"/>
        <v>0</v>
      </c>
      <c r="BW207" s="529">
        <f t="shared" si="266"/>
        <v>0</v>
      </c>
      <c r="BX207" s="529">
        <f t="shared" si="267"/>
        <v>0</v>
      </c>
      <c r="BY207" s="530">
        <f t="shared" si="268"/>
        <v>0</v>
      </c>
      <c r="BZ207" s="560" t="str">
        <f t="shared" si="269"/>
        <v/>
      </c>
      <c r="CA207" s="184" t="str">
        <f t="shared" si="269"/>
        <v/>
      </c>
      <c r="CB207" s="183" t="str">
        <f t="shared" si="269"/>
        <v/>
      </c>
      <c r="CC207" s="185" t="str">
        <f t="shared" si="270"/>
        <v/>
      </c>
      <c r="CD207" s="184" t="str">
        <f t="shared" si="270"/>
        <v/>
      </c>
      <c r="CE207" s="183" t="str">
        <f t="shared" si="270"/>
        <v/>
      </c>
      <c r="CF207" s="447"/>
      <c r="CG207" s="482" t="str">
        <f t="shared" si="271"/>
        <v>－</v>
      </c>
      <c r="CH207" s="469"/>
      <c r="CI207" s="561"/>
      <c r="CJ207" s="468" t="str">
        <f t="shared" si="272"/>
        <v/>
      </c>
      <c r="CK207" s="469" t="str">
        <f t="shared" si="273"/>
        <v/>
      </c>
      <c r="CL207" s="102" t="str">
        <f t="shared" si="274"/>
        <v/>
      </c>
      <c r="CM207" s="468" t="str">
        <f t="shared" si="275"/>
        <v/>
      </c>
      <c r="CN207" s="469" t="str">
        <f t="shared" si="276"/>
        <v/>
      </c>
      <c r="CO207" s="102" t="str">
        <f t="shared" si="277"/>
        <v/>
      </c>
      <c r="CP207" s="468" t="str">
        <f t="shared" si="278"/>
        <v/>
      </c>
      <c r="CQ207" s="469" t="str">
        <f t="shared" si="278"/>
        <v/>
      </c>
      <c r="CR207" s="102" t="str">
        <f t="shared" si="278"/>
        <v/>
      </c>
      <c r="CS207" s="468" t="str">
        <f t="shared" si="279"/>
        <v/>
      </c>
      <c r="CT207" s="469" t="str">
        <f t="shared" si="280"/>
        <v/>
      </c>
      <c r="CU207" s="469" t="str">
        <f t="shared" si="281"/>
        <v/>
      </c>
      <c r="CV207" s="105" t="str">
        <f t="shared" si="282"/>
        <v/>
      </c>
      <c r="CW207" s="856"/>
      <c r="CX207" s="469">
        <f t="shared" si="283"/>
        <v>0</v>
      </c>
      <c r="CY207" s="469">
        <f t="shared" si="284"/>
        <v>0</v>
      </c>
      <c r="CZ207" s="469">
        <f t="shared" si="285"/>
        <v>0</v>
      </c>
      <c r="DA207" s="590">
        <f t="shared" si="286"/>
        <v>0</v>
      </c>
      <c r="DB207" s="474"/>
      <c r="DC207" s="604">
        <f t="shared" si="287"/>
        <v>0</v>
      </c>
      <c r="DD207" s="184">
        <f t="shared" si="288"/>
        <v>0</v>
      </c>
      <c r="DE207" s="605">
        <f t="shared" si="289"/>
        <v>0</v>
      </c>
      <c r="DF207" s="104" t="str">
        <f t="shared" si="290"/>
        <v/>
      </c>
      <c r="DG207" s="856"/>
      <c r="DH207" s="469">
        <f t="shared" si="291"/>
        <v>0</v>
      </c>
      <c r="DI207" s="469">
        <f t="shared" si="292"/>
        <v>0</v>
      </c>
      <c r="DJ207" s="469">
        <f t="shared" si="293"/>
        <v>0</v>
      </c>
      <c r="DK207" s="590">
        <f t="shared" si="294"/>
        <v>0</v>
      </c>
      <c r="DL207" s="474"/>
      <c r="DM207" s="604">
        <f t="shared" si="295"/>
        <v>0</v>
      </c>
      <c r="DN207" s="184">
        <f t="shared" si="296"/>
        <v>0</v>
      </c>
      <c r="DO207" s="605">
        <f t="shared" si="297"/>
        <v>0</v>
      </c>
      <c r="DP207" s="104" t="str">
        <f t="shared" si="298"/>
        <v/>
      </c>
      <c r="DQ207" s="856"/>
      <c r="DR207" s="469">
        <f t="shared" si="299"/>
        <v>0</v>
      </c>
      <c r="DS207" s="469">
        <f t="shared" si="300"/>
        <v>0</v>
      </c>
      <c r="DT207" s="469">
        <f t="shared" si="301"/>
        <v>0</v>
      </c>
      <c r="DU207" s="101">
        <f t="shared" si="302"/>
        <v>0</v>
      </c>
      <c r="DV207" s="528">
        <f t="shared" si="303"/>
        <v>0</v>
      </c>
      <c r="DW207" s="529">
        <f t="shared" si="303"/>
        <v>0</v>
      </c>
      <c r="DX207" s="529">
        <f t="shared" si="303"/>
        <v>0</v>
      </c>
      <c r="DY207" s="530">
        <f t="shared" si="304"/>
        <v>0</v>
      </c>
      <c r="DZ207" s="528">
        <f t="shared" si="305"/>
        <v>0</v>
      </c>
      <c r="EA207" s="529">
        <f t="shared" si="305"/>
        <v>0</v>
      </c>
      <c r="EB207" s="529">
        <f t="shared" si="305"/>
        <v>0</v>
      </c>
      <c r="EC207" s="530">
        <f t="shared" si="306"/>
        <v>0</v>
      </c>
      <c r="ED207" s="528">
        <f t="shared" si="307"/>
        <v>0</v>
      </c>
      <c r="EE207" s="529">
        <f t="shared" si="307"/>
        <v>0</v>
      </c>
      <c r="EF207" s="529">
        <f t="shared" si="307"/>
        <v>0</v>
      </c>
      <c r="EG207" s="530">
        <f t="shared" si="308"/>
        <v>0</v>
      </c>
      <c r="EH207" s="528">
        <f t="shared" si="309"/>
        <v>0</v>
      </c>
      <c r="EI207" s="529">
        <f t="shared" si="310"/>
        <v>0</v>
      </c>
      <c r="EJ207" s="529">
        <f t="shared" si="311"/>
        <v>0</v>
      </c>
      <c r="EK207" s="530">
        <f t="shared" si="312"/>
        <v>0</v>
      </c>
      <c r="EL207" s="562"/>
      <c r="EM207" s="571">
        <f t="shared" si="313"/>
        <v>0</v>
      </c>
      <c r="EN207" s="572">
        <f t="shared" si="313"/>
        <v>0</v>
      </c>
      <c r="EO207" s="576">
        <f t="shared" si="313"/>
        <v>0</v>
      </c>
      <c r="EP207" s="578">
        <f t="shared" si="314"/>
        <v>0</v>
      </c>
      <c r="EQ207" s="571">
        <f t="shared" si="315"/>
        <v>0</v>
      </c>
      <c r="ER207" s="572">
        <f t="shared" si="315"/>
        <v>0</v>
      </c>
      <c r="ES207" s="573">
        <f t="shared" si="315"/>
        <v>0</v>
      </c>
      <c r="ET207" s="579">
        <f t="shared" si="316"/>
        <v>0</v>
      </c>
      <c r="EU207" s="577">
        <f t="shared" si="317"/>
        <v>0</v>
      </c>
      <c r="EV207" s="521">
        <f t="shared" si="318"/>
        <v>0</v>
      </c>
      <c r="EW207" s="525">
        <f t="shared" si="319"/>
        <v>0</v>
      </c>
      <c r="EX207" s="524">
        <f t="shared" si="320"/>
        <v>0</v>
      </c>
      <c r="EY207" s="509" t="str">
        <f t="shared" si="321"/>
        <v>○</v>
      </c>
      <c r="EZ207" s="486">
        <f t="shared" si="322"/>
        <v>0</v>
      </c>
      <c r="FA207" s="482">
        <f t="shared" si="322"/>
        <v>0</v>
      </c>
      <c r="FB207" s="482">
        <f t="shared" si="322"/>
        <v>0</v>
      </c>
      <c r="FC207" s="536">
        <f t="shared" si="323"/>
        <v>0</v>
      </c>
      <c r="FD207" s="101">
        <f t="shared" si="324"/>
        <v>0</v>
      </c>
      <c r="FE207" s="846">
        <f t="shared" si="325"/>
        <v>0</v>
      </c>
      <c r="FF207" s="847">
        <f t="shared" si="326"/>
        <v>0</v>
      </c>
      <c r="FG207" s="101" t="str">
        <f t="shared" si="327"/>
        <v/>
      </c>
      <c r="FH207" s="185" t="str">
        <f t="shared" si="328"/>
        <v/>
      </c>
      <c r="FI207" s="184" t="str">
        <f t="shared" si="328"/>
        <v/>
      </c>
      <c r="FJ207" s="848" t="str">
        <f t="shared" si="328"/>
        <v/>
      </c>
      <c r="FK207" s="508"/>
      <c r="FL207" s="498"/>
      <c r="FM207" s="499"/>
      <c r="FN207" s="849">
        <f t="shared" si="329"/>
        <v>0</v>
      </c>
      <c r="FO207" s="511" t="str">
        <f t="shared" si="330"/>
        <v/>
      </c>
      <c r="FP207" s="528" t="str">
        <f t="shared" si="331"/>
        <v/>
      </c>
      <c r="FQ207" s="529" t="str">
        <f t="shared" si="332"/>
        <v/>
      </c>
      <c r="FR207" s="529" t="str">
        <f t="shared" si="333"/>
        <v/>
      </c>
      <c r="FS207" s="530">
        <f t="shared" si="334"/>
        <v>0</v>
      </c>
      <c r="FT207" s="510"/>
    </row>
    <row r="208" spans="1:176" s="3" customFormat="1" ht="18" customHeight="1">
      <c r="A208" s="619" t="str">
        <f t="shared" si="227"/>
        <v/>
      </c>
      <c r="B208" s="448">
        <f t="shared" si="335"/>
        <v>0</v>
      </c>
      <c r="C208" s="1114" t="str">
        <f t="shared" si="228"/>
        <v>授業料</v>
      </c>
      <c r="D208" s="1114" t="str">
        <f t="shared" si="229"/>
        <v>入学金</v>
      </c>
      <c r="E208" s="448">
        <f t="shared" si="336"/>
        <v>0</v>
      </c>
      <c r="F208" s="619">
        <f t="shared" si="230"/>
        <v>0</v>
      </c>
      <c r="G208" s="539">
        <f t="shared" si="231"/>
        <v>191</v>
      </c>
      <c r="H208" s="844"/>
      <c r="I208" s="845"/>
      <c r="J208" s="187"/>
      <c r="K208" s="188"/>
      <c r="L208" s="188"/>
      <c r="M208" s="186"/>
      <c r="N208" s="97"/>
      <c r="O208" s="98"/>
      <c r="P208" s="187"/>
      <c r="Q208" s="188"/>
      <c r="R208" s="186"/>
      <c r="S208" s="99"/>
      <c r="T208" s="97"/>
      <c r="U208" s="741"/>
      <c r="V208" s="101" t="str">
        <f>IF(OR($R$5="",$T$5="",$J208="",$O208="",$U208=""),"",IF(ISERROR(VLOOKUP($C208,参照!$P$4:$V$112,5,FALSE)),0,VLOOKUP($C208,参照!$P$4:$V$112,5,FALSE)))</f>
        <v/>
      </c>
      <c r="W208" s="100"/>
      <c r="X208" s="102" t="str">
        <f>IF(OR($R$5="",$T$5="",$J208="",$O208="",$W208=""),"",IF(ISERROR(VLOOKUP($D208,参照!$P$4:$V$112,5,FALSE)),0,VLOOKUP($D208,参照!$P$4:$V$112,5,FALSE)))</f>
        <v/>
      </c>
      <c r="Y208" s="182" t="str">
        <f t="shared" si="232"/>
        <v/>
      </c>
      <c r="Z208" s="182" t="str">
        <f t="shared" si="233"/>
        <v/>
      </c>
      <c r="AA208" s="468"/>
      <c r="AB208" s="536">
        <f t="shared" si="234"/>
        <v>0</v>
      </c>
      <c r="AC208" s="854"/>
      <c r="AD208" s="738">
        <f t="shared" si="235"/>
        <v>0</v>
      </c>
      <c r="AE208" s="103" t="str">
        <f t="shared" si="236"/>
        <v/>
      </c>
      <c r="AF208" s="468" t="str">
        <f t="shared" si="237"/>
        <v/>
      </c>
      <c r="AG208" s="469" t="str">
        <f t="shared" si="238"/>
        <v/>
      </c>
      <c r="AH208" s="102" t="str">
        <f t="shared" si="238"/>
        <v/>
      </c>
      <c r="AI208" s="855"/>
      <c r="AJ208" s="588"/>
      <c r="AK208" s="102" t="str">
        <f t="shared" si="239"/>
        <v/>
      </c>
      <c r="AL208" s="856"/>
      <c r="AM208" s="469">
        <f t="shared" si="240"/>
        <v>0</v>
      </c>
      <c r="AN208" s="469">
        <f t="shared" si="241"/>
        <v>0</v>
      </c>
      <c r="AO208" s="469">
        <f t="shared" si="242"/>
        <v>0</v>
      </c>
      <c r="AP208" s="590">
        <f t="shared" si="243"/>
        <v>0</v>
      </c>
      <c r="AQ208" s="474"/>
      <c r="AR208" s="104" t="str">
        <f t="shared" si="244"/>
        <v/>
      </c>
      <c r="AS208" s="856"/>
      <c r="AT208" s="469">
        <f t="shared" si="245"/>
        <v>0</v>
      </c>
      <c r="AU208" s="469">
        <f t="shared" si="246"/>
        <v>0</v>
      </c>
      <c r="AV208" s="469">
        <f t="shared" si="247"/>
        <v>0</v>
      </c>
      <c r="AW208" s="590">
        <f t="shared" si="248"/>
        <v>0</v>
      </c>
      <c r="AX208" s="474"/>
      <c r="AY208" s="102" t="str">
        <f t="shared" si="249"/>
        <v/>
      </c>
      <c r="AZ208" s="856"/>
      <c r="BA208" s="469">
        <f t="shared" si="250"/>
        <v>0</v>
      </c>
      <c r="BB208" s="469">
        <f t="shared" si="251"/>
        <v>0</v>
      </c>
      <c r="BC208" s="469">
        <f t="shared" si="252"/>
        <v>0</v>
      </c>
      <c r="BD208" s="590">
        <f t="shared" si="253"/>
        <v>0</v>
      </c>
      <c r="BE208" s="484" t="str">
        <f t="shared" si="254"/>
        <v>○</v>
      </c>
      <c r="BF208" s="486">
        <f t="shared" si="255"/>
        <v>0</v>
      </c>
      <c r="BG208" s="482">
        <f t="shared" si="255"/>
        <v>0</v>
      </c>
      <c r="BH208" s="482">
        <f t="shared" si="255"/>
        <v>0</v>
      </c>
      <c r="BI208" s="483">
        <f t="shared" si="256"/>
        <v>0</v>
      </c>
      <c r="BJ208" s="528">
        <f t="shared" si="257"/>
        <v>0</v>
      </c>
      <c r="BK208" s="529">
        <f t="shared" si="257"/>
        <v>0</v>
      </c>
      <c r="BL208" s="529">
        <f t="shared" si="257"/>
        <v>0</v>
      </c>
      <c r="BM208" s="530">
        <f t="shared" si="258"/>
        <v>0</v>
      </c>
      <c r="BN208" s="528">
        <f t="shared" si="259"/>
        <v>0</v>
      </c>
      <c r="BO208" s="529">
        <f t="shared" si="260"/>
        <v>0</v>
      </c>
      <c r="BP208" s="529">
        <f t="shared" si="261"/>
        <v>0</v>
      </c>
      <c r="BQ208" s="530">
        <f t="shared" si="262"/>
        <v>0</v>
      </c>
      <c r="BR208" s="528">
        <f t="shared" si="263"/>
        <v>0</v>
      </c>
      <c r="BS208" s="529">
        <f t="shared" si="263"/>
        <v>0</v>
      </c>
      <c r="BT208" s="529">
        <f t="shared" si="263"/>
        <v>0</v>
      </c>
      <c r="BU208" s="530">
        <f t="shared" si="264"/>
        <v>0</v>
      </c>
      <c r="BV208" s="528">
        <f t="shared" si="265"/>
        <v>0</v>
      </c>
      <c r="BW208" s="529">
        <f t="shared" si="266"/>
        <v>0</v>
      </c>
      <c r="BX208" s="529">
        <f t="shared" si="267"/>
        <v>0</v>
      </c>
      <c r="BY208" s="530">
        <f t="shared" si="268"/>
        <v>0</v>
      </c>
      <c r="BZ208" s="560" t="str">
        <f t="shared" si="269"/>
        <v/>
      </c>
      <c r="CA208" s="184" t="str">
        <f t="shared" si="269"/>
        <v/>
      </c>
      <c r="CB208" s="183" t="str">
        <f t="shared" si="269"/>
        <v/>
      </c>
      <c r="CC208" s="185" t="str">
        <f t="shared" si="270"/>
        <v/>
      </c>
      <c r="CD208" s="184" t="str">
        <f t="shared" si="270"/>
        <v/>
      </c>
      <c r="CE208" s="183" t="str">
        <f t="shared" si="270"/>
        <v/>
      </c>
      <c r="CF208" s="447"/>
      <c r="CG208" s="482" t="str">
        <f t="shared" si="271"/>
        <v>－</v>
      </c>
      <c r="CH208" s="469"/>
      <c r="CI208" s="561"/>
      <c r="CJ208" s="468" t="str">
        <f t="shared" si="272"/>
        <v/>
      </c>
      <c r="CK208" s="469" t="str">
        <f t="shared" si="273"/>
        <v/>
      </c>
      <c r="CL208" s="102" t="str">
        <f t="shared" si="274"/>
        <v/>
      </c>
      <c r="CM208" s="468" t="str">
        <f t="shared" si="275"/>
        <v/>
      </c>
      <c r="CN208" s="469" t="str">
        <f t="shared" si="276"/>
        <v/>
      </c>
      <c r="CO208" s="102" t="str">
        <f t="shared" si="277"/>
        <v/>
      </c>
      <c r="CP208" s="468" t="str">
        <f t="shared" si="278"/>
        <v/>
      </c>
      <c r="CQ208" s="469" t="str">
        <f t="shared" si="278"/>
        <v/>
      </c>
      <c r="CR208" s="102" t="str">
        <f t="shared" si="278"/>
        <v/>
      </c>
      <c r="CS208" s="468" t="str">
        <f t="shared" si="279"/>
        <v/>
      </c>
      <c r="CT208" s="469" t="str">
        <f t="shared" si="280"/>
        <v/>
      </c>
      <c r="CU208" s="469" t="str">
        <f t="shared" si="281"/>
        <v/>
      </c>
      <c r="CV208" s="105" t="str">
        <f t="shared" si="282"/>
        <v/>
      </c>
      <c r="CW208" s="856"/>
      <c r="CX208" s="469">
        <f t="shared" si="283"/>
        <v>0</v>
      </c>
      <c r="CY208" s="469">
        <f t="shared" si="284"/>
        <v>0</v>
      </c>
      <c r="CZ208" s="469">
        <f t="shared" si="285"/>
        <v>0</v>
      </c>
      <c r="DA208" s="590">
        <f t="shared" si="286"/>
        <v>0</v>
      </c>
      <c r="DB208" s="474"/>
      <c r="DC208" s="604">
        <f t="shared" si="287"/>
        <v>0</v>
      </c>
      <c r="DD208" s="184">
        <f t="shared" si="288"/>
        <v>0</v>
      </c>
      <c r="DE208" s="605">
        <f t="shared" si="289"/>
        <v>0</v>
      </c>
      <c r="DF208" s="104" t="str">
        <f t="shared" si="290"/>
        <v/>
      </c>
      <c r="DG208" s="856"/>
      <c r="DH208" s="469">
        <f t="shared" si="291"/>
        <v>0</v>
      </c>
      <c r="DI208" s="469">
        <f t="shared" si="292"/>
        <v>0</v>
      </c>
      <c r="DJ208" s="469">
        <f t="shared" si="293"/>
        <v>0</v>
      </c>
      <c r="DK208" s="590">
        <f t="shared" si="294"/>
        <v>0</v>
      </c>
      <c r="DL208" s="474"/>
      <c r="DM208" s="604">
        <f t="shared" si="295"/>
        <v>0</v>
      </c>
      <c r="DN208" s="184">
        <f t="shared" si="296"/>
        <v>0</v>
      </c>
      <c r="DO208" s="605">
        <f t="shared" si="297"/>
        <v>0</v>
      </c>
      <c r="DP208" s="104" t="str">
        <f t="shared" si="298"/>
        <v/>
      </c>
      <c r="DQ208" s="856"/>
      <c r="DR208" s="469">
        <f t="shared" si="299"/>
        <v>0</v>
      </c>
      <c r="DS208" s="469">
        <f t="shared" si="300"/>
        <v>0</v>
      </c>
      <c r="DT208" s="469">
        <f t="shared" si="301"/>
        <v>0</v>
      </c>
      <c r="DU208" s="101">
        <f t="shared" si="302"/>
        <v>0</v>
      </c>
      <c r="DV208" s="528">
        <f t="shared" si="303"/>
        <v>0</v>
      </c>
      <c r="DW208" s="529">
        <f t="shared" si="303"/>
        <v>0</v>
      </c>
      <c r="DX208" s="529">
        <f t="shared" si="303"/>
        <v>0</v>
      </c>
      <c r="DY208" s="530">
        <f t="shared" si="304"/>
        <v>0</v>
      </c>
      <c r="DZ208" s="528">
        <f t="shared" si="305"/>
        <v>0</v>
      </c>
      <c r="EA208" s="529">
        <f t="shared" si="305"/>
        <v>0</v>
      </c>
      <c r="EB208" s="529">
        <f t="shared" si="305"/>
        <v>0</v>
      </c>
      <c r="EC208" s="530">
        <f t="shared" si="306"/>
        <v>0</v>
      </c>
      <c r="ED208" s="528">
        <f t="shared" si="307"/>
        <v>0</v>
      </c>
      <c r="EE208" s="529">
        <f t="shared" si="307"/>
        <v>0</v>
      </c>
      <c r="EF208" s="529">
        <f t="shared" si="307"/>
        <v>0</v>
      </c>
      <c r="EG208" s="530">
        <f t="shared" si="308"/>
        <v>0</v>
      </c>
      <c r="EH208" s="528">
        <f t="shared" si="309"/>
        <v>0</v>
      </c>
      <c r="EI208" s="529">
        <f t="shared" si="310"/>
        <v>0</v>
      </c>
      <c r="EJ208" s="529">
        <f t="shared" si="311"/>
        <v>0</v>
      </c>
      <c r="EK208" s="530">
        <f t="shared" si="312"/>
        <v>0</v>
      </c>
      <c r="EL208" s="562"/>
      <c r="EM208" s="571">
        <f t="shared" si="313"/>
        <v>0</v>
      </c>
      <c r="EN208" s="572">
        <f t="shared" si="313"/>
        <v>0</v>
      </c>
      <c r="EO208" s="576">
        <f t="shared" si="313"/>
        <v>0</v>
      </c>
      <c r="EP208" s="578">
        <f t="shared" si="314"/>
        <v>0</v>
      </c>
      <c r="EQ208" s="571">
        <f t="shared" si="315"/>
        <v>0</v>
      </c>
      <c r="ER208" s="572">
        <f t="shared" si="315"/>
        <v>0</v>
      </c>
      <c r="ES208" s="573">
        <f t="shared" si="315"/>
        <v>0</v>
      </c>
      <c r="ET208" s="579">
        <f t="shared" si="316"/>
        <v>0</v>
      </c>
      <c r="EU208" s="577">
        <f t="shared" si="317"/>
        <v>0</v>
      </c>
      <c r="EV208" s="521">
        <f t="shared" si="318"/>
        <v>0</v>
      </c>
      <c r="EW208" s="525">
        <f t="shared" si="319"/>
        <v>0</v>
      </c>
      <c r="EX208" s="524">
        <f t="shared" si="320"/>
        <v>0</v>
      </c>
      <c r="EY208" s="509" t="str">
        <f t="shared" si="321"/>
        <v>○</v>
      </c>
      <c r="EZ208" s="486">
        <f t="shared" si="322"/>
        <v>0</v>
      </c>
      <c r="FA208" s="482">
        <f t="shared" si="322"/>
        <v>0</v>
      </c>
      <c r="FB208" s="482">
        <f t="shared" si="322"/>
        <v>0</v>
      </c>
      <c r="FC208" s="536">
        <f t="shared" si="323"/>
        <v>0</v>
      </c>
      <c r="FD208" s="101">
        <f t="shared" si="324"/>
        <v>0</v>
      </c>
      <c r="FE208" s="846">
        <f t="shared" si="325"/>
        <v>0</v>
      </c>
      <c r="FF208" s="847">
        <f t="shared" si="326"/>
        <v>0</v>
      </c>
      <c r="FG208" s="101" t="str">
        <f t="shared" si="327"/>
        <v/>
      </c>
      <c r="FH208" s="185" t="str">
        <f t="shared" si="328"/>
        <v/>
      </c>
      <c r="FI208" s="184" t="str">
        <f t="shared" si="328"/>
        <v/>
      </c>
      <c r="FJ208" s="848" t="str">
        <f t="shared" si="328"/>
        <v/>
      </c>
      <c r="FK208" s="508"/>
      <c r="FL208" s="498"/>
      <c r="FM208" s="499"/>
      <c r="FN208" s="849">
        <f t="shared" si="329"/>
        <v>0</v>
      </c>
      <c r="FO208" s="511" t="str">
        <f t="shared" si="330"/>
        <v/>
      </c>
      <c r="FP208" s="528" t="str">
        <f t="shared" si="331"/>
        <v/>
      </c>
      <c r="FQ208" s="529" t="str">
        <f t="shared" si="332"/>
        <v/>
      </c>
      <c r="FR208" s="529" t="str">
        <f t="shared" si="333"/>
        <v/>
      </c>
      <c r="FS208" s="530">
        <f t="shared" si="334"/>
        <v>0</v>
      </c>
      <c r="FT208" s="510"/>
    </row>
    <row r="209" spans="1:176" s="3" customFormat="1" ht="18" customHeight="1">
      <c r="A209" s="619" t="str">
        <f t="shared" si="227"/>
        <v/>
      </c>
      <c r="B209" s="448">
        <f t="shared" si="335"/>
        <v>0</v>
      </c>
      <c r="C209" s="1114" t="str">
        <f t="shared" si="228"/>
        <v>授業料</v>
      </c>
      <c r="D209" s="1114" t="str">
        <f t="shared" si="229"/>
        <v>入学金</v>
      </c>
      <c r="E209" s="448">
        <f t="shared" si="336"/>
        <v>0</v>
      </c>
      <c r="F209" s="619">
        <f t="shared" si="230"/>
        <v>0</v>
      </c>
      <c r="G209" s="539">
        <f t="shared" si="231"/>
        <v>192</v>
      </c>
      <c r="H209" s="844"/>
      <c r="I209" s="845"/>
      <c r="J209" s="187"/>
      <c r="K209" s="188"/>
      <c r="L209" s="188"/>
      <c r="M209" s="186"/>
      <c r="N209" s="97"/>
      <c r="O209" s="98"/>
      <c r="P209" s="187"/>
      <c r="Q209" s="188"/>
      <c r="R209" s="186"/>
      <c r="S209" s="99"/>
      <c r="T209" s="97"/>
      <c r="U209" s="741"/>
      <c r="V209" s="101" t="str">
        <f>IF(OR($R$5="",$T$5="",$J209="",$O209="",$U209=""),"",IF(ISERROR(VLOOKUP($C209,参照!$P$4:$V$112,5,FALSE)),0,VLOOKUP($C209,参照!$P$4:$V$112,5,FALSE)))</f>
        <v/>
      </c>
      <c r="W209" s="100"/>
      <c r="X209" s="102" t="str">
        <f>IF(OR($R$5="",$T$5="",$J209="",$O209="",$W209=""),"",IF(ISERROR(VLOOKUP($D209,参照!$P$4:$V$112,5,FALSE)),0,VLOOKUP($D209,参照!$P$4:$V$112,5,FALSE)))</f>
        <v/>
      </c>
      <c r="Y209" s="182" t="str">
        <f t="shared" si="232"/>
        <v/>
      </c>
      <c r="Z209" s="182" t="str">
        <f t="shared" si="233"/>
        <v/>
      </c>
      <c r="AA209" s="468"/>
      <c r="AB209" s="536">
        <f t="shared" si="234"/>
        <v>0</v>
      </c>
      <c r="AC209" s="854"/>
      <c r="AD209" s="738">
        <f t="shared" si="235"/>
        <v>0</v>
      </c>
      <c r="AE209" s="103" t="str">
        <f t="shared" si="236"/>
        <v/>
      </c>
      <c r="AF209" s="468" t="str">
        <f t="shared" si="237"/>
        <v/>
      </c>
      <c r="AG209" s="469" t="str">
        <f t="shared" si="238"/>
        <v/>
      </c>
      <c r="AH209" s="102" t="str">
        <f t="shared" si="238"/>
        <v/>
      </c>
      <c r="AI209" s="855"/>
      <c r="AJ209" s="588"/>
      <c r="AK209" s="102" t="str">
        <f t="shared" si="239"/>
        <v/>
      </c>
      <c r="AL209" s="856"/>
      <c r="AM209" s="469">
        <f t="shared" si="240"/>
        <v>0</v>
      </c>
      <c r="AN209" s="469">
        <f t="shared" si="241"/>
        <v>0</v>
      </c>
      <c r="AO209" s="469">
        <f t="shared" si="242"/>
        <v>0</v>
      </c>
      <c r="AP209" s="590">
        <f t="shared" si="243"/>
        <v>0</v>
      </c>
      <c r="AQ209" s="474"/>
      <c r="AR209" s="104" t="str">
        <f t="shared" si="244"/>
        <v/>
      </c>
      <c r="AS209" s="856"/>
      <c r="AT209" s="469">
        <f t="shared" si="245"/>
        <v>0</v>
      </c>
      <c r="AU209" s="469">
        <f t="shared" si="246"/>
        <v>0</v>
      </c>
      <c r="AV209" s="469">
        <f t="shared" si="247"/>
        <v>0</v>
      </c>
      <c r="AW209" s="590">
        <f t="shared" si="248"/>
        <v>0</v>
      </c>
      <c r="AX209" s="474"/>
      <c r="AY209" s="102" t="str">
        <f t="shared" si="249"/>
        <v/>
      </c>
      <c r="AZ209" s="856"/>
      <c r="BA209" s="469">
        <f t="shared" si="250"/>
        <v>0</v>
      </c>
      <c r="BB209" s="469">
        <f t="shared" si="251"/>
        <v>0</v>
      </c>
      <c r="BC209" s="469">
        <f t="shared" si="252"/>
        <v>0</v>
      </c>
      <c r="BD209" s="590">
        <f t="shared" si="253"/>
        <v>0</v>
      </c>
      <c r="BE209" s="484" t="str">
        <f t="shared" si="254"/>
        <v>○</v>
      </c>
      <c r="BF209" s="486">
        <f t="shared" si="255"/>
        <v>0</v>
      </c>
      <c r="BG209" s="482">
        <f t="shared" si="255"/>
        <v>0</v>
      </c>
      <c r="BH209" s="482">
        <f t="shared" si="255"/>
        <v>0</v>
      </c>
      <c r="BI209" s="483">
        <f t="shared" si="256"/>
        <v>0</v>
      </c>
      <c r="BJ209" s="528">
        <f t="shared" si="257"/>
        <v>0</v>
      </c>
      <c r="BK209" s="529">
        <f t="shared" si="257"/>
        <v>0</v>
      </c>
      <c r="BL209" s="529">
        <f t="shared" si="257"/>
        <v>0</v>
      </c>
      <c r="BM209" s="530">
        <f t="shared" si="258"/>
        <v>0</v>
      </c>
      <c r="BN209" s="528">
        <f t="shared" si="259"/>
        <v>0</v>
      </c>
      <c r="BO209" s="529">
        <f t="shared" si="260"/>
        <v>0</v>
      </c>
      <c r="BP209" s="529">
        <f t="shared" si="261"/>
        <v>0</v>
      </c>
      <c r="BQ209" s="530">
        <f t="shared" si="262"/>
        <v>0</v>
      </c>
      <c r="BR209" s="528">
        <f t="shared" si="263"/>
        <v>0</v>
      </c>
      <c r="BS209" s="529">
        <f t="shared" si="263"/>
        <v>0</v>
      </c>
      <c r="BT209" s="529">
        <f t="shared" si="263"/>
        <v>0</v>
      </c>
      <c r="BU209" s="530">
        <f t="shared" si="264"/>
        <v>0</v>
      </c>
      <c r="BV209" s="528">
        <f t="shared" si="265"/>
        <v>0</v>
      </c>
      <c r="BW209" s="529">
        <f t="shared" si="266"/>
        <v>0</v>
      </c>
      <c r="BX209" s="529">
        <f t="shared" si="267"/>
        <v>0</v>
      </c>
      <c r="BY209" s="530">
        <f t="shared" si="268"/>
        <v>0</v>
      </c>
      <c r="BZ209" s="560" t="str">
        <f t="shared" si="269"/>
        <v/>
      </c>
      <c r="CA209" s="184" t="str">
        <f t="shared" si="269"/>
        <v/>
      </c>
      <c r="CB209" s="183" t="str">
        <f t="shared" si="269"/>
        <v/>
      </c>
      <c r="CC209" s="185" t="str">
        <f t="shared" si="270"/>
        <v/>
      </c>
      <c r="CD209" s="184" t="str">
        <f t="shared" si="270"/>
        <v/>
      </c>
      <c r="CE209" s="183" t="str">
        <f t="shared" si="270"/>
        <v/>
      </c>
      <c r="CF209" s="447"/>
      <c r="CG209" s="482" t="str">
        <f t="shared" si="271"/>
        <v>－</v>
      </c>
      <c r="CH209" s="469"/>
      <c r="CI209" s="561"/>
      <c r="CJ209" s="468" t="str">
        <f t="shared" si="272"/>
        <v/>
      </c>
      <c r="CK209" s="469" t="str">
        <f t="shared" si="273"/>
        <v/>
      </c>
      <c r="CL209" s="102" t="str">
        <f t="shared" si="274"/>
        <v/>
      </c>
      <c r="CM209" s="468" t="str">
        <f t="shared" si="275"/>
        <v/>
      </c>
      <c r="CN209" s="469" t="str">
        <f t="shared" si="276"/>
        <v/>
      </c>
      <c r="CO209" s="102" t="str">
        <f t="shared" si="277"/>
        <v/>
      </c>
      <c r="CP209" s="468" t="str">
        <f t="shared" si="278"/>
        <v/>
      </c>
      <c r="CQ209" s="469" t="str">
        <f t="shared" si="278"/>
        <v/>
      </c>
      <c r="CR209" s="102" t="str">
        <f t="shared" si="278"/>
        <v/>
      </c>
      <c r="CS209" s="468" t="str">
        <f t="shared" si="279"/>
        <v/>
      </c>
      <c r="CT209" s="469" t="str">
        <f t="shared" si="280"/>
        <v/>
      </c>
      <c r="CU209" s="469" t="str">
        <f t="shared" si="281"/>
        <v/>
      </c>
      <c r="CV209" s="105" t="str">
        <f t="shared" si="282"/>
        <v/>
      </c>
      <c r="CW209" s="856"/>
      <c r="CX209" s="469">
        <f t="shared" si="283"/>
        <v>0</v>
      </c>
      <c r="CY209" s="469">
        <f t="shared" si="284"/>
        <v>0</v>
      </c>
      <c r="CZ209" s="469">
        <f t="shared" si="285"/>
        <v>0</v>
      </c>
      <c r="DA209" s="590">
        <f t="shared" si="286"/>
        <v>0</v>
      </c>
      <c r="DB209" s="474"/>
      <c r="DC209" s="604">
        <f t="shared" si="287"/>
        <v>0</v>
      </c>
      <c r="DD209" s="184">
        <f t="shared" si="288"/>
        <v>0</v>
      </c>
      <c r="DE209" s="605">
        <f t="shared" si="289"/>
        <v>0</v>
      </c>
      <c r="DF209" s="104" t="str">
        <f t="shared" si="290"/>
        <v/>
      </c>
      <c r="DG209" s="856"/>
      <c r="DH209" s="469">
        <f t="shared" si="291"/>
        <v>0</v>
      </c>
      <c r="DI209" s="469">
        <f t="shared" si="292"/>
        <v>0</v>
      </c>
      <c r="DJ209" s="469">
        <f t="shared" si="293"/>
        <v>0</v>
      </c>
      <c r="DK209" s="590">
        <f t="shared" si="294"/>
        <v>0</v>
      </c>
      <c r="DL209" s="474"/>
      <c r="DM209" s="604">
        <f t="shared" si="295"/>
        <v>0</v>
      </c>
      <c r="DN209" s="184">
        <f t="shared" si="296"/>
        <v>0</v>
      </c>
      <c r="DO209" s="605">
        <f t="shared" si="297"/>
        <v>0</v>
      </c>
      <c r="DP209" s="104" t="str">
        <f t="shared" si="298"/>
        <v/>
      </c>
      <c r="DQ209" s="856"/>
      <c r="DR209" s="469">
        <f t="shared" si="299"/>
        <v>0</v>
      </c>
      <c r="DS209" s="469">
        <f t="shared" si="300"/>
        <v>0</v>
      </c>
      <c r="DT209" s="469">
        <f t="shared" si="301"/>
        <v>0</v>
      </c>
      <c r="DU209" s="101">
        <f t="shared" si="302"/>
        <v>0</v>
      </c>
      <c r="DV209" s="528">
        <f t="shared" si="303"/>
        <v>0</v>
      </c>
      <c r="DW209" s="529">
        <f t="shared" si="303"/>
        <v>0</v>
      </c>
      <c r="DX209" s="529">
        <f t="shared" si="303"/>
        <v>0</v>
      </c>
      <c r="DY209" s="530">
        <f t="shared" si="304"/>
        <v>0</v>
      </c>
      <c r="DZ209" s="528">
        <f t="shared" si="305"/>
        <v>0</v>
      </c>
      <c r="EA209" s="529">
        <f t="shared" si="305"/>
        <v>0</v>
      </c>
      <c r="EB209" s="529">
        <f t="shared" si="305"/>
        <v>0</v>
      </c>
      <c r="EC209" s="530">
        <f t="shared" si="306"/>
        <v>0</v>
      </c>
      <c r="ED209" s="528">
        <f t="shared" si="307"/>
        <v>0</v>
      </c>
      <c r="EE209" s="529">
        <f t="shared" si="307"/>
        <v>0</v>
      </c>
      <c r="EF209" s="529">
        <f t="shared" si="307"/>
        <v>0</v>
      </c>
      <c r="EG209" s="530">
        <f t="shared" si="308"/>
        <v>0</v>
      </c>
      <c r="EH209" s="528">
        <f t="shared" si="309"/>
        <v>0</v>
      </c>
      <c r="EI209" s="529">
        <f t="shared" si="310"/>
        <v>0</v>
      </c>
      <c r="EJ209" s="529">
        <f t="shared" si="311"/>
        <v>0</v>
      </c>
      <c r="EK209" s="530">
        <f t="shared" si="312"/>
        <v>0</v>
      </c>
      <c r="EL209" s="562"/>
      <c r="EM209" s="571">
        <f t="shared" si="313"/>
        <v>0</v>
      </c>
      <c r="EN209" s="572">
        <f t="shared" si="313"/>
        <v>0</v>
      </c>
      <c r="EO209" s="576">
        <f t="shared" si="313"/>
        <v>0</v>
      </c>
      <c r="EP209" s="578">
        <f t="shared" si="314"/>
        <v>0</v>
      </c>
      <c r="EQ209" s="571">
        <f t="shared" si="315"/>
        <v>0</v>
      </c>
      <c r="ER209" s="572">
        <f t="shared" si="315"/>
        <v>0</v>
      </c>
      <c r="ES209" s="573">
        <f t="shared" si="315"/>
        <v>0</v>
      </c>
      <c r="ET209" s="579">
        <f t="shared" si="316"/>
        <v>0</v>
      </c>
      <c r="EU209" s="577">
        <f t="shared" si="317"/>
        <v>0</v>
      </c>
      <c r="EV209" s="521">
        <f t="shared" si="318"/>
        <v>0</v>
      </c>
      <c r="EW209" s="525">
        <f t="shared" si="319"/>
        <v>0</v>
      </c>
      <c r="EX209" s="524">
        <f t="shared" si="320"/>
        <v>0</v>
      </c>
      <c r="EY209" s="509" t="str">
        <f t="shared" si="321"/>
        <v>○</v>
      </c>
      <c r="EZ209" s="486">
        <f t="shared" si="322"/>
        <v>0</v>
      </c>
      <c r="FA209" s="482">
        <f t="shared" si="322"/>
        <v>0</v>
      </c>
      <c r="FB209" s="482">
        <f t="shared" si="322"/>
        <v>0</v>
      </c>
      <c r="FC209" s="536">
        <f t="shared" si="323"/>
        <v>0</v>
      </c>
      <c r="FD209" s="101">
        <f t="shared" si="324"/>
        <v>0</v>
      </c>
      <c r="FE209" s="846">
        <f t="shared" si="325"/>
        <v>0</v>
      </c>
      <c r="FF209" s="847">
        <f t="shared" si="326"/>
        <v>0</v>
      </c>
      <c r="FG209" s="101" t="str">
        <f t="shared" si="327"/>
        <v/>
      </c>
      <c r="FH209" s="185" t="str">
        <f t="shared" si="328"/>
        <v/>
      </c>
      <c r="FI209" s="184" t="str">
        <f t="shared" si="328"/>
        <v/>
      </c>
      <c r="FJ209" s="848" t="str">
        <f t="shared" si="328"/>
        <v/>
      </c>
      <c r="FK209" s="508"/>
      <c r="FL209" s="498"/>
      <c r="FM209" s="499"/>
      <c r="FN209" s="849">
        <f t="shared" si="329"/>
        <v>0</v>
      </c>
      <c r="FO209" s="511" t="str">
        <f t="shared" si="330"/>
        <v/>
      </c>
      <c r="FP209" s="528" t="str">
        <f t="shared" si="331"/>
        <v/>
      </c>
      <c r="FQ209" s="529" t="str">
        <f t="shared" si="332"/>
        <v/>
      </c>
      <c r="FR209" s="529" t="str">
        <f t="shared" si="333"/>
        <v/>
      </c>
      <c r="FS209" s="530">
        <f t="shared" si="334"/>
        <v>0</v>
      </c>
      <c r="FT209" s="510"/>
    </row>
    <row r="210" spans="1:176" s="3" customFormat="1" ht="18" customHeight="1">
      <c r="A210" s="619" t="str">
        <f t="shared" ref="A210:A273" si="337">J210&amp;O210</f>
        <v/>
      </c>
      <c r="B210" s="448">
        <f t="shared" si="335"/>
        <v>0</v>
      </c>
      <c r="C210" s="1114" t="str">
        <f t="shared" ref="C210:C273" si="338">$R$5&amp;$T$5&amp;$O210&amp;"授業料"</f>
        <v>授業料</v>
      </c>
      <c r="D210" s="1114" t="str">
        <f t="shared" ref="D210:D273" si="339">$R$5&amp;$T$5&amp;$O210&amp;"入学金"</f>
        <v>入学金</v>
      </c>
      <c r="E210" s="448">
        <f t="shared" si="336"/>
        <v>0</v>
      </c>
      <c r="F210" s="619">
        <f t="shared" ref="F210:F273" si="340">IF(N210&lt;&gt;N209,1,0)</f>
        <v>0</v>
      </c>
      <c r="G210" s="539">
        <f t="shared" ref="G210:G273" si="341">G209+1</f>
        <v>193</v>
      </c>
      <c r="H210" s="844"/>
      <c r="I210" s="845"/>
      <c r="J210" s="187"/>
      <c r="K210" s="188"/>
      <c r="L210" s="188"/>
      <c r="M210" s="186"/>
      <c r="N210" s="97"/>
      <c r="O210" s="98"/>
      <c r="P210" s="187"/>
      <c r="Q210" s="188"/>
      <c r="R210" s="186"/>
      <c r="S210" s="99"/>
      <c r="T210" s="97"/>
      <c r="U210" s="741"/>
      <c r="V210" s="101" t="str">
        <f>IF(OR($R$5="",$T$5="",$J210="",$O210="",$U210=""),"",IF(ISERROR(VLOOKUP($C210,参照!$P$4:$V$112,5,FALSE)),0,VLOOKUP($C210,参照!$P$4:$V$112,5,FALSE)))</f>
        <v/>
      </c>
      <c r="W210" s="100"/>
      <c r="X210" s="102" t="str">
        <f>IF(OR($R$5="",$T$5="",$J210="",$O210="",$W210=""),"",IF(ISERROR(VLOOKUP($D210,参照!$P$4:$V$112,5,FALSE)),0,VLOOKUP($D210,参照!$P$4:$V$112,5,FALSE)))</f>
        <v/>
      </c>
      <c r="Y210" s="182" t="str">
        <f t="shared" ref="Y210:Y273" si="342">IF(OR($R$5="",$T$5="",$J210="",$O210="",$U210=""),"",ROUNDDOWN(MIN(U210,V210),-2))</f>
        <v/>
      </c>
      <c r="Z210" s="182" t="str">
        <f t="shared" ref="Z210:Z273" si="343">IF(ISERROR(ROUNDUP(Y210*AD210/12,-2)),"",ROUNDUP(Y210*AD210/12,-2))</f>
        <v/>
      </c>
      <c r="AA210" s="468"/>
      <c r="AB210" s="536">
        <f t="shared" ref="AB210:AB273" si="344">IF(AND(U210&gt;AC210,AD210=12),1,0)</f>
        <v>0</v>
      </c>
      <c r="AC210" s="854"/>
      <c r="AD210" s="738">
        <f t="shared" ref="AD210:AD273" si="345">IF(AJ210+AQ210+AX210+CF210+DB210+DL210&gt;12,"ｴﾗｰ",AJ210+AQ210+AX210+CF210+DB210+DL210)</f>
        <v>0</v>
      </c>
      <c r="AE210" s="103" t="str">
        <f t="shared" ref="AE210:AE273" si="346">IF(OR($R$5="",$T$5="",$J210="",$O210="",$U210=""),"",MIN(Z210,ROUNDDOWN(AC210,-2)))</f>
        <v/>
      </c>
      <c r="AF210" s="468" t="str">
        <f t="shared" ref="AF210:AF273" si="347">AE210</f>
        <v/>
      </c>
      <c r="AG210" s="469" t="str">
        <f t="shared" ref="AG210:AH273" si="348">IF(ISERROR(ROUNDUP(MIN($Y210*$AD210/12,ROUNDDOWN($AC210,-2))*AG$15,-2)),"",ROUNDUP(MIN($Y210*$AD210/12,ROUNDDOWN($AC210,-2))*AG$15,-2))</f>
        <v/>
      </c>
      <c r="AH210" s="102" t="str">
        <f t="shared" si="348"/>
        <v/>
      </c>
      <c r="AI210" s="855"/>
      <c r="AJ210" s="588"/>
      <c r="AK210" s="102" t="str">
        <f t="shared" ref="AK210:AK273" si="349">IF(OR($R$5="",$T$5="",$J210="",$O210="",$U210="",$AJ210="",$AJ210=0),"",IF($BE210="×","対象月数確認",IF(AND(AJ210&gt;0,AQ210="",AX210&gt;0),"月数入力確認",IF(AND(AJ210&gt;0,AQ210&gt;0,AW210=0),"支援区分確認",IF(AD210&lt;12,MIN(Y210*AD210/12,ROUNDDOWN(AC210,-2))*AJ210/AD210,IF(IF(AJ210=6,AE210/2,AE210/12*AJ210)&gt;AE210/2,AE210/2,IF(AJ210=6,AE210/2,AE210/12*AJ210)))))))</f>
        <v/>
      </c>
      <c r="AL210" s="856"/>
      <c r="AM210" s="469">
        <f t="shared" ref="AM210:AM273" si="350">IF(AL210=AM$16,1,0)</f>
        <v>0</v>
      </c>
      <c r="AN210" s="469">
        <f t="shared" ref="AN210:AN273" si="351">IF(AL210=AN$16,1,0)</f>
        <v>0</v>
      </c>
      <c r="AO210" s="469">
        <f t="shared" ref="AO210:AO273" si="352">IF(AL210=AO$16,1,0)</f>
        <v>0</v>
      </c>
      <c r="AP210" s="590">
        <f t="shared" ref="AP210:AP273" si="353">IF(AJ210="",0,IF($BI210&gt;0,"区分重複不可",IF(ISERROR(ROUNDUP(AK210*AM$16,-2)*AM210+ROUNDUP(AK210*AN$16,-2)*AN210+ROUNDUP(AK210*AO$16,-2)*AO210),"",ROUNDUP(AK210*AM$16,-2)*AM210+ROUNDUP(AK210*AN$16,-2)*AN210+ROUNDUP(AK210*AO$16,-2)*AO210)))</f>
        <v>0</v>
      </c>
      <c r="AQ210" s="474"/>
      <c r="AR210" s="104" t="str">
        <f t="shared" ref="AR210:AR273" si="354">IF(OR($R$5="",$T$5="",$J210="",$O210="",$U210="",$AJ210="",$AQ210="",$AJ210=0,$AQ210=0),"",IF($BE210="×","対象月数確認",IF(AND(AJ210&gt;0,AQ210="",AX210&gt;0),"月数入力確認",IF(AD210&lt;12,MIN(Y210*AD210/12,ROUNDDOWN(AC210,-2))*AQ210/AD210,AE210/12*AQ210))))</f>
        <v/>
      </c>
      <c r="AS210" s="856"/>
      <c r="AT210" s="469">
        <f t="shared" ref="AT210:AT273" si="355">IF(AS210=AT$16,1,0)</f>
        <v>0</v>
      </c>
      <c r="AU210" s="469">
        <f t="shared" ref="AU210:AU273" si="356">IF(AS210=AU$16,1,0)</f>
        <v>0</v>
      </c>
      <c r="AV210" s="469">
        <f t="shared" ref="AV210:AV273" si="357">IF(AS210=AV$16,1,0)</f>
        <v>0</v>
      </c>
      <c r="AW210" s="590">
        <f t="shared" ref="AW210:AW273" si="358">IF(OR(AJ210="",AQ210=""),0,IF(SUM(AJ210,AQ210)&gt;6,"対象月ｵｰﾊﾞｰ",IF($BI210&gt;0,"区分重複不可",ROUNDUP(AR210*AT$16,-2)*AT210+ROUNDUP(AR210*AU$16,-2)*AU210+ROUNDUP(AR210*AV$16,-2)*AV210)))</f>
        <v>0</v>
      </c>
      <c r="AX210" s="474"/>
      <c r="AY210" s="102" t="str">
        <f t="shared" ref="AY210:AY273" si="359">IF(OR($R$5="",$T$5="",$J210="",$O210="",$U210="",$AJ210="",$AQ210="",$AX210="",$AJ210=0,$AQ210=0,$AX210=0),"",IF($BE210="×","対象月数確認",IF(AD210&lt;12,MIN(Y210*AD210/12,ROUNDDOWN(AC210,-2))*AX210/AD210,AE210/12*AX210)))</f>
        <v/>
      </c>
      <c r="AZ210" s="856"/>
      <c r="BA210" s="469">
        <f t="shared" ref="BA210:BA273" si="360">IF(AZ210=BA$16,1,0)</f>
        <v>0</v>
      </c>
      <c r="BB210" s="469">
        <f t="shared" ref="BB210:BB273" si="361">IF(AZ210=BB$16,1,0)</f>
        <v>0</v>
      </c>
      <c r="BC210" s="469">
        <f t="shared" ref="BC210:BC273" si="362">IF(AZ210=BC$16,1,0)</f>
        <v>0</v>
      </c>
      <c r="BD210" s="590">
        <f t="shared" ref="BD210:BD273" si="363">IF(OR(AJ210="",AQ210="",AX210=""),0,IF(SUM(AJ210,AQ210,AX210)&gt;6,"対象月ｵｰﾊﾞｰ",IF($BI210&gt;0,"区分重複不可",ROUNDUP(AY210*BA$16,-2)*BA210+ROUNDUP(AY210*BB$16,-2)*BB210+ROUNDUP(AY210*BC$16,-2)*BC210)))</f>
        <v>0</v>
      </c>
      <c r="BE210" s="484" t="str">
        <f t="shared" ref="BE210:BE273" si="364">IF(SUM(AJ210,AQ210,AX210)&gt;6,"×","○")</f>
        <v>○</v>
      </c>
      <c r="BF210" s="486">
        <f t="shared" ref="BF210:BH273" si="365">COUNTIF($AL210,BF$15)+COUNTIF($AS210,BF$15)+COUNTIF($AZ210,BF$15)</f>
        <v>0</v>
      </c>
      <c r="BG210" s="482">
        <f t="shared" si="365"/>
        <v>0</v>
      </c>
      <c r="BH210" s="482">
        <f t="shared" si="365"/>
        <v>0</v>
      </c>
      <c r="BI210" s="483">
        <f t="shared" ref="BI210:BI273" si="366">COUNTIF(BF210:BH210,"&gt;1")</f>
        <v>0</v>
      </c>
      <c r="BJ210" s="528">
        <f t="shared" ref="BJ210:BL273" si="367">IF(AND($AL210=BJ$15,$AP210&gt;0),$AI210,0)+IF(AND($AS210=BJ$15,$AW210&gt;0),$AI210,0)+IF(AND($AZ210=BJ$15,$BD210&gt;0),$AI210,0)</f>
        <v>0</v>
      </c>
      <c r="BK210" s="529">
        <f t="shared" si="367"/>
        <v>0</v>
      </c>
      <c r="BL210" s="529">
        <f t="shared" si="367"/>
        <v>0</v>
      </c>
      <c r="BM210" s="530">
        <f t="shared" ref="BM210:BM273" si="368">SUM(BJ210:BL210)</f>
        <v>0</v>
      </c>
      <c r="BN210" s="528">
        <f t="shared" ref="BN210:BN273" si="369">IF(AND($AL210=BN$15,$AP210&gt;0),$AI210,0)*AJ210+IF(AND($AS210=BN$15,$AW210&gt;0),$AI210,0)*AQ210+IF(AND($AZ210=BN$15,$BD210&gt;0),$AI210,0)*AX210</f>
        <v>0</v>
      </c>
      <c r="BO210" s="529">
        <f t="shared" ref="BO210:BO273" si="370">IF(AND($AL210=BO$15,$AP210&gt;0),$AI210,0)*AJ210+IF(AND($AS210=BO$15,$AW210&gt;0),$AI210,0)*AQ210+IF(AND($AZ210=BO$15,$BD210&gt;0),$AI210,0)*AX210</f>
        <v>0</v>
      </c>
      <c r="BP210" s="529">
        <f t="shared" ref="BP210:BP273" si="371">IF(AND($AL210=BP$15,$AP210&gt;0),$AI210,0)*AJ210+IF(AND($AS210=BP$15,$AW210&gt;0),$AI210,0)*AQ210+IF(AND($AZ210=BP$15,$BD210&gt;0),$AI210,0)*AX210</f>
        <v>0</v>
      </c>
      <c r="BQ210" s="530">
        <f t="shared" ref="BQ210:BQ273" si="372">SUM(BN210:BP210)</f>
        <v>0</v>
      </c>
      <c r="BR210" s="528">
        <f t="shared" ref="BR210:BT273" si="373">SUMIF($AL210,BR$15,$AP210)+SUMIF($AS210,BR$15,$AW210)+SUMIF($AZ210,BR$15,$BD210)</f>
        <v>0</v>
      </c>
      <c r="BS210" s="529">
        <f t="shared" si="373"/>
        <v>0</v>
      </c>
      <c r="BT210" s="529">
        <f t="shared" si="373"/>
        <v>0</v>
      </c>
      <c r="BU210" s="530">
        <f t="shared" ref="BU210:BU273" si="374">SUM(BR210:BT210)</f>
        <v>0</v>
      </c>
      <c r="BV210" s="528">
        <f t="shared" ref="BV210:BV273" si="375">IF(ISERROR(BR210*$AI210),"",BR210*$AI210)</f>
        <v>0</v>
      </c>
      <c r="BW210" s="529">
        <f t="shared" ref="BW210:BW273" si="376">IF(ISERROR(BS210*$AI210),"",BS210*$AI210)</f>
        <v>0</v>
      </c>
      <c r="BX210" s="529">
        <f t="shared" ref="BX210:BX273" si="377">IF(ISERROR(BT210*$AI210),"",BT210*$AI210)</f>
        <v>0</v>
      </c>
      <c r="BY210" s="530">
        <f t="shared" ref="BY210:BY273" si="378">SUM(BV210:BX210)</f>
        <v>0</v>
      </c>
      <c r="BZ210" s="560" t="str">
        <f t="shared" ref="BZ210:CB273" si="379">IF(ISERROR(IF($Z210&lt;=$AC210,ROUNDUP($Y210*BZ$14,-2),ROUNDUP(MIN($Y210,ROUNDDOWN($AC210,-2))*BZ$14,-2))),"",IF($Z210&lt;=$AC210,ROUNDUP($Y210*BZ$14,-2),ROUNDUP(MIN($Y210,ROUNDDOWN($AC210,-2))*BZ$14,-2)))</f>
        <v/>
      </c>
      <c r="CA210" s="184" t="str">
        <f t="shared" si="379"/>
        <v/>
      </c>
      <c r="CB210" s="183" t="str">
        <f t="shared" si="379"/>
        <v/>
      </c>
      <c r="CC210" s="185" t="str">
        <f t="shared" ref="CC210:CE273" si="380">IF(ISERROR(IF(AND($AD210&lt;12,$Z210&lt;=$AC210),ROUNDUP($Y210/2*CC$14,-2),IF(AND($AD210&lt;12,$Z210&gt;$AC210),ROUNDUP($AC210*$AJ210/$AD210*CC$14,-2),ROUNDUP(MIN($Y210,ROUNDDOWN($AC210,-2))/2*CC$14,-2)))),"",IF(AND($AD210&lt;12,$Z210&lt;=$AC210),ROUNDUP($Y210/2*CC$14,-2),IF(AND($AD210&lt;12,$Z210&gt;$AC210),ROUNDUP($AC210*$AJ210/$AD210*CC$14,-2),ROUNDUP(MIN($Y210,ROUNDDOWN($AC210,-2))/2*CC$14,-2))))</f>
        <v/>
      </c>
      <c r="CD210" s="184" t="str">
        <f t="shared" si="380"/>
        <v/>
      </c>
      <c r="CE210" s="183" t="str">
        <f t="shared" si="380"/>
        <v/>
      </c>
      <c r="CF210" s="447"/>
      <c r="CG210" s="482" t="str">
        <f t="shared" ref="CG210:CG273" si="381">IF(SUM(AW210,BD210,DK210,DU210)&gt;0,"◎","－")</f>
        <v>－</v>
      </c>
      <c r="CH210" s="469"/>
      <c r="CI210" s="561"/>
      <c r="CJ210" s="468" t="str">
        <f t="shared" ref="CJ210:CJ273" si="382">IF(ISERROR(BZ210-CC210),"",BZ210-CC210)</f>
        <v/>
      </c>
      <c r="CK210" s="469" t="str">
        <f t="shared" ref="CK210:CK273" si="383">IF(ISERROR(CA210-CD210),"",CA210-CD210)</f>
        <v/>
      </c>
      <c r="CL210" s="102" t="str">
        <f t="shared" ref="CL210:CL273" si="384">IF(ISERROR(CB210-CE210),"",CB210-CE210)</f>
        <v/>
      </c>
      <c r="CM210" s="468" t="str">
        <f t="shared" ref="CM210:CM273" si="385">IF(ISERROR(IF($AD210&lt;12,MIN($Y210*$AD210/12,ROUNDDOWN($AC210,-2))*$CF210/$AD210*CM$14,IF(CX210=1,CJ210/6*$CF210,0))),"",IF($AD210&lt;12,MIN($Y210*$AD210/12,ROUNDDOWN($AC210,-2))*$CF210/$AD210*CM$14,IF(CX210=1,CJ210/6*$CF210,0)))</f>
        <v/>
      </c>
      <c r="CN210" s="469" t="str">
        <f t="shared" ref="CN210:CN273" si="386">IF(ISERROR(IF($AD210&lt;12,MIN($Y210*$AD210/12,ROUNDDOWN($AC210,-2))*$CF210/$AD210*CN$14,IF(CY210=1,CK210/6*$CF210,0))),"",IF($AD210&lt;12,MIN($Y210*$AD210/12,ROUNDDOWN($AC210,-2))*$CF210/$AD210*CN$14,IF(CY210=1,CK210/6*$CF210,0)))</f>
        <v/>
      </c>
      <c r="CO210" s="102" t="str">
        <f t="shared" ref="CO210:CO273" si="387">IF(ISERROR(IF($AD210&lt;12,MIN($Y210*$AD210/12,ROUNDDOWN($AC210,-2))*$CF210/$AD210*CO$14,IF(CZ210=1,CL210/6*$CF210,0))),"",IF($AD210&lt;12,MIN($Y210*$AD210/12,ROUNDDOWN($AC210,-2))*$CF210/$AD210*CO$14,IF(CZ210=1,CL210/6*$CF210,0)))</f>
        <v/>
      </c>
      <c r="CP210" s="468" t="str">
        <f t="shared" ref="CP210:CR273" si="388">IF(ISERROR(IF($AD210&lt;12,ROUNDUP(MIN($Y210*$AD210/12,ROUNDDOWN($AC210,-2))*$AJ210/$AD210*CP$14,-2),"")),"",IF($AD210&lt;12,ROUNDUP(MIN($Y210*$AD210/12,ROUNDDOWN($AC210,-2))*$AJ210/$AD210*CP$14,-2),""))</f>
        <v/>
      </c>
      <c r="CQ210" s="469" t="str">
        <f t="shared" si="388"/>
        <v/>
      </c>
      <c r="CR210" s="102" t="str">
        <f t="shared" si="388"/>
        <v/>
      </c>
      <c r="CS210" s="468" t="str">
        <f t="shared" ref="CS210:CS273" si="389">IF(ISERROR(AF210-CP210),"",AF210-CP210)</f>
        <v/>
      </c>
      <c r="CT210" s="469" t="str">
        <f t="shared" ref="CT210:CT273" si="390">IF(ISERROR(AG210-CQ210),"",AG210-CQ210)</f>
        <v/>
      </c>
      <c r="CU210" s="469" t="str">
        <f t="shared" ref="CU210:CU273" si="391">IF(ISERROR(AH210-CR210),"",AH210-CR210)</f>
        <v/>
      </c>
      <c r="CV210" s="105" t="str">
        <f t="shared" ref="CV210:CV273" si="392">IF(OR($R$5="",$T$5="",$J210="",$O210="",$U210="",$CF210="",$CF210=0),"",IF($EY210="×","対象月数確認",IF(AND(CF210&gt;0,DB210="",DL210&gt;0),"月数入力確認",IF(AND(CF210&gt;0,DB210&gt;0,DK210=0),"支援区分確認",IF(CG210="◎",MIN($Y210*$AD210/12,ROUNDDOWN($AC210,-2))*$CF210/$AD210*CW210,IF(AND(AD210&lt;12,AL210=CW210),SUMIF($CS$14:$CU$14,$CW210,$CS210:$CU210),IF(AND(CF210=6,CX210=1),CJ210,IF(AND(CF210=6,CY210=1),CK210,IF(AND(CF210=6,CZ210=1),CL210,SUMIF($CM$14:$CO$14,$CW210,$CM210:$CO210))))))))))</f>
        <v/>
      </c>
      <c r="CW210" s="856"/>
      <c r="CX210" s="469">
        <f t="shared" ref="CX210:CX273" si="393">IF(CW210=CX$16,1,0)</f>
        <v>0</v>
      </c>
      <c r="CY210" s="469">
        <f t="shared" ref="CY210:CY273" si="394">IF(CW210=CY$16,1,0)</f>
        <v>0</v>
      </c>
      <c r="CZ210" s="469">
        <f t="shared" ref="CZ210:CZ273" si="395">IF(CW210=CZ$16,1,0)</f>
        <v>0</v>
      </c>
      <c r="DA210" s="590">
        <f t="shared" ref="DA210:DA273" si="396">IF(CF210="",0,IF($FC210&gt;0,"区分重複不可",IF(ISERROR(ROUNDUP(CV210,-2)),"",ROUNDUP(CV210,-2))))</f>
        <v>0</v>
      </c>
      <c r="DB210" s="474"/>
      <c r="DC210" s="604">
        <f t="shared" ref="DC210:DC273" si="397">IF(DH210=1,MIN($Y210*$AD210/12,ROUNDDOWN($AC210,-2))*$DB210/$AD210*DC$14,0)</f>
        <v>0</v>
      </c>
      <c r="DD210" s="184">
        <f t="shared" ref="DD210:DD273" si="398">IF(DI210=1,MIN($Y210*$AD210/12,ROUNDDOWN($AC210,-2))*$DB210/$AD210*DD$14,0)</f>
        <v>0</v>
      </c>
      <c r="DE210" s="605">
        <f t="shared" ref="DE210:DE273" si="399">IF(DJ210=1,MIN($Y210*$AD210/12,ROUNDDOWN($AC210,-2))*$DB210/$AD210*DE$14,0)</f>
        <v>0</v>
      </c>
      <c r="DF210" s="104" t="str">
        <f t="shared" ref="DF210:DF273" si="400">IF(OR($R$5="",$T$5="",$J210="",$O210="",$U210="",$CF210="",$DB210="",$CF210=0,$DB210=0),"",IF($EY210="×","対象月数確認",SUM(DC210:DE210)))</f>
        <v/>
      </c>
      <c r="DG210" s="856"/>
      <c r="DH210" s="469">
        <f t="shared" ref="DH210:DH273" si="401">IF(DG210=DH$16,1,0)</f>
        <v>0</v>
      </c>
      <c r="DI210" s="469">
        <f t="shared" ref="DI210:DI273" si="402">IF(DG210=DI$16,1,0)</f>
        <v>0</v>
      </c>
      <c r="DJ210" s="469">
        <f t="shared" ref="DJ210:DJ273" si="403">IF(DG210=DJ$16,1,0)</f>
        <v>0</v>
      </c>
      <c r="DK210" s="590">
        <f t="shared" ref="DK210:DK273" si="404">IF(SUM(CF210,DB210)&gt;6,"対象月ｵｰﾊﾞｰ",IF($FC210&gt;0,"区分重複不可",IF(DB210="",0,ROUNDUP(DF210,-2))))</f>
        <v>0</v>
      </c>
      <c r="DL210" s="474"/>
      <c r="DM210" s="604">
        <f t="shared" ref="DM210:DM273" si="405">IF(DR210=1,MIN($Y210*$AD210/12,ROUNDDOWN($AC210,-2))*$DL210/$AD210*DM$14,0)</f>
        <v>0</v>
      </c>
      <c r="DN210" s="184">
        <f t="shared" ref="DN210:DN273" si="406">IF(DS210=1,MIN($Y210*$AD210/12,ROUNDDOWN($AC210,-2))*$DL210/$AD210*DN$14,0)</f>
        <v>0</v>
      </c>
      <c r="DO210" s="605">
        <f t="shared" ref="DO210:DO273" si="407">IF(DT210=1,MIN($Y210*$AD210/12,ROUNDDOWN($AC210,-2))*$DL210/$AD210*DO$14,0)</f>
        <v>0</v>
      </c>
      <c r="DP210" s="104" t="str">
        <f t="shared" ref="DP210:DP273" si="408">IF(OR($R$5="",$T$5="",$J210="",$O210="",$U210="",$CF210="",$CF210=0,$DB210="",$DB210=0,$DL210="",$DL210=0),"",IF($EY210="×","対象月数確認",SUM(DM210:DO210)))</f>
        <v/>
      </c>
      <c r="DQ210" s="856"/>
      <c r="DR210" s="469">
        <f t="shared" ref="DR210:DR273" si="409">IF(DQ210=DR$16,1,0)</f>
        <v>0</v>
      </c>
      <c r="DS210" s="469">
        <f t="shared" ref="DS210:DS273" si="410">IF(DQ210=DS$16,1,0)</f>
        <v>0</v>
      </c>
      <c r="DT210" s="469">
        <f t="shared" ref="DT210:DT273" si="411">IF(DQ210=DT$16,1,0)</f>
        <v>0</v>
      </c>
      <c r="DU210" s="101">
        <f t="shared" ref="DU210:DU273" si="412">IF(SUM(CF210,DB210,DL210)&gt;6,"対象月ｵｰﾊﾞｰ",IF($FC210&gt;0,"区分重複不可",IF(DL210="",0,ROUNDUP(DP210,-2))))</f>
        <v>0</v>
      </c>
      <c r="DV210" s="528">
        <f t="shared" ref="DV210:DX273" si="413">IF(AND($CW210=DV$15,$DA210&gt;0),$AI210,0)+IF(AND($DG210=DV$15,$DK210&gt;0),$AI210,0)+IF(AND($DQ210=DV$15,$DU210&gt;0),$AI210,0)</f>
        <v>0</v>
      </c>
      <c r="DW210" s="529">
        <f t="shared" si="413"/>
        <v>0</v>
      </c>
      <c r="DX210" s="529">
        <f t="shared" si="413"/>
        <v>0</v>
      </c>
      <c r="DY210" s="530">
        <f t="shared" ref="DY210:DY273" si="414">SUM(DV210:DX210)</f>
        <v>0</v>
      </c>
      <c r="DZ210" s="528">
        <f t="shared" ref="DZ210:EB273" si="415">IF(AND($CW210=DZ$15,$DA210&gt;0),$AI210,0)*$CF210+IF(AND($DG210=DZ$15,$DK210&gt;0),$AI210,0)*$DB210+IF(AND($DQ210=DZ$15,$DU210&gt;0),$AI210,0)*$DL210</f>
        <v>0</v>
      </c>
      <c r="EA210" s="529">
        <f t="shared" si="415"/>
        <v>0</v>
      </c>
      <c r="EB210" s="529">
        <f t="shared" si="415"/>
        <v>0</v>
      </c>
      <c r="EC210" s="530">
        <f t="shared" ref="EC210:EC273" si="416">SUM(DZ210:EB210)</f>
        <v>0</v>
      </c>
      <c r="ED210" s="528">
        <f t="shared" ref="ED210:EF273" si="417">SUMIF($CW210,ED$15,$DA210)+SUMIF($DG210,ED$15,$DK210)+SUMIF($DQ210,ED$15,$DU210)</f>
        <v>0</v>
      </c>
      <c r="EE210" s="529">
        <f t="shared" si="417"/>
        <v>0</v>
      </c>
      <c r="EF210" s="529">
        <f t="shared" si="417"/>
        <v>0</v>
      </c>
      <c r="EG210" s="530">
        <f t="shared" ref="EG210:EG273" si="418">SUM(ED210:EF210)</f>
        <v>0</v>
      </c>
      <c r="EH210" s="528">
        <f t="shared" ref="EH210:EH273" si="419">IF(ISERROR(ED210*$AI210),"",ED210*$AI210)</f>
        <v>0</v>
      </c>
      <c r="EI210" s="529">
        <f t="shared" ref="EI210:EI273" si="420">IF(ISERROR(EE210*$AI210),"",EE210*$AI210)</f>
        <v>0</v>
      </c>
      <c r="EJ210" s="529">
        <f t="shared" ref="EJ210:EJ273" si="421">IF(ISERROR(EF210*$AI210),"",EF210*$AI210)</f>
        <v>0</v>
      </c>
      <c r="EK210" s="530">
        <f t="shared" ref="EK210:EK273" si="422">SUM(EH210:EJ210)</f>
        <v>0</v>
      </c>
      <c r="EL210" s="562"/>
      <c r="EM210" s="571">
        <f t="shared" ref="EM210:EO273" si="423">SUMIF($AL210,EM$15,$AJ210)+SUMIF($AS210,EM$15,$AQ210)+SUMIF($AZ210,EM$15,$AX210)</f>
        <v>0</v>
      </c>
      <c r="EN210" s="572">
        <f t="shared" si="423"/>
        <v>0</v>
      </c>
      <c r="EO210" s="576">
        <f t="shared" si="423"/>
        <v>0</v>
      </c>
      <c r="EP210" s="578">
        <f t="shared" ref="EP210:EP273" si="424">SUM(EM210:EO210)</f>
        <v>0</v>
      </c>
      <c r="EQ210" s="571">
        <f t="shared" ref="EQ210:ES273" si="425">SUMIF($CW210,EQ$15,$CF210)+SUMIF($DG210,EQ$15,$DB210)+SUMIF($DQ210,EQ$15,$DL210)</f>
        <v>0</v>
      </c>
      <c r="ER210" s="572">
        <f t="shared" si="425"/>
        <v>0</v>
      </c>
      <c r="ES210" s="573">
        <f t="shared" si="425"/>
        <v>0</v>
      </c>
      <c r="ET210" s="579">
        <f t="shared" ref="ET210:ET273" si="426">SUM(EQ210:ES210)</f>
        <v>0</v>
      </c>
      <c r="EU210" s="577">
        <f t="shared" ref="EU210:EU273" si="427">IF(SUM(EP210,ET210)=AD210,AD210,"ｴﾗｰ")</f>
        <v>0</v>
      </c>
      <c r="EV210" s="521">
        <f t="shared" ref="EV210:EV273" si="428">SUM(EW210,EX210)</f>
        <v>0</v>
      </c>
      <c r="EW210" s="525">
        <f t="shared" ref="EW210:EW273" si="429">IF(ISERROR(AI210*SUM(AP210,AW210,BD210)),0,AI210*SUM(AP210,AW210,BD210))</f>
        <v>0</v>
      </c>
      <c r="EX210" s="524">
        <f t="shared" ref="EX210:EX273" si="430">IF(ISERROR(AI210*SUM(DA210,DK210,DU210)),0,AI210*SUM(DA210,DK210,DU210))</f>
        <v>0</v>
      </c>
      <c r="EY210" s="509" t="str">
        <f t="shared" ref="EY210:EY273" si="431">IF(SUM(CF210,DB210,DL210)&gt;6,"×","○")</f>
        <v>○</v>
      </c>
      <c r="EZ210" s="486">
        <f t="shared" ref="EZ210:FB273" si="432">COUNTIF($CW210,EZ$15)+COUNTIF($DG210,EZ$15)+COUNTIF($DQ210,EZ$15)</f>
        <v>0</v>
      </c>
      <c r="FA210" s="482">
        <f t="shared" si="432"/>
        <v>0</v>
      </c>
      <c r="FB210" s="482">
        <f t="shared" si="432"/>
        <v>0</v>
      </c>
      <c r="FC210" s="536">
        <f t="shared" ref="FC210:FC273" si="433">COUNTIF(EZ210:FB210,"&gt;1")</f>
        <v>0</v>
      </c>
      <c r="FD210" s="101">
        <f t="shared" ref="FD210:FD273" si="434">MIN(U210,SUM(AA210:AC210))</f>
        <v>0</v>
      </c>
      <c r="FE210" s="846">
        <f t="shared" ref="FE210:FE273" si="435">SUM(AP210,AW210,BD210,DA210,DK210,DU210)</f>
        <v>0</v>
      </c>
      <c r="FF210" s="847">
        <f t="shared" ref="FF210:FF273" si="436">IF(ISERROR(FD210-FE210),"",FD210-FE210)</f>
        <v>0</v>
      </c>
      <c r="FG210" s="101" t="str">
        <f t="shared" ref="FG210:FG273" si="437">IF(OR($R$5="",$T$5="",$J210="",$O210="",$W210=""),"",IF(W210&lt;=X210,ROUNDDOWN(W210,-2),X210))</f>
        <v/>
      </c>
      <c r="FH210" s="185" t="str">
        <f t="shared" ref="FH210:FJ273" si="438">IF(ISERROR(ROUNDUP($FG210*FH$15,-2)),"",ROUNDUP($FG210*FH$15,-2))</f>
        <v/>
      </c>
      <c r="FI210" s="184" t="str">
        <f t="shared" si="438"/>
        <v/>
      </c>
      <c r="FJ210" s="848" t="str">
        <f t="shared" si="438"/>
        <v/>
      </c>
      <c r="FK210" s="508"/>
      <c r="FL210" s="498"/>
      <c r="FM210" s="499"/>
      <c r="FN210" s="849">
        <f t="shared" ref="FN210:FN273" si="439">SUM(FK210:FM210)</f>
        <v>0</v>
      </c>
      <c r="FO210" s="511" t="str">
        <f t="shared" ref="FO210:FO273" si="440">IF(ISERROR(FH210*FK210+FI210*FL210+FJ210*FM210),"",FH210*FK210+FI210*FL210+FJ210*FM210)</f>
        <v/>
      </c>
      <c r="FP210" s="528" t="str">
        <f t="shared" ref="FP210:FP273" si="441">IF(ISERROR(FH210*FK210),"",FH210*FK210)</f>
        <v/>
      </c>
      <c r="FQ210" s="529" t="str">
        <f t="shared" ref="FQ210:FQ273" si="442">IF(ISERROR(FI210*FL210),"",FI210*FL210)</f>
        <v/>
      </c>
      <c r="FR210" s="529" t="str">
        <f t="shared" ref="FR210:FR273" si="443">IF(ISERROR(FJ210*FM210),"",FJ210*FM210)</f>
        <v/>
      </c>
      <c r="FS210" s="530">
        <f t="shared" ref="FS210:FS273" si="444">SUM(FP210:FR210)</f>
        <v>0</v>
      </c>
      <c r="FT210" s="510"/>
    </row>
    <row r="211" spans="1:176" s="3" customFormat="1" ht="18" customHeight="1">
      <c r="A211" s="619" t="str">
        <f t="shared" si="337"/>
        <v/>
      </c>
      <c r="B211" s="448">
        <f t="shared" ref="B211:B274" si="445">IF(J211="",0,IF(A211&lt;&gt;A210,B210+1,B210))</f>
        <v>0</v>
      </c>
      <c r="C211" s="1114" t="str">
        <f t="shared" si="338"/>
        <v>授業料</v>
      </c>
      <c r="D211" s="1114" t="str">
        <f t="shared" si="339"/>
        <v>入学金</v>
      </c>
      <c r="E211" s="448">
        <f t="shared" ref="E211:E274" si="446">IF(J211="",0,IF(J211&lt;&gt;J210,E210+1,E210))</f>
        <v>0</v>
      </c>
      <c r="F211" s="619">
        <f t="shared" si="340"/>
        <v>0</v>
      </c>
      <c r="G211" s="539">
        <f t="shared" si="341"/>
        <v>194</v>
      </c>
      <c r="H211" s="844"/>
      <c r="I211" s="845"/>
      <c r="J211" s="187"/>
      <c r="K211" s="188"/>
      <c r="L211" s="188"/>
      <c r="M211" s="186"/>
      <c r="N211" s="97"/>
      <c r="O211" s="98"/>
      <c r="P211" s="187"/>
      <c r="Q211" s="188"/>
      <c r="R211" s="186"/>
      <c r="S211" s="99"/>
      <c r="T211" s="97"/>
      <c r="U211" s="741"/>
      <c r="V211" s="101" t="str">
        <f>IF(OR($R$5="",$T$5="",$J211="",$O211="",$U211=""),"",IF(ISERROR(VLOOKUP($C211,参照!$P$4:$V$112,5,FALSE)),0,VLOOKUP($C211,参照!$P$4:$V$112,5,FALSE)))</f>
        <v/>
      </c>
      <c r="W211" s="100"/>
      <c r="X211" s="102" t="str">
        <f>IF(OR($R$5="",$T$5="",$J211="",$O211="",$W211=""),"",IF(ISERROR(VLOOKUP($D211,参照!$P$4:$V$112,5,FALSE)),0,VLOOKUP($D211,参照!$P$4:$V$112,5,FALSE)))</f>
        <v/>
      </c>
      <c r="Y211" s="182" t="str">
        <f t="shared" si="342"/>
        <v/>
      </c>
      <c r="Z211" s="182" t="str">
        <f t="shared" si="343"/>
        <v/>
      </c>
      <c r="AA211" s="468"/>
      <c r="AB211" s="536">
        <f t="shared" si="344"/>
        <v>0</v>
      </c>
      <c r="AC211" s="854"/>
      <c r="AD211" s="738">
        <f t="shared" si="345"/>
        <v>0</v>
      </c>
      <c r="AE211" s="103" t="str">
        <f t="shared" si="346"/>
        <v/>
      </c>
      <c r="AF211" s="468" t="str">
        <f t="shared" si="347"/>
        <v/>
      </c>
      <c r="AG211" s="469" t="str">
        <f t="shared" si="348"/>
        <v/>
      </c>
      <c r="AH211" s="102" t="str">
        <f t="shared" si="348"/>
        <v/>
      </c>
      <c r="AI211" s="855"/>
      <c r="AJ211" s="588"/>
      <c r="AK211" s="102" t="str">
        <f t="shared" si="349"/>
        <v/>
      </c>
      <c r="AL211" s="856"/>
      <c r="AM211" s="469">
        <f t="shared" si="350"/>
        <v>0</v>
      </c>
      <c r="AN211" s="469">
        <f t="shared" si="351"/>
        <v>0</v>
      </c>
      <c r="AO211" s="469">
        <f t="shared" si="352"/>
        <v>0</v>
      </c>
      <c r="AP211" s="590">
        <f t="shared" si="353"/>
        <v>0</v>
      </c>
      <c r="AQ211" s="474"/>
      <c r="AR211" s="104" t="str">
        <f t="shared" si="354"/>
        <v/>
      </c>
      <c r="AS211" s="856"/>
      <c r="AT211" s="469">
        <f t="shared" si="355"/>
        <v>0</v>
      </c>
      <c r="AU211" s="469">
        <f t="shared" si="356"/>
        <v>0</v>
      </c>
      <c r="AV211" s="469">
        <f t="shared" si="357"/>
        <v>0</v>
      </c>
      <c r="AW211" s="590">
        <f t="shared" si="358"/>
        <v>0</v>
      </c>
      <c r="AX211" s="474"/>
      <c r="AY211" s="102" t="str">
        <f t="shared" si="359"/>
        <v/>
      </c>
      <c r="AZ211" s="856"/>
      <c r="BA211" s="469">
        <f t="shared" si="360"/>
        <v>0</v>
      </c>
      <c r="BB211" s="469">
        <f t="shared" si="361"/>
        <v>0</v>
      </c>
      <c r="BC211" s="469">
        <f t="shared" si="362"/>
        <v>0</v>
      </c>
      <c r="BD211" s="590">
        <f t="shared" si="363"/>
        <v>0</v>
      </c>
      <c r="BE211" s="484" t="str">
        <f t="shared" si="364"/>
        <v>○</v>
      </c>
      <c r="BF211" s="486">
        <f t="shared" si="365"/>
        <v>0</v>
      </c>
      <c r="BG211" s="482">
        <f t="shared" si="365"/>
        <v>0</v>
      </c>
      <c r="BH211" s="482">
        <f t="shared" si="365"/>
        <v>0</v>
      </c>
      <c r="BI211" s="483">
        <f t="shared" si="366"/>
        <v>0</v>
      </c>
      <c r="BJ211" s="528">
        <f t="shared" si="367"/>
        <v>0</v>
      </c>
      <c r="BK211" s="529">
        <f t="shared" si="367"/>
        <v>0</v>
      </c>
      <c r="BL211" s="529">
        <f t="shared" si="367"/>
        <v>0</v>
      </c>
      <c r="BM211" s="530">
        <f t="shared" si="368"/>
        <v>0</v>
      </c>
      <c r="BN211" s="528">
        <f t="shared" si="369"/>
        <v>0</v>
      </c>
      <c r="BO211" s="529">
        <f t="shared" si="370"/>
        <v>0</v>
      </c>
      <c r="BP211" s="529">
        <f t="shared" si="371"/>
        <v>0</v>
      </c>
      <c r="BQ211" s="530">
        <f t="shared" si="372"/>
        <v>0</v>
      </c>
      <c r="BR211" s="528">
        <f t="shared" si="373"/>
        <v>0</v>
      </c>
      <c r="BS211" s="529">
        <f t="shared" si="373"/>
        <v>0</v>
      </c>
      <c r="BT211" s="529">
        <f t="shared" si="373"/>
        <v>0</v>
      </c>
      <c r="BU211" s="530">
        <f t="shared" si="374"/>
        <v>0</v>
      </c>
      <c r="BV211" s="528">
        <f t="shared" si="375"/>
        <v>0</v>
      </c>
      <c r="BW211" s="529">
        <f t="shared" si="376"/>
        <v>0</v>
      </c>
      <c r="BX211" s="529">
        <f t="shared" si="377"/>
        <v>0</v>
      </c>
      <c r="BY211" s="530">
        <f t="shared" si="378"/>
        <v>0</v>
      </c>
      <c r="BZ211" s="560" t="str">
        <f t="shared" si="379"/>
        <v/>
      </c>
      <c r="CA211" s="184" t="str">
        <f t="shared" si="379"/>
        <v/>
      </c>
      <c r="CB211" s="183" t="str">
        <f t="shared" si="379"/>
        <v/>
      </c>
      <c r="CC211" s="185" t="str">
        <f t="shared" si="380"/>
        <v/>
      </c>
      <c r="CD211" s="184" t="str">
        <f t="shared" si="380"/>
        <v/>
      </c>
      <c r="CE211" s="183" t="str">
        <f t="shared" si="380"/>
        <v/>
      </c>
      <c r="CF211" s="447"/>
      <c r="CG211" s="482" t="str">
        <f t="shared" si="381"/>
        <v>－</v>
      </c>
      <c r="CH211" s="469"/>
      <c r="CI211" s="561"/>
      <c r="CJ211" s="468" t="str">
        <f t="shared" si="382"/>
        <v/>
      </c>
      <c r="CK211" s="469" t="str">
        <f t="shared" si="383"/>
        <v/>
      </c>
      <c r="CL211" s="102" t="str">
        <f t="shared" si="384"/>
        <v/>
      </c>
      <c r="CM211" s="468" t="str">
        <f t="shared" si="385"/>
        <v/>
      </c>
      <c r="CN211" s="469" t="str">
        <f t="shared" si="386"/>
        <v/>
      </c>
      <c r="CO211" s="102" t="str">
        <f t="shared" si="387"/>
        <v/>
      </c>
      <c r="CP211" s="468" t="str">
        <f t="shared" si="388"/>
        <v/>
      </c>
      <c r="CQ211" s="469" t="str">
        <f t="shared" si="388"/>
        <v/>
      </c>
      <c r="CR211" s="102" t="str">
        <f t="shared" si="388"/>
        <v/>
      </c>
      <c r="CS211" s="468" t="str">
        <f t="shared" si="389"/>
        <v/>
      </c>
      <c r="CT211" s="469" t="str">
        <f t="shared" si="390"/>
        <v/>
      </c>
      <c r="CU211" s="469" t="str">
        <f t="shared" si="391"/>
        <v/>
      </c>
      <c r="CV211" s="105" t="str">
        <f t="shared" si="392"/>
        <v/>
      </c>
      <c r="CW211" s="856"/>
      <c r="CX211" s="469">
        <f t="shared" si="393"/>
        <v>0</v>
      </c>
      <c r="CY211" s="469">
        <f t="shared" si="394"/>
        <v>0</v>
      </c>
      <c r="CZ211" s="469">
        <f t="shared" si="395"/>
        <v>0</v>
      </c>
      <c r="DA211" s="590">
        <f t="shared" si="396"/>
        <v>0</v>
      </c>
      <c r="DB211" s="474"/>
      <c r="DC211" s="604">
        <f t="shared" si="397"/>
        <v>0</v>
      </c>
      <c r="DD211" s="184">
        <f t="shared" si="398"/>
        <v>0</v>
      </c>
      <c r="DE211" s="605">
        <f t="shared" si="399"/>
        <v>0</v>
      </c>
      <c r="DF211" s="104" t="str">
        <f t="shared" si="400"/>
        <v/>
      </c>
      <c r="DG211" s="856"/>
      <c r="DH211" s="469">
        <f t="shared" si="401"/>
        <v>0</v>
      </c>
      <c r="DI211" s="469">
        <f t="shared" si="402"/>
        <v>0</v>
      </c>
      <c r="DJ211" s="469">
        <f t="shared" si="403"/>
        <v>0</v>
      </c>
      <c r="DK211" s="590">
        <f t="shared" si="404"/>
        <v>0</v>
      </c>
      <c r="DL211" s="474"/>
      <c r="DM211" s="604">
        <f t="shared" si="405"/>
        <v>0</v>
      </c>
      <c r="DN211" s="184">
        <f t="shared" si="406"/>
        <v>0</v>
      </c>
      <c r="DO211" s="605">
        <f t="shared" si="407"/>
        <v>0</v>
      </c>
      <c r="DP211" s="104" t="str">
        <f t="shared" si="408"/>
        <v/>
      </c>
      <c r="DQ211" s="856"/>
      <c r="DR211" s="469">
        <f t="shared" si="409"/>
        <v>0</v>
      </c>
      <c r="DS211" s="469">
        <f t="shared" si="410"/>
        <v>0</v>
      </c>
      <c r="DT211" s="469">
        <f t="shared" si="411"/>
        <v>0</v>
      </c>
      <c r="DU211" s="101">
        <f t="shared" si="412"/>
        <v>0</v>
      </c>
      <c r="DV211" s="528">
        <f t="shared" si="413"/>
        <v>0</v>
      </c>
      <c r="DW211" s="529">
        <f t="shared" si="413"/>
        <v>0</v>
      </c>
      <c r="DX211" s="529">
        <f t="shared" si="413"/>
        <v>0</v>
      </c>
      <c r="DY211" s="530">
        <f t="shared" si="414"/>
        <v>0</v>
      </c>
      <c r="DZ211" s="528">
        <f t="shared" si="415"/>
        <v>0</v>
      </c>
      <c r="EA211" s="529">
        <f t="shared" si="415"/>
        <v>0</v>
      </c>
      <c r="EB211" s="529">
        <f t="shared" si="415"/>
        <v>0</v>
      </c>
      <c r="EC211" s="530">
        <f t="shared" si="416"/>
        <v>0</v>
      </c>
      <c r="ED211" s="528">
        <f t="shared" si="417"/>
        <v>0</v>
      </c>
      <c r="EE211" s="529">
        <f t="shared" si="417"/>
        <v>0</v>
      </c>
      <c r="EF211" s="529">
        <f t="shared" si="417"/>
        <v>0</v>
      </c>
      <c r="EG211" s="530">
        <f t="shared" si="418"/>
        <v>0</v>
      </c>
      <c r="EH211" s="528">
        <f t="shared" si="419"/>
        <v>0</v>
      </c>
      <c r="EI211" s="529">
        <f t="shared" si="420"/>
        <v>0</v>
      </c>
      <c r="EJ211" s="529">
        <f t="shared" si="421"/>
        <v>0</v>
      </c>
      <c r="EK211" s="530">
        <f t="shared" si="422"/>
        <v>0</v>
      </c>
      <c r="EL211" s="562"/>
      <c r="EM211" s="571">
        <f t="shared" si="423"/>
        <v>0</v>
      </c>
      <c r="EN211" s="572">
        <f t="shared" si="423"/>
        <v>0</v>
      </c>
      <c r="EO211" s="576">
        <f t="shared" si="423"/>
        <v>0</v>
      </c>
      <c r="EP211" s="578">
        <f t="shared" si="424"/>
        <v>0</v>
      </c>
      <c r="EQ211" s="571">
        <f t="shared" si="425"/>
        <v>0</v>
      </c>
      <c r="ER211" s="572">
        <f t="shared" si="425"/>
        <v>0</v>
      </c>
      <c r="ES211" s="573">
        <f t="shared" si="425"/>
        <v>0</v>
      </c>
      <c r="ET211" s="579">
        <f t="shared" si="426"/>
        <v>0</v>
      </c>
      <c r="EU211" s="577">
        <f t="shared" si="427"/>
        <v>0</v>
      </c>
      <c r="EV211" s="521">
        <f t="shared" si="428"/>
        <v>0</v>
      </c>
      <c r="EW211" s="525">
        <f t="shared" si="429"/>
        <v>0</v>
      </c>
      <c r="EX211" s="524">
        <f t="shared" si="430"/>
        <v>0</v>
      </c>
      <c r="EY211" s="509" t="str">
        <f t="shared" si="431"/>
        <v>○</v>
      </c>
      <c r="EZ211" s="486">
        <f t="shared" si="432"/>
        <v>0</v>
      </c>
      <c r="FA211" s="482">
        <f t="shared" si="432"/>
        <v>0</v>
      </c>
      <c r="FB211" s="482">
        <f t="shared" si="432"/>
        <v>0</v>
      </c>
      <c r="FC211" s="536">
        <f t="shared" si="433"/>
        <v>0</v>
      </c>
      <c r="FD211" s="101">
        <f t="shared" si="434"/>
        <v>0</v>
      </c>
      <c r="FE211" s="846">
        <f t="shared" si="435"/>
        <v>0</v>
      </c>
      <c r="FF211" s="847">
        <f t="shared" si="436"/>
        <v>0</v>
      </c>
      <c r="FG211" s="101" t="str">
        <f t="shared" si="437"/>
        <v/>
      </c>
      <c r="FH211" s="185" t="str">
        <f t="shared" si="438"/>
        <v/>
      </c>
      <c r="FI211" s="184" t="str">
        <f t="shared" si="438"/>
        <v/>
      </c>
      <c r="FJ211" s="848" t="str">
        <f t="shared" si="438"/>
        <v/>
      </c>
      <c r="FK211" s="508"/>
      <c r="FL211" s="498"/>
      <c r="FM211" s="499"/>
      <c r="FN211" s="849">
        <f t="shared" si="439"/>
        <v>0</v>
      </c>
      <c r="FO211" s="511" t="str">
        <f t="shared" si="440"/>
        <v/>
      </c>
      <c r="FP211" s="528" t="str">
        <f t="shared" si="441"/>
        <v/>
      </c>
      <c r="FQ211" s="529" t="str">
        <f t="shared" si="442"/>
        <v/>
      </c>
      <c r="FR211" s="529" t="str">
        <f t="shared" si="443"/>
        <v/>
      </c>
      <c r="FS211" s="530">
        <f t="shared" si="444"/>
        <v>0</v>
      </c>
      <c r="FT211" s="510"/>
    </row>
    <row r="212" spans="1:176" s="3" customFormat="1" ht="18" customHeight="1">
      <c r="A212" s="619" t="str">
        <f t="shared" si="337"/>
        <v/>
      </c>
      <c r="B212" s="448">
        <f t="shared" si="445"/>
        <v>0</v>
      </c>
      <c r="C212" s="1114" t="str">
        <f t="shared" si="338"/>
        <v>授業料</v>
      </c>
      <c r="D212" s="1114" t="str">
        <f t="shared" si="339"/>
        <v>入学金</v>
      </c>
      <c r="E212" s="448">
        <f t="shared" si="446"/>
        <v>0</v>
      </c>
      <c r="F212" s="619">
        <f t="shared" si="340"/>
        <v>0</v>
      </c>
      <c r="G212" s="539">
        <f t="shared" si="341"/>
        <v>195</v>
      </c>
      <c r="H212" s="844"/>
      <c r="I212" s="845"/>
      <c r="J212" s="187"/>
      <c r="K212" s="188"/>
      <c r="L212" s="188"/>
      <c r="M212" s="186"/>
      <c r="N212" s="97"/>
      <c r="O212" s="98"/>
      <c r="P212" s="187"/>
      <c r="Q212" s="188"/>
      <c r="R212" s="186"/>
      <c r="S212" s="99"/>
      <c r="T212" s="97"/>
      <c r="U212" s="741"/>
      <c r="V212" s="101" t="str">
        <f>IF(OR($R$5="",$T$5="",$J212="",$O212="",$U212=""),"",IF(ISERROR(VLOOKUP($C212,参照!$P$4:$V$112,5,FALSE)),0,VLOOKUP($C212,参照!$P$4:$V$112,5,FALSE)))</f>
        <v/>
      </c>
      <c r="W212" s="100"/>
      <c r="X212" s="102" t="str">
        <f>IF(OR($R$5="",$T$5="",$J212="",$O212="",$W212=""),"",IF(ISERROR(VLOOKUP($D212,参照!$P$4:$V$112,5,FALSE)),0,VLOOKUP($D212,参照!$P$4:$V$112,5,FALSE)))</f>
        <v/>
      </c>
      <c r="Y212" s="182" t="str">
        <f t="shared" si="342"/>
        <v/>
      </c>
      <c r="Z212" s="182" t="str">
        <f t="shared" si="343"/>
        <v/>
      </c>
      <c r="AA212" s="468"/>
      <c r="AB212" s="536">
        <f t="shared" si="344"/>
        <v>0</v>
      </c>
      <c r="AC212" s="854"/>
      <c r="AD212" s="738">
        <f t="shared" si="345"/>
        <v>0</v>
      </c>
      <c r="AE212" s="103" t="str">
        <f t="shared" si="346"/>
        <v/>
      </c>
      <c r="AF212" s="468" t="str">
        <f t="shared" si="347"/>
        <v/>
      </c>
      <c r="AG212" s="469" t="str">
        <f t="shared" si="348"/>
        <v/>
      </c>
      <c r="AH212" s="102" t="str">
        <f t="shared" si="348"/>
        <v/>
      </c>
      <c r="AI212" s="855"/>
      <c r="AJ212" s="588"/>
      <c r="AK212" s="102" t="str">
        <f t="shared" si="349"/>
        <v/>
      </c>
      <c r="AL212" s="856"/>
      <c r="AM212" s="469">
        <f t="shared" si="350"/>
        <v>0</v>
      </c>
      <c r="AN212" s="469">
        <f t="shared" si="351"/>
        <v>0</v>
      </c>
      <c r="AO212" s="469">
        <f t="shared" si="352"/>
        <v>0</v>
      </c>
      <c r="AP212" s="590">
        <f t="shared" si="353"/>
        <v>0</v>
      </c>
      <c r="AQ212" s="474"/>
      <c r="AR212" s="104" t="str">
        <f t="shared" si="354"/>
        <v/>
      </c>
      <c r="AS212" s="856"/>
      <c r="AT212" s="469">
        <f t="shared" si="355"/>
        <v>0</v>
      </c>
      <c r="AU212" s="469">
        <f t="shared" si="356"/>
        <v>0</v>
      </c>
      <c r="AV212" s="469">
        <f t="shared" si="357"/>
        <v>0</v>
      </c>
      <c r="AW212" s="590">
        <f t="shared" si="358"/>
        <v>0</v>
      </c>
      <c r="AX212" s="474"/>
      <c r="AY212" s="102" t="str">
        <f t="shared" si="359"/>
        <v/>
      </c>
      <c r="AZ212" s="856"/>
      <c r="BA212" s="469">
        <f t="shared" si="360"/>
        <v>0</v>
      </c>
      <c r="BB212" s="469">
        <f t="shared" si="361"/>
        <v>0</v>
      </c>
      <c r="BC212" s="469">
        <f t="shared" si="362"/>
        <v>0</v>
      </c>
      <c r="BD212" s="590">
        <f t="shared" si="363"/>
        <v>0</v>
      </c>
      <c r="BE212" s="484" t="str">
        <f t="shared" si="364"/>
        <v>○</v>
      </c>
      <c r="BF212" s="486">
        <f t="shared" si="365"/>
        <v>0</v>
      </c>
      <c r="BG212" s="482">
        <f t="shared" si="365"/>
        <v>0</v>
      </c>
      <c r="BH212" s="482">
        <f t="shared" si="365"/>
        <v>0</v>
      </c>
      <c r="BI212" s="483">
        <f t="shared" si="366"/>
        <v>0</v>
      </c>
      <c r="BJ212" s="528">
        <f t="shared" si="367"/>
        <v>0</v>
      </c>
      <c r="BK212" s="529">
        <f t="shared" si="367"/>
        <v>0</v>
      </c>
      <c r="BL212" s="529">
        <f t="shared" si="367"/>
        <v>0</v>
      </c>
      <c r="BM212" s="530">
        <f t="shared" si="368"/>
        <v>0</v>
      </c>
      <c r="BN212" s="528">
        <f t="shared" si="369"/>
        <v>0</v>
      </c>
      <c r="BO212" s="529">
        <f t="shared" si="370"/>
        <v>0</v>
      </c>
      <c r="BP212" s="529">
        <f t="shared" si="371"/>
        <v>0</v>
      </c>
      <c r="BQ212" s="530">
        <f t="shared" si="372"/>
        <v>0</v>
      </c>
      <c r="BR212" s="528">
        <f t="shared" si="373"/>
        <v>0</v>
      </c>
      <c r="BS212" s="529">
        <f t="shared" si="373"/>
        <v>0</v>
      </c>
      <c r="BT212" s="529">
        <f t="shared" si="373"/>
        <v>0</v>
      </c>
      <c r="BU212" s="530">
        <f t="shared" si="374"/>
        <v>0</v>
      </c>
      <c r="BV212" s="528">
        <f t="shared" si="375"/>
        <v>0</v>
      </c>
      <c r="BW212" s="529">
        <f t="shared" si="376"/>
        <v>0</v>
      </c>
      <c r="BX212" s="529">
        <f t="shared" si="377"/>
        <v>0</v>
      </c>
      <c r="BY212" s="530">
        <f t="shared" si="378"/>
        <v>0</v>
      </c>
      <c r="BZ212" s="560" t="str">
        <f t="shared" si="379"/>
        <v/>
      </c>
      <c r="CA212" s="184" t="str">
        <f t="shared" si="379"/>
        <v/>
      </c>
      <c r="CB212" s="183" t="str">
        <f t="shared" si="379"/>
        <v/>
      </c>
      <c r="CC212" s="185" t="str">
        <f t="shared" si="380"/>
        <v/>
      </c>
      <c r="CD212" s="184" t="str">
        <f t="shared" si="380"/>
        <v/>
      </c>
      <c r="CE212" s="183" t="str">
        <f t="shared" si="380"/>
        <v/>
      </c>
      <c r="CF212" s="447"/>
      <c r="CG212" s="482" t="str">
        <f t="shared" si="381"/>
        <v>－</v>
      </c>
      <c r="CH212" s="469"/>
      <c r="CI212" s="561"/>
      <c r="CJ212" s="468" t="str">
        <f t="shared" si="382"/>
        <v/>
      </c>
      <c r="CK212" s="469" t="str">
        <f t="shared" si="383"/>
        <v/>
      </c>
      <c r="CL212" s="102" t="str">
        <f t="shared" si="384"/>
        <v/>
      </c>
      <c r="CM212" s="468" t="str">
        <f t="shared" si="385"/>
        <v/>
      </c>
      <c r="CN212" s="469" t="str">
        <f t="shared" si="386"/>
        <v/>
      </c>
      <c r="CO212" s="102" t="str">
        <f t="shared" si="387"/>
        <v/>
      </c>
      <c r="CP212" s="468" t="str">
        <f t="shared" si="388"/>
        <v/>
      </c>
      <c r="CQ212" s="469" t="str">
        <f t="shared" si="388"/>
        <v/>
      </c>
      <c r="CR212" s="102" t="str">
        <f t="shared" si="388"/>
        <v/>
      </c>
      <c r="CS212" s="468" t="str">
        <f t="shared" si="389"/>
        <v/>
      </c>
      <c r="CT212" s="469" t="str">
        <f t="shared" si="390"/>
        <v/>
      </c>
      <c r="CU212" s="469" t="str">
        <f t="shared" si="391"/>
        <v/>
      </c>
      <c r="CV212" s="105" t="str">
        <f t="shared" si="392"/>
        <v/>
      </c>
      <c r="CW212" s="856"/>
      <c r="CX212" s="469">
        <f t="shared" si="393"/>
        <v>0</v>
      </c>
      <c r="CY212" s="469">
        <f t="shared" si="394"/>
        <v>0</v>
      </c>
      <c r="CZ212" s="469">
        <f t="shared" si="395"/>
        <v>0</v>
      </c>
      <c r="DA212" s="590">
        <f t="shared" si="396"/>
        <v>0</v>
      </c>
      <c r="DB212" s="474"/>
      <c r="DC212" s="604">
        <f t="shared" si="397"/>
        <v>0</v>
      </c>
      <c r="DD212" s="184">
        <f t="shared" si="398"/>
        <v>0</v>
      </c>
      <c r="DE212" s="605">
        <f t="shared" si="399"/>
        <v>0</v>
      </c>
      <c r="DF212" s="104" t="str">
        <f t="shared" si="400"/>
        <v/>
      </c>
      <c r="DG212" s="856"/>
      <c r="DH212" s="469">
        <f t="shared" si="401"/>
        <v>0</v>
      </c>
      <c r="DI212" s="469">
        <f t="shared" si="402"/>
        <v>0</v>
      </c>
      <c r="DJ212" s="469">
        <f t="shared" si="403"/>
        <v>0</v>
      </c>
      <c r="DK212" s="590">
        <f t="shared" si="404"/>
        <v>0</v>
      </c>
      <c r="DL212" s="474"/>
      <c r="DM212" s="604">
        <f t="shared" si="405"/>
        <v>0</v>
      </c>
      <c r="DN212" s="184">
        <f t="shared" si="406"/>
        <v>0</v>
      </c>
      <c r="DO212" s="605">
        <f t="shared" si="407"/>
        <v>0</v>
      </c>
      <c r="DP212" s="104" t="str">
        <f t="shared" si="408"/>
        <v/>
      </c>
      <c r="DQ212" s="856"/>
      <c r="DR212" s="469">
        <f t="shared" si="409"/>
        <v>0</v>
      </c>
      <c r="DS212" s="469">
        <f t="shared" si="410"/>
        <v>0</v>
      </c>
      <c r="DT212" s="469">
        <f t="shared" si="411"/>
        <v>0</v>
      </c>
      <c r="DU212" s="101">
        <f t="shared" si="412"/>
        <v>0</v>
      </c>
      <c r="DV212" s="528">
        <f t="shared" si="413"/>
        <v>0</v>
      </c>
      <c r="DW212" s="529">
        <f t="shared" si="413"/>
        <v>0</v>
      </c>
      <c r="DX212" s="529">
        <f t="shared" si="413"/>
        <v>0</v>
      </c>
      <c r="DY212" s="530">
        <f t="shared" si="414"/>
        <v>0</v>
      </c>
      <c r="DZ212" s="528">
        <f t="shared" si="415"/>
        <v>0</v>
      </c>
      <c r="EA212" s="529">
        <f t="shared" si="415"/>
        <v>0</v>
      </c>
      <c r="EB212" s="529">
        <f t="shared" si="415"/>
        <v>0</v>
      </c>
      <c r="EC212" s="530">
        <f t="shared" si="416"/>
        <v>0</v>
      </c>
      <c r="ED212" s="528">
        <f t="shared" si="417"/>
        <v>0</v>
      </c>
      <c r="EE212" s="529">
        <f t="shared" si="417"/>
        <v>0</v>
      </c>
      <c r="EF212" s="529">
        <f t="shared" si="417"/>
        <v>0</v>
      </c>
      <c r="EG212" s="530">
        <f t="shared" si="418"/>
        <v>0</v>
      </c>
      <c r="EH212" s="528">
        <f t="shared" si="419"/>
        <v>0</v>
      </c>
      <c r="EI212" s="529">
        <f t="shared" si="420"/>
        <v>0</v>
      </c>
      <c r="EJ212" s="529">
        <f t="shared" si="421"/>
        <v>0</v>
      </c>
      <c r="EK212" s="530">
        <f t="shared" si="422"/>
        <v>0</v>
      </c>
      <c r="EL212" s="562"/>
      <c r="EM212" s="571">
        <f t="shared" si="423"/>
        <v>0</v>
      </c>
      <c r="EN212" s="572">
        <f t="shared" si="423"/>
        <v>0</v>
      </c>
      <c r="EO212" s="576">
        <f t="shared" si="423"/>
        <v>0</v>
      </c>
      <c r="EP212" s="578">
        <f t="shared" si="424"/>
        <v>0</v>
      </c>
      <c r="EQ212" s="571">
        <f t="shared" si="425"/>
        <v>0</v>
      </c>
      <c r="ER212" s="572">
        <f t="shared" si="425"/>
        <v>0</v>
      </c>
      <c r="ES212" s="573">
        <f t="shared" si="425"/>
        <v>0</v>
      </c>
      <c r="ET212" s="579">
        <f t="shared" si="426"/>
        <v>0</v>
      </c>
      <c r="EU212" s="577">
        <f t="shared" si="427"/>
        <v>0</v>
      </c>
      <c r="EV212" s="521">
        <f t="shared" si="428"/>
        <v>0</v>
      </c>
      <c r="EW212" s="525">
        <f t="shared" si="429"/>
        <v>0</v>
      </c>
      <c r="EX212" s="524">
        <f t="shared" si="430"/>
        <v>0</v>
      </c>
      <c r="EY212" s="509" t="str">
        <f t="shared" si="431"/>
        <v>○</v>
      </c>
      <c r="EZ212" s="486">
        <f t="shared" si="432"/>
        <v>0</v>
      </c>
      <c r="FA212" s="482">
        <f t="shared" si="432"/>
        <v>0</v>
      </c>
      <c r="FB212" s="482">
        <f t="shared" si="432"/>
        <v>0</v>
      </c>
      <c r="FC212" s="536">
        <f t="shared" si="433"/>
        <v>0</v>
      </c>
      <c r="FD212" s="101">
        <f t="shared" si="434"/>
        <v>0</v>
      </c>
      <c r="FE212" s="846">
        <f t="shared" si="435"/>
        <v>0</v>
      </c>
      <c r="FF212" s="847">
        <f t="shared" si="436"/>
        <v>0</v>
      </c>
      <c r="FG212" s="101" t="str">
        <f t="shared" si="437"/>
        <v/>
      </c>
      <c r="FH212" s="185" t="str">
        <f t="shared" si="438"/>
        <v/>
      </c>
      <c r="FI212" s="184" t="str">
        <f t="shared" si="438"/>
        <v/>
      </c>
      <c r="FJ212" s="848" t="str">
        <f t="shared" si="438"/>
        <v/>
      </c>
      <c r="FK212" s="508"/>
      <c r="FL212" s="498"/>
      <c r="FM212" s="499"/>
      <c r="FN212" s="849">
        <f t="shared" si="439"/>
        <v>0</v>
      </c>
      <c r="FO212" s="511" t="str">
        <f t="shared" si="440"/>
        <v/>
      </c>
      <c r="FP212" s="528" t="str">
        <f t="shared" si="441"/>
        <v/>
      </c>
      <c r="FQ212" s="529" t="str">
        <f t="shared" si="442"/>
        <v/>
      </c>
      <c r="FR212" s="529" t="str">
        <f t="shared" si="443"/>
        <v/>
      </c>
      <c r="FS212" s="530">
        <f t="shared" si="444"/>
        <v>0</v>
      </c>
      <c r="FT212" s="510"/>
    </row>
    <row r="213" spans="1:176" s="3" customFormat="1" ht="18" customHeight="1">
      <c r="A213" s="619" t="str">
        <f t="shared" si="337"/>
        <v/>
      </c>
      <c r="B213" s="448">
        <f t="shared" si="445"/>
        <v>0</v>
      </c>
      <c r="C213" s="1114" t="str">
        <f t="shared" si="338"/>
        <v>授業料</v>
      </c>
      <c r="D213" s="1114" t="str">
        <f t="shared" si="339"/>
        <v>入学金</v>
      </c>
      <c r="E213" s="448">
        <f t="shared" si="446"/>
        <v>0</v>
      </c>
      <c r="F213" s="619">
        <f t="shared" si="340"/>
        <v>0</v>
      </c>
      <c r="G213" s="539">
        <f t="shared" si="341"/>
        <v>196</v>
      </c>
      <c r="H213" s="844"/>
      <c r="I213" s="845"/>
      <c r="J213" s="187"/>
      <c r="K213" s="188"/>
      <c r="L213" s="188"/>
      <c r="M213" s="186"/>
      <c r="N213" s="97"/>
      <c r="O213" s="98"/>
      <c r="P213" s="187"/>
      <c r="Q213" s="188"/>
      <c r="R213" s="186"/>
      <c r="S213" s="99"/>
      <c r="T213" s="97"/>
      <c r="U213" s="741"/>
      <c r="V213" s="101" t="str">
        <f>IF(OR($R$5="",$T$5="",$J213="",$O213="",$U213=""),"",IF(ISERROR(VLOOKUP($C213,参照!$P$4:$V$112,5,FALSE)),0,VLOOKUP($C213,参照!$P$4:$V$112,5,FALSE)))</f>
        <v/>
      </c>
      <c r="W213" s="100"/>
      <c r="X213" s="102" t="str">
        <f>IF(OR($R$5="",$T$5="",$J213="",$O213="",$W213=""),"",IF(ISERROR(VLOOKUP($D213,参照!$P$4:$V$112,5,FALSE)),0,VLOOKUP($D213,参照!$P$4:$V$112,5,FALSE)))</f>
        <v/>
      </c>
      <c r="Y213" s="182" t="str">
        <f t="shared" si="342"/>
        <v/>
      </c>
      <c r="Z213" s="182" t="str">
        <f t="shared" si="343"/>
        <v/>
      </c>
      <c r="AA213" s="468"/>
      <c r="AB213" s="536">
        <f t="shared" si="344"/>
        <v>0</v>
      </c>
      <c r="AC213" s="854"/>
      <c r="AD213" s="738">
        <f t="shared" si="345"/>
        <v>0</v>
      </c>
      <c r="AE213" s="103" t="str">
        <f t="shared" si="346"/>
        <v/>
      </c>
      <c r="AF213" s="468" t="str">
        <f t="shared" si="347"/>
        <v/>
      </c>
      <c r="AG213" s="469" t="str">
        <f t="shared" si="348"/>
        <v/>
      </c>
      <c r="AH213" s="102" t="str">
        <f t="shared" si="348"/>
        <v/>
      </c>
      <c r="AI213" s="855"/>
      <c r="AJ213" s="588"/>
      <c r="AK213" s="102" t="str">
        <f t="shared" si="349"/>
        <v/>
      </c>
      <c r="AL213" s="856"/>
      <c r="AM213" s="469">
        <f t="shared" si="350"/>
        <v>0</v>
      </c>
      <c r="AN213" s="469">
        <f t="shared" si="351"/>
        <v>0</v>
      </c>
      <c r="AO213" s="469">
        <f t="shared" si="352"/>
        <v>0</v>
      </c>
      <c r="AP213" s="590">
        <f t="shared" si="353"/>
        <v>0</v>
      </c>
      <c r="AQ213" s="474"/>
      <c r="AR213" s="104" t="str">
        <f t="shared" si="354"/>
        <v/>
      </c>
      <c r="AS213" s="856"/>
      <c r="AT213" s="469">
        <f t="shared" si="355"/>
        <v>0</v>
      </c>
      <c r="AU213" s="469">
        <f t="shared" si="356"/>
        <v>0</v>
      </c>
      <c r="AV213" s="469">
        <f t="shared" si="357"/>
        <v>0</v>
      </c>
      <c r="AW213" s="590">
        <f t="shared" si="358"/>
        <v>0</v>
      </c>
      <c r="AX213" s="474"/>
      <c r="AY213" s="102" t="str">
        <f t="shared" si="359"/>
        <v/>
      </c>
      <c r="AZ213" s="856"/>
      <c r="BA213" s="469">
        <f t="shared" si="360"/>
        <v>0</v>
      </c>
      <c r="BB213" s="469">
        <f t="shared" si="361"/>
        <v>0</v>
      </c>
      <c r="BC213" s="469">
        <f t="shared" si="362"/>
        <v>0</v>
      </c>
      <c r="BD213" s="590">
        <f t="shared" si="363"/>
        <v>0</v>
      </c>
      <c r="BE213" s="484" t="str">
        <f t="shared" si="364"/>
        <v>○</v>
      </c>
      <c r="BF213" s="486">
        <f t="shared" si="365"/>
        <v>0</v>
      </c>
      <c r="BG213" s="482">
        <f t="shared" si="365"/>
        <v>0</v>
      </c>
      <c r="BH213" s="482">
        <f t="shared" si="365"/>
        <v>0</v>
      </c>
      <c r="BI213" s="483">
        <f t="shared" si="366"/>
        <v>0</v>
      </c>
      <c r="BJ213" s="528">
        <f t="shared" si="367"/>
        <v>0</v>
      </c>
      <c r="BK213" s="529">
        <f t="shared" si="367"/>
        <v>0</v>
      </c>
      <c r="BL213" s="529">
        <f t="shared" si="367"/>
        <v>0</v>
      </c>
      <c r="BM213" s="530">
        <f t="shared" si="368"/>
        <v>0</v>
      </c>
      <c r="BN213" s="528">
        <f t="shared" si="369"/>
        <v>0</v>
      </c>
      <c r="BO213" s="529">
        <f t="shared" si="370"/>
        <v>0</v>
      </c>
      <c r="BP213" s="529">
        <f t="shared" si="371"/>
        <v>0</v>
      </c>
      <c r="BQ213" s="530">
        <f t="shared" si="372"/>
        <v>0</v>
      </c>
      <c r="BR213" s="528">
        <f t="shared" si="373"/>
        <v>0</v>
      </c>
      <c r="BS213" s="529">
        <f t="shared" si="373"/>
        <v>0</v>
      </c>
      <c r="BT213" s="529">
        <f t="shared" si="373"/>
        <v>0</v>
      </c>
      <c r="BU213" s="530">
        <f t="shared" si="374"/>
        <v>0</v>
      </c>
      <c r="BV213" s="528">
        <f t="shared" si="375"/>
        <v>0</v>
      </c>
      <c r="BW213" s="529">
        <f t="shared" si="376"/>
        <v>0</v>
      </c>
      <c r="BX213" s="529">
        <f t="shared" si="377"/>
        <v>0</v>
      </c>
      <c r="BY213" s="530">
        <f t="shared" si="378"/>
        <v>0</v>
      </c>
      <c r="BZ213" s="560" t="str">
        <f t="shared" si="379"/>
        <v/>
      </c>
      <c r="CA213" s="184" t="str">
        <f t="shared" si="379"/>
        <v/>
      </c>
      <c r="CB213" s="183" t="str">
        <f t="shared" si="379"/>
        <v/>
      </c>
      <c r="CC213" s="185" t="str">
        <f t="shared" si="380"/>
        <v/>
      </c>
      <c r="CD213" s="184" t="str">
        <f t="shared" si="380"/>
        <v/>
      </c>
      <c r="CE213" s="183" t="str">
        <f t="shared" si="380"/>
        <v/>
      </c>
      <c r="CF213" s="447"/>
      <c r="CG213" s="482" t="str">
        <f t="shared" si="381"/>
        <v>－</v>
      </c>
      <c r="CH213" s="469"/>
      <c r="CI213" s="561"/>
      <c r="CJ213" s="468" t="str">
        <f t="shared" si="382"/>
        <v/>
      </c>
      <c r="CK213" s="469" t="str">
        <f t="shared" si="383"/>
        <v/>
      </c>
      <c r="CL213" s="102" t="str">
        <f t="shared" si="384"/>
        <v/>
      </c>
      <c r="CM213" s="468" t="str">
        <f t="shared" si="385"/>
        <v/>
      </c>
      <c r="CN213" s="469" t="str">
        <f t="shared" si="386"/>
        <v/>
      </c>
      <c r="CO213" s="102" t="str">
        <f t="shared" si="387"/>
        <v/>
      </c>
      <c r="CP213" s="468" t="str">
        <f t="shared" si="388"/>
        <v/>
      </c>
      <c r="CQ213" s="469" t="str">
        <f t="shared" si="388"/>
        <v/>
      </c>
      <c r="CR213" s="102" t="str">
        <f t="shared" si="388"/>
        <v/>
      </c>
      <c r="CS213" s="468" t="str">
        <f t="shared" si="389"/>
        <v/>
      </c>
      <c r="CT213" s="469" t="str">
        <f t="shared" si="390"/>
        <v/>
      </c>
      <c r="CU213" s="469" t="str">
        <f t="shared" si="391"/>
        <v/>
      </c>
      <c r="CV213" s="105" t="str">
        <f t="shared" si="392"/>
        <v/>
      </c>
      <c r="CW213" s="856"/>
      <c r="CX213" s="469">
        <f t="shared" si="393"/>
        <v>0</v>
      </c>
      <c r="CY213" s="469">
        <f t="shared" si="394"/>
        <v>0</v>
      </c>
      <c r="CZ213" s="469">
        <f t="shared" si="395"/>
        <v>0</v>
      </c>
      <c r="DA213" s="590">
        <f t="shared" si="396"/>
        <v>0</v>
      </c>
      <c r="DB213" s="474"/>
      <c r="DC213" s="604">
        <f t="shared" si="397"/>
        <v>0</v>
      </c>
      <c r="DD213" s="184">
        <f t="shared" si="398"/>
        <v>0</v>
      </c>
      <c r="DE213" s="605">
        <f t="shared" si="399"/>
        <v>0</v>
      </c>
      <c r="DF213" s="104" t="str">
        <f t="shared" si="400"/>
        <v/>
      </c>
      <c r="DG213" s="856"/>
      <c r="DH213" s="469">
        <f t="shared" si="401"/>
        <v>0</v>
      </c>
      <c r="DI213" s="469">
        <f t="shared" si="402"/>
        <v>0</v>
      </c>
      <c r="DJ213" s="469">
        <f t="shared" si="403"/>
        <v>0</v>
      </c>
      <c r="DK213" s="590">
        <f t="shared" si="404"/>
        <v>0</v>
      </c>
      <c r="DL213" s="474"/>
      <c r="DM213" s="604">
        <f t="shared" si="405"/>
        <v>0</v>
      </c>
      <c r="DN213" s="184">
        <f t="shared" si="406"/>
        <v>0</v>
      </c>
      <c r="DO213" s="605">
        <f t="shared" si="407"/>
        <v>0</v>
      </c>
      <c r="DP213" s="104" t="str">
        <f t="shared" si="408"/>
        <v/>
      </c>
      <c r="DQ213" s="856"/>
      <c r="DR213" s="469">
        <f t="shared" si="409"/>
        <v>0</v>
      </c>
      <c r="DS213" s="469">
        <f t="shared" si="410"/>
        <v>0</v>
      </c>
      <c r="DT213" s="469">
        <f t="shared" si="411"/>
        <v>0</v>
      </c>
      <c r="DU213" s="101">
        <f t="shared" si="412"/>
        <v>0</v>
      </c>
      <c r="DV213" s="528">
        <f t="shared" si="413"/>
        <v>0</v>
      </c>
      <c r="DW213" s="529">
        <f t="shared" si="413"/>
        <v>0</v>
      </c>
      <c r="DX213" s="529">
        <f t="shared" si="413"/>
        <v>0</v>
      </c>
      <c r="DY213" s="530">
        <f t="shared" si="414"/>
        <v>0</v>
      </c>
      <c r="DZ213" s="528">
        <f t="shared" si="415"/>
        <v>0</v>
      </c>
      <c r="EA213" s="529">
        <f t="shared" si="415"/>
        <v>0</v>
      </c>
      <c r="EB213" s="529">
        <f t="shared" si="415"/>
        <v>0</v>
      </c>
      <c r="EC213" s="530">
        <f t="shared" si="416"/>
        <v>0</v>
      </c>
      <c r="ED213" s="528">
        <f t="shared" si="417"/>
        <v>0</v>
      </c>
      <c r="EE213" s="529">
        <f t="shared" si="417"/>
        <v>0</v>
      </c>
      <c r="EF213" s="529">
        <f t="shared" si="417"/>
        <v>0</v>
      </c>
      <c r="EG213" s="530">
        <f t="shared" si="418"/>
        <v>0</v>
      </c>
      <c r="EH213" s="528">
        <f t="shared" si="419"/>
        <v>0</v>
      </c>
      <c r="EI213" s="529">
        <f t="shared" si="420"/>
        <v>0</v>
      </c>
      <c r="EJ213" s="529">
        <f t="shared" si="421"/>
        <v>0</v>
      </c>
      <c r="EK213" s="530">
        <f t="shared" si="422"/>
        <v>0</v>
      </c>
      <c r="EL213" s="562"/>
      <c r="EM213" s="571">
        <f t="shared" si="423"/>
        <v>0</v>
      </c>
      <c r="EN213" s="572">
        <f t="shared" si="423"/>
        <v>0</v>
      </c>
      <c r="EO213" s="576">
        <f t="shared" si="423"/>
        <v>0</v>
      </c>
      <c r="EP213" s="578">
        <f t="shared" si="424"/>
        <v>0</v>
      </c>
      <c r="EQ213" s="571">
        <f t="shared" si="425"/>
        <v>0</v>
      </c>
      <c r="ER213" s="572">
        <f t="shared" si="425"/>
        <v>0</v>
      </c>
      <c r="ES213" s="573">
        <f t="shared" si="425"/>
        <v>0</v>
      </c>
      <c r="ET213" s="579">
        <f t="shared" si="426"/>
        <v>0</v>
      </c>
      <c r="EU213" s="577">
        <f t="shared" si="427"/>
        <v>0</v>
      </c>
      <c r="EV213" s="521">
        <f t="shared" si="428"/>
        <v>0</v>
      </c>
      <c r="EW213" s="525">
        <f t="shared" si="429"/>
        <v>0</v>
      </c>
      <c r="EX213" s="524">
        <f t="shared" si="430"/>
        <v>0</v>
      </c>
      <c r="EY213" s="509" t="str">
        <f t="shared" si="431"/>
        <v>○</v>
      </c>
      <c r="EZ213" s="486">
        <f t="shared" si="432"/>
        <v>0</v>
      </c>
      <c r="FA213" s="482">
        <f t="shared" si="432"/>
        <v>0</v>
      </c>
      <c r="FB213" s="482">
        <f t="shared" si="432"/>
        <v>0</v>
      </c>
      <c r="FC213" s="536">
        <f t="shared" si="433"/>
        <v>0</v>
      </c>
      <c r="FD213" s="101">
        <f t="shared" si="434"/>
        <v>0</v>
      </c>
      <c r="FE213" s="846">
        <f t="shared" si="435"/>
        <v>0</v>
      </c>
      <c r="FF213" s="847">
        <f t="shared" si="436"/>
        <v>0</v>
      </c>
      <c r="FG213" s="101" t="str">
        <f t="shared" si="437"/>
        <v/>
      </c>
      <c r="FH213" s="185" t="str">
        <f t="shared" si="438"/>
        <v/>
      </c>
      <c r="FI213" s="184" t="str">
        <f t="shared" si="438"/>
        <v/>
      </c>
      <c r="FJ213" s="848" t="str">
        <f t="shared" si="438"/>
        <v/>
      </c>
      <c r="FK213" s="508"/>
      <c r="FL213" s="498"/>
      <c r="FM213" s="499"/>
      <c r="FN213" s="849">
        <f t="shared" si="439"/>
        <v>0</v>
      </c>
      <c r="FO213" s="511" t="str">
        <f t="shared" si="440"/>
        <v/>
      </c>
      <c r="FP213" s="528" t="str">
        <f t="shared" si="441"/>
        <v/>
      </c>
      <c r="FQ213" s="529" t="str">
        <f t="shared" si="442"/>
        <v/>
      </c>
      <c r="FR213" s="529" t="str">
        <f t="shared" si="443"/>
        <v/>
      </c>
      <c r="FS213" s="530">
        <f t="shared" si="444"/>
        <v>0</v>
      </c>
      <c r="FT213" s="510"/>
    </row>
    <row r="214" spans="1:176" s="3" customFormat="1" ht="18" customHeight="1">
      <c r="A214" s="619" t="str">
        <f t="shared" si="337"/>
        <v/>
      </c>
      <c r="B214" s="448">
        <f t="shared" si="445"/>
        <v>0</v>
      </c>
      <c r="C214" s="1114" t="str">
        <f t="shared" si="338"/>
        <v>授業料</v>
      </c>
      <c r="D214" s="1114" t="str">
        <f t="shared" si="339"/>
        <v>入学金</v>
      </c>
      <c r="E214" s="448">
        <f t="shared" si="446"/>
        <v>0</v>
      </c>
      <c r="F214" s="619">
        <f t="shared" si="340"/>
        <v>0</v>
      </c>
      <c r="G214" s="539">
        <f t="shared" si="341"/>
        <v>197</v>
      </c>
      <c r="H214" s="844"/>
      <c r="I214" s="845"/>
      <c r="J214" s="187"/>
      <c r="K214" s="188"/>
      <c r="L214" s="188"/>
      <c r="M214" s="186"/>
      <c r="N214" s="97"/>
      <c r="O214" s="98"/>
      <c r="P214" s="187"/>
      <c r="Q214" s="188"/>
      <c r="R214" s="186"/>
      <c r="S214" s="99"/>
      <c r="T214" s="97"/>
      <c r="U214" s="741"/>
      <c r="V214" s="101" t="str">
        <f>IF(OR($R$5="",$T$5="",$J214="",$O214="",$U214=""),"",IF(ISERROR(VLOOKUP($C214,参照!$P$4:$V$112,5,FALSE)),0,VLOOKUP($C214,参照!$P$4:$V$112,5,FALSE)))</f>
        <v/>
      </c>
      <c r="W214" s="100"/>
      <c r="X214" s="102" t="str">
        <f>IF(OR($R$5="",$T$5="",$J214="",$O214="",$W214=""),"",IF(ISERROR(VLOOKUP($D214,参照!$P$4:$V$112,5,FALSE)),0,VLOOKUP($D214,参照!$P$4:$V$112,5,FALSE)))</f>
        <v/>
      </c>
      <c r="Y214" s="182" t="str">
        <f t="shared" si="342"/>
        <v/>
      </c>
      <c r="Z214" s="182" t="str">
        <f t="shared" si="343"/>
        <v/>
      </c>
      <c r="AA214" s="468"/>
      <c r="AB214" s="536">
        <f t="shared" si="344"/>
        <v>0</v>
      </c>
      <c r="AC214" s="854"/>
      <c r="AD214" s="738">
        <f t="shared" si="345"/>
        <v>0</v>
      </c>
      <c r="AE214" s="103" t="str">
        <f t="shared" si="346"/>
        <v/>
      </c>
      <c r="AF214" s="468" t="str">
        <f t="shared" si="347"/>
        <v/>
      </c>
      <c r="AG214" s="469" t="str">
        <f t="shared" si="348"/>
        <v/>
      </c>
      <c r="AH214" s="102" t="str">
        <f t="shared" si="348"/>
        <v/>
      </c>
      <c r="AI214" s="855"/>
      <c r="AJ214" s="588"/>
      <c r="AK214" s="102" t="str">
        <f t="shared" si="349"/>
        <v/>
      </c>
      <c r="AL214" s="856"/>
      <c r="AM214" s="469">
        <f t="shared" si="350"/>
        <v>0</v>
      </c>
      <c r="AN214" s="469">
        <f t="shared" si="351"/>
        <v>0</v>
      </c>
      <c r="AO214" s="469">
        <f t="shared" si="352"/>
        <v>0</v>
      </c>
      <c r="AP214" s="590">
        <f t="shared" si="353"/>
        <v>0</v>
      </c>
      <c r="AQ214" s="474"/>
      <c r="AR214" s="104" t="str">
        <f t="shared" si="354"/>
        <v/>
      </c>
      <c r="AS214" s="856"/>
      <c r="AT214" s="469">
        <f t="shared" si="355"/>
        <v>0</v>
      </c>
      <c r="AU214" s="469">
        <f t="shared" si="356"/>
        <v>0</v>
      </c>
      <c r="AV214" s="469">
        <f t="shared" si="357"/>
        <v>0</v>
      </c>
      <c r="AW214" s="590">
        <f t="shared" si="358"/>
        <v>0</v>
      </c>
      <c r="AX214" s="474"/>
      <c r="AY214" s="102" t="str">
        <f t="shared" si="359"/>
        <v/>
      </c>
      <c r="AZ214" s="856"/>
      <c r="BA214" s="469">
        <f t="shared" si="360"/>
        <v>0</v>
      </c>
      <c r="BB214" s="469">
        <f t="shared" si="361"/>
        <v>0</v>
      </c>
      <c r="BC214" s="469">
        <f t="shared" si="362"/>
        <v>0</v>
      </c>
      <c r="BD214" s="590">
        <f t="shared" si="363"/>
        <v>0</v>
      </c>
      <c r="BE214" s="484" t="str">
        <f t="shared" si="364"/>
        <v>○</v>
      </c>
      <c r="BF214" s="486">
        <f t="shared" si="365"/>
        <v>0</v>
      </c>
      <c r="BG214" s="482">
        <f t="shared" si="365"/>
        <v>0</v>
      </c>
      <c r="BH214" s="482">
        <f t="shared" si="365"/>
        <v>0</v>
      </c>
      <c r="BI214" s="483">
        <f t="shared" si="366"/>
        <v>0</v>
      </c>
      <c r="BJ214" s="528">
        <f t="shared" si="367"/>
        <v>0</v>
      </c>
      <c r="BK214" s="529">
        <f t="shared" si="367"/>
        <v>0</v>
      </c>
      <c r="BL214" s="529">
        <f t="shared" si="367"/>
        <v>0</v>
      </c>
      <c r="BM214" s="530">
        <f t="shared" si="368"/>
        <v>0</v>
      </c>
      <c r="BN214" s="528">
        <f t="shared" si="369"/>
        <v>0</v>
      </c>
      <c r="BO214" s="529">
        <f t="shared" si="370"/>
        <v>0</v>
      </c>
      <c r="BP214" s="529">
        <f t="shared" si="371"/>
        <v>0</v>
      </c>
      <c r="BQ214" s="530">
        <f t="shared" si="372"/>
        <v>0</v>
      </c>
      <c r="BR214" s="528">
        <f t="shared" si="373"/>
        <v>0</v>
      </c>
      <c r="BS214" s="529">
        <f t="shared" si="373"/>
        <v>0</v>
      </c>
      <c r="BT214" s="529">
        <f t="shared" si="373"/>
        <v>0</v>
      </c>
      <c r="BU214" s="530">
        <f t="shared" si="374"/>
        <v>0</v>
      </c>
      <c r="BV214" s="528">
        <f t="shared" si="375"/>
        <v>0</v>
      </c>
      <c r="BW214" s="529">
        <f t="shared" si="376"/>
        <v>0</v>
      </c>
      <c r="BX214" s="529">
        <f t="shared" si="377"/>
        <v>0</v>
      </c>
      <c r="BY214" s="530">
        <f t="shared" si="378"/>
        <v>0</v>
      </c>
      <c r="BZ214" s="560" t="str">
        <f t="shared" si="379"/>
        <v/>
      </c>
      <c r="CA214" s="184" t="str">
        <f t="shared" si="379"/>
        <v/>
      </c>
      <c r="CB214" s="183" t="str">
        <f t="shared" si="379"/>
        <v/>
      </c>
      <c r="CC214" s="185" t="str">
        <f t="shared" si="380"/>
        <v/>
      </c>
      <c r="CD214" s="184" t="str">
        <f t="shared" si="380"/>
        <v/>
      </c>
      <c r="CE214" s="183" t="str">
        <f t="shared" si="380"/>
        <v/>
      </c>
      <c r="CF214" s="447"/>
      <c r="CG214" s="482" t="str">
        <f t="shared" si="381"/>
        <v>－</v>
      </c>
      <c r="CH214" s="469"/>
      <c r="CI214" s="561"/>
      <c r="CJ214" s="468" t="str">
        <f t="shared" si="382"/>
        <v/>
      </c>
      <c r="CK214" s="469" t="str">
        <f t="shared" si="383"/>
        <v/>
      </c>
      <c r="CL214" s="102" t="str">
        <f t="shared" si="384"/>
        <v/>
      </c>
      <c r="CM214" s="468" t="str">
        <f t="shared" si="385"/>
        <v/>
      </c>
      <c r="CN214" s="469" t="str">
        <f t="shared" si="386"/>
        <v/>
      </c>
      <c r="CO214" s="102" t="str">
        <f t="shared" si="387"/>
        <v/>
      </c>
      <c r="CP214" s="468" t="str">
        <f t="shared" si="388"/>
        <v/>
      </c>
      <c r="CQ214" s="469" t="str">
        <f t="shared" si="388"/>
        <v/>
      </c>
      <c r="CR214" s="102" t="str">
        <f t="shared" si="388"/>
        <v/>
      </c>
      <c r="CS214" s="468" t="str">
        <f t="shared" si="389"/>
        <v/>
      </c>
      <c r="CT214" s="469" t="str">
        <f t="shared" si="390"/>
        <v/>
      </c>
      <c r="CU214" s="469" t="str">
        <f t="shared" si="391"/>
        <v/>
      </c>
      <c r="CV214" s="105" t="str">
        <f t="shared" si="392"/>
        <v/>
      </c>
      <c r="CW214" s="856"/>
      <c r="CX214" s="469">
        <f t="shared" si="393"/>
        <v>0</v>
      </c>
      <c r="CY214" s="469">
        <f t="shared" si="394"/>
        <v>0</v>
      </c>
      <c r="CZ214" s="469">
        <f t="shared" si="395"/>
        <v>0</v>
      </c>
      <c r="DA214" s="590">
        <f t="shared" si="396"/>
        <v>0</v>
      </c>
      <c r="DB214" s="474"/>
      <c r="DC214" s="604">
        <f t="shared" si="397"/>
        <v>0</v>
      </c>
      <c r="DD214" s="184">
        <f t="shared" si="398"/>
        <v>0</v>
      </c>
      <c r="DE214" s="605">
        <f t="shared" si="399"/>
        <v>0</v>
      </c>
      <c r="DF214" s="104" t="str">
        <f t="shared" si="400"/>
        <v/>
      </c>
      <c r="DG214" s="856"/>
      <c r="DH214" s="469">
        <f t="shared" si="401"/>
        <v>0</v>
      </c>
      <c r="DI214" s="469">
        <f t="shared" si="402"/>
        <v>0</v>
      </c>
      <c r="DJ214" s="469">
        <f t="shared" si="403"/>
        <v>0</v>
      </c>
      <c r="DK214" s="590">
        <f t="shared" si="404"/>
        <v>0</v>
      </c>
      <c r="DL214" s="474"/>
      <c r="DM214" s="604">
        <f t="shared" si="405"/>
        <v>0</v>
      </c>
      <c r="DN214" s="184">
        <f t="shared" si="406"/>
        <v>0</v>
      </c>
      <c r="DO214" s="605">
        <f t="shared" si="407"/>
        <v>0</v>
      </c>
      <c r="DP214" s="104" t="str">
        <f t="shared" si="408"/>
        <v/>
      </c>
      <c r="DQ214" s="856"/>
      <c r="DR214" s="469">
        <f t="shared" si="409"/>
        <v>0</v>
      </c>
      <c r="DS214" s="469">
        <f t="shared" si="410"/>
        <v>0</v>
      </c>
      <c r="DT214" s="469">
        <f t="shared" si="411"/>
        <v>0</v>
      </c>
      <c r="DU214" s="101">
        <f t="shared" si="412"/>
        <v>0</v>
      </c>
      <c r="DV214" s="528">
        <f t="shared" si="413"/>
        <v>0</v>
      </c>
      <c r="DW214" s="529">
        <f t="shared" si="413"/>
        <v>0</v>
      </c>
      <c r="DX214" s="529">
        <f t="shared" si="413"/>
        <v>0</v>
      </c>
      <c r="DY214" s="530">
        <f t="shared" si="414"/>
        <v>0</v>
      </c>
      <c r="DZ214" s="528">
        <f t="shared" si="415"/>
        <v>0</v>
      </c>
      <c r="EA214" s="529">
        <f t="shared" si="415"/>
        <v>0</v>
      </c>
      <c r="EB214" s="529">
        <f t="shared" si="415"/>
        <v>0</v>
      </c>
      <c r="EC214" s="530">
        <f t="shared" si="416"/>
        <v>0</v>
      </c>
      <c r="ED214" s="528">
        <f t="shared" si="417"/>
        <v>0</v>
      </c>
      <c r="EE214" s="529">
        <f t="shared" si="417"/>
        <v>0</v>
      </c>
      <c r="EF214" s="529">
        <f t="shared" si="417"/>
        <v>0</v>
      </c>
      <c r="EG214" s="530">
        <f t="shared" si="418"/>
        <v>0</v>
      </c>
      <c r="EH214" s="528">
        <f t="shared" si="419"/>
        <v>0</v>
      </c>
      <c r="EI214" s="529">
        <f t="shared" si="420"/>
        <v>0</v>
      </c>
      <c r="EJ214" s="529">
        <f t="shared" si="421"/>
        <v>0</v>
      </c>
      <c r="EK214" s="530">
        <f t="shared" si="422"/>
        <v>0</v>
      </c>
      <c r="EL214" s="562"/>
      <c r="EM214" s="571">
        <f t="shared" si="423"/>
        <v>0</v>
      </c>
      <c r="EN214" s="572">
        <f t="shared" si="423"/>
        <v>0</v>
      </c>
      <c r="EO214" s="576">
        <f t="shared" si="423"/>
        <v>0</v>
      </c>
      <c r="EP214" s="578">
        <f t="shared" si="424"/>
        <v>0</v>
      </c>
      <c r="EQ214" s="571">
        <f t="shared" si="425"/>
        <v>0</v>
      </c>
      <c r="ER214" s="572">
        <f t="shared" si="425"/>
        <v>0</v>
      </c>
      <c r="ES214" s="573">
        <f t="shared" si="425"/>
        <v>0</v>
      </c>
      <c r="ET214" s="579">
        <f t="shared" si="426"/>
        <v>0</v>
      </c>
      <c r="EU214" s="577">
        <f t="shared" si="427"/>
        <v>0</v>
      </c>
      <c r="EV214" s="521">
        <f t="shared" si="428"/>
        <v>0</v>
      </c>
      <c r="EW214" s="525">
        <f t="shared" si="429"/>
        <v>0</v>
      </c>
      <c r="EX214" s="524">
        <f t="shared" si="430"/>
        <v>0</v>
      </c>
      <c r="EY214" s="509" t="str">
        <f t="shared" si="431"/>
        <v>○</v>
      </c>
      <c r="EZ214" s="486">
        <f t="shared" si="432"/>
        <v>0</v>
      </c>
      <c r="FA214" s="482">
        <f t="shared" si="432"/>
        <v>0</v>
      </c>
      <c r="FB214" s="482">
        <f t="shared" si="432"/>
        <v>0</v>
      </c>
      <c r="FC214" s="536">
        <f t="shared" si="433"/>
        <v>0</v>
      </c>
      <c r="FD214" s="101">
        <f t="shared" si="434"/>
        <v>0</v>
      </c>
      <c r="FE214" s="846">
        <f t="shared" si="435"/>
        <v>0</v>
      </c>
      <c r="FF214" s="847">
        <f t="shared" si="436"/>
        <v>0</v>
      </c>
      <c r="FG214" s="101" t="str">
        <f t="shared" si="437"/>
        <v/>
      </c>
      <c r="FH214" s="185" t="str">
        <f t="shared" si="438"/>
        <v/>
      </c>
      <c r="FI214" s="184" t="str">
        <f t="shared" si="438"/>
        <v/>
      </c>
      <c r="FJ214" s="848" t="str">
        <f t="shared" si="438"/>
        <v/>
      </c>
      <c r="FK214" s="508"/>
      <c r="FL214" s="498"/>
      <c r="FM214" s="499"/>
      <c r="FN214" s="849">
        <f t="shared" si="439"/>
        <v>0</v>
      </c>
      <c r="FO214" s="511" t="str">
        <f t="shared" si="440"/>
        <v/>
      </c>
      <c r="FP214" s="528" t="str">
        <f t="shared" si="441"/>
        <v/>
      </c>
      <c r="FQ214" s="529" t="str">
        <f t="shared" si="442"/>
        <v/>
      </c>
      <c r="FR214" s="529" t="str">
        <f t="shared" si="443"/>
        <v/>
      </c>
      <c r="FS214" s="530">
        <f t="shared" si="444"/>
        <v>0</v>
      </c>
      <c r="FT214" s="510"/>
    </row>
    <row r="215" spans="1:176" s="3" customFormat="1" ht="18" customHeight="1">
      <c r="A215" s="619" t="str">
        <f t="shared" si="337"/>
        <v/>
      </c>
      <c r="B215" s="448">
        <f t="shared" si="445"/>
        <v>0</v>
      </c>
      <c r="C215" s="1114" t="str">
        <f t="shared" si="338"/>
        <v>授業料</v>
      </c>
      <c r="D215" s="1114" t="str">
        <f t="shared" si="339"/>
        <v>入学金</v>
      </c>
      <c r="E215" s="448">
        <f t="shared" si="446"/>
        <v>0</v>
      </c>
      <c r="F215" s="619">
        <f t="shared" si="340"/>
        <v>0</v>
      </c>
      <c r="G215" s="539">
        <f t="shared" si="341"/>
        <v>198</v>
      </c>
      <c r="H215" s="844"/>
      <c r="I215" s="845"/>
      <c r="J215" s="187"/>
      <c r="K215" s="188"/>
      <c r="L215" s="188"/>
      <c r="M215" s="186"/>
      <c r="N215" s="97"/>
      <c r="O215" s="98"/>
      <c r="P215" s="187"/>
      <c r="Q215" s="188"/>
      <c r="R215" s="186"/>
      <c r="S215" s="99"/>
      <c r="T215" s="97"/>
      <c r="U215" s="741"/>
      <c r="V215" s="101" t="str">
        <f>IF(OR($R$5="",$T$5="",$J215="",$O215="",$U215=""),"",IF(ISERROR(VLOOKUP($C215,参照!$P$4:$V$112,5,FALSE)),0,VLOOKUP($C215,参照!$P$4:$V$112,5,FALSE)))</f>
        <v/>
      </c>
      <c r="W215" s="100"/>
      <c r="X215" s="102" t="str">
        <f>IF(OR($R$5="",$T$5="",$J215="",$O215="",$W215=""),"",IF(ISERROR(VLOOKUP($D215,参照!$P$4:$V$112,5,FALSE)),0,VLOOKUP($D215,参照!$P$4:$V$112,5,FALSE)))</f>
        <v/>
      </c>
      <c r="Y215" s="182" t="str">
        <f t="shared" si="342"/>
        <v/>
      </c>
      <c r="Z215" s="182" t="str">
        <f t="shared" si="343"/>
        <v/>
      </c>
      <c r="AA215" s="468"/>
      <c r="AB215" s="536">
        <f t="shared" si="344"/>
        <v>0</v>
      </c>
      <c r="AC215" s="854"/>
      <c r="AD215" s="738">
        <f t="shared" si="345"/>
        <v>0</v>
      </c>
      <c r="AE215" s="103" t="str">
        <f t="shared" si="346"/>
        <v/>
      </c>
      <c r="AF215" s="468" t="str">
        <f t="shared" si="347"/>
        <v/>
      </c>
      <c r="AG215" s="469" t="str">
        <f t="shared" si="348"/>
        <v/>
      </c>
      <c r="AH215" s="102" t="str">
        <f t="shared" si="348"/>
        <v/>
      </c>
      <c r="AI215" s="855"/>
      <c r="AJ215" s="588"/>
      <c r="AK215" s="102" t="str">
        <f t="shared" si="349"/>
        <v/>
      </c>
      <c r="AL215" s="856"/>
      <c r="AM215" s="469">
        <f t="shared" si="350"/>
        <v>0</v>
      </c>
      <c r="AN215" s="469">
        <f t="shared" si="351"/>
        <v>0</v>
      </c>
      <c r="AO215" s="469">
        <f t="shared" si="352"/>
        <v>0</v>
      </c>
      <c r="AP215" s="590">
        <f t="shared" si="353"/>
        <v>0</v>
      </c>
      <c r="AQ215" s="474"/>
      <c r="AR215" s="104" t="str">
        <f t="shared" si="354"/>
        <v/>
      </c>
      <c r="AS215" s="856"/>
      <c r="AT215" s="469">
        <f t="shared" si="355"/>
        <v>0</v>
      </c>
      <c r="AU215" s="469">
        <f t="shared" si="356"/>
        <v>0</v>
      </c>
      <c r="AV215" s="469">
        <f t="shared" si="357"/>
        <v>0</v>
      </c>
      <c r="AW215" s="590">
        <f t="shared" si="358"/>
        <v>0</v>
      </c>
      <c r="AX215" s="474"/>
      <c r="AY215" s="102" t="str">
        <f t="shared" si="359"/>
        <v/>
      </c>
      <c r="AZ215" s="856"/>
      <c r="BA215" s="469">
        <f t="shared" si="360"/>
        <v>0</v>
      </c>
      <c r="BB215" s="469">
        <f t="shared" si="361"/>
        <v>0</v>
      </c>
      <c r="BC215" s="469">
        <f t="shared" si="362"/>
        <v>0</v>
      </c>
      <c r="BD215" s="590">
        <f t="shared" si="363"/>
        <v>0</v>
      </c>
      <c r="BE215" s="484" t="str">
        <f t="shared" si="364"/>
        <v>○</v>
      </c>
      <c r="BF215" s="486">
        <f t="shared" si="365"/>
        <v>0</v>
      </c>
      <c r="BG215" s="482">
        <f t="shared" si="365"/>
        <v>0</v>
      </c>
      <c r="BH215" s="482">
        <f t="shared" si="365"/>
        <v>0</v>
      </c>
      <c r="BI215" s="483">
        <f t="shared" si="366"/>
        <v>0</v>
      </c>
      <c r="BJ215" s="528">
        <f t="shared" si="367"/>
        <v>0</v>
      </c>
      <c r="BK215" s="529">
        <f t="shared" si="367"/>
        <v>0</v>
      </c>
      <c r="BL215" s="529">
        <f t="shared" si="367"/>
        <v>0</v>
      </c>
      <c r="BM215" s="530">
        <f t="shared" si="368"/>
        <v>0</v>
      </c>
      <c r="BN215" s="528">
        <f t="shared" si="369"/>
        <v>0</v>
      </c>
      <c r="BO215" s="529">
        <f t="shared" si="370"/>
        <v>0</v>
      </c>
      <c r="BP215" s="529">
        <f t="shared" si="371"/>
        <v>0</v>
      </c>
      <c r="BQ215" s="530">
        <f t="shared" si="372"/>
        <v>0</v>
      </c>
      <c r="BR215" s="528">
        <f t="shared" si="373"/>
        <v>0</v>
      </c>
      <c r="BS215" s="529">
        <f t="shared" si="373"/>
        <v>0</v>
      </c>
      <c r="BT215" s="529">
        <f t="shared" si="373"/>
        <v>0</v>
      </c>
      <c r="BU215" s="530">
        <f t="shared" si="374"/>
        <v>0</v>
      </c>
      <c r="BV215" s="528">
        <f t="shared" si="375"/>
        <v>0</v>
      </c>
      <c r="BW215" s="529">
        <f t="shared" si="376"/>
        <v>0</v>
      </c>
      <c r="BX215" s="529">
        <f t="shared" si="377"/>
        <v>0</v>
      </c>
      <c r="BY215" s="530">
        <f t="shared" si="378"/>
        <v>0</v>
      </c>
      <c r="BZ215" s="560" t="str">
        <f t="shared" si="379"/>
        <v/>
      </c>
      <c r="CA215" s="184" t="str">
        <f t="shared" si="379"/>
        <v/>
      </c>
      <c r="CB215" s="183" t="str">
        <f t="shared" si="379"/>
        <v/>
      </c>
      <c r="CC215" s="185" t="str">
        <f t="shared" si="380"/>
        <v/>
      </c>
      <c r="CD215" s="184" t="str">
        <f t="shared" si="380"/>
        <v/>
      </c>
      <c r="CE215" s="183" t="str">
        <f t="shared" si="380"/>
        <v/>
      </c>
      <c r="CF215" s="447"/>
      <c r="CG215" s="482" t="str">
        <f t="shared" si="381"/>
        <v>－</v>
      </c>
      <c r="CH215" s="469"/>
      <c r="CI215" s="561"/>
      <c r="CJ215" s="468" t="str">
        <f t="shared" si="382"/>
        <v/>
      </c>
      <c r="CK215" s="469" t="str">
        <f t="shared" si="383"/>
        <v/>
      </c>
      <c r="CL215" s="102" t="str">
        <f t="shared" si="384"/>
        <v/>
      </c>
      <c r="CM215" s="468" t="str">
        <f t="shared" si="385"/>
        <v/>
      </c>
      <c r="CN215" s="469" t="str">
        <f t="shared" si="386"/>
        <v/>
      </c>
      <c r="CO215" s="102" t="str">
        <f t="shared" si="387"/>
        <v/>
      </c>
      <c r="CP215" s="468" t="str">
        <f t="shared" si="388"/>
        <v/>
      </c>
      <c r="CQ215" s="469" t="str">
        <f t="shared" si="388"/>
        <v/>
      </c>
      <c r="CR215" s="102" t="str">
        <f t="shared" si="388"/>
        <v/>
      </c>
      <c r="CS215" s="468" t="str">
        <f t="shared" si="389"/>
        <v/>
      </c>
      <c r="CT215" s="469" t="str">
        <f t="shared" si="390"/>
        <v/>
      </c>
      <c r="CU215" s="469" t="str">
        <f t="shared" si="391"/>
        <v/>
      </c>
      <c r="CV215" s="105" t="str">
        <f t="shared" si="392"/>
        <v/>
      </c>
      <c r="CW215" s="856"/>
      <c r="CX215" s="469">
        <f t="shared" si="393"/>
        <v>0</v>
      </c>
      <c r="CY215" s="469">
        <f t="shared" si="394"/>
        <v>0</v>
      </c>
      <c r="CZ215" s="469">
        <f t="shared" si="395"/>
        <v>0</v>
      </c>
      <c r="DA215" s="590">
        <f t="shared" si="396"/>
        <v>0</v>
      </c>
      <c r="DB215" s="474"/>
      <c r="DC215" s="604">
        <f t="shared" si="397"/>
        <v>0</v>
      </c>
      <c r="DD215" s="184">
        <f t="shared" si="398"/>
        <v>0</v>
      </c>
      <c r="DE215" s="605">
        <f t="shared" si="399"/>
        <v>0</v>
      </c>
      <c r="DF215" s="104" t="str">
        <f t="shared" si="400"/>
        <v/>
      </c>
      <c r="DG215" s="856"/>
      <c r="DH215" s="469">
        <f t="shared" si="401"/>
        <v>0</v>
      </c>
      <c r="DI215" s="469">
        <f t="shared" si="402"/>
        <v>0</v>
      </c>
      <c r="DJ215" s="469">
        <f t="shared" si="403"/>
        <v>0</v>
      </c>
      <c r="DK215" s="590">
        <f t="shared" si="404"/>
        <v>0</v>
      </c>
      <c r="DL215" s="474"/>
      <c r="DM215" s="604">
        <f t="shared" si="405"/>
        <v>0</v>
      </c>
      <c r="DN215" s="184">
        <f t="shared" si="406"/>
        <v>0</v>
      </c>
      <c r="DO215" s="605">
        <f t="shared" si="407"/>
        <v>0</v>
      </c>
      <c r="DP215" s="104" t="str">
        <f t="shared" si="408"/>
        <v/>
      </c>
      <c r="DQ215" s="856"/>
      <c r="DR215" s="469">
        <f t="shared" si="409"/>
        <v>0</v>
      </c>
      <c r="DS215" s="469">
        <f t="shared" si="410"/>
        <v>0</v>
      </c>
      <c r="DT215" s="469">
        <f t="shared" si="411"/>
        <v>0</v>
      </c>
      <c r="DU215" s="101">
        <f t="shared" si="412"/>
        <v>0</v>
      </c>
      <c r="DV215" s="528">
        <f t="shared" si="413"/>
        <v>0</v>
      </c>
      <c r="DW215" s="529">
        <f t="shared" si="413"/>
        <v>0</v>
      </c>
      <c r="DX215" s="529">
        <f t="shared" si="413"/>
        <v>0</v>
      </c>
      <c r="DY215" s="530">
        <f t="shared" si="414"/>
        <v>0</v>
      </c>
      <c r="DZ215" s="528">
        <f t="shared" si="415"/>
        <v>0</v>
      </c>
      <c r="EA215" s="529">
        <f t="shared" si="415"/>
        <v>0</v>
      </c>
      <c r="EB215" s="529">
        <f t="shared" si="415"/>
        <v>0</v>
      </c>
      <c r="EC215" s="530">
        <f t="shared" si="416"/>
        <v>0</v>
      </c>
      <c r="ED215" s="528">
        <f t="shared" si="417"/>
        <v>0</v>
      </c>
      <c r="EE215" s="529">
        <f t="shared" si="417"/>
        <v>0</v>
      </c>
      <c r="EF215" s="529">
        <f t="shared" si="417"/>
        <v>0</v>
      </c>
      <c r="EG215" s="530">
        <f t="shared" si="418"/>
        <v>0</v>
      </c>
      <c r="EH215" s="528">
        <f t="shared" si="419"/>
        <v>0</v>
      </c>
      <c r="EI215" s="529">
        <f t="shared" si="420"/>
        <v>0</v>
      </c>
      <c r="EJ215" s="529">
        <f t="shared" si="421"/>
        <v>0</v>
      </c>
      <c r="EK215" s="530">
        <f t="shared" si="422"/>
        <v>0</v>
      </c>
      <c r="EL215" s="562"/>
      <c r="EM215" s="571">
        <f t="shared" si="423"/>
        <v>0</v>
      </c>
      <c r="EN215" s="572">
        <f t="shared" si="423"/>
        <v>0</v>
      </c>
      <c r="EO215" s="576">
        <f t="shared" si="423"/>
        <v>0</v>
      </c>
      <c r="EP215" s="578">
        <f t="shared" si="424"/>
        <v>0</v>
      </c>
      <c r="EQ215" s="571">
        <f t="shared" si="425"/>
        <v>0</v>
      </c>
      <c r="ER215" s="572">
        <f t="shared" si="425"/>
        <v>0</v>
      </c>
      <c r="ES215" s="573">
        <f t="shared" si="425"/>
        <v>0</v>
      </c>
      <c r="ET215" s="579">
        <f t="shared" si="426"/>
        <v>0</v>
      </c>
      <c r="EU215" s="577">
        <f t="shared" si="427"/>
        <v>0</v>
      </c>
      <c r="EV215" s="521">
        <f t="shared" si="428"/>
        <v>0</v>
      </c>
      <c r="EW215" s="525">
        <f t="shared" si="429"/>
        <v>0</v>
      </c>
      <c r="EX215" s="524">
        <f t="shared" si="430"/>
        <v>0</v>
      </c>
      <c r="EY215" s="509" t="str">
        <f t="shared" si="431"/>
        <v>○</v>
      </c>
      <c r="EZ215" s="486">
        <f t="shared" si="432"/>
        <v>0</v>
      </c>
      <c r="FA215" s="482">
        <f t="shared" si="432"/>
        <v>0</v>
      </c>
      <c r="FB215" s="482">
        <f t="shared" si="432"/>
        <v>0</v>
      </c>
      <c r="FC215" s="536">
        <f t="shared" si="433"/>
        <v>0</v>
      </c>
      <c r="FD215" s="101">
        <f t="shared" si="434"/>
        <v>0</v>
      </c>
      <c r="FE215" s="846">
        <f t="shared" si="435"/>
        <v>0</v>
      </c>
      <c r="FF215" s="847">
        <f t="shared" si="436"/>
        <v>0</v>
      </c>
      <c r="FG215" s="101" t="str">
        <f t="shared" si="437"/>
        <v/>
      </c>
      <c r="FH215" s="185" t="str">
        <f t="shared" si="438"/>
        <v/>
      </c>
      <c r="FI215" s="184" t="str">
        <f t="shared" si="438"/>
        <v/>
      </c>
      <c r="FJ215" s="848" t="str">
        <f t="shared" si="438"/>
        <v/>
      </c>
      <c r="FK215" s="508"/>
      <c r="FL215" s="498"/>
      <c r="FM215" s="499"/>
      <c r="FN215" s="849">
        <f t="shared" si="439"/>
        <v>0</v>
      </c>
      <c r="FO215" s="511" t="str">
        <f t="shared" si="440"/>
        <v/>
      </c>
      <c r="FP215" s="528" t="str">
        <f t="shared" si="441"/>
        <v/>
      </c>
      <c r="FQ215" s="529" t="str">
        <f t="shared" si="442"/>
        <v/>
      </c>
      <c r="FR215" s="529" t="str">
        <f t="shared" si="443"/>
        <v/>
      </c>
      <c r="FS215" s="530">
        <f t="shared" si="444"/>
        <v>0</v>
      </c>
      <c r="FT215" s="510"/>
    </row>
    <row r="216" spans="1:176" s="3" customFormat="1" ht="18" customHeight="1">
      <c r="A216" s="619" t="str">
        <f t="shared" si="337"/>
        <v/>
      </c>
      <c r="B216" s="448">
        <f t="shared" si="445"/>
        <v>0</v>
      </c>
      <c r="C216" s="1114" t="str">
        <f t="shared" si="338"/>
        <v>授業料</v>
      </c>
      <c r="D216" s="1114" t="str">
        <f t="shared" si="339"/>
        <v>入学金</v>
      </c>
      <c r="E216" s="448">
        <f t="shared" si="446"/>
        <v>0</v>
      </c>
      <c r="F216" s="619">
        <f t="shared" si="340"/>
        <v>0</v>
      </c>
      <c r="G216" s="539">
        <f t="shared" si="341"/>
        <v>199</v>
      </c>
      <c r="H216" s="844"/>
      <c r="I216" s="845"/>
      <c r="J216" s="187"/>
      <c r="K216" s="188"/>
      <c r="L216" s="188"/>
      <c r="M216" s="186"/>
      <c r="N216" s="97"/>
      <c r="O216" s="98"/>
      <c r="P216" s="187"/>
      <c r="Q216" s="188"/>
      <c r="R216" s="186"/>
      <c r="S216" s="99"/>
      <c r="T216" s="97"/>
      <c r="U216" s="741"/>
      <c r="V216" s="101" t="str">
        <f>IF(OR($R$5="",$T$5="",$J216="",$O216="",$U216=""),"",IF(ISERROR(VLOOKUP($C216,参照!$P$4:$V$112,5,FALSE)),0,VLOOKUP($C216,参照!$P$4:$V$112,5,FALSE)))</f>
        <v/>
      </c>
      <c r="W216" s="100"/>
      <c r="X216" s="102" t="str">
        <f>IF(OR($R$5="",$T$5="",$J216="",$O216="",$W216=""),"",IF(ISERROR(VLOOKUP($D216,参照!$P$4:$V$112,5,FALSE)),0,VLOOKUP($D216,参照!$P$4:$V$112,5,FALSE)))</f>
        <v/>
      </c>
      <c r="Y216" s="182" t="str">
        <f t="shared" si="342"/>
        <v/>
      </c>
      <c r="Z216" s="182" t="str">
        <f t="shared" si="343"/>
        <v/>
      </c>
      <c r="AA216" s="468"/>
      <c r="AB216" s="536">
        <f t="shared" si="344"/>
        <v>0</v>
      </c>
      <c r="AC216" s="854"/>
      <c r="AD216" s="738">
        <f t="shared" si="345"/>
        <v>0</v>
      </c>
      <c r="AE216" s="103" t="str">
        <f t="shared" si="346"/>
        <v/>
      </c>
      <c r="AF216" s="468" t="str">
        <f t="shared" si="347"/>
        <v/>
      </c>
      <c r="AG216" s="469" t="str">
        <f t="shared" si="348"/>
        <v/>
      </c>
      <c r="AH216" s="102" t="str">
        <f t="shared" si="348"/>
        <v/>
      </c>
      <c r="AI216" s="855"/>
      <c r="AJ216" s="588"/>
      <c r="AK216" s="102" t="str">
        <f t="shared" si="349"/>
        <v/>
      </c>
      <c r="AL216" s="856"/>
      <c r="AM216" s="469">
        <f t="shared" si="350"/>
        <v>0</v>
      </c>
      <c r="AN216" s="469">
        <f t="shared" si="351"/>
        <v>0</v>
      </c>
      <c r="AO216" s="469">
        <f t="shared" si="352"/>
        <v>0</v>
      </c>
      <c r="AP216" s="590">
        <f t="shared" si="353"/>
        <v>0</v>
      </c>
      <c r="AQ216" s="474"/>
      <c r="AR216" s="104" t="str">
        <f t="shared" si="354"/>
        <v/>
      </c>
      <c r="AS216" s="856"/>
      <c r="AT216" s="469">
        <f t="shared" si="355"/>
        <v>0</v>
      </c>
      <c r="AU216" s="469">
        <f t="shared" si="356"/>
        <v>0</v>
      </c>
      <c r="AV216" s="469">
        <f t="shared" si="357"/>
        <v>0</v>
      </c>
      <c r="AW216" s="590">
        <f t="shared" si="358"/>
        <v>0</v>
      </c>
      <c r="AX216" s="474"/>
      <c r="AY216" s="102" t="str">
        <f t="shared" si="359"/>
        <v/>
      </c>
      <c r="AZ216" s="856"/>
      <c r="BA216" s="469">
        <f t="shared" si="360"/>
        <v>0</v>
      </c>
      <c r="BB216" s="469">
        <f t="shared" si="361"/>
        <v>0</v>
      </c>
      <c r="BC216" s="469">
        <f t="shared" si="362"/>
        <v>0</v>
      </c>
      <c r="BD216" s="590">
        <f t="shared" si="363"/>
        <v>0</v>
      </c>
      <c r="BE216" s="484" t="str">
        <f t="shared" si="364"/>
        <v>○</v>
      </c>
      <c r="BF216" s="486">
        <f t="shared" si="365"/>
        <v>0</v>
      </c>
      <c r="BG216" s="482">
        <f t="shared" si="365"/>
        <v>0</v>
      </c>
      <c r="BH216" s="482">
        <f t="shared" si="365"/>
        <v>0</v>
      </c>
      <c r="BI216" s="483">
        <f t="shared" si="366"/>
        <v>0</v>
      </c>
      <c r="BJ216" s="528">
        <f t="shared" si="367"/>
        <v>0</v>
      </c>
      <c r="BK216" s="529">
        <f t="shared" si="367"/>
        <v>0</v>
      </c>
      <c r="BL216" s="529">
        <f t="shared" si="367"/>
        <v>0</v>
      </c>
      <c r="BM216" s="530">
        <f t="shared" si="368"/>
        <v>0</v>
      </c>
      <c r="BN216" s="528">
        <f t="shared" si="369"/>
        <v>0</v>
      </c>
      <c r="BO216" s="529">
        <f t="shared" si="370"/>
        <v>0</v>
      </c>
      <c r="BP216" s="529">
        <f t="shared" si="371"/>
        <v>0</v>
      </c>
      <c r="BQ216" s="530">
        <f t="shared" si="372"/>
        <v>0</v>
      </c>
      <c r="BR216" s="528">
        <f t="shared" si="373"/>
        <v>0</v>
      </c>
      <c r="BS216" s="529">
        <f t="shared" si="373"/>
        <v>0</v>
      </c>
      <c r="BT216" s="529">
        <f t="shared" si="373"/>
        <v>0</v>
      </c>
      <c r="BU216" s="530">
        <f t="shared" si="374"/>
        <v>0</v>
      </c>
      <c r="BV216" s="528">
        <f t="shared" si="375"/>
        <v>0</v>
      </c>
      <c r="BW216" s="529">
        <f t="shared" si="376"/>
        <v>0</v>
      </c>
      <c r="BX216" s="529">
        <f t="shared" si="377"/>
        <v>0</v>
      </c>
      <c r="BY216" s="530">
        <f t="shared" si="378"/>
        <v>0</v>
      </c>
      <c r="BZ216" s="560" t="str">
        <f t="shared" si="379"/>
        <v/>
      </c>
      <c r="CA216" s="184" t="str">
        <f t="shared" si="379"/>
        <v/>
      </c>
      <c r="CB216" s="183" t="str">
        <f t="shared" si="379"/>
        <v/>
      </c>
      <c r="CC216" s="185" t="str">
        <f t="shared" si="380"/>
        <v/>
      </c>
      <c r="CD216" s="184" t="str">
        <f t="shared" si="380"/>
        <v/>
      </c>
      <c r="CE216" s="183" t="str">
        <f t="shared" si="380"/>
        <v/>
      </c>
      <c r="CF216" s="447"/>
      <c r="CG216" s="482" t="str">
        <f t="shared" si="381"/>
        <v>－</v>
      </c>
      <c r="CH216" s="469"/>
      <c r="CI216" s="561"/>
      <c r="CJ216" s="468" t="str">
        <f t="shared" si="382"/>
        <v/>
      </c>
      <c r="CK216" s="469" t="str">
        <f t="shared" si="383"/>
        <v/>
      </c>
      <c r="CL216" s="102" t="str">
        <f t="shared" si="384"/>
        <v/>
      </c>
      <c r="CM216" s="468" t="str">
        <f t="shared" si="385"/>
        <v/>
      </c>
      <c r="CN216" s="469" t="str">
        <f t="shared" si="386"/>
        <v/>
      </c>
      <c r="CO216" s="102" t="str">
        <f t="shared" si="387"/>
        <v/>
      </c>
      <c r="CP216" s="468" t="str">
        <f t="shared" si="388"/>
        <v/>
      </c>
      <c r="CQ216" s="469" t="str">
        <f t="shared" si="388"/>
        <v/>
      </c>
      <c r="CR216" s="102" t="str">
        <f t="shared" si="388"/>
        <v/>
      </c>
      <c r="CS216" s="468" t="str">
        <f t="shared" si="389"/>
        <v/>
      </c>
      <c r="CT216" s="469" t="str">
        <f t="shared" si="390"/>
        <v/>
      </c>
      <c r="CU216" s="469" t="str">
        <f t="shared" si="391"/>
        <v/>
      </c>
      <c r="CV216" s="105" t="str">
        <f t="shared" si="392"/>
        <v/>
      </c>
      <c r="CW216" s="856"/>
      <c r="CX216" s="469">
        <f t="shared" si="393"/>
        <v>0</v>
      </c>
      <c r="CY216" s="469">
        <f t="shared" si="394"/>
        <v>0</v>
      </c>
      <c r="CZ216" s="469">
        <f t="shared" si="395"/>
        <v>0</v>
      </c>
      <c r="DA216" s="590">
        <f t="shared" si="396"/>
        <v>0</v>
      </c>
      <c r="DB216" s="474"/>
      <c r="DC216" s="604">
        <f t="shared" si="397"/>
        <v>0</v>
      </c>
      <c r="DD216" s="184">
        <f t="shared" si="398"/>
        <v>0</v>
      </c>
      <c r="DE216" s="605">
        <f t="shared" si="399"/>
        <v>0</v>
      </c>
      <c r="DF216" s="104" t="str">
        <f t="shared" si="400"/>
        <v/>
      </c>
      <c r="DG216" s="856"/>
      <c r="DH216" s="469">
        <f t="shared" si="401"/>
        <v>0</v>
      </c>
      <c r="DI216" s="469">
        <f t="shared" si="402"/>
        <v>0</v>
      </c>
      <c r="DJ216" s="469">
        <f t="shared" si="403"/>
        <v>0</v>
      </c>
      <c r="DK216" s="590">
        <f t="shared" si="404"/>
        <v>0</v>
      </c>
      <c r="DL216" s="474"/>
      <c r="DM216" s="604">
        <f t="shared" si="405"/>
        <v>0</v>
      </c>
      <c r="DN216" s="184">
        <f t="shared" si="406"/>
        <v>0</v>
      </c>
      <c r="DO216" s="605">
        <f t="shared" si="407"/>
        <v>0</v>
      </c>
      <c r="DP216" s="104" t="str">
        <f t="shared" si="408"/>
        <v/>
      </c>
      <c r="DQ216" s="856"/>
      <c r="DR216" s="469">
        <f t="shared" si="409"/>
        <v>0</v>
      </c>
      <c r="DS216" s="469">
        <f t="shared" si="410"/>
        <v>0</v>
      </c>
      <c r="DT216" s="469">
        <f t="shared" si="411"/>
        <v>0</v>
      </c>
      <c r="DU216" s="101">
        <f t="shared" si="412"/>
        <v>0</v>
      </c>
      <c r="DV216" s="528">
        <f t="shared" si="413"/>
        <v>0</v>
      </c>
      <c r="DW216" s="529">
        <f t="shared" si="413"/>
        <v>0</v>
      </c>
      <c r="DX216" s="529">
        <f t="shared" si="413"/>
        <v>0</v>
      </c>
      <c r="DY216" s="530">
        <f t="shared" si="414"/>
        <v>0</v>
      </c>
      <c r="DZ216" s="528">
        <f t="shared" si="415"/>
        <v>0</v>
      </c>
      <c r="EA216" s="529">
        <f t="shared" si="415"/>
        <v>0</v>
      </c>
      <c r="EB216" s="529">
        <f t="shared" si="415"/>
        <v>0</v>
      </c>
      <c r="EC216" s="530">
        <f t="shared" si="416"/>
        <v>0</v>
      </c>
      <c r="ED216" s="528">
        <f t="shared" si="417"/>
        <v>0</v>
      </c>
      <c r="EE216" s="529">
        <f t="shared" si="417"/>
        <v>0</v>
      </c>
      <c r="EF216" s="529">
        <f t="shared" si="417"/>
        <v>0</v>
      </c>
      <c r="EG216" s="530">
        <f t="shared" si="418"/>
        <v>0</v>
      </c>
      <c r="EH216" s="528">
        <f t="shared" si="419"/>
        <v>0</v>
      </c>
      <c r="EI216" s="529">
        <f t="shared" si="420"/>
        <v>0</v>
      </c>
      <c r="EJ216" s="529">
        <f t="shared" si="421"/>
        <v>0</v>
      </c>
      <c r="EK216" s="530">
        <f t="shared" si="422"/>
        <v>0</v>
      </c>
      <c r="EL216" s="562"/>
      <c r="EM216" s="571">
        <f t="shared" si="423"/>
        <v>0</v>
      </c>
      <c r="EN216" s="572">
        <f t="shared" si="423"/>
        <v>0</v>
      </c>
      <c r="EO216" s="576">
        <f t="shared" si="423"/>
        <v>0</v>
      </c>
      <c r="EP216" s="578">
        <f t="shared" si="424"/>
        <v>0</v>
      </c>
      <c r="EQ216" s="571">
        <f t="shared" si="425"/>
        <v>0</v>
      </c>
      <c r="ER216" s="572">
        <f t="shared" si="425"/>
        <v>0</v>
      </c>
      <c r="ES216" s="573">
        <f t="shared" si="425"/>
        <v>0</v>
      </c>
      <c r="ET216" s="579">
        <f t="shared" si="426"/>
        <v>0</v>
      </c>
      <c r="EU216" s="577">
        <f t="shared" si="427"/>
        <v>0</v>
      </c>
      <c r="EV216" s="521">
        <f t="shared" si="428"/>
        <v>0</v>
      </c>
      <c r="EW216" s="525">
        <f t="shared" si="429"/>
        <v>0</v>
      </c>
      <c r="EX216" s="524">
        <f t="shared" si="430"/>
        <v>0</v>
      </c>
      <c r="EY216" s="509" t="str">
        <f t="shared" si="431"/>
        <v>○</v>
      </c>
      <c r="EZ216" s="486">
        <f t="shared" si="432"/>
        <v>0</v>
      </c>
      <c r="FA216" s="482">
        <f t="shared" si="432"/>
        <v>0</v>
      </c>
      <c r="FB216" s="482">
        <f t="shared" si="432"/>
        <v>0</v>
      </c>
      <c r="FC216" s="536">
        <f t="shared" si="433"/>
        <v>0</v>
      </c>
      <c r="FD216" s="101">
        <f t="shared" si="434"/>
        <v>0</v>
      </c>
      <c r="FE216" s="846">
        <f t="shared" si="435"/>
        <v>0</v>
      </c>
      <c r="FF216" s="847">
        <f t="shared" si="436"/>
        <v>0</v>
      </c>
      <c r="FG216" s="101" t="str">
        <f t="shared" si="437"/>
        <v/>
      </c>
      <c r="FH216" s="185" t="str">
        <f t="shared" si="438"/>
        <v/>
      </c>
      <c r="FI216" s="184" t="str">
        <f t="shared" si="438"/>
        <v/>
      </c>
      <c r="FJ216" s="848" t="str">
        <f t="shared" si="438"/>
        <v/>
      </c>
      <c r="FK216" s="508"/>
      <c r="FL216" s="498"/>
      <c r="FM216" s="499"/>
      <c r="FN216" s="849">
        <f t="shared" si="439"/>
        <v>0</v>
      </c>
      <c r="FO216" s="511" t="str">
        <f t="shared" si="440"/>
        <v/>
      </c>
      <c r="FP216" s="528" t="str">
        <f t="shared" si="441"/>
        <v/>
      </c>
      <c r="FQ216" s="529" t="str">
        <f t="shared" si="442"/>
        <v/>
      </c>
      <c r="FR216" s="529" t="str">
        <f t="shared" si="443"/>
        <v/>
      </c>
      <c r="FS216" s="530">
        <f t="shared" si="444"/>
        <v>0</v>
      </c>
      <c r="FT216" s="510"/>
    </row>
    <row r="217" spans="1:176" s="3" customFormat="1" ht="18" customHeight="1">
      <c r="A217" s="619" t="str">
        <f t="shared" si="337"/>
        <v/>
      </c>
      <c r="B217" s="448">
        <f t="shared" si="445"/>
        <v>0</v>
      </c>
      <c r="C217" s="1114" t="str">
        <f t="shared" si="338"/>
        <v>授業料</v>
      </c>
      <c r="D217" s="1114" t="str">
        <f t="shared" si="339"/>
        <v>入学金</v>
      </c>
      <c r="E217" s="448">
        <f t="shared" si="446"/>
        <v>0</v>
      </c>
      <c r="F217" s="619">
        <f t="shared" si="340"/>
        <v>0</v>
      </c>
      <c r="G217" s="539">
        <f t="shared" si="341"/>
        <v>200</v>
      </c>
      <c r="H217" s="844"/>
      <c r="I217" s="845"/>
      <c r="J217" s="187"/>
      <c r="K217" s="188"/>
      <c r="L217" s="188"/>
      <c r="M217" s="186"/>
      <c r="N217" s="97"/>
      <c r="O217" s="98"/>
      <c r="P217" s="187"/>
      <c r="Q217" s="188"/>
      <c r="R217" s="186"/>
      <c r="S217" s="99"/>
      <c r="T217" s="97"/>
      <c r="U217" s="741"/>
      <c r="V217" s="101" t="str">
        <f>IF(OR($R$5="",$T$5="",$J217="",$O217="",$U217=""),"",IF(ISERROR(VLOOKUP($C217,参照!$P$4:$V$112,5,FALSE)),0,VLOOKUP($C217,参照!$P$4:$V$112,5,FALSE)))</f>
        <v/>
      </c>
      <c r="W217" s="100"/>
      <c r="X217" s="102" t="str">
        <f>IF(OR($R$5="",$T$5="",$J217="",$O217="",$W217=""),"",IF(ISERROR(VLOOKUP($D217,参照!$P$4:$V$112,5,FALSE)),0,VLOOKUP($D217,参照!$P$4:$V$112,5,FALSE)))</f>
        <v/>
      </c>
      <c r="Y217" s="182" t="str">
        <f t="shared" si="342"/>
        <v/>
      </c>
      <c r="Z217" s="182" t="str">
        <f t="shared" si="343"/>
        <v/>
      </c>
      <c r="AA217" s="468"/>
      <c r="AB217" s="536">
        <f t="shared" si="344"/>
        <v>0</v>
      </c>
      <c r="AC217" s="854"/>
      <c r="AD217" s="738">
        <f t="shared" si="345"/>
        <v>0</v>
      </c>
      <c r="AE217" s="103" t="str">
        <f t="shared" si="346"/>
        <v/>
      </c>
      <c r="AF217" s="468" t="str">
        <f t="shared" si="347"/>
        <v/>
      </c>
      <c r="AG217" s="469" t="str">
        <f t="shared" si="348"/>
        <v/>
      </c>
      <c r="AH217" s="102" t="str">
        <f t="shared" si="348"/>
        <v/>
      </c>
      <c r="AI217" s="855"/>
      <c r="AJ217" s="588"/>
      <c r="AK217" s="102" t="str">
        <f t="shared" si="349"/>
        <v/>
      </c>
      <c r="AL217" s="856"/>
      <c r="AM217" s="469">
        <f t="shared" si="350"/>
        <v>0</v>
      </c>
      <c r="AN217" s="469">
        <f t="shared" si="351"/>
        <v>0</v>
      </c>
      <c r="AO217" s="469">
        <f t="shared" si="352"/>
        <v>0</v>
      </c>
      <c r="AP217" s="590">
        <f t="shared" si="353"/>
        <v>0</v>
      </c>
      <c r="AQ217" s="474"/>
      <c r="AR217" s="104" t="str">
        <f t="shared" si="354"/>
        <v/>
      </c>
      <c r="AS217" s="856"/>
      <c r="AT217" s="469">
        <f t="shared" si="355"/>
        <v>0</v>
      </c>
      <c r="AU217" s="469">
        <f t="shared" si="356"/>
        <v>0</v>
      </c>
      <c r="AV217" s="469">
        <f t="shared" si="357"/>
        <v>0</v>
      </c>
      <c r="AW217" s="590">
        <f t="shared" si="358"/>
        <v>0</v>
      </c>
      <c r="AX217" s="474"/>
      <c r="AY217" s="102" t="str">
        <f t="shared" si="359"/>
        <v/>
      </c>
      <c r="AZ217" s="856"/>
      <c r="BA217" s="469">
        <f t="shared" si="360"/>
        <v>0</v>
      </c>
      <c r="BB217" s="469">
        <f t="shared" si="361"/>
        <v>0</v>
      </c>
      <c r="BC217" s="469">
        <f t="shared" si="362"/>
        <v>0</v>
      </c>
      <c r="BD217" s="590">
        <f t="shared" si="363"/>
        <v>0</v>
      </c>
      <c r="BE217" s="484" t="str">
        <f t="shared" si="364"/>
        <v>○</v>
      </c>
      <c r="BF217" s="486">
        <f t="shared" si="365"/>
        <v>0</v>
      </c>
      <c r="BG217" s="482">
        <f t="shared" si="365"/>
        <v>0</v>
      </c>
      <c r="BH217" s="482">
        <f t="shared" si="365"/>
        <v>0</v>
      </c>
      <c r="BI217" s="483">
        <f t="shared" si="366"/>
        <v>0</v>
      </c>
      <c r="BJ217" s="528">
        <f t="shared" si="367"/>
        <v>0</v>
      </c>
      <c r="BK217" s="529">
        <f t="shared" si="367"/>
        <v>0</v>
      </c>
      <c r="BL217" s="529">
        <f t="shared" si="367"/>
        <v>0</v>
      </c>
      <c r="BM217" s="530">
        <f t="shared" si="368"/>
        <v>0</v>
      </c>
      <c r="BN217" s="528">
        <f t="shared" si="369"/>
        <v>0</v>
      </c>
      <c r="BO217" s="529">
        <f t="shared" si="370"/>
        <v>0</v>
      </c>
      <c r="BP217" s="529">
        <f t="shared" si="371"/>
        <v>0</v>
      </c>
      <c r="BQ217" s="530">
        <f t="shared" si="372"/>
        <v>0</v>
      </c>
      <c r="BR217" s="528">
        <f t="shared" si="373"/>
        <v>0</v>
      </c>
      <c r="BS217" s="529">
        <f t="shared" si="373"/>
        <v>0</v>
      </c>
      <c r="BT217" s="529">
        <f t="shared" si="373"/>
        <v>0</v>
      </c>
      <c r="BU217" s="530">
        <f t="shared" si="374"/>
        <v>0</v>
      </c>
      <c r="BV217" s="528">
        <f t="shared" si="375"/>
        <v>0</v>
      </c>
      <c r="BW217" s="529">
        <f t="shared" si="376"/>
        <v>0</v>
      </c>
      <c r="BX217" s="529">
        <f t="shared" si="377"/>
        <v>0</v>
      </c>
      <c r="BY217" s="530">
        <f t="shared" si="378"/>
        <v>0</v>
      </c>
      <c r="BZ217" s="560" t="str">
        <f t="shared" si="379"/>
        <v/>
      </c>
      <c r="CA217" s="184" t="str">
        <f t="shared" si="379"/>
        <v/>
      </c>
      <c r="CB217" s="183" t="str">
        <f t="shared" si="379"/>
        <v/>
      </c>
      <c r="CC217" s="185" t="str">
        <f t="shared" si="380"/>
        <v/>
      </c>
      <c r="CD217" s="184" t="str">
        <f t="shared" si="380"/>
        <v/>
      </c>
      <c r="CE217" s="183" t="str">
        <f t="shared" si="380"/>
        <v/>
      </c>
      <c r="CF217" s="447"/>
      <c r="CG217" s="482" t="str">
        <f t="shared" si="381"/>
        <v>－</v>
      </c>
      <c r="CH217" s="469"/>
      <c r="CI217" s="561"/>
      <c r="CJ217" s="468" t="str">
        <f t="shared" si="382"/>
        <v/>
      </c>
      <c r="CK217" s="469" t="str">
        <f t="shared" si="383"/>
        <v/>
      </c>
      <c r="CL217" s="102" t="str">
        <f t="shared" si="384"/>
        <v/>
      </c>
      <c r="CM217" s="468" t="str">
        <f t="shared" si="385"/>
        <v/>
      </c>
      <c r="CN217" s="469" t="str">
        <f t="shared" si="386"/>
        <v/>
      </c>
      <c r="CO217" s="102" t="str">
        <f t="shared" si="387"/>
        <v/>
      </c>
      <c r="CP217" s="468" t="str">
        <f t="shared" si="388"/>
        <v/>
      </c>
      <c r="CQ217" s="469" t="str">
        <f t="shared" si="388"/>
        <v/>
      </c>
      <c r="CR217" s="102" t="str">
        <f t="shared" si="388"/>
        <v/>
      </c>
      <c r="CS217" s="468" t="str">
        <f t="shared" si="389"/>
        <v/>
      </c>
      <c r="CT217" s="469" t="str">
        <f t="shared" si="390"/>
        <v/>
      </c>
      <c r="CU217" s="469" t="str">
        <f t="shared" si="391"/>
        <v/>
      </c>
      <c r="CV217" s="105" t="str">
        <f t="shared" si="392"/>
        <v/>
      </c>
      <c r="CW217" s="856"/>
      <c r="CX217" s="469">
        <f t="shared" si="393"/>
        <v>0</v>
      </c>
      <c r="CY217" s="469">
        <f t="shared" si="394"/>
        <v>0</v>
      </c>
      <c r="CZ217" s="469">
        <f t="shared" si="395"/>
        <v>0</v>
      </c>
      <c r="DA217" s="590">
        <f t="shared" si="396"/>
        <v>0</v>
      </c>
      <c r="DB217" s="474"/>
      <c r="DC217" s="604">
        <f t="shared" si="397"/>
        <v>0</v>
      </c>
      <c r="DD217" s="184">
        <f t="shared" si="398"/>
        <v>0</v>
      </c>
      <c r="DE217" s="605">
        <f t="shared" si="399"/>
        <v>0</v>
      </c>
      <c r="DF217" s="104" t="str">
        <f t="shared" si="400"/>
        <v/>
      </c>
      <c r="DG217" s="856"/>
      <c r="DH217" s="469">
        <f t="shared" si="401"/>
        <v>0</v>
      </c>
      <c r="DI217" s="469">
        <f t="shared" si="402"/>
        <v>0</v>
      </c>
      <c r="DJ217" s="469">
        <f t="shared" si="403"/>
        <v>0</v>
      </c>
      <c r="DK217" s="590">
        <f t="shared" si="404"/>
        <v>0</v>
      </c>
      <c r="DL217" s="474"/>
      <c r="DM217" s="604">
        <f t="shared" si="405"/>
        <v>0</v>
      </c>
      <c r="DN217" s="184">
        <f t="shared" si="406"/>
        <v>0</v>
      </c>
      <c r="DO217" s="605">
        <f t="shared" si="407"/>
        <v>0</v>
      </c>
      <c r="DP217" s="104" t="str">
        <f t="shared" si="408"/>
        <v/>
      </c>
      <c r="DQ217" s="856"/>
      <c r="DR217" s="469">
        <f t="shared" si="409"/>
        <v>0</v>
      </c>
      <c r="DS217" s="469">
        <f t="shared" si="410"/>
        <v>0</v>
      </c>
      <c r="DT217" s="469">
        <f t="shared" si="411"/>
        <v>0</v>
      </c>
      <c r="DU217" s="101">
        <f t="shared" si="412"/>
        <v>0</v>
      </c>
      <c r="DV217" s="528">
        <f t="shared" si="413"/>
        <v>0</v>
      </c>
      <c r="DW217" s="529">
        <f t="shared" si="413"/>
        <v>0</v>
      </c>
      <c r="DX217" s="529">
        <f t="shared" si="413"/>
        <v>0</v>
      </c>
      <c r="DY217" s="530">
        <f t="shared" si="414"/>
        <v>0</v>
      </c>
      <c r="DZ217" s="528">
        <f t="shared" si="415"/>
        <v>0</v>
      </c>
      <c r="EA217" s="529">
        <f t="shared" si="415"/>
        <v>0</v>
      </c>
      <c r="EB217" s="529">
        <f t="shared" si="415"/>
        <v>0</v>
      </c>
      <c r="EC217" s="530">
        <f t="shared" si="416"/>
        <v>0</v>
      </c>
      <c r="ED217" s="528">
        <f t="shared" si="417"/>
        <v>0</v>
      </c>
      <c r="EE217" s="529">
        <f t="shared" si="417"/>
        <v>0</v>
      </c>
      <c r="EF217" s="529">
        <f t="shared" si="417"/>
        <v>0</v>
      </c>
      <c r="EG217" s="530">
        <f t="shared" si="418"/>
        <v>0</v>
      </c>
      <c r="EH217" s="528">
        <f t="shared" si="419"/>
        <v>0</v>
      </c>
      <c r="EI217" s="529">
        <f t="shared" si="420"/>
        <v>0</v>
      </c>
      <c r="EJ217" s="529">
        <f t="shared" si="421"/>
        <v>0</v>
      </c>
      <c r="EK217" s="530">
        <f t="shared" si="422"/>
        <v>0</v>
      </c>
      <c r="EL217" s="562"/>
      <c r="EM217" s="571">
        <f t="shared" si="423"/>
        <v>0</v>
      </c>
      <c r="EN217" s="572">
        <f t="shared" si="423"/>
        <v>0</v>
      </c>
      <c r="EO217" s="576">
        <f t="shared" si="423"/>
        <v>0</v>
      </c>
      <c r="EP217" s="578">
        <f t="shared" si="424"/>
        <v>0</v>
      </c>
      <c r="EQ217" s="571">
        <f t="shared" si="425"/>
        <v>0</v>
      </c>
      <c r="ER217" s="572">
        <f t="shared" si="425"/>
        <v>0</v>
      </c>
      <c r="ES217" s="573">
        <f t="shared" si="425"/>
        <v>0</v>
      </c>
      <c r="ET217" s="579">
        <f t="shared" si="426"/>
        <v>0</v>
      </c>
      <c r="EU217" s="577">
        <f t="shared" si="427"/>
        <v>0</v>
      </c>
      <c r="EV217" s="521">
        <f t="shared" si="428"/>
        <v>0</v>
      </c>
      <c r="EW217" s="525">
        <f t="shared" si="429"/>
        <v>0</v>
      </c>
      <c r="EX217" s="524">
        <f t="shared" si="430"/>
        <v>0</v>
      </c>
      <c r="EY217" s="509" t="str">
        <f t="shared" si="431"/>
        <v>○</v>
      </c>
      <c r="EZ217" s="486">
        <f t="shared" si="432"/>
        <v>0</v>
      </c>
      <c r="FA217" s="482">
        <f t="shared" si="432"/>
        <v>0</v>
      </c>
      <c r="FB217" s="482">
        <f t="shared" si="432"/>
        <v>0</v>
      </c>
      <c r="FC217" s="536">
        <f t="shared" si="433"/>
        <v>0</v>
      </c>
      <c r="FD217" s="101">
        <f t="shared" si="434"/>
        <v>0</v>
      </c>
      <c r="FE217" s="846">
        <f t="shared" si="435"/>
        <v>0</v>
      </c>
      <c r="FF217" s="847">
        <f t="shared" si="436"/>
        <v>0</v>
      </c>
      <c r="FG217" s="101" t="str">
        <f t="shared" si="437"/>
        <v/>
      </c>
      <c r="FH217" s="185" t="str">
        <f t="shared" si="438"/>
        <v/>
      </c>
      <c r="FI217" s="184" t="str">
        <f t="shared" si="438"/>
        <v/>
      </c>
      <c r="FJ217" s="848" t="str">
        <f t="shared" si="438"/>
        <v/>
      </c>
      <c r="FK217" s="508"/>
      <c r="FL217" s="498"/>
      <c r="FM217" s="499"/>
      <c r="FN217" s="849">
        <f t="shared" si="439"/>
        <v>0</v>
      </c>
      <c r="FO217" s="511" t="str">
        <f t="shared" si="440"/>
        <v/>
      </c>
      <c r="FP217" s="528" t="str">
        <f t="shared" si="441"/>
        <v/>
      </c>
      <c r="FQ217" s="529" t="str">
        <f t="shared" si="442"/>
        <v/>
      </c>
      <c r="FR217" s="529" t="str">
        <f t="shared" si="443"/>
        <v/>
      </c>
      <c r="FS217" s="530">
        <f t="shared" si="444"/>
        <v>0</v>
      </c>
      <c r="FT217" s="510"/>
    </row>
    <row r="218" spans="1:176" s="3" customFormat="1" ht="18" customHeight="1">
      <c r="A218" s="619" t="str">
        <f t="shared" si="337"/>
        <v/>
      </c>
      <c r="B218" s="448">
        <f t="shared" si="445"/>
        <v>0</v>
      </c>
      <c r="C218" s="1114" t="str">
        <f t="shared" si="338"/>
        <v>授業料</v>
      </c>
      <c r="D218" s="1114" t="str">
        <f t="shared" si="339"/>
        <v>入学金</v>
      </c>
      <c r="E218" s="448">
        <f t="shared" si="446"/>
        <v>0</v>
      </c>
      <c r="F218" s="619">
        <f t="shared" si="340"/>
        <v>0</v>
      </c>
      <c r="G218" s="539">
        <f t="shared" si="341"/>
        <v>201</v>
      </c>
      <c r="H218" s="844"/>
      <c r="I218" s="845"/>
      <c r="J218" s="187"/>
      <c r="K218" s="188"/>
      <c r="L218" s="188"/>
      <c r="M218" s="186"/>
      <c r="N218" s="97"/>
      <c r="O218" s="98"/>
      <c r="P218" s="187"/>
      <c r="Q218" s="188"/>
      <c r="R218" s="186"/>
      <c r="S218" s="99"/>
      <c r="T218" s="97"/>
      <c r="U218" s="741"/>
      <c r="V218" s="101" t="str">
        <f>IF(OR($R$5="",$T$5="",$J218="",$O218="",$U218=""),"",IF(ISERROR(VLOOKUP($C218,参照!$P$4:$V$112,5,FALSE)),0,VLOOKUP($C218,参照!$P$4:$V$112,5,FALSE)))</f>
        <v/>
      </c>
      <c r="W218" s="100"/>
      <c r="X218" s="102" t="str">
        <f>IF(OR($R$5="",$T$5="",$J218="",$O218="",$W218=""),"",IF(ISERROR(VLOOKUP($D218,参照!$P$4:$V$112,5,FALSE)),0,VLOOKUP($D218,参照!$P$4:$V$112,5,FALSE)))</f>
        <v/>
      </c>
      <c r="Y218" s="182" t="str">
        <f t="shared" si="342"/>
        <v/>
      </c>
      <c r="Z218" s="182" t="str">
        <f t="shared" si="343"/>
        <v/>
      </c>
      <c r="AA218" s="468"/>
      <c r="AB218" s="536">
        <f t="shared" si="344"/>
        <v>0</v>
      </c>
      <c r="AC218" s="854"/>
      <c r="AD218" s="738">
        <f t="shared" si="345"/>
        <v>0</v>
      </c>
      <c r="AE218" s="103" t="str">
        <f t="shared" si="346"/>
        <v/>
      </c>
      <c r="AF218" s="468" t="str">
        <f t="shared" si="347"/>
        <v/>
      </c>
      <c r="AG218" s="469" t="str">
        <f t="shared" si="348"/>
        <v/>
      </c>
      <c r="AH218" s="102" t="str">
        <f t="shared" si="348"/>
        <v/>
      </c>
      <c r="AI218" s="855"/>
      <c r="AJ218" s="588"/>
      <c r="AK218" s="102" t="str">
        <f t="shared" si="349"/>
        <v/>
      </c>
      <c r="AL218" s="856"/>
      <c r="AM218" s="469">
        <f t="shared" si="350"/>
        <v>0</v>
      </c>
      <c r="AN218" s="469">
        <f t="shared" si="351"/>
        <v>0</v>
      </c>
      <c r="AO218" s="469">
        <f t="shared" si="352"/>
        <v>0</v>
      </c>
      <c r="AP218" s="590">
        <f t="shared" si="353"/>
        <v>0</v>
      </c>
      <c r="AQ218" s="474"/>
      <c r="AR218" s="104" t="str">
        <f t="shared" si="354"/>
        <v/>
      </c>
      <c r="AS218" s="856"/>
      <c r="AT218" s="469">
        <f t="shared" si="355"/>
        <v>0</v>
      </c>
      <c r="AU218" s="469">
        <f t="shared" si="356"/>
        <v>0</v>
      </c>
      <c r="AV218" s="469">
        <f t="shared" si="357"/>
        <v>0</v>
      </c>
      <c r="AW218" s="590">
        <f t="shared" si="358"/>
        <v>0</v>
      </c>
      <c r="AX218" s="474"/>
      <c r="AY218" s="102" t="str">
        <f t="shared" si="359"/>
        <v/>
      </c>
      <c r="AZ218" s="856"/>
      <c r="BA218" s="469">
        <f t="shared" si="360"/>
        <v>0</v>
      </c>
      <c r="BB218" s="469">
        <f t="shared" si="361"/>
        <v>0</v>
      </c>
      <c r="BC218" s="469">
        <f t="shared" si="362"/>
        <v>0</v>
      </c>
      <c r="BD218" s="590">
        <f t="shared" si="363"/>
        <v>0</v>
      </c>
      <c r="BE218" s="484" t="str">
        <f t="shared" si="364"/>
        <v>○</v>
      </c>
      <c r="BF218" s="486">
        <f t="shared" si="365"/>
        <v>0</v>
      </c>
      <c r="BG218" s="482">
        <f t="shared" si="365"/>
        <v>0</v>
      </c>
      <c r="BH218" s="482">
        <f t="shared" si="365"/>
        <v>0</v>
      </c>
      <c r="BI218" s="483">
        <f t="shared" si="366"/>
        <v>0</v>
      </c>
      <c r="BJ218" s="528">
        <f t="shared" si="367"/>
        <v>0</v>
      </c>
      <c r="BK218" s="529">
        <f t="shared" si="367"/>
        <v>0</v>
      </c>
      <c r="BL218" s="529">
        <f t="shared" si="367"/>
        <v>0</v>
      </c>
      <c r="BM218" s="530">
        <f t="shared" si="368"/>
        <v>0</v>
      </c>
      <c r="BN218" s="528">
        <f t="shared" si="369"/>
        <v>0</v>
      </c>
      <c r="BO218" s="529">
        <f t="shared" si="370"/>
        <v>0</v>
      </c>
      <c r="BP218" s="529">
        <f t="shared" si="371"/>
        <v>0</v>
      </c>
      <c r="BQ218" s="530">
        <f t="shared" si="372"/>
        <v>0</v>
      </c>
      <c r="BR218" s="528">
        <f t="shared" si="373"/>
        <v>0</v>
      </c>
      <c r="BS218" s="529">
        <f t="shared" si="373"/>
        <v>0</v>
      </c>
      <c r="BT218" s="529">
        <f t="shared" si="373"/>
        <v>0</v>
      </c>
      <c r="BU218" s="530">
        <f t="shared" si="374"/>
        <v>0</v>
      </c>
      <c r="BV218" s="528">
        <f t="shared" si="375"/>
        <v>0</v>
      </c>
      <c r="BW218" s="529">
        <f t="shared" si="376"/>
        <v>0</v>
      </c>
      <c r="BX218" s="529">
        <f t="shared" si="377"/>
        <v>0</v>
      </c>
      <c r="BY218" s="530">
        <f t="shared" si="378"/>
        <v>0</v>
      </c>
      <c r="BZ218" s="560" t="str">
        <f t="shared" si="379"/>
        <v/>
      </c>
      <c r="CA218" s="184" t="str">
        <f t="shared" si="379"/>
        <v/>
      </c>
      <c r="CB218" s="183" t="str">
        <f t="shared" si="379"/>
        <v/>
      </c>
      <c r="CC218" s="185" t="str">
        <f t="shared" si="380"/>
        <v/>
      </c>
      <c r="CD218" s="184" t="str">
        <f t="shared" si="380"/>
        <v/>
      </c>
      <c r="CE218" s="183" t="str">
        <f t="shared" si="380"/>
        <v/>
      </c>
      <c r="CF218" s="447"/>
      <c r="CG218" s="482" t="str">
        <f t="shared" si="381"/>
        <v>－</v>
      </c>
      <c r="CH218" s="469"/>
      <c r="CI218" s="561"/>
      <c r="CJ218" s="468" t="str">
        <f t="shared" si="382"/>
        <v/>
      </c>
      <c r="CK218" s="469" t="str">
        <f t="shared" si="383"/>
        <v/>
      </c>
      <c r="CL218" s="102" t="str">
        <f t="shared" si="384"/>
        <v/>
      </c>
      <c r="CM218" s="468" t="str">
        <f t="shared" si="385"/>
        <v/>
      </c>
      <c r="CN218" s="469" t="str">
        <f t="shared" si="386"/>
        <v/>
      </c>
      <c r="CO218" s="102" t="str">
        <f t="shared" si="387"/>
        <v/>
      </c>
      <c r="CP218" s="468" t="str">
        <f t="shared" si="388"/>
        <v/>
      </c>
      <c r="CQ218" s="469" t="str">
        <f t="shared" si="388"/>
        <v/>
      </c>
      <c r="CR218" s="102" t="str">
        <f t="shared" si="388"/>
        <v/>
      </c>
      <c r="CS218" s="468" t="str">
        <f t="shared" si="389"/>
        <v/>
      </c>
      <c r="CT218" s="469" t="str">
        <f t="shared" si="390"/>
        <v/>
      </c>
      <c r="CU218" s="469" t="str">
        <f t="shared" si="391"/>
        <v/>
      </c>
      <c r="CV218" s="105" t="str">
        <f t="shared" si="392"/>
        <v/>
      </c>
      <c r="CW218" s="856"/>
      <c r="CX218" s="469">
        <f t="shared" si="393"/>
        <v>0</v>
      </c>
      <c r="CY218" s="469">
        <f t="shared" si="394"/>
        <v>0</v>
      </c>
      <c r="CZ218" s="469">
        <f t="shared" si="395"/>
        <v>0</v>
      </c>
      <c r="DA218" s="590">
        <f t="shared" si="396"/>
        <v>0</v>
      </c>
      <c r="DB218" s="474"/>
      <c r="DC218" s="604">
        <f t="shared" si="397"/>
        <v>0</v>
      </c>
      <c r="DD218" s="184">
        <f t="shared" si="398"/>
        <v>0</v>
      </c>
      <c r="DE218" s="605">
        <f t="shared" si="399"/>
        <v>0</v>
      </c>
      <c r="DF218" s="104" t="str">
        <f t="shared" si="400"/>
        <v/>
      </c>
      <c r="DG218" s="856"/>
      <c r="DH218" s="469">
        <f t="shared" si="401"/>
        <v>0</v>
      </c>
      <c r="DI218" s="469">
        <f t="shared" si="402"/>
        <v>0</v>
      </c>
      <c r="DJ218" s="469">
        <f t="shared" si="403"/>
        <v>0</v>
      </c>
      <c r="DK218" s="590">
        <f t="shared" si="404"/>
        <v>0</v>
      </c>
      <c r="DL218" s="474"/>
      <c r="DM218" s="604">
        <f t="shared" si="405"/>
        <v>0</v>
      </c>
      <c r="DN218" s="184">
        <f t="shared" si="406"/>
        <v>0</v>
      </c>
      <c r="DO218" s="605">
        <f t="shared" si="407"/>
        <v>0</v>
      </c>
      <c r="DP218" s="104" t="str">
        <f t="shared" si="408"/>
        <v/>
      </c>
      <c r="DQ218" s="856"/>
      <c r="DR218" s="469">
        <f t="shared" si="409"/>
        <v>0</v>
      </c>
      <c r="DS218" s="469">
        <f t="shared" si="410"/>
        <v>0</v>
      </c>
      <c r="DT218" s="469">
        <f t="shared" si="411"/>
        <v>0</v>
      </c>
      <c r="DU218" s="101">
        <f t="shared" si="412"/>
        <v>0</v>
      </c>
      <c r="DV218" s="528">
        <f t="shared" si="413"/>
        <v>0</v>
      </c>
      <c r="DW218" s="529">
        <f t="shared" si="413"/>
        <v>0</v>
      </c>
      <c r="DX218" s="529">
        <f t="shared" si="413"/>
        <v>0</v>
      </c>
      <c r="DY218" s="530">
        <f t="shared" si="414"/>
        <v>0</v>
      </c>
      <c r="DZ218" s="528">
        <f t="shared" si="415"/>
        <v>0</v>
      </c>
      <c r="EA218" s="529">
        <f t="shared" si="415"/>
        <v>0</v>
      </c>
      <c r="EB218" s="529">
        <f t="shared" si="415"/>
        <v>0</v>
      </c>
      <c r="EC218" s="530">
        <f t="shared" si="416"/>
        <v>0</v>
      </c>
      <c r="ED218" s="528">
        <f t="shared" si="417"/>
        <v>0</v>
      </c>
      <c r="EE218" s="529">
        <f t="shared" si="417"/>
        <v>0</v>
      </c>
      <c r="EF218" s="529">
        <f t="shared" si="417"/>
        <v>0</v>
      </c>
      <c r="EG218" s="530">
        <f t="shared" si="418"/>
        <v>0</v>
      </c>
      <c r="EH218" s="528">
        <f t="shared" si="419"/>
        <v>0</v>
      </c>
      <c r="EI218" s="529">
        <f t="shared" si="420"/>
        <v>0</v>
      </c>
      <c r="EJ218" s="529">
        <f t="shared" si="421"/>
        <v>0</v>
      </c>
      <c r="EK218" s="530">
        <f t="shared" si="422"/>
        <v>0</v>
      </c>
      <c r="EL218" s="562"/>
      <c r="EM218" s="571">
        <f t="shared" si="423"/>
        <v>0</v>
      </c>
      <c r="EN218" s="572">
        <f t="shared" si="423"/>
        <v>0</v>
      </c>
      <c r="EO218" s="576">
        <f t="shared" si="423"/>
        <v>0</v>
      </c>
      <c r="EP218" s="578">
        <f t="shared" si="424"/>
        <v>0</v>
      </c>
      <c r="EQ218" s="571">
        <f t="shared" si="425"/>
        <v>0</v>
      </c>
      <c r="ER218" s="572">
        <f t="shared" si="425"/>
        <v>0</v>
      </c>
      <c r="ES218" s="573">
        <f t="shared" si="425"/>
        <v>0</v>
      </c>
      <c r="ET218" s="579">
        <f t="shared" si="426"/>
        <v>0</v>
      </c>
      <c r="EU218" s="577">
        <f t="shared" si="427"/>
        <v>0</v>
      </c>
      <c r="EV218" s="521">
        <f t="shared" si="428"/>
        <v>0</v>
      </c>
      <c r="EW218" s="525">
        <f t="shared" si="429"/>
        <v>0</v>
      </c>
      <c r="EX218" s="524">
        <f t="shared" si="430"/>
        <v>0</v>
      </c>
      <c r="EY218" s="509" t="str">
        <f t="shared" si="431"/>
        <v>○</v>
      </c>
      <c r="EZ218" s="486">
        <f t="shared" si="432"/>
        <v>0</v>
      </c>
      <c r="FA218" s="482">
        <f t="shared" si="432"/>
        <v>0</v>
      </c>
      <c r="FB218" s="482">
        <f t="shared" si="432"/>
        <v>0</v>
      </c>
      <c r="FC218" s="536">
        <f t="shared" si="433"/>
        <v>0</v>
      </c>
      <c r="FD218" s="101">
        <f t="shared" si="434"/>
        <v>0</v>
      </c>
      <c r="FE218" s="846">
        <f t="shared" si="435"/>
        <v>0</v>
      </c>
      <c r="FF218" s="847">
        <f t="shared" si="436"/>
        <v>0</v>
      </c>
      <c r="FG218" s="101" t="str">
        <f t="shared" si="437"/>
        <v/>
      </c>
      <c r="FH218" s="185" t="str">
        <f t="shared" si="438"/>
        <v/>
      </c>
      <c r="FI218" s="184" t="str">
        <f t="shared" si="438"/>
        <v/>
      </c>
      <c r="FJ218" s="848" t="str">
        <f t="shared" si="438"/>
        <v/>
      </c>
      <c r="FK218" s="508"/>
      <c r="FL218" s="498"/>
      <c r="FM218" s="499"/>
      <c r="FN218" s="849">
        <f t="shared" si="439"/>
        <v>0</v>
      </c>
      <c r="FO218" s="511" t="str">
        <f t="shared" si="440"/>
        <v/>
      </c>
      <c r="FP218" s="528" t="str">
        <f t="shared" si="441"/>
        <v/>
      </c>
      <c r="FQ218" s="529" t="str">
        <f t="shared" si="442"/>
        <v/>
      </c>
      <c r="FR218" s="529" t="str">
        <f t="shared" si="443"/>
        <v/>
      </c>
      <c r="FS218" s="530">
        <f t="shared" si="444"/>
        <v>0</v>
      </c>
      <c r="FT218" s="510"/>
    </row>
    <row r="219" spans="1:176" s="3" customFormat="1" ht="18" customHeight="1">
      <c r="A219" s="619" t="str">
        <f t="shared" si="337"/>
        <v/>
      </c>
      <c r="B219" s="448">
        <f t="shared" si="445"/>
        <v>0</v>
      </c>
      <c r="C219" s="1114" t="str">
        <f t="shared" si="338"/>
        <v>授業料</v>
      </c>
      <c r="D219" s="1114" t="str">
        <f t="shared" si="339"/>
        <v>入学金</v>
      </c>
      <c r="E219" s="448">
        <f t="shared" si="446"/>
        <v>0</v>
      </c>
      <c r="F219" s="619">
        <f t="shared" si="340"/>
        <v>0</v>
      </c>
      <c r="G219" s="539">
        <f t="shared" si="341"/>
        <v>202</v>
      </c>
      <c r="H219" s="844"/>
      <c r="I219" s="845"/>
      <c r="J219" s="187"/>
      <c r="K219" s="188"/>
      <c r="L219" s="188"/>
      <c r="M219" s="186"/>
      <c r="N219" s="97"/>
      <c r="O219" s="98"/>
      <c r="P219" s="187"/>
      <c r="Q219" s="188"/>
      <c r="R219" s="186"/>
      <c r="S219" s="99"/>
      <c r="T219" s="97"/>
      <c r="U219" s="741"/>
      <c r="V219" s="101" t="str">
        <f>IF(OR($R$5="",$T$5="",$J219="",$O219="",$U219=""),"",IF(ISERROR(VLOOKUP($C219,参照!$P$4:$V$112,5,FALSE)),0,VLOOKUP($C219,参照!$P$4:$V$112,5,FALSE)))</f>
        <v/>
      </c>
      <c r="W219" s="100"/>
      <c r="X219" s="102" t="str">
        <f>IF(OR($R$5="",$T$5="",$J219="",$O219="",$W219=""),"",IF(ISERROR(VLOOKUP($D219,参照!$P$4:$V$112,5,FALSE)),0,VLOOKUP($D219,参照!$P$4:$V$112,5,FALSE)))</f>
        <v/>
      </c>
      <c r="Y219" s="182" t="str">
        <f t="shared" si="342"/>
        <v/>
      </c>
      <c r="Z219" s="182" t="str">
        <f t="shared" si="343"/>
        <v/>
      </c>
      <c r="AA219" s="468"/>
      <c r="AB219" s="536">
        <f t="shared" si="344"/>
        <v>0</v>
      </c>
      <c r="AC219" s="854"/>
      <c r="AD219" s="738">
        <f t="shared" si="345"/>
        <v>0</v>
      </c>
      <c r="AE219" s="103" t="str">
        <f t="shared" si="346"/>
        <v/>
      </c>
      <c r="AF219" s="468" t="str">
        <f t="shared" si="347"/>
        <v/>
      </c>
      <c r="AG219" s="469" t="str">
        <f t="shared" si="348"/>
        <v/>
      </c>
      <c r="AH219" s="102" t="str">
        <f t="shared" si="348"/>
        <v/>
      </c>
      <c r="AI219" s="855"/>
      <c r="AJ219" s="588"/>
      <c r="AK219" s="102" t="str">
        <f t="shared" si="349"/>
        <v/>
      </c>
      <c r="AL219" s="856"/>
      <c r="AM219" s="469">
        <f t="shared" si="350"/>
        <v>0</v>
      </c>
      <c r="AN219" s="469">
        <f t="shared" si="351"/>
        <v>0</v>
      </c>
      <c r="AO219" s="469">
        <f t="shared" si="352"/>
        <v>0</v>
      </c>
      <c r="AP219" s="590">
        <f t="shared" si="353"/>
        <v>0</v>
      </c>
      <c r="AQ219" s="474"/>
      <c r="AR219" s="104" t="str">
        <f t="shared" si="354"/>
        <v/>
      </c>
      <c r="AS219" s="856"/>
      <c r="AT219" s="469">
        <f t="shared" si="355"/>
        <v>0</v>
      </c>
      <c r="AU219" s="469">
        <f t="shared" si="356"/>
        <v>0</v>
      </c>
      <c r="AV219" s="469">
        <f t="shared" si="357"/>
        <v>0</v>
      </c>
      <c r="AW219" s="590">
        <f t="shared" si="358"/>
        <v>0</v>
      </c>
      <c r="AX219" s="474"/>
      <c r="AY219" s="102" t="str">
        <f t="shared" si="359"/>
        <v/>
      </c>
      <c r="AZ219" s="856"/>
      <c r="BA219" s="469">
        <f t="shared" si="360"/>
        <v>0</v>
      </c>
      <c r="BB219" s="469">
        <f t="shared" si="361"/>
        <v>0</v>
      </c>
      <c r="BC219" s="469">
        <f t="shared" si="362"/>
        <v>0</v>
      </c>
      <c r="BD219" s="590">
        <f t="shared" si="363"/>
        <v>0</v>
      </c>
      <c r="BE219" s="484" t="str">
        <f t="shared" si="364"/>
        <v>○</v>
      </c>
      <c r="BF219" s="486">
        <f t="shared" si="365"/>
        <v>0</v>
      </c>
      <c r="BG219" s="482">
        <f t="shared" si="365"/>
        <v>0</v>
      </c>
      <c r="BH219" s="482">
        <f t="shared" si="365"/>
        <v>0</v>
      </c>
      <c r="BI219" s="483">
        <f t="shared" si="366"/>
        <v>0</v>
      </c>
      <c r="BJ219" s="528">
        <f t="shared" si="367"/>
        <v>0</v>
      </c>
      <c r="BK219" s="529">
        <f t="shared" si="367"/>
        <v>0</v>
      </c>
      <c r="BL219" s="529">
        <f t="shared" si="367"/>
        <v>0</v>
      </c>
      <c r="BM219" s="530">
        <f t="shared" si="368"/>
        <v>0</v>
      </c>
      <c r="BN219" s="528">
        <f t="shared" si="369"/>
        <v>0</v>
      </c>
      <c r="BO219" s="529">
        <f t="shared" si="370"/>
        <v>0</v>
      </c>
      <c r="BP219" s="529">
        <f t="shared" si="371"/>
        <v>0</v>
      </c>
      <c r="BQ219" s="530">
        <f t="shared" si="372"/>
        <v>0</v>
      </c>
      <c r="BR219" s="528">
        <f t="shared" si="373"/>
        <v>0</v>
      </c>
      <c r="BS219" s="529">
        <f t="shared" si="373"/>
        <v>0</v>
      </c>
      <c r="BT219" s="529">
        <f t="shared" si="373"/>
        <v>0</v>
      </c>
      <c r="BU219" s="530">
        <f t="shared" si="374"/>
        <v>0</v>
      </c>
      <c r="BV219" s="528">
        <f t="shared" si="375"/>
        <v>0</v>
      </c>
      <c r="BW219" s="529">
        <f t="shared" si="376"/>
        <v>0</v>
      </c>
      <c r="BX219" s="529">
        <f t="shared" si="377"/>
        <v>0</v>
      </c>
      <c r="BY219" s="530">
        <f t="shared" si="378"/>
        <v>0</v>
      </c>
      <c r="BZ219" s="560" t="str">
        <f t="shared" si="379"/>
        <v/>
      </c>
      <c r="CA219" s="184" t="str">
        <f t="shared" si="379"/>
        <v/>
      </c>
      <c r="CB219" s="183" t="str">
        <f t="shared" si="379"/>
        <v/>
      </c>
      <c r="CC219" s="185" t="str">
        <f t="shared" si="380"/>
        <v/>
      </c>
      <c r="CD219" s="184" t="str">
        <f t="shared" si="380"/>
        <v/>
      </c>
      <c r="CE219" s="183" t="str">
        <f t="shared" si="380"/>
        <v/>
      </c>
      <c r="CF219" s="447"/>
      <c r="CG219" s="482" t="str">
        <f t="shared" si="381"/>
        <v>－</v>
      </c>
      <c r="CH219" s="469"/>
      <c r="CI219" s="561"/>
      <c r="CJ219" s="468" t="str">
        <f t="shared" si="382"/>
        <v/>
      </c>
      <c r="CK219" s="469" t="str">
        <f t="shared" si="383"/>
        <v/>
      </c>
      <c r="CL219" s="102" t="str">
        <f t="shared" si="384"/>
        <v/>
      </c>
      <c r="CM219" s="468" t="str">
        <f t="shared" si="385"/>
        <v/>
      </c>
      <c r="CN219" s="469" t="str">
        <f t="shared" si="386"/>
        <v/>
      </c>
      <c r="CO219" s="102" t="str">
        <f t="shared" si="387"/>
        <v/>
      </c>
      <c r="CP219" s="468" t="str">
        <f t="shared" si="388"/>
        <v/>
      </c>
      <c r="CQ219" s="469" t="str">
        <f t="shared" si="388"/>
        <v/>
      </c>
      <c r="CR219" s="102" t="str">
        <f t="shared" si="388"/>
        <v/>
      </c>
      <c r="CS219" s="468" t="str">
        <f t="shared" si="389"/>
        <v/>
      </c>
      <c r="CT219" s="469" t="str">
        <f t="shared" si="390"/>
        <v/>
      </c>
      <c r="CU219" s="469" t="str">
        <f t="shared" si="391"/>
        <v/>
      </c>
      <c r="CV219" s="105" t="str">
        <f t="shared" si="392"/>
        <v/>
      </c>
      <c r="CW219" s="856"/>
      <c r="CX219" s="469">
        <f t="shared" si="393"/>
        <v>0</v>
      </c>
      <c r="CY219" s="469">
        <f t="shared" si="394"/>
        <v>0</v>
      </c>
      <c r="CZ219" s="469">
        <f t="shared" si="395"/>
        <v>0</v>
      </c>
      <c r="DA219" s="590">
        <f t="shared" si="396"/>
        <v>0</v>
      </c>
      <c r="DB219" s="474"/>
      <c r="DC219" s="604">
        <f t="shared" si="397"/>
        <v>0</v>
      </c>
      <c r="DD219" s="184">
        <f t="shared" si="398"/>
        <v>0</v>
      </c>
      <c r="DE219" s="605">
        <f t="shared" si="399"/>
        <v>0</v>
      </c>
      <c r="DF219" s="104" t="str">
        <f t="shared" si="400"/>
        <v/>
      </c>
      <c r="DG219" s="856"/>
      <c r="DH219" s="469">
        <f t="shared" si="401"/>
        <v>0</v>
      </c>
      <c r="DI219" s="469">
        <f t="shared" si="402"/>
        <v>0</v>
      </c>
      <c r="DJ219" s="469">
        <f t="shared" si="403"/>
        <v>0</v>
      </c>
      <c r="DK219" s="590">
        <f t="shared" si="404"/>
        <v>0</v>
      </c>
      <c r="DL219" s="474"/>
      <c r="DM219" s="604">
        <f t="shared" si="405"/>
        <v>0</v>
      </c>
      <c r="DN219" s="184">
        <f t="shared" si="406"/>
        <v>0</v>
      </c>
      <c r="DO219" s="605">
        <f t="shared" si="407"/>
        <v>0</v>
      </c>
      <c r="DP219" s="104" t="str">
        <f t="shared" si="408"/>
        <v/>
      </c>
      <c r="DQ219" s="856"/>
      <c r="DR219" s="469">
        <f t="shared" si="409"/>
        <v>0</v>
      </c>
      <c r="DS219" s="469">
        <f t="shared" si="410"/>
        <v>0</v>
      </c>
      <c r="DT219" s="469">
        <f t="shared" si="411"/>
        <v>0</v>
      </c>
      <c r="DU219" s="101">
        <f t="shared" si="412"/>
        <v>0</v>
      </c>
      <c r="DV219" s="528">
        <f t="shared" si="413"/>
        <v>0</v>
      </c>
      <c r="DW219" s="529">
        <f t="shared" si="413"/>
        <v>0</v>
      </c>
      <c r="DX219" s="529">
        <f t="shared" si="413"/>
        <v>0</v>
      </c>
      <c r="DY219" s="530">
        <f t="shared" si="414"/>
        <v>0</v>
      </c>
      <c r="DZ219" s="528">
        <f t="shared" si="415"/>
        <v>0</v>
      </c>
      <c r="EA219" s="529">
        <f t="shared" si="415"/>
        <v>0</v>
      </c>
      <c r="EB219" s="529">
        <f t="shared" si="415"/>
        <v>0</v>
      </c>
      <c r="EC219" s="530">
        <f t="shared" si="416"/>
        <v>0</v>
      </c>
      <c r="ED219" s="528">
        <f t="shared" si="417"/>
        <v>0</v>
      </c>
      <c r="EE219" s="529">
        <f t="shared" si="417"/>
        <v>0</v>
      </c>
      <c r="EF219" s="529">
        <f t="shared" si="417"/>
        <v>0</v>
      </c>
      <c r="EG219" s="530">
        <f t="shared" si="418"/>
        <v>0</v>
      </c>
      <c r="EH219" s="528">
        <f t="shared" si="419"/>
        <v>0</v>
      </c>
      <c r="EI219" s="529">
        <f t="shared" si="420"/>
        <v>0</v>
      </c>
      <c r="EJ219" s="529">
        <f t="shared" si="421"/>
        <v>0</v>
      </c>
      <c r="EK219" s="530">
        <f t="shared" si="422"/>
        <v>0</v>
      </c>
      <c r="EL219" s="562"/>
      <c r="EM219" s="571">
        <f t="shared" si="423"/>
        <v>0</v>
      </c>
      <c r="EN219" s="572">
        <f t="shared" si="423"/>
        <v>0</v>
      </c>
      <c r="EO219" s="576">
        <f t="shared" si="423"/>
        <v>0</v>
      </c>
      <c r="EP219" s="578">
        <f t="shared" si="424"/>
        <v>0</v>
      </c>
      <c r="EQ219" s="571">
        <f t="shared" si="425"/>
        <v>0</v>
      </c>
      <c r="ER219" s="572">
        <f t="shared" si="425"/>
        <v>0</v>
      </c>
      <c r="ES219" s="573">
        <f t="shared" si="425"/>
        <v>0</v>
      </c>
      <c r="ET219" s="579">
        <f t="shared" si="426"/>
        <v>0</v>
      </c>
      <c r="EU219" s="577">
        <f t="shared" si="427"/>
        <v>0</v>
      </c>
      <c r="EV219" s="521">
        <f t="shared" si="428"/>
        <v>0</v>
      </c>
      <c r="EW219" s="525">
        <f t="shared" si="429"/>
        <v>0</v>
      </c>
      <c r="EX219" s="524">
        <f t="shared" si="430"/>
        <v>0</v>
      </c>
      <c r="EY219" s="509" t="str">
        <f t="shared" si="431"/>
        <v>○</v>
      </c>
      <c r="EZ219" s="486">
        <f t="shared" si="432"/>
        <v>0</v>
      </c>
      <c r="FA219" s="482">
        <f t="shared" si="432"/>
        <v>0</v>
      </c>
      <c r="FB219" s="482">
        <f t="shared" si="432"/>
        <v>0</v>
      </c>
      <c r="FC219" s="536">
        <f t="shared" si="433"/>
        <v>0</v>
      </c>
      <c r="FD219" s="101">
        <f t="shared" si="434"/>
        <v>0</v>
      </c>
      <c r="FE219" s="846">
        <f t="shared" si="435"/>
        <v>0</v>
      </c>
      <c r="FF219" s="847">
        <f t="shared" si="436"/>
        <v>0</v>
      </c>
      <c r="FG219" s="101" t="str">
        <f t="shared" si="437"/>
        <v/>
      </c>
      <c r="FH219" s="185" t="str">
        <f t="shared" si="438"/>
        <v/>
      </c>
      <c r="FI219" s="184" t="str">
        <f t="shared" si="438"/>
        <v/>
      </c>
      <c r="FJ219" s="848" t="str">
        <f t="shared" si="438"/>
        <v/>
      </c>
      <c r="FK219" s="508"/>
      <c r="FL219" s="498"/>
      <c r="FM219" s="499"/>
      <c r="FN219" s="849">
        <f t="shared" si="439"/>
        <v>0</v>
      </c>
      <c r="FO219" s="511" t="str">
        <f t="shared" si="440"/>
        <v/>
      </c>
      <c r="FP219" s="528" t="str">
        <f t="shared" si="441"/>
        <v/>
      </c>
      <c r="FQ219" s="529" t="str">
        <f t="shared" si="442"/>
        <v/>
      </c>
      <c r="FR219" s="529" t="str">
        <f t="shared" si="443"/>
        <v/>
      </c>
      <c r="FS219" s="530">
        <f t="shared" si="444"/>
        <v>0</v>
      </c>
      <c r="FT219" s="510"/>
    </row>
    <row r="220" spans="1:176" s="3" customFormat="1" ht="18" customHeight="1">
      <c r="A220" s="619" t="str">
        <f t="shared" si="337"/>
        <v/>
      </c>
      <c r="B220" s="448">
        <f t="shared" si="445"/>
        <v>0</v>
      </c>
      <c r="C220" s="1114" t="str">
        <f t="shared" si="338"/>
        <v>授業料</v>
      </c>
      <c r="D220" s="1114" t="str">
        <f t="shared" si="339"/>
        <v>入学金</v>
      </c>
      <c r="E220" s="448">
        <f t="shared" si="446"/>
        <v>0</v>
      </c>
      <c r="F220" s="619">
        <f t="shared" si="340"/>
        <v>0</v>
      </c>
      <c r="G220" s="539">
        <f t="shared" si="341"/>
        <v>203</v>
      </c>
      <c r="H220" s="844"/>
      <c r="I220" s="845"/>
      <c r="J220" s="187"/>
      <c r="K220" s="188"/>
      <c r="L220" s="188"/>
      <c r="M220" s="186"/>
      <c r="N220" s="97"/>
      <c r="O220" s="98"/>
      <c r="P220" s="187"/>
      <c r="Q220" s="188"/>
      <c r="R220" s="186"/>
      <c r="S220" s="99"/>
      <c r="T220" s="97"/>
      <c r="U220" s="741"/>
      <c r="V220" s="101" t="str">
        <f>IF(OR($R$5="",$T$5="",$J220="",$O220="",$U220=""),"",IF(ISERROR(VLOOKUP($C220,参照!$P$4:$V$112,5,FALSE)),0,VLOOKUP($C220,参照!$P$4:$V$112,5,FALSE)))</f>
        <v/>
      </c>
      <c r="W220" s="100"/>
      <c r="X220" s="102" t="str">
        <f>IF(OR($R$5="",$T$5="",$J220="",$O220="",$W220=""),"",IF(ISERROR(VLOOKUP($D220,参照!$P$4:$V$112,5,FALSE)),0,VLOOKUP($D220,参照!$P$4:$V$112,5,FALSE)))</f>
        <v/>
      </c>
      <c r="Y220" s="182" t="str">
        <f t="shared" si="342"/>
        <v/>
      </c>
      <c r="Z220" s="182" t="str">
        <f t="shared" si="343"/>
        <v/>
      </c>
      <c r="AA220" s="468"/>
      <c r="AB220" s="536">
        <f t="shared" si="344"/>
        <v>0</v>
      </c>
      <c r="AC220" s="854"/>
      <c r="AD220" s="738">
        <f t="shared" si="345"/>
        <v>0</v>
      </c>
      <c r="AE220" s="103" t="str">
        <f t="shared" si="346"/>
        <v/>
      </c>
      <c r="AF220" s="468" t="str">
        <f t="shared" si="347"/>
        <v/>
      </c>
      <c r="AG220" s="469" t="str">
        <f t="shared" si="348"/>
        <v/>
      </c>
      <c r="AH220" s="102" t="str">
        <f t="shared" si="348"/>
        <v/>
      </c>
      <c r="AI220" s="855"/>
      <c r="AJ220" s="588"/>
      <c r="AK220" s="102" t="str">
        <f t="shared" si="349"/>
        <v/>
      </c>
      <c r="AL220" s="856"/>
      <c r="AM220" s="469">
        <f t="shared" si="350"/>
        <v>0</v>
      </c>
      <c r="AN220" s="469">
        <f t="shared" si="351"/>
        <v>0</v>
      </c>
      <c r="AO220" s="469">
        <f t="shared" si="352"/>
        <v>0</v>
      </c>
      <c r="AP220" s="590">
        <f t="shared" si="353"/>
        <v>0</v>
      </c>
      <c r="AQ220" s="474"/>
      <c r="AR220" s="104" t="str">
        <f t="shared" si="354"/>
        <v/>
      </c>
      <c r="AS220" s="856"/>
      <c r="AT220" s="469">
        <f t="shared" si="355"/>
        <v>0</v>
      </c>
      <c r="AU220" s="469">
        <f t="shared" si="356"/>
        <v>0</v>
      </c>
      <c r="AV220" s="469">
        <f t="shared" si="357"/>
        <v>0</v>
      </c>
      <c r="AW220" s="590">
        <f t="shared" si="358"/>
        <v>0</v>
      </c>
      <c r="AX220" s="474"/>
      <c r="AY220" s="102" t="str">
        <f t="shared" si="359"/>
        <v/>
      </c>
      <c r="AZ220" s="856"/>
      <c r="BA220" s="469">
        <f t="shared" si="360"/>
        <v>0</v>
      </c>
      <c r="BB220" s="469">
        <f t="shared" si="361"/>
        <v>0</v>
      </c>
      <c r="BC220" s="469">
        <f t="shared" si="362"/>
        <v>0</v>
      </c>
      <c r="BD220" s="590">
        <f t="shared" si="363"/>
        <v>0</v>
      </c>
      <c r="BE220" s="484" t="str">
        <f t="shared" si="364"/>
        <v>○</v>
      </c>
      <c r="BF220" s="486">
        <f t="shared" si="365"/>
        <v>0</v>
      </c>
      <c r="BG220" s="482">
        <f t="shared" si="365"/>
        <v>0</v>
      </c>
      <c r="BH220" s="482">
        <f t="shared" si="365"/>
        <v>0</v>
      </c>
      <c r="BI220" s="483">
        <f t="shared" si="366"/>
        <v>0</v>
      </c>
      <c r="BJ220" s="528">
        <f t="shared" si="367"/>
        <v>0</v>
      </c>
      <c r="BK220" s="529">
        <f t="shared" si="367"/>
        <v>0</v>
      </c>
      <c r="BL220" s="529">
        <f t="shared" si="367"/>
        <v>0</v>
      </c>
      <c r="BM220" s="530">
        <f t="shared" si="368"/>
        <v>0</v>
      </c>
      <c r="BN220" s="528">
        <f t="shared" si="369"/>
        <v>0</v>
      </c>
      <c r="BO220" s="529">
        <f t="shared" si="370"/>
        <v>0</v>
      </c>
      <c r="BP220" s="529">
        <f t="shared" si="371"/>
        <v>0</v>
      </c>
      <c r="BQ220" s="530">
        <f t="shared" si="372"/>
        <v>0</v>
      </c>
      <c r="BR220" s="528">
        <f t="shared" si="373"/>
        <v>0</v>
      </c>
      <c r="BS220" s="529">
        <f t="shared" si="373"/>
        <v>0</v>
      </c>
      <c r="BT220" s="529">
        <f t="shared" si="373"/>
        <v>0</v>
      </c>
      <c r="BU220" s="530">
        <f t="shared" si="374"/>
        <v>0</v>
      </c>
      <c r="BV220" s="528">
        <f t="shared" si="375"/>
        <v>0</v>
      </c>
      <c r="BW220" s="529">
        <f t="shared" si="376"/>
        <v>0</v>
      </c>
      <c r="BX220" s="529">
        <f t="shared" si="377"/>
        <v>0</v>
      </c>
      <c r="BY220" s="530">
        <f t="shared" si="378"/>
        <v>0</v>
      </c>
      <c r="BZ220" s="560" t="str">
        <f t="shared" si="379"/>
        <v/>
      </c>
      <c r="CA220" s="184" t="str">
        <f t="shared" si="379"/>
        <v/>
      </c>
      <c r="CB220" s="183" t="str">
        <f t="shared" si="379"/>
        <v/>
      </c>
      <c r="CC220" s="185" t="str">
        <f t="shared" si="380"/>
        <v/>
      </c>
      <c r="CD220" s="184" t="str">
        <f t="shared" si="380"/>
        <v/>
      </c>
      <c r="CE220" s="183" t="str">
        <f t="shared" si="380"/>
        <v/>
      </c>
      <c r="CF220" s="447"/>
      <c r="CG220" s="482" t="str">
        <f t="shared" si="381"/>
        <v>－</v>
      </c>
      <c r="CH220" s="469"/>
      <c r="CI220" s="561"/>
      <c r="CJ220" s="468" t="str">
        <f t="shared" si="382"/>
        <v/>
      </c>
      <c r="CK220" s="469" t="str">
        <f t="shared" si="383"/>
        <v/>
      </c>
      <c r="CL220" s="102" t="str">
        <f t="shared" si="384"/>
        <v/>
      </c>
      <c r="CM220" s="468" t="str">
        <f t="shared" si="385"/>
        <v/>
      </c>
      <c r="CN220" s="469" t="str">
        <f t="shared" si="386"/>
        <v/>
      </c>
      <c r="CO220" s="102" t="str">
        <f t="shared" si="387"/>
        <v/>
      </c>
      <c r="CP220" s="468" t="str">
        <f t="shared" si="388"/>
        <v/>
      </c>
      <c r="CQ220" s="469" t="str">
        <f t="shared" si="388"/>
        <v/>
      </c>
      <c r="CR220" s="102" t="str">
        <f t="shared" si="388"/>
        <v/>
      </c>
      <c r="CS220" s="468" t="str">
        <f t="shared" si="389"/>
        <v/>
      </c>
      <c r="CT220" s="469" t="str">
        <f t="shared" si="390"/>
        <v/>
      </c>
      <c r="CU220" s="469" t="str">
        <f t="shared" si="391"/>
        <v/>
      </c>
      <c r="CV220" s="105" t="str">
        <f t="shared" si="392"/>
        <v/>
      </c>
      <c r="CW220" s="856"/>
      <c r="CX220" s="469">
        <f t="shared" si="393"/>
        <v>0</v>
      </c>
      <c r="CY220" s="469">
        <f t="shared" si="394"/>
        <v>0</v>
      </c>
      <c r="CZ220" s="469">
        <f t="shared" si="395"/>
        <v>0</v>
      </c>
      <c r="DA220" s="590">
        <f t="shared" si="396"/>
        <v>0</v>
      </c>
      <c r="DB220" s="474"/>
      <c r="DC220" s="604">
        <f t="shared" si="397"/>
        <v>0</v>
      </c>
      <c r="DD220" s="184">
        <f t="shared" si="398"/>
        <v>0</v>
      </c>
      <c r="DE220" s="605">
        <f t="shared" si="399"/>
        <v>0</v>
      </c>
      <c r="DF220" s="104" t="str">
        <f t="shared" si="400"/>
        <v/>
      </c>
      <c r="DG220" s="856"/>
      <c r="DH220" s="469">
        <f t="shared" si="401"/>
        <v>0</v>
      </c>
      <c r="DI220" s="469">
        <f t="shared" si="402"/>
        <v>0</v>
      </c>
      <c r="DJ220" s="469">
        <f t="shared" si="403"/>
        <v>0</v>
      </c>
      <c r="DK220" s="590">
        <f t="shared" si="404"/>
        <v>0</v>
      </c>
      <c r="DL220" s="474"/>
      <c r="DM220" s="604">
        <f t="shared" si="405"/>
        <v>0</v>
      </c>
      <c r="DN220" s="184">
        <f t="shared" si="406"/>
        <v>0</v>
      </c>
      <c r="DO220" s="605">
        <f t="shared" si="407"/>
        <v>0</v>
      </c>
      <c r="DP220" s="104" t="str">
        <f t="shared" si="408"/>
        <v/>
      </c>
      <c r="DQ220" s="856"/>
      <c r="DR220" s="469">
        <f t="shared" si="409"/>
        <v>0</v>
      </c>
      <c r="DS220" s="469">
        <f t="shared" si="410"/>
        <v>0</v>
      </c>
      <c r="DT220" s="469">
        <f t="shared" si="411"/>
        <v>0</v>
      </c>
      <c r="DU220" s="101">
        <f t="shared" si="412"/>
        <v>0</v>
      </c>
      <c r="DV220" s="528">
        <f t="shared" si="413"/>
        <v>0</v>
      </c>
      <c r="DW220" s="529">
        <f t="shared" si="413"/>
        <v>0</v>
      </c>
      <c r="DX220" s="529">
        <f t="shared" si="413"/>
        <v>0</v>
      </c>
      <c r="DY220" s="530">
        <f t="shared" si="414"/>
        <v>0</v>
      </c>
      <c r="DZ220" s="528">
        <f t="shared" si="415"/>
        <v>0</v>
      </c>
      <c r="EA220" s="529">
        <f t="shared" si="415"/>
        <v>0</v>
      </c>
      <c r="EB220" s="529">
        <f t="shared" si="415"/>
        <v>0</v>
      </c>
      <c r="EC220" s="530">
        <f t="shared" si="416"/>
        <v>0</v>
      </c>
      <c r="ED220" s="528">
        <f t="shared" si="417"/>
        <v>0</v>
      </c>
      <c r="EE220" s="529">
        <f t="shared" si="417"/>
        <v>0</v>
      </c>
      <c r="EF220" s="529">
        <f t="shared" si="417"/>
        <v>0</v>
      </c>
      <c r="EG220" s="530">
        <f t="shared" si="418"/>
        <v>0</v>
      </c>
      <c r="EH220" s="528">
        <f t="shared" si="419"/>
        <v>0</v>
      </c>
      <c r="EI220" s="529">
        <f t="shared" si="420"/>
        <v>0</v>
      </c>
      <c r="EJ220" s="529">
        <f t="shared" si="421"/>
        <v>0</v>
      </c>
      <c r="EK220" s="530">
        <f t="shared" si="422"/>
        <v>0</v>
      </c>
      <c r="EL220" s="562"/>
      <c r="EM220" s="571">
        <f t="shared" si="423"/>
        <v>0</v>
      </c>
      <c r="EN220" s="572">
        <f t="shared" si="423"/>
        <v>0</v>
      </c>
      <c r="EO220" s="576">
        <f t="shared" si="423"/>
        <v>0</v>
      </c>
      <c r="EP220" s="578">
        <f t="shared" si="424"/>
        <v>0</v>
      </c>
      <c r="EQ220" s="571">
        <f t="shared" si="425"/>
        <v>0</v>
      </c>
      <c r="ER220" s="572">
        <f t="shared" si="425"/>
        <v>0</v>
      </c>
      <c r="ES220" s="573">
        <f t="shared" si="425"/>
        <v>0</v>
      </c>
      <c r="ET220" s="579">
        <f t="shared" si="426"/>
        <v>0</v>
      </c>
      <c r="EU220" s="577">
        <f t="shared" si="427"/>
        <v>0</v>
      </c>
      <c r="EV220" s="521">
        <f t="shared" si="428"/>
        <v>0</v>
      </c>
      <c r="EW220" s="525">
        <f t="shared" si="429"/>
        <v>0</v>
      </c>
      <c r="EX220" s="524">
        <f t="shared" si="430"/>
        <v>0</v>
      </c>
      <c r="EY220" s="509" t="str">
        <f t="shared" si="431"/>
        <v>○</v>
      </c>
      <c r="EZ220" s="486">
        <f t="shared" si="432"/>
        <v>0</v>
      </c>
      <c r="FA220" s="482">
        <f t="shared" si="432"/>
        <v>0</v>
      </c>
      <c r="FB220" s="482">
        <f t="shared" si="432"/>
        <v>0</v>
      </c>
      <c r="FC220" s="536">
        <f t="shared" si="433"/>
        <v>0</v>
      </c>
      <c r="FD220" s="101">
        <f t="shared" si="434"/>
        <v>0</v>
      </c>
      <c r="FE220" s="846">
        <f t="shared" si="435"/>
        <v>0</v>
      </c>
      <c r="FF220" s="847">
        <f t="shared" si="436"/>
        <v>0</v>
      </c>
      <c r="FG220" s="101" t="str">
        <f t="shared" si="437"/>
        <v/>
      </c>
      <c r="FH220" s="185" t="str">
        <f t="shared" si="438"/>
        <v/>
      </c>
      <c r="FI220" s="184" t="str">
        <f t="shared" si="438"/>
        <v/>
      </c>
      <c r="FJ220" s="848" t="str">
        <f t="shared" si="438"/>
        <v/>
      </c>
      <c r="FK220" s="508"/>
      <c r="FL220" s="498"/>
      <c r="FM220" s="499"/>
      <c r="FN220" s="849">
        <f t="shared" si="439"/>
        <v>0</v>
      </c>
      <c r="FO220" s="511" t="str">
        <f t="shared" si="440"/>
        <v/>
      </c>
      <c r="FP220" s="528" t="str">
        <f t="shared" si="441"/>
        <v/>
      </c>
      <c r="FQ220" s="529" t="str">
        <f t="shared" si="442"/>
        <v/>
      </c>
      <c r="FR220" s="529" t="str">
        <f t="shared" si="443"/>
        <v/>
      </c>
      <c r="FS220" s="530">
        <f t="shared" si="444"/>
        <v>0</v>
      </c>
      <c r="FT220" s="510"/>
    </row>
    <row r="221" spans="1:176" s="3" customFormat="1" ht="18" customHeight="1">
      <c r="A221" s="619" t="str">
        <f t="shared" si="337"/>
        <v/>
      </c>
      <c r="B221" s="448">
        <f t="shared" si="445"/>
        <v>0</v>
      </c>
      <c r="C221" s="1114" t="str">
        <f t="shared" si="338"/>
        <v>授業料</v>
      </c>
      <c r="D221" s="1114" t="str">
        <f t="shared" si="339"/>
        <v>入学金</v>
      </c>
      <c r="E221" s="448">
        <f t="shared" si="446"/>
        <v>0</v>
      </c>
      <c r="F221" s="619">
        <f t="shared" si="340"/>
        <v>0</v>
      </c>
      <c r="G221" s="539">
        <f t="shared" si="341"/>
        <v>204</v>
      </c>
      <c r="H221" s="844"/>
      <c r="I221" s="845"/>
      <c r="J221" s="187"/>
      <c r="K221" s="188"/>
      <c r="L221" s="188"/>
      <c r="M221" s="186"/>
      <c r="N221" s="97"/>
      <c r="O221" s="98"/>
      <c r="P221" s="187"/>
      <c r="Q221" s="188"/>
      <c r="R221" s="186"/>
      <c r="S221" s="99"/>
      <c r="T221" s="97"/>
      <c r="U221" s="741"/>
      <c r="V221" s="101" t="str">
        <f>IF(OR($R$5="",$T$5="",$J221="",$O221="",$U221=""),"",IF(ISERROR(VLOOKUP($C221,参照!$P$4:$V$112,5,FALSE)),0,VLOOKUP($C221,参照!$P$4:$V$112,5,FALSE)))</f>
        <v/>
      </c>
      <c r="W221" s="100"/>
      <c r="X221" s="102" t="str">
        <f>IF(OR($R$5="",$T$5="",$J221="",$O221="",$W221=""),"",IF(ISERROR(VLOOKUP($D221,参照!$P$4:$V$112,5,FALSE)),0,VLOOKUP($D221,参照!$P$4:$V$112,5,FALSE)))</f>
        <v/>
      </c>
      <c r="Y221" s="182" t="str">
        <f t="shared" si="342"/>
        <v/>
      </c>
      <c r="Z221" s="182" t="str">
        <f t="shared" si="343"/>
        <v/>
      </c>
      <c r="AA221" s="468"/>
      <c r="AB221" s="536">
        <f t="shared" si="344"/>
        <v>0</v>
      </c>
      <c r="AC221" s="854"/>
      <c r="AD221" s="738">
        <f t="shared" si="345"/>
        <v>0</v>
      </c>
      <c r="AE221" s="103" t="str">
        <f t="shared" si="346"/>
        <v/>
      </c>
      <c r="AF221" s="468" t="str">
        <f t="shared" si="347"/>
        <v/>
      </c>
      <c r="AG221" s="469" t="str">
        <f t="shared" si="348"/>
        <v/>
      </c>
      <c r="AH221" s="102" t="str">
        <f t="shared" si="348"/>
        <v/>
      </c>
      <c r="AI221" s="855"/>
      <c r="AJ221" s="588"/>
      <c r="AK221" s="102" t="str">
        <f t="shared" si="349"/>
        <v/>
      </c>
      <c r="AL221" s="856"/>
      <c r="AM221" s="469">
        <f t="shared" si="350"/>
        <v>0</v>
      </c>
      <c r="AN221" s="469">
        <f t="shared" si="351"/>
        <v>0</v>
      </c>
      <c r="AO221" s="469">
        <f t="shared" si="352"/>
        <v>0</v>
      </c>
      <c r="AP221" s="590">
        <f t="shared" si="353"/>
        <v>0</v>
      </c>
      <c r="AQ221" s="474"/>
      <c r="AR221" s="104" t="str">
        <f t="shared" si="354"/>
        <v/>
      </c>
      <c r="AS221" s="856"/>
      <c r="AT221" s="469">
        <f t="shared" si="355"/>
        <v>0</v>
      </c>
      <c r="AU221" s="469">
        <f t="shared" si="356"/>
        <v>0</v>
      </c>
      <c r="AV221" s="469">
        <f t="shared" si="357"/>
        <v>0</v>
      </c>
      <c r="AW221" s="590">
        <f t="shared" si="358"/>
        <v>0</v>
      </c>
      <c r="AX221" s="474"/>
      <c r="AY221" s="102" t="str">
        <f t="shared" si="359"/>
        <v/>
      </c>
      <c r="AZ221" s="856"/>
      <c r="BA221" s="469">
        <f t="shared" si="360"/>
        <v>0</v>
      </c>
      <c r="BB221" s="469">
        <f t="shared" si="361"/>
        <v>0</v>
      </c>
      <c r="BC221" s="469">
        <f t="shared" si="362"/>
        <v>0</v>
      </c>
      <c r="BD221" s="590">
        <f t="shared" si="363"/>
        <v>0</v>
      </c>
      <c r="BE221" s="484" t="str">
        <f t="shared" si="364"/>
        <v>○</v>
      </c>
      <c r="BF221" s="486">
        <f t="shared" si="365"/>
        <v>0</v>
      </c>
      <c r="BG221" s="482">
        <f t="shared" si="365"/>
        <v>0</v>
      </c>
      <c r="BH221" s="482">
        <f t="shared" si="365"/>
        <v>0</v>
      </c>
      <c r="BI221" s="483">
        <f t="shared" si="366"/>
        <v>0</v>
      </c>
      <c r="BJ221" s="528">
        <f t="shared" si="367"/>
        <v>0</v>
      </c>
      <c r="BK221" s="529">
        <f t="shared" si="367"/>
        <v>0</v>
      </c>
      <c r="BL221" s="529">
        <f t="shared" si="367"/>
        <v>0</v>
      </c>
      <c r="BM221" s="530">
        <f t="shared" si="368"/>
        <v>0</v>
      </c>
      <c r="BN221" s="528">
        <f t="shared" si="369"/>
        <v>0</v>
      </c>
      <c r="BO221" s="529">
        <f t="shared" si="370"/>
        <v>0</v>
      </c>
      <c r="BP221" s="529">
        <f t="shared" si="371"/>
        <v>0</v>
      </c>
      <c r="BQ221" s="530">
        <f t="shared" si="372"/>
        <v>0</v>
      </c>
      <c r="BR221" s="528">
        <f t="shared" si="373"/>
        <v>0</v>
      </c>
      <c r="BS221" s="529">
        <f t="shared" si="373"/>
        <v>0</v>
      </c>
      <c r="BT221" s="529">
        <f t="shared" si="373"/>
        <v>0</v>
      </c>
      <c r="BU221" s="530">
        <f t="shared" si="374"/>
        <v>0</v>
      </c>
      <c r="BV221" s="528">
        <f t="shared" si="375"/>
        <v>0</v>
      </c>
      <c r="BW221" s="529">
        <f t="shared" si="376"/>
        <v>0</v>
      </c>
      <c r="BX221" s="529">
        <f t="shared" si="377"/>
        <v>0</v>
      </c>
      <c r="BY221" s="530">
        <f t="shared" si="378"/>
        <v>0</v>
      </c>
      <c r="BZ221" s="560" t="str">
        <f t="shared" si="379"/>
        <v/>
      </c>
      <c r="CA221" s="184" t="str">
        <f t="shared" si="379"/>
        <v/>
      </c>
      <c r="CB221" s="183" t="str">
        <f t="shared" si="379"/>
        <v/>
      </c>
      <c r="CC221" s="185" t="str">
        <f t="shared" si="380"/>
        <v/>
      </c>
      <c r="CD221" s="184" t="str">
        <f t="shared" si="380"/>
        <v/>
      </c>
      <c r="CE221" s="183" t="str">
        <f t="shared" si="380"/>
        <v/>
      </c>
      <c r="CF221" s="447"/>
      <c r="CG221" s="482" t="str">
        <f t="shared" si="381"/>
        <v>－</v>
      </c>
      <c r="CH221" s="469"/>
      <c r="CI221" s="561"/>
      <c r="CJ221" s="468" t="str">
        <f t="shared" si="382"/>
        <v/>
      </c>
      <c r="CK221" s="469" t="str">
        <f t="shared" si="383"/>
        <v/>
      </c>
      <c r="CL221" s="102" t="str">
        <f t="shared" si="384"/>
        <v/>
      </c>
      <c r="CM221" s="468" t="str">
        <f t="shared" si="385"/>
        <v/>
      </c>
      <c r="CN221" s="469" t="str">
        <f t="shared" si="386"/>
        <v/>
      </c>
      <c r="CO221" s="102" t="str">
        <f t="shared" si="387"/>
        <v/>
      </c>
      <c r="CP221" s="468" t="str">
        <f t="shared" si="388"/>
        <v/>
      </c>
      <c r="CQ221" s="469" t="str">
        <f t="shared" si="388"/>
        <v/>
      </c>
      <c r="CR221" s="102" t="str">
        <f t="shared" si="388"/>
        <v/>
      </c>
      <c r="CS221" s="468" t="str">
        <f t="shared" si="389"/>
        <v/>
      </c>
      <c r="CT221" s="469" t="str">
        <f t="shared" si="390"/>
        <v/>
      </c>
      <c r="CU221" s="469" t="str">
        <f t="shared" si="391"/>
        <v/>
      </c>
      <c r="CV221" s="105" t="str">
        <f t="shared" si="392"/>
        <v/>
      </c>
      <c r="CW221" s="856"/>
      <c r="CX221" s="469">
        <f t="shared" si="393"/>
        <v>0</v>
      </c>
      <c r="CY221" s="469">
        <f t="shared" si="394"/>
        <v>0</v>
      </c>
      <c r="CZ221" s="469">
        <f t="shared" si="395"/>
        <v>0</v>
      </c>
      <c r="DA221" s="590">
        <f t="shared" si="396"/>
        <v>0</v>
      </c>
      <c r="DB221" s="474"/>
      <c r="DC221" s="604">
        <f t="shared" si="397"/>
        <v>0</v>
      </c>
      <c r="DD221" s="184">
        <f t="shared" si="398"/>
        <v>0</v>
      </c>
      <c r="DE221" s="605">
        <f t="shared" si="399"/>
        <v>0</v>
      </c>
      <c r="DF221" s="104" t="str">
        <f t="shared" si="400"/>
        <v/>
      </c>
      <c r="DG221" s="856"/>
      <c r="DH221" s="469">
        <f t="shared" si="401"/>
        <v>0</v>
      </c>
      <c r="DI221" s="469">
        <f t="shared" si="402"/>
        <v>0</v>
      </c>
      <c r="DJ221" s="469">
        <f t="shared" si="403"/>
        <v>0</v>
      </c>
      <c r="DK221" s="590">
        <f t="shared" si="404"/>
        <v>0</v>
      </c>
      <c r="DL221" s="474"/>
      <c r="DM221" s="604">
        <f t="shared" si="405"/>
        <v>0</v>
      </c>
      <c r="DN221" s="184">
        <f t="shared" si="406"/>
        <v>0</v>
      </c>
      <c r="DO221" s="605">
        <f t="shared" si="407"/>
        <v>0</v>
      </c>
      <c r="DP221" s="104" t="str">
        <f t="shared" si="408"/>
        <v/>
      </c>
      <c r="DQ221" s="856"/>
      <c r="DR221" s="469">
        <f t="shared" si="409"/>
        <v>0</v>
      </c>
      <c r="DS221" s="469">
        <f t="shared" si="410"/>
        <v>0</v>
      </c>
      <c r="DT221" s="469">
        <f t="shared" si="411"/>
        <v>0</v>
      </c>
      <c r="DU221" s="101">
        <f t="shared" si="412"/>
        <v>0</v>
      </c>
      <c r="DV221" s="528">
        <f t="shared" si="413"/>
        <v>0</v>
      </c>
      <c r="DW221" s="529">
        <f t="shared" si="413"/>
        <v>0</v>
      </c>
      <c r="DX221" s="529">
        <f t="shared" si="413"/>
        <v>0</v>
      </c>
      <c r="DY221" s="530">
        <f t="shared" si="414"/>
        <v>0</v>
      </c>
      <c r="DZ221" s="528">
        <f t="shared" si="415"/>
        <v>0</v>
      </c>
      <c r="EA221" s="529">
        <f t="shared" si="415"/>
        <v>0</v>
      </c>
      <c r="EB221" s="529">
        <f t="shared" si="415"/>
        <v>0</v>
      </c>
      <c r="EC221" s="530">
        <f t="shared" si="416"/>
        <v>0</v>
      </c>
      <c r="ED221" s="528">
        <f t="shared" si="417"/>
        <v>0</v>
      </c>
      <c r="EE221" s="529">
        <f t="shared" si="417"/>
        <v>0</v>
      </c>
      <c r="EF221" s="529">
        <f t="shared" si="417"/>
        <v>0</v>
      </c>
      <c r="EG221" s="530">
        <f t="shared" si="418"/>
        <v>0</v>
      </c>
      <c r="EH221" s="528">
        <f t="shared" si="419"/>
        <v>0</v>
      </c>
      <c r="EI221" s="529">
        <f t="shared" si="420"/>
        <v>0</v>
      </c>
      <c r="EJ221" s="529">
        <f t="shared" si="421"/>
        <v>0</v>
      </c>
      <c r="EK221" s="530">
        <f t="shared" si="422"/>
        <v>0</v>
      </c>
      <c r="EL221" s="562"/>
      <c r="EM221" s="571">
        <f t="shared" si="423"/>
        <v>0</v>
      </c>
      <c r="EN221" s="572">
        <f t="shared" si="423"/>
        <v>0</v>
      </c>
      <c r="EO221" s="576">
        <f t="shared" si="423"/>
        <v>0</v>
      </c>
      <c r="EP221" s="578">
        <f t="shared" si="424"/>
        <v>0</v>
      </c>
      <c r="EQ221" s="571">
        <f t="shared" si="425"/>
        <v>0</v>
      </c>
      <c r="ER221" s="572">
        <f t="shared" si="425"/>
        <v>0</v>
      </c>
      <c r="ES221" s="573">
        <f t="shared" si="425"/>
        <v>0</v>
      </c>
      <c r="ET221" s="579">
        <f t="shared" si="426"/>
        <v>0</v>
      </c>
      <c r="EU221" s="577">
        <f t="shared" si="427"/>
        <v>0</v>
      </c>
      <c r="EV221" s="521">
        <f t="shared" si="428"/>
        <v>0</v>
      </c>
      <c r="EW221" s="525">
        <f t="shared" si="429"/>
        <v>0</v>
      </c>
      <c r="EX221" s="524">
        <f t="shared" si="430"/>
        <v>0</v>
      </c>
      <c r="EY221" s="509" t="str">
        <f t="shared" si="431"/>
        <v>○</v>
      </c>
      <c r="EZ221" s="486">
        <f t="shared" si="432"/>
        <v>0</v>
      </c>
      <c r="FA221" s="482">
        <f t="shared" si="432"/>
        <v>0</v>
      </c>
      <c r="FB221" s="482">
        <f t="shared" si="432"/>
        <v>0</v>
      </c>
      <c r="FC221" s="536">
        <f t="shared" si="433"/>
        <v>0</v>
      </c>
      <c r="FD221" s="101">
        <f t="shared" si="434"/>
        <v>0</v>
      </c>
      <c r="FE221" s="846">
        <f t="shared" si="435"/>
        <v>0</v>
      </c>
      <c r="FF221" s="847">
        <f t="shared" si="436"/>
        <v>0</v>
      </c>
      <c r="FG221" s="101" t="str">
        <f t="shared" si="437"/>
        <v/>
      </c>
      <c r="FH221" s="185" t="str">
        <f t="shared" si="438"/>
        <v/>
      </c>
      <c r="FI221" s="184" t="str">
        <f t="shared" si="438"/>
        <v/>
      </c>
      <c r="FJ221" s="848" t="str">
        <f t="shared" si="438"/>
        <v/>
      </c>
      <c r="FK221" s="508"/>
      <c r="FL221" s="498"/>
      <c r="FM221" s="499"/>
      <c r="FN221" s="849">
        <f t="shared" si="439"/>
        <v>0</v>
      </c>
      <c r="FO221" s="511" t="str">
        <f t="shared" si="440"/>
        <v/>
      </c>
      <c r="FP221" s="528" t="str">
        <f t="shared" si="441"/>
        <v/>
      </c>
      <c r="FQ221" s="529" t="str">
        <f t="shared" si="442"/>
        <v/>
      </c>
      <c r="FR221" s="529" t="str">
        <f t="shared" si="443"/>
        <v/>
      </c>
      <c r="FS221" s="530">
        <f t="shared" si="444"/>
        <v>0</v>
      </c>
      <c r="FT221" s="510"/>
    </row>
    <row r="222" spans="1:176" s="3" customFormat="1" ht="18" customHeight="1">
      <c r="A222" s="619" t="str">
        <f t="shared" si="337"/>
        <v/>
      </c>
      <c r="B222" s="448">
        <f t="shared" si="445"/>
        <v>0</v>
      </c>
      <c r="C222" s="1114" t="str">
        <f t="shared" si="338"/>
        <v>授業料</v>
      </c>
      <c r="D222" s="1114" t="str">
        <f t="shared" si="339"/>
        <v>入学金</v>
      </c>
      <c r="E222" s="448">
        <f t="shared" si="446"/>
        <v>0</v>
      </c>
      <c r="F222" s="619">
        <f t="shared" si="340"/>
        <v>0</v>
      </c>
      <c r="G222" s="539">
        <f t="shared" si="341"/>
        <v>205</v>
      </c>
      <c r="H222" s="844"/>
      <c r="I222" s="845"/>
      <c r="J222" s="187"/>
      <c r="K222" s="188"/>
      <c r="L222" s="188"/>
      <c r="M222" s="186"/>
      <c r="N222" s="97"/>
      <c r="O222" s="98"/>
      <c r="P222" s="187"/>
      <c r="Q222" s="188"/>
      <c r="R222" s="186"/>
      <c r="S222" s="99"/>
      <c r="T222" s="97"/>
      <c r="U222" s="741"/>
      <c r="V222" s="101" t="str">
        <f>IF(OR($R$5="",$T$5="",$J222="",$O222="",$U222=""),"",IF(ISERROR(VLOOKUP($C222,参照!$P$4:$V$112,5,FALSE)),0,VLOOKUP($C222,参照!$P$4:$V$112,5,FALSE)))</f>
        <v/>
      </c>
      <c r="W222" s="100"/>
      <c r="X222" s="102" t="str">
        <f>IF(OR($R$5="",$T$5="",$J222="",$O222="",$W222=""),"",IF(ISERROR(VLOOKUP($D222,参照!$P$4:$V$112,5,FALSE)),0,VLOOKUP($D222,参照!$P$4:$V$112,5,FALSE)))</f>
        <v/>
      </c>
      <c r="Y222" s="182" t="str">
        <f t="shared" si="342"/>
        <v/>
      </c>
      <c r="Z222" s="182" t="str">
        <f t="shared" si="343"/>
        <v/>
      </c>
      <c r="AA222" s="468"/>
      <c r="AB222" s="536">
        <f t="shared" si="344"/>
        <v>0</v>
      </c>
      <c r="AC222" s="854"/>
      <c r="AD222" s="738">
        <f t="shared" si="345"/>
        <v>0</v>
      </c>
      <c r="AE222" s="103" t="str">
        <f t="shared" si="346"/>
        <v/>
      </c>
      <c r="AF222" s="468" t="str">
        <f t="shared" si="347"/>
        <v/>
      </c>
      <c r="AG222" s="469" t="str">
        <f t="shared" si="348"/>
        <v/>
      </c>
      <c r="AH222" s="102" t="str">
        <f t="shared" si="348"/>
        <v/>
      </c>
      <c r="AI222" s="855"/>
      <c r="AJ222" s="588"/>
      <c r="AK222" s="102" t="str">
        <f t="shared" si="349"/>
        <v/>
      </c>
      <c r="AL222" s="856"/>
      <c r="AM222" s="469">
        <f t="shared" si="350"/>
        <v>0</v>
      </c>
      <c r="AN222" s="469">
        <f t="shared" si="351"/>
        <v>0</v>
      </c>
      <c r="AO222" s="469">
        <f t="shared" si="352"/>
        <v>0</v>
      </c>
      <c r="AP222" s="590">
        <f t="shared" si="353"/>
        <v>0</v>
      </c>
      <c r="AQ222" s="474"/>
      <c r="AR222" s="104" t="str">
        <f t="shared" si="354"/>
        <v/>
      </c>
      <c r="AS222" s="856"/>
      <c r="AT222" s="469">
        <f t="shared" si="355"/>
        <v>0</v>
      </c>
      <c r="AU222" s="469">
        <f t="shared" si="356"/>
        <v>0</v>
      </c>
      <c r="AV222" s="469">
        <f t="shared" si="357"/>
        <v>0</v>
      </c>
      <c r="AW222" s="590">
        <f t="shared" si="358"/>
        <v>0</v>
      </c>
      <c r="AX222" s="474"/>
      <c r="AY222" s="102" t="str">
        <f t="shared" si="359"/>
        <v/>
      </c>
      <c r="AZ222" s="856"/>
      <c r="BA222" s="469">
        <f t="shared" si="360"/>
        <v>0</v>
      </c>
      <c r="BB222" s="469">
        <f t="shared" si="361"/>
        <v>0</v>
      </c>
      <c r="BC222" s="469">
        <f t="shared" si="362"/>
        <v>0</v>
      </c>
      <c r="BD222" s="590">
        <f t="shared" si="363"/>
        <v>0</v>
      </c>
      <c r="BE222" s="484" t="str">
        <f t="shared" si="364"/>
        <v>○</v>
      </c>
      <c r="BF222" s="486">
        <f t="shared" si="365"/>
        <v>0</v>
      </c>
      <c r="BG222" s="482">
        <f t="shared" si="365"/>
        <v>0</v>
      </c>
      <c r="BH222" s="482">
        <f t="shared" si="365"/>
        <v>0</v>
      </c>
      <c r="BI222" s="483">
        <f t="shared" si="366"/>
        <v>0</v>
      </c>
      <c r="BJ222" s="528">
        <f t="shared" si="367"/>
        <v>0</v>
      </c>
      <c r="BK222" s="529">
        <f t="shared" si="367"/>
        <v>0</v>
      </c>
      <c r="BL222" s="529">
        <f t="shared" si="367"/>
        <v>0</v>
      </c>
      <c r="BM222" s="530">
        <f t="shared" si="368"/>
        <v>0</v>
      </c>
      <c r="BN222" s="528">
        <f t="shared" si="369"/>
        <v>0</v>
      </c>
      <c r="BO222" s="529">
        <f t="shared" si="370"/>
        <v>0</v>
      </c>
      <c r="BP222" s="529">
        <f t="shared" si="371"/>
        <v>0</v>
      </c>
      <c r="BQ222" s="530">
        <f t="shared" si="372"/>
        <v>0</v>
      </c>
      <c r="BR222" s="528">
        <f t="shared" si="373"/>
        <v>0</v>
      </c>
      <c r="BS222" s="529">
        <f t="shared" si="373"/>
        <v>0</v>
      </c>
      <c r="BT222" s="529">
        <f t="shared" si="373"/>
        <v>0</v>
      </c>
      <c r="BU222" s="530">
        <f t="shared" si="374"/>
        <v>0</v>
      </c>
      <c r="BV222" s="528">
        <f t="shared" si="375"/>
        <v>0</v>
      </c>
      <c r="BW222" s="529">
        <f t="shared" si="376"/>
        <v>0</v>
      </c>
      <c r="BX222" s="529">
        <f t="shared" si="377"/>
        <v>0</v>
      </c>
      <c r="BY222" s="530">
        <f t="shared" si="378"/>
        <v>0</v>
      </c>
      <c r="BZ222" s="560" t="str">
        <f t="shared" si="379"/>
        <v/>
      </c>
      <c r="CA222" s="184" t="str">
        <f t="shared" si="379"/>
        <v/>
      </c>
      <c r="CB222" s="183" t="str">
        <f t="shared" si="379"/>
        <v/>
      </c>
      <c r="CC222" s="185" t="str">
        <f t="shared" si="380"/>
        <v/>
      </c>
      <c r="CD222" s="184" t="str">
        <f t="shared" si="380"/>
        <v/>
      </c>
      <c r="CE222" s="183" t="str">
        <f t="shared" si="380"/>
        <v/>
      </c>
      <c r="CF222" s="447"/>
      <c r="CG222" s="482" t="str">
        <f t="shared" si="381"/>
        <v>－</v>
      </c>
      <c r="CH222" s="469"/>
      <c r="CI222" s="561"/>
      <c r="CJ222" s="468" t="str">
        <f t="shared" si="382"/>
        <v/>
      </c>
      <c r="CK222" s="469" t="str">
        <f t="shared" si="383"/>
        <v/>
      </c>
      <c r="CL222" s="102" t="str">
        <f t="shared" si="384"/>
        <v/>
      </c>
      <c r="CM222" s="468" t="str">
        <f t="shared" si="385"/>
        <v/>
      </c>
      <c r="CN222" s="469" t="str">
        <f t="shared" si="386"/>
        <v/>
      </c>
      <c r="CO222" s="102" t="str">
        <f t="shared" si="387"/>
        <v/>
      </c>
      <c r="CP222" s="468" t="str">
        <f t="shared" si="388"/>
        <v/>
      </c>
      <c r="CQ222" s="469" t="str">
        <f t="shared" si="388"/>
        <v/>
      </c>
      <c r="CR222" s="102" t="str">
        <f t="shared" si="388"/>
        <v/>
      </c>
      <c r="CS222" s="468" t="str">
        <f t="shared" si="389"/>
        <v/>
      </c>
      <c r="CT222" s="469" t="str">
        <f t="shared" si="390"/>
        <v/>
      </c>
      <c r="CU222" s="469" t="str">
        <f t="shared" si="391"/>
        <v/>
      </c>
      <c r="CV222" s="105" t="str">
        <f t="shared" si="392"/>
        <v/>
      </c>
      <c r="CW222" s="856"/>
      <c r="CX222" s="469">
        <f t="shared" si="393"/>
        <v>0</v>
      </c>
      <c r="CY222" s="469">
        <f t="shared" si="394"/>
        <v>0</v>
      </c>
      <c r="CZ222" s="469">
        <f t="shared" si="395"/>
        <v>0</v>
      </c>
      <c r="DA222" s="590">
        <f t="shared" si="396"/>
        <v>0</v>
      </c>
      <c r="DB222" s="474"/>
      <c r="DC222" s="604">
        <f t="shared" si="397"/>
        <v>0</v>
      </c>
      <c r="DD222" s="184">
        <f t="shared" si="398"/>
        <v>0</v>
      </c>
      <c r="DE222" s="605">
        <f t="shared" si="399"/>
        <v>0</v>
      </c>
      <c r="DF222" s="104" t="str">
        <f t="shared" si="400"/>
        <v/>
      </c>
      <c r="DG222" s="856"/>
      <c r="DH222" s="469">
        <f t="shared" si="401"/>
        <v>0</v>
      </c>
      <c r="DI222" s="469">
        <f t="shared" si="402"/>
        <v>0</v>
      </c>
      <c r="DJ222" s="469">
        <f t="shared" si="403"/>
        <v>0</v>
      </c>
      <c r="DK222" s="590">
        <f t="shared" si="404"/>
        <v>0</v>
      </c>
      <c r="DL222" s="474"/>
      <c r="DM222" s="604">
        <f t="shared" si="405"/>
        <v>0</v>
      </c>
      <c r="DN222" s="184">
        <f t="shared" si="406"/>
        <v>0</v>
      </c>
      <c r="DO222" s="605">
        <f t="shared" si="407"/>
        <v>0</v>
      </c>
      <c r="DP222" s="104" t="str">
        <f t="shared" si="408"/>
        <v/>
      </c>
      <c r="DQ222" s="856"/>
      <c r="DR222" s="469">
        <f t="shared" si="409"/>
        <v>0</v>
      </c>
      <c r="DS222" s="469">
        <f t="shared" si="410"/>
        <v>0</v>
      </c>
      <c r="DT222" s="469">
        <f t="shared" si="411"/>
        <v>0</v>
      </c>
      <c r="DU222" s="101">
        <f t="shared" si="412"/>
        <v>0</v>
      </c>
      <c r="DV222" s="528">
        <f t="shared" si="413"/>
        <v>0</v>
      </c>
      <c r="DW222" s="529">
        <f t="shared" si="413"/>
        <v>0</v>
      </c>
      <c r="DX222" s="529">
        <f t="shared" si="413"/>
        <v>0</v>
      </c>
      <c r="DY222" s="530">
        <f t="shared" si="414"/>
        <v>0</v>
      </c>
      <c r="DZ222" s="528">
        <f t="shared" si="415"/>
        <v>0</v>
      </c>
      <c r="EA222" s="529">
        <f t="shared" si="415"/>
        <v>0</v>
      </c>
      <c r="EB222" s="529">
        <f t="shared" si="415"/>
        <v>0</v>
      </c>
      <c r="EC222" s="530">
        <f t="shared" si="416"/>
        <v>0</v>
      </c>
      <c r="ED222" s="528">
        <f t="shared" si="417"/>
        <v>0</v>
      </c>
      <c r="EE222" s="529">
        <f t="shared" si="417"/>
        <v>0</v>
      </c>
      <c r="EF222" s="529">
        <f t="shared" si="417"/>
        <v>0</v>
      </c>
      <c r="EG222" s="530">
        <f t="shared" si="418"/>
        <v>0</v>
      </c>
      <c r="EH222" s="528">
        <f t="shared" si="419"/>
        <v>0</v>
      </c>
      <c r="EI222" s="529">
        <f t="shared" si="420"/>
        <v>0</v>
      </c>
      <c r="EJ222" s="529">
        <f t="shared" si="421"/>
        <v>0</v>
      </c>
      <c r="EK222" s="530">
        <f t="shared" si="422"/>
        <v>0</v>
      </c>
      <c r="EL222" s="562"/>
      <c r="EM222" s="571">
        <f t="shared" si="423"/>
        <v>0</v>
      </c>
      <c r="EN222" s="572">
        <f t="shared" si="423"/>
        <v>0</v>
      </c>
      <c r="EO222" s="576">
        <f t="shared" si="423"/>
        <v>0</v>
      </c>
      <c r="EP222" s="578">
        <f t="shared" si="424"/>
        <v>0</v>
      </c>
      <c r="EQ222" s="571">
        <f t="shared" si="425"/>
        <v>0</v>
      </c>
      <c r="ER222" s="572">
        <f t="shared" si="425"/>
        <v>0</v>
      </c>
      <c r="ES222" s="573">
        <f t="shared" si="425"/>
        <v>0</v>
      </c>
      <c r="ET222" s="579">
        <f t="shared" si="426"/>
        <v>0</v>
      </c>
      <c r="EU222" s="577">
        <f t="shared" si="427"/>
        <v>0</v>
      </c>
      <c r="EV222" s="521">
        <f t="shared" si="428"/>
        <v>0</v>
      </c>
      <c r="EW222" s="525">
        <f t="shared" si="429"/>
        <v>0</v>
      </c>
      <c r="EX222" s="524">
        <f t="shared" si="430"/>
        <v>0</v>
      </c>
      <c r="EY222" s="509" t="str">
        <f t="shared" si="431"/>
        <v>○</v>
      </c>
      <c r="EZ222" s="486">
        <f t="shared" si="432"/>
        <v>0</v>
      </c>
      <c r="FA222" s="482">
        <f t="shared" si="432"/>
        <v>0</v>
      </c>
      <c r="FB222" s="482">
        <f t="shared" si="432"/>
        <v>0</v>
      </c>
      <c r="FC222" s="536">
        <f t="shared" si="433"/>
        <v>0</v>
      </c>
      <c r="FD222" s="101">
        <f t="shared" si="434"/>
        <v>0</v>
      </c>
      <c r="FE222" s="846">
        <f t="shared" si="435"/>
        <v>0</v>
      </c>
      <c r="FF222" s="847">
        <f t="shared" si="436"/>
        <v>0</v>
      </c>
      <c r="FG222" s="101" t="str">
        <f t="shared" si="437"/>
        <v/>
      </c>
      <c r="FH222" s="185" t="str">
        <f t="shared" si="438"/>
        <v/>
      </c>
      <c r="FI222" s="184" t="str">
        <f t="shared" si="438"/>
        <v/>
      </c>
      <c r="FJ222" s="848" t="str">
        <f t="shared" si="438"/>
        <v/>
      </c>
      <c r="FK222" s="508"/>
      <c r="FL222" s="498"/>
      <c r="FM222" s="499"/>
      <c r="FN222" s="849">
        <f t="shared" si="439"/>
        <v>0</v>
      </c>
      <c r="FO222" s="511" t="str">
        <f t="shared" si="440"/>
        <v/>
      </c>
      <c r="FP222" s="528" t="str">
        <f t="shared" si="441"/>
        <v/>
      </c>
      <c r="FQ222" s="529" t="str">
        <f t="shared" si="442"/>
        <v/>
      </c>
      <c r="FR222" s="529" t="str">
        <f t="shared" si="443"/>
        <v/>
      </c>
      <c r="FS222" s="530">
        <f t="shared" si="444"/>
        <v>0</v>
      </c>
      <c r="FT222" s="510"/>
    </row>
    <row r="223" spans="1:176" s="3" customFormat="1" ht="18" customHeight="1">
      <c r="A223" s="619" t="str">
        <f t="shared" si="337"/>
        <v/>
      </c>
      <c r="B223" s="448">
        <f t="shared" si="445"/>
        <v>0</v>
      </c>
      <c r="C223" s="1114" t="str">
        <f t="shared" si="338"/>
        <v>授業料</v>
      </c>
      <c r="D223" s="1114" t="str">
        <f t="shared" si="339"/>
        <v>入学金</v>
      </c>
      <c r="E223" s="448">
        <f t="shared" si="446"/>
        <v>0</v>
      </c>
      <c r="F223" s="619">
        <f t="shared" si="340"/>
        <v>0</v>
      </c>
      <c r="G223" s="539">
        <f t="shared" si="341"/>
        <v>206</v>
      </c>
      <c r="H223" s="844"/>
      <c r="I223" s="845"/>
      <c r="J223" s="187"/>
      <c r="K223" s="188"/>
      <c r="L223" s="188"/>
      <c r="M223" s="186"/>
      <c r="N223" s="97"/>
      <c r="O223" s="98"/>
      <c r="P223" s="187"/>
      <c r="Q223" s="188"/>
      <c r="R223" s="186"/>
      <c r="S223" s="99"/>
      <c r="T223" s="97"/>
      <c r="U223" s="741"/>
      <c r="V223" s="101" t="str">
        <f>IF(OR($R$5="",$T$5="",$J223="",$O223="",$U223=""),"",IF(ISERROR(VLOOKUP($C223,参照!$P$4:$V$112,5,FALSE)),0,VLOOKUP($C223,参照!$P$4:$V$112,5,FALSE)))</f>
        <v/>
      </c>
      <c r="W223" s="100"/>
      <c r="X223" s="102" t="str">
        <f>IF(OR($R$5="",$T$5="",$J223="",$O223="",$W223=""),"",IF(ISERROR(VLOOKUP($D223,参照!$P$4:$V$112,5,FALSE)),0,VLOOKUP($D223,参照!$P$4:$V$112,5,FALSE)))</f>
        <v/>
      </c>
      <c r="Y223" s="182" t="str">
        <f t="shared" si="342"/>
        <v/>
      </c>
      <c r="Z223" s="182" t="str">
        <f t="shared" si="343"/>
        <v/>
      </c>
      <c r="AA223" s="468"/>
      <c r="AB223" s="536">
        <f t="shared" si="344"/>
        <v>0</v>
      </c>
      <c r="AC223" s="854"/>
      <c r="AD223" s="738">
        <f t="shared" si="345"/>
        <v>0</v>
      </c>
      <c r="AE223" s="103" t="str">
        <f t="shared" si="346"/>
        <v/>
      </c>
      <c r="AF223" s="468" t="str">
        <f t="shared" si="347"/>
        <v/>
      </c>
      <c r="AG223" s="469" t="str">
        <f t="shared" si="348"/>
        <v/>
      </c>
      <c r="AH223" s="102" t="str">
        <f t="shared" si="348"/>
        <v/>
      </c>
      <c r="AI223" s="855"/>
      <c r="AJ223" s="588"/>
      <c r="AK223" s="102" t="str">
        <f t="shared" si="349"/>
        <v/>
      </c>
      <c r="AL223" s="856"/>
      <c r="AM223" s="469">
        <f t="shared" si="350"/>
        <v>0</v>
      </c>
      <c r="AN223" s="469">
        <f t="shared" si="351"/>
        <v>0</v>
      </c>
      <c r="AO223" s="469">
        <f t="shared" si="352"/>
        <v>0</v>
      </c>
      <c r="AP223" s="590">
        <f t="shared" si="353"/>
        <v>0</v>
      </c>
      <c r="AQ223" s="474"/>
      <c r="AR223" s="104" t="str">
        <f t="shared" si="354"/>
        <v/>
      </c>
      <c r="AS223" s="856"/>
      <c r="AT223" s="469">
        <f t="shared" si="355"/>
        <v>0</v>
      </c>
      <c r="AU223" s="469">
        <f t="shared" si="356"/>
        <v>0</v>
      </c>
      <c r="AV223" s="469">
        <f t="shared" si="357"/>
        <v>0</v>
      </c>
      <c r="AW223" s="590">
        <f t="shared" si="358"/>
        <v>0</v>
      </c>
      <c r="AX223" s="474"/>
      <c r="AY223" s="102" t="str">
        <f t="shared" si="359"/>
        <v/>
      </c>
      <c r="AZ223" s="856"/>
      <c r="BA223" s="469">
        <f t="shared" si="360"/>
        <v>0</v>
      </c>
      <c r="BB223" s="469">
        <f t="shared" si="361"/>
        <v>0</v>
      </c>
      <c r="BC223" s="469">
        <f t="shared" si="362"/>
        <v>0</v>
      </c>
      <c r="BD223" s="590">
        <f t="shared" si="363"/>
        <v>0</v>
      </c>
      <c r="BE223" s="484" t="str">
        <f t="shared" si="364"/>
        <v>○</v>
      </c>
      <c r="BF223" s="486">
        <f t="shared" si="365"/>
        <v>0</v>
      </c>
      <c r="BG223" s="482">
        <f t="shared" si="365"/>
        <v>0</v>
      </c>
      <c r="BH223" s="482">
        <f t="shared" si="365"/>
        <v>0</v>
      </c>
      <c r="BI223" s="483">
        <f t="shared" si="366"/>
        <v>0</v>
      </c>
      <c r="BJ223" s="528">
        <f t="shared" si="367"/>
        <v>0</v>
      </c>
      <c r="BK223" s="529">
        <f t="shared" si="367"/>
        <v>0</v>
      </c>
      <c r="BL223" s="529">
        <f t="shared" si="367"/>
        <v>0</v>
      </c>
      <c r="BM223" s="530">
        <f t="shared" si="368"/>
        <v>0</v>
      </c>
      <c r="BN223" s="528">
        <f t="shared" si="369"/>
        <v>0</v>
      </c>
      <c r="BO223" s="529">
        <f t="shared" si="370"/>
        <v>0</v>
      </c>
      <c r="BP223" s="529">
        <f t="shared" si="371"/>
        <v>0</v>
      </c>
      <c r="BQ223" s="530">
        <f t="shared" si="372"/>
        <v>0</v>
      </c>
      <c r="BR223" s="528">
        <f t="shared" si="373"/>
        <v>0</v>
      </c>
      <c r="BS223" s="529">
        <f t="shared" si="373"/>
        <v>0</v>
      </c>
      <c r="BT223" s="529">
        <f t="shared" si="373"/>
        <v>0</v>
      </c>
      <c r="BU223" s="530">
        <f t="shared" si="374"/>
        <v>0</v>
      </c>
      <c r="BV223" s="528">
        <f t="shared" si="375"/>
        <v>0</v>
      </c>
      <c r="BW223" s="529">
        <f t="shared" si="376"/>
        <v>0</v>
      </c>
      <c r="BX223" s="529">
        <f t="shared" si="377"/>
        <v>0</v>
      </c>
      <c r="BY223" s="530">
        <f t="shared" si="378"/>
        <v>0</v>
      </c>
      <c r="BZ223" s="560" t="str">
        <f t="shared" si="379"/>
        <v/>
      </c>
      <c r="CA223" s="184" t="str">
        <f t="shared" si="379"/>
        <v/>
      </c>
      <c r="CB223" s="183" t="str">
        <f t="shared" si="379"/>
        <v/>
      </c>
      <c r="CC223" s="185" t="str">
        <f t="shared" si="380"/>
        <v/>
      </c>
      <c r="CD223" s="184" t="str">
        <f t="shared" si="380"/>
        <v/>
      </c>
      <c r="CE223" s="183" t="str">
        <f t="shared" si="380"/>
        <v/>
      </c>
      <c r="CF223" s="447"/>
      <c r="CG223" s="482" t="str">
        <f t="shared" si="381"/>
        <v>－</v>
      </c>
      <c r="CH223" s="469"/>
      <c r="CI223" s="561"/>
      <c r="CJ223" s="468" t="str">
        <f t="shared" si="382"/>
        <v/>
      </c>
      <c r="CK223" s="469" t="str">
        <f t="shared" si="383"/>
        <v/>
      </c>
      <c r="CL223" s="102" t="str">
        <f t="shared" si="384"/>
        <v/>
      </c>
      <c r="CM223" s="468" t="str">
        <f t="shared" si="385"/>
        <v/>
      </c>
      <c r="CN223" s="469" t="str">
        <f t="shared" si="386"/>
        <v/>
      </c>
      <c r="CO223" s="102" t="str">
        <f t="shared" si="387"/>
        <v/>
      </c>
      <c r="CP223" s="468" t="str">
        <f t="shared" si="388"/>
        <v/>
      </c>
      <c r="CQ223" s="469" t="str">
        <f t="shared" si="388"/>
        <v/>
      </c>
      <c r="CR223" s="102" t="str">
        <f t="shared" si="388"/>
        <v/>
      </c>
      <c r="CS223" s="468" t="str">
        <f t="shared" si="389"/>
        <v/>
      </c>
      <c r="CT223" s="469" t="str">
        <f t="shared" si="390"/>
        <v/>
      </c>
      <c r="CU223" s="469" t="str">
        <f t="shared" si="391"/>
        <v/>
      </c>
      <c r="CV223" s="105" t="str">
        <f t="shared" si="392"/>
        <v/>
      </c>
      <c r="CW223" s="856"/>
      <c r="CX223" s="469">
        <f t="shared" si="393"/>
        <v>0</v>
      </c>
      <c r="CY223" s="469">
        <f t="shared" si="394"/>
        <v>0</v>
      </c>
      <c r="CZ223" s="469">
        <f t="shared" si="395"/>
        <v>0</v>
      </c>
      <c r="DA223" s="590">
        <f t="shared" si="396"/>
        <v>0</v>
      </c>
      <c r="DB223" s="474"/>
      <c r="DC223" s="604">
        <f t="shared" si="397"/>
        <v>0</v>
      </c>
      <c r="DD223" s="184">
        <f t="shared" si="398"/>
        <v>0</v>
      </c>
      <c r="DE223" s="605">
        <f t="shared" si="399"/>
        <v>0</v>
      </c>
      <c r="DF223" s="104" t="str">
        <f t="shared" si="400"/>
        <v/>
      </c>
      <c r="DG223" s="856"/>
      <c r="DH223" s="469">
        <f t="shared" si="401"/>
        <v>0</v>
      </c>
      <c r="DI223" s="469">
        <f t="shared" si="402"/>
        <v>0</v>
      </c>
      <c r="DJ223" s="469">
        <f t="shared" si="403"/>
        <v>0</v>
      </c>
      <c r="DK223" s="590">
        <f t="shared" si="404"/>
        <v>0</v>
      </c>
      <c r="DL223" s="474"/>
      <c r="DM223" s="604">
        <f t="shared" si="405"/>
        <v>0</v>
      </c>
      <c r="DN223" s="184">
        <f t="shared" si="406"/>
        <v>0</v>
      </c>
      <c r="DO223" s="605">
        <f t="shared" si="407"/>
        <v>0</v>
      </c>
      <c r="DP223" s="104" t="str">
        <f t="shared" si="408"/>
        <v/>
      </c>
      <c r="DQ223" s="856"/>
      <c r="DR223" s="469">
        <f t="shared" si="409"/>
        <v>0</v>
      </c>
      <c r="DS223" s="469">
        <f t="shared" si="410"/>
        <v>0</v>
      </c>
      <c r="DT223" s="469">
        <f t="shared" si="411"/>
        <v>0</v>
      </c>
      <c r="DU223" s="101">
        <f t="shared" si="412"/>
        <v>0</v>
      </c>
      <c r="DV223" s="528">
        <f t="shared" si="413"/>
        <v>0</v>
      </c>
      <c r="DW223" s="529">
        <f t="shared" si="413"/>
        <v>0</v>
      </c>
      <c r="DX223" s="529">
        <f t="shared" si="413"/>
        <v>0</v>
      </c>
      <c r="DY223" s="530">
        <f t="shared" si="414"/>
        <v>0</v>
      </c>
      <c r="DZ223" s="528">
        <f t="shared" si="415"/>
        <v>0</v>
      </c>
      <c r="EA223" s="529">
        <f t="shared" si="415"/>
        <v>0</v>
      </c>
      <c r="EB223" s="529">
        <f t="shared" si="415"/>
        <v>0</v>
      </c>
      <c r="EC223" s="530">
        <f t="shared" si="416"/>
        <v>0</v>
      </c>
      <c r="ED223" s="528">
        <f t="shared" si="417"/>
        <v>0</v>
      </c>
      <c r="EE223" s="529">
        <f t="shared" si="417"/>
        <v>0</v>
      </c>
      <c r="EF223" s="529">
        <f t="shared" si="417"/>
        <v>0</v>
      </c>
      <c r="EG223" s="530">
        <f t="shared" si="418"/>
        <v>0</v>
      </c>
      <c r="EH223" s="528">
        <f t="shared" si="419"/>
        <v>0</v>
      </c>
      <c r="EI223" s="529">
        <f t="shared" si="420"/>
        <v>0</v>
      </c>
      <c r="EJ223" s="529">
        <f t="shared" si="421"/>
        <v>0</v>
      </c>
      <c r="EK223" s="530">
        <f t="shared" si="422"/>
        <v>0</v>
      </c>
      <c r="EL223" s="562"/>
      <c r="EM223" s="571">
        <f t="shared" si="423"/>
        <v>0</v>
      </c>
      <c r="EN223" s="572">
        <f t="shared" si="423"/>
        <v>0</v>
      </c>
      <c r="EO223" s="576">
        <f t="shared" si="423"/>
        <v>0</v>
      </c>
      <c r="EP223" s="578">
        <f t="shared" si="424"/>
        <v>0</v>
      </c>
      <c r="EQ223" s="571">
        <f t="shared" si="425"/>
        <v>0</v>
      </c>
      <c r="ER223" s="572">
        <f t="shared" si="425"/>
        <v>0</v>
      </c>
      <c r="ES223" s="573">
        <f t="shared" si="425"/>
        <v>0</v>
      </c>
      <c r="ET223" s="579">
        <f t="shared" si="426"/>
        <v>0</v>
      </c>
      <c r="EU223" s="577">
        <f t="shared" si="427"/>
        <v>0</v>
      </c>
      <c r="EV223" s="521">
        <f t="shared" si="428"/>
        <v>0</v>
      </c>
      <c r="EW223" s="525">
        <f t="shared" si="429"/>
        <v>0</v>
      </c>
      <c r="EX223" s="524">
        <f t="shared" si="430"/>
        <v>0</v>
      </c>
      <c r="EY223" s="509" t="str">
        <f t="shared" si="431"/>
        <v>○</v>
      </c>
      <c r="EZ223" s="486">
        <f t="shared" si="432"/>
        <v>0</v>
      </c>
      <c r="FA223" s="482">
        <f t="shared" si="432"/>
        <v>0</v>
      </c>
      <c r="FB223" s="482">
        <f t="shared" si="432"/>
        <v>0</v>
      </c>
      <c r="FC223" s="536">
        <f t="shared" si="433"/>
        <v>0</v>
      </c>
      <c r="FD223" s="101">
        <f t="shared" si="434"/>
        <v>0</v>
      </c>
      <c r="FE223" s="846">
        <f t="shared" si="435"/>
        <v>0</v>
      </c>
      <c r="FF223" s="847">
        <f t="shared" si="436"/>
        <v>0</v>
      </c>
      <c r="FG223" s="101" t="str">
        <f t="shared" si="437"/>
        <v/>
      </c>
      <c r="FH223" s="185" t="str">
        <f t="shared" si="438"/>
        <v/>
      </c>
      <c r="FI223" s="184" t="str">
        <f t="shared" si="438"/>
        <v/>
      </c>
      <c r="FJ223" s="848" t="str">
        <f t="shared" si="438"/>
        <v/>
      </c>
      <c r="FK223" s="508"/>
      <c r="FL223" s="498"/>
      <c r="FM223" s="499"/>
      <c r="FN223" s="849">
        <f t="shared" si="439"/>
        <v>0</v>
      </c>
      <c r="FO223" s="511" t="str">
        <f t="shared" si="440"/>
        <v/>
      </c>
      <c r="FP223" s="528" t="str">
        <f t="shared" si="441"/>
        <v/>
      </c>
      <c r="FQ223" s="529" t="str">
        <f t="shared" si="442"/>
        <v/>
      </c>
      <c r="FR223" s="529" t="str">
        <f t="shared" si="443"/>
        <v/>
      </c>
      <c r="FS223" s="530">
        <f t="shared" si="444"/>
        <v>0</v>
      </c>
      <c r="FT223" s="510"/>
    </row>
    <row r="224" spans="1:176" s="3" customFormat="1" ht="18" customHeight="1">
      <c r="A224" s="619" t="str">
        <f t="shared" si="337"/>
        <v/>
      </c>
      <c r="B224" s="448">
        <f t="shared" si="445"/>
        <v>0</v>
      </c>
      <c r="C224" s="1114" t="str">
        <f t="shared" si="338"/>
        <v>授業料</v>
      </c>
      <c r="D224" s="1114" t="str">
        <f t="shared" si="339"/>
        <v>入学金</v>
      </c>
      <c r="E224" s="448">
        <f t="shared" si="446"/>
        <v>0</v>
      </c>
      <c r="F224" s="619">
        <f t="shared" si="340"/>
        <v>0</v>
      </c>
      <c r="G224" s="539">
        <f t="shared" si="341"/>
        <v>207</v>
      </c>
      <c r="H224" s="844"/>
      <c r="I224" s="845"/>
      <c r="J224" s="187"/>
      <c r="K224" s="188"/>
      <c r="L224" s="188"/>
      <c r="M224" s="186"/>
      <c r="N224" s="97"/>
      <c r="O224" s="98"/>
      <c r="P224" s="187"/>
      <c r="Q224" s="188"/>
      <c r="R224" s="186"/>
      <c r="S224" s="99"/>
      <c r="T224" s="97"/>
      <c r="U224" s="741"/>
      <c r="V224" s="101" t="str">
        <f>IF(OR($R$5="",$T$5="",$J224="",$O224="",$U224=""),"",IF(ISERROR(VLOOKUP($C224,参照!$P$4:$V$112,5,FALSE)),0,VLOOKUP($C224,参照!$P$4:$V$112,5,FALSE)))</f>
        <v/>
      </c>
      <c r="W224" s="100"/>
      <c r="X224" s="102" t="str">
        <f>IF(OR($R$5="",$T$5="",$J224="",$O224="",$W224=""),"",IF(ISERROR(VLOOKUP($D224,参照!$P$4:$V$112,5,FALSE)),0,VLOOKUP($D224,参照!$P$4:$V$112,5,FALSE)))</f>
        <v/>
      </c>
      <c r="Y224" s="182" t="str">
        <f t="shared" si="342"/>
        <v/>
      </c>
      <c r="Z224" s="182" t="str">
        <f t="shared" si="343"/>
        <v/>
      </c>
      <c r="AA224" s="468"/>
      <c r="AB224" s="536">
        <f t="shared" si="344"/>
        <v>0</v>
      </c>
      <c r="AC224" s="854"/>
      <c r="AD224" s="738">
        <f t="shared" si="345"/>
        <v>0</v>
      </c>
      <c r="AE224" s="103" t="str">
        <f t="shared" si="346"/>
        <v/>
      </c>
      <c r="AF224" s="468" t="str">
        <f t="shared" si="347"/>
        <v/>
      </c>
      <c r="AG224" s="469" t="str">
        <f t="shared" si="348"/>
        <v/>
      </c>
      <c r="AH224" s="102" t="str">
        <f t="shared" si="348"/>
        <v/>
      </c>
      <c r="AI224" s="855"/>
      <c r="AJ224" s="588"/>
      <c r="AK224" s="102" t="str">
        <f t="shared" si="349"/>
        <v/>
      </c>
      <c r="AL224" s="856"/>
      <c r="AM224" s="469">
        <f t="shared" si="350"/>
        <v>0</v>
      </c>
      <c r="AN224" s="469">
        <f t="shared" si="351"/>
        <v>0</v>
      </c>
      <c r="AO224" s="469">
        <f t="shared" si="352"/>
        <v>0</v>
      </c>
      <c r="AP224" s="590">
        <f t="shared" si="353"/>
        <v>0</v>
      </c>
      <c r="AQ224" s="474"/>
      <c r="AR224" s="104" t="str">
        <f t="shared" si="354"/>
        <v/>
      </c>
      <c r="AS224" s="856"/>
      <c r="AT224" s="469">
        <f t="shared" si="355"/>
        <v>0</v>
      </c>
      <c r="AU224" s="469">
        <f t="shared" si="356"/>
        <v>0</v>
      </c>
      <c r="AV224" s="469">
        <f t="shared" si="357"/>
        <v>0</v>
      </c>
      <c r="AW224" s="590">
        <f t="shared" si="358"/>
        <v>0</v>
      </c>
      <c r="AX224" s="474"/>
      <c r="AY224" s="102" t="str">
        <f t="shared" si="359"/>
        <v/>
      </c>
      <c r="AZ224" s="856"/>
      <c r="BA224" s="469">
        <f t="shared" si="360"/>
        <v>0</v>
      </c>
      <c r="BB224" s="469">
        <f t="shared" si="361"/>
        <v>0</v>
      </c>
      <c r="BC224" s="469">
        <f t="shared" si="362"/>
        <v>0</v>
      </c>
      <c r="BD224" s="590">
        <f t="shared" si="363"/>
        <v>0</v>
      </c>
      <c r="BE224" s="484" t="str">
        <f t="shared" si="364"/>
        <v>○</v>
      </c>
      <c r="BF224" s="486">
        <f t="shared" si="365"/>
        <v>0</v>
      </c>
      <c r="BG224" s="482">
        <f t="shared" si="365"/>
        <v>0</v>
      </c>
      <c r="BH224" s="482">
        <f t="shared" si="365"/>
        <v>0</v>
      </c>
      <c r="BI224" s="483">
        <f t="shared" si="366"/>
        <v>0</v>
      </c>
      <c r="BJ224" s="528">
        <f t="shared" si="367"/>
        <v>0</v>
      </c>
      <c r="BK224" s="529">
        <f t="shared" si="367"/>
        <v>0</v>
      </c>
      <c r="BL224" s="529">
        <f t="shared" si="367"/>
        <v>0</v>
      </c>
      <c r="BM224" s="530">
        <f t="shared" si="368"/>
        <v>0</v>
      </c>
      <c r="BN224" s="528">
        <f t="shared" si="369"/>
        <v>0</v>
      </c>
      <c r="BO224" s="529">
        <f t="shared" si="370"/>
        <v>0</v>
      </c>
      <c r="BP224" s="529">
        <f t="shared" si="371"/>
        <v>0</v>
      </c>
      <c r="BQ224" s="530">
        <f t="shared" si="372"/>
        <v>0</v>
      </c>
      <c r="BR224" s="528">
        <f t="shared" si="373"/>
        <v>0</v>
      </c>
      <c r="BS224" s="529">
        <f t="shared" si="373"/>
        <v>0</v>
      </c>
      <c r="BT224" s="529">
        <f t="shared" si="373"/>
        <v>0</v>
      </c>
      <c r="BU224" s="530">
        <f t="shared" si="374"/>
        <v>0</v>
      </c>
      <c r="BV224" s="528">
        <f t="shared" si="375"/>
        <v>0</v>
      </c>
      <c r="BW224" s="529">
        <f t="shared" si="376"/>
        <v>0</v>
      </c>
      <c r="BX224" s="529">
        <f t="shared" si="377"/>
        <v>0</v>
      </c>
      <c r="BY224" s="530">
        <f t="shared" si="378"/>
        <v>0</v>
      </c>
      <c r="BZ224" s="560" t="str">
        <f t="shared" si="379"/>
        <v/>
      </c>
      <c r="CA224" s="184" t="str">
        <f t="shared" si="379"/>
        <v/>
      </c>
      <c r="CB224" s="183" t="str">
        <f t="shared" si="379"/>
        <v/>
      </c>
      <c r="CC224" s="185" t="str">
        <f t="shared" si="380"/>
        <v/>
      </c>
      <c r="CD224" s="184" t="str">
        <f t="shared" si="380"/>
        <v/>
      </c>
      <c r="CE224" s="183" t="str">
        <f t="shared" si="380"/>
        <v/>
      </c>
      <c r="CF224" s="447"/>
      <c r="CG224" s="482" t="str">
        <f t="shared" si="381"/>
        <v>－</v>
      </c>
      <c r="CH224" s="469"/>
      <c r="CI224" s="561"/>
      <c r="CJ224" s="468" t="str">
        <f t="shared" si="382"/>
        <v/>
      </c>
      <c r="CK224" s="469" t="str">
        <f t="shared" si="383"/>
        <v/>
      </c>
      <c r="CL224" s="102" t="str">
        <f t="shared" si="384"/>
        <v/>
      </c>
      <c r="CM224" s="468" t="str">
        <f t="shared" si="385"/>
        <v/>
      </c>
      <c r="CN224" s="469" t="str">
        <f t="shared" si="386"/>
        <v/>
      </c>
      <c r="CO224" s="102" t="str">
        <f t="shared" si="387"/>
        <v/>
      </c>
      <c r="CP224" s="468" t="str">
        <f t="shared" si="388"/>
        <v/>
      </c>
      <c r="CQ224" s="469" t="str">
        <f t="shared" si="388"/>
        <v/>
      </c>
      <c r="CR224" s="102" t="str">
        <f t="shared" si="388"/>
        <v/>
      </c>
      <c r="CS224" s="468" t="str">
        <f t="shared" si="389"/>
        <v/>
      </c>
      <c r="CT224" s="469" t="str">
        <f t="shared" si="390"/>
        <v/>
      </c>
      <c r="CU224" s="469" t="str">
        <f t="shared" si="391"/>
        <v/>
      </c>
      <c r="CV224" s="105" t="str">
        <f t="shared" si="392"/>
        <v/>
      </c>
      <c r="CW224" s="856"/>
      <c r="CX224" s="469">
        <f t="shared" si="393"/>
        <v>0</v>
      </c>
      <c r="CY224" s="469">
        <f t="shared" si="394"/>
        <v>0</v>
      </c>
      <c r="CZ224" s="469">
        <f t="shared" si="395"/>
        <v>0</v>
      </c>
      <c r="DA224" s="590">
        <f t="shared" si="396"/>
        <v>0</v>
      </c>
      <c r="DB224" s="474"/>
      <c r="DC224" s="604">
        <f t="shared" si="397"/>
        <v>0</v>
      </c>
      <c r="DD224" s="184">
        <f t="shared" si="398"/>
        <v>0</v>
      </c>
      <c r="DE224" s="605">
        <f t="shared" si="399"/>
        <v>0</v>
      </c>
      <c r="DF224" s="104" t="str">
        <f t="shared" si="400"/>
        <v/>
      </c>
      <c r="DG224" s="856"/>
      <c r="DH224" s="469">
        <f t="shared" si="401"/>
        <v>0</v>
      </c>
      <c r="DI224" s="469">
        <f t="shared" si="402"/>
        <v>0</v>
      </c>
      <c r="DJ224" s="469">
        <f t="shared" si="403"/>
        <v>0</v>
      </c>
      <c r="DK224" s="590">
        <f t="shared" si="404"/>
        <v>0</v>
      </c>
      <c r="DL224" s="474"/>
      <c r="DM224" s="604">
        <f t="shared" si="405"/>
        <v>0</v>
      </c>
      <c r="DN224" s="184">
        <f t="shared" si="406"/>
        <v>0</v>
      </c>
      <c r="DO224" s="605">
        <f t="shared" si="407"/>
        <v>0</v>
      </c>
      <c r="DP224" s="104" t="str">
        <f t="shared" si="408"/>
        <v/>
      </c>
      <c r="DQ224" s="856"/>
      <c r="DR224" s="469">
        <f t="shared" si="409"/>
        <v>0</v>
      </c>
      <c r="DS224" s="469">
        <f t="shared" si="410"/>
        <v>0</v>
      </c>
      <c r="DT224" s="469">
        <f t="shared" si="411"/>
        <v>0</v>
      </c>
      <c r="DU224" s="101">
        <f t="shared" si="412"/>
        <v>0</v>
      </c>
      <c r="DV224" s="528">
        <f t="shared" si="413"/>
        <v>0</v>
      </c>
      <c r="DW224" s="529">
        <f t="shared" si="413"/>
        <v>0</v>
      </c>
      <c r="DX224" s="529">
        <f t="shared" si="413"/>
        <v>0</v>
      </c>
      <c r="DY224" s="530">
        <f t="shared" si="414"/>
        <v>0</v>
      </c>
      <c r="DZ224" s="528">
        <f t="shared" si="415"/>
        <v>0</v>
      </c>
      <c r="EA224" s="529">
        <f t="shared" si="415"/>
        <v>0</v>
      </c>
      <c r="EB224" s="529">
        <f t="shared" si="415"/>
        <v>0</v>
      </c>
      <c r="EC224" s="530">
        <f t="shared" si="416"/>
        <v>0</v>
      </c>
      <c r="ED224" s="528">
        <f t="shared" si="417"/>
        <v>0</v>
      </c>
      <c r="EE224" s="529">
        <f t="shared" si="417"/>
        <v>0</v>
      </c>
      <c r="EF224" s="529">
        <f t="shared" si="417"/>
        <v>0</v>
      </c>
      <c r="EG224" s="530">
        <f t="shared" si="418"/>
        <v>0</v>
      </c>
      <c r="EH224" s="528">
        <f t="shared" si="419"/>
        <v>0</v>
      </c>
      <c r="EI224" s="529">
        <f t="shared" si="420"/>
        <v>0</v>
      </c>
      <c r="EJ224" s="529">
        <f t="shared" si="421"/>
        <v>0</v>
      </c>
      <c r="EK224" s="530">
        <f t="shared" si="422"/>
        <v>0</v>
      </c>
      <c r="EL224" s="562"/>
      <c r="EM224" s="571">
        <f t="shared" si="423"/>
        <v>0</v>
      </c>
      <c r="EN224" s="572">
        <f t="shared" si="423"/>
        <v>0</v>
      </c>
      <c r="EO224" s="576">
        <f t="shared" si="423"/>
        <v>0</v>
      </c>
      <c r="EP224" s="578">
        <f t="shared" si="424"/>
        <v>0</v>
      </c>
      <c r="EQ224" s="571">
        <f t="shared" si="425"/>
        <v>0</v>
      </c>
      <c r="ER224" s="572">
        <f t="shared" si="425"/>
        <v>0</v>
      </c>
      <c r="ES224" s="573">
        <f t="shared" si="425"/>
        <v>0</v>
      </c>
      <c r="ET224" s="579">
        <f t="shared" si="426"/>
        <v>0</v>
      </c>
      <c r="EU224" s="577">
        <f t="shared" si="427"/>
        <v>0</v>
      </c>
      <c r="EV224" s="521">
        <f t="shared" si="428"/>
        <v>0</v>
      </c>
      <c r="EW224" s="525">
        <f t="shared" si="429"/>
        <v>0</v>
      </c>
      <c r="EX224" s="524">
        <f t="shared" si="430"/>
        <v>0</v>
      </c>
      <c r="EY224" s="509" t="str">
        <f t="shared" si="431"/>
        <v>○</v>
      </c>
      <c r="EZ224" s="486">
        <f t="shared" si="432"/>
        <v>0</v>
      </c>
      <c r="FA224" s="482">
        <f t="shared" si="432"/>
        <v>0</v>
      </c>
      <c r="FB224" s="482">
        <f t="shared" si="432"/>
        <v>0</v>
      </c>
      <c r="FC224" s="536">
        <f t="shared" si="433"/>
        <v>0</v>
      </c>
      <c r="FD224" s="101">
        <f t="shared" si="434"/>
        <v>0</v>
      </c>
      <c r="FE224" s="846">
        <f t="shared" si="435"/>
        <v>0</v>
      </c>
      <c r="FF224" s="847">
        <f t="shared" si="436"/>
        <v>0</v>
      </c>
      <c r="FG224" s="101" t="str">
        <f t="shared" si="437"/>
        <v/>
      </c>
      <c r="FH224" s="185" t="str">
        <f t="shared" si="438"/>
        <v/>
      </c>
      <c r="FI224" s="184" t="str">
        <f t="shared" si="438"/>
        <v/>
      </c>
      <c r="FJ224" s="848" t="str">
        <f t="shared" si="438"/>
        <v/>
      </c>
      <c r="FK224" s="508"/>
      <c r="FL224" s="498"/>
      <c r="FM224" s="499"/>
      <c r="FN224" s="849">
        <f t="shared" si="439"/>
        <v>0</v>
      </c>
      <c r="FO224" s="511" t="str">
        <f t="shared" si="440"/>
        <v/>
      </c>
      <c r="FP224" s="528" t="str">
        <f t="shared" si="441"/>
        <v/>
      </c>
      <c r="FQ224" s="529" t="str">
        <f t="shared" si="442"/>
        <v/>
      </c>
      <c r="FR224" s="529" t="str">
        <f t="shared" si="443"/>
        <v/>
      </c>
      <c r="FS224" s="530">
        <f t="shared" si="444"/>
        <v>0</v>
      </c>
      <c r="FT224" s="510"/>
    </row>
    <row r="225" spans="1:176" s="3" customFormat="1" ht="18" customHeight="1">
      <c r="A225" s="619" t="str">
        <f t="shared" si="337"/>
        <v/>
      </c>
      <c r="B225" s="448">
        <f t="shared" si="445"/>
        <v>0</v>
      </c>
      <c r="C225" s="1114" t="str">
        <f t="shared" si="338"/>
        <v>授業料</v>
      </c>
      <c r="D225" s="1114" t="str">
        <f t="shared" si="339"/>
        <v>入学金</v>
      </c>
      <c r="E225" s="448">
        <f t="shared" si="446"/>
        <v>0</v>
      </c>
      <c r="F225" s="619">
        <f t="shared" si="340"/>
        <v>0</v>
      </c>
      <c r="G225" s="539">
        <f t="shared" si="341"/>
        <v>208</v>
      </c>
      <c r="H225" s="844"/>
      <c r="I225" s="845"/>
      <c r="J225" s="187"/>
      <c r="K225" s="188"/>
      <c r="L225" s="188"/>
      <c r="M225" s="186"/>
      <c r="N225" s="97"/>
      <c r="O225" s="98"/>
      <c r="P225" s="187"/>
      <c r="Q225" s="188"/>
      <c r="R225" s="186"/>
      <c r="S225" s="99"/>
      <c r="T225" s="97"/>
      <c r="U225" s="741"/>
      <c r="V225" s="101" t="str">
        <f>IF(OR($R$5="",$T$5="",$J225="",$O225="",$U225=""),"",IF(ISERROR(VLOOKUP($C225,参照!$P$4:$V$112,5,FALSE)),0,VLOOKUP($C225,参照!$P$4:$V$112,5,FALSE)))</f>
        <v/>
      </c>
      <c r="W225" s="100"/>
      <c r="X225" s="102" t="str">
        <f>IF(OR($R$5="",$T$5="",$J225="",$O225="",$W225=""),"",IF(ISERROR(VLOOKUP($D225,参照!$P$4:$V$112,5,FALSE)),0,VLOOKUP($D225,参照!$P$4:$V$112,5,FALSE)))</f>
        <v/>
      </c>
      <c r="Y225" s="182" t="str">
        <f t="shared" si="342"/>
        <v/>
      </c>
      <c r="Z225" s="182" t="str">
        <f t="shared" si="343"/>
        <v/>
      </c>
      <c r="AA225" s="468"/>
      <c r="AB225" s="536">
        <f t="shared" si="344"/>
        <v>0</v>
      </c>
      <c r="AC225" s="854"/>
      <c r="AD225" s="738">
        <f t="shared" si="345"/>
        <v>0</v>
      </c>
      <c r="AE225" s="103" t="str">
        <f t="shared" si="346"/>
        <v/>
      </c>
      <c r="AF225" s="468" t="str">
        <f t="shared" si="347"/>
        <v/>
      </c>
      <c r="AG225" s="469" t="str">
        <f t="shared" si="348"/>
        <v/>
      </c>
      <c r="AH225" s="102" t="str">
        <f t="shared" si="348"/>
        <v/>
      </c>
      <c r="AI225" s="855"/>
      <c r="AJ225" s="588"/>
      <c r="AK225" s="102" t="str">
        <f t="shared" si="349"/>
        <v/>
      </c>
      <c r="AL225" s="856"/>
      <c r="AM225" s="469">
        <f t="shared" si="350"/>
        <v>0</v>
      </c>
      <c r="AN225" s="469">
        <f t="shared" si="351"/>
        <v>0</v>
      </c>
      <c r="AO225" s="469">
        <f t="shared" si="352"/>
        <v>0</v>
      </c>
      <c r="AP225" s="590">
        <f t="shared" si="353"/>
        <v>0</v>
      </c>
      <c r="AQ225" s="474"/>
      <c r="AR225" s="104" t="str">
        <f t="shared" si="354"/>
        <v/>
      </c>
      <c r="AS225" s="856"/>
      <c r="AT225" s="469">
        <f t="shared" si="355"/>
        <v>0</v>
      </c>
      <c r="AU225" s="469">
        <f t="shared" si="356"/>
        <v>0</v>
      </c>
      <c r="AV225" s="469">
        <f t="shared" si="357"/>
        <v>0</v>
      </c>
      <c r="AW225" s="590">
        <f t="shared" si="358"/>
        <v>0</v>
      </c>
      <c r="AX225" s="474"/>
      <c r="AY225" s="102" t="str">
        <f t="shared" si="359"/>
        <v/>
      </c>
      <c r="AZ225" s="856"/>
      <c r="BA225" s="469">
        <f t="shared" si="360"/>
        <v>0</v>
      </c>
      <c r="BB225" s="469">
        <f t="shared" si="361"/>
        <v>0</v>
      </c>
      <c r="BC225" s="469">
        <f t="shared" si="362"/>
        <v>0</v>
      </c>
      <c r="BD225" s="590">
        <f t="shared" si="363"/>
        <v>0</v>
      </c>
      <c r="BE225" s="484" t="str">
        <f t="shared" si="364"/>
        <v>○</v>
      </c>
      <c r="BF225" s="486">
        <f t="shared" si="365"/>
        <v>0</v>
      </c>
      <c r="BG225" s="482">
        <f t="shared" si="365"/>
        <v>0</v>
      </c>
      <c r="BH225" s="482">
        <f t="shared" si="365"/>
        <v>0</v>
      </c>
      <c r="BI225" s="483">
        <f t="shared" si="366"/>
        <v>0</v>
      </c>
      <c r="BJ225" s="528">
        <f t="shared" si="367"/>
        <v>0</v>
      </c>
      <c r="BK225" s="529">
        <f t="shared" si="367"/>
        <v>0</v>
      </c>
      <c r="BL225" s="529">
        <f t="shared" si="367"/>
        <v>0</v>
      </c>
      <c r="BM225" s="530">
        <f t="shared" si="368"/>
        <v>0</v>
      </c>
      <c r="BN225" s="528">
        <f t="shared" si="369"/>
        <v>0</v>
      </c>
      <c r="BO225" s="529">
        <f t="shared" si="370"/>
        <v>0</v>
      </c>
      <c r="BP225" s="529">
        <f t="shared" si="371"/>
        <v>0</v>
      </c>
      <c r="BQ225" s="530">
        <f t="shared" si="372"/>
        <v>0</v>
      </c>
      <c r="BR225" s="528">
        <f t="shared" si="373"/>
        <v>0</v>
      </c>
      <c r="BS225" s="529">
        <f t="shared" si="373"/>
        <v>0</v>
      </c>
      <c r="BT225" s="529">
        <f t="shared" si="373"/>
        <v>0</v>
      </c>
      <c r="BU225" s="530">
        <f t="shared" si="374"/>
        <v>0</v>
      </c>
      <c r="BV225" s="528">
        <f t="shared" si="375"/>
        <v>0</v>
      </c>
      <c r="BW225" s="529">
        <f t="shared" si="376"/>
        <v>0</v>
      </c>
      <c r="BX225" s="529">
        <f t="shared" si="377"/>
        <v>0</v>
      </c>
      <c r="BY225" s="530">
        <f t="shared" si="378"/>
        <v>0</v>
      </c>
      <c r="BZ225" s="560" t="str">
        <f t="shared" si="379"/>
        <v/>
      </c>
      <c r="CA225" s="184" t="str">
        <f t="shared" si="379"/>
        <v/>
      </c>
      <c r="CB225" s="183" t="str">
        <f t="shared" si="379"/>
        <v/>
      </c>
      <c r="CC225" s="185" t="str">
        <f t="shared" si="380"/>
        <v/>
      </c>
      <c r="CD225" s="184" t="str">
        <f t="shared" si="380"/>
        <v/>
      </c>
      <c r="CE225" s="183" t="str">
        <f t="shared" si="380"/>
        <v/>
      </c>
      <c r="CF225" s="447"/>
      <c r="CG225" s="482" t="str">
        <f t="shared" si="381"/>
        <v>－</v>
      </c>
      <c r="CH225" s="469"/>
      <c r="CI225" s="561"/>
      <c r="CJ225" s="468" t="str">
        <f t="shared" si="382"/>
        <v/>
      </c>
      <c r="CK225" s="469" t="str">
        <f t="shared" si="383"/>
        <v/>
      </c>
      <c r="CL225" s="102" t="str">
        <f t="shared" si="384"/>
        <v/>
      </c>
      <c r="CM225" s="468" t="str">
        <f t="shared" si="385"/>
        <v/>
      </c>
      <c r="CN225" s="469" t="str">
        <f t="shared" si="386"/>
        <v/>
      </c>
      <c r="CO225" s="102" t="str">
        <f t="shared" si="387"/>
        <v/>
      </c>
      <c r="CP225" s="468" t="str">
        <f t="shared" si="388"/>
        <v/>
      </c>
      <c r="CQ225" s="469" t="str">
        <f t="shared" si="388"/>
        <v/>
      </c>
      <c r="CR225" s="102" t="str">
        <f t="shared" si="388"/>
        <v/>
      </c>
      <c r="CS225" s="468" t="str">
        <f t="shared" si="389"/>
        <v/>
      </c>
      <c r="CT225" s="469" t="str">
        <f t="shared" si="390"/>
        <v/>
      </c>
      <c r="CU225" s="469" t="str">
        <f t="shared" si="391"/>
        <v/>
      </c>
      <c r="CV225" s="105" t="str">
        <f t="shared" si="392"/>
        <v/>
      </c>
      <c r="CW225" s="856"/>
      <c r="CX225" s="469">
        <f t="shared" si="393"/>
        <v>0</v>
      </c>
      <c r="CY225" s="469">
        <f t="shared" si="394"/>
        <v>0</v>
      </c>
      <c r="CZ225" s="469">
        <f t="shared" si="395"/>
        <v>0</v>
      </c>
      <c r="DA225" s="590">
        <f t="shared" si="396"/>
        <v>0</v>
      </c>
      <c r="DB225" s="474"/>
      <c r="DC225" s="604">
        <f t="shared" si="397"/>
        <v>0</v>
      </c>
      <c r="DD225" s="184">
        <f t="shared" si="398"/>
        <v>0</v>
      </c>
      <c r="DE225" s="605">
        <f t="shared" si="399"/>
        <v>0</v>
      </c>
      <c r="DF225" s="104" t="str">
        <f t="shared" si="400"/>
        <v/>
      </c>
      <c r="DG225" s="856"/>
      <c r="DH225" s="469">
        <f t="shared" si="401"/>
        <v>0</v>
      </c>
      <c r="DI225" s="469">
        <f t="shared" si="402"/>
        <v>0</v>
      </c>
      <c r="DJ225" s="469">
        <f t="shared" si="403"/>
        <v>0</v>
      </c>
      <c r="DK225" s="590">
        <f t="shared" si="404"/>
        <v>0</v>
      </c>
      <c r="DL225" s="474"/>
      <c r="DM225" s="604">
        <f t="shared" si="405"/>
        <v>0</v>
      </c>
      <c r="DN225" s="184">
        <f t="shared" si="406"/>
        <v>0</v>
      </c>
      <c r="DO225" s="605">
        <f t="shared" si="407"/>
        <v>0</v>
      </c>
      <c r="DP225" s="104" t="str">
        <f t="shared" si="408"/>
        <v/>
      </c>
      <c r="DQ225" s="856"/>
      <c r="DR225" s="469">
        <f t="shared" si="409"/>
        <v>0</v>
      </c>
      <c r="DS225" s="469">
        <f t="shared" si="410"/>
        <v>0</v>
      </c>
      <c r="DT225" s="469">
        <f t="shared" si="411"/>
        <v>0</v>
      </c>
      <c r="DU225" s="101">
        <f t="shared" si="412"/>
        <v>0</v>
      </c>
      <c r="DV225" s="528">
        <f t="shared" si="413"/>
        <v>0</v>
      </c>
      <c r="DW225" s="529">
        <f t="shared" si="413"/>
        <v>0</v>
      </c>
      <c r="DX225" s="529">
        <f t="shared" si="413"/>
        <v>0</v>
      </c>
      <c r="DY225" s="530">
        <f t="shared" si="414"/>
        <v>0</v>
      </c>
      <c r="DZ225" s="528">
        <f t="shared" si="415"/>
        <v>0</v>
      </c>
      <c r="EA225" s="529">
        <f t="shared" si="415"/>
        <v>0</v>
      </c>
      <c r="EB225" s="529">
        <f t="shared" si="415"/>
        <v>0</v>
      </c>
      <c r="EC225" s="530">
        <f t="shared" si="416"/>
        <v>0</v>
      </c>
      <c r="ED225" s="528">
        <f t="shared" si="417"/>
        <v>0</v>
      </c>
      <c r="EE225" s="529">
        <f t="shared" si="417"/>
        <v>0</v>
      </c>
      <c r="EF225" s="529">
        <f t="shared" si="417"/>
        <v>0</v>
      </c>
      <c r="EG225" s="530">
        <f t="shared" si="418"/>
        <v>0</v>
      </c>
      <c r="EH225" s="528">
        <f t="shared" si="419"/>
        <v>0</v>
      </c>
      <c r="EI225" s="529">
        <f t="shared" si="420"/>
        <v>0</v>
      </c>
      <c r="EJ225" s="529">
        <f t="shared" si="421"/>
        <v>0</v>
      </c>
      <c r="EK225" s="530">
        <f t="shared" si="422"/>
        <v>0</v>
      </c>
      <c r="EL225" s="562"/>
      <c r="EM225" s="571">
        <f t="shared" si="423"/>
        <v>0</v>
      </c>
      <c r="EN225" s="572">
        <f t="shared" si="423"/>
        <v>0</v>
      </c>
      <c r="EO225" s="576">
        <f t="shared" si="423"/>
        <v>0</v>
      </c>
      <c r="EP225" s="578">
        <f t="shared" si="424"/>
        <v>0</v>
      </c>
      <c r="EQ225" s="571">
        <f t="shared" si="425"/>
        <v>0</v>
      </c>
      <c r="ER225" s="572">
        <f t="shared" si="425"/>
        <v>0</v>
      </c>
      <c r="ES225" s="573">
        <f t="shared" si="425"/>
        <v>0</v>
      </c>
      <c r="ET225" s="579">
        <f t="shared" si="426"/>
        <v>0</v>
      </c>
      <c r="EU225" s="577">
        <f t="shared" si="427"/>
        <v>0</v>
      </c>
      <c r="EV225" s="521">
        <f t="shared" si="428"/>
        <v>0</v>
      </c>
      <c r="EW225" s="525">
        <f t="shared" si="429"/>
        <v>0</v>
      </c>
      <c r="EX225" s="524">
        <f t="shared" si="430"/>
        <v>0</v>
      </c>
      <c r="EY225" s="509" t="str">
        <f t="shared" si="431"/>
        <v>○</v>
      </c>
      <c r="EZ225" s="486">
        <f t="shared" si="432"/>
        <v>0</v>
      </c>
      <c r="FA225" s="482">
        <f t="shared" si="432"/>
        <v>0</v>
      </c>
      <c r="FB225" s="482">
        <f t="shared" si="432"/>
        <v>0</v>
      </c>
      <c r="FC225" s="536">
        <f t="shared" si="433"/>
        <v>0</v>
      </c>
      <c r="FD225" s="101">
        <f t="shared" si="434"/>
        <v>0</v>
      </c>
      <c r="FE225" s="846">
        <f t="shared" si="435"/>
        <v>0</v>
      </c>
      <c r="FF225" s="847">
        <f t="shared" si="436"/>
        <v>0</v>
      </c>
      <c r="FG225" s="101" t="str">
        <f t="shared" si="437"/>
        <v/>
      </c>
      <c r="FH225" s="185" t="str">
        <f t="shared" si="438"/>
        <v/>
      </c>
      <c r="FI225" s="184" t="str">
        <f t="shared" si="438"/>
        <v/>
      </c>
      <c r="FJ225" s="848" t="str">
        <f t="shared" si="438"/>
        <v/>
      </c>
      <c r="FK225" s="508"/>
      <c r="FL225" s="498"/>
      <c r="FM225" s="499"/>
      <c r="FN225" s="849">
        <f t="shared" si="439"/>
        <v>0</v>
      </c>
      <c r="FO225" s="511" t="str">
        <f t="shared" si="440"/>
        <v/>
      </c>
      <c r="FP225" s="528" t="str">
        <f t="shared" si="441"/>
        <v/>
      </c>
      <c r="FQ225" s="529" t="str">
        <f t="shared" si="442"/>
        <v/>
      </c>
      <c r="FR225" s="529" t="str">
        <f t="shared" si="443"/>
        <v/>
      </c>
      <c r="FS225" s="530">
        <f t="shared" si="444"/>
        <v>0</v>
      </c>
      <c r="FT225" s="510"/>
    </row>
    <row r="226" spans="1:176" s="3" customFormat="1" ht="18" customHeight="1">
      <c r="A226" s="619" t="str">
        <f t="shared" si="337"/>
        <v/>
      </c>
      <c r="B226" s="448">
        <f t="shared" si="445"/>
        <v>0</v>
      </c>
      <c r="C226" s="1114" t="str">
        <f t="shared" si="338"/>
        <v>授業料</v>
      </c>
      <c r="D226" s="1114" t="str">
        <f t="shared" si="339"/>
        <v>入学金</v>
      </c>
      <c r="E226" s="448">
        <f t="shared" si="446"/>
        <v>0</v>
      </c>
      <c r="F226" s="619">
        <f t="shared" si="340"/>
        <v>0</v>
      </c>
      <c r="G226" s="539">
        <f t="shared" si="341"/>
        <v>209</v>
      </c>
      <c r="H226" s="844"/>
      <c r="I226" s="845"/>
      <c r="J226" s="187"/>
      <c r="K226" s="188"/>
      <c r="L226" s="188"/>
      <c r="M226" s="186"/>
      <c r="N226" s="97"/>
      <c r="O226" s="98"/>
      <c r="P226" s="187"/>
      <c r="Q226" s="188"/>
      <c r="R226" s="186"/>
      <c r="S226" s="99"/>
      <c r="T226" s="97"/>
      <c r="U226" s="741"/>
      <c r="V226" s="101" t="str">
        <f>IF(OR($R$5="",$T$5="",$J226="",$O226="",$U226=""),"",IF(ISERROR(VLOOKUP($C226,参照!$P$4:$V$112,5,FALSE)),0,VLOOKUP($C226,参照!$P$4:$V$112,5,FALSE)))</f>
        <v/>
      </c>
      <c r="W226" s="100"/>
      <c r="X226" s="102" t="str">
        <f>IF(OR($R$5="",$T$5="",$J226="",$O226="",$W226=""),"",IF(ISERROR(VLOOKUP($D226,参照!$P$4:$V$112,5,FALSE)),0,VLOOKUP($D226,参照!$P$4:$V$112,5,FALSE)))</f>
        <v/>
      </c>
      <c r="Y226" s="182" t="str">
        <f t="shared" si="342"/>
        <v/>
      </c>
      <c r="Z226" s="182" t="str">
        <f t="shared" si="343"/>
        <v/>
      </c>
      <c r="AA226" s="468"/>
      <c r="AB226" s="536">
        <f t="shared" si="344"/>
        <v>0</v>
      </c>
      <c r="AC226" s="854"/>
      <c r="AD226" s="738">
        <f t="shared" si="345"/>
        <v>0</v>
      </c>
      <c r="AE226" s="103" t="str">
        <f t="shared" si="346"/>
        <v/>
      </c>
      <c r="AF226" s="468" t="str">
        <f t="shared" si="347"/>
        <v/>
      </c>
      <c r="AG226" s="469" t="str">
        <f t="shared" si="348"/>
        <v/>
      </c>
      <c r="AH226" s="102" t="str">
        <f t="shared" si="348"/>
        <v/>
      </c>
      <c r="AI226" s="855"/>
      <c r="AJ226" s="588"/>
      <c r="AK226" s="102" t="str">
        <f t="shared" si="349"/>
        <v/>
      </c>
      <c r="AL226" s="856"/>
      <c r="AM226" s="469">
        <f t="shared" si="350"/>
        <v>0</v>
      </c>
      <c r="AN226" s="469">
        <f t="shared" si="351"/>
        <v>0</v>
      </c>
      <c r="AO226" s="469">
        <f t="shared" si="352"/>
        <v>0</v>
      </c>
      <c r="AP226" s="590">
        <f t="shared" si="353"/>
        <v>0</v>
      </c>
      <c r="AQ226" s="474"/>
      <c r="AR226" s="104" t="str">
        <f t="shared" si="354"/>
        <v/>
      </c>
      <c r="AS226" s="856"/>
      <c r="AT226" s="469">
        <f t="shared" si="355"/>
        <v>0</v>
      </c>
      <c r="AU226" s="469">
        <f t="shared" si="356"/>
        <v>0</v>
      </c>
      <c r="AV226" s="469">
        <f t="shared" si="357"/>
        <v>0</v>
      </c>
      <c r="AW226" s="590">
        <f t="shared" si="358"/>
        <v>0</v>
      </c>
      <c r="AX226" s="474"/>
      <c r="AY226" s="102" t="str">
        <f t="shared" si="359"/>
        <v/>
      </c>
      <c r="AZ226" s="856"/>
      <c r="BA226" s="469">
        <f t="shared" si="360"/>
        <v>0</v>
      </c>
      <c r="BB226" s="469">
        <f t="shared" si="361"/>
        <v>0</v>
      </c>
      <c r="BC226" s="469">
        <f t="shared" si="362"/>
        <v>0</v>
      </c>
      <c r="BD226" s="590">
        <f t="shared" si="363"/>
        <v>0</v>
      </c>
      <c r="BE226" s="484" t="str">
        <f t="shared" si="364"/>
        <v>○</v>
      </c>
      <c r="BF226" s="486">
        <f t="shared" si="365"/>
        <v>0</v>
      </c>
      <c r="BG226" s="482">
        <f t="shared" si="365"/>
        <v>0</v>
      </c>
      <c r="BH226" s="482">
        <f t="shared" si="365"/>
        <v>0</v>
      </c>
      <c r="BI226" s="483">
        <f t="shared" si="366"/>
        <v>0</v>
      </c>
      <c r="BJ226" s="528">
        <f t="shared" si="367"/>
        <v>0</v>
      </c>
      <c r="BK226" s="529">
        <f t="shared" si="367"/>
        <v>0</v>
      </c>
      <c r="BL226" s="529">
        <f t="shared" si="367"/>
        <v>0</v>
      </c>
      <c r="BM226" s="530">
        <f t="shared" si="368"/>
        <v>0</v>
      </c>
      <c r="BN226" s="528">
        <f t="shared" si="369"/>
        <v>0</v>
      </c>
      <c r="BO226" s="529">
        <f t="shared" si="370"/>
        <v>0</v>
      </c>
      <c r="BP226" s="529">
        <f t="shared" si="371"/>
        <v>0</v>
      </c>
      <c r="BQ226" s="530">
        <f t="shared" si="372"/>
        <v>0</v>
      </c>
      <c r="BR226" s="528">
        <f t="shared" si="373"/>
        <v>0</v>
      </c>
      <c r="BS226" s="529">
        <f t="shared" si="373"/>
        <v>0</v>
      </c>
      <c r="BT226" s="529">
        <f t="shared" si="373"/>
        <v>0</v>
      </c>
      <c r="BU226" s="530">
        <f t="shared" si="374"/>
        <v>0</v>
      </c>
      <c r="BV226" s="528">
        <f t="shared" si="375"/>
        <v>0</v>
      </c>
      <c r="BW226" s="529">
        <f t="shared" si="376"/>
        <v>0</v>
      </c>
      <c r="BX226" s="529">
        <f t="shared" si="377"/>
        <v>0</v>
      </c>
      <c r="BY226" s="530">
        <f t="shared" si="378"/>
        <v>0</v>
      </c>
      <c r="BZ226" s="560" t="str">
        <f t="shared" si="379"/>
        <v/>
      </c>
      <c r="CA226" s="184" t="str">
        <f t="shared" si="379"/>
        <v/>
      </c>
      <c r="CB226" s="183" t="str">
        <f t="shared" si="379"/>
        <v/>
      </c>
      <c r="CC226" s="185" t="str">
        <f t="shared" si="380"/>
        <v/>
      </c>
      <c r="CD226" s="184" t="str">
        <f t="shared" si="380"/>
        <v/>
      </c>
      <c r="CE226" s="183" t="str">
        <f t="shared" si="380"/>
        <v/>
      </c>
      <c r="CF226" s="447"/>
      <c r="CG226" s="482" t="str">
        <f t="shared" si="381"/>
        <v>－</v>
      </c>
      <c r="CH226" s="469"/>
      <c r="CI226" s="561"/>
      <c r="CJ226" s="468" t="str">
        <f t="shared" si="382"/>
        <v/>
      </c>
      <c r="CK226" s="469" t="str">
        <f t="shared" si="383"/>
        <v/>
      </c>
      <c r="CL226" s="102" t="str">
        <f t="shared" si="384"/>
        <v/>
      </c>
      <c r="CM226" s="468" t="str">
        <f t="shared" si="385"/>
        <v/>
      </c>
      <c r="CN226" s="469" t="str">
        <f t="shared" si="386"/>
        <v/>
      </c>
      <c r="CO226" s="102" t="str">
        <f t="shared" si="387"/>
        <v/>
      </c>
      <c r="CP226" s="468" t="str">
        <f t="shared" si="388"/>
        <v/>
      </c>
      <c r="CQ226" s="469" t="str">
        <f t="shared" si="388"/>
        <v/>
      </c>
      <c r="CR226" s="102" t="str">
        <f t="shared" si="388"/>
        <v/>
      </c>
      <c r="CS226" s="468" t="str">
        <f t="shared" si="389"/>
        <v/>
      </c>
      <c r="CT226" s="469" t="str">
        <f t="shared" si="390"/>
        <v/>
      </c>
      <c r="CU226" s="469" t="str">
        <f t="shared" si="391"/>
        <v/>
      </c>
      <c r="CV226" s="105" t="str">
        <f t="shared" si="392"/>
        <v/>
      </c>
      <c r="CW226" s="856"/>
      <c r="CX226" s="469">
        <f t="shared" si="393"/>
        <v>0</v>
      </c>
      <c r="CY226" s="469">
        <f t="shared" si="394"/>
        <v>0</v>
      </c>
      <c r="CZ226" s="469">
        <f t="shared" si="395"/>
        <v>0</v>
      </c>
      <c r="DA226" s="590">
        <f t="shared" si="396"/>
        <v>0</v>
      </c>
      <c r="DB226" s="474"/>
      <c r="DC226" s="604">
        <f t="shared" si="397"/>
        <v>0</v>
      </c>
      <c r="DD226" s="184">
        <f t="shared" si="398"/>
        <v>0</v>
      </c>
      <c r="DE226" s="605">
        <f t="shared" si="399"/>
        <v>0</v>
      </c>
      <c r="DF226" s="104" t="str">
        <f t="shared" si="400"/>
        <v/>
      </c>
      <c r="DG226" s="856"/>
      <c r="DH226" s="469">
        <f t="shared" si="401"/>
        <v>0</v>
      </c>
      <c r="DI226" s="469">
        <f t="shared" si="402"/>
        <v>0</v>
      </c>
      <c r="DJ226" s="469">
        <f t="shared" si="403"/>
        <v>0</v>
      </c>
      <c r="DK226" s="590">
        <f t="shared" si="404"/>
        <v>0</v>
      </c>
      <c r="DL226" s="474"/>
      <c r="DM226" s="604">
        <f t="shared" si="405"/>
        <v>0</v>
      </c>
      <c r="DN226" s="184">
        <f t="shared" si="406"/>
        <v>0</v>
      </c>
      <c r="DO226" s="605">
        <f t="shared" si="407"/>
        <v>0</v>
      </c>
      <c r="DP226" s="104" t="str">
        <f t="shared" si="408"/>
        <v/>
      </c>
      <c r="DQ226" s="856"/>
      <c r="DR226" s="469">
        <f t="shared" si="409"/>
        <v>0</v>
      </c>
      <c r="DS226" s="469">
        <f t="shared" si="410"/>
        <v>0</v>
      </c>
      <c r="DT226" s="469">
        <f t="shared" si="411"/>
        <v>0</v>
      </c>
      <c r="DU226" s="101">
        <f t="shared" si="412"/>
        <v>0</v>
      </c>
      <c r="DV226" s="528">
        <f t="shared" si="413"/>
        <v>0</v>
      </c>
      <c r="DW226" s="529">
        <f t="shared" si="413"/>
        <v>0</v>
      </c>
      <c r="DX226" s="529">
        <f t="shared" si="413"/>
        <v>0</v>
      </c>
      <c r="DY226" s="530">
        <f t="shared" si="414"/>
        <v>0</v>
      </c>
      <c r="DZ226" s="528">
        <f t="shared" si="415"/>
        <v>0</v>
      </c>
      <c r="EA226" s="529">
        <f t="shared" si="415"/>
        <v>0</v>
      </c>
      <c r="EB226" s="529">
        <f t="shared" si="415"/>
        <v>0</v>
      </c>
      <c r="EC226" s="530">
        <f t="shared" si="416"/>
        <v>0</v>
      </c>
      <c r="ED226" s="528">
        <f t="shared" si="417"/>
        <v>0</v>
      </c>
      <c r="EE226" s="529">
        <f t="shared" si="417"/>
        <v>0</v>
      </c>
      <c r="EF226" s="529">
        <f t="shared" si="417"/>
        <v>0</v>
      </c>
      <c r="EG226" s="530">
        <f t="shared" si="418"/>
        <v>0</v>
      </c>
      <c r="EH226" s="528">
        <f t="shared" si="419"/>
        <v>0</v>
      </c>
      <c r="EI226" s="529">
        <f t="shared" si="420"/>
        <v>0</v>
      </c>
      <c r="EJ226" s="529">
        <f t="shared" si="421"/>
        <v>0</v>
      </c>
      <c r="EK226" s="530">
        <f t="shared" si="422"/>
        <v>0</v>
      </c>
      <c r="EL226" s="562"/>
      <c r="EM226" s="571">
        <f t="shared" si="423"/>
        <v>0</v>
      </c>
      <c r="EN226" s="572">
        <f t="shared" si="423"/>
        <v>0</v>
      </c>
      <c r="EO226" s="576">
        <f t="shared" si="423"/>
        <v>0</v>
      </c>
      <c r="EP226" s="578">
        <f t="shared" si="424"/>
        <v>0</v>
      </c>
      <c r="EQ226" s="571">
        <f t="shared" si="425"/>
        <v>0</v>
      </c>
      <c r="ER226" s="572">
        <f t="shared" si="425"/>
        <v>0</v>
      </c>
      <c r="ES226" s="573">
        <f t="shared" si="425"/>
        <v>0</v>
      </c>
      <c r="ET226" s="579">
        <f t="shared" si="426"/>
        <v>0</v>
      </c>
      <c r="EU226" s="577">
        <f t="shared" si="427"/>
        <v>0</v>
      </c>
      <c r="EV226" s="521">
        <f t="shared" si="428"/>
        <v>0</v>
      </c>
      <c r="EW226" s="525">
        <f t="shared" si="429"/>
        <v>0</v>
      </c>
      <c r="EX226" s="524">
        <f t="shared" si="430"/>
        <v>0</v>
      </c>
      <c r="EY226" s="509" t="str">
        <f t="shared" si="431"/>
        <v>○</v>
      </c>
      <c r="EZ226" s="486">
        <f t="shared" si="432"/>
        <v>0</v>
      </c>
      <c r="FA226" s="482">
        <f t="shared" si="432"/>
        <v>0</v>
      </c>
      <c r="FB226" s="482">
        <f t="shared" si="432"/>
        <v>0</v>
      </c>
      <c r="FC226" s="536">
        <f t="shared" si="433"/>
        <v>0</v>
      </c>
      <c r="FD226" s="101">
        <f t="shared" si="434"/>
        <v>0</v>
      </c>
      <c r="FE226" s="846">
        <f t="shared" si="435"/>
        <v>0</v>
      </c>
      <c r="FF226" s="847">
        <f t="shared" si="436"/>
        <v>0</v>
      </c>
      <c r="FG226" s="101" t="str">
        <f t="shared" si="437"/>
        <v/>
      </c>
      <c r="FH226" s="185" t="str">
        <f t="shared" si="438"/>
        <v/>
      </c>
      <c r="FI226" s="184" t="str">
        <f t="shared" si="438"/>
        <v/>
      </c>
      <c r="FJ226" s="848" t="str">
        <f t="shared" si="438"/>
        <v/>
      </c>
      <c r="FK226" s="508"/>
      <c r="FL226" s="498"/>
      <c r="FM226" s="499"/>
      <c r="FN226" s="849">
        <f t="shared" si="439"/>
        <v>0</v>
      </c>
      <c r="FO226" s="511" t="str">
        <f t="shared" si="440"/>
        <v/>
      </c>
      <c r="FP226" s="528" t="str">
        <f t="shared" si="441"/>
        <v/>
      </c>
      <c r="FQ226" s="529" t="str">
        <f t="shared" si="442"/>
        <v/>
      </c>
      <c r="FR226" s="529" t="str">
        <f t="shared" si="443"/>
        <v/>
      </c>
      <c r="FS226" s="530">
        <f t="shared" si="444"/>
        <v>0</v>
      </c>
      <c r="FT226" s="510"/>
    </row>
    <row r="227" spans="1:176" s="3" customFormat="1" ht="18" customHeight="1">
      <c r="A227" s="619" t="str">
        <f t="shared" si="337"/>
        <v/>
      </c>
      <c r="B227" s="448">
        <f t="shared" si="445"/>
        <v>0</v>
      </c>
      <c r="C227" s="1114" t="str">
        <f t="shared" si="338"/>
        <v>授業料</v>
      </c>
      <c r="D227" s="1114" t="str">
        <f t="shared" si="339"/>
        <v>入学金</v>
      </c>
      <c r="E227" s="448">
        <f t="shared" si="446"/>
        <v>0</v>
      </c>
      <c r="F227" s="619">
        <f t="shared" si="340"/>
        <v>0</v>
      </c>
      <c r="G227" s="539">
        <f t="shared" si="341"/>
        <v>210</v>
      </c>
      <c r="H227" s="844"/>
      <c r="I227" s="845"/>
      <c r="J227" s="187"/>
      <c r="K227" s="188"/>
      <c r="L227" s="188"/>
      <c r="M227" s="186"/>
      <c r="N227" s="97"/>
      <c r="O227" s="98"/>
      <c r="P227" s="187"/>
      <c r="Q227" s="188"/>
      <c r="R227" s="186"/>
      <c r="S227" s="99"/>
      <c r="T227" s="97"/>
      <c r="U227" s="741"/>
      <c r="V227" s="101" t="str">
        <f>IF(OR($R$5="",$T$5="",$J227="",$O227="",$U227=""),"",IF(ISERROR(VLOOKUP($C227,参照!$P$4:$V$112,5,FALSE)),0,VLOOKUP($C227,参照!$P$4:$V$112,5,FALSE)))</f>
        <v/>
      </c>
      <c r="W227" s="100"/>
      <c r="X227" s="102" t="str">
        <f>IF(OR($R$5="",$T$5="",$J227="",$O227="",$W227=""),"",IF(ISERROR(VLOOKUP($D227,参照!$P$4:$V$112,5,FALSE)),0,VLOOKUP($D227,参照!$P$4:$V$112,5,FALSE)))</f>
        <v/>
      </c>
      <c r="Y227" s="182" t="str">
        <f t="shared" si="342"/>
        <v/>
      </c>
      <c r="Z227" s="182" t="str">
        <f t="shared" si="343"/>
        <v/>
      </c>
      <c r="AA227" s="468"/>
      <c r="AB227" s="536">
        <f t="shared" si="344"/>
        <v>0</v>
      </c>
      <c r="AC227" s="854"/>
      <c r="AD227" s="738">
        <f t="shared" si="345"/>
        <v>0</v>
      </c>
      <c r="AE227" s="103" t="str">
        <f t="shared" si="346"/>
        <v/>
      </c>
      <c r="AF227" s="468" t="str">
        <f t="shared" si="347"/>
        <v/>
      </c>
      <c r="AG227" s="469" t="str">
        <f t="shared" si="348"/>
        <v/>
      </c>
      <c r="AH227" s="102" t="str">
        <f t="shared" si="348"/>
        <v/>
      </c>
      <c r="AI227" s="855"/>
      <c r="AJ227" s="588"/>
      <c r="AK227" s="102" t="str">
        <f t="shared" si="349"/>
        <v/>
      </c>
      <c r="AL227" s="856"/>
      <c r="AM227" s="469">
        <f t="shared" si="350"/>
        <v>0</v>
      </c>
      <c r="AN227" s="469">
        <f t="shared" si="351"/>
        <v>0</v>
      </c>
      <c r="AO227" s="469">
        <f t="shared" si="352"/>
        <v>0</v>
      </c>
      <c r="AP227" s="590">
        <f t="shared" si="353"/>
        <v>0</v>
      </c>
      <c r="AQ227" s="474"/>
      <c r="AR227" s="104" t="str">
        <f t="shared" si="354"/>
        <v/>
      </c>
      <c r="AS227" s="856"/>
      <c r="AT227" s="469">
        <f t="shared" si="355"/>
        <v>0</v>
      </c>
      <c r="AU227" s="469">
        <f t="shared" si="356"/>
        <v>0</v>
      </c>
      <c r="AV227" s="469">
        <f t="shared" si="357"/>
        <v>0</v>
      </c>
      <c r="AW227" s="590">
        <f t="shared" si="358"/>
        <v>0</v>
      </c>
      <c r="AX227" s="474"/>
      <c r="AY227" s="102" t="str">
        <f t="shared" si="359"/>
        <v/>
      </c>
      <c r="AZ227" s="856"/>
      <c r="BA227" s="469">
        <f t="shared" si="360"/>
        <v>0</v>
      </c>
      <c r="BB227" s="469">
        <f t="shared" si="361"/>
        <v>0</v>
      </c>
      <c r="BC227" s="469">
        <f t="shared" si="362"/>
        <v>0</v>
      </c>
      <c r="BD227" s="590">
        <f t="shared" si="363"/>
        <v>0</v>
      </c>
      <c r="BE227" s="484" t="str">
        <f t="shared" si="364"/>
        <v>○</v>
      </c>
      <c r="BF227" s="486">
        <f t="shared" si="365"/>
        <v>0</v>
      </c>
      <c r="BG227" s="482">
        <f t="shared" si="365"/>
        <v>0</v>
      </c>
      <c r="BH227" s="482">
        <f t="shared" si="365"/>
        <v>0</v>
      </c>
      <c r="BI227" s="483">
        <f t="shared" si="366"/>
        <v>0</v>
      </c>
      <c r="BJ227" s="528">
        <f t="shared" si="367"/>
        <v>0</v>
      </c>
      <c r="BK227" s="529">
        <f t="shared" si="367"/>
        <v>0</v>
      </c>
      <c r="BL227" s="529">
        <f t="shared" si="367"/>
        <v>0</v>
      </c>
      <c r="BM227" s="530">
        <f t="shared" si="368"/>
        <v>0</v>
      </c>
      <c r="BN227" s="528">
        <f t="shared" si="369"/>
        <v>0</v>
      </c>
      <c r="BO227" s="529">
        <f t="shared" si="370"/>
        <v>0</v>
      </c>
      <c r="BP227" s="529">
        <f t="shared" si="371"/>
        <v>0</v>
      </c>
      <c r="BQ227" s="530">
        <f t="shared" si="372"/>
        <v>0</v>
      </c>
      <c r="BR227" s="528">
        <f t="shared" si="373"/>
        <v>0</v>
      </c>
      <c r="BS227" s="529">
        <f t="shared" si="373"/>
        <v>0</v>
      </c>
      <c r="BT227" s="529">
        <f t="shared" si="373"/>
        <v>0</v>
      </c>
      <c r="BU227" s="530">
        <f t="shared" si="374"/>
        <v>0</v>
      </c>
      <c r="BV227" s="528">
        <f t="shared" si="375"/>
        <v>0</v>
      </c>
      <c r="BW227" s="529">
        <f t="shared" si="376"/>
        <v>0</v>
      </c>
      <c r="BX227" s="529">
        <f t="shared" si="377"/>
        <v>0</v>
      </c>
      <c r="BY227" s="530">
        <f t="shared" si="378"/>
        <v>0</v>
      </c>
      <c r="BZ227" s="560" t="str">
        <f t="shared" si="379"/>
        <v/>
      </c>
      <c r="CA227" s="184" t="str">
        <f t="shared" si="379"/>
        <v/>
      </c>
      <c r="CB227" s="183" t="str">
        <f t="shared" si="379"/>
        <v/>
      </c>
      <c r="CC227" s="185" t="str">
        <f t="shared" si="380"/>
        <v/>
      </c>
      <c r="CD227" s="184" t="str">
        <f t="shared" si="380"/>
        <v/>
      </c>
      <c r="CE227" s="183" t="str">
        <f t="shared" si="380"/>
        <v/>
      </c>
      <c r="CF227" s="447"/>
      <c r="CG227" s="482" t="str">
        <f t="shared" si="381"/>
        <v>－</v>
      </c>
      <c r="CH227" s="469"/>
      <c r="CI227" s="561"/>
      <c r="CJ227" s="468" t="str">
        <f t="shared" si="382"/>
        <v/>
      </c>
      <c r="CK227" s="469" t="str">
        <f t="shared" si="383"/>
        <v/>
      </c>
      <c r="CL227" s="102" t="str">
        <f t="shared" si="384"/>
        <v/>
      </c>
      <c r="CM227" s="468" t="str">
        <f t="shared" si="385"/>
        <v/>
      </c>
      <c r="CN227" s="469" t="str">
        <f t="shared" si="386"/>
        <v/>
      </c>
      <c r="CO227" s="102" t="str">
        <f t="shared" si="387"/>
        <v/>
      </c>
      <c r="CP227" s="468" t="str">
        <f t="shared" si="388"/>
        <v/>
      </c>
      <c r="CQ227" s="469" t="str">
        <f t="shared" si="388"/>
        <v/>
      </c>
      <c r="CR227" s="102" t="str">
        <f t="shared" si="388"/>
        <v/>
      </c>
      <c r="CS227" s="468" t="str">
        <f t="shared" si="389"/>
        <v/>
      </c>
      <c r="CT227" s="469" t="str">
        <f t="shared" si="390"/>
        <v/>
      </c>
      <c r="CU227" s="469" t="str">
        <f t="shared" si="391"/>
        <v/>
      </c>
      <c r="CV227" s="105" t="str">
        <f t="shared" si="392"/>
        <v/>
      </c>
      <c r="CW227" s="856"/>
      <c r="CX227" s="469">
        <f t="shared" si="393"/>
        <v>0</v>
      </c>
      <c r="CY227" s="469">
        <f t="shared" si="394"/>
        <v>0</v>
      </c>
      <c r="CZ227" s="469">
        <f t="shared" si="395"/>
        <v>0</v>
      </c>
      <c r="DA227" s="590">
        <f t="shared" si="396"/>
        <v>0</v>
      </c>
      <c r="DB227" s="474"/>
      <c r="DC227" s="604">
        <f t="shared" si="397"/>
        <v>0</v>
      </c>
      <c r="DD227" s="184">
        <f t="shared" si="398"/>
        <v>0</v>
      </c>
      <c r="DE227" s="605">
        <f t="shared" si="399"/>
        <v>0</v>
      </c>
      <c r="DF227" s="104" t="str">
        <f t="shared" si="400"/>
        <v/>
      </c>
      <c r="DG227" s="856"/>
      <c r="DH227" s="469">
        <f t="shared" si="401"/>
        <v>0</v>
      </c>
      <c r="DI227" s="469">
        <f t="shared" si="402"/>
        <v>0</v>
      </c>
      <c r="DJ227" s="469">
        <f t="shared" si="403"/>
        <v>0</v>
      </c>
      <c r="DK227" s="590">
        <f t="shared" si="404"/>
        <v>0</v>
      </c>
      <c r="DL227" s="474"/>
      <c r="DM227" s="604">
        <f t="shared" si="405"/>
        <v>0</v>
      </c>
      <c r="DN227" s="184">
        <f t="shared" si="406"/>
        <v>0</v>
      </c>
      <c r="DO227" s="605">
        <f t="shared" si="407"/>
        <v>0</v>
      </c>
      <c r="DP227" s="104" t="str">
        <f t="shared" si="408"/>
        <v/>
      </c>
      <c r="DQ227" s="856"/>
      <c r="DR227" s="469">
        <f t="shared" si="409"/>
        <v>0</v>
      </c>
      <c r="DS227" s="469">
        <f t="shared" si="410"/>
        <v>0</v>
      </c>
      <c r="DT227" s="469">
        <f t="shared" si="411"/>
        <v>0</v>
      </c>
      <c r="DU227" s="101">
        <f t="shared" si="412"/>
        <v>0</v>
      </c>
      <c r="DV227" s="528">
        <f t="shared" si="413"/>
        <v>0</v>
      </c>
      <c r="DW227" s="529">
        <f t="shared" si="413"/>
        <v>0</v>
      </c>
      <c r="DX227" s="529">
        <f t="shared" si="413"/>
        <v>0</v>
      </c>
      <c r="DY227" s="530">
        <f t="shared" si="414"/>
        <v>0</v>
      </c>
      <c r="DZ227" s="528">
        <f t="shared" si="415"/>
        <v>0</v>
      </c>
      <c r="EA227" s="529">
        <f t="shared" si="415"/>
        <v>0</v>
      </c>
      <c r="EB227" s="529">
        <f t="shared" si="415"/>
        <v>0</v>
      </c>
      <c r="EC227" s="530">
        <f t="shared" si="416"/>
        <v>0</v>
      </c>
      <c r="ED227" s="528">
        <f t="shared" si="417"/>
        <v>0</v>
      </c>
      <c r="EE227" s="529">
        <f t="shared" si="417"/>
        <v>0</v>
      </c>
      <c r="EF227" s="529">
        <f t="shared" si="417"/>
        <v>0</v>
      </c>
      <c r="EG227" s="530">
        <f t="shared" si="418"/>
        <v>0</v>
      </c>
      <c r="EH227" s="528">
        <f t="shared" si="419"/>
        <v>0</v>
      </c>
      <c r="EI227" s="529">
        <f t="shared" si="420"/>
        <v>0</v>
      </c>
      <c r="EJ227" s="529">
        <f t="shared" si="421"/>
        <v>0</v>
      </c>
      <c r="EK227" s="530">
        <f t="shared" si="422"/>
        <v>0</v>
      </c>
      <c r="EL227" s="562"/>
      <c r="EM227" s="571">
        <f t="shared" si="423"/>
        <v>0</v>
      </c>
      <c r="EN227" s="572">
        <f t="shared" si="423"/>
        <v>0</v>
      </c>
      <c r="EO227" s="576">
        <f t="shared" si="423"/>
        <v>0</v>
      </c>
      <c r="EP227" s="578">
        <f t="shared" si="424"/>
        <v>0</v>
      </c>
      <c r="EQ227" s="571">
        <f t="shared" si="425"/>
        <v>0</v>
      </c>
      <c r="ER227" s="572">
        <f t="shared" si="425"/>
        <v>0</v>
      </c>
      <c r="ES227" s="573">
        <f t="shared" si="425"/>
        <v>0</v>
      </c>
      <c r="ET227" s="579">
        <f t="shared" si="426"/>
        <v>0</v>
      </c>
      <c r="EU227" s="577">
        <f t="shared" si="427"/>
        <v>0</v>
      </c>
      <c r="EV227" s="521">
        <f t="shared" si="428"/>
        <v>0</v>
      </c>
      <c r="EW227" s="525">
        <f t="shared" si="429"/>
        <v>0</v>
      </c>
      <c r="EX227" s="524">
        <f t="shared" si="430"/>
        <v>0</v>
      </c>
      <c r="EY227" s="509" t="str">
        <f t="shared" si="431"/>
        <v>○</v>
      </c>
      <c r="EZ227" s="486">
        <f t="shared" si="432"/>
        <v>0</v>
      </c>
      <c r="FA227" s="482">
        <f t="shared" si="432"/>
        <v>0</v>
      </c>
      <c r="FB227" s="482">
        <f t="shared" si="432"/>
        <v>0</v>
      </c>
      <c r="FC227" s="536">
        <f t="shared" si="433"/>
        <v>0</v>
      </c>
      <c r="FD227" s="101">
        <f t="shared" si="434"/>
        <v>0</v>
      </c>
      <c r="FE227" s="846">
        <f t="shared" si="435"/>
        <v>0</v>
      </c>
      <c r="FF227" s="847">
        <f t="shared" si="436"/>
        <v>0</v>
      </c>
      <c r="FG227" s="101" t="str">
        <f t="shared" si="437"/>
        <v/>
      </c>
      <c r="FH227" s="185" t="str">
        <f t="shared" si="438"/>
        <v/>
      </c>
      <c r="FI227" s="184" t="str">
        <f t="shared" si="438"/>
        <v/>
      </c>
      <c r="FJ227" s="848" t="str">
        <f t="shared" si="438"/>
        <v/>
      </c>
      <c r="FK227" s="508"/>
      <c r="FL227" s="498"/>
      <c r="FM227" s="499"/>
      <c r="FN227" s="849">
        <f t="shared" si="439"/>
        <v>0</v>
      </c>
      <c r="FO227" s="511" t="str">
        <f t="shared" si="440"/>
        <v/>
      </c>
      <c r="FP227" s="528" t="str">
        <f t="shared" si="441"/>
        <v/>
      </c>
      <c r="FQ227" s="529" t="str">
        <f t="shared" si="442"/>
        <v/>
      </c>
      <c r="FR227" s="529" t="str">
        <f t="shared" si="443"/>
        <v/>
      </c>
      <c r="FS227" s="530">
        <f t="shared" si="444"/>
        <v>0</v>
      </c>
      <c r="FT227" s="510"/>
    </row>
    <row r="228" spans="1:176" s="3" customFormat="1" ht="18" customHeight="1">
      <c r="A228" s="619" t="str">
        <f t="shared" si="337"/>
        <v/>
      </c>
      <c r="B228" s="448">
        <f t="shared" si="445"/>
        <v>0</v>
      </c>
      <c r="C228" s="1114" t="str">
        <f t="shared" si="338"/>
        <v>授業料</v>
      </c>
      <c r="D228" s="1114" t="str">
        <f t="shared" si="339"/>
        <v>入学金</v>
      </c>
      <c r="E228" s="448">
        <f t="shared" si="446"/>
        <v>0</v>
      </c>
      <c r="F228" s="619">
        <f t="shared" si="340"/>
        <v>0</v>
      </c>
      <c r="G228" s="539">
        <f t="shared" si="341"/>
        <v>211</v>
      </c>
      <c r="H228" s="844"/>
      <c r="I228" s="845"/>
      <c r="J228" s="187"/>
      <c r="K228" s="188"/>
      <c r="L228" s="188"/>
      <c r="M228" s="186"/>
      <c r="N228" s="97"/>
      <c r="O228" s="98"/>
      <c r="P228" s="187"/>
      <c r="Q228" s="188"/>
      <c r="R228" s="186"/>
      <c r="S228" s="99"/>
      <c r="T228" s="97"/>
      <c r="U228" s="741"/>
      <c r="V228" s="101" t="str">
        <f>IF(OR($R$5="",$T$5="",$J228="",$O228="",$U228=""),"",IF(ISERROR(VLOOKUP($C228,参照!$P$4:$V$112,5,FALSE)),0,VLOOKUP($C228,参照!$P$4:$V$112,5,FALSE)))</f>
        <v/>
      </c>
      <c r="W228" s="100"/>
      <c r="X228" s="102" t="str">
        <f>IF(OR($R$5="",$T$5="",$J228="",$O228="",$W228=""),"",IF(ISERROR(VLOOKUP($D228,参照!$P$4:$V$112,5,FALSE)),0,VLOOKUP($D228,参照!$P$4:$V$112,5,FALSE)))</f>
        <v/>
      </c>
      <c r="Y228" s="182" t="str">
        <f t="shared" si="342"/>
        <v/>
      </c>
      <c r="Z228" s="182" t="str">
        <f t="shared" si="343"/>
        <v/>
      </c>
      <c r="AA228" s="468"/>
      <c r="AB228" s="536">
        <f t="shared" si="344"/>
        <v>0</v>
      </c>
      <c r="AC228" s="854"/>
      <c r="AD228" s="738">
        <f t="shared" si="345"/>
        <v>0</v>
      </c>
      <c r="AE228" s="103" t="str">
        <f t="shared" si="346"/>
        <v/>
      </c>
      <c r="AF228" s="468" t="str">
        <f t="shared" si="347"/>
        <v/>
      </c>
      <c r="AG228" s="469" t="str">
        <f t="shared" si="348"/>
        <v/>
      </c>
      <c r="AH228" s="102" t="str">
        <f t="shared" si="348"/>
        <v/>
      </c>
      <c r="AI228" s="855"/>
      <c r="AJ228" s="588"/>
      <c r="AK228" s="102" t="str">
        <f t="shared" si="349"/>
        <v/>
      </c>
      <c r="AL228" s="856"/>
      <c r="AM228" s="469">
        <f t="shared" si="350"/>
        <v>0</v>
      </c>
      <c r="AN228" s="469">
        <f t="shared" si="351"/>
        <v>0</v>
      </c>
      <c r="AO228" s="469">
        <f t="shared" si="352"/>
        <v>0</v>
      </c>
      <c r="AP228" s="590">
        <f t="shared" si="353"/>
        <v>0</v>
      </c>
      <c r="AQ228" s="474"/>
      <c r="AR228" s="104" t="str">
        <f t="shared" si="354"/>
        <v/>
      </c>
      <c r="AS228" s="856"/>
      <c r="AT228" s="469">
        <f t="shared" si="355"/>
        <v>0</v>
      </c>
      <c r="AU228" s="469">
        <f t="shared" si="356"/>
        <v>0</v>
      </c>
      <c r="AV228" s="469">
        <f t="shared" si="357"/>
        <v>0</v>
      </c>
      <c r="AW228" s="590">
        <f t="shared" si="358"/>
        <v>0</v>
      </c>
      <c r="AX228" s="474"/>
      <c r="AY228" s="102" t="str">
        <f t="shared" si="359"/>
        <v/>
      </c>
      <c r="AZ228" s="856"/>
      <c r="BA228" s="469">
        <f t="shared" si="360"/>
        <v>0</v>
      </c>
      <c r="BB228" s="469">
        <f t="shared" si="361"/>
        <v>0</v>
      </c>
      <c r="BC228" s="469">
        <f t="shared" si="362"/>
        <v>0</v>
      </c>
      <c r="BD228" s="590">
        <f t="shared" si="363"/>
        <v>0</v>
      </c>
      <c r="BE228" s="484" t="str">
        <f t="shared" si="364"/>
        <v>○</v>
      </c>
      <c r="BF228" s="486">
        <f t="shared" si="365"/>
        <v>0</v>
      </c>
      <c r="BG228" s="482">
        <f t="shared" si="365"/>
        <v>0</v>
      </c>
      <c r="BH228" s="482">
        <f t="shared" si="365"/>
        <v>0</v>
      </c>
      <c r="BI228" s="483">
        <f t="shared" si="366"/>
        <v>0</v>
      </c>
      <c r="BJ228" s="528">
        <f t="shared" si="367"/>
        <v>0</v>
      </c>
      <c r="BK228" s="529">
        <f t="shared" si="367"/>
        <v>0</v>
      </c>
      <c r="BL228" s="529">
        <f t="shared" si="367"/>
        <v>0</v>
      </c>
      <c r="BM228" s="530">
        <f t="shared" si="368"/>
        <v>0</v>
      </c>
      <c r="BN228" s="528">
        <f t="shared" si="369"/>
        <v>0</v>
      </c>
      <c r="BO228" s="529">
        <f t="shared" si="370"/>
        <v>0</v>
      </c>
      <c r="BP228" s="529">
        <f t="shared" si="371"/>
        <v>0</v>
      </c>
      <c r="BQ228" s="530">
        <f t="shared" si="372"/>
        <v>0</v>
      </c>
      <c r="BR228" s="528">
        <f t="shared" si="373"/>
        <v>0</v>
      </c>
      <c r="BS228" s="529">
        <f t="shared" si="373"/>
        <v>0</v>
      </c>
      <c r="BT228" s="529">
        <f t="shared" si="373"/>
        <v>0</v>
      </c>
      <c r="BU228" s="530">
        <f t="shared" si="374"/>
        <v>0</v>
      </c>
      <c r="BV228" s="528">
        <f t="shared" si="375"/>
        <v>0</v>
      </c>
      <c r="BW228" s="529">
        <f t="shared" si="376"/>
        <v>0</v>
      </c>
      <c r="BX228" s="529">
        <f t="shared" si="377"/>
        <v>0</v>
      </c>
      <c r="BY228" s="530">
        <f t="shared" si="378"/>
        <v>0</v>
      </c>
      <c r="BZ228" s="560" t="str">
        <f t="shared" si="379"/>
        <v/>
      </c>
      <c r="CA228" s="184" t="str">
        <f t="shared" si="379"/>
        <v/>
      </c>
      <c r="CB228" s="183" t="str">
        <f t="shared" si="379"/>
        <v/>
      </c>
      <c r="CC228" s="185" t="str">
        <f t="shared" si="380"/>
        <v/>
      </c>
      <c r="CD228" s="184" t="str">
        <f t="shared" si="380"/>
        <v/>
      </c>
      <c r="CE228" s="183" t="str">
        <f t="shared" si="380"/>
        <v/>
      </c>
      <c r="CF228" s="447"/>
      <c r="CG228" s="482" t="str">
        <f t="shared" si="381"/>
        <v>－</v>
      </c>
      <c r="CH228" s="469"/>
      <c r="CI228" s="561"/>
      <c r="CJ228" s="468" t="str">
        <f t="shared" si="382"/>
        <v/>
      </c>
      <c r="CK228" s="469" t="str">
        <f t="shared" si="383"/>
        <v/>
      </c>
      <c r="CL228" s="102" t="str">
        <f t="shared" si="384"/>
        <v/>
      </c>
      <c r="CM228" s="468" t="str">
        <f t="shared" si="385"/>
        <v/>
      </c>
      <c r="CN228" s="469" t="str">
        <f t="shared" si="386"/>
        <v/>
      </c>
      <c r="CO228" s="102" t="str">
        <f t="shared" si="387"/>
        <v/>
      </c>
      <c r="CP228" s="468" t="str">
        <f t="shared" si="388"/>
        <v/>
      </c>
      <c r="CQ228" s="469" t="str">
        <f t="shared" si="388"/>
        <v/>
      </c>
      <c r="CR228" s="102" t="str">
        <f t="shared" si="388"/>
        <v/>
      </c>
      <c r="CS228" s="468" t="str">
        <f t="shared" si="389"/>
        <v/>
      </c>
      <c r="CT228" s="469" t="str">
        <f t="shared" si="390"/>
        <v/>
      </c>
      <c r="CU228" s="469" t="str">
        <f t="shared" si="391"/>
        <v/>
      </c>
      <c r="CV228" s="105" t="str">
        <f t="shared" si="392"/>
        <v/>
      </c>
      <c r="CW228" s="856"/>
      <c r="CX228" s="469">
        <f t="shared" si="393"/>
        <v>0</v>
      </c>
      <c r="CY228" s="469">
        <f t="shared" si="394"/>
        <v>0</v>
      </c>
      <c r="CZ228" s="469">
        <f t="shared" si="395"/>
        <v>0</v>
      </c>
      <c r="DA228" s="590">
        <f t="shared" si="396"/>
        <v>0</v>
      </c>
      <c r="DB228" s="474"/>
      <c r="DC228" s="604">
        <f t="shared" si="397"/>
        <v>0</v>
      </c>
      <c r="DD228" s="184">
        <f t="shared" si="398"/>
        <v>0</v>
      </c>
      <c r="DE228" s="605">
        <f t="shared" si="399"/>
        <v>0</v>
      </c>
      <c r="DF228" s="104" t="str">
        <f t="shared" si="400"/>
        <v/>
      </c>
      <c r="DG228" s="856"/>
      <c r="DH228" s="469">
        <f t="shared" si="401"/>
        <v>0</v>
      </c>
      <c r="DI228" s="469">
        <f t="shared" si="402"/>
        <v>0</v>
      </c>
      <c r="DJ228" s="469">
        <f t="shared" si="403"/>
        <v>0</v>
      </c>
      <c r="DK228" s="590">
        <f t="shared" si="404"/>
        <v>0</v>
      </c>
      <c r="DL228" s="474"/>
      <c r="DM228" s="604">
        <f t="shared" si="405"/>
        <v>0</v>
      </c>
      <c r="DN228" s="184">
        <f t="shared" si="406"/>
        <v>0</v>
      </c>
      <c r="DO228" s="605">
        <f t="shared" si="407"/>
        <v>0</v>
      </c>
      <c r="DP228" s="104" t="str">
        <f t="shared" si="408"/>
        <v/>
      </c>
      <c r="DQ228" s="856"/>
      <c r="DR228" s="469">
        <f t="shared" si="409"/>
        <v>0</v>
      </c>
      <c r="DS228" s="469">
        <f t="shared" si="410"/>
        <v>0</v>
      </c>
      <c r="DT228" s="469">
        <f t="shared" si="411"/>
        <v>0</v>
      </c>
      <c r="DU228" s="101">
        <f t="shared" si="412"/>
        <v>0</v>
      </c>
      <c r="DV228" s="528">
        <f t="shared" si="413"/>
        <v>0</v>
      </c>
      <c r="DW228" s="529">
        <f t="shared" si="413"/>
        <v>0</v>
      </c>
      <c r="DX228" s="529">
        <f t="shared" si="413"/>
        <v>0</v>
      </c>
      <c r="DY228" s="530">
        <f t="shared" si="414"/>
        <v>0</v>
      </c>
      <c r="DZ228" s="528">
        <f t="shared" si="415"/>
        <v>0</v>
      </c>
      <c r="EA228" s="529">
        <f t="shared" si="415"/>
        <v>0</v>
      </c>
      <c r="EB228" s="529">
        <f t="shared" si="415"/>
        <v>0</v>
      </c>
      <c r="EC228" s="530">
        <f t="shared" si="416"/>
        <v>0</v>
      </c>
      <c r="ED228" s="528">
        <f t="shared" si="417"/>
        <v>0</v>
      </c>
      <c r="EE228" s="529">
        <f t="shared" si="417"/>
        <v>0</v>
      </c>
      <c r="EF228" s="529">
        <f t="shared" si="417"/>
        <v>0</v>
      </c>
      <c r="EG228" s="530">
        <f t="shared" si="418"/>
        <v>0</v>
      </c>
      <c r="EH228" s="528">
        <f t="shared" si="419"/>
        <v>0</v>
      </c>
      <c r="EI228" s="529">
        <f t="shared" si="420"/>
        <v>0</v>
      </c>
      <c r="EJ228" s="529">
        <f t="shared" si="421"/>
        <v>0</v>
      </c>
      <c r="EK228" s="530">
        <f t="shared" si="422"/>
        <v>0</v>
      </c>
      <c r="EL228" s="562"/>
      <c r="EM228" s="571">
        <f t="shared" si="423"/>
        <v>0</v>
      </c>
      <c r="EN228" s="572">
        <f t="shared" si="423"/>
        <v>0</v>
      </c>
      <c r="EO228" s="576">
        <f t="shared" si="423"/>
        <v>0</v>
      </c>
      <c r="EP228" s="578">
        <f t="shared" si="424"/>
        <v>0</v>
      </c>
      <c r="EQ228" s="571">
        <f t="shared" si="425"/>
        <v>0</v>
      </c>
      <c r="ER228" s="572">
        <f t="shared" si="425"/>
        <v>0</v>
      </c>
      <c r="ES228" s="573">
        <f t="shared" si="425"/>
        <v>0</v>
      </c>
      <c r="ET228" s="579">
        <f t="shared" si="426"/>
        <v>0</v>
      </c>
      <c r="EU228" s="577">
        <f t="shared" si="427"/>
        <v>0</v>
      </c>
      <c r="EV228" s="521">
        <f t="shared" si="428"/>
        <v>0</v>
      </c>
      <c r="EW228" s="525">
        <f t="shared" si="429"/>
        <v>0</v>
      </c>
      <c r="EX228" s="524">
        <f t="shared" si="430"/>
        <v>0</v>
      </c>
      <c r="EY228" s="509" t="str">
        <f t="shared" si="431"/>
        <v>○</v>
      </c>
      <c r="EZ228" s="486">
        <f t="shared" si="432"/>
        <v>0</v>
      </c>
      <c r="FA228" s="482">
        <f t="shared" si="432"/>
        <v>0</v>
      </c>
      <c r="FB228" s="482">
        <f t="shared" si="432"/>
        <v>0</v>
      </c>
      <c r="FC228" s="536">
        <f t="shared" si="433"/>
        <v>0</v>
      </c>
      <c r="FD228" s="101">
        <f t="shared" si="434"/>
        <v>0</v>
      </c>
      <c r="FE228" s="846">
        <f t="shared" si="435"/>
        <v>0</v>
      </c>
      <c r="FF228" s="847">
        <f t="shared" si="436"/>
        <v>0</v>
      </c>
      <c r="FG228" s="101" t="str">
        <f t="shared" si="437"/>
        <v/>
      </c>
      <c r="FH228" s="185" t="str">
        <f t="shared" si="438"/>
        <v/>
      </c>
      <c r="FI228" s="184" t="str">
        <f t="shared" si="438"/>
        <v/>
      </c>
      <c r="FJ228" s="848" t="str">
        <f t="shared" si="438"/>
        <v/>
      </c>
      <c r="FK228" s="508"/>
      <c r="FL228" s="498"/>
      <c r="FM228" s="499"/>
      <c r="FN228" s="849">
        <f t="shared" si="439"/>
        <v>0</v>
      </c>
      <c r="FO228" s="511" t="str">
        <f t="shared" si="440"/>
        <v/>
      </c>
      <c r="FP228" s="528" t="str">
        <f t="shared" si="441"/>
        <v/>
      </c>
      <c r="FQ228" s="529" t="str">
        <f t="shared" si="442"/>
        <v/>
      </c>
      <c r="FR228" s="529" t="str">
        <f t="shared" si="443"/>
        <v/>
      </c>
      <c r="FS228" s="530">
        <f t="shared" si="444"/>
        <v>0</v>
      </c>
      <c r="FT228" s="510"/>
    </row>
    <row r="229" spans="1:176" s="3" customFormat="1" ht="18" customHeight="1">
      <c r="A229" s="619" t="str">
        <f t="shared" si="337"/>
        <v/>
      </c>
      <c r="B229" s="448">
        <f t="shared" si="445"/>
        <v>0</v>
      </c>
      <c r="C229" s="1114" t="str">
        <f t="shared" si="338"/>
        <v>授業料</v>
      </c>
      <c r="D229" s="1114" t="str">
        <f t="shared" si="339"/>
        <v>入学金</v>
      </c>
      <c r="E229" s="448">
        <f t="shared" si="446"/>
        <v>0</v>
      </c>
      <c r="F229" s="619">
        <f t="shared" si="340"/>
        <v>0</v>
      </c>
      <c r="G229" s="539">
        <f t="shared" si="341"/>
        <v>212</v>
      </c>
      <c r="H229" s="844"/>
      <c r="I229" s="845"/>
      <c r="J229" s="187"/>
      <c r="K229" s="188"/>
      <c r="L229" s="188"/>
      <c r="M229" s="186"/>
      <c r="N229" s="97"/>
      <c r="O229" s="98"/>
      <c r="P229" s="187"/>
      <c r="Q229" s="188"/>
      <c r="R229" s="186"/>
      <c r="S229" s="99"/>
      <c r="T229" s="97"/>
      <c r="U229" s="741"/>
      <c r="V229" s="101" t="str">
        <f>IF(OR($R$5="",$T$5="",$J229="",$O229="",$U229=""),"",IF(ISERROR(VLOOKUP($C229,参照!$P$4:$V$112,5,FALSE)),0,VLOOKUP($C229,参照!$P$4:$V$112,5,FALSE)))</f>
        <v/>
      </c>
      <c r="W229" s="100"/>
      <c r="X229" s="102" t="str">
        <f>IF(OR($R$5="",$T$5="",$J229="",$O229="",$W229=""),"",IF(ISERROR(VLOOKUP($D229,参照!$P$4:$V$112,5,FALSE)),0,VLOOKUP($D229,参照!$P$4:$V$112,5,FALSE)))</f>
        <v/>
      </c>
      <c r="Y229" s="182" t="str">
        <f t="shared" si="342"/>
        <v/>
      </c>
      <c r="Z229" s="182" t="str">
        <f t="shared" si="343"/>
        <v/>
      </c>
      <c r="AA229" s="468"/>
      <c r="AB229" s="536">
        <f t="shared" si="344"/>
        <v>0</v>
      </c>
      <c r="AC229" s="854"/>
      <c r="AD229" s="738">
        <f t="shared" si="345"/>
        <v>0</v>
      </c>
      <c r="AE229" s="103" t="str">
        <f t="shared" si="346"/>
        <v/>
      </c>
      <c r="AF229" s="468" t="str">
        <f t="shared" si="347"/>
        <v/>
      </c>
      <c r="AG229" s="469" t="str">
        <f t="shared" si="348"/>
        <v/>
      </c>
      <c r="AH229" s="102" t="str">
        <f t="shared" si="348"/>
        <v/>
      </c>
      <c r="AI229" s="855"/>
      <c r="AJ229" s="588"/>
      <c r="AK229" s="102" t="str">
        <f t="shared" si="349"/>
        <v/>
      </c>
      <c r="AL229" s="856"/>
      <c r="AM229" s="469">
        <f t="shared" si="350"/>
        <v>0</v>
      </c>
      <c r="AN229" s="469">
        <f t="shared" si="351"/>
        <v>0</v>
      </c>
      <c r="AO229" s="469">
        <f t="shared" si="352"/>
        <v>0</v>
      </c>
      <c r="AP229" s="590">
        <f t="shared" si="353"/>
        <v>0</v>
      </c>
      <c r="AQ229" s="474"/>
      <c r="AR229" s="104" t="str">
        <f t="shared" si="354"/>
        <v/>
      </c>
      <c r="AS229" s="856"/>
      <c r="AT229" s="469">
        <f t="shared" si="355"/>
        <v>0</v>
      </c>
      <c r="AU229" s="469">
        <f t="shared" si="356"/>
        <v>0</v>
      </c>
      <c r="AV229" s="469">
        <f t="shared" si="357"/>
        <v>0</v>
      </c>
      <c r="AW229" s="590">
        <f t="shared" si="358"/>
        <v>0</v>
      </c>
      <c r="AX229" s="474"/>
      <c r="AY229" s="102" t="str">
        <f t="shared" si="359"/>
        <v/>
      </c>
      <c r="AZ229" s="856"/>
      <c r="BA229" s="469">
        <f t="shared" si="360"/>
        <v>0</v>
      </c>
      <c r="BB229" s="469">
        <f t="shared" si="361"/>
        <v>0</v>
      </c>
      <c r="BC229" s="469">
        <f t="shared" si="362"/>
        <v>0</v>
      </c>
      <c r="BD229" s="590">
        <f t="shared" si="363"/>
        <v>0</v>
      </c>
      <c r="BE229" s="484" t="str">
        <f t="shared" si="364"/>
        <v>○</v>
      </c>
      <c r="BF229" s="486">
        <f t="shared" si="365"/>
        <v>0</v>
      </c>
      <c r="BG229" s="482">
        <f t="shared" si="365"/>
        <v>0</v>
      </c>
      <c r="BH229" s="482">
        <f t="shared" si="365"/>
        <v>0</v>
      </c>
      <c r="BI229" s="483">
        <f t="shared" si="366"/>
        <v>0</v>
      </c>
      <c r="BJ229" s="528">
        <f t="shared" si="367"/>
        <v>0</v>
      </c>
      <c r="BK229" s="529">
        <f t="shared" si="367"/>
        <v>0</v>
      </c>
      <c r="BL229" s="529">
        <f t="shared" si="367"/>
        <v>0</v>
      </c>
      <c r="BM229" s="530">
        <f t="shared" si="368"/>
        <v>0</v>
      </c>
      <c r="BN229" s="528">
        <f t="shared" si="369"/>
        <v>0</v>
      </c>
      <c r="BO229" s="529">
        <f t="shared" si="370"/>
        <v>0</v>
      </c>
      <c r="BP229" s="529">
        <f t="shared" si="371"/>
        <v>0</v>
      </c>
      <c r="BQ229" s="530">
        <f t="shared" si="372"/>
        <v>0</v>
      </c>
      <c r="BR229" s="528">
        <f t="shared" si="373"/>
        <v>0</v>
      </c>
      <c r="BS229" s="529">
        <f t="shared" si="373"/>
        <v>0</v>
      </c>
      <c r="BT229" s="529">
        <f t="shared" si="373"/>
        <v>0</v>
      </c>
      <c r="BU229" s="530">
        <f t="shared" si="374"/>
        <v>0</v>
      </c>
      <c r="BV229" s="528">
        <f t="shared" si="375"/>
        <v>0</v>
      </c>
      <c r="BW229" s="529">
        <f t="shared" si="376"/>
        <v>0</v>
      </c>
      <c r="BX229" s="529">
        <f t="shared" si="377"/>
        <v>0</v>
      </c>
      <c r="BY229" s="530">
        <f t="shared" si="378"/>
        <v>0</v>
      </c>
      <c r="BZ229" s="560" t="str">
        <f t="shared" si="379"/>
        <v/>
      </c>
      <c r="CA229" s="184" t="str">
        <f t="shared" si="379"/>
        <v/>
      </c>
      <c r="CB229" s="183" t="str">
        <f t="shared" si="379"/>
        <v/>
      </c>
      <c r="CC229" s="185" t="str">
        <f t="shared" si="380"/>
        <v/>
      </c>
      <c r="CD229" s="184" t="str">
        <f t="shared" si="380"/>
        <v/>
      </c>
      <c r="CE229" s="183" t="str">
        <f t="shared" si="380"/>
        <v/>
      </c>
      <c r="CF229" s="447"/>
      <c r="CG229" s="482" t="str">
        <f t="shared" si="381"/>
        <v>－</v>
      </c>
      <c r="CH229" s="469"/>
      <c r="CI229" s="561"/>
      <c r="CJ229" s="468" t="str">
        <f t="shared" si="382"/>
        <v/>
      </c>
      <c r="CK229" s="469" t="str">
        <f t="shared" si="383"/>
        <v/>
      </c>
      <c r="CL229" s="102" t="str">
        <f t="shared" si="384"/>
        <v/>
      </c>
      <c r="CM229" s="468" t="str">
        <f t="shared" si="385"/>
        <v/>
      </c>
      <c r="CN229" s="469" t="str">
        <f t="shared" si="386"/>
        <v/>
      </c>
      <c r="CO229" s="102" t="str">
        <f t="shared" si="387"/>
        <v/>
      </c>
      <c r="CP229" s="468" t="str">
        <f t="shared" si="388"/>
        <v/>
      </c>
      <c r="CQ229" s="469" t="str">
        <f t="shared" si="388"/>
        <v/>
      </c>
      <c r="CR229" s="102" t="str">
        <f t="shared" si="388"/>
        <v/>
      </c>
      <c r="CS229" s="468" t="str">
        <f t="shared" si="389"/>
        <v/>
      </c>
      <c r="CT229" s="469" t="str">
        <f t="shared" si="390"/>
        <v/>
      </c>
      <c r="CU229" s="469" t="str">
        <f t="shared" si="391"/>
        <v/>
      </c>
      <c r="CV229" s="105" t="str">
        <f t="shared" si="392"/>
        <v/>
      </c>
      <c r="CW229" s="856"/>
      <c r="CX229" s="469">
        <f t="shared" si="393"/>
        <v>0</v>
      </c>
      <c r="CY229" s="469">
        <f t="shared" si="394"/>
        <v>0</v>
      </c>
      <c r="CZ229" s="469">
        <f t="shared" si="395"/>
        <v>0</v>
      </c>
      <c r="DA229" s="590">
        <f t="shared" si="396"/>
        <v>0</v>
      </c>
      <c r="DB229" s="474"/>
      <c r="DC229" s="604">
        <f t="shared" si="397"/>
        <v>0</v>
      </c>
      <c r="DD229" s="184">
        <f t="shared" si="398"/>
        <v>0</v>
      </c>
      <c r="DE229" s="605">
        <f t="shared" si="399"/>
        <v>0</v>
      </c>
      <c r="DF229" s="104" t="str">
        <f t="shared" si="400"/>
        <v/>
      </c>
      <c r="DG229" s="856"/>
      <c r="DH229" s="469">
        <f t="shared" si="401"/>
        <v>0</v>
      </c>
      <c r="DI229" s="469">
        <f t="shared" si="402"/>
        <v>0</v>
      </c>
      <c r="DJ229" s="469">
        <f t="shared" si="403"/>
        <v>0</v>
      </c>
      <c r="DK229" s="590">
        <f t="shared" si="404"/>
        <v>0</v>
      </c>
      <c r="DL229" s="474"/>
      <c r="DM229" s="604">
        <f t="shared" si="405"/>
        <v>0</v>
      </c>
      <c r="DN229" s="184">
        <f t="shared" si="406"/>
        <v>0</v>
      </c>
      <c r="DO229" s="605">
        <f t="shared" si="407"/>
        <v>0</v>
      </c>
      <c r="DP229" s="104" t="str">
        <f t="shared" si="408"/>
        <v/>
      </c>
      <c r="DQ229" s="856"/>
      <c r="DR229" s="469">
        <f t="shared" si="409"/>
        <v>0</v>
      </c>
      <c r="DS229" s="469">
        <f t="shared" si="410"/>
        <v>0</v>
      </c>
      <c r="DT229" s="469">
        <f t="shared" si="411"/>
        <v>0</v>
      </c>
      <c r="DU229" s="101">
        <f t="shared" si="412"/>
        <v>0</v>
      </c>
      <c r="DV229" s="528">
        <f t="shared" si="413"/>
        <v>0</v>
      </c>
      <c r="DW229" s="529">
        <f t="shared" si="413"/>
        <v>0</v>
      </c>
      <c r="DX229" s="529">
        <f t="shared" si="413"/>
        <v>0</v>
      </c>
      <c r="DY229" s="530">
        <f t="shared" si="414"/>
        <v>0</v>
      </c>
      <c r="DZ229" s="528">
        <f t="shared" si="415"/>
        <v>0</v>
      </c>
      <c r="EA229" s="529">
        <f t="shared" si="415"/>
        <v>0</v>
      </c>
      <c r="EB229" s="529">
        <f t="shared" si="415"/>
        <v>0</v>
      </c>
      <c r="EC229" s="530">
        <f t="shared" si="416"/>
        <v>0</v>
      </c>
      <c r="ED229" s="528">
        <f t="shared" si="417"/>
        <v>0</v>
      </c>
      <c r="EE229" s="529">
        <f t="shared" si="417"/>
        <v>0</v>
      </c>
      <c r="EF229" s="529">
        <f t="shared" si="417"/>
        <v>0</v>
      </c>
      <c r="EG229" s="530">
        <f t="shared" si="418"/>
        <v>0</v>
      </c>
      <c r="EH229" s="528">
        <f t="shared" si="419"/>
        <v>0</v>
      </c>
      <c r="EI229" s="529">
        <f t="shared" si="420"/>
        <v>0</v>
      </c>
      <c r="EJ229" s="529">
        <f t="shared" si="421"/>
        <v>0</v>
      </c>
      <c r="EK229" s="530">
        <f t="shared" si="422"/>
        <v>0</v>
      </c>
      <c r="EL229" s="562"/>
      <c r="EM229" s="571">
        <f t="shared" si="423"/>
        <v>0</v>
      </c>
      <c r="EN229" s="572">
        <f t="shared" si="423"/>
        <v>0</v>
      </c>
      <c r="EO229" s="576">
        <f t="shared" si="423"/>
        <v>0</v>
      </c>
      <c r="EP229" s="578">
        <f t="shared" si="424"/>
        <v>0</v>
      </c>
      <c r="EQ229" s="571">
        <f t="shared" si="425"/>
        <v>0</v>
      </c>
      <c r="ER229" s="572">
        <f t="shared" si="425"/>
        <v>0</v>
      </c>
      <c r="ES229" s="573">
        <f t="shared" si="425"/>
        <v>0</v>
      </c>
      <c r="ET229" s="579">
        <f t="shared" si="426"/>
        <v>0</v>
      </c>
      <c r="EU229" s="577">
        <f t="shared" si="427"/>
        <v>0</v>
      </c>
      <c r="EV229" s="521">
        <f t="shared" si="428"/>
        <v>0</v>
      </c>
      <c r="EW229" s="525">
        <f t="shared" si="429"/>
        <v>0</v>
      </c>
      <c r="EX229" s="524">
        <f t="shared" si="430"/>
        <v>0</v>
      </c>
      <c r="EY229" s="509" t="str">
        <f t="shared" si="431"/>
        <v>○</v>
      </c>
      <c r="EZ229" s="486">
        <f t="shared" si="432"/>
        <v>0</v>
      </c>
      <c r="FA229" s="482">
        <f t="shared" si="432"/>
        <v>0</v>
      </c>
      <c r="FB229" s="482">
        <f t="shared" si="432"/>
        <v>0</v>
      </c>
      <c r="FC229" s="536">
        <f t="shared" si="433"/>
        <v>0</v>
      </c>
      <c r="FD229" s="101">
        <f t="shared" si="434"/>
        <v>0</v>
      </c>
      <c r="FE229" s="846">
        <f t="shared" si="435"/>
        <v>0</v>
      </c>
      <c r="FF229" s="847">
        <f t="shared" si="436"/>
        <v>0</v>
      </c>
      <c r="FG229" s="101" t="str">
        <f t="shared" si="437"/>
        <v/>
      </c>
      <c r="FH229" s="185" t="str">
        <f t="shared" si="438"/>
        <v/>
      </c>
      <c r="FI229" s="184" t="str">
        <f t="shared" si="438"/>
        <v/>
      </c>
      <c r="FJ229" s="848" t="str">
        <f t="shared" si="438"/>
        <v/>
      </c>
      <c r="FK229" s="508"/>
      <c r="FL229" s="498"/>
      <c r="FM229" s="499"/>
      <c r="FN229" s="849">
        <f t="shared" si="439"/>
        <v>0</v>
      </c>
      <c r="FO229" s="511" t="str">
        <f t="shared" si="440"/>
        <v/>
      </c>
      <c r="FP229" s="528" t="str">
        <f t="shared" si="441"/>
        <v/>
      </c>
      <c r="FQ229" s="529" t="str">
        <f t="shared" si="442"/>
        <v/>
      </c>
      <c r="FR229" s="529" t="str">
        <f t="shared" si="443"/>
        <v/>
      </c>
      <c r="FS229" s="530">
        <f t="shared" si="444"/>
        <v>0</v>
      </c>
      <c r="FT229" s="510"/>
    </row>
    <row r="230" spans="1:176" s="3" customFormat="1" ht="18" customHeight="1">
      <c r="A230" s="619" t="str">
        <f t="shared" si="337"/>
        <v/>
      </c>
      <c r="B230" s="448">
        <f t="shared" si="445"/>
        <v>0</v>
      </c>
      <c r="C230" s="1114" t="str">
        <f t="shared" si="338"/>
        <v>授業料</v>
      </c>
      <c r="D230" s="1114" t="str">
        <f t="shared" si="339"/>
        <v>入学金</v>
      </c>
      <c r="E230" s="448">
        <f t="shared" si="446"/>
        <v>0</v>
      </c>
      <c r="F230" s="619">
        <f t="shared" si="340"/>
        <v>0</v>
      </c>
      <c r="G230" s="539">
        <f t="shared" si="341"/>
        <v>213</v>
      </c>
      <c r="H230" s="844"/>
      <c r="I230" s="845"/>
      <c r="J230" s="187"/>
      <c r="K230" s="188"/>
      <c r="L230" s="188"/>
      <c r="M230" s="186"/>
      <c r="N230" s="97"/>
      <c r="O230" s="98"/>
      <c r="P230" s="187"/>
      <c r="Q230" s="188"/>
      <c r="R230" s="186"/>
      <c r="S230" s="99"/>
      <c r="T230" s="97"/>
      <c r="U230" s="741"/>
      <c r="V230" s="101" t="str">
        <f>IF(OR($R$5="",$T$5="",$J230="",$O230="",$U230=""),"",IF(ISERROR(VLOOKUP($C230,参照!$P$4:$V$112,5,FALSE)),0,VLOOKUP($C230,参照!$P$4:$V$112,5,FALSE)))</f>
        <v/>
      </c>
      <c r="W230" s="100"/>
      <c r="X230" s="102" t="str">
        <f>IF(OR($R$5="",$T$5="",$J230="",$O230="",$W230=""),"",IF(ISERROR(VLOOKUP($D230,参照!$P$4:$V$112,5,FALSE)),0,VLOOKUP($D230,参照!$P$4:$V$112,5,FALSE)))</f>
        <v/>
      </c>
      <c r="Y230" s="182" t="str">
        <f t="shared" si="342"/>
        <v/>
      </c>
      <c r="Z230" s="182" t="str">
        <f t="shared" si="343"/>
        <v/>
      </c>
      <c r="AA230" s="468"/>
      <c r="AB230" s="536">
        <f t="shared" si="344"/>
        <v>0</v>
      </c>
      <c r="AC230" s="854"/>
      <c r="AD230" s="738">
        <f t="shared" si="345"/>
        <v>0</v>
      </c>
      <c r="AE230" s="103" t="str">
        <f t="shared" si="346"/>
        <v/>
      </c>
      <c r="AF230" s="468" t="str">
        <f t="shared" si="347"/>
        <v/>
      </c>
      <c r="AG230" s="469" t="str">
        <f t="shared" si="348"/>
        <v/>
      </c>
      <c r="AH230" s="102" t="str">
        <f t="shared" si="348"/>
        <v/>
      </c>
      <c r="AI230" s="855"/>
      <c r="AJ230" s="588"/>
      <c r="AK230" s="102" t="str">
        <f t="shared" si="349"/>
        <v/>
      </c>
      <c r="AL230" s="856"/>
      <c r="AM230" s="469">
        <f t="shared" si="350"/>
        <v>0</v>
      </c>
      <c r="AN230" s="469">
        <f t="shared" si="351"/>
        <v>0</v>
      </c>
      <c r="AO230" s="469">
        <f t="shared" si="352"/>
        <v>0</v>
      </c>
      <c r="AP230" s="590">
        <f t="shared" si="353"/>
        <v>0</v>
      </c>
      <c r="AQ230" s="474"/>
      <c r="AR230" s="104" t="str">
        <f t="shared" si="354"/>
        <v/>
      </c>
      <c r="AS230" s="856"/>
      <c r="AT230" s="469">
        <f t="shared" si="355"/>
        <v>0</v>
      </c>
      <c r="AU230" s="469">
        <f t="shared" si="356"/>
        <v>0</v>
      </c>
      <c r="AV230" s="469">
        <f t="shared" si="357"/>
        <v>0</v>
      </c>
      <c r="AW230" s="590">
        <f t="shared" si="358"/>
        <v>0</v>
      </c>
      <c r="AX230" s="474"/>
      <c r="AY230" s="102" t="str">
        <f t="shared" si="359"/>
        <v/>
      </c>
      <c r="AZ230" s="856"/>
      <c r="BA230" s="469">
        <f t="shared" si="360"/>
        <v>0</v>
      </c>
      <c r="BB230" s="469">
        <f t="shared" si="361"/>
        <v>0</v>
      </c>
      <c r="BC230" s="469">
        <f t="shared" si="362"/>
        <v>0</v>
      </c>
      <c r="BD230" s="590">
        <f t="shared" si="363"/>
        <v>0</v>
      </c>
      <c r="BE230" s="484" t="str">
        <f t="shared" si="364"/>
        <v>○</v>
      </c>
      <c r="BF230" s="486">
        <f t="shared" si="365"/>
        <v>0</v>
      </c>
      <c r="BG230" s="482">
        <f t="shared" si="365"/>
        <v>0</v>
      </c>
      <c r="BH230" s="482">
        <f t="shared" si="365"/>
        <v>0</v>
      </c>
      <c r="BI230" s="483">
        <f t="shared" si="366"/>
        <v>0</v>
      </c>
      <c r="BJ230" s="528">
        <f t="shared" si="367"/>
        <v>0</v>
      </c>
      <c r="BK230" s="529">
        <f t="shared" si="367"/>
        <v>0</v>
      </c>
      <c r="BL230" s="529">
        <f t="shared" si="367"/>
        <v>0</v>
      </c>
      <c r="BM230" s="530">
        <f t="shared" si="368"/>
        <v>0</v>
      </c>
      <c r="BN230" s="528">
        <f t="shared" si="369"/>
        <v>0</v>
      </c>
      <c r="BO230" s="529">
        <f t="shared" si="370"/>
        <v>0</v>
      </c>
      <c r="BP230" s="529">
        <f t="shared" si="371"/>
        <v>0</v>
      </c>
      <c r="BQ230" s="530">
        <f t="shared" si="372"/>
        <v>0</v>
      </c>
      <c r="BR230" s="528">
        <f t="shared" si="373"/>
        <v>0</v>
      </c>
      <c r="BS230" s="529">
        <f t="shared" si="373"/>
        <v>0</v>
      </c>
      <c r="BT230" s="529">
        <f t="shared" si="373"/>
        <v>0</v>
      </c>
      <c r="BU230" s="530">
        <f t="shared" si="374"/>
        <v>0</v>
      </c>
      <c r="BV230" s="528">
        <f t="shared" si="375"/>
        <v>0</v>
      </c>
      <c r="BW230" s="529">
        <f t="shared" si="376"/>
        <v>0</v>
      </c>
      <c r="BX230" s="529">
        <f t="shared" si="377"/>
        <v>0</v>
      </c>
      <c r="BY230" s="530">
        <f t="shared" si="378"/>
        <v>0</v>
      </c>
      <c r="BZ230" s="560" t="str">
        <f t="shared" si="379"/>
        <v/>
      </c>
      <c r="CA230" s="184" t="str">
        <f t="shared" si="379"/>
        <v/>
      </c>
      <c r="CB230" s="183" t="str">
        <f t="shared" si="379"/>
        <v/>
      </c>
      <c r="CC230" s="185" t="str">
        <f t="shared" si="380"/>
        <v/>
      </c>
      <c r="CD230" s="184" t="str">
        <f t="shared" si="380"/>
        <v/>
      </c>
      <c r="CE230" s="183" t="str">
        <f t="shared" si="380"/>
        <v/>
      </c>
      <c r="CF230" s="447"/>
      <c r="CG230" s="482" t="str">
        <f t="shared" si="381"/>
        <v>－</v>
      </c>
      <c r="CH230" s="469"/>
      <c r="CI230" s="561"/>
      <c r="CJ230" s="468" t="str">
        <f t="shared" si="382"/>
        <v/>
      </c>
      <c r="CK230" s="469" t="str">
        <f t="shared" si="383"/>
        <v/>
      </c>
      <c r="CL230" s="102" t="str">
        <f t="shared" si="384"/>
        <v/>
      </c>
      <c r="CM230" s="468" t="str">
        <f t="shared" si="385"/>
        <v/>
      </c>
      <c r="CN230" s="469" t="str">
        <f t="shared" si="386"/>
        <v/>
      </c>
      <c r="CO230" s="102" t="str">
        <f t="shared" si="387"/>
        <v/>
      </c>
      <c r="CP230" s="468" t="str">
        <f t="shared" si="388"/>
        <v/>
      </c>
      <c r="CQ230" s="469" t="str">
        <f t="shared" si="388"/>
        <v/>
      </c>
      <c r="CR230" s="102" t="str">
        <f t="shared" si="388"/>
        <v/>
      </c>
      <c r="CS230" s="468" t="str">
        <f t="shared" si="389"/>
        <v/>
      </c>
      <c r="CT230" s="469" t="str">
        <f t="shared" si="390"/>
        <v/>
      </c>
      <c r="CU230" s="469" t="str">
        <f t="shared" si="391"/>
        <v/>
      </c>
      <c r="CV230" s="105" t="str">
        <f t="shared" si="392"/>
        <v/>
      </c>
      <c r="CW230" s="856"/>
      <c r="CX230" s="469">
        <f t="shared" si="393"/>
        <v>0</v>
      </c>
      <c r="CY230" s="469">
        <f t="shared" si="394"/>
        <v>0</v>
      </c>
      <c r="CZ230" s="469">
        <f t="shared" si="395"/>
        <v>0</v>
      </c>
      <c r="DA230" s="590">
        <f t="shared" si="396"/>
        <v>0</v>
      </c>
      <c r="DB230" s="474"/>
      <c r="DC230" s="604">
        <f t="shared" si="397"/>
        <v>0</v>
      </c>
      <c r="DD230" s="184">
        <f t="shared" si="398"/>
        <v>0</v>
      </c>
      <c r="DE230" s="605">
        <f t="shared" si="399"/>
        <v>0</v>
      </c>
      <c r="DF230" s="104" t="str">
        <f t="shared" si="400"/>
        <v/>
      </c>
      <c r="DG230" s="856"/>
      <c r="DH230" s="469">
        <f t="shared" si="401"/>
        <v>0</v>
      </c>
      <c r="DI230" s="469">
        <f t="shared" si="402"/>
        <v>0</v>
      </c>
      <c r="DJ230" s="469">
        <f t="shared" si="403"/>
        <v>0</v>
      </c>
      <c r="DK230" s="590">
        <f t="shared" si="404"/>
        <v>0</v>
      </c>
      <c r="DL230" s="474"/>
      <c r="DM230" s="604">
        <f t="shared" si="405"/>
        <v>0</v>
      </c>
      <c r="DN230" s="184">
        <f t="shared" si="406"/>
        <v>0</v>
      </c>
      <c r="DO230" s="605">
        <f t="shared" si="407"/>
        <v>0</v>
      </c>
      <c r="DP230" s="104" t="str">
        <f t="shared" si="408"/>
        <v/>
      </c>
      <c r="DQ230" s="856"/>
      <c r="DR230" s="469">
        <f t="shared" si="409"/>
        <v>0</v>
      </c>
      <c r="DS230" s="469">
        <f t="shared" si="410"/>
        <v>0</v>
      </c>
      <c r="DT230" s="469">
        <f t="shared" si="411"/>
        <v>0</v>
      </c>
      <c r="DU230" s="101">
        <f t="shared" si="412"/>
        <v>0</v>
      </c>
      <c r="DV230" s="528">
        <f t="shared" si="413"/>
        <v>0</v>
      </c>
      <c r="DW230" s="529">
        <f t="shared" si="413"/>
        <v>0</v>
      </c>
      <c r="DX230" s="529">
        <f t="shared" si="413"/>
        <v>0</v>
      </c>
      <c r="DY230" s="530">
        <f t="shared" si="414"/>
        <v>0</v>
      </c>
      <c r="DZ230" s="528">
        <f t="shared" si="415"/>
        <v>0</v>
      </c>
      <c r="EA230" s="529">
        <f t="shared" si="415"/>
        <v>0</v>
      </c>
      <c r="EB230" s="529">
        <f t="shared" si="415"/>
        <v>0</v>
      </c>
      <c r="EC230" s="530">
        <f t="shared" si="416"/>
        <v>0</v>
      </c>
      <c r="ED230" s="528">
        <f t="shared" si="417"/>
        <v>0</v>
      </c>
      <c r="EE230" s="529">
        <f t="shared" si="417"/>
        <v>0</v>
      </c>
      <c r="EF230" s="529">
        <f t="shared" si="417"/>
        <v>0</v>
      </c>
      <c r="EG230" s="530">
        <f t="shared" si="418"/>
        <v>0</v>
      </c>
      <c r="EH230" s="528">
        <f t="shared" si="419"/>
        <v>0</v>
      </c>
      <c r="EI230" s="529">
        <f t="shared" si="420"/>
        <v>0</v>
      </c>
      <c r="EJ230" s="529">
        <f t="shared" si="421"/>
        <v>0</v>
      </c>
      <c r="EK230" s="530">
        <f t="shared" si="422"/>
        <v>0</v>
      </c>
      <c r="EL230" s="562"/>
      <c r="EM230" s="571">
        <f t="shared" si="423"/>
        <v>0</v>
      </c>
      <c r="EN230" s="572">
        <f t="shared" si="423"/>
        <v>0</v>
      </c>
      <c r="EO230" s="576">
        <f t="shared" si="423"/>
        <v>0</v>
      </c>
      <c r="EP230" s="578">
        <f t="shared" si="424"/>
        <v>0</v>
      </c>
      <c r="EQ230" s="571">
        <f t="shared" si="425"/>
        <v>0</v>
      </c>
      <c r="ER230" s="572">
        <f t="shared" si="425"/>
        <v>0</v>
      </c>
      <c r="ES230" s="573">
        <f t="shared" si="425"/>
        <v>0</v>
      </c>
      <c r="ET230" s="579">
        <f t="shared" si="426"/>
        <v>0</v>
      </c>
      <c r="EU230" s="577">
        <f t="shared" si="427"/>
        <v>0</v>
      </c>
      <c r="EV230" s="521">
        <f t="shared" si="428"/>
        <v>0</v>
      </c>
      <c r="EW230" s="525">
        <f t="shared" si="429"/>
        <v>0</v>
      </c>
      <c r="EX230" s="524">
        <f t="shared" si="430"/>
        <v>0</v>
      </c>
      <c r="EY230" s="509" t="str">
        <f t="shared" si="431"/>
        <v>○</v>
      </c>
      <c r="EZ230" s="486">
        <f t="shared" si="432"/>
        <v>0</v>
      </c>
      <c r="FA230" s="482">
        <f t="shared" si="432"/>
        <v>0</v>
      </c>
      <c r="FB230" s="482">
        <f t="shared" si="432"/>
        <v>0</v>
      </c>
      <c r="FC230" s="536">
        <f t="shared" si="433"/>
        <v>0</v>
      </c>
      <c r="FD230" s="101">
        <f t="shared" si="434"/>
        <v>0</v>
      </c>
      <c r="FE230" s="846">
        <f t="shared" si="435"/>
        <v>0</v>
      </c>
      <c r="FF230" s="847">
        <f t="shared" si="436"/>
        <v>0</v>
      </c>
      <c r="FG230" s="101" t="str">
        <f t="shared" si="437"/>
        <v/>
      </c>
      <c r="FH230" s="185" t="str">
        <f t="shared" si="438"/>
        <v/>
      </c>
      <c r="FI230" s="184" t="str">
        <f t="shared" si="438"/>
        <v/>
      </c>
      <c r="FJ230" s="848" t="str">
        <f t="shared" si="438"/>
        <v/>
      </c>
      <c r="FK230" s="508"/>
      <c r="FL230" s="498"/>
      <c r="FM230" s="499"/>
      <c r="FN230" s="849">
        <f t="shared" si="439"/>
        <v>0</v>
      </c>
      <c r="FO230" s="511" t="str">
        <f t="shared" si="440"/>
        <v/>
      </c>
      <c r="FP230" s="528" t="str">
        <f t="shared" si="441"/>
        <v/>
      </c>
      <c r="FQ230" s="529" t="str">
        <f t="shared" si="442"/>
        <v/>
      </c>
      <c r="FR230" s="529" t="str">
        <f t="shared" si="443"/>
        <v/>
      </c>
      <c r="FS230" s="530">
        <f t="shared" si="444"/>
        <v>0</v>
      </c>
      <c r="FT230" s="510"/>
    </row>
    <row r="231" spans="1:176" s="3" customFormat="1" ht="18" customHeight="1">
      <c r="A231" s="619" t="str">
        <f t="shared" si="337"/>
        <v/>
      </c>
      <c r="B231" s="448">
        <f t="shared" si="445"/>
        <v>0</v>
      </c>
      <c r="C231" s="1114" t="str">
        <f t="shared" si="338"/>
        <v>授業料</v>
      </c>
      <c r="D231" s="1114" t="str">
        <f t="shared" si="339"/>
        <v>入学金</v>
      </c>
      <c r="E231" s="448">
        <f t="shared" si="446"/>
        <v>0</v>
      </c>
      <c r="F231" s="619">
        <f t="shared" si="340"/>
        <v>0</v>
      </c>
      <c r="G231" s="539">
        <f t="shared" si="341"/>
        <v>214</v>
      </c>
      <c r="H231" s="844"/>
      <c r="I231" s="845"/>
      <c r="J231" s="187"/>
      <c r="K231" s="188"/>
      <c r="L231" s="188"/>
      <c r="M231" s="186"/>
      <c r="N231" s="97"/>
      <c r="O231" s="98"/>
      <c r="P231" s="187"/>
      <c r="Q231" s="188"/>
      <c r="R231" s="186"/>
      <c r="S231" s="99"/>
      <c r="T231" s="97"/>
      <c r="U231" s="741"/>
      <c r="V231" s="101" t="str">
        <f>IF(OR($R$5="",$T$5="",$J231="",$O231="",$U231=""),"",IF(ISERROR(VLOOKUP($C231,参照!$P$4:$V$112,5,FALSE)),0,VLOOKUP($C231,参照!$P$4:$V$112,5,FALSE)))</f>
        <v/>
      </c>
      <c r="W231" s="100"/>
      <c r="X231" s="102" t="str">
        <f>IF(OR($R$5="",$T$5="",$J231="",$O231="",$W231=""),"",IF(ISERROR(VLOOKUP($D231,参照!$P$4:$V$112,5,FALSE)),0,VLOOKUP($D231,参照!$P$4:$V$112,5,FALSE)))</f>
        <v/>
      </c>
      <c r="Y231" s="182" t="str">
        <f t="shared" si="342"/>
        <v/>
      </c>
      <c r="Z231" s="182" t="str">
        <f t="shared" si="343"/>
        <v/>
      </c>
      <c r="AA231" s="468"/>
      <c r="AB231" s="536">
        <f t="shared" si="344"/>
        <v>0</v>
      </c>
      <c r="AC231" s="854"/>
      <c r="AD231" s="738">
        <f t="shared" si="345"/>
        <v>0</v>
      </c>
      <c r="AE231" s="103" t="str">
        <f t="shared" si="346"/>
        <v/>
      </c>
      <c r="AF231" s="468" t="str">
        <f t="shared" si="347"/>
        <v/>
      </c>
      <c r="AG231" s="469" t="str">
        <f t="shared" si="348"/>
        <v/>
      </c>
      <c r="AH231" s="102" t="str">
        <f t="shared" si="348"/>
        <v/>
      </c>
      <c r="AI231" s="855"/>
      <c r="AJ231" s="588"/>
      <c r="AK231" s="102" t="str">
        <f t="shared" si="349"/>
        <v/>
      </c>
      <c r="AL231" s="856"/>
      <c r="AM231" s="469">
        <f t="shared" si="350"/>
        <v>0</v>
      </c>
      <c r="AN231" s="469">
        <f t="shared" si="351"/>
        <v>0</v>
      </c>
      <c r="AO231" s="469">
        <f t="shared" si="352"/>
        <v>0</v>
      </c>
      <c r="AP231" s="590">
        <f t="shared" si="353"/>
        <v>0</v>
      </c>
      <c r="AQ231" s="474"/>
      <c r="AR231" s="104" t="str">
        <f t="shared" si="354"/>
        <v/>
      </c>
      <c r="AS231" s="856"/>
      <c r="AT231" s="469">
        <f t="shared" si="355"/>
        <v>0</v>
      </c>
      <c r="AU231" s="469">
        <f t="shared" si="356"/>
        <v>0</v>
      </c>
      <c r="AV231" s="469">
        <f t="shared" si="357"/>
        <v>0</v>
      </c>
      <c r="AW231" s="590">
        <f t="shared" si="358"/>
        <v>0</v>
      </c>
      <c r="AX231" s="474"/>
      <c r="AY231" s="102" t="str">
        <f t="shared" si="359"/>
        <v/>
      </c>
      <c r="AZ231" s="856"/>
      <c r="BA231" s="469">
        <f t="shared" si="360"/>
        <v>0</v>
      </c>
      <c r="BB231" s="469">
        <f t="shared" si="361"/>
        <v>0</v>
      </c>
      <c r="BC231" s="469">
        <f t="shared" si="362"/>
        <v>0</v>
      </c>
      <c r="BD231" s="590">
        <f t="shared" si="363"/>
        <v>0</v>
      </c>
      <c r="BE231" s="484" t="str">
        <f t="shared" si="364"/>
        <v>○</v>
      </c>
      <c r="BF231" s="486">
        <f t="shared" si="365"/>
        <v>0</v>
      </c>
      <c r="BG231" s="482">
        <f t="shared" si="365"/>
        <v>0</v>
      </c>
      <c r="BH231" s="482">
        <f t="shared" si="365"/>
        <v>0</v>
      </c>
      <c r="BI231" s="483">
        <f t="shared" si="366"/>
        <v>0</v>
      </c>
      <c r="BJ231" s="528">
        <f t="shared" si="367"/>
        <v>0</v>
      </c>
      <c r="BK231" s="529">
        <f t="shared" si="367"/>
        <v>0</v>
      </c>
      <c r="BL231" s="529">
        <f t="shared" si="367"/>
        <v>0</v>
      </c>
      <c r="BM231" s="530">
        <f t="shared" si="368"/>
        <v>0</v>
      </c>
      <c r="BN231" s="528">
        <f t="shared" si="369"/>
        <v>0</v>
      </c>
      <c r="BO231" s="529">
        <f t="shared" si="370"/>
        <v>0</v>
      </c>
      <c r="BP231" s="529">
        <f t="shared" si="371"/>
        <v>0</v>
      </c>
      <c r="BQ231" s="530">
        <f t="shared" si="372"/>
        <v>0</v>
      </c>
      <c r="BR231" s="528">
        <f t="shared" si="373"/>
        <v>0</v>
      </c>
      <c r="BS231" s="529">
        <f t="shared" si="373"/>
        <v>0</v>
      </c>
      <c r="BT231" s="529">
        <f t="shared" si="373"/>
        <v>0</v>
      </c>
      <c r="BU231" s="530">
        <f t="shared" si="374"/>
        <v>0</v>
      </c>
      <c r="BV231" s="528">
        <f t="shared" si="375"/>
        <v>0</v>
      </c>
      <c r="BW231" s="529">
        <f t="shared" si="376"/>
        <v>0</v>
      </c>
      <c r="BX231" s="529">
        <f t="shared" si="377"/>
        <v>0</v>
      </c>
      <c r="BY231" s="530">
        <f t="shared" si="378"/>
        <v>0</v>
      </c>
      <c r="BZ231" s="560" t="str">
        <f t="shared" si="379"/>
        <v/>
      </c>
      <c r="CA231" s="184" t="str">
        <f t="shared" si="379"/>
        <v/>
      </c>
      <c r="CB231" s="183" t="str">
        <f t="shared" si="379"/>
        <v/>
      </c>
      <c r="CC231" s="185" t="str">
        <f t="shared" si="380"/>
        <v/>
      </c>
      <c r="CD231" s="184" t="str">
        <f t="shared" si="380"/>
        <v/>
      </c>
      <c r="CE231" s="183" t="str">
        <f t="shared" si="380"/>
        <v/>
      </c>
      <c r="CF231" s="447"/>
      <c r="CG231" s="482" t="str">
        <f t="shared" si="381"/>
        <v>－</v>
      </c>
      <c r="CH231" s="469"/>
      <c r="CI231" s="561"/>
      <c r="CJ231" s="468" t="str">
        <f t="shared" si="382"/>
        <v/>
      </c>
      <c r="CK231" s="469" t="str">
        <f t="shared" si="383"/>
        <v/>
      </c>
      <c r="CL231" s="102" t="str">
        <f t="shared" si="384"/>
        <v/>
      </c>
      <c r="CM231" s="468" t="str">
        <f t="shared" si="385"/>
        <v/>
      </c>
      <c r="CN231" s="469" t="str">
        <f t="shared" si="386"/>
        <v/>
      </c>
      <c r="CO231" s="102" t="str">
        <f t="shared" si="387"/>
        <v/>
      </c>
      <c r="CP231" s="468" t="str">
        <f t="shared" si="388"/>
        <v/>
      </c>
      <c r="CQ231" s="469" t="str">
        <f t="shared" si="388"/>
        <v/>
      </c>
      <c r="CR231" s="102" t="str">
        <f t="shared" si="388"/>
        <v/>
      </c>
      <c r="CS231" s="468" t="str">
        <f t="shared" si="389"/>
        <v/>
      </c>
      <c r="CT231" s="469" t="str">
        <f t="shared" si="390"/>
        <v/>
      </c>
      <c r="CU231" s="469" t="str">
        <f t="shared" si="391"/>
        <v/>
      </c>
      <c r="CV231" s="105" t="str">
        <f t="shared" si="392"/>
        <v/>
      </c>
      <c r="CW231" s="856"/>
      <c r="CX231" s="469">
        <f t="shared" si="393"/>
        <v>0</v>
      </c>
      <c r="CY231" s="469">
        <f t="shared" si="394"/>
        <v>0</v>
      </c>
      <c r="CZ231" s="469">
        <f t="shared" si="395"/>
        <v>0</v>
      </c>
      <c r="DA231" s="590">
        <f t="shared" si="396"/>
        <v>0</v>
      </c>
      <c r="DB231" s="474"/>
      <c r="DC231" s="604">
        <f t="shared" si="397"/>
        <v>0</v>
      </c>
      <c r="DD231" s="184">
        <f t="shared" si="398"/>
        <v>0</v>
      </c>
      <c r="DE231" s="605">
        <f t="shared" si="399"/>
        <v>0</v>
      </c>
      <c r="DF231" s="104" t="str">
        <f t="shared" si="400"/>
        <v/>
      </c>
      <c r="DG231" s="856"/>
      <c r="DH231" s="469">
        <f t="shared" si="401"/>
        <v>0</v>
      </c>
      <c r="DI231" s="469">
        <f t="shared" si="402"/>
        <v>0</v>
      </c>
      <c r="DJ231" s="469">
        <f t="shared" si="403"/>
        <v>0</v>
      </c>
      <c r="DK231" s="590">
        <f t="shared" si="404"/>
        <v>0</v>
      </c>
      <c r="DL231" s="474"/>
      <c r="DM231" s="604">
        <f t="shared" si="405"/>
        <v>0</v>
      </c>
      <c r="DN231" s="184">
        <f t="shared" si="406"/>
        <v>0</v>
      </c>
      <c r="DO231" s="605">
        <f t="shared" si="407"/>
        <v>0</v>
      </c>
      <c r="DP231" s="104" t="str">
        <f t="shared" si="408"/>
        <v/>
      </c>
      <c r="DQ231" s="856"/>
      <c r="DR231" s="469">
        <f t="shared" si="409"/>
        <v>0</v>
      </c>
      <c r="DS231" s="469">
        <f t="shared" si="410"/>
        <v>0</v>
      </c>
      <c r="DT231" s="469">
        <f t="shared" si="411"/>
        <v>0</v>
      </c>
      <c r="DU231" s="101">
        <f t="shared" si="412"/>
        <v>0</v>
      </c>
      <c r="DV231" s="528">
        <f t="shared" si="413"/>
        <v>0</v>
      </c>
      <c r="DW231" s="529">
        <f t="shared" si="413"/>
        <v>0</v>
      </c>
      <c r="DX231" s="529">
        <f t="shared" si="413"/>
        <v>0</v>
      </c>
      <c r="DY231" s="530">
        <f t="shared" si="414"/>
        <v>0</v>
      </c>
      <c r="DZ231" s="528">
        <f t="shared" si="415"/>
        <v>0</v>
      </c>
      <c r="EA231" s="529">
        <f t="shared" si="415"/>
        <v>0</v>
      </c>
      <c r="EB231" s="529">
        <f t="shared" si="415"/>
        <v>0</v>
      </c>
      <c r="EC231" s="530">
        <f t="shared" si="416"/>
        <v>0</v>
      </c>
      <c r="ED231" s="528">
        <f t="shared" si="417"/>
        <v>0</v>
      </c>
      <c r="EE231" s="529">
        <f t="shared" si="417"/>
        <v>0</v>
      </c>
      <c r="EF231" s="529">
        <f t="shared" si="417"/>
        <v>0</v>
      </c>
      <c r="EG231" s="530">
        <f t="shared" si="418"/>
        <v>0</v>
      </c>
      <c r="EH231" s="528">
        <f t="shared" si="419"/>
        <v>0</v>
      </c>
      <c r="EI231" s="529">
        <f t="shared" si="420"/>
        <v>0</v>
      </c>
      <c r="EJ231" s="529">
        <f t="shared" si="421"/>
        <v>0</v>
      </c>
      <c r="EK231" s="530">
        <f t="shared" si="422"/>
        <v>0</v>
      </c>
      <c r="EL231" s="562"/>
      <c r="EM231" s="571">
        <f t="shared" si="423"/>
        <v>0</v>
      </c>
      <c r="EN231" s="572">
        <f t="shared" si="423"/>
        <v>0</v>
      </c>
      <c r="EO231" s="576">
        <f t="shared" si="423"/>
        <v>0</v>
      </c>
      <c r="EP231" s="578">
        <f t="shared" si="424"/>
        <v>0</v>
      </c>
      <c r="EQ231" s="571">
        <f t="shared" si="425"/>
        <v>0</v>
      </c>
      <c r="ER231" s="572">
        <f t="shared" si="425"/>
        <v>0</v>
      </c>
      <c r="ES231" s="573">
        <f t="shared" si="425"/>
        <v>0</v>
      </c>
      <c r="ET231" s="579">
        <f t="shared" si="426"/>
        <v>0</v>
      </c>
      <c r="EU231" s="577">
        <f t="shared" si="427"/>
        <v>0</v>
      </c>
      <c r="EV231" s="521">
        <f t="shared" si="428"/>
        <v>0</v>
      </c>
      <c r="EW231" s="525">
        <f t="shared" si="429"/>
        <v>0</v>
      </c>
      <c r="EX231" s="524">
        <f t="shared" si="430"/>
        <v>0</v>
      </c>
      <c r="EY231" s="509" t="str">
        <f t="shared" si="431"/>
        <v>○</v>
      </c>
      <c r="EZ231" s="486">
        <f t="shared" si="432"/>
        <v>0</v>
      </c>
      <c r="FA231" s="482">
        <f t="shared" si="432"/>
        <v>0</v>
      </c>
      <c r="FB231" s="482">
        <f t="shared" si="432"/>
        <v>0</v>
      </c>
      <c r="FC231" s="536">
        <f t="shared" si="433"/>
        <v>0</v>
      </c>
      <c r="FD231" s="101">
        <f t="shared" si="434"/>
        <v>0</v>
      </c>
      <c r="FE231" s="846">
        <f t="shared" si="435"/>
        <v>0</v>
      </c>
      <c r="FF231" s="847">
        <f t="shared" si="436"/>
        <v>0</v>
      </c>
      <c r="FG231" s="101" t="str">
        <f t="shared" si="437"/>
        <v/>
      </c>
      <c r="FH231" s="185" t="str">
        <f t="shared" si="438"/>
        <v/>
      </c>
      <c r="FI231" s="184" t="str">
        <f t="shared" si="438"/>
        <v/>
      </c>
      <c r="FJ231" s="848" t="str">
        <f t="shared" si="438"/>
        <v/>
      </c>
      <c r="FK231" s="508"/>
      <c r="FL231" s="498"/>
      <c r="FM231" s="499"/>
      <c r="FN231" s="849">
        <f t="shared" si="439"/>
        <v>0</v>
      </c>
      <c r="FO231" s="511" t="str">
        <f t="shared" si="440"/>
        <v/>
      </c>
      <c r="FP231" s="528" t="str">
        <f t="shared" si="441"/>
        <v/>
      </c>
      <c r="FQ231" s="529" t="str">
        <f t="shared" si="442"/>
        <v/>
      </c>
      <c r="FR231" s="529" t="str">
        <f t="shared" si="443"/>
        <v/>
      </c>
      <c r="FS231" s="530">
        <f t="shared" si="444"/>
        <v>0</v>
      </c>
      <c r="FT231" s="510"/>
    </row>
    <row r="232" spans="1:176" s="3" customFormat="1" ht="18" customHeight="1">
      <c r="A232" s="619" t="str">
        <f t="shared" si="337"/>
        <v/>
      </c>
      <c r="B232" s="448">
        <f t="shared" si="445"/>
        <v>0</v>
      </c>
      <c r="C232" s="1114" t="str">
        <f t="shared" si="338"/>
        <v>授業料</v>
      </c>
      <c r="D232" s="1114" t="str">
        <f t="shared" si="339"/>
        <v>入学金</v>
      </c>
      <c r="E232" s="448">
        <f t="shared" si="446"/>
        <v>0</v>
      </c>
      <c r="F232" s="619">
        <f t="shared" si="340"/>
        <v>0</v>
      </c>
      <c r="G232" s="539">
        <f t="shared" si="341"/>
        <v>215</v>
      </c>
      <c r="H232" s="844"/>
      <c r="I232" s="845"/>
      <c r="J232" s="187"/>
      <c r="K232" s="188"/>
      <c r="L232" s="188"/>
      <c r="M232" s="186"/>
      <c r="N232" s="97"/>
      <c r="O232" s="98"/>
      <c r="P232" s="187"/>
      <c r="Q232" s="188"/>
      <c r="R232" s="186"/>
      <c r="S232" s="99"/>
      <c r="T232" s="97"/>
      <c r="U232" s="741"/>
      <c r="V232" s="101" t="str">
        <f>IF(OR($R$5="",$T$5="",$J232="",$O232="",$U232=""),"",IF(ISERROR(VLOOKUP($C232,参照!$P$4:$V$112,5,FALSE)),0,VLOOKUP($C232,参照!$P$4:$V$112,5,FALSE)))</f>
        <v/>
      </c>
      <c r="W232" s="100"/>
      <c r="X232" s="102" t="str">
        <f>IF(OR($R$5="",$T$5="",$J232="",$O232="",$W232=""),"",IF(ISERROR(VLOOKUP($D232,参照!$P$4:$V$112,5,FALSE)),0,VLOOKUP($D232,参照!$P$4:$V$112,5,FALSE)))</f>
        <v/>
      </c>
      <c r="Y232" s="182" t="str">
        <f t="shared" si="342"/>
        <v/>
      </c>
      <c r="Z232" s="182" t="str">
        <f t="shared" si="343"/>
        <v/>
      </c>
      <c r="AA232" s="468"/>
      <c r="AB232" s="536">
        <f t="shared" si="344"/>
        <v>0</v>
      </c>
      <c r="AC232" s="854"/>
      <c r="AD232" s="738">
        <f t="shared" si="345"/>
        <v>0</v>
      </c>
      <c r="AE232" s="103" t="str">
        <f t="shared" si="346"/>
        <v/>
      </c>
      <c r="AF232" s="468" t="str">
        <f t="shared" si="347"/>
        <v/>
      </c>
      <c r="AG232" s="469" t="str">
        <f t="shared" si="348"/>
        <v/>
      </c>
      <c r="AH232" s="102" t="str">
        <f t="shared" si="348"/>
        <v/>
      </c>
      <c r="AI232" s="855"/>
      <c r="AJ232" s="588"/>
      <c r="AK232" s="102" t="str">
        <f t="shared" si="349"/>
        <v/>
      </c>
      <c r="AL232" s="856"/>
      <c r="AM232" s="469">
        <f t="shared" si="350"/>
        <v>0</v>
      </c>
      <c r="AN232" s="469">
        <f t="shared" si="351"/>
        <v>0</v>
      </c>
      <c r="AO232" s="469">
        <f t="shared" si="352"/>
        <v>0</v>
      </c>
      <c r="AP232" s="590">
        <f t="shared" si="353"/>
        <v>0</v>
      </c>
      <c r="AQ232" s="474"/>
      <c r="AR232" s="104" t="str">
        <f t="shared" si="354"/>
        <v/>
      </c>
      <c r="AS232" s="856"/>
      <c r="AT232" s="469">
        <f t="shared" si="355"/>
        <v>0</v>
      </c>
      <c r="AU232" s="469">
        <f t="shared" si="356"/>
        <v>0</v>
      </c>
      <c r="AV232" s="469">
        <f t="shared" si="357"/>
        <v>0</v>
      </c>
      <c r="AW232" s="590">
        <f t="shared" si="358"/>
        <v>0</v>
      </c>
      <c r="AX232" s="474"/>
      <c r="AY232" s="102" t="str">
        <f t="shared" si="359"/>
        <v/>
      </c>
      <c r="AZ232" s="856"/>
      <c r="BA232" s="469">
        <f t="shared" si="360"/>
        <v>0</v>
      </c>
      <c r="BB232" s="469">
        <f t="shared" si="361"/>
        <v>0</v>
      </c>
      <c r="BC232" s="469">
        <f t="shared" si="362"/>
        <v>0</v>
      </c>
      <c r="BD232" s="590">
        <f t="shared" si="363"/>
        <v>0</v>
      </c>
      <c r="BE232" s="484" t="str">
        <f t="shared" si="364"/>
        <v>○</v>
      </c>
      <c r="BF232" s="486">
        <f t="shared" si="365"/>
        <v>0</v>
      </c>
      <c r="BG232" s="482">
        <f t="shared" si="365"/>
        <v>0</v>
      </c>
      <c r="BH232" s="482">
        <f t="shared" si="365"/>
        <v>0</v>
      </c>
      <c r="BI232" s="483">
        <f t="shared" si="366"/>
        <v>0</v>
      </c>
      <c r="BJ232" s="528">
        <f t="shared" si="367"/>
        <v>0</v>
      </c>
      <c r="BK232" s="529">
        <f t="shared" si="367"/>
        <v>0</v>
      </c>
      <c r="BL232" s="529">
        <f t="shared" si="367"/>
        <v>0</v>
      </c>
      <c r="BM232" s="530">
        <f t="shared" si="368"/>
        <v>0</v>
      </c>
      <c r="BN232" s="528">
        <f t="shared" si="369"/>
        <v>0</v>
      </c>
      <c r="BO232" s="529">
        <f t="shared" si="370"/>
        <v>0</v>
      </c>
      <c r="BP232" s="529">
        <f t="shared" si="371"/>
        <v>0</v>
      </c>
      <c r="BQ232" s="530">
        <f t="shared" si="372"/>
        <v>0</v>
      </c>
      <c r="BR232" s="528">
        <f t="shared" si="373"/>
        <v>0</v>
      </c>
      <c r="BS232" s="529">
        <f t="shared" si="373"/>
        <v>0</v>
      </c>
      <c r="BT232" s="529">
        <f t="shared" si="373"/>
        <v>0</v>
      </c>
      <c r="BU232" s="530">
        <f t="shared" si="374"/>
        <v>0</v>
      </c>
      <c r="BV232" s="528">
        <f t="shared" si="375"/>
        <v>0</v>
      </c>
      <c r="BW232" s="529">
        <f t="shared" si="376"/>
        <v>0</v>
      </c>
      <c r="BX232" s="529">
        <f t="shared" si="377"/>
        <v>0</v>
      </c>
      <c r="BY232" s="530">
        <f t="shared" si="378"/>
        <v>0</v>
      </c>
      <c r="BZ232" s="560" t="str">
        <f t="shared" si="379"/>
        <v/>
      </c>
      <c r="CA232" s="184" t="str">
        <f t="shared" si="379"/>
        <v/>
      </c>
      <c r="CB232" s="183" t="str">
        <f t="shared" si="379"/>
        <v/>
      </c>
      <c r="CC232" s="185" t="str">
        <f t="shared" si="380"/>
        <v/>
      </c>
      <c r="CD232" s="184" t="str">
        <f t="shared" si="380"/>
        <v/>
      </c>
      <c r="CE232" s="183" t="str">
        <f t="shared" si="380"/>
        <v/>
      </c>
      <c r="CF232" s="447"/>
      <c r="CG232" s="482" t="str">
        <f t="shared" si="381"/>
        <v>－</v>
      </c>
      <c r="CH232" s="469"/>
      <c r="CI232" s="561"/>
      <c r="CJ232" s="468" t="str">
        <f t="shared" si="382"/>
        <v/>
      </c>
      <c r="CK232" s="469" t="str">
        <f t="shared" si="383"/>
        <v/>
      </c>
      <c r="CL232" s="102" t="str">
        <f t="shared" si="384"/>
        <v/>
      </c>
      <c r="CM232" s="468" t="str">
        <f t="shared" si="385"/>
        <v/>
      </c>
      <c r="CN232" s="469" t="str">
        <f t="shared" si="386"/>
        <v/>
      </c>
      <c r="CO232" s="102" t="str">
        <f t="shared" si="387"/>
        <v/>
      </c>
      <c r="CP232" s="468" t="str">
        <f t="shared" si="388"/>
        <v/>
      </c>
      <c r="CQ232" s="469" t="str">
        <f t="shared" si="388"/>
        <v/>
      </c>
      <c r="CR232" s="102" t="str">
        <f t="shared" si="388"/>
        <v/>
      </c>
      <c r="CS232" s="468" t="str">
        <f t="shared" si="389"/>
        <v/>
      </c>
      <c r="CT232" s="469" t="str">
        <f t="shared" si="390"/>
        <v/>
      </c>
      <c r="CU232" s="469" t="str">
        <f t="shared" si="391"/>
        <v/>
      </c>
      <c r="CV232" s="105" t="str">
        <f t="shared" si="392"/>
        <v/>
      </c>
      <c r="CW232" s="856"/>
      <c r="CX232" s="469">
        <f t="shared" si="393"/>
        <v>0</v>
      </c>
      <c r="CY232" s="469">
        <f t="shared" si="394"/>
        <v>0</v>
      </c>
      <c r="CZ232" s="469">
        <f t="shared" si="395"/>
        <v>0</v>
      </c>
      <c r="DA232" s="590">
        <f t="shared" si="396"/>
        <v>0</v>
      </c>
      <c r="DB232" s="474"/>
      <c r="DC232" s="604">
        <f t="shared" si="397"/>
        <v>0</v>
      </c>
      <c r="DD232" s="184">
        <f t="shared" si="398"/>
        <v>0</v>
      </c>
      <c r="DE232" s="605">
        <f t="shared" si="399"/>
        <v>0</v>
      </c>
      <c r="DF232" s="104" t="str">
        <f t="shared" si="400"/>
        <v/>
      </c>
      <c r="DG232" s="856"/>
      <c r="DH232" s="469">
        <f t="shared" si="401"/>
        <v>0</v>
      </c>
      <c r="DI232" s="469">
        <f t="shared" si="402"/>
        <v>0</v>
      </c>
      <c r="DJ232" s="469">
        <f t="shared" si="403"/>
        <v>0</v>
      </c>
      <c r="DK232" s="590">
        <f t="shared" si="404"/>
        <v>0</v>
      </c>
      <c r="DL232" s="474"/>
      <c r="DM232" s="604">
        <f t="shared" si="405"/>
        <v>0</v>
      </c>
      <c r="DN232" s="184">
        <f t="shared" si="406"/>
        <v>0</v>
      </c>
      <c r="DO232" s="605">
        <f t="shared" si="407"/>
        <v>0</v>
      </c>
      <c r="DP232" s="104" t="str">
        <f t="shared" si="408"/>
        <v/>
      </c>
      <c r="DQ232" s="856"/>
      <c r="DR232" s="469">
        <f t="shared" si="409"/>
        <v>0</v>
      </c>
      <c r="DS232" s="469">
        <f t="shared" si="410"/>
        <v>0</v>
      </c>
      <c r="DT232" s="469">
        <f t="shared" si="411"/>
        <v>0</v>
      </c>
      <c r="DU232" s="101">
        <f t="shared" si="412"/>
        <v>0</v>
      </c>
      <c r="DV232" s="528">
        <f t="shared" si="413"/>
        <v>0</v>
      </c>
      <c r="DW232" s="529">
        <f t="shared" si="413"/>
        <v>0</v>
      </c>
      <c r="DX232" s="529">
        <f t="shared" si="413"/>
        <v>0</v>
      </c>
      <c r="DY232" s="530">
        <f t="shared" si="414"/>
        <v>0</v>
      </c>
      <c r="DZ232" s="528">
        <f t="shared" si="415"/>
        <v>0</v>
      </c>
      <c r="EA232" s="529">
        <f t="shared" si="415"/>
        <v>0</v>
      </c>
      <c r="EB232" s="529">
        <f t="shared" si="415"/>
        <v>0</v>
      </c>
      <c r="EC232" s="530">
        <f t="shared" si="416"/>
        <v>0</v>
      </c>
      <c r="ED232" s="528">
        <f t="shared" si="417"/>
        <v>0</v>
      </c>
      <c r="EE232" s="529">
        <f t="shared" si="417"/>
        <v>0</v>
      </c>
      <c r="EF232" s="529">
        <f t="shared" si="417"/>
        <v>0</v>
      </c>
      <c r="EG232" s="530">
        <f t="shared" si="418"/>
        <v>0</v>
      </c>
      <c r="EH232" s="528">
        <f t="shared" si="419"/>
        <v>0</v>
      </c>
      <c r="EI232" s="529">
        <f t="shared" si="420"/>
        <v>0</v>
      </c>
      <c r="EJ232" s="529">
        <f t="shared" si="421"/>
        <v>0</v>
      </c>
      <c r="EK232" s="530">
        <f t="shared" si="422"/>
        <v>0</v>
      </c>
      <c r="EL232" s="562"/>
      <c r="EM232" s="571">
        <f t="shared" si="423"/>
        <v>0</v>
      </c>
      <c r="EN232" s="572">
        <f t="shared" si="423"/>
        <v>0</v>
      </c>
      <c r="EO232" s="576">
        <f t="shared" si="423"/>
        <v>0</v>
      </c>
      <c r="EP232" s="578">
        <f t="shared" si="424"/>
        <v>0</v>
      </c>
      <c r="EQ232" s="571">
        <f t="shared" si="425"/>
        <v>0</v>
      </c>
      <c r="ER232" s="572">
        <f t="shared" si="425"/>
        <v>0</v>
      </c>
      <c r="ES232" s="573">
        <f t="shared" si="425"/>
        <v>0</v>
      </c>
      <c r="ET232" s="579">
        <f t="shared" si="426"/>
        <v>0</v>
      </c>
      <c r="EU232" s="577">
        <f t="shared" si="427"/>
        <v>0</v>
      </c>
      <c r="EV232" s="521">
        <f t="shared" si="428"/>
        <v>0</v>
      </c>
      <c r="EW232" s="525">
        <f t="shared" si="429"/>
        <v>0</v>
      </c>
      <c r="EX232" s="524">
        <f t="shared" si="430"/>
        <v>0</v>
      </c>
      <c r="EY232" s="509" t="str">
        <f t="shared" si="431"/>
        <v>○</v>
      </c>
      <c r="EZ232" s="486">
        <f t="shared" si="432"/>
        <v>0</v>
      </c>
      <c r="FA232" s="482">
        <f t="shared" si="432"/>
        <v>0</v>
      </c>
      <c r="FB232" s="482">
        <f t="shared" si="432"/>
        <v>0</v>
      </c>
      <c r="FC232" s="536">
        <f t="shared" si="433"/>
        <v>0</v>
      </c>
      <c r="FD232" s="101">
        <f t="shared" si="434"/>
        <v>0</v>
      </c>
      <c r="FE232" s="846">
        <f t="shared" si="435"/>
        <v>0</v>
      </c>
      <c r="FF232" s="847">
        <f t="shared" si="436"/>
        <v>0</v>
      </c>
      <c r="FG232" s="101" t="str">
        <f t="shared" si="437"/>
        <v/>
      </c>
      <c r="FH232" s="185" t="str">
        <f t="shared" si="438"/>
        <v/>
      </c>
      <c r="FI232" s="184" t="str">
        <f t="shared" si="438"/>
        <v/>
      </c>
      <c r="FJ232" s="848" t="str">
        <f t="shared" si="438"/>
        <v/>
      </c>
      <c r="FK232" s="508"/>
      <c r="FL232" s="498"/>
      <c r="FM232" s="499"/>
      <c r="FN232" s="849">
        <f t="shared" si="439"/>
        <v>0</v>
      </c>
      <c r="FO232" s="511" t="str">
        <f t="shared" si="440"/>
        <v/>
      </c>
      <c r="FP232" s="528" t="str">
        <f t="shared" si="441"/>
        <v/>
      </c>
      <c r="FQ232" s="529" t="str">
        <f t="shared" si="442"/>
        <v/>
      </c>
      <c r="FR232" s="529" t="str">
        <f t="shared" si="443"/>
        <v/>
      </c>
      <c r="FS232" s="530">
        <f t="shared" si="444"/>
        <v>0</v>
      </c>
      <c r="FT232" s="510"/>
    </row>
    <row r="233" spans="1:176" s="3" customFormat="1" ht="18" customHeight="1">
      <c r="A233" s="619" t="str">
        <f t="shared" si="337"/>
        <v/>
      </c>
      <c r="B233" s="448">
        <f t="shared" si="445"/>
        <v>0</v>
      </c>
      <c r="C233" s="1114" t="str">
        <f t="shared" si="338"/>
        <v>授業料</v>
      </c>
      <c r="D233" s="1114" t="str">
        <f t="shared" si="339"/>
        <v>入学金</v>
      </c>
      <c r="E233" s="448">
        <f t="shared" si="446"/>
        <v>0</v>
      </c>
      <c r="F233" s="619">
        <f t="shared" si="340"/>
        <v>0</v>
      </c>
      <c r="G233" s="539">
        <f t="shared" si="341"/>
        <v>216</v>
      </c>
      <c r="H233" s="844"/>
      <c r="I233" s="845"/>
      <c r="J233" s="187"/>
      <c r="K233" s="188"/>
      <c r="L233" s="188"/>
      <c r="M233" s="186"/>
      <c r="N233" s="97"/>
      <c r="O233" s="98"/>
      <c r="P233" s="187"/>
      <c r="Q233" s="188"/>
      <c r="R233" s="186"/>
      <c r="S233" s="99"/>
      <c r="T233" s="97"/>
      <c r="U233" s="741"/>
      <c r="V233" s="101" t="str">
        <f>IF(OR($R$5="",$T$5="",$J233="",$O233="",$U233=""),"",IF(ISERROR(VLOOKUP($C233,参照!$P$4:$V$112,5,FALSE)),0,VLOOKUP($C233,参照!$P$4:$V$112,5,FALSE)))</f>
        <v/>
      </c>
      <c r="W233" s="100"/>
      <c r="X233" s="102" t="str">
        <f>IF(OR($R$5="",$T$5="",$J233="",$O233="",$W233=""),"",IF(ISERROR(VLOOKUP($D233,参照!$P$4:$V$112,5,FALSE)),0,VLOOKUP($D233,参照!$P$4:$V$112,5,FALSE)))</f>
        <v/>
      </c>
      <c r="Y233" s="182" t="str">
        <f t="shared" si="342"/>
        <v/>
      </c>
      <c r="Z233" s="182" t="str">
        <f t="shared" si="343"/>
        <v/>
      </c>
      <c r="AA233" s="468"/>
      <c r="AB233" s="536">
        <f t="shared" si="344"/>
        <v>0</v>
      </c>
      <c r="AC233" s="854"/>
      <c r="AD233" s="738">
        <f t="shared" si="345"/>
        <v>0</v>
      </c>
      <c r="AE233" s="103" t="str">
        <f t="shared" si="346"/>
        <v/>
      </c>
      <c r="AF233" s="468" t="str">
        <f t="shared" si="347"/>
        <v/>
      </c>
      <c r="AG233" s="469" t="str">
        <f t="shared" si="348"/>
        <v/>
      </c>
      <c r="AH233" s="102" t="str">
        <f t="shared" si="348"/>
        <v/>
      </c>
      <c r="AI233" s="855"/>
      <c r="AJ233" s="588"/>
      <c r="AK233" s="102" t="str">
        <f t="shared" si="349"/>
        <v/>
      </c>
      <c r="AL233" s="856"/>
      <c r="AM233" s="469">
        <f t="shared" si="350"/>
        <v>0</v>
      </c>
      <c r="AN233" s="469">
        <f t="shared" si="351"/>
        <v>0</v>
      </c>
      <c r="AO233" s="469">
        <f t="shared" si="352"/>
        <v>0</v>
      </c>
      <c r="AP233" s="590">
        <f t="shared" si="353"/>
        <v>0</v>
      </c>
      <c r="AQ233" s="474"/>
      <c r="AR233" s="104" t="str">
        <f t="shared" si="354"/>
        <v/>
      </c>
      <c r="AS233" s="856"/>
      <c r="AT233" s="469">
        <f t="shared" si="355"/>
        <v>0</v>
      </c>
      <c r="AU233" s="469">
        <f t="shared" si="356"/>
        <v>0</v>
      </c>
      <c r="AV233" s="469">
        <f t="shared" si="357"/>
        <v>0</v>
      </c>
      <c r="AW233" s="590">
        <f t="shared" si="358"/>
        <v>0</v>
      </c>
      <c r="AX233" s="474"/>
      <c r="AY233" s="102" t="str">
        <f t="shared" si="359"/>
        <v/>
      </c>
      <c r="AZ233" s="856"/>
      <c r="BA233" s="469">
        <f t="shared" si="360"/>
        <v>0</v>
      </c>
      <c r="BB233" s="469">
        <f t="shared" si="361"/>
        <v>0</v>
      </c>
      <c r="BC233" s="469">
        <f t="shared" si="362"/>
        <v>0</v>
      </c>
      <c r="BD233" s="590">
        <f t="shared" si="363"/>
        <v>0</v>
      </c>
      <c r="BE233" s="484" t="str">
        <f t="shared" si="364"/>
        <v>○</v>
      </c>
      <c r="BF233" s="486">
        <f t="shared" si="365"/>
        <v>0</v>
      </c>
      <c r="BG233" s="482">
        <f t="shared" si="365"/>
        <v>0</v>
      </c>
      <c r="BH233" s="482">
        <f t="shared" si="365"/>
        <v>0</v>
      </c>
      <c r="BI233" s="483">
        <f t="shared" si="366"/>
        <v>0</v>
      </c>
      <c r="BJ233" s="528">
        <f t="shared" si="367"/>
        <v>0</v>
      </c>
      <c r="BK233" s="529">
        <f t="shared" si="367"/>
        <v>0</v>
      </c>
      <c r="BL233" s="529">
        <f t="shared" si="367"/>
        <v>0</v>
      </c>
      <c r="BM233" s="530">
        <f t="shared" si="368"/>
        <v>0</v>
      </c>
      <c r="BN233" s="528">
        <f t="shared" si="369"/>
        <v>0</v>
      </c>
      <c r="BO233" s="529">
        <f t="shared" si="370"/>
        <v>0</v>
      </c>
      <c r="BP233" s="529">
        <f t="shared" si="371"/>
        <v>0</v>
      </c>
      <c r="BQ233" s="530">
        <f t="shared" si="372"/>
        <v>0</v>
      </c>
      <c r="BR233" s="528">
        <f t="shared" si="373"/>
        <v>0</v>
      </c>
      <c r="BS233" s="529">
        <f t="shared" si="373"/>
        <v>0</v>
      </c>
      <c r="BT233" s="529">
        <f t="shared" si="373"/>
        <v>0</v>
      </c>
      <c r="BU233" s="530">
        <f t="shared" si="374"/>
        <v>0</v>
      </c>
      <c r="BV233" s="528">
        <f t="shared" si="375"/>
        <v>0</v>
      </c>
      <c r="BW233" s="529">
        <f t="shared" si="376"/>
        <v>0</v>
      </c>
      <c r="BX233" s="529">
        <f t="shared" si="377"/>
        <v>0</v>
      </c>
      <c r="BY233" s="530">
        <f t="shared" si="378"/>
        <v>0</v>
      </c>
      <c r="BZ233" s="560" t="str">
        <f t="shared" si="379"/>
        <v/>
      </c>
      <c r="CA233" s="184" t="str">
        <f t="shared" si="379"/>
        <v/>
      </c>
      <c r="CB233" s="183" t="str">
        <f t="shared" si="379"/>
        <v/>
      </c>
      <c r="CC233" s="185" t="str">
        <f t="shared" si="380"/>
        <v/>
      </c>
      <c r="CD233" s="184" t="str">
        <f t="shared" si="380"/>
        <v/>
      </c>
      <c r="CE233" s="183" t="str">
        <f t="shared" si="380"/>
        <v/>
      </c>
      <c r="CF233" s="447"/>
      <c r="CG233" s="482" t="str">
        <f t="shared" si="381"/>
        <v>－</v>
      </c>
      <c r="CH233" s="469"/>
      <c r="CI233" s="561"/>
      <c r="CJ233" s="468" t="str">
        <f t="shared" si="382"/>
        <v/>
      </c>
      <c r="CK233" s="469" t="str">
        <f t="shared" si="383"/>
        <v/>
      </c>
      <c r="CL233" s="102" t="str">
        <f t="shared" si="384"/>
        <v/>
      </c>
      <c r="CM233" s="468" t="str">
        <f t="shared" si="385"/>
        <v/>
      </c>
      <c r="CN233" s="469" t="str">
        <f t="shared" si="386"/>
        <v/>
      </c>
      <c r="CO233" s="102" t="str">
        <f t="shared" si="387"/>
        <v/>
      </c>
      <c r="CP233" s="468" t="str">
        <f t="shared" si="388"/>
        <v/>
      </c>
      <c r="CQ233" s="469" t="str">
        <f t="shared" si="388"/>
        <v/>
      </c>
      <c r="CR233" s="102" t="str">
        <f t="shared" si="388"/>
        <v/>
      </c>
      <c r="CS233" s="468" t="str">
        <f t="shared" si="389"/>
        <v/>
      </c>
      <c r="CT233" s="469" t="str">
        <f t="shared" si="390"/>
        <v/>
      </c>
      <c r="CU233" s="469" t="str">
        <f t="shared" si="391"/>
        <v/>
      </c>
      <c r="CV233" s="105" t="str">
        <f t="shared" si="392"/>
        <v/>
      </c>
      <c r="CW233" s="856"/>
      <c r="CX233" s="469">
        <f t="shared" si="393"/>
        <v>0</v>
      </c>
      <c r="CY233" s="469">
        <f t="shared" si="394"/>
        <v>0</v>
      </c>
      <c r="CZ233" s="469">
        <f t="shared" si="395"/>
        <v>0</v>
      </c>
      <c r="DA233" s="590">
        <f t="shared" si="396"/>
        <v>0</v>
      </c>
      <c r="DB233" s="474"/>
      <c r="DC233" s="604">
        <f t="shared" si="397"/>
        <v>0</v>
      </c>
      <c r="DD233" s="184">
        <f t="shared" si="398"/>
        <v>0</v>
      </c>
      <c r="DE233" s="605">
        <f t="shared" si="399"/>
        <v>0</v>
      </c>
      <c r="DF233" s="104" t="str">
        <f t="shared" si="400"/>
        <v/>
      </c>
      <c r="DG233" s="856"/>
      <c r="DH233" s="469">
        <f t="shared" si="401"/>
        <v>0</v>
      </c>
      <c r="DI233" s="469">
        <f t="shared" si="402"/>
        <v>0</v>
      </c>
      <c r="DJ233" s="469">
        <f t="shared" si="403"/>
        <v>0</v>
      </c>
      <c r="DK233" s="590">
        <f t="shared" si="404"/>
        <v>0</v>
      </c>
      <c r="DL233" s="474"/>
      <c r="DM233" s="604">
        <f t="shared" si="405"/>
        <v>0</v>
      </c>
      <c r="DN233" s="184">
        <f t="shared" si="406"/>
        <v>0</v>
      </c>
      <c r="DO233" s="605">
        <f t="shared" si="407"/>
        <v>0</v>
      </c>
      <c r="DP233" s="104" t="str">
        <f t="shared" si="408"/>
        <v/>
      </c>
      <c r="DQ233" s="856"/>
      <c r="DR233" s="469">
        <f t="shared" si="409"/>
        <v>0</v>
      </c>
      <c r="DS233" s="469">
        <f t="shared" si="410"/>
        <v>0</v>
      </c>
      <c r="DT233" s="469">
        <f t="shared" si="411"/>
        <v>0</v>
      </c>
      <c r="DU233" s="101">
        <f t="shared" si="412"/>
        <v>0</v>
      </c>
      <c r="DV233" s="528">
        <f t="shared" si="413"/>
        <v>0</v>
      </c>
      <c r="DW233" s="529">
        <f t="shared" si="413"/>
        <v>0</v>
      </c>
      <c r="DX233" s="529">
        <f t="shared" si="413"/>
        <v>0</v>
      </c>
      <c r="DY233" s="530">
        <f t="shared" si="414"/>
        <v>0</v>
      </c>
      <c r="DZ233" s="528">
        <f t="shared" si="415"/>
        <v>0</v>
      </c>
      <c r="EA233" s="529">
        <f t="shared" si="415"/>
        <v>0</v>
      </c>
      <c r="EB233" s="529">
        <f t="shared" si="415"/>
        <v>0</v>
      </c>
      <c r="EC233" s="530">
        <f t="shared" si="416"/>
        <v>0</v>
      </c>
      <c r="ED233" s="528">
        <f t="shared" si="417"/>
        <v>0</v>
      </c>
      <c r="EE233" s="529">
        <f t="shared" si="417"/>
        <v>0</v>
      </c>
      <c r="EF233" s="529">
        <f t="shared" si="417"/>
        <v>0</v>
      </c>
      <c r="EG233" s="530">
        <f t="shared" si="418"/>
        <v>0</v>
      </c>
      <c r="EH233" s="528">
        <f t="shared" si="419"/>
        <v>0</v>
      </c>
      <c r="EI233" s="529">
        <f t="shared" si="420"/>
        <v>0</v>
      </c>
      <c r="EJ233" s="529">
        <f t="shared" si="421"/>
        <v>0</v>
      </c>
      <c r="EK233" s="530">
        <f t="shared" si="422"/>
        <v>0</v>
      </c>
      <c r="EL233" s="562"/>
      <c r="EM233" s="571">
        <f t="shared" si="423"/>
        <v>0</v>
      </c>
      <c r="EN233" s="572">
        <f t="shared" si="423"/>
        <v>0</v>
      </c>
      <c r="EO233" s="576">
        <f t="shared" si="423"/>
        <v>0</v>
      </c>
      <c r="EP233" s="578">
        <f t="shared" si="424"/>
        <v>0</v>
      </c>
      <c r="EQ233" s="571">
        <f t="shared" si="425"/>
        <v>0</v>
      </c>
      <c r="ER233" s="572">
        <f t="shared" si="425"/>
        <v>0</v>
      </c>
      <c r="ES233" s="573">
        <f t="shared" si="425"/>
        <v>0</v>
      </c>
      <c r="ET233" s="579">
        <f t="shared" si="426"/>
        <v>0</v>
      </c>
      <c r="EU233" s="577">
        <f t="shared" si="427"/>
        <v>0</v>
      </c>
      <c r="EV233" s="521">
        <f t="shared" si="428"/>
        <v>0</v>
      </c>
      <c r="EW233" s="525">
        <f t="shared" si="429"/>
        <v>0</v>
      </c>
      <c r="EX233" s="524">
        <f t="shared" si="430"/>
        <v>0</v>
      </c>
      <c r="EY233" s="509" t="str">
        <f t="shared" si="431"/>
        <v>○</v>
      </c>
      <c r="EZ233" s="486">
        <f t="shared" si="432"/>
        <v>0</v>
      </c>
      <c r="FA233" s="482">
        <f t="shared" si="432"/>
        <v>0</v>
      </c>
      <c r="FB233" s="482">
        <f t="shared" si="432"/>
        <v>0</v>
      </c>
      <c r="FC233" s="536">
        <f t="shared" si="433"/>
        <v>0</v>
      </c>
      <c r="FD233" s="101">
        <f t="shared" si="434"/>
        <v>0</v>
      </c>
      <c r="FE233" s="846">
        <f t="shared" si="435"/>
        <v>0</v>
      </c>
      <c r="FF233" s="847">
        <f t="shared" si="436"/>
        <v>0</v>
      </c>
      <c r="FG233" s="101" t="str">
        <f t="shared" si="437"/>
        <v/>
      </c>
      <c r="FH233" s="185" t="str">
        <f t="shared" si="438"/>
        <v/>
      </c>
      <c r="FI233" s="184" t="str">
        <f t="shared" si="438"/>
        <v/>
      </c>
      <c r="FJ233" s="848" t="str">
        <f t="shared" si="438"/>
        <v/>
      </c>
      <c r="FK233" s="508"/>
      <c r="FL233" s="498"/>
      <c r="FM233" s="499"/>
      <c r="FN233" s="849">
        <f t="shared" si="439"/>
        <v>0</v>
      </c>
      <c r="FO233" s="511" t="str">
        <f t="shared" si="440"/>
        <v/>
      </c>
      <c r="FP233" s="528" t="str">
        <f t="shared" si="441"/>
        <v/>
      </c>
      <c r="FQ233" s="529" t="str">
        <f t="shared" si="442"/>
        <v/>
      </c>
      <c r="FR233" s="529" t="str">
        <f t="shared" si="443"/>
        <v/>
      </c>
      <c r="FS233" s="530">
        <f t="shared" si="444"/>
        <v>0</v>
      </c>
      <c r="FT233" s="510"/>
    </row>
    <row r="234" spans="1:176" s="3" customFormat="1" ht="18" customHeight="1">
      <c r="A234" s="619" t="str">
        <f t="shared" si="337"/>
        <v/>
      </c>
      <c r="B234" s="448">
        <f t="shared" si="445"/>
        <v>0</v>
      </c>
      <c r="C234" s="1114" t="str">
        <f t="shared" si="338"/>
        <v>授業料</v>
      </c>
      <c r="D234" s="1114" t="str">
        <f t="shared" si="339"/>
        <v>入学金</v>
      </c>
      <c r="E234" s="448">
        <f t="shared" si="446"/>
        <v>0</v>
      </c>
      <c r="F234" s="619">
        <f t="shared" si="340"/>
        <v>0</v>
      </c>
      <c r="G234" s="539">
        <f t="shared" si="341"/>
        <v>217</v>
      </c>
      <c r="H234" s="844"/>
      <c r="I234" s="845"/>
      <c r="J234" s="187"/>
      <c r="K234" s="188"/>
      <c r="L234" s="188"/>
      <c r="M234" s="186"/>
      <c r="N234" s="97"/>
      <c r="O234" s="98"/>
      <c r="P234" s="187"/>
      <c r="Q234" s="188"/>
      <c r="R234" s="186"/>
      <c r="S234" s="99"/>
      <c r="T234" s="97"/>
      <c r="U234" s="741"/>
      <c r="V234" s="101" t="str">
        <f>IF(OR($R$5="",$T$5="",$J234="",$O234="",$U234=""),"",IF(ISERROR(VLOOKUP($C234,参照!$P$4:$V$112,5,FALSE)),0,VLOOKUP($C234,参照!$P$4:$V$112,5,FALSE)))</f>
        <v/>
      </c>
      <c r="W234" s="100"/>
      <c r="X234" s="102" t="str">
        <f>IF(OR($R$5="",$T$5="",$J234="",$O234="",$W234=""),"",IF(ISERROR(VLOOKUP($D234,参照!$P$4:$V$112,5,FALSE)),0,VLOOKUP($D234,参照!$P$4:$V$112,5,FALSE)))</f>
        <v/>
      </c>
      <c r="Y234" s="182" t="str">
        <f t="shared" si="342"/>
        <v/>
      </c>
      <c r="Z234" s="182" t="str">
        <f t="shared" si="343"/>
        <v/>
      </c>
      <c r="AA234" s="468"/>
      <c r="AB234" s="536">
        <f t="shared" si="344"/>
        <v>0</v>
      </c>
      <c r="AC234" s="854"/>
      <c r="AD234" s="738">
        <f t="shared" si="345"/>
        <v>0</v>
      </c>
      <c r="AE234" s="103" t="str">
        <f t="shared" si="346"/>
        <v/>
      </c>
      <c r="AF234" s="468" t="str">
        <f t="shared" si="347"/>
        <v/>
      </c>
      <c r="AG234" s="469" t="str">
        <f t="shared" si="348"/>
        <v/>
      </c>
      <c r="AH234" s="102" t="str">
        <f t="shared" si="348"/>
        <v/>
      </c>
      <c r="AI234" s="855"/>
      <c r="AJ234" s="588"/>
      <c r="AK234" s="102" t="str">
        <f t="shared" si="349"/>
        <v/>
      </c>
      <c r="AL234" s="856"/>
      <c r="AM234" s="469">
        <f t="shared" si="350"/>
        <v>0</v>
      </c>
      <c r="AN234" s="469">
        <f t="shared" si="351"/>
        <v>0</v>
      </c>
      <c r="AO234" s="469">
        <f t="shared" si="352"/>
        <v>0</v>
      </c>
      <c r="AP234" s="590">
        <f t="shared" si="353"/>
        <v>0</v>
      </c>
      <c r="AQ234" s="474"/>
      <c r="AR234" s="104" t="str">
        <f t="shared" si="354"/>
        <v/>
      </c>
      <c r="AS234" s="856"/>
      <c r="AT234" s="469">
        <f t="shared" si="355"/>
        <v>0</v>
      </c>
      <c r="AU234" s="469">
        <f t="shared" si="356"/>
        <v>0</v>
      </c>
      <c r="AV234" s="469">
        <f t="shared" si="357"/>
        <v>0</v>
      </c>
      <c r="AW234" s="590">
        <f t="shared" si="358"/>
        <v>0</v>
      </c>
      <c r="AX234" s="474"/>
      <c r="AY234" s="102" t="str">
        <f t="shared" si="359"/>
        <v/>
      </c>
      <c r="AZ234" s="856"/>
      <c r="BA234" s="469">
        <f t="shared" si="360"/>
        <v>0</v>
      </c>
      <c r="BB234" s="469">
        <f t="shared" si="361"/>
        <v>0</v>
      </c>
      <c r="BC234" s="469">
        <f t="shared" si="362"/>
        <v>0</v>
      </c>
      <c r="BD234" s="590">
        <f t="shared" si="363"/>
        <v>0</v>
      </c>
      <c r="BE234" s="484" t="str">
        <f t="shared" si="364"/>
        <v>○</v>
      </c>
      <c r="BF234" s="486">
        <f t="shared" si="365"/>
        <v>0</v>
      </c>
      <c r="BG234" s="482">
        <f t="shared" si="365"/>
        <v>0</v>
      </c>
      <c r="BH234" s="482">
        <f t="shared" si="365"/>
        <v>0</v>
      </c>
      <c r="BI234" s="483">
        <f t="shared" si="366"/>
        <v>0</v>
      </c>
      <c r="BJ234" s="528">
        <f t="shared" si="367"/>
        <v>0</v>
      </c>
      <c r="BK234" s="529">
        <f t="shared" si="367"/>
        <v>0</v>
      </c>
      <c r="BL234" s="529">
        <f t="shared" si="367"/>
        <v>0</v>
      </c>
      <c r="BM234" s="530">
        <f t="shared" si="368"/>
        <v>0</v>
      </c>
      <c r="BN234" s="528">
        <f t="shared" si="369"/>
        <v>0</v>
      </c>
      <c r="BO234" s="529">
        <f t="shared" si="370"/>
        <v>0</v>
      </c>
      <c r="BP234" s="529">
        <f t="shared" si="371"/>
        <v>0</v>
      </c>
      <c r="BQ234" s="530">
        <f t="shared" si="372"/>
        <v>0</v>
      </c>
      <c r="BR234" s="528">
        <f t="shared" si="373"/>
        <v>0</v>
      </c>
      <c r="BS234" s="529">
        <f t="shared" si="373"/>
        <v>0</v>
      </c>
      <c r="BT234" s="529">
        <f t="shared" si="373"/>
        <v>0</v>
      </c>
      <c r="BU234" s="530">
        <f t="shared" si="374"/>
        <v>0</v>
      </c>
      <c r="BV234" s="528">
        <f t="shared" si="375"/>
        <v>0</v>
      </c>
      <c r="BW234" s="529">
        <f t="shared" si="376"/>
        <v>0</v>
      </c>
      <c r="BX234" s="529">
        <f t="shared" si="377"/>
        <v>0</v>
      </c>
      <c r="BY234" s="530">
        <f t="shared" si="378"/>
        <v>0</v>
      </c>
      <c r="BZ234" s="560" t="str">
        <f t="shared" si="379"/>
        <v/>
      </c>
      <c r="CA234" s="184" t="str">
        <f t="shared" si="379"/>
        <v/>
      </c>
      <c r="CB234" s="183" t="str">
        <f t="shared" si="379"/>
        <v/>
      </c>
      <c r="CC234" s="185" t="str">
        <f t="shared" si="380"/>
        <v/>
      </c>
      <c r="CD234" s="184" t="str">
        <f t="shared" si="380"/>
        <v/>
      </c>
      <c r="CE234" s="183" t="str">
        <f t="shared" si="380"/>
        <v/>
      </c>
      <c r="CF234" s="447"/>
      <c r="CG234" s="482" t="str">
        <f t="shared" si="381"/>
        <v>－</v>
      </c>
      <c r="CH234" s="469"/>
      <c r="CI234" s="561"/>
      <c r="CJ234" s="468" t="str">
        <f t="shared" si="382"/>
        <v/>
      </c>
      <c r="CK234" s="469" t="str">
        <f t="shared" si="383"/>
        <v/>
      </c>
      <c r="CL234" s="102" t="str">
        <f t="shared" si="384"/>
        <v/>
      </c>
      <c r="CM234" s="468" t="str">
        <f t="shared" si="385"/>
        <v/>
      </c>
      <c r="CN234" s="469" t="str">
        <f t="shared" si="386"/>
        <v/>
      </c>
      <c r="CO234" s="102" t="str">
        <f t="shared" si="387"/>
        <v/>
      </c>
      <c r="CP234" s="468" t="str">
        <f t="shared" si="388"/>
        <v/>
      </c>
      <c r="CQ234" s="469" t="str">
        <f t="shared" si="388"/>
        <v/>
      </c>
      <c r="CR234" s="102" t="str">
        <f t="shared" si="388"/>
        <v/>
      </c>
      <c r="CS234" s="468" t="str">
        <f t="shared" si="389"/>
        <v/>
      </c>
      <c r="CT234" s="469" t="str">
        <f t="shared" si="390"/>
        <v/>
      </c>
      <c r="CU234" s="469" t="str">
        <f t="shared" si="391"/>
        <v/>
      </c>
      <c r="CV234" s="105" t="str">
        <f t="shared" si="392"/>
        <v/>
      </c>
      <c r="CW234" s="856"/>
      <c r="CX234" s="469">
        <f t="shared" si="393"/>
        <v>0</v>
      </c>
      <c r="CY234" s="469">
        <f t="shared" si="394"/>
        <v>0</v>
      </c>
      <c r="CZ234" s="469">
        <f t="shared" si="395"/>
        <v>0</v>
      </c>
      <c r="DA234" s="590">
        <f t="shared" si="396"/>
        <v>0</v>
      </c>
      <c r="DB234" s="474"/>
      <c r="DC234" s="604">
        <f t="shared" si="397"/>
        <v>0</v>
      </c>
      <c r="DD234" s="184">
        <f t="shared" si="398"/>
        <v>0</v>
      </c>
      <c r="DE234" s="605">
        <f t="shared" si="399"/>
        <v>0</v>
      </c>
      <c r="DF234" s="104" t="str">
        <f t="shared" si="400"/>
        <v/>
      </c>
      <c r="DG234" s="856"/>
      <c r="DH234" s="469">
        <f t="shared" si="401"/>
        <v>0</v>
      </c>
      <c r="DI234" s="469">
        <f t="shared" si="402"/>
        <v>0</v>
      </c>
      <c r="DJ234" s="469">
        <f t="shared" si="403"/>
        <v>0</v>
      </c>
      <c r="DK234" s="590">
        <f t="shared" si="404"/>
        <v>0</v>
      </c>
      <c r="DL234" s="474"/>
      <c r="DM234" s="604">
        <f t="shared" si="405"/>
        <v>0</v>
      </c>
      <c r="DN234" s="184">
        <f t="shared" si="406"/>
        <v>0</v>
      </c>
      <c r="DO234" s="605">
        <f t="shared" si="407"/>
        <v>0</v>
      </c>
      <c r="DP234" s="104" t="str">
        <f t="shared" si="408"/>
        <v/>
      </c>
      <c r="DQ234" s="856"/>
      <c r="DR234" s="469">
        <f t="shared" si="409"/>
        <v>0</v>
      </c>
      <c r="DS234" s="469">
        <f t="shared" si="410"/>
        <v>0</v>
      </c>
      <c r="DT234" s="469">
        <f t="shared" si="411"/>
        <v>0</v>
      </c>
      <c r="DU234" s="101">
        <f t="shared" si="412"/>
        <v>0</v>
      </c>
      <c r="DV234" s="528">
        <f t="shared" si="413"/>
        <v>0</v>
      </c>
      <c r="DW234" s="529">
        <f t="shared" si="413"/>
        <v>0</v>
      </c>
      <c r="DX234" s="529">
        <f t="shared" si="413"/>
        <v>0</v>
      </c>
      <c r="DY234" s="530">
        <f t="shared" si="414"/>
        <v>0</v>
      </c>
      <c r="DZ234" s="528">
        <f t="shared" si="415"/>
        <v>0</v>
      </c>
      <c r="EA234" s="529">
        <f t="shared" si="415"/>
        <v>0</v>
      </c>
      <c r="EB234" s="529">
        <f t="shared" si="415"/>
        <v>0</v>
      </c>
      <c r="EC234" s="530">
        <f t="shared" si="416"/>
        <v>0</v>
      </c>
      <c r="ED234" s="528">
        <f t="shared" si="417"/>
        <v>0</v>
      </c>
      <c r="EE234" s="529">
        <f t="shared" si="417"/>
        <v>0</v>
      </c>
      <c r="EF234" s="529">
        <f t="shared" si="417"/>
        <v>0</v>
      </c>
      <c r="EG234" s="530">
        <f t="shared" si="418"/>
        <v>0</v>
      </c>
      <c r="EH234" s="528">
        <f t="shared" si="419"/>
        <v>0</v>
      </c>
      <c r="EI234" s="529">
        <f t="shared" si="420"/>
        <v>0</v>
      </c>
      <c r="EJ234" s="529">
        <f t="shared" si="421"/>
        <v>0</v>
      </c>
      <c r="EK234" s="530">
        <f t="shared" si="422"/>
        <v>0</v>
      </c>
      <c r="EL234" s="562"/>
      <c r="EM234" s="571">
        <f t="shared" si="423"/>
        <v>0</v>
      </c>
      <c r="EN234" s="572">
        <f t="shared" si="423"/>
        <v>0</v>
      </c>
      <c r="EO234" s="576">
        <f t="shared" si="423"/>
        <v>0</v>
      </c>
      <c r="EP234" s="578">
        <f t="shared" si="424"/>
        <v>0</v>
      </c>
      <c r="EQ234" s="571">
        <f t="shared" si="425"/>
        <v>0</v>
      </c>
      <c r="ER234" s="572">
        <f t="shared" si="425"/>
        <v>0</v>
      </c>
      <c r="ES234" s="573">
        <f t="shared" si="425"/>
        <v>0</v>
      </c>
      <c r="ET234" s="579">
        <f t="shared" si="426"/>
        <v>0</v>
      </c>
      <c r="EU234" s="577">
        <f t="shared" si="427"/>
        <v>0</v>
      </c>
      <c r="EV234" s="521">
        <f t="shared" si="428"/>
        <v>0</v>
      </c>
      <c r="EW234" s="525">
        <f t="shared" si="429"/>
        <v>0</v>
      </c>
      <c r="EX234" s="524">
        <f t="shared" si="430"/>
        <v>0</v>
      </c>
      <c r="EY234" s="509" t="str">
        <f t="shared" si="431"/>
        <v>○</v>
      </c>
      <c r="EZ234" s="486">
        <f t="shared" si="432"/>
        <v>0</v>
      </c>
      <c r="FA234" s="482">
        <f t="shared" si="432"/>
        <v>0</v>
      </c>
      <c r="FB234" s="482">
        <f t="shared" si="432"/>
        <v>0</v>
      </c>
      <c r="FC234" s="536">
        <f t="shared" si="433"/>
        <v>0</v>
      </c>
      <c r="FD234" s="101">
        <f t="shared" si="434"/>
        <v>0</v>
      </c>
      <c r="FE234" s="846">
        <f t="shared" si="435"/>
        <v>0</v>
      </c>
      <c r="FF234" s="847">
        <f t="shared" si="436"/>
        <v>0</v>
      </c>
      <c r="FG234" s="101" t="str">
        <f t="shared" si="437"/>
        <v/>
      </c>
      <c r="FH234" s="185" t="str">
        <f t="shared" si="438"/>
        <v/>
      </c>
      <c r="FI234" s="184" t="str">
        <f t="shared" si="438"/>
        <v/>
      </c>
      <c r="FJ234" s="848" t="str">
        <f t="shared" si="438"/>
        <v/>
      </c>
      <c r="FK234" s="508"/>
      <c r="FL234" s="498"/>
      <c r="FM234" s="499"/>
      <c r="FN234" s="849">
        <f t="shared" si="439"/>
        <v>0</v>
      </c>
      <c r="FO234" s="511" t="str">
        <f t="shared" si="440"/>
        <v/>
      </c>
      <c r="FP234" s="528" t="str">
        <f t="shared" si="441"/>
        <v/>
      </c>
      <c r="FQ234" s="529" t="str">
        <f t="shared" si="442"/>
        <v/>
      </c>
      <c r="FR234" s="529" t="str">
        <f t="shared" si="443"/>
        <v/>
      </c>
      <c r="FS234" s="530">
        <f t="shared" si="444"/>
        <v>0</v>
      </c>
      <c r="FT234" s="510"/>
    </row>
    <row r="235" spans="1:176" s="3" customFormat="1" ht="18" customHeight="1">
      <c r="A235" s="619" t="str">
        <f t="shared" si="337"/>
        <v/>
      </c>
      <c r="B235" s="448">
        <f t="shared" si="445"/>
        <v>0</v>
      </c>
      <c r="C235" s="1114" t="str">
        <f t="shared" si="338"/>
        <v>授業料</v>
      </c>
      <c r="D235" s="1114" t="str">
        <f t="shared" si="339"/>
        <v>入学金</v>
      </c>
      <c r="E235" s="448">
        <f t="shared" si="446"/>
        <v>0</v>
      </c>
      <c r="F235" s="619">
        <f t="shared" si="340"/>
        <v>0</v>
      </c>
      <c r="G235" s="539">
        <f t="shared" si="341"/>
        <v>218</v>
      </c>
      <c r="H235" s="844"/>
      <c r="I235" s="845"/>
      <c r="J235" s="187"/>
      <c r="K235" s="188"/>
      <c r="L235" s="188"/>
      <c r="M235" s="186"/>
      <c r="N235" s="97"/>
      <c r="O235" s="98"/>
      <c r="P235" s="187"/>
      <c r="Q235" s="188"/>
      <c r="R235" s="186"/>
      <c r="S235" s="99"/>
      <c r="T235" s="97"/>
      <c r="U235" s="741"/>
      <c r="V235" s="101" t="str">
        <f>IF(OR($R$5="",$T$5="",$J235="",$O235="",$U235=""),"",IF(ISERROR(VLOOKUP($C235,参照!$P$4:$V$112,5,FALSE)),0,VLOOKUP($C235,参照!$P$4:$V$112,5,FALSE)))</f>
        <v/>
      </c>
      <c r="W235" s="100"/>
      <c r="X235" s="102" t="str">
        <f>IF(OR($R$5="",$T$5="",$J235="",$O235="",$W235=""),"",IF(ISERROR(VLOOKUP($D235,参照!$P$4:$V$112,5,FALSE)),0,VLOOKUP($D235,参照!$P$4:$V$112,5,FALSE)))</f>
        <v/>
      </c>
      <c r="Y235" s="182" t="str">
        <f t="shared" si="342"/>
        <v/>
      </c>
      <c r="Z235" s="182" t="str">
        <f t="shared" si="343"/>
        <v/>
      </c>
      <c r="AA235" s="468"/>
      <c r="AB235" s="536">
        <f t="shared" si="344"/>
        <v>0</v>
      </c>
      <c r="AC235" s="854"/>
      <c r="AD235" s="738">
        <f t="shared" si="345"/>
        <v>0</v>
      </c>
      <c r="AE235" s="103" t="str">
        <f t="shared" si="346"/>
        <v/>
      </c>
      <c r="AF235" s="468" t="str">
        <f t="shared" si="347"/>
        <v/>
      </c>
      <c r="AG235" s="469" t="str">
        <f t="shared" si="348"/>
        <v/>
      </c>
      <c r="AH235" s="102" t="str">
        <f t="shared" si="348"/>
        <v/>
      </c>
      <c r="AI235" s="855"/>
      <c r="AJ235" s="588"/>
      <c r="AK235" s="102" t="str">
        <f t="shared" si="349"/>
        <v/>
      </c>
      <c r="AL235" s="856"/>
      <c r="AM235" s="469">
        <f t="shared" si="350"/>
        <v>0</v>
      </c>
      <c r="AN235" s="469">
        <f t="shared" si="351"/>
        <v>0</v>
      </c>
      <c r="AO235" s="469">
        <f t="shared" si="352"/>
        <v>0</v>
      </c>
      <c r="AP235" s="590">
        <f t="shared" si="353"/>
        <v>0</v>
      </c>
      <c r="AQ235" s="474"/>
      <c r="AR235" s="104" t="str">
        <f t="shared" si="354"/>
        <v/>
      </c>
      <c r="AS235" s="856"/>
      <c r="AT235" s="469">
        <f t="shared" si="355"/>
        <v>0</v>
      </c>
      <c r="AU235" s="469">
        <f t="shared" si="356"/>
        <v>0</v>
      </c>
      <c r="AV235" s="469">
        <f t="shared" si="357"/>
        <v>0</v>
      </c>
      <c r="AW235" s="590">
        <f t="shared" si="358"/>
        <v>0</v>
      </c>
      <c r="AX235" s="474"/>
      <c r="AY235" s="102" t="str">
        <f t="shared" si="359"/>
        <v/>
      </c>
      <c r="AZ235" s="856"/>
      <c r="BA235" s="469">
        <f t="shared" si="360"/>
        <v>0</v>
      </c>
      <c r="BB235" s="469">
        <f t="shared" si="361"/>
        <v>0</v>
      </c>
      <c r="BC235" s="469">
        <f t="shared" si="362"/>
        <v>0</v>
      </c>
      <c r="BD235" s="590">
        <f t="shared" si="363"/>
        <v>0</v>
      </c>
      <c r="BE235" s="484" t="str">
        <f t="shared" si="364"/>
        <v>○</v>
      </c>
      <c r="BF235" s="486">
        <f t="shared" si="365"/>
        <v>0</v>
      </c>
      <c r="BG235" s="482">
        <f t="shared" si="365"/>
        <v>0</v>
      </c>
      <c r="BH235" s="482">
        <f t="shared" si="365"/>
        <v>0</v>
      </c>
      <c r="BI235" s="483">
        <f t="shared" si="366"/>
        <v>0</v>
      </c>
      <c r="BJ235" s="528">
        <f t="shared" si="367"/>
        <v>0</v>
      </c>
      <c r="BK235" s="529">
        <f t="shared" si="367"/>
        <v>0</v>
      </c>
      <c r="BL235" s="529">
        <f t="shared" si="367"/>
        <v>0</v>
      </c>
      <c r="BM235" s="530">
        <f t="shared" si="368"/>
        <v>0</v>
      </c>
      <c r="BN235" s="528">
        <f t="shared" si="369"/>
        <v>0</v>
      </c>
      <c r="BO235" s="529">
        <f t="shared" si="370"/>
        <v>0</v>
      </c>
      <c r="BP235" s="529">
        <f t="shared" si="371"/>
        <v>0</v>
      </c>
      <c r="BQ235" s="530">
        <f t="shared" si="372"/>
        <v>0</v>
      </c>
      <c r="BR235" s="528">
        <f t="shared" si="373"/>
        <v>0</v>
      </c>
      <c r="BS235" s="529">
        <f t="shared" si="373"/>
        <v>0</v>
      </c>
      <c r="BT235" s="529">
        <f t="shared" si="373"/>
        <v>0</v>
      </c>
      <c r="BU235" s="530">
        <f t="shared" si="374"/>
        <v>0</v>
      </c>
      <c r="BV235" s="528">
        <f t="shared" si="375"/>
        <v>0</v>
      </c>
      <c r="BW235" s="529">
        <f t="shared" si="376"/>
        <v>0</v>
      </c>
      <c r="BX235" s="529">
        <f t="shared" si="377"/>
        <v>0</v>
      </c>
      <c r="BY235" s="530">
        <f t="shared" si="378"/>
        <v>0</v>
      </c>
      <c r="BZ235" s="560" t="str">
        <f t="shared" si="379"/>
        <v/>
      </c>
      <c r="CA235" s="184" t="str">
        <f t="shared" si="379"/>
        <v/>
      </c>
      <c r="CB235" s="183" t="str">
        <f t="shared" si="379"/>
        <v/>
      </c>
      <c r="CC235" s="185" t="str">
        <f t="shared" si="380"/>
        <v/>
      </c>
      <c r="CD235" s="184" t="str">
        <f t="shared" si="380"/>
        <v/>
      </c>
      <c r="CE235" s="183" t="str">
        <f t="shared" si="380"/>
        <v/>
      </c>
      <c r="CF235" s="447"/>
      <c r="CG235" s="482" t="str">
        <f t="shared" si="381"/>
        <v>－</v>
      </c>
      <c r="CH235" s="469"/>
      <c r="CI235" s="561"/>
      <c r="CJ235" s="468" t="str">
        <f t="shared" si="382"/>
        <v/>
      </c>
      <c r="CK235" s="469" t="str">
        <f t="shared" si="383"/>
        <v/>
      </c>
      <c r="CL235" s="102" t="str">
        <f t="shared" si="384"/>
        <v/>
      </c>
      <c r="CM235" s="468" t="str">
        <f t="shared" si="385"/>
        <v/>
      </c>
      <c r="CN235" s="469" t="str">
        <f t="shared" si="386"/>
        <v/>
      </c>
      <c r="CO235" s="102" t="str">
        <f t="shared" si="387"/>
        <v/>
      </c>
      <c r="CP235" s="468" t="str">
        <f t="shared" si="388"/>
        <v/>
      </c>
      <c r="CQ235" s="469" t="str">
        <f t="shared" si="388"/>
        <v/>
      </c>
      <c r="CR235" s="102" t="str">
        <f t="shared" si="388"/>
        <v/>
      </c>
      <c r="CS235" s="468" t="str">
        <f t="shared" si="389"/>
        <v/>
      </c>
      <c r="CT235" s="469" t="str">
        <f t="shared" si="390"/>
        <v/>
      </c>
      <c r="CU235" s="469" t="str">
        <f t="shared" si="391"/>
        <v/>
      </c>
      <c r="CV235" s="105" t="str">
        <f t="shared" si="392"/>
        <v/>
      </c>
      <c r="CW235" s="856"/>
      <c r="CX235" s="469">
        <f t="shared" si="393"/>
        <v>0</v>
      </c>
      <c r="CY235" s="469">
        <f t="shared" si="394"/>
        <v>0</v>
      </c>
      <c r="CZ235" s="469">
        <f t="shared" si="395"/>
        <v>0</v>
      </c>
      <c r="DA235" s="590">
        <f t="shared" si="396"/>
        <v>0</v>
      </c>
      <c r="DB235" s="474"/>
      <c r="DC235" s="604">
        <f t="shared" si="397"/>
        <v>0</v>
      </c>
      <c r="DD235" s="184">
        <f t="shared" si="398"/>
        <v>0</v>
      </c>
      <c r="DE235" s="605">
        <f t="shared" si="399"/>
        <v>0</v>
      </c>
      <c r="DF235" s="104" t="str">
        <f t="shared" si="400"/>
        <v/>
      </c>
      <c r="DG235" s="856"/>
      <c r="DH235" s="469">
        <f t="shared" si="401"/>
        <v>0</v>
      </c>
      <c r="DI235" s="469">
        <f t="shared" si="402"/>
        <v>0</v>
      </c>
      <c r="DJ235" s="469">
        <f t="shared" si="403"/>
        <v>0</v>
      </c>
      <c r="DK235" s="590">
        <f t="shared" si="404"/>
        <v>0</v>
      </c>
      <c r="DL235" s="474"/>
      <c r="DM235" s="604">
        <f t="shared" si="405"/>
        <v>0</v>
      </c>
      <c r="DN235" s="184">
        <f t="shared" si="406"/>
        <v>0</v>
      </c>
      <c r="DO235" s="605">
        <f t="shared" si="407"/>
        <v>0</v>
      </c>
      <c r="DP235" s="104" t="str">
        <f t="shared" si="408"/>
        <v/>
      </c>
      <c r="DQ235" s="856"/>
      <c r="DR235" s="469">
        <f t="shared" si="409"/>
        <v>0</v>
      </c>
      <c r="DS235" s="469">
        <f t="shared" si="410"/>
        <v>0</v>
      </c>
      <c r="DT235" s="469">
        <f t="shared" si="411"/>
        <v>0</v>
      </c>
      <c r="DU235" s="101">
        <f t="shared" si="412"/>
        <v>0</v>
      </c>
      <c r="DV235" s="528">
        <f t="shared" si="413"/>
        <v>0</v>
      </c>
      <c r="DW235" s="529">
        <f t="shared" si="413"/>
        <v>0</v>
      </c>
      <c r="DX235" s="529">
        <f t="shared" si="413"/>
        <v>0</v>
      </c>
      <c r="DY235" s="530">
        <f t="shared" si="414"/>
        <v>0</v>
      </c>
      <c r="DZ235" s="528">
        <f t="shared" si="415"/>
        <v>0</v>
      </c>
      <c r="EA235" s="529">
        <f t="shared" si="415"/>
        <v>0</v>
      </c>
      <c r="EB235" s="529">
        <f t="shared" si="415"/>
        <v>0</v>
      </c>
      <c r="EC235" s="530">
        <f t="shared" si="416"/>
        <v>0</v>
      </c>
      <c r="ED235" s="528">
        <f t="shared" si="417"/>
        <v>0</v>
      </c>
      <c r="EE235" s="529">
        <f t="shared" si="417"/>
        <v>0</v>
      </c>
      <c r="EF235" s="529">
        <f t="shared" si="417"/>
        <v>0</v>
      </c>
      <c r="EG235" s="530">
        <f t="shared" si="418"/>
        <v>0</v>
      </c>
      <c r="EH235" s="528">
        <f t="shared" si="419"/>
        <v>0</v>
      </c>
      <c r="EI235" s="529">
        <f t="shared" si="420"/>
        <v>0</v>
      </c>
      <c r="EJ235" s="529">
        <f t="shared" si="421"/>
        <v>0</v>
      </c>
      <c r="EK235" s="530">
        <f t="shared" si="422"/>
        <v>0</v>
      </c>
      <c r="EL235" s="562"/>
      <c r="EM235" s="571">
        <f t="shared" si="423"/>
        <v>0</v>
      </c>
      <c r="EN235" s="572">
        <f t="shared" si="423"/>
        <v>0</v>
      </c>
      <c r="EO235" s="576">
        <f t="shared" si="423"/>
        <v>0</v>
      </c>
      <c r="EP235" s="578">
        <f t="shared" si="424"/>
        <v>0</v>
      </c>
      <c r="EQ235" s="571">
        <f t="shared" si="425"/>
        <v>0</v>
      </c>
      <c r="ER235" s="572">
        <f t="shared" si="425"/>
        <v>0</v>
      </c>
      <c r="ES235" s="573">
        <f t="shared" si="425"/>
        <v>0</v>
      </c>
      <c r="ET235" s="579">
        <f t="shared" si="426"/>
        <v>0</v>
      </c>
      <c r="EU235" s="577">
        <f t="shared" si="427"/>
        <v>0</v>
      </c>
      <c r="EV235" s="521">
        <f t="shared" si="428"/>
        <v>0</v>
      </c>
      <c r="EW235" s="525">
        <f t="shared" si="429"/>
        <v>0</v>
      </c>
      <c r="EX235" s="524">
        <f t="shared" si="430"/>
        <v>0</v>
      </c>
      <c r="EY235" s="509" t="str">
        <f t="shared" si="431"/>
        <v>○</v>
      </c>
      <c r="EZ235" s="486">
        <f t="shared" si="432"/>
        <v>0</v>
      </c>
      <c r="FA235" s="482">
        <f t="shared" si="432"/>
        <v>0</v>
      </c>
      <c r="FB235" s="482">
        <f t="shared" si="432"/>
        <v>0</v>
      </c>
      <c r="FC235" s="536">
        <f t="shared" si="433"/>
        <v>0</v>
      </c>
      <c r="FD235" s="101">
        <f t="shared" si="434"/>
        <v>0</v>
      </c>
      <c r="FE235" s="846">
        <f t="shared" si="435"/>
        <v>0</v>
      </c>
      <c r="FF235" s="847">
        <f t="shared" si="436"/>
        <v>0</v>
      </c>
      <c r="FG235" s="101" t="str">
        <f t="shared" si="437"/>
        <v/>
      </c>
      <c r="FH235" s="185" t="str">
        <f t="shared" si="438"/>
        <v/>
      </c>
      <c r="FI235" s="184" t="str">
        <f t="shared" si="438"/>
        <v/>
      </c>
      <c r="FJ235" s="848" t="str">
        <f t="shared" si="438"/>
        <v/>
      </c>
      <c r="FK235" s="508"/>
      <c r="FL235" s="498"/>
      <c r="FM235" s="499"/>
      <c r="FN235" s="849">
        <f t="shared" si="439"/>
        <v>0</v>
      </c>
      <c r="FO235" s="511" t="str">
        <f t="shared" si="440"/>
        <v/>
      </c>
      <c r="FP235" s="528" t="str">
        <f t="shared" si="441"/>
        <v/>
      </c>
      <c r="FQ235" s="529" t="str">
        <f t="shared" si="442"/>
        <v/>
      </c>
      <c r="FR235" s="529" t="str">
        <f t="shared" si="443"/>
        <v/>
      </c>
      <c r="FS235" s="530">
        <f t="shared" si="444"/>
        <v>0</v>
      </c>
      <c r="FT235" s="510"/>
    </row>
    <row r="236" spans="1:176" s="3" customFormat="1" ht="18" customHeight="1">
      <c r="A236" s="619" t="str">
        <f t="shared" si="337"/>
        <v/>
      </c>
      <c r="B236" s="448">
        <f t="shared" si="445"/>
        <v>0</v>
      </c>
      <c r="C236" s="1114" t="str">
        <f t="shared" si="338"/>
        <v>授業料</v>
      </c>
      <c r="D236" s="1114" t="str">
        <f t="shared" si="339"/>
        <v>入学金</v>
      </c>
      <c r="E236" s="448">
        <f t="shared" si="446"/>
        <v>0</v>
      </c>
      <c r="F236" s="619">
        <f t="shared" si="340"/>
        <v>0</v>
      </c>
      <c r="G236" s="539">
        <f t="shared" si="341"/>
        <v>219</v>
      </c>
      <c r="H236" s="844"/>
      <c r="I236" s="845"/>
      <c r="J236" s="187"/>
      <c r="K236" s="188"/>
      <c r="L236" s="188"/>
      <c r="M236" s="186"/>
      <c r="N236" s="97"/>
      <c r="O236" s="98"/>
      <c r="P236" s="187"/>
      <c r="Q236" s="188"/>
      <c r="R236" s="186"/>
      <c r="S236" s="99"/>
      <c r="T236" s="97"/>
      <c r="U236" s="741"/>
      <c r="V236" s="101" t="str">
        <f>IF(OR($R$5="",$T$5="",$J236="",$O236="",$U236=""),"",IF(ISERROR(VLOOKUP($C236,参照!$P$4:$V$112,5,FALSE)),0,VLOOKUP($C236,参照!$P$4:$V$112,5,FALSE)))</f>
        <v/>
      </c>
      <c r="W236" s="100"/>
      <c r="X236" s="102" t="str">
        <f>IF(OR($R$5="",$T$5="",$J236="",$O236="",$W236=""),"",IF(ISERROR(VLOOKUP($D236,参照!$P$4:$V$112,5,FALSE)),0,VLOOKUP($D236,参照!$P$4:$V$112,5,FALSE)))</f>
        <v/>
      </c>
      <c r="Y236" s="182" t="str">
        <f t="shared" si="342"/>
        <v/>
      </c>
      <c r="Z236" s="182" t="str">
        <f t="shared" si="343"/>
        <v/>
      </c>
      <c r="AA236" s="468"/>
      <c r="AB236" s="536">
        <f t="shared" si="344"/>
        <v>0</v>
      </c>
      <c r="AC236" s="854"/>
      <c r="AD236" s="738">
        <f t="shared" si="345"/>
        <v>0</v>
      </c>
      <c r="AE236" s="103" t="str">
        <f t="shared" si="346"/>
        <v/>
      </c>
      <c r="AF236" s="468" t="str">
        <f t="shared" si="347"/>
        <v/>
      </c>
      <c r="AG236" s="469" t="str">
        <f t="shared" si="348"/>
        <v/>
      </c>
      <c r="AH236" s="102" t="str">
        <f t="shared" si="348"/>
        <v/>
      </c>
      <c r="AI236" s="855"/>
      <c r="AJ236" s="588"/>
      <c r="AK236" s="102" t="str">
        <f t="shared" si="349"/>
        <v/>
      </c>
      <c r="AL236" s="856"/>
      <c r="AM236" s="469">
        <f t="shared" si="350"/>
        <v>0</v>
      </c>
      <c r="AN236" s="469">
        <f t="shared" si="351"/>
        <v>0</v>
      </c>
      <c r="AO236" s="469">
        <f t="shared" si="352"/>
        <v>0</v>
      </c>
      <c r="AP236" s="590">
        <f t="shared" si="353"/>
        <v>0</v>
      </c>
      <c r="AQ236" s="474"/>
      <c r="AR236" s="104" t="str">
        <f t="shared" si="354"/>
        <v/>
      </c>
      <c r="AS236" s="856"/>
      <c r="AT236" s="469">
        <f t="shared" si="355"/>
        <v>0</v>
      </c>
      <c r="AU236" s="469">
        <f t="shared" si="356"/>
        <v>0</v>
      </c>
      <c r="AV236" s="469">
        <f t="shared" si="357"/>
        <v>0</v>
      </c>
      <c r="AW236" s="590">
        <f t="shared" si="358"/>
        <v>0</v>
      </c>
      <c r="AX236" s="474"/>
      <c r="AY236" s="102" t="str">
        <f t="shared" si="359"/>
        <v/>
      </c>
      <c r="AZ236" s="856"/>
      <c r="BA236" s="469">
        <f t="shared" si="360"/>
        <v>0</v>
      </c>
      <c r="BB236" s="469">
        <f t="shared" si="361"/>
        <v>0</v>
      </c>
      <c r="BC236" s="469">
        <f t="shared" si="362"/>
        <v>0</v>
      </c>
      <c r="BD236" s="590">
        <f t="shared" si="363"/>
        <v>0</v>
      </c>
      <c r="BE236" s="484" t="str">
        <f t="shared" si="364"/>
        <v>○</v>
      </c>
      <c r="BF236" s="486">
        <f t="shared" si="365"/>
        <v>0</v>
      </c>
      <c r="BG236" s="482">
        <f t="shared" si="365"/>
        <v>0</v>
      </c>
      <c r="BH236" s="482">
        <f t="shared" si="365"/>
        <v>0</v>
      </c>
      <c r="BI236" s="483">
        <f t="shared" si="366"/>
        <v>0</v>
      </c>
      <c r="BJ236" s="528">
        <f t="shared" si="367"/>
        <v>0</v>
      </c>
      <c r="BK236" s="529">
        <f t="shared" si="367"/>
        <v>0</v>
      </c>
      <c r="BL236" s="529">
        <f t="shared" si="367"/>
        <v>0</v>
      </c>
      <c r="BM236" s="530">
        <f t="shared" si="368"/>
        <v>0</v>
      </c>
      <c r="BN236" s="528">
        <f t="shared" si="369"/>
        <v>0</v>
      </c>
      <c r="BO236" s="529">
        <f t="shared" si="370"/>
        <v>0</v>
      </c>
      <c r="BP236" s="529">
        <f t="shared" si="371"/>
        <v>0</v>
      </c>
      <c r="BQ236" s="530">
        <f t="shared" si="372"/>
        <v>0</v>
      </c>
      <c r="BR236" s="528">
        <f t="shared" si="373"/>
        <v>0</v>
      </c>
      <c r="BS236" s="529">
        <f t="shared" si="373"/>
        <v>0</v>
      </c>
      <c r="BT236" s="529">
        <f t="shared" si="373"/>
        <v>0</v>
      </c>
      <c r="BU236" s="530">
        <f t="shared" si="374"/>
        <v>0</v>
      </c>
      <c r="BV236" s="528">
        <f t="shared" si="375"/>
        <v>0</v>
      </c>
      <c r="BW236" s="529">
        <f t="shared" si="376"/>
        <v>0</v>
      </c>
      <c r="BX236" s="529">
        <f t="shared" si="377"/>
        <v>0</v>
      </c>
      <c r="BY236" s="530">
        <f t="shared" si="378"/>
        <v>0</v>
      </c>
      <c r="BZ236" s="560" t="str">
        <f t="shared" si="379"/>
        <v/>
      </c>
      <c r="CA236" s="184" t="str">
        <f t="shared" si="379"/>
        <v/>
      </c>
      <c r="CB236" s="183" t="str">
        <f t="shared" si="379"/>
        <v/>
      </c>
      <c r="CC236" s="185" t="str">
        <f t="shared" si="380"/>
        <v/>
      </c>
      <c r="CD236" s="184" t="str">
        <f t="shared" si="380"/>
        <v/>
      </c>
      <c r="CE236" s="183" t="str">
        <f t="shared" si="380"/>
        <v/>
      </c>
      <c r="CF236" s="447"/>
      <c r="CG236" s="482" t="str">
        <f t="shared" si="381"/>
        <v>－</v>
      </c>
      <c r="CH236" s="469"/>
      <c r="CI236" s="561"/>
      <c r="CJ236" s="468" t="str">
        <f t="shared" si="382"/>
        <v/>
      </c>
      <c r="CK236" s="469" t="str">
        <f t="shared" si="383"/>
        <v/>
      </c>
      <c r="CL236" s="102" t="str">
        <f t="shared" si="384"/>
        <v/>
      </c>
      <c r="CM236" s="468" t="str">
        <f t="shared" si="385"/>
        <v/>
      </c>
      <c r="CN236" s="469" t="str">
        <f t="shared" si="386"/>
        <v/>
      </c>
      <c r="CO236" s="102" t="str">
        <f t="shared" si="387"/>
        <v/>
      </c>
      <c r="CP236" s="468" t="str">
        <f t="shared" si="388"/>
        <v/>
      </c>
      <c r="CQ236" s="469" t="str">
        <f t="shared" si="388"/>
        <v/>
      </c>
      <c r="CR236" s="102" t="str">
        <f t="shared" si="388"/>
        <v/>
      </c>
      <c r="CS236" s="468" t="str">
        <f t="shared" si="389"/>
        <v/>
      </c>
      <c r="CT236" s="469" t="str">
        <f t="shared" si="390"/>
        <v/>
      </c>
      <c r="CU236" s="469" t="str">
        <f t="shared" si="391"/>
        <v/>
      </c>
      <c r="CV236" s="105" t="str">
        <f t="shared" si="392"/>
        <v/>
      </c>
      <c r="CW236" s="856"/>
      <c r="CX236" s="469">
        <f t="shared" si="393"/>
        <v>0</v>
      </c>
      <c r="CY236" s="469">
        <f t="shared" si="394"/>
        <v>0</v>
      </c>
      <c r="CZ236" s="469">
        <f t="shared" si="395"/>
        <v>0</v>
      </c>
      <c r="DA236" s="590">
        <f t="shared" si="396"/>
        <v>0</v>
      </c>
      <c r="DB236" s="474"/>
      <c r="DC236" s="604">
        <f t="shared" si="397"/>
        <v>0</v>
      </c>
      <c r="DD236" s="184">
        <f t="shared" si="398"/>
        <v>0</v>
      </c>
      <c r="DE236" s="605">
        <f t="shared" si="399"/>
        <v>0</v>
      </c>
      <c r="DF236" s="104" t="str">
        <f t="shared" si="400"/>
        <v/>
      </c>
      <c r="DG236" s="856"/>
      <c r="DH236" s="469">
        <f t="shared" si="401"/>
        <v>0</v>
      </c>
      <c r="DI236" s="469">
        <f t="shared" si="402"/>
        <v>0</v>
      </c>
      <c r="DJ236" s="469">
        <f t="shared" si="403"/>
        <v>0</v>
      </c>
      <c r="DK236" s="590">
        <f t="shared" si="404"/>
        <v>0</v>
      </c>
      <c r="DL236" s="474"/>
      <c r="DM236" s="604">
        <f t="shared" si="405"/>
        <v>0</v>
      </c>
      <c r="DN236" s="184">
        <f t="shared" si="406"/>
        <v>0</v>
      </c>
      <c r="DO236" s="605">
        <f t="shared" si="407"/>
        <v>0</v>
      </c>
      <c r="DP236" s="104" t="str">
        <f t="shared" si="408"/>
        <v/>
      </c>
      <c r="DQ236" s="856"/>
      <c r="DR236" s="469">
        <f t="shared" si="409"/>
        <v>0</v>
      </c>
      <c r="DS236" s="469">
        <f t="shared" si="410"/>
        <v>0</v>
      </c>
      <c r="DT236" s="469">
        <f t="shared" si="411"/>
        <v>0</v>
      </c>
      <c r="DU236" s="101">
        <f t="shared" si="412"/>
        <v>0</v>
      </c>
      <c r="DV236" s="528">
        <f t="shared" si="413"/>
        <v>0</v>
      </c>
      <c r="DW236" s="529">
        <f t="shared" si="413"/>
        <v>0</v>
      </c>
      <c r="DX236" s="529">
        <f t="shared" si="413"/>
        <v>0</v>
      </c>
      <c r="DY236" s="530">
        <f t="shared" si="414"/>
        <v>0</v>
      </c>
      <c r="DZ236" s="528">
        <f t="shared" si="415"/>
        <v>0</v>
      </c>
      <c r="EA236" s="529">
        <f t="shared" si="415"/>
        <v>0</v>
      </c>
      <c r="EB236" s="529">
        <f t="shared" si="415"/>
        <v>0</v>
      </c>
      <c r="EC236" s="530">
        <f t="shared" si="416"/>
        <v>0</v>
      </c>
      <c r="ED236" s="528">
        <f t="shared" si="417"/>
        <v>0</v>
      </c>
      <c r="EE236" s="529">
        <f t="shared" si="417"/>
        <v>0</v>
      </c>
      <c r="EF236" s="529">
        <f t="shared" si="417"/>
        <v>0</v>
      </c>
      <c r="EG236" s="530">
        <f t="shared" si="418"/>
        <v>0</v>
      </c>
      <c r="EH236" s="528">
        <f t="shared" si="419"/>
        <v>0</v>
      </c>
      <c r="EI236" s="529">
        <f t="shared" si="420"/>
        <v>0</v>
      </c>
      <c r="EJ236" s="529">
        <f t="shared" si="421"/>
        <v>0</v>
      </c>
      <c r="EK236" s="530">
        <f t="shared" si="422"/>
        <v>0</v>
      </c>
      <c r="EL236" s="562"/>
      <c r="EM236" s="571">
        <f t="shared" si="423"/>
        <v>0</v>
      </c>
      <c r="EN236" s="572">
        <f t="shared" si="423"/>
        <v>0</v>
      </c>
      <c r="EO236" s="576">
        <f t="shared" si="423"/>
        <v>0</v>
      </c>
      <c r="EP236" s="578">
        <f t="shared" si="424"/>
        <v>0</v>
      </c>
      <c r="EQ236" s="571">
        <f t="shared" si="425"/>
        <v>0</v>
      </c>
      <c r="ER236" s="572">
        <f t="shared" si="425"/>
        <v>0</v>
      </c>
      <c r="ES236" s="573">
        <f t="shared" si="425"/>
        <v>0</v>
      </c>
      <c r="ET236" s="579">
        <f t="shared" si="426"/>
        <v>0</v>
      </c>
      <c r="EU236" s="577">
        <f t="shared" si="427"/>
        <v>0</v>
      </c>
      <c r="EV236" s="521">
        <f t="shared" si="428"/>
        <v>0</v>
      </c>
      <c r="EW236" s="525">
        <f t="shared" si="429"/>
        <v>0</v>
      </c>
      <c r="EX236" s="524">
        <f t="shared" si="430"/>
        <v>0</v>
      </c>
      <c r="EY236" s="509" t="str">
        <f t="shared" si="431"/>
        <v>○</v>
      </c>
      <c r="EZ236" s="486">
        <f t="shared" si="432"/>
        <v>0</v>
      </c>
      <c r="FA236" s="482">
        <f t="shared" si="432"/>
        <v>0</v>
      </c>
      <c r="FB236" s="482">
        <f t="shared" si="432"/>
        <v>0</v>
      </c>
      <c r="FC236" s="536">
        <f t="shared" si="433"/>
        <v>0</v>
      </c>
      <c r="FD236" s="101">
        <f t="shared" si="434"/>
        <v>0</v>
      </c>
      <c r="FE236" s="846">
        <f t="shared" si="435"/>
        <v>0</v>
      </c>
      <c r="FF236" s="847">
        <f t="shared" si="436"/>
        <v>0</v>
      </c>
      <c r="FG236" s="101" t="str">
        <f t="shared" si="437"/>
        <v/>
      </c>
      <c r="FH236" s="185" t="str">
        <f t="shared" si="438"/>
        <v/>
      </c>
      <c r="FI236" s="184" t="str">
        <f t="shared" si="438"/>
        <v/>
      </c>
      <c r="FJ236" s="848" t="str">
        <f t="shared" si="438"/>
        <v/>
      </c>
      <c r="FK236" s="508"/>
      <c r="FL236" s="498"/>
      <c r="FM236" s="499"/>
      <c r="FN236" s="849">
        <f t="shared" si="439"/>
        <v>0</v>
      </c>
      <c r="FO236" s="511" t="str">
        <f t="shared" si="440"/>
        <v/>
      </c>
      <c r="FP236" s="528" t="str">
        <f t="shared" si="441"/>
        <v/>
      </c>
      <c r="FQ236" s="529" t="str">
        <f t="shared" si="442"/>
        <v/>
      </c>
      <c r="FR236" s="529" t="str">
        <f t="shared" si="443"/>
        <v/>
      </c>
      <c r="FS236" s="530">
        <f t="shared" si="444"/>
        <v>0</v>
      </c>
      <c r="FT236" s="510"/>
    </row>
    <row r="237" spans="1:176" s="3" customFormat="1" ht="18" customHeight="1">
      <c r="A237" s="619" t="str">
        <f t="shared" si="337"/>
        <v/>
      </c>
      <c r="B237" s="448">
        <f t="shared" si="445"/>
        <v>0</v>
      </c>
      <c r="C237" s="1114" t="str">
        <f t="shared" si="338"/>
        <v>授業料</v>
      </c>
      <c r="D237" s="1114" t="str">
        <f t="shared" si="339"/>
        <v>入学金</v>
      </c>
      <c r="E237" s="448">
        <f t="shared" si="446"/>
        <v>0</v>
      </c>
      <c r="F237" s="619">
        <f t="shared" si="340"/>
        <v>0</v>
      </c>
      <c r="G237" s="539">
        <f t="shared" si="341"/>
        <v>220</v>
      </c>
      <c r="H237" s="844"/>
      <c r="I237" s="845"/>
      <c r="J237" s="187"/>
      <c r="K237" s="188"/>
      <c r="L237" s="188"/>
      <c r="M237" s="186"/>
      <c r="N237" s="97"/>
      <c r="O237" s="98"/>
      <c r="P237" s="187"/>
      <c r="Q237" s="188"/>
      <c r="R237" s="186"/>
      <c r="S237" s="99"/>
      <c r="T237" s="97"/>
      <c r="U237" s="741"/>
      <c r="V237" s="101" t="str">
        <f>IF(OR($R$5="",$T$5="",$J237="",$O237="",$U237=""),"",IF(ISERROR(VLOOKUP($C237,参照!$P$4:$V$112,5,FALSE)),0,VLOOKUP($C237,参照!$P$4:$V$112,5,FALSE)))</f>
        <v/>
      </c>
      <c r="W237" s="100"/>
      <c r="X237" s="102" t="str">
        <f>IF(OR($R$5="",$T$5="",$J237="",$O237="",$W237=""),"",IF(ISERROR(VLOOKUP($D237,参照!$P$4:$V$112,5,FALSE)),0,VLOOKUP($D237,参照!$P$4:$V$112,5,FALSE)))</f>
        <v/>
      </c>
      <c r="Y237" s="182" t="str">
        <f t="shared" si="342"/>
        <v/>
      </c>
      <c r="Z237" s="182" t="str">
        <f t="shared" si="343"/>
        <v/>
      </c>
      <c r="AA237" s="468"/>
      <c r="AB237" s="536">
        <f t="shared" si="344"/>
        <v>0</v>
      </c>
      <c r="AC237" s="854"/>
      <c r="AD237" s="738">
        <f t="shared" si="345"/>
        <v>0</v>
      </c>
      <c r="AE237" s="103" t="str">
        <f t="shared" si="346"/>
        <v/>
      </c>
      <c r="AF237" s="468" t="str">
        <f t="shared" si="347"/>
        <v/>
      </c>
      <c r="AG237" s="469" t="str">
        <f t="shared" si="348"/>
        <v/>
      </c>
      <c r="AH237" s="102" t="str">
        <f t="shared" si="348"/>
        <v/>
      </c>
      <c r="AI237" s="855"/>
      <c r="AJ237" s="588"/>
      <c r="AK237" s="102" t="str">
        <f t="shared" si="349"/>
        <v/>
      </c>
      <c r="AL237" s="856"/>
      <c r="AM237" s="469">
        <f t="shared" si="350"/>
        <v>0</v>
      </c>
      <c r="AN237" s="469">
        <f t="shared" si="351"/>
        <v>0</v>
      </c>
      <c r="AO237" s="469">
        <f t="shared" si="352"/>
        <v>0</v>
      </c>
      <c r="AP237" s="590">
        <f t="shared" si="353"/>
        <v>0</v>
      </c>
      <c r="AQ237" s="474"/>
      <c r="AR237" s="104" t="str">
        <f t="shared" si="354"/>
        <v/>
      </c>
      <c r="AS237" s="856"/>
      <c r="AT237" s="469">
        <f t="shared" si="355"/>
        <v>0</v>
      </c>
      <c r="AU237" s="469">
        <f t="shared" si="356"/>
        <v>0</v>
      </c>
      <c r="AV237" s="469">
        <f t="shared" si="357"/>
        <v>0</v>
      </c>
      <c r="AW237" s="590">
        <f t="shared" si="358"/>
        <v>0</v>
      </c>
      <c r="AX237" s="474"/>
      <c r="AY237" s="102" t="str">
        <f t="shared" si="359"/>
        <v/>
      </c>
      <c r="AZ237" s="856"/>
      <c r="BA237" s="469">
        <f t="shared" si="360"/>
        <v>0</v>
      </c>
      <c r="BB237" s="469">
        <f t="shared" si="361"/>
        <v>0</v>
      </c>
      <c r="BC237" s="469">
        <f t="shared" si="362"/>
        <v>0</v>
      </c>
      <c r="BD237" s="590">
        <f t="shared" si="363"/>
        <v>0</v>
      </c>
      <c r="BE237" s="484" t="str">
        <f t="shared" si="364"/>
        <v>○</v>
      </c>
      <c r="BF237" s="486">
        <f t="shared" si="365"/>
        <v>0</v>
      </c>
      <c r="BG237" s="482">
        <f t="shared" si="365"/>
        <v>0</v>
      </c>
      <c r="BH237" s="482">
        <f t="shared" si="365"/>
        <v>0</v>
      </c>
      <c r="BI237" s="483">
        <f t="shared" si="366"/>
        <v>0</v>
      </c>
      <c r="BJ237" s="528">
        <f t="shared" si="367"/>
        <v>0</v>
      </c>
      <c r="BK237" s="529">
        <f t="shared" si="367"/>
        <v>0</v>
      </c>
      <c r="BL237" s="529">
        <f t="shared" si="367"/>
        <v>0</v>
      </c>
      <c r="BM237" s="530">
        <f t="shared" si="368"/>
        <v>0</v>
      </c>
      <c r="BN237" s="528">
        <f t="shared" si="369"/>
        <v>0</v>
      </c>
      <c r="BO237" s="529">
        <f t="shared" si="370"/>
        <v>0</v>
      </c>
      <c r="BP237" s="529">
        <f t="shared" si="371"/>
        <v>0</v>
      </c>
      <c r="BQ237" s="530">
        <f t="shared" si="372"/>
        <v>0</v>
      </c>
      <c r="BR237" s="528">
        <f t="shared" si="373"/>
        <v>0</v>
      </c>
      <c r="BS237" s="529">
        <f t="shared" si="373"/>
        <v>0</v>
      </c>
      <c r="BT237" s="529">
        <f t="shared" si="373"/>
        <v>0</v>
      </c>
      <c r="BU237" s="530">
        <f t="shared" si="374"/>
        <v>0</v>
      </c>
      <c r="BV237" s="528">
        <f t="shared" si="375"/>
        <v>0</v>
      </c>
      <c r="BW237" s="529">
        <f t="shared" si="376"/>
        <v>0</v>
      </c>
      <c r="BX237" s="529">
        <f t="shared" si="377"/>
        <v>0</v>
      </c>
      <c r="BY237" s="530">
        <f t="shared" si="378"/>
        <v>0</v>
      </c>
      <c r="BZ237" s="560" t="str">
        <f t="shared" si="379"/>
        <v/>
      </c>
      <c r="CA237" s="184" t="str">
        <f t="shared" si="379"/>
        <v/>
      </c>
      <c r="CB237" s="183" t="str">
        <f t="shared" si="379"/>
        <v/>
      </c>
      <c r="CC237" s="185" t="str">
        <f t="shared" si="380"/>
        <v/>
      </c>
      <c r="CD237" s="184" t="str">
        <f t="shared" si="380"/>
        <v/>
      </c>
      <c r="CE237" s="183" t="str">
        <f t="shared" si="380"/>
        <v/>
      </c>
      <c r="CF237" s="447"/>
      <c r="CG237" s="482" t="str">
        <f t="shared" si="381"/>
        <v>－</v>
      </c>
      <c r="CH237" s="469"/>
      <c r="CI237" s="561"/>
      <c r="CJ237" s="468" t="str">
        <f t="shared" si="382"/>
        <v/>
      </c>
      <c r="CK237" s="469" t="str">
        <f t="shared" si="383"/>
        <v/>
      </c>
      <c r="CL237" s="102" t="str">
        <f t="shared" si="384"/>
        <v/>
      </c>
      <c r="CM237" s="468" t="str">
        <f t="shared" si="385"/>
        <v/>
      </c>
      <c r="CN237" s="469" t="str">
        <f t="shared" si="386"/>
        <v/>
      </c>
      <c r="CO237" s="102" t="str">
        <f t="shared" si="387"/>
        <v/>
      </c>
      <c r="CP237" s="468" t="str">
        <f t="shared" si="388"/>
        <v/>
      </c>
      <c r="CQ237" s="469" t="str">
        <f t="shared" si="388"/>
        <v/>
      </c>
      <c r="CR237" s="102" t="str">
        <f t="shared" si="388"/>
        <v/>
      </c>
      <c r="CS237" s="468" t="str">
        <f t="shared" si="389"/>
        <v/>
      </c>
      <c r="CT237" s="469" t="str">
        <f t="shared" si="390"/>
        <v/>
      </c>
      <c r="CU237" s="469" t="str">
        <f t="shared" si="391"/>
        <v/>
      </c>
      <c r="CV237" s="105" t="str">
        <f t="shared" si="392"/>
        <v/>
      </c>
      <c r="CW237" s="856"/>
      <c r="CX237" s="469">
        <f t="shared" si="393"/>
        <v>0</v>
      </c>
      <c r="CY237" s="469">
        <f t="shared" si="394"/>
        <v>0</v>
      </c>
      <c r="CZ237" s="469">
        <f t="shared" si="395"/>
        <v>0</v>
      </c>
      <c r="DA237" s="590">
        <f t="shared" si="396"/>
        <v>0</v>
      </c>
      <c r="DB237" s="474"/>
      <c r="DC237" s="604">
        <f t="shared" si="397"/>
        <v>0</v>
      </c>
      <c r="DD237" s="184">
        <f t="shared" si="398"/>
        <v>0</v>
      </c>
      <c r="DE237" s="605">
        <f t="shared" si="399"/>
        <v>0</v>
      </c>
      <c r="DF237" s="104" t="str">
        <f t="shared" si="400"/>
        <v/>
      </c>
      <c r="DG237" s="856"/>
      <c r="DH237" s="469">
        <f t="shared" si="401"/>
        <v>0</v>
      </c>
      <c r="DI237" s="469">
        <f t="shared" si="402"/>
        <v>0</v>
      </c>
      <c r="DJ237" s="469">
        <f t="shared" si="403"/>
        <v>0</v>
      </c>
      <c r="DK237" s="590">
        <f t="shared" si="404"/>
        <v>0</v>
      </c>
      <c r="DL237" s="474"/>
      <c r="DM237" s="604">
        <f t="shared" si="405"/>
        <v>0</v>
      </c>
      <c r="DN237" s="184">
        <f t="shared" si="406"/>
        <v>0</v>
      </c>
      <c r="DO237" s="605">
        <f t="shared" si="407"/>
        <v>0</v>
      </c>
      <c r="DP237" s="104" t="str">
        <f t="shared" si="408"/>
        <v/>
      </c>
      <c r="DQ237" s="856"/>
      <c r="DR237" s="469">
        <f t="shared" si="409"/>
        <v>0</v>
      </c>
      <c r="DS237" s="469">
        <f t="shared" si="410"/>
        <v>0</v>
      </c>
      <c r="DT237" s="469">
        <f t="shared" si="411"/>
        <v>0</v>
      </c>
      <c r="DU237" s="101">
        <f t="shared" si="412"/>
        <v>0</v>
      </c>
      <c r="DV237" s="528">
        <f t="shared" si="413"/>
        <v>0</v>
      </c>
      <c r="DW237" s="529">
        <f t="shared" si="413"/>
        <v>0</v>
      </c>
      <c r="DX237" s="529">
        <f t="shared" si="413"/>
        <v>0</v>
      </c>
      <c r="DY237" s="530">
        <f t="shared" si="414"/>
        <v>0</v>
      </c>
      <c r="DZ237" s="528">
        <f t="shared" si="415"/>
        <v>0</v>
      </c>
      <c r="EA237" s="529">
        <f t="shared" si="415"/>
        <v>0</v>
      </c>
      <c r="EB237" s="529">
        <f t="shared" si="415"/>
        <v>0</v>
      </c>
      <c r="EC237" s="530">
        <f t="shared" si="416"/>
        <v>0</v>
      </c>
      <c r="ED237" s="528">
        <f t="shared" si="417"/>
        <v>0</v>
      </c>
      <c r="EE237" s="529">
        <f t="shared" si="417"/>
        <v>0</v>
      </c>
      <c r="EF237" s="529">
        <f t="shared" si="417"/>
        <v>0</v>
      </c>
      <c r="EG237" s="530">
        <f t="shared" si="418"/>
        <v>0</v>
      </c>
      <c r="EH237" s="528">
        <f t="shared" si="419"/>
        <v>0</v>
      </c>
      <c r="EI237" s="529">
        <f t="shared" si="420"/>
        <v>0</v>
      </c>
      <c r="EJ237" s="529">
        <f t="shared" si="421"/>
        <v>0</v>
      </c>
      <c r="EK237" s="530">
        <f t="shared" si="422"/>
        <v>0</v>
      </c>
      <c r="EL237" s="562"/>
      <c r="EM237" s="571">
        <f t="shared" si="423"/>
        <v>0</v>
      </c>
      <c r="EN237" s="572">
        <f t="shared" si="423"/>
        <v>0</v>
      </c>
      <c r="EO237" s="576">
        <f t="shared" si="423"/>
        <v>0</v>
      </c>
      <c r="EP237" s="578">
        <f t="shared" si="424"/>
        <v>0</v>
      </c>
      <c r="EQ237" s="571">
        <f t="shared" si="425"/>
        <v>0</v>
      </c>
      <c r="ER237" s="572">
        <f t="shared" si="425"/>
        <v>0</v>
      </c>
      <c r="ES237" s="573">
        <f t="shared" si="425"/>
        <v>0</v>
      </c>
      <c r="ET237" s="579">
        <f t="shared" si="426"/>
        <v>0</v>
      </c>
      <c r="EU237" s="577">
        <f t="shared" si="427"/>
        <v>0</v>
      </c>
      <c r="EV237" s="521">
        <f t="shared" si="428"/>
        <v>0</v>
      </c>
      <c r="EW237" s="525">
        <f t="shared" si="429"/>
        <v>0</v>
      </c>
      <c r="EX237" s="524">
        <f t="shared" si="430"/>
        <v>0</v>
      </c>
      <c r="EY237" s="509" t="str">
        <f t="shared" si="431"/>
        <v>○</v>
      </c>
      <c r="EZ237" s="486">
        <f t="shared" si="432"/>
        <v>0</v>
      </c>
      <c r="FA237" s="482">
        <f t="shared" si="432"/>
        <v>0</v>
      </c>
      <c r="FB237" s="482">
        <f t="shared" si="432"/>
        <v>0</v>
      </c>
      <c r="FC237" s="536">
        <f t="shared" si="433"/>
        <v>0</v>
      </c>
      <c r="FD237" s="101">
        <f t="shared" si="434"/>
        <v>0</v>
      </c>
      <c r="FE237" s="846">
        <f t="shared" si="435"/>
        <v>0</v>
      </c>
      <c r="FF237" s="847">
        <f t="shared" si="436"/>
        <v>0</v>
      </c>
      <c r="FG237" s="101" t="str">
        <f t="shared" si="437"/>
        <v/>
      </c>
      <c r="FH237" s="185" t="str">
        <f t="shared" si="438"/>
        <v/>
      </c>
      <c r="FI237" s="184" t="str">
        <f t="shared" si="438"/>
        <v/>
      </c>
      <c r="FJ237" s="848" t="str">
        <f t="shared" si="438"/>
        <v/>
      </c>
      <c r="FK237" s="508"/>
      <c r="FL237" s="498"/>
      <c r="FM237" s="499"/>
      <c r="FN237" s="849">
        <f t="shared" si="439"/>
        <v>0</v>
      </c>
      <c r="FO237" s="511" t="str">
        <f t="shared" si="440"/>
        <v/>
      </c>
      <c r="FP237" s="528" t="str">
        <f t="shared" si="441"/>
        <v/>
      </c>
      <c r="FQ237" s="529" t="str">
        <f t="shared" si="442"/>
        <v/>
      </c>
      <c r="FR237" s="529" t="str">
        <f t="shared" si="443"/>
        <v/>
      </c>
      <c r="FS237" s="530">
        <f t="shared" si="444"/>
        <v>0</v>
      </c>
      <c r="FT237" s="510"/>
    </row>
    <row r="238" spans="1:176" s="3" customFormat="1" ht="18" customHeight="1">
      <c r="A238" s="619" t="str">
        <f t="shared" si="337"/>
        <v/>
      </c>
      <c r="B238" s="448">
        <f t="shared" si="445"/>
        <v>0</v>
      </c>
      <c r="C238" s="1114" t="str">
        <f t="shared" si="338"/>
        <v>授業料</v>
      </c>
      <c r="D238" s="1114" t="str">
        <f t="shared" si="339"/>
        <v>入学金</v>
      </c>
      <c r="E238" s="448">
        <f t="shared" si="446"/>
        <v>0</v>
      </c>
      <c r="F238" s="619">
        <f t="shared" si="340"/>
        <v>0</v>
      </c>
      <c r="G238" s="539">
        <f t="shared" si="341"/>
        <v>221</v>
      </c>
      <c r="H238" s="844"/>
      <c r="I238" s="845"/>
      <c r="J238" s="187"/>
      <c r="K238" s="188"/>
      <c r="L238" s="188"/>
      <c r="M238" s="186"/>
      <c r="N238" s="97"/>
      <c r="O238" s="98"/>
      <c r="P238" s="187"/>
      <c r="Q238" s="188"/>
      <c r="R238" s="186"/>
      <c r="S238" s="99"/>
      <c r="T238" s="97"/>
      <c r="U238" s="741"/>
      <c r="V238" s="101" t="str">
        <f>IF(OR($R$5="",$T$5="",$J238="",$O238="",$U238=""),"",IF(ISERROR(VLOOKUP($C238,参照!$P$4:$V$112,5,FALSE)),0,VLOOKUP($C238,参照!$P$4:$V$112,5,FALSE)))</f>
        <v/>
      </c>
      <c r="W238" s="100"/>
      <c r="X238" s="102" t="str">
        <f>IF(OR($R$5="",$T$5="",$J238="",$O238="",$W238=""),"",IF(ISERROR(VLOOKUP($D238,参照!$P$4:$V$112,5,FALSE)),0,VLOOKUP($D238,参照!$P$4:$V$112,5,FALSE)))</f>
        <v/>
      </c>
      <c r="Y238" s="182" t="str">
        <f t="shared" si="342"/>
        <v/>
      </c>
      <c r="Z238" s="182" t="str">
        <f t="shared" si="343"/>
        <v/>
      </c>
      <c r="AA238" s="468"/>
      <c r="AB238" s="536">
        <f t="shared" si="344"/>
        <v>0</v>
      </c>
      <c r="AC238" s="854"/>
      <c r="AD238" s="738">
        <f t="shared" si="345"/>
        <v>0</v>
      </c>
      <c r="AE238" s="103" t="str">
        <f t="shared" si="346"/>
        <v/>
      </c>
      <c r="AF238" s="468" t="str">
        <f t="shared" si="347"/>
        <v/>
      </c>
      <c r="AG238" s="469" t="str">
        <f t="shared" si="348"/>
        <v/>
      </c>
      <c r="AH238" s="102" t="str">
        <f t="shared" si="348"/>
        <v/>
      </c>
      <c r="AI238" s="855"/>
      <c r="AJ238" s="588"/>
      <c r="AK238" s="102" t="str">
        <f t="shared" si="349"/>
        <v/>
      </c>
      <c r="AL238" s="856"/>
      <c r="AM238" s="469">
        <f t="shared" si="350"/>
        <v>0</v>
      </c>
      <c r="AN238" s="469">
        <f t="shared" si="351"/>
        <v>0</v>
      </c>
      <c r="AO238" s="469">
        <f t="shared" si="352"/>
        <v>0</v>
      </c>
      <c r="AP238" s="590">
        <f t="shared" si="353"/>
        <v>0</v>
      </c>
      <c r="AQ238" s="474"/>
      <c r="AR238" s="104" t="str">
        <f t="shared" si="354"/>
        <v/>
      </c>
      <c r="AS238" s="856"/>
      <c r="AT238" s="469">
        <f t="shared" si="355"/>
        <v>0</v>
      </c>
      <c r="AU238" s="469">
        <f t="shared" si="356"/>
        <v>0</v>
      </c>
      <c r="AV238" s="469">
        <f t="shared" si="357"/>
        <v>0</v>
      </c>
      <c r="AW238" s="590">
        <f t="shared" si="358"/>
        <v>0</v>
      </c>
      <c r="AX238" s="474"/>
      <c r="AY238" s="102" t="str">
        <f t="shared" si="359"/>
        <v/>
      </c>
      <c r="AZ238" s="856"/>
      <c r="BA238" s="469">
        <f t="shared" si="360"/>
        <v>0</v>
      </c>
      <c r="BB238" s="469">
        <f t="shared" si="361"/>
        <v>0</v>
      </c>
      <c r="BC238" s="469">
        <f t="shared" si="362"/>
        <v>0</v>
      </c>
      <c r="BD238" s="590">
        <f t="shared" si="363"/>
        <v>0</v>
      </c>
      <c r="BE238" s="484" t="str">
        <f t="shared" si="364"/>
        <v>○</v>
      </c>
      <c r="BF238" s="486">
        <f t="shared" si="365"/>
        <v>0</v>
      </c>
      <c r="BG238" s="482">
        <f t="shared" si="365"/>
        <v>0</v>
      </c>
      <c r="BH238" s="482">
        <f t="shared" si="365"/>
        <v>0</v>
      </c>
      <c r="BI238" s="483">
        <f t="shared" si="366"/>
        <v>0</v>
      </c>
      <c r="BJ238" s="528">
        <f t="shared" si="367"/>
        <v>0</v>
      </c>
      <c r="BK238" s="529">
        <f t="shared" si="367"/>
        <v>0</v>
      </c>
      <c r="BL238" s="529">
        <f t="shared" si="367"/>
        <v>0</v>
      </c>
      <c r="BM238" s="530">
        <f t="shared" si="368"/>
        <v>0</v>
      </c>
      <c r="BN238" s="528">
        <f t="shared" si="369"/>
        <v>0</v>
      </c>
      <c r="BO238" s="529">
        <f t="shared" si="370"/>
        <v>0</v>
      </c>
      <c r="BP238" s="529">
        <f t="shared" si="371"/>
        <v>0</v>
      </c>
      <c r="BQ238" s="530">
        <f t="shared" si="372"/>
        <v>0</v>
      </c>
      <c r="BR238" s="528">
        <f t="shared" si="373"/>
        <v>0</v>
      </c>
      <c r="BS238" s="529">
        <f t="shared" si="373"/>
        <v>0</v>
      </c>
      <c r="BT238" s="529">
        <f t="shared" si="373"/>
        <v>0</v>
      </c>
      <c r="BU238" s="530">
        <f t="shared" si="374"/>
        <v>0</v>
      </c>
      <c r="BV238" s="528">
        <f t="shared" si="375"/>
        <v>0</v>
      </c>
      <c r="BW238" s="529">
        <f t="shared" si="376"/>
        <v>0</v>
      </c>
      <c r="BX238" s="529">
        <f t="shared" si="377"/>
        <v>0</v>
      </c>
      <c r="BY238" s="530">
        <f t="shared" si="378"/>
        <v>0</v>
      </c>
      <c r="BZ238" s="560" t="str">
        <f t="shared" si="379"/>
        <v/>
      </c>
      <c r="CA238" s="184" t="str">
        <f t="shared" si="379"/>
        <v/>
      </c>
      <c r="CB238" s="183" t="str">
        <f t="shared" si="379"/>
        <v/>
      </c>
      <c r="CC238" s="185" t="str">
        <f t="shared" si="380"/>
        <v/>
      </c>
      <c r="CD238" s="184" t="str">
        <f t="shared" si="380"/>
        <v/>
      </c>
      <c r="CE238" s="183" t="str">
        <f t="shared" si="380"/>
        <v/>
      </c>
      <c r="CF238" s="447"/>
      <c r="CG238" s="482" t="str">
        <f t="shared" si="381"/>
        <v>－</v>
      </c>
      <c r="CH238" s="469"/>
      <c r="CI238" s="561"/>
      <c r="CJ238" s="468" t="str">
        <f t="shared" si="382"/>
        <v/>
      </c>
      <c r="CK238" s="469" t="str">
        <f t="shared" si="383"/>
        <v/>
      </c>
      <c r="CL238" s="102" t="str">
        <f t="shared" si="384"/>
        <v/>
      </c>
      <c r="CM238" s="468" t="str">
        <f t="shared" si="385"/>
        <v/>
      </c>
      <c r="CN238" s="469" t="str">
        <f t="shared" si="386"/>
        <v/>
      </c>
      <c r="CO238" s="102" t="str">
        <f t="shared" si="387"/>
        <v/>
      </c>
      <c r="CP238" s="468" t="str">
        <f t="shared" si="388"/>
        <v/>
      </c>
      <c r="CQ238" s="469" t="str">
        <f t="shared" si="388"/>
        <v/>
      </c>
      <c r="CR238" s="102" t="str">
        <f t="shared" si="388"/>
        <v/>
      </c>
      <c r="CS238" s="468" t="str">
        <f t="shared" si="389"/>
        <v/>
      </c>
      <c r="CT238" s="469" t="str">
        <f t="shared" si="390"/>
        <v/>
      </c>
      <c r="CU238" s="469" t="str">
        <f t="shared" si="391"/>
        <v/>
      </c>
      <c r="CV238" s="105" t="str">
        <f t="shared" si="392"/>
        <v/>
      </c>
      <c r="CW238" s="856"/>
      <c r="CX238" s="469">
        <f t="shared" si="393"/>
        <v>0</v>
      </c>
      <c r="CY238" s="469">
        <f t="shared" si="394"/>
        <v>0</v>
      </c>
      <c r="CZ238" s="469">
        <f t="shared" si="395"/>
        <v>0</v>
      </c>
      <c r="DA238" s="590">
        <f t="shared" si="396"/>
        <v>0</v>
      </c>
      <c r="DB238" s="474"/>
      <c r="DC238" s="604">
        <f t="shared" si="397"/>
        <v>0</v>
      </c>
      <c r="DD238" s="184">
        <f t="shared" si="398"/>
        <v>0</v>
      </c>
      <c r="DE238" s="605">
        <f t="shared" si="399"/>
        <v>0</v>
      </c>
      <c r="DF238" s="104" t="str">
        <f t="shared" si="400"/>
        <v/>
      </c>
      <c r="DG238" s="856"/>
      <c r="DH238" s="469">
        <f t="shared" si="401"/>
        <v>0</v>
      </c>
      <c r="DI238" s="469">
        <f t="shared" si="402"/>
        <v>0</v>
      </c>
      <c r="DJ238" s="469">
        <f t="shared" si="403"/>
        <v>0</v>
      </c>
      <c r="DK238" s="590">
        <f t="shared" si="404"/>
        <v>0</v>
      </c>
      <c r="DL238" s="474"/>
      <c r="DM238" s="604">
        <f t="shared" si="405"/>
        <v>0</v>
      </c>
      <c r="DN238" s="184">
        <f t="shared" si="406"/>
        <v>0</v>
      </c>
      <c r="DO238" s="605">
        <f t="shared" si="407"/>
        <v>0</v>
      </c>
      <c r="DP238" s="104" t="str">
        <f t="shared" si="408"/>
        <v/>
      </c>
      <c r="DQ238" s="856"/>
      <c r="DR238" s="469">
        <f t="shared" si="409"/>
        <v>0</v>
      </c>
      <c r="DS238" s="469">
        <f t="shared" si="410"/>
        <v>0</v>
      </c>
      <c r="DT238" s="469">
        <f t="shared" si="411"/>
        <v>0</v>
      </c>
      <c r="DU238" s="101">
        <f t="shared" si="412"/>
        <v>0</v>
      </c>
      <c r="DV238" s="528">
        <f t="shared" si="413"/>
        <v>0</v>
      </c>
      <c r="DW238" s="529">
        <f t="shared" si="413"/>
        <v>0</v>
      </c>
      <c r="DX238" s="529">
        <f t="shared" si="413"/>
        <v>0</v>
      </c>
      <c r="DY238" s="530">
        <f t="shared" si="414"/>
        <v>0</v>
      </c>
      <c r="DZ238" s="528">
        <f t="shared" si="415"/>
        <v>0</v>
      </c>
      <c r="EA238" s="529">
        <f t="shared" si="415"/>
        <v>0</v>
      </c>
      <c r="EB238" s="529">
        <f t="shared" si="415"/>
        <v>0</v>
      </c>
      <c r="EC238" s="530">
        <f t="shared" si="416"/>
        <v>0</v>
      </c>
      <c r="ED238" s="528">
        <f t="shared" si="417"/>
        <v>0</v>
      </c>
      <c r="EE238" s="529">
        <f t="shared" si="417"/>
        <v>0</v>
      </c>
      <c r="EF238" s="529">
        <f t="shared" si="417"/>
        <v>0</v>
      </c>
      <c r="EG238" s="530">
        <f t="shared" si="418"/>
        <v>0</v>
      </c>
      <c r="EH238" s="528">
        <f t="shared" si="419"/>
        <v>0</v>
      </c>
      <c r="EI238" s="529">
        <f t="shared" si="420"/>
        <v>0</v>
      </c>
      <c r="EJ238" s="529">
        <f t="shared" si="421"/>
        <v>0</v>
      </c>
      <c r="EK238" s="530">
        <f t="shared" si="422"/>
        <v>0</v>
      </c>
      <c r="EL238" s="562"/>
      <c r="EM238" s="571">
        <f t="shared" si="423"/>
        <v>0</v>
      </c>
      <c r="EN238" s="572">
        <f t="shared" si="423"/>
        <v>0</v>
      </c>
      <c r="EO238" s="576">
        <f t="shared" si="423"/>
        <v>0</v>
      </c>
      <c r="EP238" s="578">
        <f t="shared" si="424"/>
        <v>0</v>
      </c>
      <c r="EQ238" s="571">
        <f t="shared" si="425"/>
        <v>0</v>
      </c>
      <c r="ER238" s="572">
        <f t="shared" si="425"/>
        <v>0</v>
      </c>
      <c r="ES238" s="573">
        <f t="shared" si="425"/>
        <v>0</v>
      </c>
      <c r="ET238" s="579">
        <f t="shared" si="426"/>
        <v>0</v>
      </c>
      <c r="EU238" s="577">
        <f t="shared" si="427"/>
        <v>0</v>
      </c>
      <c r="EV238" s="521">
        <f t="shared" si="428"/>
        <v>0</v>
      </c>
      <c r="EW238" s="525">
        <f t="shared" si="429"/>
        <v>0</v>
      </c>
      <c r="EX238" s="524">
        <f t="shared" si="430"/>
        <v>0</v>
      </c>
      <c r="EY238" s="509" t="str">
        <f t="shared" si="431"/>
        <v>○</v>
      </c>
      <c r="EZ238" s="486">
        <f t="shared" si="432"/>
        <v>0</v>
      </c>
      <c r="FA238" s="482">
        <f t="shared" si="432"/>
        <v>0</v>
      </c>
      <c r="FB238" s="482">
        <f t="shared" si="432"/>
        <v>0</v>
      </c>
      <c r="FC238" s="536">
        <f t="shared" si="433"/>
        <v>0</v>
      </c>
      <c r="FD238" s="101">
        <f t="shared" si="434"/>
        <v>0</v>
      </c>
      <c r="FE238" s="846">
        <f t="shared" si="435"/>
        <v>0</v>
      </c>
      <c r="FF238" s="847">
        <f t="shared" si="436"/>
        <v>0</v>
      </c>
      <c r="FG238" s="101" t="str">
        <f t="shared" si="437"/>
        <v/>
      </c>
      <c r="FH238" s="185" t="str">
        <f t="shared" si="438"/>
        <v/>
      </c>
      <c r="FI238" s="184" t="str">
        <f t="shared" si="438"/>
        <v/>
      </c>
      <c r="FJ238" s="848" t="str">
        <f t="shared" si="438"/>
        <v/>
      </c>
      <c r="FK238" s="508"/>
      <c r="FL238" s="498"/>
      <c r="FM238" s="499"/>
      <c r="FN238" s="849">
        <f t="shared" si="439"/>
        <v>0</v>
      </c>
      <c r="FO238" s="511" t="str">
        <f t="shared" si="440"/>
        <v/>
      </c>
      <c r="FP238" s="528" t="str">
        <f t="shared" si="441"/>
        <v/>
      </c>
      <c r="FQ238" s="529" t="str">
        <f t="shared" si="442"/>
        <v/>
      </c>
      <c r="FR238" s="529" t="str">
        <f t="shared" si="443"/>
        <v/>
      </c>
      <c r="FS238" s="530">
        <f t="shared" si="444"/>
        <v>0</v>
      </c>
      <c r="FT238" s="510"/>
    </row>
    <row r="239" spans="1:176" s="3" customFormat="1" ht="18" customHeight="1">
      <c r="A239" s="619" t="str">
        <f t="shared" si="337"/>
        <v/>
      </c>
      <c r="B239" s="448">
        <f t="shared" si="445"/>
        <v>0</v>
      </c>
      <c r="C239" s="1114" t="str">
        <f t="shared" si="338"/>
        <v>授業料</v>
      </c>
      <c r="D239" s="1114" t="str">
        <f t="shared" si="339"/>
        <v>入学金</v>
      </c>
      <c r="E239" s="448">
        <f t="shared" si="446"/>
        <v>0</v>
      </c>
      <c r="F239" s="619">
        <f t="shared" si="340"/>
        <v>0</v>
      </c>
      <c r="G239" s="539">
        <f t="shared" si="341"/>
        <v>222</v>
      </c>
      <c r="H239" s="844"/>
      <c r="I239" s="845"/>
      <c r="J239" s="187"/>
      <c r="K239" s="188"/>
      <c r="L239" s="188"/>
      <c r="M239" s="186"/>
      <c r="N239" s="97"/>
      <c r="O239" s="98"/>
      <c r="P239" s="187"/>
      <c r="Q239" s="188"/>
      <c r="R239" s="186"/>
      <c r="S239" s="99"/>
      <c r="T239" s="97"/>
      <c r="U239" s="741"/>
      <c r="V239" s="101" t="str">
        <f>IF(OR($R$5="",$T$5="",$J239="",$O239="",$U239=""),"",IF(ISERROR(VLOOKUP($C239,参照!$P$4:$V$112,5,FALSE)),0,VLOOKUP($C239,参照!$P$4:$V$112,5,FALSE)))</f>
        <v/>
      </c>
      <c r="W239" s="100"/>
      <c r="X239" s="102" t="str">
        <f>IF(OR($R$5="",$T$5="",$J239="",$O239="",$W239=""),"",IF(ISERROR(VLOOKUP($D239,参照!$P$4:$V$112,5,FALSE)),0,VLOOKUP($D239,参照!$P$4:$V$112,5,FALSE)))</f>
        <v/>
      </c>
      <c r="Y239" s="182" t="str">
        <f t="shared" si="342"/>
        <v/>
      </c>
      <c r="Z239" s="182" t="str">
        <f t="shared" si="343"/>
        <v/>
      </c>
      <c r="AA239" s="468"/>
      <c r="AB239" s="536">
        <f t="shared" si="344"/>
        <v>0</v>
      </c>
      <c r="AC239" s="854"/>
      <c r="AD239" s="738">
        <f t="shared" si="345"/>
        <v>0</v>
      </c>
      <c r="AE239" s="103" t="str">
        <f t="shared" si="346"/>
        <v/>
      </c>
      <c r="AF239" s="468" t="str">
        <f t="shared" si="347"/>
        <v/>
      </c>
      <c r="AG239" s="469" t="str">
        <f t="shared" si="348"/>
        <v/>
      </c>
      <c r="AH239" s="102" t="str">
        <f t="shared" si="348"/>
        <v/>
      </c>
      <c r="AI239" s="855"/>
      <c r="AJ239" s="588"/>
      <c r="AK239" s="102" t="str">
        <f t="shared" si="349"/>
        <v/>
      </c>
      <c r="AL239" s="856"/>
      <c r="AM239" s="469">
        <f t="shared" si="350"/>
        <v>0</v>
      </c>
      <c r="AN239" s="469">
        <f t="shared" si="351"/>
        <v>0</v>
      </c>
      <c r="AO239" s="469">
        <f t="shared" si="352"/>
        <v>0</v>
      </c>
      <c r="AP239" s="590">
        <f t="shared" si="353"/>
        <v>0</v>
      </c>
      <c r="AQ239" s="474"/>
      <c r="AR239" s="104" t="str">
        <f t="shared" si="354"/>
        <v/>
      </c>
      <c r="AS239" s="856"/>
      <c r="AT239" s="469">
        <f t="shared" si="355"/>
        <v>0</v>
      </c>
      <c r="AU239" s="469">
        <f t="shared" si="356"/>
        <v>0</v>
      </c>
      <c r="AV239" s="469">
        <f t="shared" si="357"/>
        <v>0</v>
      </c>
      <c r="AW239" s="590">
        <f t="shared" si="358"/>
        <v>0</v>
      </c>
      <c r="AX239" s="474"/>
      <c r="AY239" s="102" t="str">
        <f t="shared" si="359"/>
        <v/>
      </c>
      <c r="AZ239" s="856"/>
      <c r="BA239" s="469">
        <f t="shared" si="360"/>
        <v>0</v>
      </c>
      <c r="BB239" s="469">
        <f t="shared" si="361"/>
        <v>0</v>
      </c>
      <c r="BC239" s="469">
        <f t="shared" si="362"/>
        <v>0</v>
      </c>
      <c r="BD239" s="590">
        <f t="shared" si="363"/>
        <v>0</v>
      </c>
      <c r="BE239" s="484" t="str">
        <f t="shared" si="364"/>
        <v>○</v>
      </c>
      <c r="BF239" s="486">
        <f t="shared" si="365"/>
        <v>0</v>
      </c>
      <c r="BG239" s="482">
        <f t="shared" si="365"/>
        <v>0</v>
      </c>
      <c r="BH239" s="482">
        <f t="shared" si="365"/>
        <v>0</v>
      </c>
      <c r="BI239" s="483">
        <f t="shared" si="366"/>
        <v>0</v>
      </c>
      <c r="BJ239" s="528">
        <f t="shared" si="367"/>
        <v>0</v>
      </c>
      <c r="BK239" s="529">
        <f t="shared" si="367"/>
        <v>0</v>
      </c>
      <c r="BL239" s="529">
        <f t="shared" si="367"/>
        <v>0</v>
      </c>
      <c r="BM239" s="530">
        <f t="shared" si="368"/>
        <v>0</v>
      </c>
      <c r="BN239" s="528">
        <f t="shared" si="369"/>
        <v>0</v>
      </c>
      <c r="BO239" s="529">
        <f t="shared" si="370"/>
        <v>0</v>
      </c>
      <c r="BP239" s="529">
        <f t="shared" si="371"/>
        <v>0</v>
      </c>
      <c r="BQ239" s="530">
        <f t="shared" si="372"/>
        <v>0</v>
      </c>
      <c r="BR239" s="528">
        <f t="shared" si="373"/>
        <v>0</v>
      </c>
      <c r="BS239" s="529">
        <f t="shared" si="373"/>
        <v>0</v>
      </c>
      <c r="BT239" s="529">
        <f t="shared" si="373"/>
        <v>0</v>
      </c>
      <c r="BU239" s="530">
        <f t="shared" si="374"/>
        <v>0</v>
      </c>
      <c r="BV239" s="528">
        <f t="shared" si="375"/>
        <v>0</v>
      </c>
      <c r="BW239" s="529">
        <f t="shared" si="376"/>
        <v>0</v>
      </c>
      <c r="BX239" s="529">
        <f t="shared" si="377"/>
        <v>0</v>
      </c>
      <c r="BY239" s="530">
        <f t="shared" si="378"/>
        <v>0</v>
      </c>
      <c r="BZ239" s="560" t="str">
        <f t="shared" si="379"/>
        <v/>
      </c>
      <c r="CA239" s="184" t="str">
        <f t="shared" si="379"/>
        <v/>
      </c>
      <c r="CB239" s="183" t="str">
        <f t="shared" si="379"/>
        <v/>
      </c>
      <c r="CC239" s="185" t="str">
        <f t="shared" si="380"/>
        <v/>
      </c>
      <c r="CD239" s="184" t="str">
        <f t="shared" si="380"/>
        <v/>
      </c>
      <c r="CE239" s="183" t="str">
        <f t="shared" si="380"/>
        <v/>
      </c>
      <c r="CF239" s="447"/>
      <c r="CG239" s="482" t="str">
        <f t="shared" si="381"/>
        <v>－</v>
      </c>
      <c r="CH239" s="469"/>
      <c r="CI239" s="561"/>
      <c r="CJ239" s="468" t="str">
        <f t="shared" si="382"/>
        <v/>
      </c>
      <c r="CK239" s="469" t="str">
        <f t="shared" si="383"/>
        <v/>
      </c>
      <c r="CL239" s="102" t="str">
        <f t="shared" si="384"/>
        <v/>
      </c>
      <c r="CM239" s="468" t="str">
        <f t="shared" si="385"/>
        <v/>
      </c>
      <c r="CN239" s="469" t="str">
        <f t="shared" si="386"/>
        <v/>
      </c>
      <c r="CO239" s="102" t="str">
        <f t="shared" si="387"/>
        <v/>
      </c>
      <c r="CP239" s="468" t="str">
        <f t="shared" si="388"/>
        <v/>
      </c>
      <c r="CQ239" s="469" t="str">
        <f t="shared" si="388"/>
        <v/>
      </c>
      <c r="CR239" s="102" t="str">
        <f t="shared" si="388"/>
        <v/>
      </c>
      <c r="CS239" s="468" t="str">
        <f t="shared" si="389"/>
        <v/>
      </c>
      <c r="CT239" s="469" t="str">
        <f t="shared" si="390"/>
        <v/>
      </c>
      <c r="CU239" s="469" t="str">
        <f t="shared" si="391"/>
        <v/>
      </c>
      <c r="CV239" s="105" t="str">
        <f t="shared" si="392"/>
        <v/>
      </c>
      <c r="CW239" s="856"/>
      <c r="CX239" s="469">
        <f t="shared" si="393"/>
        <v>0</v>
      </c>
      <c r="CY239" s="469">
        <f t="shared" si="394"/>
        <v>0</v>
      </c>
      <c r="CZ239" s="469">
        <f t="shared" si="395"/>
        <v>0</v>
      </c>
      <c r="DA239" s="590">
        <f t="shared" si="396"/>
        <v>0</v>
      </c>
      <c r="DB239" s="474"/>
      <c r="DC239" s="604">
        <f t="shared" si="397"/>
        <v>0</v>
      </c>
      <c r="DD239" s="184">
        <f t="shared" si="398"/>
        <v>0</v>
      </c>
      <c r="DE239" s="605">
        <f t="shared" si="399"/>
        <v>0</v>
      </c>
      <c r="DF239" s="104" t="str">
        <f t="shared" si="400"/>
        <v/>
      </c>
      <c r="DG239" s="856"/>
      <c r="DH239" s="469">
        <f t="shared" si="401"/>
        <v>0</v>
      </c>
      <c r="DI239" s="469">
        <f t="shared" si="402"/>
        <v>0</v>
      </c>
      <c r="DJ239" s="469">
        <f t="shared" si="403"/>
        <v>0</v>
      </c>
      <c r="DK239" s="590">
        <f t="shared" si="404"/>
        <v>0</v>
      </c>
      <c r="DL239" s="474"/>
      <c r="DM239" s="604">
        <f t="shared" si="405"/>
        <v>0</v>
      </c>
      <c r="DN239" s="184">
        <f t="shared" si="406"/>
        <v>0</v>
      </c>
      <c r="DO239" s="605">
        <f t="shared" si="407"/>
        <v>0</v>
      </c>
      <c r="DP239" s="104" t="str">
        <f t="shared" si="408"/>
        <v/>
      </c>
      <c r="DQ239" s="856"/>
      <c r="DR239" s="469">
        <f t="shared" si="409"/>
        <v>0</v>
      </c>
      <c r="DS239" s="469">
        <f t="shared" si="410"/>
        <v>0</v>
      </c>
      <c r="DT239" s="469">
        <f t="shared" si="411"/>
        <v>0</v>
      </c>
      <c r="DU239" s="101">
        <f t="shared" si="412"/>
        <v>0</v>
      </c>
      <c r="DV239" s="528">
        <f t="shared" si="413"/>
        <v>0</v>
      </c>
      <c r="DW239" s="529">
        <f t="shared" si="413"/>
        <v>0</v>
      </c>
      <c r="DX239" s="529">
        <f t="shared" si="413"/>
        <v>0</v>
      </c>
      <c r="DY239" s="530">
        <f t="shared" si="414"/>
        <v>0</v>
      </c>
      <c r="DZ239" s="528">
        <f t="shared" si="415"/>
        <v>0</v>
      </c>
      <c r="EA239" s="529">
        <f t="shared" si="415"/>
        <v>0</v>
      </c>
      <c r="EB239" s="529">
        <f t="shared" si="415"/>
        <v>0</v>
      </c>
      <c r="EC239" s="530">
        <f t="shared" si="416"/>
        <v>0</v>
      </c>
      <c r="ED239" s="528">
        <f t="shared" si="417"/>
        <v>0</v>
      </c>
      <c r="EE239" s="529">
        <f t="shared" si="417"/>
        <v>0</v>
      </c>
      <c r="EF239" s="529">
        <f t="shared" si="417"/>
        <v>0</v>
      </c>
      <c r="EG239" s="530">
        <f t="shared" si="418"/>
        <v>0</v>
      </c>
      <c r="EH239" s="528">
        <f t="shared" si="419"/>
        <v>0</v>
      </c>
      <c r="EI239" s="529">
        <f t="shared" si="420"/>
        <v>0</v>
      </c>
      <c r="EJ239" s="529">
        <f t="shared" si="421"/>
        <v>0</v>
      </c>
      <c r="EK239" s="530">
        <f t="shared" si="422"/>
        <v>0</v>
      </c>
      <c r="EL239" s="562"/>
      <c r="EM239" s="571">
        <f t="shared" si="423"/>
        <v>0</v>
      </c>
      <c r="EN239" s="572">
        <f t="shared" si="423"/>
        <v>0</v>
      </c>
      <c r="EO239" s="576">
        <f t="shared" si="423"/>
        <v>0</v>
      </c>
      <c r="EP239" s="578">
        <f t="shared" si="424"/>
        <v>0</v>
      </c>
      <c r="EQ239" s="571">
        <f t="shared" si="425"/>
        <v>0</v>
      </c>
      <c r="ER239" s="572">
        <f t="shared" si="425"/>
        <v>0</v>
      </c>
      <c r="ES239" s="573">
        <f t="shared" si="425"/>
        <v>0</v>
      </c>
      <c r="ET239" s="579">
        <f t="shared" si="426"/>
        <v>0</v>
      </c>
      <c r="EU239" s="577">
        <f t="shared" si="427"/>
        <v>0</v>
      </c>
      <c r="EV239" s="521">
        <f t="shared" si="428"/>
        <v>0</v>
      </c>
      <c r="EW239" s="525">
        <f t="shared" si="429"/>
        <v>0</v>
      </c>
      <c r="EX239" s="524">
        <f t="shared" si="430"/>
        <v>0</v>
      </c>
      <c r="EY239" s="509" t="str">
        <f t="shared" si="431"/>
        <v>○</v>
      </c>
      <c r="EZ239" s="486">
        <f t="shared" si="432"/>
        <v>0</v>
      </c>
      <c r="FA239" s="482">
        <f t="shared" si="432"/>
        <v>0</v>
      </c>
      <c r="FB239" s="482">
        <f t="shared" si="432"/>
        <v>0</v>
      </c>
      <c r="FC239" s="536">
        <f t="shared" si="433"/>
        <v>0</v>
      </c>
      <c r="FD239" s="101">
        <f t="shared" si="434"/>
        <v>0</v>
      </c>
      <c r="FE239" s="846">
        <f t="shared" si="435"/>
        <v>0</v>
      </c>
      <c r="FF239" s="847">
        <f t="shared" si="436"/>
        <v>0</v>
      </c>
      <c r="FG239" s="101" t="str">
        <f t="shared" si="437"/>
        <v/>
      </c>
      <c r="FH239" s="185" t="str">
        <f t="shared" si="438"/>
        <v/>
      </c>
      <c r="FI239" s="184" t="str">
        <f t="shared" si="438"/>
        <v/>
      </c>
      <c r="FJ239" s="848" t="str">
        <f t="shared" si="438"/>
        <v/>
      </c>
      <c r="FK239" s="508"/>
      <c r="FL239" s="498"/>
      <c r="FM239" s="499"/>
      <c r="FN239" s="849">
        <f t="shared" si="439"/>
        <v>0</v>
      </c>
      <c r="FO239" s="511" t="str">
        <f t="shared" si="440"/>
        <v/>
      </c>
      <c r="FP239" s="528" t="str">
        <f t="shared" si="441"/>
        <v/>
      </c>
      <c r="FQ239" s="529" t="str">
        <f t="shared" si="442"/>
        <v/>
      </c>
      <c r="FR239" s="529" t="str">
        <f t="shared" si="443"/>
        <v/>
      </c>
      <c r="FS239" s="530">
        <f t="shared" si="444"/>
        <v>0</v>
      </c>
      <c r="FT239" s="510"/>
    </row>
    <row r="240" spans="1:176" s="3" customFormat="1" ht="18" customHeight="1">
      <c r="A240" s="619" t="str">
        <f t="shared" si="337"/>
        <v/>
      </c>
      <c r="B240" s="448">
        <f t="shared" si="445"/>
        <v>0</v>
      </c>
      <c r="C240" s="1114" t="str">
        <f t="shared" si="338"/>
        <v>授業料</v>
      </c>
      <c r="D240" s="1114" t="str">
        <f t="shared" si="339"/>
        <v>入学金</v>
      </c>
      <c r="E240" s="448">
        <f t="shared" si="446"/>
        <v>0</v>
      </c>
      <c r="F240" s="619">
        <f t="shared" si="340"/>
        <v>0</v>
      </c>
      <c r="G240" s="539">
        <f t="shared" si="341"/>
        <v>223</v>
      </c>
      <c r="H240" s="844"/>
      <c r="I240" s="845"/>
      <c r="J240" s="187"/>
      <c r="K240" s="188"/>
      <c r="L240" s="188"/>
      <c r="M240" s="186"/>
      <c r="N240" s="97"/>
      <c r="O240" s="98"/>
      <c r="P240" s="187"/>
      <c r="Q240" s="188"/>
      <c r="R240" s="186"/>
      <c r="S240" s="99"/>
      <c r="T240" s="97"/>
      <c r="U240" s="741"/>
      <c r="V240" s="101" t="str">
        <f>IF(OR($R$5="",$T$5="",$J240="",$O240="",$U240=""),"",IF(ISERROR(VLOOKUP($C240,参照!$P$4:$V$112,5,FALSE)),0,VLOOKUP($C240,参照!$P$4:$V$112,5,FALSE)))</f>
        <v/>
      </c>
      <c r="W240" s="100"/>
      <c r="X240" s="102" t="str">
        <f>IF(OR($R$5="",$T$5="",$J240="",$O240="",$W240=""),"",IF(ISERROR(VLOOKUP($D240,参照!$P$4:$V$112,5,FALSE)),0,VLOOKUP($D240,参照!$P$4:$V$112,5,FALSE)))</f>
        <v/>
      </c>
      <c r="Y240" s="182" t="str">
        <f t="shared" si="342"/>
        <v/>
      </c>
      <c r="Z240" s="182" t="str">
        <f t="shared" si="343"/>
        <v/>
      </c>
      <c r="AA240" s="468"/>
      <c r="AB240" s="536">
        <f t="shared" si="344"/>
        <v>0</v>
      </c>
      <c r="AC240" s="854"/>
      <c r="AD240" s="738">
        <f t="shared" si="345"/>
        <v>0</v>
      </c>
      <c r="AE240" s="103" t="str">
        <f t="shared" si="346"/>
        <v/>
      </c>
      <c r="AF240" s="468" t="str">
        <f t="shared" si="347"/>
        <v/>
      </c>
      <c r="AG240" s="469" t="str">
        <f t="shared" si="348"/>
        <v/>
      </c>
      <c r="AH240" s="102" t="str">
        <f t="shared" si="348"/>
        <v/>
      </c>
      <c r="AI240" s="855"/>
      <c r="AJ240" s="588"/>
      <c r="AK240" s="102" t="str">
        <f t="shared" si="349"/>
        <v/>
      </c>
      <c r="AL240" s="856"/>
      <c r="AM240" s="469">
        <f t="shared" si="350"/>
        <v>0</v>
      </c>
      <c r="AN240" s="469">
        <f t="shared" si="351"/>
        <v>0</v>
      </c>
      <c r="AO240" s="469">
        <f t="shared" si="352"/>
        <v>0</v>
      </c>
      <c r="AP240" s="590">
        <f t="shared" si="353"/>
        <v>0</v>
      </c>
      <c r="AQ240" s="474"/>
      <c r="AR240" s="104" t="str">
        <f t="shared" si="354"/>
        <v/>
      </c>
      <c r="AS240" s="856"/>
      <c r="AT240" s="469">
        <f t="shared" si="355"/>
        <v>0</v>
      </c>
      <c r="AU240" s="469">
        <f t="shared" si="356"/>
        <v>0</v>
      </c>
      <c r="AV240" s="469">
        <f t="shared" si="357"/>
        <v>0</v>
      </c>
      <c r="AW240" s="590">
        <f t="shared" si="358"/>
        <v>0</v>
      </c>
      <c r="AX240" s="474"/>
      <c r="AY240" s="102" t="str">
        <f t="shared" si="359"/>
        <v/>
      </c>
      <c r="AZ240" s="856"/>
      <c r="BA240" s="469">
        <f t="shared" si="360"/>
        <v>0</v>
      </c>
      <c r="BB240" s="469">
        <f t="shared" si="361"/>
        <v>0</v>
      </c>
      <c r="BC240" s="469">
        <f t="shared" si="362"/>
        <v>0</v>
      </c>
      <c r="BD240" s="590">
        <f t="shared" si="363"/>
        <v>0</v>
      </c>
      <c r="BE240" s="484" t="str">
        <f t="shared" si="364"/>
        <v>○</v>
      </c>
      <c r="BF240" s="486">
        <f t="shared" si="365"/>
        <v>0</v>
      </c>
      <c r="BG240" s="482">
        <f t="shared" si="365"/>
        <v>0</v>
      </c>
      <c r="BH240" s="482">
        <f t="shared" si="365"/>
        <v>0</v>
      </c>
      <c r="BI240" s="483">
        <f t="shared" si="366"/>
        <v>0</v>
      </c>
      <c r="BJ240" s="528">
        <f t="shared" si="367"/>
        <v>0</v>
      </c>
      <c r="BK240" s="529">
        <f t="shared" si="367"/>
        <v>0</v>
      </c>
      <c r="BL240" s="529">
        <f t="shared" si="367"/>
        <v>0</v>
      </c>
      <c r="BM240" s="530">
        <f t="shared" si="368"/>
        <v>0</v>
      </c>
      <c r="BN240" s="528">
        <f t="shared" si="369"/>
        <v>0</v>
      </c>
      <c r="BO240" s="529">
        <f t="shared" si="370"/>
        <v>0</v>
      </c>
      <c r="BP240" s="529">
        <f t="shared" si="371"/>
        <v>0</v>
      </c>
      <c r="BQ240" s="530">
        <f t="shared" si="372"/>
        <v>0</v>
      </c>
      <c r="BR240" s="528">
        <f t="shared" si="373"/>
        <v>0</v>
      </c>
      <c r="BS240" s="529">
        <f t="shared" si="373"/>
        <v>0</v>
      </c>
      <c r="BT240" s="529">
        <f t="shared" si="373"/>
        <v>0</v>
      </c>
      <c r="BU240" s="530">
        <f t="shared" si="374"/>
        <v>0</v>
      </c>
      <c r="BV240" s="528">
        <f t="shared" si="375"/>
        <v>0</v>
      </c>
      <c r="BW240" s="529">
        <f t="shared" si="376"/>
        <v>0</v>
      </c>
      <c r="BX240" s="529">
        <f t="shared" si="377"/>
        <v>0</v>
      </c>
      <c r="BY240" s="530">
        <f t="shared" si="378"/>
        <v>0</v>
      </c>
      <c r="BZ240" s="560" t="str">
        <f t="shared" si="379"/>
        <v/>
      </c>
      <c r="CA240" s="184" t="str">
        <f t="shared" si="379"/>
        <v/>
      </c>
      <c r="CB240" s="183" t="str">
        <f t="shared" si="379"/>
        <v/>
      </c>
      <c r="CC240" s="185" t="str">
        <f t="shared" si="380"/>
        <v/>
      </c>
      <c r="CD240" s="184" t="str">
        <f t="shared" si="380"/>
        <v/>
      </c>
      <c r="CE240" s="183" t="str">
        <f t="shared" si="380"/>
        <v/>
      </c>
      <c r="CF240" s="447"/>
      <c r="CG240" s="482" t="str">
        <f t="shared" si="381"/>
        <v>－</v>
      </c>
      <c r="CH240" s="469"/>
      <c r="CI240" s="561"/>
      <c r="CJ240" s="468" t="str">
        <f t="shared" si="382"/>
        <v/>
      </c>
      <c r="CK240" s="469" t="str">
        <f t="shared" si="383"/>
        <v/>
      </c>
      <c r="CL240" s="102" t="str">
        <f t="shared" si="384"/>
        <v/>
      </c>
      <c r="CM240" s="468" t="str">
        <f t="shared" si="385"/>
        <v/>
      </c>
      <c r="CN240" s="469" t="str">
        <f t="shared" si="386"/>
        <v/>
      </c>
      <c r="CO240" s="102" t="str">
        <f t="shared" si="387"/>
        <v/>
      </c>
      <c r="CP240" s="468" t="str">
        <f t="shared" si="388"/>
        <v/>
      </c>
      <c r="CQ240" s="469" t="str">
        <f t="shared" si="388"/>
        <v/>
      </c>
      <c r="CR240" s="102" t="str">
        <f t="shared" si="388"/>
        <v/>
      </c>
      <c r="CS240" s="468" t="str">
        <f t="shared" si="389"/>
        <v/>
      </c>
      <c r="CT240" s="469" t="str">
        <f t="shared" si="390"/>
        <v/>
      </c>
      <c r="CU240" s="469" t="str">
        <f t="shared" si="391"/>
        <v/>
      </c>
      <c r="CV240" s="105" t="str">
        <f t="shared" si="392"/>
        <v/>
      </c>
      <c r="CW240" s="856"/>
      <c r="CX240" s="469">
        <f t="shared" si="393"/>
        <v>0</v>
      </c>
      <c r="CY240" s="469">
        <f t="shared" si="394"/>
        <v>0</v>
      </c>
      <c r="CZ240" s="469">
        <f t="shared" si="395"/>
        <v>0</v>
      </c>
      <c r="DA240" s="590">
        <f t="shared" si="396"/>
        <v>0</v>
      </c>
      <c r="DB240" s="474"/>
      <c r="DC240" s="604">
        <f t="shared" si="397"/>
        <v>0</v>
      </c>
      <c r="DD240" s="184">
        <f t="shared" si="398"/>
        <v>0</v>
      </c>
      <c r="DE240" s="605">
        <f t="shared" si="399"/>
        <v>0</v>
      </c>
      <c r="DF240" s="104" t="str">
        <f t="shared" si="400"/>
        <v/>
      </c>
      <c r="DG240" s="856"/>
      <c r="DH240" s="469">
        <f t="shared" si="401"/>
        <v>0</v>
      </c>
      <c r="DI240" s="469">
        <f t="shared" si="402"/>
        <v>0</v>
      </c>
      <c r="DJ240" s="469">
        <f t="shared" si="403"/>
        <v>0</v>
      </c>
      <c r="DK240" s="590">
        <f t="shared" si="404"/>
        <v>0</v>
      </c>
      <c r="DL240" s="474"/>
      <c r="DM240" s="604">
        <f t="shared" si="405"/>
        <v>0</v>
      </c>
      <c r="DN240" s="184">
        <f t="shared" si="406"/>
        <v>0</v>
      </c>
      <c r="DO240" s="605">
        <f t="shared" si="407"/>
        <v>0</v>
      </c>
      <c r="DP240" s="104" t="str">
        <f t="shared" si="408"/>
        <v/>
      </c>
      <c r="DQ240" s="856"/>
      <c r="DR240" s="469">
        <f t="shared" si="409"/>
        <v>0</v>
      </c>
      <c r="DS240" s="469">
        <f t="shared" si="410"/>
        <v>0</v>
      </c>
      <c r="DT240" s="469">
        <f t="shared" si="411"/>
        <v>0</v>
      </c>
      <c r="DU240" s="101">
        <f t="shared" si="412"/>
        <v>0</v>
      </c>
      <c r="DV240" s="528">
        <f t="shared" si="413"/>
        <v>0</v>
      </c>
      <c r="DW240" s="529">
        <f t="shared" si="413"/>
        <v>0</v>
      </c>
      <c r="DX240" s="529">
        <f t="shared" si="413"/>
        <v>0</v>
      </c>
      <c r="DY240" s="530">
        <f t="shared" si="414"/>
        <v>0</v>
      </c>
      <c r="DZ240" s="528">
        <f t="shared" si="415"/>
        <v>0</v>
      </c>
      <c r="EA240" s="529">
        <f t="shared" si="415"/>
        <v>0</v>
      </c>
      <c r="EB240" s="529">
        <f t="shared" si="415"/>
        <v>0</v>
      </c>
      <c r="EC240" s="530">
        <f t="shared" si="416"/>
        <v>0</v>
      </c>
      <c r="ED240" s="528">
        <f t="shared" si="417"/>
        <v>0</v>
      </c>
      <c r="EE240" s="529">
        <f t="shared" si="417"/>
        <v>0</v>
      </c>
      <c r="EF240" s="529">
        <f t="shared" si="417"/>
        <v>0</v>
      </c>
      <c r="EG240" s="530">
        <f t="shared" si="418"/>
        <v>0</v>
      </c>
      <c r="EH240" s="528">
        <f t="shared" si="419"/>
        <v>0</v>
      </c>
      <c r="EI240" s="529">
        <f t="shared" si="420"/>
        <v>0</v>
      </c>
      <c r="EJ240" s="529">
        <f t="shared" si="421"/>
        <v>0</v>
      </c>
      <c r="EK240" s="530">
        <f t="shared" si="422"/>
        <v>0</v>
      </c>
      <c r="EL240" s="562"/>
      <c r="EM240" s="571">
        <f t="shared" si="423"/>
        <v>0</v>
      </c>
      <c r="EN240" s="572">
        <f t="shared" si="423"/>
        <v>0</v>
      </c>
      <c r="EO240" s="576">
        <f t="shared" si="423"/>
        <v>0</v>
      </c>
      <c r="EP240" s="578">
        <f t="shared" si="424"/>
        <v>0</v>
      </c>
      <c r="EQ240" s="571">
        <f t="shared" si="425"/>
        <v>0</v>
      </c>
      <c r="ER240" s="572">
        <f t="shared" si="425"/>
        <v>0</v>
      </c>
      <c r="ES240" s="573">
        <f t="shared" si="425"/>
        <v>0</v>
      </c>
      <c r="ET240" s="579">
        <f t="shared" si="426"/>
        <v>0</v>
      </c>
      <c r="EU240" s="577">
        <f t="shared" si="427"/>
        <v>0</v>
      </c>
      <c r="EV240" s="521">
        <f t="shared" si="428"/>
        <v>0</v>
      </c>
      <c r="EW240" s="525">
        <f t="shared" si="429"/>
        <v>0</v>
      </c>
      <c r="EX240" s="524">
        <f t="shared" si="430"/>
        <v>0</v>
      </c>
      <c r="EY240" s="509" t="str">
        <f t="shared" si="431"/>
        <v>○</v>
      </c>
      <c r="EZ240" s="486">
        <f t="shared" si="432"/>
        <v>0</v>
      </c>
      <c r="FA240" s="482">
        <f t="shared" si="432"/>
        <v>0</v>
      </c>
      <c r="FB240" s="482">
        <f t="shared" si="432"/>
        <v>0</v>
      </c>
      <c r="FC240" s="536">
        <f t="shared" si="433"/>
        <v>0</v>
      </c>
      <c r="FD240" s="101">
        <f t="shared" si="434"/>
        <v>0</v>
      </c>
      <c r="FE240" s="846">
        <f t="shared" si="435"/>
        <v>0</v>
      </c>
      <c r="FF240" s="847">
        <f t="shared" si="436"/>
        <v>0</v>
      </c>
      <c r="FG240" s="101" t="str">
        <f t="shared" si="437"/>
        <v/>
      </c>
      <c r="FH240" s="185" t="str">
        <f t="shared" si="438"/>
        <v/>
      </c>
      <c r="FI240" s="184" t="str">
        <f t="shared" si="438"/>
        <v/>
      </c>
      <c r="FJ240" s="848" t="str">
        <f t="shared" si="438"/>
        <v/>
      </c>
      <c r="FK240" s="508"/>
      <c r="FL240" s="498"/>
      <c r="FM240" s="499"/>
      <c r="FN240" s="849">
        <f t="shared" si="439"/>
        <v>0</v>
      </c>
      <c r="FO240" s="511" t="str">
        <f t="shared" si="440"/>
        <v/>
      </c>
      <c r="FP240" s="528" t="str">
        <f t="shared" si="441"/>
        <v/>
      </c>
      <c r="FQ240" s="529" t="str">
        <f t="shared" si="442"/>
        <v/>
      </c>
      <c r="FR240" s="529" t="str">
        <f t="shared" si="443"/>
        <v/>
      </c>
      <c r="FS240" s="530">
        <f t="shared" si="444"/>
        <v>0</v>
      </c>
      <c r="FT240" s="510"/>
    </row>
    <row r="241" spans="1:176" s="3" customFormat="1" ht="18" customHeight="1">
      <c r="A241" s="619" t="str">
        <f t="shared" si="337"/>
        <v/>
      </c>
      <c r="B241" s="448">
        <f t="shared" si="445"/>
        <v>0</v>
      </c>
      <c r="C241" s="1114" t="str">
        <f t="shared" si="338"/>
        <v>授業料</v>
      </c>
      <c r="D241" s="1114" t="str">
        <f t="shared" si="339"/>
        <v>入学金</v>
      </c>
      <c r="E241" s="448">
        <f t="shared" si="446"/>
        <v>0</v>
      </c>
      <c r="F241" s="619">
        <f t="shared" si="340"/>
        <v>0</v>
      </c>
      <c r="G241" s="539">
        <f t="shared" si="341"/>
        <v>224</v>
      </c>
      <c r="H241" s="844"/>
      <c r="I241" s="845"/>
      <c r="J241" s="187"/>
      <c r="K241" s="188"/>
      <c r="L241" s="188"/>
      <c r="M241" s="186"/>
      <c r="N241" s="97"/>
      <c r="O241" s="98"/>
      <c r="P241" s="187"/>
      <c r="Q241" s="188"/>
      <c r="R241" s="186"/>
      <c r="S241" s="99"/>
      <c r="T241" s="97"/>
      <c r="U241" s="741"/>
      <c r="V241" s="101" t="str">
        <f>IF(OR($R$5="",$T$5="",$J241="",$O241="",$U241=""),"",IF(ISERROR(VLOOKUP($C241,参照!$P$4:$V$112,5,FALSE)),0,VLOOKUP($C241,参照!$P$4:$V$112,5,FALSE)))</f>
        <v/>
      </c>
      <c r="W241" s="100"/>
      <c r="X241" s="102" t="str">
        <f>IF(OR($R$5="",$T$5="",$J241="",$O241="",$W241=""),"",IF(ISERROR(VLOOKUP($D241,参照!$P$4:$V$112,5,FALSE)),0,VLOOKUP($D241,参照!$P$4:$V$112,5,FALSE)))</f>
        <v/>
      </c>
      <c r="Y241" s="182" t="str">
        <f t="shared" si="342"/>
        <v/>
      </c>
      <c r="Z241" s="182" t="str">
        <f t="shared" si="343"/>
        <v/>
      </c>
      <c r="AA241" s="468"/>
      <c r="AB241" s="536">
        <f t="shared" si="344"/>
        <v>0</v>
      </c>
      <c r="AC241" s="854"/>
      <c r="AD241" s="738">
        <f t="shared" si="345"/>
        <v>0</v>
      </c>
      <c r="AE241" s="103" t="str">
        <f t="shared" si="346"/>
        <v/>
      </c>
      <c r="AF241" s="468" t="str">
        <f t="shared" si="347"/>
        <v/>
      </c>
      <c r="AG241" s="469" t="str">
        <f t="shared" si="348"/>
        <v/>
      </c>
      <c r="AH241" s="102" t="str">
        <f t="shared" si="348"/>
        <v/>
      </c>
      <c r="AI241" s="855"/>
      <c r="AJ241" s="588"/>
      <c r="AK241" s="102" t="str">
        <f t="shared" si="349"/>
        <v/>
      </c>
      <c r="AL241" s="856"/>
      <c r="AM241" s="469">
        <f t="shared" si="350"/>
        <v>0</v>
      </c>
      <c r="AN241" s="469">
        <f t="shared" si="351"/>
        <v>0</v>
      </c>
      <c r="AO241" s="469">
        <f t="shared" si="352"/>
        <v>0</v>
      </c>
      <c r="AP241" s="590">
        <f t="shared" si="353"/>
        <v>0</v>
      </c>
      <c r="AQ241" s="474"/>
      <c r="AR241" s="104" t="str">
        <f t="shared" si="354"/>
        <v/>
      </c>
      <c r="AS241" s="856"/>
      <c r="AT241" s="469">
        <f t="shared" si="355"/>
        <v>0</v>
      </c>
      <c r="AU241" s="469">
        <f t="shared" si="356"/>
        <v>0</v>
      </c>
      <c r="AV241" s="469">
        <f t="shared" si="357"/>
        <v>0</v>
      </c>
      <c r="AW241" s="590">
        <f t="shared" si="358"/>
        <v>0</v>
      </c>
      <c r="AX241" s="474"/>
      <c r="AY241" s="102" t="str">
        <f t="shared" si="359"/>
        <v/>
      </c>
      <c r="AZ241" s="856"/>
      <c r="BA241" s="469">
        <f t="shared" si="360"/>
        <v>0</v>
      </c>
      <c r="BB241" s="469">
        <f t="shared" si="361"/>
        <v>0</v>
      </c>
      <c r="BC241" s="469">
        <f t="shared" si="362"/>
        <v>0</v>
      </c>
      <c r="BD241" s="590">
        <f t="shared" si="363"/>
        <v>0</v>
      </c>
      <c r="BE241" s="484" t="str">
        <f t="shared" si="364"/>
        <v>○</v>
      </c>
      <c r="BF241" s="486">
        <f t="shared" si="365"/>
        <v>0</v>
      </c>
      <c r="BG241" s="482">
        <f t="shared" si="365"/>
        <v>0</v>
      </c>
      <c r="BH241" s="482">
        <f t="shared" si="365"/>
        <v>0</v>
      </c>
      <c r="BI241" s="483">
        <f t="shared" si="366"/>
        <v>0</v>
      </c>
      <c r="BJ241" s="528">
        <f t="shared" si="367"/>
        <v>0</v>
      </c>
      <c r="BK241" s="529">
        <f t="shared" si="367"/>
        <v>0</v>
      </c>
      <c r="BL241" s="529">
        <f t="shared" si="367"/>
        <v>0</v>
      </c>
      <c r="BM241" s="530">
        <f t="shared" si="368"/>
        <v>0</v>
      </c>
      <c r="BN241" s="528">
        <f t="shared" si="369"/>
        <v>0</v>
      </c>
      <c r="BO241" s="529">
        <f t="shared" si="370"/>
        <v>0</v>
      </c>
      <c r="BP241" s="529">
        <f t="shared" si="371"/>
        <v>0</v>
      </c>
      <c r="BQ241" s="530">
        <f t="shared" si="372"/>
        <v>0</v>
      </c>
      <c r="BR241" s="528">
        <f t="shared" si="373"/>
        <v>0</v>
      </c>
      <c r="BS241" s="529">
        <f t="shared" si="373"/>
        <v>0</v>
      </c>
      <c r="BT241" s="529">
        <f t="shared" si="373"/>
        <v>0</v>
      </c>
      <c r="BU241" s="530">
        <f t="shared" si="374"/>
        <v>0</v>
      </c>
      <c r="BV241" s="528">
        <f t="shared" si="375"/>
        <v>0</v>
      </c>
      <c r="BW241" s="529">
        <f t="shared" si="376"/>
        <v>0</v>
      </c>
      <c r="BX241" s="529">
        <f t="shared" si="377"/>
        <v>0</v>
      </c>
      <c r="BY241" s="530">
        <f t="shared" si="378"/>
        <v>0</v>
      </c>
      <c r="BZ241" s="560" t="str">
        <f t="shared" si="379"/>
        <v/>
      </c>
      <c r="CA241" s="184" t="str">
        <f t="shared" si="379"/>
        <v/>
      </c>
      <c r="CB241" s="183" t="str">
        <f t="shared" si="379"/>
        <v/>
      </c>
      <c r="CC241" s="185" t="str">
        <f t="shared" si="380"/>
        <v/>
      </c>
      <c r="CD241" s="184" t="str">
        <f t="shared" si="380"/>
        <v/>
      </c>
      <c r="CE241" s="183" t="str">
        <f t="shared" si="380"/>
        <v/>
      </c>
      <c r="CF241" s="447"/>
      <c r="CG241" s="482" t="str">
        <f t="shared" si="381"/>
        <v>－</v>
      </c>
      <c r="CH241" s="469"/>
      <c r="CI241" s="561"/>
      <c r="CJ241" s="468" t="str">
        <f t="shared" si="382"/>
        <v/>
      </c>
      <c r="CK241" s="469" t="str">
        <f t="shared" si="383"/>
        <v/>
      </c>
      <c r="CL241" s="102" t="str">
        <f t="shared" si="384"/>
        <v/>
      </c>
      <c r="CM241" s="468" t="str">
        <f t="shared" si="385"/>
        <v/>
      </c>
      <c r="CN241" s="469" t="str">
        <f t="shared" si="386"/>
        <v/>
      </c>
      <c r="CO241" s="102" t="str">
        <f t="shared" si="387"/>
        <v/>
      </c>
      <c r="CP241" s="468" t="str">
        <f t="shared" si="388"/>
        <v/>
      </c>
      <c r="CQ241" s="469" t="str">
        <f t="shared" si="388"/>
        <v/>
      </c>
      <c r="CR241" s="102" t="str">
        <f t="shared" si="388"/>
        <v/>
      </c>
      <c r="CS241" s="468" t="str">
        <f t="shared" si="389"/>
        <v/>
      </c>
      <c r="CT241" s="469" t="str">
        <f t="shared" si="390"/>
        <v/>
      </c>
      <c r="CU241" s="469" t="str">
        <f t="shared" si="391"/>
        <v/>
      </c>
      <c r="CV241" s="105" t="str">
        <f t="shared" si="392"/>
        <v/>
      </c>
      <c r="CW241" s="856"/>
      <c r="CX241" s="469">
        <f t="shared" si="393"/>
        <v>0</v>
      </c>
      <c r="CY241" s="469">
        <f t="shared" si="394"/>
        <v>0</v>
      </c>
      <c r="CZ241" s="469">
        <f t="shared" si="395"/>
        <v>0</v>
      </c>
      <c r="DA241" s="590">
        <f t="shared" si="396"/>
        <v>0</v>
      </c>
      <c r="DB241" s="474"/>
      <c r="DC241" s="604">
        <f t="shared" si="397"/>
        <v>0</v>
      </c>
      <c r="DD241" s="184">
        <f t="shared" si="398"/>
        <v>0</v>
      </c>
      <c r="DE241" s="605">
        <f t="shared" si="399"/>
        <v>0</v>
      </c>
      <c r="DF241" s="104" t="str">
        <f t="shared" si="400"/>
        <v/>
      </c>
      <c r="DG241" s="856"/>
      <c r="DH241" s="469">
        <f t="shared" si="401"/>
        <v>0</v>
      </c>
      <c r="DI241" s="469">
        <f t="shared" si="402"/>
        <v>0</v>
      </c>
      <c r="DJ241" s="469">
        <f t="shared" si="403"/>
        <v>0</v>
      </c>
      <c r="DK241" s="590">
        <f t="shared" si="404"/>
        <v>0</v>
      </c>
      <c r="DL241" s="474"/>
      <c r="DM241" s="604">
        <f t="shared" si="405"/>
        <v>0</v>
      </c>
      <c r="DN241" s="184">
        <f t="shared" si="406"/>
        <v>0</v>
      </c>
      <c r="DO241" s="605">
        <f t="shared" si="407"/>
        <v>0</v>
      </c>
      <c r="DP241" s="104" t="str">
        <f t="shared" si="408"/>
        <v/>
      </c>
      <c r="DQ241" s="856"/>
      <c r="DR241" s="469">
        <f t="shared" si="409"/>
        <v>0</v>
      </c>
      <c r="DS241" s="469">
        <f t="shared" si="410"/>
        <v>0</v>
      </c>
      <c r="DT241" s="469">
        <f t="shared" si="411"/>
        <v>0</v>
      </c>
      <c r="DU241" s="101">
        <f t="shared" si="412"/>
        <v>0</v>
      </c>
      <c r="DV241" s="528">
        <f t="shared" si="413"/>
        <v>0</v>
      </c>
      <c r="DW241" s="529">
        <f t="shared" si="413"/>
        <v>0</v>
      </c>
      <c r="DX241" s="529">
        <f t="shared" si="413"/>
        <v>0</v>
      </c>
      <c r="DY241" s="530">
        <f t="shared" si="414"/>
        <v>0</v>
      </c>
      <c r="DZ241" s="528">
        <f t="shared" si="415"/>
        <v>0</v>
      </c>
      <c r="EA241" s="529">
        <f t="shared" si="415"/>
        <v>0</v>
      </c>
      <c r="EB241" s="529">
        <f t="shared" si="415"/>
        <v>0</v>
      </c>
      <c r="EC241" s="530">
        <f t="shared" si="416"/>
        <v>0</v>
      </c>
      <c r="ED241" s="528">
        <f t="shared" si="417"/>
        <v>0</v>
      </c>
      <c r="EE241" s="529">
        <f t="shared" si="417"/>
        <v>0</v>
      </c>
      <c r="EF241" s="529">
        <f t="shared" si="417"/>
        <v>0</v>
      </c>
      <c r="EG241" s="530">
        <f t="shared" si="418"/>
        <v>0</v>
      </c>
      <c r="EH241" s="528">
        <f t="shared" si="419"/>
        <v>0</v>
      </c>
      <c r="EI241" s="529">
        <f t="shared" si="420"/>
        <v>0</v>
      </c>
      <c r="EJ241" s="529">
        <f t="shared" si="421"/>
        <v>0</v>
      </c>
      <c r="EK241" s="530">
        <f t="shared" si="422"/>
        <v>0</v>
      </c>
      <c r="EL241" s="562"/>
      <c r="EM241" s="571">
        <f t="shared" si="423"/>
        <v>0</v>
      </c>
      <c r="EN241" s="572">
        <f t="shared" si="423"/>
        <v>0</v>
      </c>
      <c r="EO241" s="576">
        <f t="shared" si="423"/>
        <v>0</v>
      </c>
      <c r="EP241" s="578">
        <f t="shared" si="424"/>
        <v>0</v>
      </c>
      <c r="EQ241" s="571">
        <f t="shared" si="425"/>
        <v>0</v>
      </c>
      <c r="ER241" s="572">
        <f t="shared" si="425"/>
        <v>0</v>
      </c>
      <c r="ES241" s="573">
        <f t="shared" si="425"/>
        <v>0</v>
      </c>
      <c r="ET241" s="579">
        <f t="shared" si="426"/>
        <v>0</v>
      </c>
      <c r="EU241" s="577">
        <f t="shared" si="427"/>
        <v>0</v>
      </c>
      <c r="EV241" s="521">
        <f t="shared" si="428"/>
        <v>0</v>
      </c>
      <c r="EW241" s="525">
        <f t="shared" si="429"/>
        <v>0</v>
      </c>
      <c r="EX241" s="524">
        <f t="shared" si="430"/>
        <v>0</v>
      </c>
      <c r="EY241" s="509" t="str">
        <f t="shared" si="431"/>
        <v>○</v>
      </c>
      <c r="EZ241" s="486">
        <f t="shared" si="432"/>
        <v>0</v>
      </c>
      <c r="FA241" s="482">
        <f t="shared" si="432"/>
        <v>0</v>
      </c>
      <c r="FB241" s="482">
        <f t="shared" si="432"/>
        <v>0</v>
      </c>
      <c r="FC241" s="536">
        <f t="shared" si="433"/>
        <v>0</v>
      </c>
      <c r="FD241" s="101">
        <f t="shared" si="434"/>
        <v>0</v>
      </c>
      <c r="FE241" s="846">
        <f t="shared" si="435"/>
        <v>0</v>
      </c>
      <c r="FF241" s="847">
        <f t="shared" si="436"/>
        <v>0</v>
      </c>
      <c r="FG241" s="101" t="str">
        <f t="shared" si="437"/>
        <v/>
      </c>
      <c r="FH241" s="185" t="str">
        <f t="shared" si="438"/>
        <v/>
      </c>
      <c r="FI241" s="184" t="str">
        <f t="shared" si="438"/>
        <v/>
      </c>
      <c r="FJ241" s="848" t="str">
        <f t="shared" si="438"/>
        <v/>
      </c>
      <c r="FK241" s="508"/>
      <c r="FL241" s="498"/>
      <c r="FM241" s="499"/>
      <c r="FN241" s="849">
        <f t="shared" si="439"/>
        <v>0</v>
      </c>
      <c r="FO241" s="511" t="str">
        <f t="shared" si="440"/>
        <v/>
      </c>
      <c r="FP241" s="528" t="str">
        <f t="shared" si="441"/>
        <v/>
      </c>
      <c r="FQ241" s="529" t="str">
        <f t="shared" si="442"/>
        <v/>
      </c>
      <c r="FR241" s="529" t="str">
        <f t="shared" si="443"/>
        <v/>
      </c>
      <c r="FS241" s="530">
        <f t="shared" si="444"/>
        <v>0</v>
      </c>
      <c r="FT241" s="510"/>
    </row>
    <row r="242" spans="1:176" s="3" customFormat="1" ht="18" customHeight="1">
      <c r="A242" s="619" t="str">
        <f t="shared" si="337"/>
        <v/>
      </c>
      <c r="B242" s="448">
        <f t="shared" si="445"/>
        <v>0</v>
      </c>
      <c r="C242" s="1114" t="str">
        <f t="shared" si="338"/>
        <v>授業料</v>
      </c>
      <c r="D242" s="1114" t="str">
        <f t="shared" si="339"/>
        <v>入学金</v>
      </c>
      <c r="E242" s="448">
        <f t="shared" si="446"/>
        <v>0</v>
      </c>
      <c r="F242" s="619">
        <f t="shared" si="340"/>
        <v>0</v>
      </c>
      <c r="G242" s="539">
        <f t="shared" si="341"/>
        <v>225</v>
      </c>
      <c r="H242" s="844"/>
      <c r="I242" s="845"/>
      <c r="J242" s="187"/>
      <c r="K242" s="188"/>
      <c r="L242" s="188"/>
      <c r="M242" s="186"/>
      <c r="N242" s="97"/>
      <c r="O242" s="98"/>
      <c r="P242" s="187"/>
      <c r="Q242" s="188"/>
      <c r="R242" s="186"/>
      <c r="S242" s="99"/>
      <c r="T242" s="97"/>
      <c r="U242" s="741"/>
      <c r="V242" s="101" t="str">
        <f>IF(OR($R$5="",$T$5="",$J242="",$O242="",$U242=""),"",IF(ISERROR(VLOOKUP($C242,参照!$P$4:$V$112,5,FALSE)),0,VLOOKUP($C242,参照!$P$4:$V$112,5,FALSE)))</f>
        <v/>
      </c>
      <c r="W242" s="100"/>
      <c r="X242" s="102" t="str">
        <f>IF(OR($R$5="",$T$5="",$J242="",$O242="",$W242=""),"",IF(ISERROR(VLOOKUP($D242,参照!$P$4:$V$112,5,FALSE)),0,VLOOKUP($D242,参照!$P$4:$V$112,5,FALSE)))</f>
        <v/>
      </c>
      <c r="Y242" s="182" t="str">
        <f t="shared" si="342"/>
        <v/>
      </c>
      <c r="Z242" s="182" t="str">
        <f t="shared" si="343"/>
        <v/>
      </c>
      <c r="AA242" s="468"/>
      <c r="AB242" s="536">
        <f t="shared" si="344"/>
        <v>0</v>
      </c>
      <c r="AC242" s="854"/>
      <c r="AD242" s="738">
        <f t="shared" si="345"/>
        <v>0</v>
      </c>
      <c r="AE242" s="103" t="str">
        <f t="shared" si="346"/>
        <v/>
      </c>
      <c r="AF242" s="468" t="str">
        <f t="shared" si="347"/>
        <v/>
      </c>
      <c r="AG242" s="469" t="str">
        <f t="shared" si="348"/>
        <v/>
      </c>
      <c r="AH242" s="102" t="str">
        <f t="shared" si="348"/>
        <v/>
      </c>
      <c r="AI242" s="855"/>
      <c r="AJ242" s="588"/>
      <c r="AK242" s="102" t="str">
        <f t="shared" si="349"/>
        <v/>
      </c>
      <c r="AL242" s="856"/>
      <c r="AM242" s="469">
        <f t="shared" si="350"/>
        <v>0</v>
      </c>
      <c r="AN242" s="469">
        <f t="shared" si="351"/>
        <v>0</v>
      </c>
      <c r="AO242" s="469">
        <f t="shared" si="352"/>
        <v>0</v>
      </c>
      <c r="AP242" s="590">
        <f t="shared" si="353"/>
        <v>0</v>
      </c>
      <c r="AQ242" s="474"/>
      <c r="AR242" s="104" t="str">
        <f t="shared" si="354"/>
        <v/>
      </c>
      <c r="AS242" s="856"/>
      <c r="AT242" s="469">
        <f t="shared" si="355"/>
        <v>0</v>
      </c>
      <c r="AU242" s="469">
        <f t="shared" si="356"/>
        <v>0</v>
      </c>
      <c r="AV242" s="469">
        <f t="shared" si="357"/>
        <v>0</v>
      </c>
      <c r="AW242" s="590">
        <f t="shared" si="358"/>
        <v>0</v>
      </c>
      <c r="AX242" s="474"/>
      <c r="AY242" s="102" t="str">
        <f t="shared" si="359"/>
        <v/>
      </c>
      <c r="AZ242" s="856"/>
      <c r="BA242" s="469">
        <f t="shared" si="360"/>
        <v>0</v>
      </c>
      <c r="BB242" s="469">
        <f t="shared" si="361"/>
        <v>0</v>
      </c>
      <c r="BC242" s="469">
        <f t="shared" si="362"/>
        <v>0</v>
      </c>
      <c r="BD242" s="590">
        <f t="shared" si="363"/>
        <v>0</v>
      </c>
      <c r="BE242" s="484" t="str">
        <f t="shared" si="364"/>
        <v>○</v>
      </c>
      <c r="BF242" s="486">
        <f t="shared" si="365"/>
        <v>0</v>
      </c>
      <c r="BG242" s="482">
        <f t="shared" si="365"/>
        <v>0</v>
      </c>
      <c r="BH242" s="482">
        <f t="shared" si="365"/>
        <v>0</v>
      </c>
      <c r="BI242" s="483">
        <f t="shared" si="366"/>
        <v>0</v>
      </c>
      <c r="BJ242" s="528">
        <f t="shared" si="367"/>
        <v>0</v>
      </c>
      <c r="BK242" s="529">
        <f t="shared" si="367"/>
        <v>0</v>
      </c>
      <c r="BL242" s="529">
        <f t="shared" si="367"/>
        <v>0</v>
      </c>
      <c r="BM242" s="530">
        <f t="shared" si="368"/>
        <v>0</v>
      </c>
      <c r="BN242" s="528">
        <f t="shared" si="369"/>
        <v>0</v>
      </c>
      <c r="BO242" s="529">
        <f t="shared" si="370"/>
        <v>0</v>
      </c>
      <c r="BP242" s="529">
        <f t="shared" si="371"/>
        <v>0</v>
      </c>
      <c r="BQ242" s="530">
        <f t="shared" si="372"/>
        <v>0</v>
      </c>
      <c r="BR242" s="528">
        <f t="shared" si="373"/>
        <v>0</v>
      </c>
      <c r="BS242" s="529">
        <f t="shared" si="373"/>
        <v>0</v>
      </c>
      <c r="BT242" s="529">
        <f t="shared" si="373"/>
        <v>0</v>
      </c>
      <c r="BU242" s="530">
        <f t="shared" si="374"/>
        <v>0</v>
      </c>
      <c r="BV242" s="528">
        <f t="shared" si="375"/>
        <v>0</v>
      </c>
      <c r="BW242" s="529">
        <f t="shared" si="376"/>
        <v>0</v>
      </c>
      <c r="BX242" s="529">
        <f t="shared" si="377"/>
        <v>0</v>
      </c>
      <c r="BY242" s="530">
        <f t="shared" si="378"/>
        <v>0</v>
      </c>
      <c r="BZ242" s="560" t="str">
        <f t="shared" si="379"/>
        <v/>
      </c>
      <c r="CA242" s="184" t="str">
        <f t="shared" si="379"/>
        <v/>
      </c>
      <c r="CB242" s="183" t="str">
        <f t="shared" si="379"/>
        <v/>
      </c>
      <c r="CC242" s="185" t="str">
        <f t="shared" si="380"/>
        <v/>
      </c>
      <c r="CD242" s="184" t="str">
        <f t="shared" si="380"/>
        <v/>
      </c>
      <c r="CE242" s="183" t="str">
        <f t="shared" si="380"/>
        <v/>
      </c>
      <c r="CF242" s="447"/>
      <c r="CG242" s="482" t="str">
        <f t="shared" si="381"/>
        <v>－</v>
      </c>
      <c r="CH242" s="469"/>
      <c r="CI242" s="561"/>
      <c r="CJ242" s="468" t="str">
        <f t="shared" si="382"/>
        <v/>
      </c>
      <c r="CK242" s="469" t="str">
        <f t="shared" si="383"/>
        <v/>
      </c>
      <c r="CL242" s="102" t="str">
        <f t="shared" si="384"/>
        <v/>
      </c>
      <c r="CM242" s="468" t="str">
        <f t="shared" si="385"/>
        <v/>
      </c>
      <c r="CN242" s="469" t="str">
        <f t="shared" si="386"/>
        <v/>
      </c>
      <c r="CO242" s="102" t="str">
        <f t="shared" si="387"/>
        <v/>
      </c>
      <c r="CP242" s="468" t="str">
        <f t="shared" si="388"/>
        <v/>
      </c>
      <c r="CQ242" s="469" t="str">
        <f t="shared" si="388"/>
        <v/>
      </c>
      <c r="CR242" s="102" t="str">
        <f t="shared" si="388"/>
        <v/>
      </c>
      <c r="CS242" s="468" t="str">
        <f t="shared" si="389"/>
        <v/>
      </c>
      <c r="CT242" s="469" t="str">
        <f t="shared" si="390"/>
        <v/>
      </c>
      <c r="CU242" s="469" t="str">
        <f t="shared" si="391"/>
        <v/>
      </c>
      <c r="CV242" s="105" t="str">
        <f t="shared" si="392"/>
        <v/>
      </c>
      <c r="CW242" s="856"/>
      <c r="CX242" s="469">
        <f t="shared" si="393"/>
        <v>0</v>
      </c>
      <c r="CY242" s="469">
        <f t="shared" si="394"/>
        <v>0</v>
      </c>
      <c r="CZ242" s="469">
        <f t="shared" si="395"/>
        <v>0</v>
      </c>
      <c r="DA242" s="590">
        <f t="shared" si="396"/>
        <v>0</v>
      </c>
      <c r="DB242" s="474"/>
      <c r="DC242" s="604">
        <f t="shared" si="397"/>
        <v>0</v>
      </c>
      <c r="DD242" s="184">
        <f t="shared" si="398"/>
        <v>0</v>
      </c>
      <c r="DE242" s="605">
        <f t="shared" si="399"/>
        <v>0</v>
      </c>
      <c r="DF242" s="104" t="str">
        <f t="shared" si="400"/>
        <v/>
      </c>
      <c r="DG242" s="856"/>
      <c r="DH242" s="469">
        <f t="shared" si="401"/>
        <v>0</v>
      </c>
      <c r="DI242" s="469">
        <f t="shared" si="402"/>
        <v>0</v>
      </c>
      <c r="DJ242" s="469">
        <f t="shared" si="403"/>
        <v>0</v>
      </c>
      <c r="DK242" s="590">
        <f t="shared" si="404"/>
        <v>0</v>
      </c>
      <c r="DL242" s="474"/>
      <c r="DM242" s="604">
        <f t="shared" si="405"/>
        <v>0</v>
      </c>
      <c r="DN242" s="184">
        <f t="shared" si="406"/>
        <v>0</v>
      </c>
      <c r="DO242" s="605">
        <f t="shared" si="407"/>
        <v>0</v>
      </c>
      <c r="DP242" s="104" t="str">
        <f t="shared" si="408"/>
        <v/>
      </c>
      <c r="DQ242" s="856"/>
      <c r="DR242" s="469">
        <f t="shared" si="409"/>
        <v>0</v>
      </c>
      <c r="DS242" s="469">
        <f t="shared" si="410"/>
        <v>0</v>
      </c>
      <c r="DT242" s="469">
        <f t="shared" si="411"/>
        <v>0</v>
      </c>
      <c r="DU242" s="101">
        <f t="shared" si="412"/>
        <v>0</v>
      </c>
      <c r="DV242" s="528">
        <f t="shared" si="413"/>
        <v>0</v>
      </c>
      <c r="DW242" s="529">
        <f t="shared" si="413"/>
        <v>0</v>
      </c>
      <c r="DX242" s="529">
        <f t="shared" si="413"/>
        <v>0</v>
      </c>
      <c r="DY242" s="530">
        <f t="shared" si="414"/>
        <v>0</v>
      </c>
      <c r="DZ242" s="528">
        <f t="shared" si="415"/>
        <v>0</v>
      </c>
      <c r="EA242" s="529">
        <f t="shared" si="415"/>
        <v>0</v>
      </c>
      <c r="EB242" s="529">
        <f t="shared" si="415"/>
        <v>0</v>
      </c>
      <c r="EC242" s="530">
        <f t="shared" si="416"/>
        <v>0</v>
      </c>
      <c r="ED242" s="528">
        <f t="shared" si="417"/>
        <v>0</v>
      </c>
      <c r="EE242" s="529">
        <f t="shared" si="417"/>
        <v>0</v>
      </c>
      <c r="EF242" s="529">
        <f t="shared" si="417"/>
        <v>0</v>
      </c>
      <c r="EG242" s="530">
        <f t="shared" si="418"/>
        <v>0</v>
      </c>
      <c r="EH242" s="528">
        <f t="shared" si="419"/>
        <v>0</v>
      </c>
      <c r="EI242" s="529">
        <f t="shared" si="420"/>
        <v>0</v>
      </c>
      <c r="EJ242" s="529">
        <f t="shared" si="421"/>
        <v>0</v>
      </c>
      <c r="EK242" s="530">
        <f t="shared" si="422"/>
        <v>0</v>
      </c>
      <c r="EL242" s="562"/>
      <c r="EM242" s="571">
        <f t="shared" si="423"/>
        <v>0</v>
      </c>
      <c r="EN242" s="572">
        <f t="shared" si="423"/>
        <v>0</v>
      </c>
      <c r="EO242" s="576">
        <f t="shared" si="423"/>
        <v>0</v>
      </c>
      <c r="EP242" s="578">
        <f t="shared" si="424"/>
        <v>0</v>
      </c>
      <c r="EQ242" s="571">
        <f t="shared" si="425"/>
        <v>0</v>
      </c>
      <c r="ER242" s="572">
        <f t="shared" si="425"/>
        <v>0</v>
      </c>
      <c r="ES242" s="573">
        <f t="shared" si="425"/>
        <v>0</v>
      </c>
      <c r="ET242" s="579">
        <f t="shared" si="426"/>
        <v>0</v>
      </c>
      <c r="EU242" s="577">
        <f t="shared" si="427"/>
        <v>0</v>
      </c>
      <c r="EV242" s="521">
        <f t="shared" si="428"/>
        <v>0</v>
      </c>
      <c r="EW242" s="525">
        <f t="shared" si="429"/>
        <v>0</v>
      </c>
      <c r="EX242" s="524">
        <f t="shared" si="430"/>
        <v>0</v>
      </c>
      <c r="EY242" s="509" t="str">
        <f t="shared" si="431"/>
        <v>○</v>
      </c>
      <c r="EZ242" s="486">
        <f t="shared" si="432"/>
        <v>0</v>
      </c>
      <c r="FA242" s="482">
        <f t="shared" si="432"/>
        <v>0</v>
      </c>
      <c r="FB242" s="482">
        <f t="shared" si="432"/>
        <v>0</v>
      </c>
      <c r="FC242" s="536">
        <f t="shared" si="433"/>
        <v>0</v>
      </c>
      <c r="FD242" s="101">
        <f t="shared" si="434"/>
        <v>0</v>
      </c>
      <c r="FE242" s="846">
        <f t="shared" si="435"/>
        <v>0</v>
      </c>
      <c r="FF242" s="847">
        <f t="shared" si="436"/>
        <v>0</v>
      </c>
      <c r="FG242" s="101" t="str">
        <f t="shared" si="437"/>
        <v/>
      </c>
      <c r="FH242" s="185" t="str">
        <f t="shared" si="438"/>
        <v/>
      </c>
      <c r="FI242" s="184" t="str">
        <f t="shared" si="438"/>
        <v/>
      </c>
      <c r="FJ242" s="848" t="str">
        <f t="shared" si="438"/>
        <v/>
      </c>
      <c r="FK242" s="508"/>
      <c r="FL242" s="498"/>
      <c r="FM242" s="499"/>
      <c r="FN242" s="849">
        <f t="shared" si="439"/>
        <v>0</v>
      </c>
      <c r="FO242" s="511" t="str">
        <f t="shared" si="440"/>
        <v/>
      </c>
      <c r="FP242" s="528" t="str">
        <f t="shared" si="441"/>
        <v/>
      </c>
      <c r="FQ242" s="529" t="str">
        <f t="shared" si="442"/>
        <v/>
      </c>
      <c r="FR242" s="529" t="str">
        <f t="shared" si="443"/>
        <v/>
      </c>
      <c r="FS242" s="530">
        <f t="shared" si="444"/>
        <v>0</v>
      </c>
      <c r="FT242" s="510"/>
    </row>
    <row r="243" spans="1:176" s="3" customFormat="1" ht="18" customHeight="1">
      <c r="A243" s="619" t="str">
        <f t="shared" si="337"/>
        <v/>
      </c>
      <c r="B243" s="448">
        <f t="shared" si="445"/>
        <v>0</v>
      </c>
      <c r="C243" s="1114" t="str">
        <f t="shared" si="338"/>
        <v>授業料</v>
      </c>
      <c r="D243" s="1114" t="str">
        <f t="shared" si="339"/>
        <v>入学金</v>
      </c>
      <c r="E243" s="448">
        <f t="shared" si="446"/>
        <v>0</v>
      </c>
      <c r="F243" s="619">
        <f t="shared" si="340"/>
        <v>0</v>
      </c>
      <c r="G243" s="539">
        <f t="shared" si="341"/>
        <v>226</v>
      </c>
      <c r="H243" s="844"/>
      <c r="I243" s="845"/>
      <c r="J243" s="187"/>
      <c r="K243" s="188"/>
      <c r="L243" s="188"/>
      <c r="M243" s="186"/>
      <c r="N243" s="97"/>
      <c r="O243" s="98"/>
      <c r="P243" s="187"/>
      <c r="Q243" s="188"/>
      <c r="R243" s="186"/>
      <c r="S243" s="99"/>
      <c r="T243" s="97"/>
      <c r="U243" s="741"/>
      <c r="V243" s="101" t="str">
        <f>IF(OR($R$5="",$T$5="",$J243="",$O243="",$U243=""),"",IF(ISERROR(VLOOKUP($C243,参照!$P$4:$V$112,5,FALSE)),0,VLOOKUP($C243,参照!$P$4:$V$112,5,FALSE)))</f>
        <v/>
      </c>
      <c r="W243" s="100"/>
      <c r="X243" s="102" t="str">
        <f>IF(OR($R$5="",$T$5="",$J243="",$O243="",$W243=""),"",IF(ISERROR(VLOOKUP($D243,参照!$P$4:$V$112,5,FALSE)),0,VLOOKUP($D243,参照!$P$4:$V$112,5,FALSE)))</f>
        <v/>
      </c>
      <c r="Y243" s="182" t="str">
        <f t="shared" si="342"/>
        <v/>
      </c>
      <c r="Z243" s="182" t="str">
        <f t="shared" si="343"/>
        <v/>
      </c>
      <c r="AA243" s="468"/>
      <c r="AB243" s="536">
        <f t="shared" si="344"/>
        <v>0</v>
      </c>
      <c r="AC243" s="854"/>
      <c r="AD243" s="738">
        <f t="shared" si="345"/>
        <v>0</v>
      </c>
      <c r="AE243" s="103" t="str">
        <f t="shared" si="346"/>
        <v/>
      </c>
      <c r="AF243" s="468" t="str">
        <f t="shared" si="347"/>
        <v/>
      </c>
      <c r="AG243" s="469" t="str">
        <f t="shared" si="348"/>
        <v/>
      </c>
      <c r="AH243" s="102" t="str">
        <f t="shared" si="348"/>
        <v/>
      </c>
      <c r="AI243" s="855"/>
      <c r="AJ243" s="588"/>
      <c r="AK243" s="102" t="str">
        <f t="shared" si="349"/>
        <v/>
      </c>
      <c r="AL243" s="856"/>
      <c r="AM243" s="469">
        <f t="shared" si="350"/>
        <v>0</v>
      </c>
      <c r="AN243" s="469">
        <f t="shared" si="351"/>
        <v>0</v>
      </c>
      <c r="AO243" s="469">
        <f t="shared" si="352"/>
        <v>0</v>
      </c>
      <c r="AP243" s="590">
        <f t="shared" si="353"/>
        <v>0</v>
      </c>
      <c r="AQ243" s="474"/>
      <c r="AR243" s="104" t="str">
        <f t="shared" si="354"/>
        <v/>
      </c>
      <c r="AS243" s="856"/>
      <c r="AT243" s="469">
        <f t="shared" si="355"/>
        <v>0</v>
      </c>
      <c r="AU243" s="469">
        <f t="shared" si="356"/>
        <v>0</v>
      </c>
      <c r="AV243" s="469">
        <f t="shared" si="357"/>
        <v>0</v>
      </c>
      <c r="AW243" s="590">
        <f t="shared" si="358"/>
        <v>0</v>
      </c>
      <c r="AX243" s="474"/>
      <c r="AY243" s="102" t="str">
        <f t="shared" si="359"/>
        <v/>
      </c>
      <c r="AZ243" s="856"/>
      <c r="BA243" s="469">
        <f t="shared" si="360"/>
        <v>0</v>
      </c>
      <c r="BB243" s="469">
        <f t="shared" si="361"/>
        <v>0</v>
      </c>
      <c r="BC243" s="469">
        <f t="shared" si="362"/>
        <v>0</v>
      </c>
      <c r="BD243" s="590">
        <f t="shared" si="363"/>
        <v>0</v>
      </c>
      <c r="BE243" s="484" t="str">
        <f t="shared" si="364"/>
        <v>○</v>
      </c>
      <c r="BF243" s="486">
        <f t="shared" si="365"/>
        <v>0</v>
      </c>
      <c r="BG243" s="482">
        <f t="shared" si="365"/>
        <v>0</v>
      </c>
      <c r="BH243" s="482">
        <f t="shared" si="365"/>
        <v>0</v>
      </c>
      <c r="BI243" s="483">
        <f t="shared" si="366"/>
        <v>0</v>
      </c>
      <c r="BJ243" s="528">
        <f t="shared" si="367"/>
        <v>0</v>
      </c>
      <c r="BK243" s="529">
        <f t="shared" si="367"/>
        <v>0</v>
      </c>
      <c r="BL243" s="529">
        <f t="shared" si="367"/>
        <v>0</v>
      </c>
      <c r="BM243" s="530">
        <f t="shared" si="368"/>
        <v>0</v>
      </c>
      <c r="BN243" s="528">
        <f t="shared" si="369"/>
        <v>0</v>
      </c>
      <c r="BO243" s="529">
        <f t="shared" si="370"/>
        <v>0</v>
      </c>
      <c r="BP243" s="529">
        <f t="shared" si="371"/>
        <v>0</v>
      </c>
      <c r="BQ243" s="530">
        <f t="shared" si="372"/>
        <v>0</v>
      </c>
      <c r="BR243" s="528">
        <f t="shared" si="373"/>
        <v>0</v>
      </c>
      <c r="BS243" s="529">
        <f t="shared" si="373"/>
        <v>0</v>
      </c>
      <c r="BT243" s="529">
        <f t="shared" si="373"/>
        <v>0</v>
      </c>
      <c r="BU243" s="530">
        <f t="shared" si="374"/>
        <v>0</v>
      </c>
      <c r="BV243" s="528">
        <f t="shared" si="375"/>
        <v>0</v>
      </c>
      <c r="BW243" s="529">
        <f t="shared" si="376"/>
        <v>0</v>
      </c>
      <c r="BX243" s="529">
        <f t="shared" si="377"/>
        <v>0</v>
      </c>
      <c r="BY243" s="530">
        <f t="shared" si="378"/>
        <v>0</v>
      </c>
      <c r="BZ243" s="560" t="str">
        <f t="shared" si="379"/>
        <v/>
      </c>
      <c r="CA243" s="184" t="str">
        <f t="shared" si="379"/>
        <v/>
      </c>
      <c r="CB243" s="183" t="str">
        <f t="shared" si="379"/>
        <v/>
      </c>
      <c r="CC243" s="185" t="str">
        <f t="shared" si="380"/>
        <v/>
      </c>
      <c r="CD243" s="184" t="str">
        <f t="shared" si="380"/>
        <v/>
      </c>
      <c r="CE243" s="183" t="str">
        <f t="shared" si="380"/>
        <v/>
      </c>
      <c r="CF243" s="447"/>
      <c r="CG243" s="482" t="str">
        <f t="shared" si="381"/>
        <v>－</v>
      </c>
      <c r="CH243" s="469"/>
      <c r="CI243" s="561"/>
      <c r="CJ243" s="468" t="str">
        <f t="shared" si="382"/>
        <v/>
      </c>
      <c r="CK243" s="469" t="str">
        <f t="shared" si="383"/>
        <v/>
      </c>
      <c r="CL243" s="102" t="str">
        <f t="shared" si="384"/>
        <v/>
      </c>
      <c r="CM243" s="468" t="str">
        <f t="shared" si="385"/>
        <v/>
      </c>
      <c r="CN243" s="469" t="str">
        <f t="shared" si="386"/>
        <v/>
      </c>
      <c r="CO243" s="102" t="str">
        <f t="shared" si="387"/>
        <v/>
      </c>
      <c r="CP243" s="468" t="str">
        <f t="shared" si="388"/>
        <v/>
      </c>
      <c r="CQ243" s="469" t="str">
        <f t="shared" si="388"/>
        <v/>
      </c>
      <c r="CR243" s="102" t="str">
        <f t="shared" si="388"/>
        <v/>
      </c>
      <c r="CS243" s="468" t="str">
        <f t="shared" si="389"/>
        <v/>
      </c>
      <c r="CT243" s="469" t="str">
        <f t="shared" si="390"/>
        <v/>
      </c>
      <c r="CU243" s="469" t="str">
        <f t="shared" si="391"/>
        <v/>
      </c>
      <c r="CV243" s="105" t="str">
        <f t="shared" si="392"/>
        <v/>
      </c>
      <c r="CW243" s="856"/>
      <c r="CX243" s="469">
        <f t="shared" si="393"/>
        <v>0</v>
      </c>
      <c r="CY243" s="469">
        <f t="shared" si="394"/>
        <v>0</v>
      </c>
      <c r="CZ243" s="469">
        <f t="shared" si="395"/>
        <v>0</v>
      </c>
      <c r="DA243" s="590">
        <f t="shared" si="396"/>
        <v>0</v>
      </c>
      <c r="DB243" s="474"/>
      <c r="DC243" s="604">
        <f t="shared" si="397"/>
        <v>0</v>
      </c>
      <c r="DD243" s="184">
        <f t="shared" si="398"/>
        <v>0</v>
      </c>
      <c r="DE243" s="605">
        <f t="shared" si="399"/>
        <v>0</v>
      </c>
      <c r="DF243" s="104" t="str">
        <f t="shared" si="400"/>
        <v/>
      </c>
      <c r="DG243" s="856"/>
      <c r="DH243" s="469">
        <f t="shared" si="401"/>
        <v>0</v>
      </c>
      <c r="DI243" s="469">
        <f t="shared" si="402"/>
        <v>0</v>
      </c>
      <c r="DJ243" s="469">
        <f t="shared" si="403"/>
        <v>0</v>
      </c>
      <c r="DK243" s="590">
        <f t="shared" si="404"/>
        <v>0</v>
      </c>
      <c r="DL243" s="474"/>
      <c r="DM243" s="604">
        <f t="shared" si="405"/>
        <v>0</v>
      </c>
      <c r="DN243" s="184">
        <f t="shared" si="406"/>
        <v>0</v>
      </c>
      <c r="DO243" s="605">
        <f t="shared" si="407"/>
        <v>0</v>
      </c>
      <c r="DP243" s="104" t="str">
        <f t="shared" si="408"/>
        <v/>
      </c>
      <c r="DQ243" s="856"/>
      <c r="DR243" s="469">
        <f t="shared" si="409"/>
        <v>0</v>
      </c>
      <c r="DS243" s="469">
        <f t="shared" si="410"/>
        <v>0</v>
      </c>
      <c r="DT243" s="469">
        <f t="shared" si="411"/>
        <v>0</v>
      </c>
      <c r="DU243" s="101">
        <f t="shared" si="412"/>
        <v>0</v>
      </c>
      <c r="DV243" s="528">
        <f t="shared" si="413"/>
        <v>0</v>
      </c>
      <c r="DW243" s="529">
        <f t="shared" si="413"/>
        <v>0</v>
      </c>
      <c r="DX243" s="529">
        <f t="shared" si="413"/>
        <v>0</v>
      </c>
      <c r="DY243" s="530">
        <f t="shared" si="414"/>
        <v>0</v>
      </c>
      <c r="DZ243" s="528">
        <f t="shared" si="415"/>
        <v>0</v>
      </c>
      <c r="EA243" s="529">
        <f t="shared" si="415"/>
        <v>0</v>
      </c>
      <c r="EB243" s="529">
        <f t="shared" si="415"/>
        <v>0</v>
      </c>
      <c r="EC243" s="530">
        <f t="shared" si="416"/>
        <v>0</v>
      </c>
      <c r="ED243" s="528">
        <f t="shared" si="417"/>
        <v>0</v>
      </c>
      <c r="EE243" s="529">
        <f t="shared" si="417"/>
        <v>0</v>
      </c>
      <c r="EF243" s="529">
        <f t="shared" si="417"/>
        <v>0</v>
      </c>
      <c r="EG243" s="530">
        <f t="shared" si="418"/>
        <v>0</v>
      </c>
      <c r="EH243" s="528">
        <f t="shared" si="419"/>
        <v>0</v>
      </c>
      <c r="EI243" s="529">
        <f t="shared" si="420"/>
        <v>0</v>
      </c>
      <c r="EJ243" s="529">
        <f t="shared" si="421"/>
        <v>0</v>
      </c>
      <c r="EK243" s="530">
        <f t="shared" si="422"/>
        <v>0</v>
      </c>
      <c r="EL243" s="562"/>
      <c r="EM243" s="571">
        <f t="shared" si="423"/>
        <v>0</v>
      </c>
      <c r="EN243" s="572">
        <f t="shared" si="423"/>
        <v>0</v>
      </c>
      <c r="EO243" s="576">
        <f t="shared" si="423"/>
        <v>0</v>
      </c>
      <c r="EP243" s="578">
        <f t="shared" si="424"/>
        <v>0</v>
      </c>
      <c r="EQ243" s="571">
        <f t="shared" si="425"/>
        <v>0</v>
      </c>
      <c r="ER243" s="572">
        <f t="shared" si="425"/>
        <v>0</v>
      </c>
      <c r="ES243" s="573">
        <f t="shared" si="425"/>
        <v>0</v>
      </c>
      <c r="ET243" s="579">
        <f t="shared" si="426"/>
        <v>0</v>
      </c>
      <c r="EU243" s="577">
        <f t="shared" si="427"/>
        <v>0</v>
      </c>
      <c r="EV243" s="521">
        <f t="shared" si="428"/>
        <v>0</v>
      </c>
      <c r="EW243" s="525">
        <f t="shared" si="429"/>
        <v>0</v>
      </c>
      <c r="EX243" s="524">
        <f t="shared" si="430"/>
        <v>0</v>
      </c>
      <c r="EY243" s="509" t="str">
        <f t="shared" si="431"/>
        <v>○</v>
      </c>
      <c r="EZ243" s="486">
        <f t="shared" si="432"/>
        <v>0</v>
      </c>
      <c r="FA243" s="482">
        <f t="shared" si="432"/>
        <v>0</v>
      </c>
      <c r="FB243" s="482">
        <f t="shared" si="432"/>
        <v>0</v>
      </c>
      <c r="FC243" s="536">
        <f t="shared" si="433"/>
        <v>0</v>
      </c>
      <c r="FD243" s="101">
        <f t="shared" si="434"/>
        <v>0</v>
      </c>
      <c r="FE243" s="846">
        <f t="shared" si="435"/>
        <v>0</v>
      </c>
      <c r="FF243" s="847">
        <f t="shared" si="436"/>
        <v>0</v>
      </c>
      <c r="FG243" s="101" t="str">
        <f t="shared" si="437"/>
        <v/>
      </c>
      <c r="FH243" s="185" t="str">
        <f t="shared" si="438"/>
        <v/>
      </c>
      <c r="FI243" s="184" t="str">
        <f t="shared" si="438"/>
        <v/>
      </c>
      <c r="FJ243" s="848" t="str">
        <f t="shared" si="438"/>
        <v/>
      </c>
      <c r="FK243" s="508"/>
      <c r="FL243" s="498"/>
      <c r="FM243" s="499"/>
      <c r="FN243" s="849">
        <f t="shared" si="439"/>
        <v>0</v>
      </c>
      <c r="FO243" s="511" t="str">
        <f t="shared" si="440"/>
        <v/>
      </c>
      <c r="FP243" s="528" t="str">
        <f t="shared" si="441"/>
        <v/>
      </c>
      <c r="FQ243" s="529" t="str">
        <f t="shared" si="442"/>
        <v/>
      </c>
      <c r="FR243" s="529" t="str">
        <f t="shared" si="443"/>
        <v/>
      </c>
      <c r="FS243" s="530">
        <f t="shared" si="444"/>
        <v>0</v>
      </c>
      <c r="FT243" s="510"/>
    </row>
    <row r="244" spans="1:176" s="3" customFormat="1" ht="18" customHeight="1">
      <c r="A244" s="619" t="str">
        <f t="shared" si="337"/>
        <v/>
      </c>
      <c r="B244" s="448">
        <f t="shared" si="445"/>
        <v>0</v>
      </c>
      <c r="C244" s="1114" t="str">
        <f t="shared" si="338"/>
        <v>授業料</v>
      </c>
      <c r="D244" s="1114" t="str">
        <f t="shared" si="339"/>
        <v>入学金</v>
      </c>
      <c r="E244" s="448">
        <f t="shared" si="446"/>
        <v>0</v>
      </c>
      <c r="F244" s="619">
        <f t="shared" si="340"/>
        <v>0</v>
      </c>
      <c r="G244" s="539">
        <f t="shared" si="341"/>
        <v>227</v>
      </c>
      <c r="H244" s="844"/>
      <c r="I244" s="845"/>
      <c r="J244" s="187"/>
      <c r="K244" s="188"/>
      <c r="L244" s="188"/>
      <c r="M244" s="186"/>
      <c r="N244" s="97"/>
      <c r="O244" s="98"/>
      <c r="P244" s="187"/>
      <c r="Q244" s="188"/>
      <c r="R244" s="186"/>
      <c r="S244" s="99"/>
      <c r="T244" s="97"/>
      <c r="U244" s="741"/>
      <c r="V244" s="101" t="str">
        <f>IF(OR($R$5="",$T$5="",$J244="",$O244="",$U244=""),"",IF(ISERROR(VLOOKUP($C244,参照!$P$4:$V$112,5,FALSE)),0,VLOOKUP($C244,参照!$P$4:$V$112,5,FALSE)))</f>
        <v/>
      </c>
      <c r="W244" s="100"/>
      <c r="X244" s="102" t="str">
        <f>IF(OR($R$5="",$T$5="",$J244="",$O244="",$W244=""),"",IF(ISERROR(VLOOKUP($D244,参照!$P$4:$V$112,5,FALSE)),0,VLOOKUP($D244,参照!$P$4:$V$112,5,FALSE)))</f>
        <v/>
      </c>
      <c r="Y244" s="182" t="str">
        <f t="shared" si="342"/>
        <v/>
      </c>
      <c r="Z244" s="182" t="str">
        <f t="shared" si="343"/>
        <v/>
      </c>
      <c r="AA244" s="468"/>
      <c r="AB244" s="536">
        <f t="shared" si="344"/>
        <v>0</v>
      </c>
      <c r="AC244" s="854"/>
      <c r="AD244" s="738">
        <f t="shared" si="345"/>
        <v>0</v>
      </c>
      <c r="AE244" s="103" t="str">
        <f t="shared" si="346"/>
        <v/>
      </c>
      <c r="AF244" s="468" t="str">
        <f t="shared" si="347"/>
        <v/>
      </c>
      <c r="AG244" s="469" t="str">
        <f t="shared" si="348"/>
        <v/>
      </c>
      <c r="AH244" s="102" t="str">
        <f t="shared" si="348"/>
        <v/>
      </c>
      <c r="AI244" s="855"/>
      <c r="AJ244" s="588"/>
      <c r="AK244" s="102" t="str">
        <f t="shared" si="349"/>
        <v/>
      </c>
      <c r="AL244" s="856"/>
      <c r="AM244" s="469">
        <f t="shared" si="350"/>
        <v>0</v>
      </c>
      <c r="AN244" s="469">
        <f t="shared" si="351"/>
        <v>0</v>
      </c>
      <c r="AO244" s="469">
        <f t="shared" si="352"/>
        <v>0</v>
      </c>
      <c r="AP244" s="590">
        <f t="shared" si="353"/>
        <v>0</v>
      </c>
      <c r="AQ244" s="474"/>
      <c r="AR244" s="104" t="str">
        <f t="shared" si="354"/>
        <v/>
      </c>
      <c r="AS244" s="856"/>
      <c r="AT244" s="469">
        <f t="shared" si="355"/>
        <v>0</v>
      </c>
      <c r="AU244" s="469">
        <f t="shared" si="356"/>
        <v>0</v>
      </c>
      <c r="AV244" s="469">
        <f t="shared" si="357"/>
        <v>0</v>
      </c>
      <c r="AW244" s="590">
        <f t="shared" si="358"/>
        <v>0</v>
      </c>
      <c r="AX244" s="474"/>
      <c r="AY244" s="102" t="str">
        <f t="shared" si="359"/>
        <v/>
      </c>
      <c r="AZ244" s="856"/>
      <c r="BA244" s="469">
        <f t="shared" si="360"/>
        <v>0</v>
      </c>
      <c r="BB244" s="469">
        <f t="shared" si="361"/>
        <v>0</v>
      </c>
      <c r="BC244" s="469">
        <f t="shared" si="362"/>
        <v>0</v>
      </c>
      <c r="BD244" s="590">
        <f t="shared" si="363"/>
        <v>0</v>
      </c>
      <c r="BE244" s="484" t="str">
        <f t="shared" si="364"/>
        <v>○</v>
      </c>
      <c r="BF244" s="486">
        <f t="shared" si="365"/>
        <v>0</v>
      </c>
      <c r="BG244" s="482">
        <f t="shared" si="365"/>
        <v>0</v>
      </c>
      <c r="BH244" s="482">
        <f t="shared" si="365"/>
        <v>0</v>
      </c>
      <c r="BI244" s="483">
        <f t="shared" si="366"/>
        <v>0</v>
      </c>
      <c r="BJ244" s="528">
        <f t="shared" si="367"/>
        <v>0</v>
      </c>
      <c r="BK244" s="529">
        <f t="shared" si="367"/>
        <v>0</v>
      </c>
      <c r="BL244" s="529">
        <f t="shared" si="367"/>
        <v>0</v>
      </c>
      <c r="BM244" s="530">
        <f t="shared" si="368"/>
        <v>0</v>
      </c>
      <c r="BN244" s="528">
        <f t="shared" si="369"/>
        <v>0</v>
      </c>
      <c r="BO244" s="529">
        <f t="shared" si="370"/>
        <v>0</v>
      </c>
      <c r="BP244" s="529">
        <f t="shared" si="371"/>
        <v>0</v>
      </c>
      <c r="BQ244" s="530">
        <f t="shared" si="372"/>
        <v>0</v>
      </c>
      <c r="BR244" s="528">
        <f t="shared" si="373"/>
        <v>0</v>
      </c>
      <c r="BS244" s="529">
        <f t="shared" si="373"/>
        <v>0</v>
      </c>
      <c r="BT244" s="529">
        <f t="shared" si="373"/>
        <v>0</v>
      </c>
      <c r="BU244" s="530">
        <f t="shared" si="374"/>
        <v>0</v>
      </c>
      <c r="BV244" s="528">
        <f t="shared" si="375"/>
        <v>0</v>
      </c>
      <c r="BW244" s="529">
        <f t="shared" si="376"/>
        <v>0</v>
      </c>
      <c r="BX244" s="529">
        <f t="shared" si="377"/>
        <v>0</v>
      </c>
      <c r="BY244" s="530">
        <f t="shared" si="378"/>
        <v>0</v>
      </c>
      <c r="BZ244" s="560" t="str">
        <f t="shared" si="379"/>
        <v/>
      </c>
      <c r="CA244" s="184" t="str">
        <f t="shared" si="379"/>
        <v/>
      </c>
      <c r="CB244" s="183" t="str">
        <f t="shared" si="379"/>
        <v/>
      </c>
      <c r="CC244" s="185" t="str">
        <f t="shared" si="380"/>
        <v/>
      </c>
      <c r="CD244" s="184" t="str">
        <f t="shared" si="380"/>
        <v/>
      </c>
      <c r="CE244" s="183" t="str">
        <f t="shared" si="380"/>
        <v/>
      </c>
      <c r="CF244" s="447"/>
      <c r="CG244" s="482" t="str">
        <f t="shared" si="381"/>
        <v>－</v>
      </c>
      <c r="CH244" s="469"/>
      <c r="CI244" s="561"/>
      <c r="CJ244" s="468" t="str">
        <f t="shared" si="382"/>
        <v/>
      </c>
      <c r="CK244" s="469" t="str">
        <f t="shared" si="383"/>
        <v/>
      </c>
      <c r="CL244" s="102" t="str">
        <f t="shared" si="384"/>
        <v/>
      </c>
      <c r="CM244" s="468" t="str">
        <f t="shared" si="385"/>
        <v/>
      </c>
      <c r="CN244" s="469" t="str">
        <f t="shared" si="386"/>
        <v/>
      </c>
      <c r="CO244" s="102" t="str">
        <f t="shared" si="387"/>
        <v/>
      </c>
      <c r="CP244" s="468" t="str">
        <f t="shared" si="388"/>
        <v/>
      </c>
      <c r="CQ244" s="469" t="str">
        <f t="shared" si="388"/>
        <v/>
      </c>
      <c r="CR244" s="102" t="str">
        <f t="shared" si="388"/>
        <v/>
      </c>
      <c r="CS244" s="468" t="str">
        <f t="shared" si="389"/>
        <v/>
      </c>
      <c r="CT244" s="469" t="str">
        <f t="shared" si="390"/>
        <v/>
      </c>
      <c r="CU244" s="469" t="str">
        <f t="shared" si="391"/>
        <v/>
      </c>
      <c r="CV244" s="105" t="str">
        <f t="shared" si="392"/>
        <v/>
      </c>
      <c r="CW244" s="856"/>
      <c r="CX244" s="469">
        <f t="shared" si="393"/>
        <v>0</v>
      </c>
      <c r="CY244" s="469">
        <f t="shared" si="394"/>
        <v>0</v>
      </c>
      <c r="CZ244" s="469">
        <f t="shared" si="395"/>
        <v>0</v>
      </c>
      <c r="DA244" s="590">
        <f t="shared" si="396"/>
        <v>0</v>
      </c>
      <c r="DB244" s="474"/>
      <c r="DC244" s="604">
        <f t="shared" si="397"/>
        <v>0</v>
      </c>
      <c r="DD244" s="184">
        <f t="shared" si="398"/>
        <v>0</v>
      </c>
      <c r="DE244" s="605">
        <f t="shared" si="399"/>
        <v>0</v>
      </c>
      <c r="DF244" s="104" t="str">
        <f t="shared" si="400"/>
        <v/>
      </c>
      <c r="DG244" s="856"/>
      <c r="DH244" s="469">
        <f t="shared" si="401"/>
        <v>0</v>
      </c>
      <c r="DI244" s="469">
        <f t="shared" si="402"/>
        <v>0</v>
      </c>
      <c r="DJ244" s="469">
        <f t="shared" si="403"/>
        <v>0</v>
      </c>
      <c r="DK244" s="590">
        <f t="shared" si="404"/>
        <v>0</v>
      </c>
      <c r="DL244" s="474"/>
      <c r="DM244" s="604">
        <f t="shared" si="405"/>
        <v>0</v>
      </c>
      <c r="DN244" s="184">
        <f t="shared" si="406"/>
        <v>0</v>
      </c>
      <c r="DO244" s="605">
        <f t="shared" si="407"/>
        <v>0</v>
      </c>
      <c r="DP244" s="104" t="str">
        <f t="shared" si="408"/>
        <v/>
      </c>
      <c r="DQ244" s="856"/>
      <c r="DR244" s="469">
        <f t="shared" si="409"/>
        <v>0</v>
      </c>
      <c r="DS244" s="469">
        <f t="shared" si="410"/>
        <v>0</v>
      </c>
      <c r="DT244" s="469">
        <f t="shared" si="411"/>
        <v>0</v>
      </c>
      <c r="DU244" s="101">
        <f t="shared" si="412"/>
        <v>0</v>
      </c>
      <c r="DV244" s="528">
        <f t="shared" si="413"/>
        <v>0</v>
      </c>
      <c r="DW244" s="529">
        <f t="shared" si="413"/>
        <v>0</v>
      </c>
      <c r="DX244" s="529">
        <f t="shared" si="413"/>
        <v>0</v>
      </c>
      <c r="DY244" s="530">
        <f t="shared" si="414"/>
        <v>0</v>
      </c>
      <c r="DZ244" s="528">
        <f t="shared" si="415"/>
        <v>0</v>
      </c>
      <c r="EA244" s="529">
        <f t="shared" si="415"/>
        <v>0</v>
      </c>
      <c r="EB244" s="529">
        <f t="shared" si="415"/>
        <v>0</v>
      </c>
      <c r="EC244" s="530">
        <f t="shared" si="416"/>
        <v>0</v>
      </c>
      <c r="ED244" s="528">
        <f t="shared" si="417"/>
        <v>0</v>
      </c>
      <c r="EE244" s="529">
        <f t="shared" si="417"/>
        <v>0</v>
      </c>
      <c r="EF244" s="529">
        <f t="shared" si="417"/>
        <v>0</v>
      </c>
      <c r="EG244" s="530">
        <f t="shared" si="418"/>
        <v>0</v>
      </c>
      <c r="EH244" s="528">
        <f t="shared" si="419"/>
        <v>0</v>
      </c>
      <c r="EI244" s="529">
        <f t="shared" si="420"/>
        <v>0</v>
      </c>
      <c r="EJ244" s="529">
        <f t="shared" si="421"/>
        <v>0</v>
      </c>
      <c r="EK244" s="530">
        <f t="shared" si="422"/>
        <v>0</v>
      </c>
      <c r="EL244" s="562"/>
      <c r="EM244" s="571">
        <f t="shared" si="423"/>
        <v>0</v>
      </c>
      <c r="EN244" s="572">
        <f t="shared" si="423"/>
        <v>0</v>
      </c>
      <c r="EO244" s="576">
        <f t="shared" si="423"/>
        <v>0</v>
      </c>
      <c r="EP244" s="578">
        <f t="shared" si="424"/>
        <v>0</v>
      </c>
      <c r="EQ244" s="571">
        <f t="shared" si="425"/>
        <v>0</v>
      </c>
      <c r="ER244" s="572">
        <f t="shared" si="425"/>
        <v>0</v>
      </c>
      <c r="ES244" s="573">
        <f t="shared" si="425"/>
        <v>0</v>
      </c>
      <c r="ET244" s="579">
        <f t="shared" si="426"/>
        <v>0</v>
      </c>
      <c r="EU244" s="577">
        <f t="shared" si="427"/>
        <v>0</v>
      </c>
      <c r="EV244" s="521">
        <f t="shared" si="428"/>
        <v>0</v>
      </c>
      <c r="EW244" s="525">
        <f t="shared" si="429"/>
        <v>0</v>
      </c>
      <c r="EX244" s="524">
        <f t="shared" si="430"/>
        <v>0</v>
      </c>
      <c r="EY244" s="509" t="str">
        <f t="shared" si="431"/>
        <v>○</v>
      </c>
      <c r="EZ244" s="486">
        <f t="shared" si="432"/>
        <v>0</v>
      </c>
      <c r="FA244" s="482">
        <f t="shared" si="432"/>
        <v>0</v>
      </c>
      <c r="FB244" s="482">
        <f t="shared" si="432"/>
        <v>0</v>
      </c>
      <c r="FC244" s="536">
        <f t="shared" si="433"/>
        <v>0</v>
      </c>
      <c r="FD244" s="101">
        <f t="shared" si="434"/>
        <v>0</v>
      </c>
      <c r="FE244" s="846">
        <f t="shared" si="435"/>
        <v>0</v>
      </c>
      <c r="FF244" s="847">
        <f t="shared" si="436"/>
        <v>0</v>
      </c>
      <c r="FG244" s="101" t="str">
        <f t="shared" si="437"/>
        <v/>
      </c>
      <c r="FH244" s="185" t="str">
        <f t="shared" si="438"/>
        <v/>
      </c>
      <c r="FI244" s="184" t="str">
        <f t="shared" si="438"/>
        <v/>
      </c>
      <c r="FJ244" s="848" t="str">
        <f t="shared" si="438"/>
        <v/>
      </c>
      <c r="FK244" s="508"/>
      <c r="FL244" s="498"/>
      <c r="FM244" s="499"/>
      <c r="FN244" s="849">
        <f t="shared" si="439"/>
        <v>0</v>
      </c>
      <c r="FO244" s="511" t="str">
        <f t="shared" si="440"/>
        <v/>
      </c>
      <c r="FP244" s="528" t="str">
        <f t="shared" si="441"/>
        <v/>
      </c>
      <c r="FQ244" s="529" t="str">
        <f t="shared" si="442"/>
        <v/>
      </c>
      <c r="FR244" s="529" t="str">
        <f t="shared" si="443"/>
        <v/>
      </c>
      <c r="FS244" s="530">
        <f t="shared" si="444"/>
        <v>0</v>
      </c>
      <c r="FT244" s="510"/>
    </row>
    <row r="245" spans="1:176" s="3" customFormat="1" ht="18" customHeight="1">
      <c r="A245" s="619" t="str">
        <f t="shared" si="337"/>
        <v/>
      </c>
      <c r="B245" s="448">
        <f t="shared" si="445"/>
        <v>0</v>
      </c>
      <c r="C245" s="1114" t="str">
        <f t="shared" si="338"/>
        <v>授業料</v>
      </c>
      <c r="D245" s="1114" t="str">
        <f t="shared" si="339"/>
        <v>入学金</v>
      </c>
      <c r="E245" s="448">
        <f t="shared" si="446"/>
        <v>0</v>
      </c>
      <c r="F245" s="619">
        <f t="shared" si="340"/>
        <v>0</v>
      </c>
      <c r="G245" s="539">
        <f t="shared" si="341"/>
        <v>228</v>
      </c>
      <c r="H245" s="844"/>
      <c r="I245" s="845"/>
      <c r="J245" s="187"/>
      <c r="K245" s="188"/>
      <c r="L245" s="188"/>
      <c r="M245" s="186"/>
      <c r="N245" s="97"/>
      <c r="O245" s="98"/>
      <c r="P245" s="187"/>
      <c r="Q245" s="188"/>
      <c r="R245" s="186"/>
      <c r="S245" s="99"/>
      <c r="T245" s="97"/>
      <c r="U245" s="741"/>
      <c r="V245" s="101" t="str">
        <f>IF(OR($R$5="",$T$5="",$J245="",$O245="",$U245=""),"",IF(ISERROR(VLOOKUP($C245,参照!$P$4:$V$112,5,FALSE)),0,VLOOKUP($C245,参照!$P$4:$V$112,5,FALSE)))</f>
        <v/>
      </c>
      <c r="W245" s="100"/>
      <c r="X245" s="102" t="str">
        <f>IF(OR($R$5="",$T$5="",$J245="",$O245="",$W245=""),"",IF(ISERROR(VLOOKUP($D245,参照!$P$4:$V$112,5,FALSE)),0,VLOOKUP($D245,参照!$P$4:$V$112,5,FALSE)))</f>
        <v/>
      </c>
      <c r="Y245" s="182" t="str">
        <f t="shared" si="342"/>
        <v/>
      </c>
      <c r="Z245" s="182" t="str">
        <f t="shared" si="343"/>
        <v/>
      </c>
      <c r="AA245" s="468"/>
      <c r="AB245" s="536">
        <f t="shared" si="344"/>
        <v>0</v>
      </c>
      <c r="AC245" s="854"/>
      <c r="AD245" s="738">
        <f t="shared" si="345"/>
        <v>0</v>
      </c>
      <c r="AE245" s="103" t="str">
        <f t="shared" si="346"/>
        <v/>
      </c>
      <c r="AF245" s="468" t="str">
        <f t="shared" si="347"/>
        <v/>
      </c>
      <c r="AG245" s="469" t="str">
        <f t="shared" si="348"/>
        <v/>
      </c>
      <c r="AH245" s="102" t="str">
        <f t="shared" si="348"/>
        <v/>
      </c>
      <c r="AI245" s="855"/>
      <c r="AJ245" s="588"/>
      <c r="AK245" s="102" t="str">
        <f t="shared" si="349"/>
        <v/>
      </c>
      <c r="AL245" s="856"/>
      <c r="AM245" s="469">
        <f t="shared" si="350"/>
        <v>0</v>
      </c>
      <c r="AN245" s="469">
        <f t="shared" si="351"/>
        <v>0</v>
      </c>
      <c r="AO245" s="469">
        <f t="shared" si="352"/>
        <v>0</v>
      </c>
      <c r="AP245" s="590">
        <f t="shared" si="353"/>
        <v>0</v>
      </c>
      <c r="AQ245" s="474"/>
      <c r="AR245" s="104" t="str">
        <f t="shared" si="354"/>
        <v/>
      </c>
      <c r="AS245" s="856"/>
      <c r="AT245" s="469">
        <f t="shared" si="355"/>
        <v>0</v>
      </c>
      <c r="AU245" s="469">
        <f t="shared" si="356"/>
        <v>0</v>
      </c>
      <c r="AV245" s="469">
        <f t="shared" si="357"/>
        <v>0</v>
      </c>
      <c r="AW245" s="590">
        <f t="shared" si="358"/>
        <v>0</v>
      </c>
      <c r="AX245" s="474"/>
      <c r="AY245" s="102" t="str">
        <f t="shared" si="359"/>
        <v/>
      </c>
      <c r="AZ245" s="856"/>
      <c r="BA245" s="469">
        <f t="shared" si="360"/>
        <v>0</v>
      </c>
      <c r="BB245" s="469">
        <f t="shared" si="361"/>
        <v>0</v>
      </c>
      <c r="BC245" s="469">
        <f t="shared" si="362"/>
        <v>0</v>
      </c>
      <c r="BD245" s="590">
        <f t="shared" si="363"/>
        <v>0</v>
      </c>
      <c r="BE245" s="484" t="str">
        <f t="shared" si="364"/>
        <v>○</v>
      </c>
      <c r="BF245" s="486">
        <f t="shared" si="365"/>
        <v>0</v>
      </c>
      <c r="BG245" s="482">
        <f t="shared" si="365"/>
        <v>0</v>
      </c>
      <c r="BH245" s="482">
        <f t="shared" si="365"/>
        <v>0</v>
      </c>
      <c r="BI245" s="483">
        <f t="shared" si="366"/>
        <v>0</v>
      </c>
      <c r="BJ245" s="528">
        <f t="shared" si="367"/>
        <v>0</v>
      </c>
      <c r="BK245" s="529">
        <f t="shared" si="367"/>
        <v>0</v>
      </c>
      <c r="BL245" s="529">
        <f t="shared" si="367"/>
        <v>0</v>
      </c>
      <c r="BM245" s="530">
        <f t="shared" si="368"/>
        <v>0</v>
      </c>
      <c r="BN245" s="528">
        <f t="shared" si="369"/>
        <v>0</v>
      </c>
      <c r="BO245" s="529">
        <f t="shared" si="370"/>
        <v>0</v>
      </c>
      <c r="BP245" s="529">
        <f t="shared" si="371"/>
        <v>0</v>
      </c>
      <c r="BQ245" s="530">
        <f t="shared" si="372"/>
        <v>0</v>
      </c>
      <c r="BR245" s="528">
        <f t="shared" si="373"/>
        <v>0</v>
      </c>
      <c r="BS245" s="529">
        <f t="shared" si="373"/>
        <v>0</v>
      </c>
      <c r="BT245" s="529">
        <f t="shared" si="373"/>
        <v>0</v>
      </c>
      <c r="BU245" s="530">
        <f t="shared" si="374"/>
        <v>0</v>
      </c>
      <c r="BV245" s="528">
        <f t="shared" si="375"/>
        <v>0</v>
      </c>
      <c r="BW245" s="529">
        <f t="shared" si="376"/>
        <v>0</v>
      </c>
      <c r="BX245" s="529">
        <f t="shared" si="377"/>
        <v>0</v>
      </c>
      <c r="BY245" s="530">
        <f t="shared" si="378"/>
        <v>0</v>
      </c>
      <c r="BZ245" s="560" t="str">
        <f t="shared" si="379"/>
        <v/>
      </c>
      <c r="CA245" s="184" t="str">
        <f t="shared" si="379"/>
        <v/>
      </c>
      <c r="CB245" s="183" t="str">
        <f t="shared" si="379"/>
        <v/>
      </c>
      <c r="CC245" s="185" t="str">
        <f t="shared" si="380"/>
        <v/>
      </c>
      <c r="CD245" s="184" t="str">
        <f t="shared" si="380"/>
        <v/>
      </c>
      <c r="CE245" s="183" t="str">
        <f t="shared" si="380"/>
        <v/>
      </c>
      <c r="CF245" s="447"/>
      <c r="CG245" s="482" t="str">
        <f t="shared" si="381"/>
        <v>－</v>
      </c>
      <c r="CH245" s="469"/>
      <c r="CI245" s="561"/>
      <c r="CJ245" s="468" t="str">
        <f t="shared" si="382"/>
        <v/>
      </c>
      <c r="CK245" s="469" t="str">
        <f t="shared" si="383"/>
        <v/>
      </c>
      <c r="CL245" s="102" t="str">
        <f t="shared" si="384"/>
        <v/>
      </c>
      <c r="CM245" s="468" t="str">
        <f t="shared" si="385"/>
        <v/>
      </c>
      <c r="CN245" s="469" t="str">
        <f t="shared" si="386"/>
        <v/>
      </c>
      <c r="CO245" s="102" t="str">
        <f t="shared" si="387"/>
        <v/>
      </c>
      <c r="CP245" s="468" t="str">
        <f t="shared" si="388"/>
        <v/>
      </c>
      <c r="CQ245" s="469" t="str">
        <f t="shared" si="388"/>
        <v/>
      </c>
      <c r="CR245" s="102" t="str">
        <f t="shared" si="388"/>
        <v/>
      </c>
      <c r="CS245" s="468" t="str">
        <f t="shared" si="389"/>
        <v/>
      </c>
      <c r="CT245" s="469" t="str">
        <f t="shared" si="390"/>
        <v/>
      </c>
      <c r="CU245" s="469" t="str">
        <f t="shared" si="391"/>
        <v/>
      </c>
      <c r="CV245" s="105" t="str">
        <f t="shared" si="392"/>
        <v/>
      </c>
      <c r="CW245" s="856"/>
      <c r="CX245" s="469">
        <f t="shared" si="393"/>
        <v>0</v>
      </c>
      <c r="CY245" s="469">
        <f t="shared" si="394"/>
        <v>0</v>
      </c>
      <c r="CZ245" s="469">
        <f t="shared" si="395"/>
        <v>0</v>
      </c>
      <c r="DA245" s="590">
        <f t="shared" si="396"/>
        <v>0</v>
      </c>
      <c r="DB245" s="474"/>
      <c r="DC245" s="604">
        <f t="shared" si="397"/>
        <v>0</v>
      </c>
      <c r="DD245" s="184">
        <f t="shared" si="398"/>
        <v>0</v>
      </c>
      <c r="DE245" s="605">
        <f t="shared" si="399"/>
        <v>0</v>
      </c>
      <c r="DF245" s="104" t="str">
        <f t="shared" si="400"/>
        <v/>
      </c>
      <c r="DG245" s="856"/>
      <c r="DH245" s="469">
        <f t="shared" si="401"/>
        <v>0</v>
      </c>
      <c r="DI245" s="469">
        <f t="shared" si="402"/>
        <v>0</v>
      </c>
      <c r="DJ245" s="469">
        <f t="shared" si="403"/>
        <v>0</v>
      </c>
      <c r="DK245" s="590">
        <f t="shared" si="404"/>
        <v>0</v>
      </c>
      <c r="DL245" s="474"/>
      <c r="DM245" s="604">
        <f t="shared" si="405"/>
        <v>0</v>
      </c>
      <c r="DN245" s="184">
        <f t="shared" si="406"/>
        <v>0</v>
      </c>
      <c r="DO245" s="605">
        <f t="shared" si="407"/>
        <v>0</v>
      </c>
      <c r="DP245" s="104" t="str">
        <f t="shared" si="408"/>
        <v/>
      </c>
      <c r="DQ245" s="856"/>
      <c r="DR245" s="469">
        <f t="shared" si="409"/>
        <v>0</v>
      </c>
      <c r="DS245" s="469">
        <f t="shared" si="410"/>
        <v>0</v>
      </c>
      <c r="DT245" s="469">
        <f t="shared" si="411"/>
        <v>0</v>
      </c>
      <c r="DU245" s="101">
        <f t="shared" si="412"/>
        <v>0</v>
      </c>
      <c r="DV245" s="528">
        <f t="shared" si="413"/>
        <v>0</v>
      </c>
      <c r="DW245" s="529">
        <f t="shared" si="413"/>
        <v>0</v>
      </c>
      <c r="DX245" s="529">
        <f t="shared" si="413"/>
        <v>0</v>
      </c>
      <c r="DY245" s="530">
        <f t="shared" si="414"/>
        <v>0</v>
      </c>
      <c r="DZ245" s="528">
        <f t="shared" si="415"/>
        <v>0</v>
      </c>
      <c r="EA245" s="529">
        <f t="shared" si="415"/>
        <v>0</v>
      </c>
      <c r="EB245" s="529">
        <f t="shared" si="415"/>
        <v>0</v>
      </c>
      <c r="EC245" s="530">
        <f t="shared" si="416"/>
        <v>0</v>
      </c>
      <c r="ED245" s="528">
        <f t="shared" si="417"/>
        <v>0</v>
      </c>
      <c r="EE245" s="529">
        <f t="shared" si="417"/>
        <v>0</v>
      </c>
      <c r="EF245" s="529">
        <f t="shared" si="417"/>
        <v>0</v>
      </c>
      <c r="EG245" s="530">
        <f t="shared" si="418"/>
        <v>0</v>
      </c>
      <c r="EH245" s="528">
        <f t="shared" si="419"/>
        <v>0</v>
      </c>
      <c r="EI245" s="529">
        <f t="shared" si="420"/>
        <v>0</v>
      </c>
      <c r="EJ245" s="529">
        <f t="shared" si="421"/>
        <v>0</v>
      </c>
      <c r="EK245" s="530">
        <f t="shared" si="422"/>
        <v>0</v>
      </c>
      <c r="EL245" s="562"/>
      <c r="EM245" s="571">
        <f t="shared" si="423"/>
        <v>0</v>
      </c>
      <c r="EN245" s="572">
        <f t="shared" si="423"/>
        <v>0</v>
      </c>
      <c r="EO245" s="576">
        <f t="shared" si="423"/>
        <v>0</v>
      </c>
      <c r="EP245" s="578">
        <f t="shared" si="424"/>
        <v>0</v>
      </c>
      <c r="EQ245" s="571">
        <f t="shared" si="425"/>
        <v>0</v>
      </c>
      <c r="ER245" s="572">
        <f t="shared" si="425"/>
        <v>0</v>
      </c>
      <c r="ES245" s="573">
        <f t="shared" si="425"/>
        <v>0</v>
      </c>
      <c r="ET245" s="579">
        <f t="shared" si="426"/>
        <v>0</v>
      </c>
      <c r="EU245" s="577">
        <f t="shared" si="427"/>
        <v>0</v>
      </c>
      <c r="EV245" s="521">
        <f t="shared" si="428"/>
        <v>0</v>
      </c>
      <c r="EW245" s="525">
        <f t="shared" si="429"/>
        <v>0</v>
      </c>
      <c r="EX245" s="524">
        <f t="shared" si="430"/>
        <v>0</v>
      </c>
      <c r="EY245" s="509" t="str">
        <f t="shared" si="431"/>
        <v>○</v>
      </c>
      <c r="EZ245" s="486">
        <f t="shared" si="432"/>
        <v>0</v>
      </c>
      <c r="FA245" s="482">
        <f t="shared" si="432"/>
        <v>0</v>
      </c>
      <c r="FB245" s="482">
        <f t="shared" si="432"/>
        <v>0</v>
      </c>
      <c r="FC245" s="536">
        <f t="shared" si="433"/>
        <v>0</v>
      </c>
      <c r="FD245" s="101">
        <f t="shared" si="434"/>
        <v>0</v>
      </c>
      <c r="FE245" s="846">
        <f t="shared" si="435"/>
        <v>0</v>
      </c>
      <c r="FF245" s="847">
        <f t="shared" si="436"/>
        <v>0</v>
      </c>
      <c r="FG245" s="101" t="str">
        <f t="shared" si="437"/>
        <v/>
      </c>
      <c r="FH245" s="185" t="str">
        <f t="shared" si="438"/>
        <v/>
      </c>
      <c r="FI245" s="184" t="str">
        <f t="shared" si="438"/>
        <v/>
      </c>
      <c r="FJ245" s="848" t="str">
        <f t="shared" si="438"/>
        <v/>
      </c>
      <c r="FK245" s="508"/>
      <c r="FL245" s="498"/>
      <c r="FM245" s="499"/>
      <c r="FN245" s="849">
        <f t="shared" si="439"/>
        <v>0</v>
      </c>
      <c r="FO245" s="511" t="str">
        <f t="shared" si="440"/>
        <v/>
      </c>
      <c r="FP245" s="528" t="str">
        <f t="shared" si="441"/>
        <v/>
      </c>
      <c r="FQ245" s="529" t="str">
        <f t="shared" si="442"/>
        <v/>
      </c>
      <c r="FR245" s="529" t="str">
        <f t="shared" si="443"/>
        <v/>
      </c>
      <c r="FS245" s="530">
        <f t="shared" si="444"/>
        <v>0</v>
      </c>
      <c r="FT245" s="510"/>
    </row>
    <row r="246" spans="1:176" s="3" customFormat="1" ht="18" customHeight="1">
      <c r="A246" s="619" t="str">
        <f t="shared" si="337"/>
        <v/>
      </c>
      <c r="B246" s="448">
        <f t="shared" si="445"/>
        <v>0</v>
      </c>
      <c r="C246" s="1114" t="str">
        <f t="shared" si="338"/>
        <v>授業料</v>
      </c>
      <c r="D246" s="1114" t="str">
        <f t="shared" si="339"/>
        <v>入学金</v>
      </c>
      <c r="E246" s="448">
        <f t="shared" si="446"/>
        <v>0</v>
      </c>
      <c r="F246" s="619">
        <f t="shared" si="340"/>
        <v>0</v>
      </c>
      <c r="G246" s="539">
        <f t="shared" si="341"/>
        <v>229</v>
      </c>
      <c r="H246" s="844"/>
      <c r="I246" s="845"/>
      <c r="J246" s="187"/>
      <c r="K246" s="188"/>
      <c r="L246" s="188"/>
      <c r="M246" s="186"/>
      <c r="N246" s="97"/>
      <c r="O246" s="98"/>
      <c r="P246" s="187"/>
      <c r="Q246" s="188"/>
      <c r="R246" s="186"/>
      <c r="S246" s="99"/>
      <c r="T246" s="97"/>
      <c r="U246" s="741"/>
      <c r="V246" s="101" t="str">
        <f>IF(OR($R$5="",$T$5="",$J246="",$O246="",$U246=""),"",IF(ISERROR(VLOOKUP($C246,参照!$P$4:$V$112,5,FALSE)),0,VLOOKUP($C246,参照!$P$4:$V$112,5,FALSE)))</f>
        <v/>
      </c>
      <c r="W246" s="100"/>
      <c r="X246" s="102" t="str">
        <f>IF(OR($R$5="",$T$5="",$J246="",$O246="",$W246=""),"",IF(ISERROR(VLOOKUP($D246,参照!$P$4:$V$112,5,FALSE)),0,VLOOKUP($D246,参照!$P$4:$V$112,5,FALSE)))</f>
        <v/>
      </c>
      <c r="Y246" s="182" t="str">
        <f t="shared" si="342"/>
        <v/>
      </c>
      <c r="Z246" s="182" t="str">
        <f t="shared" si="343"/>
        <v/>
      </c>
      <c r="AA246" s="468"/>
      <c r="AB246" s="536">
        <f t="shared" si="344"/>
        <v>0</v>
      </c>
      <c r="AC246" s="854"/>
      <c r="AD246" s="738">
        <f t="shared" si="345"/>
        <v>0</v>
      </c>
      <c r="AE246" s="103" t="str">
        <f t="shared" si="346"/>
        <v/>
      </c>
      <c r="AF246" s="468" t="str">
        <f t="shared" si="347"/>
        <v/>
      </c>
      <c r="AG246" s="469" t="str">
        <f t="shared" si="348"/>
        <v/>
      </c>
      <c r="AH246" s="102" t="str">
        <f t="shared" si="348"/>
        <v/>
      </c>
      <c r="AI246" s="855"/>
      <c r="AJ246" s="588"/>
      <c r="AK246" s="102" t="str">
        <f t="shared" si="349"/>
        <v/>
      </c>
      <c r="AL246" s="856"/>
      <c r="AM246" s="469">
        <f t="shared" si="350"/>
        <v>0</v>
      </c>
      <c r="AN246" s="469">
        <f t="shared" si="351"/>
        <v>0</v>
      </c>
      <c r="AO246" s="469">
        <f t="shared" si="352"/>
        <v>0</v>
      </c>
      <c r="AP246" s="590">
        <f t="shared" si="353"/>
        <v>0</v>
      </c>
      <c r="AQ246" s="474"/>
      <c r="AR246" s="104" t="str">
        <f t="shared" si="354"/>
        <v/>
      </c>
      <c r="AS246" s="856"/>
      <c r="AT246" s="469">
        <f t="shared" si="355"/>
        <v>0</v>
      </c>
      <c r="AU246" s="469">
        <f t="shared" si="356"/>
        <v>0</v>
      </c>
      <c r="AV246" s="469">
        <f t="shared" si="357"/>
        <v>0</v>
      </c>
      <c r="AW246" s="590">
        <f t="shared" si="358"/>
        <v>0</v>
      </c>
      <c r="AX246" s="474"/>
      <c r="AY246" s="102" t="str">
        <f t="shared" si="359"/>
        <v/>
      </c>
      <c r="AZ246" s="856"/>
      <c r="BA246" s="469">
        <f t="shared" si="360"/>
        <v>0</v>
      </c>
      <c r="BB246" s="469">
        <f t="shared" si="361"/>
        <v>0</v>
      </c>
      <c r="BC246" s="469">
        <f t="shared" si="362"/>
        <v>0</v>
      </c>
      <c r="BD246" s="590">
        <f t="shared" si="363"/>
        <v>0</v>
      </c>
      <c r="BE246" s="484" t="str">
        <f t="shared" si="364"/>
        <v>○</v>
      </c>
      <c r="BF246" s="486">
        <f t="shared" si="365"/>
        <v>0</v>
      </c>
      <c r="BG246" s="482">
        <f t="shared" si="365"/>
        <v>0</v>
      </c>
      <c r="BH246" s="482">
        <f t="shared" si="365"/>
        <v>0</v>
      </c>
      <c r="BI246" s="483">
        <f t="shared" si="366"/>
        <v>0</v>
      </c>
      <c r="BJ246" s="528">
        <f t="shared" si="367"/>
        <v>0</v>
      </c>
      <c r="BK246" s="529">
        <f t="shared" si="367"/>
        <v>0</v>
      </c>
      <c r="BL246" s="529">
        <f t="shared" si="367"/>
        <v>0</v>
      </c>
      <c r="BM246" s="530">
        <f t="shared" si="368"/>
        <v>0</v>
      </c>
      <c r="BN246" s="528">
        <f t="shared" si="369"/>
        <v>0</v>
      </c>
      <c r="BO246" s="529">
        <f t="shared" si="370"/>
        <v>0</v>
      </c>
      <c r="BP246" s="529">
        <f t="shared" si="371"/>
        <v>0</v>
      </c>
      <c r="BQ246" s="530">
        <f t="shared" si="372"/>
        <v>0</v>
      </c>
      <c r="BR246" s="528">
        <f t="shared" si="373"/>
        <v>0</v>
      </c>
      <c r="BS246" s="529">
        <f t="shared" si="373"/>
        <v>0</v>
      </c>
      <c r="BT246" s="529">
        <f t="shared" si="373"/>
        <v>0</v>
      </c>
      <c r="BU246" s="530">
        <f t="shared" si="374"/>
        <v>0</v>
      </c>
      <c r="BV246" s="528">
        <f t="shared" si="375"/>
        <v>0</v>
      </c>
      <c r="BW246" s="529">
        <f t="shared" si="376"/>
        <v>0</v>
      </c>
      <c r="BX246" s="529">
        <f t="shared" si="377"/>
        <v>0</v>
      </c>
      <c r="BY246" s="530">
        <f t="shared" si="378"/>
        <v>0</v>
      </c>
      <c r="BZ246" s="560" t="str">
        <f t="shared" si="379"/>
        <v/>
      </c>
      <c r="CA246" s="184" t="str">
        <f t="shared" si="379"/>
        <v/>
      </c>
      <c r="CB246" s="183" t="str">
        <f t="shared" si="379"/>
        <v/>
      </c>
      <c r="CC246" s="185" t="str">
        <f t="shared" si="380"/>
        <v/>
      </c>
      <c r="CD246" s="184" t="str">
        <f t="shared" si="380"/>
        <v/>
      </c>
      <c r="CE246" s="183" t="str">
        <f t="shared" si="380"/>
        <v/>
      </c>
      <c r="CF246" s="447"/>
      <c r="CG246" s="482" t="str">
        <f t="shared" si="381"/>
        <v>－</v>
      </c>
      <c r="CH246" s="469"/>
      <c r="CI246" s="561"/>
      <c r="CJ246" s="468" t="str">
        <f t="shared" si="382"/>
        <v/>
      </c>
      <c r="CK246" s="469" t="str">
        <f t="shared" si="383"/>
        <v/>
      </c>
      <c r="CL246" s="102" t="str">
        <f t="shared" si="384"/>
        <v/>
      </c>
      <c r="CM246" s="468" t="str">
        <f t="shared" si="385"/>
        <v/>
      </c>
      <c r="CN246" s="469" t="str">
        <f t="shared" si="386"/>
        <v/>
      </c>
      <c r="CO246" s="102" t="str">
        <f t="shared" si="387"/>
        <v/>
      </c>
      <c r="CP246" s="468" t="str">
        <f t="shared" si="388"/>
        <v/>
      </c>
      <c r="CQ246" s="469" t="str">
        <f t="shared" si="388"/>
        <v/>
      </c>
      <c r="CR246" s="102" t="str">
        <f t="shared" si="388"/>
        <v/>
      </c>
      <c r="CS246" s="468" t="str">
        <f t="shared" si="389"/>
        <v/>
      </c>
      <c r="CT246" s="469" t="str">
        <f t="shared" si="390"/>
        <v/>
      </c>
      <c r="CU246" s="469" t="str">
        <f t="shared" si="391"/>
        <v/>
      </c>
      <c r="CV246" s="105" t="str">
        <f t="shared" si="392"/>
        <v/>
      </c>
      <c r="CW246" s="856"/>
      <c r="CX246" s="469">
        <f t="shared" si="393"/>
        <v>0</v>
      </c>
      <c r="CY246" s="469">
        <f t="shared" si="394"/>
        <v>0</v>
      </c>
      <c r="CZ246" s="469">
        <f t="shared" si="395"/>
        <v>0</v>
      </c>
      <c r="DA246" s="590">
        <f t="shared" si="396"/>
        <v>0</v>
      </c>
      <c r="DB246" s="474"/>
      <c r="DC246" s="604">
        <f t="shared" si="397"/>
        <v>0</v>
      </c>
      <c r="DD246" s="184">
        <f t="shared" si="398"/>
        <v>0</v>
      </c>
      <c r="DE246" s="605">
        <f t="shared" si="399"/>
        <v>0</v>
      </c>
      <c r="DF246" s="104" t="str">
        <f t="shared" si="400"/>
        <v/>
      </c>
      <c r="DG246" s="856"/>
      <c r="DH246" s="469">
        <f t="shared" si="401"/>
        <v>0</v>
      </c>
      <c r="DI246" s="469">
        <f t="shared" si="402"/>
        <v>0</v>
      </c>
      <c r="DJ246" s="469">
        <f t="shared" si="403"/>
        <v>0</v>
      </c>
      <c r="DK246" s="590">
        <f t="shared" si="404"/>
        <v>0</v>
      </c>
      <c r="DL246" s="474"/>
      <c r="DM246" s="604">
        <f t="shared" si="405"/>
        <v>0</v>
      </c>
      <c r="DN246" s="184">
        <f t="shared" si="406"/>
        <v>0</v>
      </c>
      <c r="DO246" s="605">
        <f t="shared" si="407"/>
        <v>0</v>
      </c>
      <c r="DP246" s="104" t="str">
        <f t="shared" si="408"/>
        <v/>
      </c>
      <c r="DQ246" s="856"/>
      <c r="DR246" s="469">
        <f t="shared" si="409"/>
        <v>0</v>
      </c>
      <c r="DS246" s="469">
        <f t="shared" si="410"/>
        <v>0</v>
      </c>
      <c r="DT246" s="469">
        <f t="shared" si="411"/>
        <v>0</v>
      </c>
      <c r="DU246" s="101">
        <f t="shared" si="412"/>
        <v>0</v>
      </c>
      <c r="DV246" s="528">
        <f t="shared" si="413"/>
        <v>0</v>
      </c>
      <c r="DW246" s="529">
        <f t="shared" si="413"/>
        <v>0</v>
      </c>
      <c r="DX246" s="529">
        <f t="shared" si="413"/>
        <v>0</v>
      </c>
      <c r="DY246" s="530">
        <f t="shared" si="414"/>
        <v>0</v>
      </c>
      <c r="DZ246" s="528">
        <f t="shared" si="415"/>
        <v>0</v>
      </c>
      <c r="EA246" s="529">
        <f t="shared" si="415"/>
        <v>0</v>
      </c>
      <c r="EB246" s="529">
        <f t="shared" si="415"/>
        <v>0</v>
      </c>
      <c r="EC246" s="530">
        <f t="shared" si="416"/>
        <v>0</v>
      </c>
      <c r="ED246" s="528">
        <f t="shared" si="417"/>
        <v>0</v>
      </c>
      <c r="EE246" s="529">
        <f t="shared" si="417"/>
        <v>0</v>
      </c>
      <c r="EF246" s="529">
        <f t="shared" si="417"/>
        <v>0</v>
      </c>
      <c r="EG246" s="530">
        <f t="shared" si="418"/>
        <v>0</v>
      </c>
      <c r="EH246" s="528">
        <f t="shared" si="419"/>
        <v>0</v>
      </c>
      <c r="EI246" s="529">
        <f t="shared" si="420"/>
        <v>0</v>
      </c>
      <c r="EJ246" s="529">
        <f t="shared" si="421"/>
        <v>0</v>
      </c>
      <c r="EK246" s="530">
        <f t="shared" si="422"/>
        <v>0</v>
      </c>
      <c r="EL246" s="562"/>
      <c r="EM246" s="571">
        <f t="shared" si="423"/>
        <v>0</v>
      </c>
      <c r="EN246" s="572">
        <f t="shared" si="423"/>
        <v>0</v>
      </c>
      <c r="EO246" s="576">
        <f t="shared" si="423"/>
        <v>0</v>
      </c>
      <c r="EP246" s="578">
        <f t="shared" si="424"/>
        <v>0</v>
      </c>
      <c r="EQ246" s="571">
        <f t="shared" si="425"/>
        <v>0</v>
      </c>
      <c r="ER246" s="572">
        <f t="shared" si="425"/>
        <v>0</v>
      </c>
      <c r="ES246" s="573">
        <f t="shared" si="425"/>
        <v>0</v>
      </c>
      <c r="ET246" s="579">
        <f t="shared" si="426"/>
        <v>0</v>
      </c>
      <c r="EU246" s="577">
        <f t="shared" si="427"/>
        <v>0</v>
      </c>
      <c r="EV246" s="521">
        <f t="shared" si="428"/>
        <v>0</v>
      </c>
      <c r="EW246" s="525">
        <f t="shared" si="429"/>
        <v>0</v>
      </c>
      <c r="EX246" s="524">
        <f t="shared" si="430"/>
        <v>0</v>
      </c>
      <c r="EY246" s="509" t="str">
        <f t="shared" si="431"/>
        <v>○</v>
      </c>
      <c r="EZ246" s="486">
        <f t="shared" si="432"/>
        <v>0</v>
      </c>
      <c r="FA246" s="482">
        <f t="shared" si="432"/>
        <v>0</v>
      </c>
      <c r="FB246" s="482">
        <f t="shared" si="432"/>
        <v>0</v>
      </c>
      <c r="FC246" s="536">
        <f t="shared" si="433"/>
        <v>0</v>
      </c>
      <c r="FD246" s="101">
        <f t="shared" si="434"/>
        <v>0</v>
      </c>
      <c r="FE246" s="846">
        <f t="shared" si="435"/>
        <v>0</v>
      </c>
      <c r="FF246" s="847">
        <f t="shared" si="436"/>
        <v>0</v>
      </c>
      <c r="FG246" s="101" t="str">
        <f t="shared" si="437"/>
        <v/>
      </c>
      <c r="FH246" s="185" t="str">
        <f t="shared" si="438"/>
        <v/>
      </c>
      <c r="FI246" s="184" t="str">
        <f t="shared" si="438"/>
        <v/>
      </c>
      <c r="FJ246" s="848" t="str">
        <f t="shared" si="438"/>
        <v/>
      </c>
      <c r="FK246" s="508"/>
      <c r="FL246" s="498"/>
      <c r="FM246" s="499"/>
      <c r="FN246" s="849">
        <f t="shared" si="439"/>
        <v>0</v>
      </c>
      <c r="FO246" s="511" t="str">
        <f t="shared" si="440"/>
        <v/>
      </c>
      <c r="FP246" s="528" t="str">
        <f t="shared" si="441"/>
        <v/>
      </c>
      <c r="FQ246" s="529" t="str">
        <f t="shared" si="442"/>
        <v/>
      </c>
      <c r="FR246" s="529" t="str">
        <f t="shared" si="443"/>
        <v/>
      </c>
      <c r="FS246" s="530">
        <f t="shared" si="444"/>
        <v>0</v>
      </c>
      <c r="FT246" s="510"/>
    </row>
    <row r="247" spans="1:176" s="3" customFormat="1" ht="18" customHeight="1">
      <c r="A247" s="619" t="str">
        <f t="shared" si="337"/>
        <v/>
      </c>
      <c r="B247" s="448">
        <f t="shared" si="445"/>
        <v>0</v>
      </c>
      <c r="C247" s="1114" t="str">
        <f t="shared" si="338"/>
        <v>授業料</v>
      </c>
      <c r="D247" s="1114" t="str">
        <f t="shared" si="339"/>
        <v>入学金</v>
      </c>
      <c r="E247" s="448">
        <f t="shared" si="446"/>
        <v>0</v>
      </c>
      <c r="F247" s="619">
        <f t="shared" si="340"/>
        <v>0</v>
      </c>
      <c r="G247" s="539">
        <f t="shared" si="341"/>
        <v>230</v>
      </c>
      <c r="H247" s="844"/>
      <c r="I247" s="845"/>
      <c r="J247" s="187"/>
      <c r="K247" s="188"/>
      <c r="L247" s="188"/>
      <c r="M247" s="186"/>
      <c r="N247" s="97"/>
      <c r="O247" s="98"/>
      <c r="P247" s="187"/>
      <c r="Q247" s="188"/>
      <c r="R247" s="186"/>
      <c r="S247" s="99"/>
      <c r="T247" s="97"/>
      <c r="U247" s="741"/>
      <c r="V247" s="101" t="str">
        <f>IF(OR($R$5="",$T$5="",$J247="",$O247="",$U247=""),"",IF(ISERROR(VLOOKUP($C247,参照!$P$4:$V$112,5,FALSE)),0,VLOOKUP($C247,参照!$P$4:$V$112,5,FALSE)))</f>
        <v/>
      </c>
      <c r="W247" s="100"/>
      <c r="X247" s="102" t="str">
        <f>IF(OR($R$5="",$T$5="",$J247="",$O247="",$W247=""),"",IF(ISERROR(VLOOKUP($D247,参照!$P$4:$V$112,5,FALSE)),0,VLOOKUP($D247,参照!$P$4:$V$112,5,FALSE)))</f>
        <v/>
      </c>
      <c r="Y247" s="182" t="str">
        <f t="shared" si="342"/>
        <v/>
      </c>
      <c r="Z247" s="182" t="str">
        <f t="shared" si="343"/>
        <v/>
      </c>
      <c r="AA247" s="468"/>
      <c r="AB247" s="536">
        <f t="shared" si="344"/>
        <v>0</v>
      </c>
      <c r="AC247" s="854"/>
      <c r="AD247" s="738">
        <f t="shared" si="345"/>
        <v>0</v>
      </c>
      <c r="AE247" s="103" t="str">
        <f t="shared" si="346"/>
        <v/>
      </c>
      <c r="AF247" s="468" t="str">
        <f t="shared" si="347"/>
        <v/>
      </c>
      <c r="AG247" s="469" t="str">
        <f t="shared" si="348"/>
        <v/>
      </c>
      <c r="AH247" s="102" t="str">
        <f t="shared" si="348"/>
        <v/>
      </c>
      <c r="AI247" s="855"/>
      <c r="AJ247" s="588"/>
      <c r="AK247" s="102" t="str">
        <f t="shared" si="349"/>
        <v/>
      </c>
      <c r="AL247" s="856"/>
      <c r="AM247" s="469">
        <f t="shared" si="350"/>
        <v>0</v>
      </c>
      <c r="AN247" s="469">
        <f t="shared" si="351"/>
        <v>0</v>
      </c>
      <c r="AO247" s="469">
        <f t="shared" si="352"/>
        <v>0</v>
      </c>
      <c r="AP247" s="590">
        <f t="shared" si="353"/>
        <v>0</v>
      </c>
      <c r="AQ247" s="474"/>
      <c r="AR247" s="104" t="str">
        <f t="shared" si="354"/>
        <v/>
      </c>
      <c r="AS247" s="856"/>
      <c r="AT247" s="469">
        <f t="shared" si="355"/>
        <v>0</v>
      </c>
      <c r="AU247" s="469">
        <f t="shared" si="356"/>
        <v>0</v>
      </c>
      <c r="AV247" s="469">
        <f t="shared" si="357"/>
        <v>0</v>
      </c>
      <c r="AW247" s="590">
        <f t="shared" si="358"/>
        <v>0</v>
      </c>
      <c r="AX247" s="474"/>
      <c r="AY247" s="102" t="str">
        <f t="shared" si="359"/>
        <v/>
      </c>
      <c r="AZ247" s="856"/>
      <c r="BA247" s="469">
        <f t="shared" si="360"/>
        <v>0</v>
      </c>
      <c r="BB247" s="469">
        <f t="shared" si="361"/>
        <v>0</v>
      </c>
      <c r="BC247" s="469">
        <f t="shared" si="362"/>
        <v>0</v>
      </c>
      <c r="BD247" s="590">
        <f t="shared" si="363"/>
        <v>0</v>
      </c>
      <c r="BE247" s="484" t="str">
        <f t="shared" si="364"/>
        <v>○</v>
      </c>
      <c r="BF247" s="486">
        <f t="shared" si="365"/>
        <v>0</v>
      </c>
      <c r="BG247" s="482">
        <f t="shared" si="365"/>
        <v>0</v>
      </c>
      <c r="BH247" s="482">
        <f t="shared" si="365"/>
        <v>0</v>
      </c>
      <c r="BI247" s="483">
        <f t="shared" si="366"/>
        <v>0</v>
      </c>
      <c r="BJ247" s="528">
        <f t="shared" si="367"/>
        <v>0</v>
      </c>
      <c r="BK247" s="529">
        <f t="shared" si="367"/>
        <v>0</v>
      </c>
      <c r="BL247" s="529">
        <f t="shared" si="367"/>
        <v>0</v>
      </c>
      <c r="BM247" s="530">
        <f t="shared" si="368"/>
        <v>0</v>
      </c>
      <c r="BN247" s="528">
        <f t="shared" si="369"/>
        <v>0</v>
      </c>
      <c r="BO247" s="529">
        <f t="shared" si="370"/>
        <v>0</v>
      </c>
      <c r="BP247" s="529">
        <f t="shared" si="371"/>
        <v>0</v>
      </c>
      <c r="BQ247" s="530">
        <f t="shared" si="372"/>
        <v>0</v>
      </c>
      <c r="BR247" s="528">
        <f t="shared" si="373"/>
        <v>0</v>
      </c>
      <c r="BS247" s="529">
        <f t="shared" si="373"/>
        <v>0</v>
      </c>
      <c r="BT247" s="529">
        <f t="shared" si="373"/>
        <v>0</v>
      </c>
      <c r="BU247" s="530">
        <f t="shared" si="374"/>
        <v>0</v>
      </c>
      <c r="BV247" s="528">
        <f t="shared" si="375"/>
        <v>0</v>
      </c>
      <c r="BW247" s="529">
        <f t="shared" si="376"/>
        <v>0</v>
      </c>
      <c r="BX247" s="529">
        <f t="shared" si="377"/>
        <v>0</v>
      </c>
      <c r="BY247" s="530">
        <f t="shared" si="378"/>
        <v>0</v>
      </c>
      <c r="BZ247" s="560" t="str">
        <f t="shared" si="379"/>
        <v/>
      </c>
      <c r="CA247" s="184" t="str">
        <f t="shared" si="379"/>
        <v/>
      </c>
      <c r="CB247" s="183" t="str">
        <f t="shared" si="379"/>
        <v/>
      </c>
      <c r="CC247" s="185" t="str">
        <f t="shared" si="380"/>
        <v/>
      </c>
      <c r="CD247" s="184" t="str">
        <f t="shared" si="380"/>
        <v/>
      </c>
      <c r="CE247" s="183" t="str">
        <f t="shared" si="380"/>
        <v/>
      </c>
      <c r="CF247" s="447"/>
      <c r="CG247" s="482" t="str">
        <f t="shared" si="381"/>
        <v>－</v>
      </c>
      <c r="CH247" s="469"/>
      <c r="CI247" s="561"/>
      <c r="CJ247" s="468" t="str">
        <f t="shared" si="382"/>
        <v/>
      </c>
      <c r="CK247" s="469" t="str">
        <f t="shared" si="383"/>
        <v/>
      </c>
      <c r="CL247" s="102" t="str">
        <f t="shared" si="384"/>
        <v/>
      </c>
      <c r="CM247" s="468" t="str">
        <f t="shared" si="385"/>
        <v/>
      </c>
      <c r="CN247" s="469" t="str">
        <f t="shared" si="386"/>
        <v/>
      </c>
      <c r="CO247" s="102" t="str">
        <f t="shared" si="387"/>
        <v/>
      </c>
      <c r="CP247" s="468" t="str">
        <f t="shared" si="388"/>
        <v/>
      </c>
      <c r="CQ247" s="469" t="str">
        <f t="shared" si="388"/>
        <v/>
      </c>
      <c r="CR247" s="102" t="str">
        <f t="shared" si="388"/>
        <v/>
      </c>
      <c r="CS247" s="468" t="str">
        <f t="shared" si="389"/>
        <v/>
      </c>
      <c r="CT247" s="469" t="str">
        <f t="shared" si="390"/>
        <v/>
      </c>
      <c r="CU247" s="469" t="str">
        <f t="shared" si="391"/>
        <v/>
      </c>
      <c r="CV247" s="105" t="str">
        <f t="shared" si="392"/>
        <v/>
      </c>
      <c r="CW247" s="856"/>
      <c r="CX247" s="469">
        <f t="shared" si="393"/>
        <v>0</v>
      </c>
      <c r="CY247" s="469">
        <f t="shared" si="394"/>
        <v>0</v>
      </c>
      <c r="CZ247" s="469">
        <f t="shared" si="395"/>
        <v>0</v>
      </c>
      <c r="DA247" s="590">
        <f t="shared" si="396"/>
        <v>0</v>
      </c>
      <c r="DB247" s="474"/>
      <c r="DC247" s="604">
        <f t="shared" si="397"/>
        <v>0</v>
      </c>
      <c r="DD247" s="184">
        <f t="shared" si="398"/>
        <v>0</v>
      </c>
      <c r="DE247" s="605">
        <f t="shared" si="399"/>
        <v>0</v>
      </c>
      <c r="DF247" s="104" t="str">
        <f t="shared" si="400"/>
        <v/>
      </c>
      <c r="DG247" s="856"/>
      <c r="DH247" s="469">
        <f t="shared" si="401"/>
        <v>0</v>
      </c>
      <c r="DI247" s="469">
        <f t="shared" si="402"/>
        <v>0</v>
      </c>
      <c r="DJ247" s="469">
        <f t="shared" si="403"/>
        <v>0</v>
      </c>
      <c r="DK247" s="590">
        <f t="shared" si="404"/>
        <v>0</v>
      </c>
      <c r="DL247" s="474"/>
      <c r="DM247" s="604">
        <f t="shared" si="405"/>
        <v>0</v>
      </c>
      <c r="DN247" s="184">
        <f t="shared" si="406"/>
        <v>0</v>
      </c>
      <c r="DO247" s="605">
        <f t="shared" si="407"/>
        <v>0</v>
      </c>
      <c r="DP247" s="104" t="str">
        <f t="shared" si="408"/>
        <v/>
      </c>
      <c r="DQ247" s="856"/>
      <c r="DR247" s="469">
        <f t="shared" si="409"/>
        <v>0</v>
      </c>
      <c r="DS247" s="469">
        <f t="shared" si="410"/>
        <v>0</v>
      </c>
      <c r="DT247" s="469">
        <f t="shared" si="411"/>
        <v>0</v>
      </c>
      <c r="DU247" s="101">
        <f t="shared" si="412"/>
        <v>0</v>
      </c>
      <c r="DV247" s="528">
        <f t="shared" si="413"/>
        <v>0</v>
      </c>
      <c r="DW247" s="529">
        <f t="shared" si="413"/>
        <v>0</v>
      </c>
      <c r="DX247" s="529">
        <f t="shared" si="413"/>
        <v>0</v>
      </c>
      <c r="DY247" s="530">
        <f t="shared" si="414"/>
        <v>0</v>
      </c>
      <c r="DZ247" s="528">
        <f t="shared" si="415"/>
        <v>0</v>
      </c>
      <c r="EA247" s="529">
        <f t="shared" si="415"/>
        <v>0</v>
      </c>
      <c r="EB247" s="529">
        <f t="shared" si="415"/>
        <v>0</v>
      </c>
      <c r="EC247" s="530">
        <f t="shared" si="416"/>
        <v>0</v>
      </c>
      <c r="ED247" s="528">
        <f t="shared" si="417"/>
        <v>0</v>
      </c>
      <c r="EE247" s="529">
        <f t="shared" si="417"/>
        <v>0</v>
      </c>
      <c r="EF247" s="529">
        <f t="shared" si="417"/>
        <v>0</v>
      </c>
      <c r="EG247" s="530">
        <f t="shared" si="418"/>
        <v>0</v>
      </c>
      <c r="EH247" s="528">
        <f t="shared" si="419"/>
        <v>0</v>
      </c>
      <c r="EI247" s="529">
        <f t="shared" si="420"/>
        <v>0</v>
      </c>
      <c r="EJ247" s="529">
        <f t="shared" si="421"/>
        <v>0</v>
      </c>
      <c r="EK247" s="530">
        <f t="shared" si="422"/>
        <v>0</v>
      </c>
      <c r="EL247" s="562"/>
      <c r="EM247" s="571">
        <f t="shared" si="423"/>
        <v>0</v>
      </c>
      <c r="EN247" s="572">
        <f t="shared" si="423"/>
        <v>0</v>
      </c>
      <c r="EO247" s="576">
        <f t="shared" si="423"/>
        <v>0</v>
      </c>
      <c r="EP247" s="578">
        <f t="shared" si="424"/>
        <v>0</v>
      </c>
      <c r="EQ247" s="571">
        <f t="shared" si="425"/>
        <v>0</v>
      </c>
      <c r="ER247" s="572">
        <f t="shared" si="425"/>
        <v>0</v>
      </c>
      <c r="ES247" s="573">
        <f t="shared" si="425"/>
        <v>0</v>
      </c>
      <c r="ET247" s="579">
        <f t="shared" si="426"/>
        <v>0</v>
      </c>
      <c r="EU247" s="577">
        <f t="shared" si="427"/>
        <v>0</v>
      </c>
      <c r="EV247" s="521">
        <f t="shared" si="428"/>
        <v>0</v>
      </c>
      <c r="EW247" s="525">
        <f t="shared" si="429"/>
        <v>0</v>
      </c>
      <c r="EX247" s="524">
        <f t="shared" si="430"/>
        <v>0</v>
      </c>
      <c r="EY247" s="509" t="str">
        <f t="shared" si="431"/>
        <v>○</v>
      </c>
      <c r="EZ247" s="486">
        <f t="shared" si="432"/>
        <v>0</v>
      </c>
      <c r="FA247" s="482">
        <f t="shared" si="432"/>
        <v>0</v>
      </c>
      <c r="FB247" s="482">
        <f t="shared" si="432"/>
        <v>0</v>
      </c>
      <c r="FC247" s="536">
        <f t="shared" si="433"/>
        <v>0</v>
      </c>
      <c r="FD247" s="101">
        <f t="shared" si="434"/>
        <v>0</v>
      </c>
      <c r="FE247" s="846">
        <f t="shared" si="435"/>
        <v>0</v>
      </c>
      <c r="FF247" s="847">
        <f t="shared" si="436"/>
        <v>0</v>
      </c>
      <c r="FG247" s="101" t="str">
        <f t="shared" si="437"/>
        <v/>
      </c>
      <c r="FH247" s="185" t="str">
        <f t="shared" si="438"/>
        <v/>
      </c>
      <c r="FI247" s="184" t="str">
        <f t="shared" si="438"/>
        <v/>
      </c>
      <c r="FJ247" s="848" t="str">
        <f t="shared" si="438"/>
        <v/>
      </c>
      <c r="FK247" s="508"/>
      <c r="FL247" s="498"/>
      <c r="FM247" s="499"/>
      <c r="FN247" s="849">
        <f t="shared" si="439"/>
        <v>0</v>
      </c>
      <c r="FO247" s="511" t="str">
        <f t="shared" si="440"/>
        <v/>
      </c>
      <c r="FP247" s="528" t="str">
        <f t="shared" si="441"/>
        <v/>
      </c>
      <c r="FQ247" s="529" t="str">
        <f t="shared" si="442"/>
        <v/>
      </c>
      <c r="FR247" s="529" t="str">
        <f t="shared" si="443"/>
        <v/>
      </c>
      <c r="FS247" s="530">
        <f t="shared" si="444"/>
        <v>0</v>
      </c>
      <c r="FT247" s="510"/>
    </row>
    <row r="248" spans="1:176" s="3" customFormat="1" ht="18" customHeight="1">
      <c r="A248" s="619" t="str">
        <f t="shared" si="337"/>
        <v/>
      </c>
      <c r="B248" s="448">
        <f t="shared" si="445"/>
        <v>0</v>
      </c>
      <c r="C248" s="1114" t="str">
        <f t="shared" si="338"/>
        <v>授業料</v>
      </c>
      <c r="D248" s="1114" t="str">
        <f t="shared" si="339"/>
        <v>入学金</v>
      </c>
      <c r="E248" s="448">
        <f t="shared" si="446"/>
        <v>0</v>
      </c>
      <c r="F248" s="619">
        <f t="shared" si="340"/>
        <v>0</v>
      </c>
      <c r="G248" s="539">
        <f t="shared" si="341"/>
        <v>231</v>
      </c>
      <c r="H248" s="844"/>
      <c r="I248" s="845"/>
      <c r="J248" s="187"/>
      <c r="K248" s="188"/>
      <c r="L248" s="188"/>
      <c r="M248" s="186"/>
      <c r="N248" s="97"/>
      <c r="O248" s="98"/>
      <c r="P248" s="187"/>
      <c r="Q248" s="188"/>
      <c r="R248" s="186"/>
      <c r="S248" s="99"/>
      <c r="T248" s="97"/>
      <c r="U248" s="741"/>
      <c r="V248" s="101" t="str">
        <f>IF(OR($R$5="",$T$5="",$J248="",$O248="",$U248=""),"",IF(ISERROR(VLOOKUP($C248,参照!$P$4:$V$112,5,FALSE)),0,VLOOKUP($C248,参照!$P$4:$V$112,5,FALSE)))</f>
        <v/>
      </c>
      <c r="W248" s="100"/>
      <c r="X248" s="102" t="str">
        <f>IF(OR($R$5="",$T$5="",$J248="",$O248="",$W248=""),"",IF(ISERROR(VLOOKUP($D248,参照!$P$4:$V$112,5,FALSE)),0,VLOOKUP($D248,参照!$P$4:$V$112,5,FALSE)))</f>
        <v/>
      </c>
      <c r="Y248" s="182" t="str">
        <f t="shared" si="342"/>
        <v/>
      </c>
      <c r="Z248" s="182" t="str">
        <f t="shared" si="343"/>
        <v/>
      </c>
      <c r="AA248" s="468"/>
      <c r="AB248" s="536">
        <f t="shared" si="344"/>
        <v>0</v>
      </c>
      <c r="AC248" s="854"/>
      <c r="AD248" s="738">
        <f t="shared" si="345"/>
        <v>0</v>
      </c>
      <c r="AE248" s="103" t="str">
        <f t="shared" si="346"/>
        <v/>
      </c>
      <c r="AF248" s="468" t="str">
        <f t="shared" si="347"/>
        <v/>
      </c>
      <c r="AG248" s="469" t="str">
        <f t="shared" si="348"/>
        <v/>
      </c>
      <c r="AH248" s="102" t="str">
        <f t="shared" si="348"/>
        <v/>
      </c>
      <c r="AI248" s="855"/>
      <c r="AJ248" s="588"/>
      <c r="AK248" s="102" t="str">
        <f t="shared" si="349"/>
        <v/>
      </c>
      <c r="AL248" s="856"/>
      <c r="AM248" s="469">
        <f t="shared" si="350"/>
        <v>0</v>
      </c>
      <c r="AN248" s="469">
        <f t="shared" si="351"/>
        <v>0</v>
      </c>
      <c r="AO248" s="469">
        <f t="shared" si="352"/>
        <v>0</v>
      </c>
      <c r="AP248" s="590">
        <f t="shared" si="353"/>
        <v>0</v>
      </c>
      <c r="AQ248" s="474"/>
      <c r="AR248" s="104" t="str">
        <f t="shared" si="354"/>
        <v/>
      </c>
      <c r="AS248" s="856"/>
      <c r="AT248" s="469">
        <f t="shared" si="355"/>
        <v>0</v>
      </c>
      <c r="AU248" s="469">
        <f t="shared" si="356"/>
        <v>0</v>
      </c>
      <c r="AV248" s="469">
        <f t="shared" si="357"/>
        <v>0</v>
      </c>
      <c r="AW248" s="590">
        <f t="shared" si="358"/>
        <v>0</v>
      </c>
      <c r="AX248" s="474"/>
      <c r="AY248" s="102" t="str">
        <f t="shared" si="359"/>
        <v/>
      </c>
      <c r="AZ248" s="856"/>
      <c r="BA248" s="469">
        <f t="shared" si="360"/>
        <v>0</v>
      </c>
      <c r="BB248" s="469">
        <f t="shared" si="361"/>
        <v>0</v>
      </c>
      <c r="BC248" s="469">
        <f t="shared" si="362"/>
        <v>0</v>
      </c>
      <c r="BD248" s="590">
        <f t="shared" si="363"/>
        <v>0</v>
      </c>
      <c r="BE248" s="484" t="str">
        <f t="shared" si="364"/>
        <v>○</v>
      </c>
      <c r="BF248" s="486">
        <f t="shared" si="365"/>
        <v>0</v>
      </c>
      <c r="BG248" s="482">
        <f t="shared" si="365"/>
        <v>0</v>
      </c>
      <c r="BH248" s="482">
        <f t="shared" si="365"/>
        <v>0</v>
      </c>
      <c r="BI248" s="483">
        <f t="shared" si="366"/>
        <v>0</v>
      </c>
      <c r="BJ248" s="528">
        <f t="shared" si="367"/>
        <v>0</v>
      </c>
      <c r="BK248" s="529">
        <f t="shared" si="367"/>
        <v>0</v>
      </c>
      <c r="BL248" s="529">
        <f t="shared" si="367"/>
        <v>0</v>
      </c>
      <c r="BM248" s="530">
        <f t="shared" si="368"/>
        <v>0</v>
      </c>
      <c r="BN248" s="528">
        <f t="shared" si="369"/>
        <v>0</v>
      </c>
      <c r="BO248" s="529">
        <f t="shared" si="370"/>
        <v>0</v>
      </c>
      <c r="BP248" s="529">
        <f t="shared" si="371"/>
        <v>0</v>
      </c>
      <c r="BQ248" s="530">
        <f t="shared" si="372"/>
        <v>0</v>
      </c>
      <c r="BR248" s="528">
        <f t="shared" si="373"/>
        <v>0</v>
      </c>
      <c r="BS248" s="529">
        <f t="shared" si="373"/>
        <v>0</v>
      </c>
      <c r="BT248" s="529">
        <f t="shared" si="373"/>
        <v>0</v>
      </c>
      <c r="BU248" s="530">
        <f t="shared" si="374"/>
        <v>0</v>
      </c>
      <c r="BV248" s="528">
        <f t="shared" si="375"/>
        <v>0</v>
      </c>
      <c r="BW248" s="529">
        <f t="shared" si="376"/>
        <v>0</v>
      </c>
      <c r="BX248" s="529">
        <f t="shared" si="377"/>
        <v>0</v>
      </c>
      <c r="BY248" s="530">
        <f t="shared" si="378"/>
        <v>0</v>
      </c>
      <c r="BZ248" s="560" t="str">
        <f t="shared" si="379"/>
        <v/>
      </c>
      <c r="CA248" s="184" t="str">
        <f t="shared" si="379"/>
        <v/>
      </c>
      <c r="CB248" s="183" t="str">
        <f t="shared" si="379"/>
        <v/>
      </c>
      <c r="CC248" s="185" t="str">
        <f t="shared" si="380"/>
        <v/>
      </c>
      <c r="CD248" s="184" t="str">
        <f t="shared" si="380"/>
        <v/>
      </c>
      <c r="CE248" s="183" t="str">
        <f t="shared" si="380"/>
        <v/>
      </c>
      <c r="CF248" s="447"/>
      <c r="CG248" s="482" t="str">
        <f t="shared" si="381"/>
        <v>－</v>
      </c>
      <c r="CH248" s="469"/>
      <c r="CI248" s="561"/>
      <c r="CJ248" s="468" t="str">
        <f t="shared" si="382"/>
        <v/>
      </c>
      <c r="CK248" s="469" t="str">
        <f t="shared" si="383"/>
        <v/>
      </c>
      <c r="CL248" s="102" t="str">
        <f t="shared" si="384"/>
        <v/>
      </c>
      <c r="CM248" s="468" t="str">
        <f t="shared" si="385"/>
        <v/>
      </c>
      <c r="CN248" s="469" t="str">
        <f t="shared" si="386"/>
        <v/>
      </c>
      <c r="CO248" s="102" t="str">
        <f t="shared" si="387"/>
        <v/>
      </c>
      <c r="CP248" s="468" t="str">
        <f t="shared" si="388"/>
        <v/>
      </c>
      <c r="CQ248" s="469" t="str">
        <f t="shared" si="388"/>
        <v/>
      </c>
      <c r="CR248" s="102" t="str">
        <f t="shared" si="388"/>
        <v/>
      </c>
      <c r="CS248" s="468" t="str">
        <f t="shared" si="389"/>
        <v/>
      </c>
      <c r="CT248" s="469" t="str">
        <f t="shared" si="390"/>
        <v/>
      </c>
      <c r="CU248" s="469" t="str">
        <f t="shared" si="391"/>
        <v/>
      </c>
      <c r="CV248" s="105" t="str">
        <f t="shared" si="392"/>
        <v/>
      </c>
      <c r="CW248" s="856"/>
      <c r="CX248" s="469">
        <f t="shared" si="393"/>
        <v>0</v>
      </c>
      <c r="CY248" s="469">
        <f t="shared" si="394"/>
        <v>0</v>
      </c>
      <c r="CZ248" s="469">
        <f t="shared" si="395"/>
        <v>0</v>
      </c>
      <c r="DA248" s="590">
        <f t="shared" si="396"/>
        <v>0</v>
      </c>
      <c r="DB248" s="474"/>
      <c r="DC248" s="604">
        <f t="shared" si="397"/>
        <v>0</v>
      </c>
      <c r="DD248" s="184">
        <f t="shared" si="398"/>
        <v>0</v>
      </c>
      <c r="DE248" s="605">
        <f t="shared" si="399"/>
        <v>0</v>
      </c>
      <c r="DF248" s="104" t="str">
        <f t="shared" si="400"/>
        <v/>
      </c>
      <c r="DG248" s="856"/>
      <c r="DH248" s="469">
        <f t="shared" si="401"/>
        <v>0</v>
      </c>
      <c r="DI248" s="469">
        <f t="shared" si="402"/>
        <v>0</v>
      </c>
      <c r="DJ248" s="469">
        <f t="shared" si="403"/>
        <v>0</v>
      </c>
      <c r="DK248" s="590">
        <f t="shared" si="404"/>
        <v>0</v>
      </c>
      <c r="DL248" s="474"/>
      <c r="DM248" s="604">
        <f t="shared" si="405"/>
        <v>0</v>
      </c>
      <c r="DN248" s="184">
        <f t="shared" si="406"/>
        <v>0</v>
      </c>
      <c r="DO248" s="605">
        <f t="shared" si="407"/>
        <v>0</v>
      </c>
      <c r="DP248" s="104" t="str">
        <f t="shared" si="408"/>
        <v/>
      </c>
      <c r="DQ248" s="856"/>
      <c r="DR248" s="469">
        <f t="shared" si="409"/>
        <v>0</v>
      </c>
      <c r="DS248" s="469">
        <f t="shared" si="410"/>
        <v>0</v>
      </c>
      <c r="DT248" s="469">
        <f t="shared" si="411"/>
        <v>0</v>
      </c>
      <c r="DU248" s="101">
        <f t="shared" si="412"/>
        <v>0</v>
      </c>
      <c r="DV248" s="528">
        <f t="shared" si="413"/>
        <v>0</v>
      </c>
      <c r="DW248" s="529">
        <f t="shared" si="413"/>
        <v>0</v>
      </c>
      <c r="DX248" s="529">
        <f t="shared" si="413"/>
        <v>0</v>
      </c>
      <c r="DY248" s="530">
        <f t="shared" si="414"/>
        <v>0</v>
      </c>
      <c r="DZ248" s="528">
        <f t="shared" si="415"/>
        <v>0</v>
      </c>
      <c r="EA248" s="529">
        <f t="shared" si="415"/>
        <v>0</v>
      </c>
      <c r="EB248" s="529">
        <f t="shared" si="415"/>
        <v>0</v>
      </c>
      <c r="EC248" s="530">
        <f t="shared" si="416"/>
        <v>0</v>
      </c>
      <c r="ED248" s="528">
        <f t="shared" si="417"/>
        <v>0</v>
      </c>
      <c r="EE248" s="529">
        <f t="shared" si="417"/>
        <v>0</v>
      </c>
      <c r="EF248" s="529">
        <f t="shared" si="417"/>
        <v>0</v>
      </c>
      <c r="EG248" s="530">
        <f t="shared" si="418"/>
        <v>0</v>
      </c>
      <c r="EH248" s="528">
        <f t="shared" si="419"/>
        <v>0</v>
      </c>
      <c r="EI248" s="529">
        <f t="shared" si="420"/>
        <v>0</v>
      </c>
      <c r="EJ248" s="529">
        <f t="shared" si="421"/>
        <v>0</v>
      </c>
      <c r="EK248" s="530">
        <f t="shared" si="422"/>
        <v>0</v>
      </c>
      <c r="EL248" s="562"/>
      <c r="EM248" s="571">
        <f t="shared" si="423"/>
        <v>0</v>
      </c>
      <c r="EN248" s="572">
        <f t="shared" si="423"/>
        <v>0</v>
      </c>
      <c r="EO248" s="576">
        <f t="shared" si="423"/>
        <v>0</v>
      </c>
      <c r="EP248" s="578">
        <f t="shared" si="424"/>
        <v>0</v>
      </c>
      <c r="EQ248" s="571">
        <f t="shared" si="425"/>
        <v>0</v>
      </c>
      <c r="ER248" s="572">
        <f t="shared" si="425"/>
        <v>0</v>
      </c>
      <c r="ES248" s="573">
        <f t="shared" si="425"/>
        <v>0</v>
      </c>
      <c r="ET248" s="579">
        <f t="shared" si="426"/>
        <v>0</v>
      </c>
      <c r="EU248" s="577">
        <f t="shared" si="427"/>
        <v>0</v>
      </c>
      <c r="EV248" s="521">
        <f t="shared" si="428"/>
        <v>0</v>
      </c>
      <c r="EW248" s="525">
        <f t="shared" si="429"/>
        <v>0</v>
      </c>
      <c r="EX248" s="524">
        <f t="shared" si="430"/>
        <v>0</v>
      </c>
      <c r="EY248" s="509" t="str">
        <f t="shared" si="431"/>
        <v>○</v>
      </c>
      <c r="EZ248" s="486">
        <f t="shared" si="432"/>
        <v>0</v>
      </c>
      <c r="FA248" s="482">
        <f t="shared" si="432"/>
        <v>0</v>
      </c>
      <c r="FB248" s="482">
        <f t="shared" si="432"/>
        <v>0</v>
      </c>
      <c r="FC248" s="536">
        <f t="shared" si="433"/>
        <v>0</v>
      </c>
      <c r="FD248" s="101">
        <f t="shared" si="434"/>
        <v>0</v>
      </c>
      <c r="FE248" s="846">
        <f t="shared" si="435"/>
        <v>0</v>
      </c>
      <c r="FF248" s="847">
        <f t="shared" si="436"/>
        <v>0</v>
      </c>
      <c r="FG248" s="101" t="str">
        <f t="shared" si="437"/>
        <v/>
      </c>
      <c r="FH248" s="185" t="str">
        <f t="shared" si="438"/>
        <v/>
      </c>
      <c r="FI248" s="184" t="str">
        <f t="shared" si="438"/>
        <v/>
      </c>
      <c r="FJ248" s="848" t="str">
        <f t="shared" si="438"/>
        <v/>
      </c>
      <c r="FK248" s="508"/>
      <c r="FL248" s="498"/>
      <c r="FM248" s="499"/>
      <c r="FN248" s="849">
        <f t="shared" si="439"/>
        <v>0</v>
      </c>
      <c r="FO248" s="511" t="str">
        <f t="shared" si="440"/>
        <v/>
      </c>
      <c r="FP248" s="528" t="str">
        <f t="shared" si="441"/>
        <v/>
      </c>
      <c r="FQ248" s="529" t="str">
        <f t="shared" si="442"/>
        <v/>
      </c>
      <c r="FR248" s="529" t="str">
        <f t="shared" si="443"/>
        <v/>
      </c>
      <c r="FS248" s="530">
        <f t="shared" si="444"/>
        <v>0</v>
      </c>
      <c r="FT248" s="510"/>
    </row>
    <row r="249" spans="1:176" s="3" customFormat="1" ht="18" customHeight="1">
      <c r="A249" s="619" t="str">
        <f t="shared" si="337"/>
        <v/>
      </c>
      <c r="B249" s="448">
        <f t="shared" si="445"/>
        <v>0</v>
      </c>
      <c r="C249" s="1114" t="str">
        <f t="shared" si="338"/>
        <v>授業料</v>
      </c>
      <c r="D249" s="1114" t="str">
        <f t="shared" si="339"/>
        <v>入学金</v>
      </c>
      <c r="E249" s="448">
        <f t="shared" si="446"/>
        <v>0</v>
      </c>
      <c r="F249" s="619">
        <f t="shared" si="340"/>
        <v>0</v>
      </c>
      <c r="G249" s="539">
        <f t="shared" si="341"/>
        <v>232</v>
      </c>
      <c r="H249" s="844"/>
      <c r="I249" s="845"/>
      <c r="J249" s="187"/>
      <c r="K249" s="188"/>
      <c r="L249" s="188"/>
      <c r="M249" s="186"/>
      <c r="N249" s="97"/>
      <c r="O249" s="98"/>
      <c r="P249" s="187"/>
      <c r="Q249" s="188"/>
      <c r="R249" s="186"/>
      <c r="S249" s="99"/>
      <c r="T249" s="97"/>
      <c r="U249" s="741"/>
      <c r="V249" s="101" t="str">
        <f>IF(OR($R$5="",$T$5="",$J249="",$O249="",$U249=""),"",IF(ISERROR(VLOOKUP($C249,参照!$P$4:$V$112,5,FALSE)),0,VLOOKUP($C249,参照!$P$4:$V$112,5,FALSE)))</f>
        <v/>
      </c>
      <c r="W249" s="100"/>
      <c r="X249" s="102" t="str">
        <f>IF(OR($R$5="",$T$5="",$J249="",$O249="",$W249=""),"",IF(ISERROR(VLOOKUP($D249,参照!$P$4:$V$112,5,FALSE)),0,VLOOKUP($D249,参照!$P$4:$V$112,5,FALSE)))</f>
        <v/>
      </c>
      <c r="Y249" s="182" t="str">
        <f t="shared" si="342"/>
        <v/>
      </c>
      <c r="Z249" s="182" t="str">
        <f t="shared" si="343"/>
        <v/>
      </c>
      <c r="AA249" s="468"/>
      <c r="AB249" s="536">
        <f t="shared" si="344"/>
        <v>0</v>
      </c>
      <c r="AC249" s="854"/>
      <c r="AD249" s="738">
        <f t="shared" si="345"/>
        <v>0</v>
      </c>
      <c r="AE249" s="103" t="str">
        <f t="shared" si="346"/>
        <v/>
      </c>
      <c r="AF249" s="468" t="str">
        <f t="shared" si="347"/>
        <v/>
      </c>
      <c r="AG249" s="469" t="str">
        <f t="shared" si="348"/>
        <v/>
      </c>
      <c r="AH249" s="102" t="str">
        <f t="shared" si="348"/>
        <v/>
      </c>
      <c r="AI249" s="855"/>
      <c r="AJ249" s="588"/>
      <c r="AK249" s="102" t="str">
        <f t="shared" si="349"/>
        <v/>
      </c>
      <c r="AL249" s="856"/>
      <c r="AM249" s="469">
        <f t="shared" si="350"/>
        <v>0</v>
      </c>
      <c r="AN249" s="469">
        <f t="shared" si="351"/>
        <v>0</v>
      </c>
      <c r="AO249" s="469">
        <f t="shared" si="352"/>
        <v>0</v>
      </c>
      <c r="AP249" s="590">
        <f t="shared" si="353"/>
        <v>0</v>
      </c>
      <c r="AQ249" s="474"/>
      <c r="AR249" s="104" t="str">
        <f t="shared" si="354"/>
        <v/>
      </c>
      <c r="AS249" s="856"/>
      <c r="AT249" s="469">
        <f t="shared" si="355"/>
        <v>0</v>
      </c>
      <c r="AU249" s="469">
        <f t="shared" si="356"/>
        <v>0</v>
      </c>
      <c r="AV249" s="469">
        <f t="shared" si="357"/>
        <v>0</v>
      </c>
      <c r="AW249" s="590">
        <f t="shared" si="358"/>
        <v>0</v>
      </c>
      <c r="AX249" s="474"/>
      <c r="AY249" s="102" t="str">
        <f t="shared" si="359"/>
        <v/>
      </c>
      <c r="AZ249" s="856"/>
      <c r="BA249" s="469">
        <f t="shared" si="360"/>
        <v>0</v>
      </c>
      <c r="BB249" s="469">
        <f t="shared" si="361"/>
        <v>0</v>
      </c>
      <c r="BC249" s="469">
        <f t="shared" si="362"/>
        <v>0</v>
      </c>
      <c r="BD249" s="590">
        <f t="shared" si="363"/>
        <v>0</v>
      </c>
      <c r="BE249" s="484" t="str">
        <f t="shared" si="364"/>
        <v>○</v>
      </c>
      <c r="BF249" s="486">
        <f t="shared" si="365"/>
        <v>0</v>
      </c>
      <c r="BG249" s="482">
        <f t="shared" si="365"/>
        <v>0</v>
      </c>
      <c r="BH249" s="482">
        <f t="shared" si="365"/>
        <v>0</v>
      </c>
      <c r="BI249" s="483">
        <f t="shared" si="366"/>
        <v>0</v>
      </c>
      <c r="BJ249" s="528">
        <f t="shared" si="367"/>
        <v>0</v>
      </c>
      <c r="BK249" s="529">
        <f t="shared" si="367"/>
        <v>0</v>
      </c>
      <c r="BL249" s="529">
        <f t="shared" si="367"/>
        <v>0</v>
      </c>
      <c r="BM249" s="530">
        <f t="shared" si="368"/>
        <v>0</v>
      </c>
      <c r="BN249" s="528">
        <f t="shared" si="369"/>
        <v>0</v>
      </c>
      <c r="BO249" s="529">
        <f t="shared" si="370"/>
        <v>0</v>
      </c>
      <c r="BP249" s="529">
        <f t="shared" si="371"/>
        <v>0</v>
      </c>
      <c r="BQ249" s="530">
        <f t="shared" si="372"/>
        <v>0</v>
      </c>
      <c r="BR249" s="528">
        <f t="shared" si="373"/>
        <v>0</v>
      </c>
      <c r="BS249" s="529">
        <f t="shared" si="373"/>
        <v>0</v>
      </c>
      <c r="BT249" s="529">
        <f t="shared" si="373"/>
        <v>0</v>
      </c>
      <c r="BU249" s="530">
        <f t="shared" si="374"/>
        <v>0</v>
      </c>
      <c r="BV249" s="528">
        <f t="shared" si="375"/>
        <v>0</v>
      </c>
      <c r="BW249" s="529">
        <f t="shared" si="376"/>
        <v>0</v>
      </c>
      <c r="BX249" s="529">
        <f t="shared" si="377"/>
        <v>0</v>
      </c>
      <c r="BY249" s="530">
        <f t="shared" si="378"/>
        <v>0</v>
      </c>
      <c r="BZ249" s="560" t="str">
        <f t="shared" si="379"/>
        <v/>
      </c>
      <c r="CA249" s="184" t="str">
        <f t="shared" si="379"/>
        <v/>
      </c>
      <c r="CB249" s="183" t="str">
        <f t="shared" si="379"/>
        <v/>
      </c>
      <c r="CC249" s="185" t="str">
        <f t="shared" si="380"/>
        <v/>
      </c>
      <c r="CD249" s="184" t="str">
        <f t="shared" si="380"/>
        <v/>
      </c>
      <c r="CE249" s="183" t="str">
        <f t="shared" si="380"/>
        <v/>
      </c>
      <c r="CF249" s="447"/>
      <c r="CG249" s="482" t="str">
        <f t="shared" si="381"/>
        <v>－</v>
      </c>
      <c r="CH249" s="469"/>
      <c r="CI249" s="561"/>
      <c r="CJ249" s="468" t="str">
        <f t="shared" si="382"/>
        <v/>
      </c>
      <c r="CK249" s="469" t="str">
        <f t="shared" si="383"/>
        <v/>
      </c>
      <c r="CL249" s="102" t="str">
        <f t="shared" si="384"/>
        <v/>
      </c>
      <c r="CM249" s="468" t="str">
        <f t="shared" si="385"/>
        <v/>
      </c>
      <c r="CN249" s="469" t="str">
        <f t="shared" si="386"/>
        <v/>
      </c>
      <c r="CO249" s="102" t="str">
        <f t="shared" si="387"/>
        <v/>
      </c>
      <c r="CP249" s="468" t="str">
        <f t="shared" si="388"/>
        <v/>
      </c>
      <c r="CQ249" s="469" t="str">
        <f t="shared" si="388"/>
        <v/>
      </c>
      <c r="CR249" s="102" t="str">
        <f t="shared" si="388"/>
        <v/>
      </c>
      <c r="CS249" s="468" t="str">
        <f t="shared" si="389"/>
        <v/>
      </c>
      <c r="CT249" s="469" t="str">
        <f t="shared" si="390"/>
        <v/>
      </c>
      <c r="CU249" s="469" t="str">
        <f t="shared" si="391"/>
        <v/>
      </c>
      <c r="CV249" s="105" t="str">
        <f t="shared" si="392"/>
        <v/>
      </c>
      <c r="CW249" s="856"/>
      <c r="CX249" s="469">
        <f t="shared" si="393"/>
        <v>0</v>
      </c>
      <c r="CY249" s="469">
        <f t="shared" si="394"/>
        <v>0</v>
      </c>
      <c r="CZ249" s="469">
        <f t="shared" si="395"/>
        <v>0</v>
      </c>
      <c r="DA249" s="590">
        <f t="shared" si="396"/>
        <v>0</v>
      </c>
      <c r="DB249" s="474"/>
      <c r="DC249" s="604">
        <f t="shared" si="397"/>
        <v>0</v>
      </c>
      <c r="DD249" s="184">
        <f t="shared" si="398"/>
        <v>0</v>
      </c>
      <c r="DE249" s="605">
        <f t="shared" si="399"/>
        <v>0</v>
      </c>
      <c r="DF249" s="104" t="str">
        <f t="shared" si="400"/>
        <v/>
      </c>
      <c r="DG249" s="856"/>
      <c r="DH249" s="469">
        <f t="shared" si="401"/>
        <v>0</v>
      </c>
      <c r="DI249" s="469">
        <f t="shared" si="402"/>
        <v>0</v>
      </c>
      <c r="DJ249" s="469">
        <f t="shared" si="403"/>
        <v>0</v>
      </c>
      <c r="DK249" s="590">
        <f t="shared" si="404"/>
        <v>0</v>
      </c>
      <c r="DL249" s="474"/>
      <c r="DM249" s="604">
        <f t="shared" si="405"/>
        <v>0</v>
      </c>
      <c r="DN249" s="184">
        <f t="shared" si="406"/>
        <v>0</v>
      </c>
      <c r="DO249" s="605">
        <f t="shared" si="407"/>
        <v>0</v>
      </c>
      <c r="DP249" s="104" t="str">
        <f t="shared" si="408"/>
        <v/>
      </c>
      <c r="DQ249" s="856"/>
      <c r="DR249" s="469">
        <f t="shared" si="409"/>
        <v>0</v>
      </c>
      <c r="DS249" s="469">
        <f t="shared" si="410"/>
        <v>0</v>
      </c>
      <c r="DT249" s="469">
        <f t="shared" si="411"/>
        <v>0</v>
      </c>
      <c r="DU249" s="101">
        <f t="shared" si="412"/>
        <v>0</v>
      </c>
      <c r="DV249" s="528">
        <f t="shared" si="413"/>
        <v>0</v>
      </c>
      <c r="DW249" s="529">
        <f t="shared" si="413"/>
        <v>0</v>
      </c>
      <c r="DX249" s="529">
        <f t="shared" si="413"/>
        <v>0</v>
      </c>
      <c r="DY249" s="530">
        <f t="shared" si="414"/>
        <v>0</v>
      </c>
      <c r="DZ249" s="528">
        <f t="shared" si="415"/>
        <v>0</v>
      </c>
      <c r="EA249" s="529">
        <f t="shared" si="415"/>
        <v>0</v>
      </c>
      <c r="EB249" s="529">
        <f t="shared" si="415"/>
        <v>0</v>
      </c>
      <c r="EC249" s="530">
        <f t="shared" si="416"/>
        <v>0</v>
      </c>
      <c r="ED249" s="528">
        <f t="shared" si="417"/>
        <v>0</v>
      </c>
      <c r="EE249" s="529">
        <f t="shared" si="417"/>
        <v>0</v>
      </c>
      <c r="EF249" s="529">
        <f t="shared" si="417"/>
        <v>0</v>
      </c>
      <c r="EG249" s="530">
        <f t="shared" si="418"/>
        <v>0</v>
      </c>
      <c r="EH249" s="528">
        <f t="shared" si="419"/>
        <v>0</v>
      </c>
      <c r="EI249" s="529">
        <f t="shared" si="420"/>
        <v>0</v>
      </c>
      <c r="EJ249" s="529">
        <f t="shared" si="421"/>
        <v>0</v>
      </c>
      <c r="EK249" s="530">
        <f t="shared" si="422"/>
        <v>0</v>
      </c>
      <c r="EL249" s="562"/>
      <c r="EM249" s="571">
        <f t="shared" si="423"/>
        <v>0</v>
      </c>
      <c r="EN249" s="572">
        <f t="shared" si="423"/>
        <v>0</v>
      </c>
      <c r="EO249" s="576">
        <f t="shared" si="423"/>
        <v>0</v>
      </c>
      <c r="EP249" s="578">
        <f t="shared" si="424"/>
        <v>0</v>
      </c>
      <c r="EQ249" s="571">
        <f t="shared" si="425"/>
        <v>0</v>
      </c>
      <c r="ER249" s="572">
        <f t="shared" si="425"/>
        <v>0</v>
      </c>
      <c r="ES249" s="573">
        <f t="shared" si="425"/>
        <v>0</v>
      </c>
      <c r="ET249" s="579">
        <f t="shared" si="426"/>
        <v>0</v>
      </c>
      <c r="EU249" s="577">
        <f t="shared" si="427"/>
        <v>0</v>
      </c>
      <c r="EV249" s="521">
        <f t="shared" si="428"/>
        <v>0</v>
      </c>
      <c r="EW249" s="525">
        <f t="shared" si="429"/>
        <v>0</v>
      </c>
      <c r="EX249" s="524">
        <f t="shared" si="430"/>
        <v>0</v>
      </c>
      <c r="EY249" s="509" t="str">
        <f t="shared" si="431"/>
        <v>○</v>
      </c>
      <c r="EZ249" s="486">
        <f t="shared" si="432"/>
        <v>0</v>
      </c>
      <c r="FA249" s="482">
        <f t="shared" si="432"/>
        <v>0</v>
      </c>
      <c r="FB249" s="482">
        <f t="shared" si="432"/>
        <v>0</v>
      </c>
      <c r="FC249" s="536">
        <f t="shared" si="433"/>
        <v>0</v>
      </c>
      <c r="FD249" s="101">
        <f t="shared" si="434"/>
        <v>0</v>
      </c>
      <c r="FE249" s="846">
        <f t="shared" si="435"/>
        <v>0</v>
      </c>
      <c r="FF249" s="847">
        <f t="shared" si="436"/>
        <v>0</v>
      </c>
      <c r="FG249" s="101" t="str">
        <f t="shared" si="437"/>
        <v/>
      </c>
      <c r="FH249" s="185" t="str">
        <f t="shared" si="438"/>
        <v/>
      </c>
      <c r="FI249" s="184" t="str">
        <f t="shared" si="438"/>
        <v/>
      </c>
      <c r="FJ249" s="848" t="str">
        <f t="shared" si="438"/>
        <v/>
      </c>
      <c r="FK249" s="508"/>
      <c r="FL249" s="498"/>
      <c r="FM249" s="499"/>
      <c r="FN249" s="849">
        <f t="shared" si="439"/>
        <v>0</v>
      </c>
      <c r="FO249" s="511" t="str">
        <f t="shared" si="440"/>
        <v/>
      </c>
      <c r="FP249" s="528" t="str">
        <f t="shared" si="441"/>
        <v/>
      </c>
      <c r="FQ249" s="529" t="str">
        <f t="shared" si="442"/>
        <v/>
      </c>
      <c r="FR249" s="529" t="str">
        <f t="shared" si="443"/>
        <v/>
      </c>
      <c r="FS249" s="530">
        <f t="shared" si="444"/>
        <v>0</v>
      </c>
      <c r="FT249" s="510"/>
    </row>
    <row r="250" spans="1:176" s="3" customFormat="1" ht="18" customHeight="1">
      <c r="A250" s="619" t="str">
        <f t="shared" si="337"/>
        <v/>
      </c>
      <c r="B250" s="448">
        <f t="shared" si="445"/>
        <v>0</v>
      </c>
      <c r="C250" s="1114" t="str">
        <f t="shared" si="338"/>
        <v>授業料</v>
      </c>
      <c r="D250" s="1114" t="str">
        <f t="shared" si="339"/>
        <v>入学金</v>
      </c>
      <c r="E250" s="448">
        <f t="shared" si="446"/>
        <v>0</v>
      </c>
      <c r="F250" s="619">
        <f t="shared" si="340"/>
        <v>0</v>
      </c>
      <c r="G250" s="539">
        <f t="shared" si="341"/>
        <v>233</v>
      </c>
      <c r="H250" s="844"/>
      <c r="I250" s="845"/>
      <c r="J250" s="187"/>
      <c r="K250" s="188"/>
      <c r="L250" s="188"/>
      <c r="M250" s="186"/>
      <c r="N250" s="97"/>
      <c r="O250" s="98"/>
      <c r="P250" s="187"/>
      <c r="Q250" s="188"/>
      <c r="R250" s="186"/>
      <c r="S250" s="99"/>
      <c r="T250" s="97"/>
      <c r="U250" s="741"/>
      <c r="V250" s="101" t="str">
        <f>IF(OR($R$5="",$T$5="",$J250="",$O250="",$U250=""),"",IF(ISERROR(VLOOKUP($C250,参照!$P$4:$V$112,5,FALSE)),0,VLOOKUP($C250,参照!$P$4:$V$112,5,FALSE)))</f>
        <v/>
      </c>
      <c r="W250" s="100"/>
      <c r="X250" s="102" t="str">
        <f>IF(OR($R$5="",$T$5="",$J250="",$O250="",$W250=""),"",IF(ISERROR(VLOOKUP($D250,参照!$P$4:$V$112,5,FALSE)),0,VLOOKUP($D250,参照!$P$4:$V$112,5,FALSE)))</f>
        <v/>
      </c>
      <c r="Y250" s="182" t="str">
        <f t="shared" si="342"/>
        <v/>
      </c>
      <c r="Z250" s="182" t="str">
        <f t="shared" si="343"/>
        <v/>
      </c>
      <c r="AA250" s="468"/>
      <c r="AB250" s="536">
        <f t="shared" si="344"/>
        <v>0</v>
      </c>
      <c r="AC250" s="854"/>
      <c r="AD250" s="738">
        <f t="shared" si="345"/>
        <v>0</v>
      </c>
      <c r="AE250" s="103" t="str">
        <f t="shared" si="346"/>
        <v/>
      </c>
      <c r="AF250" s="468" t="str">
        <f t="shared" si="347"/>
        <v/>
      </c>
      <c r="AG250" s="469" t="str">
        <f t="shared" si="348"/>
        <v/>
      </c>
      <c r="AH250" s="102" t="str">
        <f t="shared" si="348"/>
        <v/>
      </c>
      <c r="AI250" s="855"/>
      <c r="AJ250" s="588"/>
      <c r="AK250" s="102" t="str">
        <f t="shared" si="349"/>
        <v/>
      </c>
      <c r="AL250" s="856"/>
      <c r="AM250" s="469">
        <f t="shared" si="350"/>
        <v>0</v>
      </c>
      <c r="AN250" s="469">
        <f t="shared" si="351"/>
        <v>0</v>
      </c>
      <c r="AO250" s="469">
        <f t="shared" si="352"/>
        <v>0</v>
      </c>
      <c r="AP250" s="590">
        <f t="shared" si="353"/>
        <v>0</v>
      </c>
      <c r="AQ250" s="474"/>
      <c r="AR250" s="104" t="str">
        <f t="shared" si="354"/>
        <v/>
      </c>
      <c r="AS250" s="856"/>
      <c r="AT250" s="469">
        <f t="shared" si="355"/>
        <v>0</v>
      </c>
      <c r="AU250" s="469">
        <f t="shared" si="356"/>
        <v>0</v>
      </c>
      <c r="AV250" s="469">
        <f t="shared" si="357"/>
        <v>0</v>
      </c>
      <c r="AW250" s="590">
        <f t="shared" si="358"/>
        <v>0</v>
      </c>
      <c r="AX250" s="474"/>
      <c r="AY250" s="102" t="str">
        <f t="shared" si="359"/>
        <v/>
      </c>
      <c r="AZ250" s="856"/>
      <c r="BA250" s="469">
        <f t="shared" si="360"/>
        <v>0</v>
      </c>
      <c r="BB250" s="469">
        <f t="shared" si="361"/>
        <v>0</v>
      </c>
      <c r="BC250" s="469">
        <f t="shared" si="362"/>
        <v>0</v>
      </c>
      <c r="BD250" s="590">
        <f t="shared" si="363"/>
        <v>0</v>
      </c>
      <c r="BE250" s="484" t="str">
        <f t="shared" si="364"/>
        <v>○</v>
      </c>
      <c r="BF250" s="486">
        <f t="shared" si="365"/>
        <v>0</v>
      </c>
      <c r="BG250" s="482">
        <f t="shared" si="365"/>
        <v>0</v>
      </c>
      <c r="BH250" s="482">
        <f t="shared" si="365"/>
        <v>0</v>
      </c>
      <c r="BI250" s="483">
        <f t="shared" si="366"/>
        <v>0</v>
      </c>
      <c r="BJ250" s="528">
        <f t="shared" si="367"/>
        <v>0</v>
      </c>
      <c r="BK250" s="529">
        <f t="shared" si="367"/>
        <v>0</v>
      </c>
      <c r="BL250" s="529">
        <f t="shared" si="367"/>
        <v>0</v>
      </c>
      <c r="BM250" s="530">
        <f t="shared" si="368"/>
        <v>0</v>
      </c>
      <c r="BN250" s="528">
        <f t="shared" si="369"/>
        <v>0</v>
      </c>
      <c r="BO250" s="529">
        <f t="shared" si="370"/>
        <v>0</v>
      </c>
      <c r="BP250" s="529">
        <f t="shared" si="371"/>
        <v>0</v>
      </c>
      <c r="BQ250" s="530">
        <f t="shared" si="372"/>
        <v>0</v>
      </c>
      <c r="BR250" s="528">
        <f t="shared" si="373"/>
        <v>0</v>
      </c>
      <c r="BS250" s="529">
        <f t="shared" si="373"/>
        <v>0</v>
      </c>
      <c r="BT250" s="529">
        <f t="shared" si="373"/>
        <v>0</v>
      </c>
      <c r="BU250" s="530">
        <f t="shared" si="374"/>
        <v>0</v>
      </c>
      <c r="BV250" s="528">
        <f t="shared" si="375"/>
        <v>0</v>
      </c>
      <c r="BW250" s="529">
        <f t="shared" si="376"/>
        <v>0</v>
      </c>
      <c r="BX250" s="529">
        <f t="shared" si="377"/>
        <v>0</v>
      </c>
      <c r="BY250" s="530">
        <f t="shared" si="378"/>
        <v>0</v>
      </c>
      <c r="BZ250" s="560" t="str">
        <f t="shared" si="379"/>
        <v/>
      </c>
      <c r="CA250" s="184" t="str">
        <f t="shared" si="379"/>
        <v/>
      </c>
      <c r="CB250" s="183" t="str">
        <f t="shared" si="379"/>
        <v/>
      </c>
      <c r="CC250" s="185" t="str">
        <f t="shared" si="380"/>
        <v/>
      </c>
      <c r="CD250" s="184" t="str">
        <f t="shared" si="380"/>
        <v/>
      </c>
      <c r="CE250" s="183" t="str">
        <f t="shared" si="380"/>
        <v/>
      </c>
      <c r="CF250" s="447"/>
      <c r="CG250" s="482" t="str">
        <f t="shared" si="381"/>
        <v>－</v>
      </c>
      <c r="CH250" s="469"/>
      <c r="CI250" s="561"/>
      <c r="CJ250" s="468" t="str">
        <f t="shared" si="382"/>
        <v/>
      </c>
      <c r="CK250" s="469" t="str">
        <f t="shared" si="383"/>
        <v/>
      </c>
      <c r="CL250" s="102" t="str">
        <f t="shared" si="384"/>
        <v/>
      </c>
      <c r="CM250" s="468" t="str">
        <f t="shared" si="385"/>
        <v/>
      </c>
      <c r="CN250" s="469" t="str">
        <f t="shared" si="386"/>
        <v/>
      </c>
      <c r="CO250" s="102" t="str">
        <f t="shared" si="387"/>
        <v/>
      </c>
      <c r="CP250" s="468" t="str">
        <f t="shared" si="388"/>
        <v/>
      </c>
      <c r="CQ250" s="469" t="str">
        <f t="shared" si="388"/>
        <v/>
      </c>
      <c r="CR250" s="102" t="str">
        <f t="shared" si="388"/>
        <v/>
      </c>
      <c r="CS250" s="468" t="str">
        <f t="shared" si="389"/>
        <v/>
      </c>
      <c r="CT250" s="469" t="str">
        <f t="shared" si="390"/>
        <v/>
      </c>
      <c r="CU250" s="469" t="str">
        <f t="shared" si="391"/>
        <v/>
      </c>
      <c r="CV250" s="105" t="str">
        <f t="shared" si="392"/>
        <v/>
      </c>
      <c r="CW250" s="856"/>
      <c r="CX250" s="469">
        <f t="shared" si="393"/>
        <v>0</v>
      </c>
      <c r="CY250" s="469">
        <f t="shared" si="394"/>
        <v>0</v>
      </c>
      <c r="CZ250" s="469">
        <f t="shared" si="395"/>
        <v>0</v>
      </c>
      <c r="DA250" s="590">
        <f t="shared" si="396"/>
        <v>0</v>
      </c>
      <c r="DB250" s="474"/>
      <c r="DC250" s="604">
        <f t="shared" si="397"/>
        <v>0</v>
      </c>
      <c r="DD250" s="184">
        <f t="shared" si="398"/>
        <v>0</v>
      </c>
      <c r="DE250" s="605">
        <f t="shared" si="399"/>
        <v>0</v>
      </c>
      <c r="DF250" s="104" t="str">
        <f t="shared" si="400"/>
        <v/>
      </c>
      <c r="DG250" s="856"/>
      <c r="DH250" s="469">
        <f t="shared" si="401"/>
        <v>0</v>
      </c>
      <c r="DI250" s="469">
        <f t="shared" si="402"/>
        <v>0</v>
      </c>
      <c r="DJ250" s="469">
        <f t="shared" si="403"/>
        <v>0</v>
      </c>
      <c r="DK250" s="590">
        <f t="shared" si="404"/>
        <v>0</v>
      </c>
      <c r="DL250" s="474"/>
      <c r="DM250" s="604">
        <f t="shared" si="405"/>
        <v>0</v>
      </c>
      <c r="DN250" s="184">
        <f t="shared" si="406"/>
        <v>0</v>
      </c>
      <c r="DO250" s="605">
        <f t="shared" si="407"/>
        <v>0</v>
      </c>
      <c r="DP250" s="104" t="str">
        <f t="shared" si="408"/>
        <v/>
      </c>
      <c r="DQ250" s="856"/>
      <c r="DR250" s="469">
        <f t="shared" si="409"/>
        <v>0</v>
      </c>
      <c r="DS250" s="469">
        <f t="shared" si="410"/>
        <v>0</v>
      </c>
      <c r="DT250" s="469">
        <f t="shared" si="411"/>
        <v>0</v>
      </c>
      <c r="DU250" s="101">
        <f t="shared" si="412"/>
        <v>0</v>
      </c>
      <c r="DV250" s="528">
        <f t="shared" si="413"/>
        <v>0</v>
      </c>
      <c r="DW250" s="529">
        <f t="shared" si="413"/>
        <v>0</v>
      </c>
      <c r="DX250" s="529">
        <f t="shared" si="413"/>
        <v>0</v>
      </c>
      <c r="DY250" s="530">
        <f t="shared" si="414"/>
        <v>0</v>
      </c>
      <c r="DZ250" s="528">
        <f t="shared" si="415"/>
        <v>0</v>
      </c>
      <c r="EA250" s="529">
        <f t="shared" si="415"/>
        <v>0</v>
      </c>
      <c r="EB250" s="529">
        <f t="shared" si="415"/>
        <v>0</v>
      </c>
      <c r="EC250" s="530">
        <f t="shared" si="416"/>
        <v>0</v>
      </c>
      <c r="ED250" s="528">
        <f t="shared" si="417"/>
        <v>0</v>
      </c>
      <c r="EE250" s="529">
        <f t="shared" si="417"/>
        <v>0</v>
      </c>
      <c r="EF250" s="529">
        <f t="shared" si="417"/>
        <v>0</v>
      </c>
      <c r="EG250" s="530">
        <f t="shared" si="418"/>
        <v>0</v>
      </c>
      <c r="EH250" s="528">
        <f t="shared" si="419"/>
        <v>0</v>
      </c>
      <c r="EI250" s="529">
        <f t="shared" si="420"/>
        <v>0</v>
      </c>
      <c r="EJ250" s="529">
        <f t="shared" si="421"/>
        <v>0</v>
      </c>
      <c r="EK250" s="530">
        <f t="shared" si="422"/>
        <v>0</v>
      </c>
      <c r="EL250" s="562"/>
      <c r="EM250" s="571">
        <f t="shared" si="423"/>
        <v>0</v>
      </c>
      <c r="EN250" s="572">
        <f t="shared" si="423"/>
        <v>0</v>
      </c>
      <c r="EO250" s="576">
        <f t="shared" si="423"/>
        <v>0</v>
      </c>
      <c r="EP250" s="578">
        <f t="shared" si="424"/>
        <v>0</v>
      </c>
      <c r="EQ250" s="571">
        <f t="shared" si="425"/>
        <v>0</v>
      </c>
      <c r="ER250" s="572">
        <f t="shared" si="425"/>
        <v>0</v>
      </c>
      <c r="ES250" s="573">
        <f t="shared" si="425"/>
        <v>0</v>
      </c>
      <c r="ET250" s="579">
        <f t="shared" si="426"/>
        <v>0</v>
      </c>
      <c r="EU250" s="577">
        <f t="shared" si="427"/>
        <v>0</v>
      </c>
      <c r="EV250" s="521">
        <f t="shared" si="428"/>
        <v>0</v>
      </c>
      <c r="EW250" s="525">
        <f t="shared" si="429"/>
        <v>0</v>
      </c>
      <c r="EX250" s="524">
        <f t="shared" si="430"/>
        <v>0</v>
      </c>
      <c r="EY250" s="509" t="str">
        <f t="shared" si="431"/>
        <v>○</v>
      </c>
      <c r="EZ250" s="486">
        <f t="shared" si="432"/>
        <v>0</v>
      </c>
      <c r="FA250" s="482">
        <f t="shared" si="432"/>
        <v>0</v>
      </c>
      <c r="FB250" s="482">
        <f t="shared" si="432"/>
        <v>0</v>
      </c>
      <c r="FC250" s="536">
        <f t="shared" si="433"/>
        <v>0</v>
      </c>
      <c r="FD250" s="101">
        <f t="shared" si="434"/>
        <v>0</v>
      </c>
      <c r="FE250" s="846">
        <f t="shared" si="435"/>
        <v>0</v>
      </c>
      <c r="FF250" s="847">
        <f t="shared" si="436"/>
        <v>0</v>
      </c>
      <c r="FG250" s="101" t="str">
        <f t="shared" si="437"/>
        <v/>
      </c>
      <c r="FH250" s="185" t="str">
        <f t="shared" si="438"/>
        <v/>
      </c>
      <c r="FI250" s="184" t="str">
        <f t="shared" si="438"/>
        <v/>
      </c>
      <c r="FJ250" s="848" t="str">
        <f t="shared" si="438"/>
        <v/>
      </c>
      <c r="FK250" s="508"/>
      <c r="FL250" s="498"/>
      <c r="FM250" s="499"/>
      <c r="FN250" s="849">
        <f t="shared" si="439"/>
        <v>0</v>
      </c>
      <c r="FO250" s="511" t="str">
        <f t="shared" si="440"/>
        <v/>
      </c>
      <c r="FP250" s="528" t="str">
        <f t="shared" si="441"/>
        <v/>
      </c>
      <c r="FQ250" s="529" t="str">
        <f t="shared" si="442"/>
        <v/>
      </c>
      <c r="FR250" s="529" t="str">
        <f t="shared" si="443"/>
        <v/>
      </c>
      <c r="FS250" s="530">
        <f t="shared" si="444"/>
        <v>0</v>
      </c>
      <c r="FT250" s="510"/>
    </row>
    <row r="251" spans="1:176" s="3" customFormat="1" ht="18" customHeight="1">
      <c r="A251" s="619" t="str">
        <f t="shared" si="337"/>
        <v/>
      </c>
      <c r="B251" s="448">
        <f t="shared" si="445"/>
        <v>0</v>
      </c>
      <c r="C251" s="1114" t="str">
        <f t="shared" si="338"/>
        <v>授業料</v>
      </c>
      <c r="D251" s="1114" t="str">
        <f t="shared" si="339"/>
        <v>入学金</v>
      </c>
      <c r="E251" s="448">
        <f t="shared" si="446"/>
        <v>0</v>
      </c>
      <c r="F251" s="619">
        <f t="shared" si="340"/>
        <v>0</v>
      </c>
      <c r="G251" s="539">
        <f t="shared" si="341"/>
        <v>234</v>
      </c>
      <c r="H251" s="844"/>
      <c r="I251" s="845"/>
      <c r="J251" s="187"/>
      <c r="K251" s="188"/>
      <c r="L251" s="188"/>
      <c r="M251" s="186"/>
      <c r="N251" s="97"/>
      <c r="O251" s="98"/>
      <c r="P251" s="187"/>
      <c r="Q251" s="188"/>
      <c r="R251" s="186"/>
      <c r="S251" s="99"/>
      <c r="T251" s="97"/>
      <c r="U251" s="741"/>
      <c r="V251" s="101" t="str">
        <f>IF(OR($R$5="",$T$5="",$J251="",$O251="",$U251=""),"",IF(ISERROR(VLOOKUP($C251,参照!$P$4:$V$112,5,FALSE)),0,VLOOKUP($C251,参照!$P$4:$V$112,5,FALSE)))</f>
        <v/>
      </c>
      <c r="W251" s="100"/>
      <c r="X251" s="102" t="str">
        <f>IF(OR($R$5="",$T$5="",$J251="",$O251="",$W251=""),"",IF(ISERROR(VLOOKUP($D251,参照!$P$4:$V$112,5,FALSE)),0,VLOOKUP($D251,参照!$P$4:$V$112,5,FALSE)))</f>
        <v/>
      </c>
      <c r="Y251" s="182" t="str">
        <f t="shared" si="342"/>
        <v/>
      </c>
      <c r="Z251" s="182" t="str">
        <f t="shared" si="343"/>
        <v/>
      </c>
      <c r="AA251" s="468"/>
      <c r="AB251" s="536">
        <f t="shared" si="344"/>
        <v>0</v>
      </c>
      <c r="AC251" s="854"/>
      <c r="AD251" s="738">
        <f t="shared" si="345"/>
        <v>0</v>
      </c>
      <c r="AE251" s="103" t="str">
        <f t="shared" si="346"/>
        <v/>
      </c>
      <c r="AF251" s="468" t="str">
        <f t="shared" si="347"/>
        <v/>
      </c>
      <c r="AG251" s="469" t="str">
        <f t="shared" si="348"/>
        <v/>
      </c>
      <c r="AH251" s="102" t="str">
        <f t="shared" si="348"/>
        <v/>
      </c>
      <c r="AI251" s="855"/>
      <c r="AJ251" s="588"/>
      <c r="AK251" s="102" t="str">
        <f t="shared" si="349"/>
        <v/>
      </c>
      <c r="AL251" s="856"/>
      <c r="AM251" s="469">
        <f t="shared" si="350"/>
        <v>0</v>
      </c>
      <c r="AN251" s="469">
        <f t="shared" si="351"/>
        <v>0</v>
      </c>
      <c r="AO251" s="469">
        <f t="shared" si="352"/>
        <v>0</v>
      </c>
      <c r="AP251" s="590">
        <f t="shared" si="353"/>
        <v>0</v>
      </c>
      <c r="AQ251" s="474"/>
      <c r="AR251" s="104" t="str">
        <f t="shared" si="354"/>
        <v/>
      </c>
      <c r="AS251" s="856"/>
      <c r="AT251" s="469">
        <f t="shared" si="355"/>
        <v>0</v>
      </c>
      <c r="AU251" s="469">
        <f t="shared" si="356"/>
        <v>0</v>
      </c>
      <c r="AV251" s="469">
        <f t="shared" si="357"/>
        <v>0</v>
      </c>
      <c r="AW251" s="590">
        <f t="shared" si="358"/>
        <v>0</v>
      </c>
      <c r="AX251" s="474"/>
      <c r="AY251" s="102" t="str">
        <f t="shared" si="359"/>
        <v/>
      </c>
      <c r="AZ251" s="856"/>
      <c r="BA251" s="469">
        <f t="shared" si="360"/>
        <v>0</v>
      </c>
      <c r="BB251" s="469">
        <f t="shared" si="361"/>
        <v>0</v>
      </c>
      <c r="BC251" s="469">
        <f t="shared" si="362"/>
        <v>0</v>
      </c>
      <c r="BD251" s="590">
        <f t="shared" si="363"/>
        <v>0</v>
      </c>
      <c r="BE251" s="484" t="str">
        <f t="shared" si="364"/>
        <v>○</v>
      </c>
      <c r="BF251" s="486">
        <f t="shared" si="365"/>
        <v>0</v>
      </c>
      <c r="BG251" s="482">
        <f t="shared" si="365"/>
        <v>0</v>
      </c>
      <c r="BH251" s="482">
        <f t="shared" si="365"/>
        <v>0</v>
      </c>
      <c r="BI251" s="483">
        <f t="shared" si="366"/>
        <v>0</v>
      </c>
      <c r="BJ251" s="528">
        <f t="shared" si="367"/>
        <v>0</v>
      </c>
      <c r="BK251" s="529">
        <f t="shared" si="367"/>
        <v>0</v>
      </c>
      <c r="BL251" s="529">
        <f t="shared" si="367"/>
        <v>0</v>
      </c>
      <c r="BM251" s="530">
        <f t="shared" si="368"/>
        <v>0</v>
      </c>
      <c r="BN251" s="528">
        <f t="shared" si="369"/>
        <v>0</v>
      </c>
      <c r="BO251" s="529">
        <f t="shared" si="370"/>
        <v>0</v>
      </c>
      <c r="BP251" s="529">
        <f t="shared" si="371"/>
        <v>0</v>
      </c>
      <c r="BQ251" s="530">
        <f t="shared" si="372"/>
        <v>0</v>
      </c>
      <c r="BR251" s="528">
        <f t="shared" si="373"/>
        <v>0</v>
      </c>
      <c r="BS251" s="529">
        <f t="shared" si="373"/>
        <v>0</v>
      </c>
      <c r="BT251" s="529">
        <f t="shared" si="373"/>
        <v>0</v>
      </c>
      <c r="BU251" s="530">
        <f t="shared" si="374"/>
        <v>0</v>
      </c>
      <c r="BV251" s="528">
        <f t="shared" si="375"/>
        <v>0</v>
      </c>
      <c r="BW251" s="529">
        <f t="shared" si="376"/>
        <v>0</v>
      </c>
      <c r="BX251" s="529">
        <f t="shared" si="377"/>
        <v>0</v>
      </c>
      <c r="BY251" s="530">
        <f t="shared" si="378"/>
        <v>0</v>
      </c>
      <c r="BZ251" s="560" t="str">
        <f t="shared" si="379"/>
        <v/>
      </c>
      <c r="CA251" s="184" t="str">
        <f t="shared" si="379"/>
        <v/>
      </c>
      <c r="CB251" s="183" t="str">
        <f t="shared" si="379"/>
        <v/>
      </c>
      <c r="CC251" s="185" t="str">
        <f t="shared" si="380"/>
        <v/>
      </c>
      <c r="CD251" s="184" t="str">
        <f t="shared" si="380"/>
        <v/>
      </c>
      <c r="CE251" s="183" t="str">
        <f t="shared" si="380"/>
        <v/>
      </c>
      <c r="CF251" s="447"/>
      <c r="CG251" s="482" t="str">
        <f t="shared" si="381"/>
        <v>－</v>
      </c>
      <c r="CH251" s="469"/>
      <c r="CI251" s="561"/>
      <c r="CJ251" s="468" t="str">
        <f t="shared" si="382"/>
        <v/>
      </c>
      <c r="CK251" s="469" t="str">
        <f t="shared" si="383"/>
        <v/>
      </c>
      <c r="CL251" s="102" t="str">
        <f t="shared" si="384"/>
        <v/>
      </c>
      <c r="CM251" s="468" t="str">
        <f t="shared" si="385"/>
        <v/>
      </c>
      <c r="CN251" s="469" t="str">
        <f t="shared" si="386"/>
        <v/>
      </c>
      <c r="CO251" s="102" t="str">
        <f t="shared" si="387"/>
        <v/>
      </c>
      <c r="CP251" s="468" t="str">
        <f t="shared" si="388"/>
        <v/>
      </c>
      <c r="CQ251" s="469" t="str">
        <f t="shared" si="388"/>
        <v/>
      </c>
      <c r="CR251" s="102" t="str">
        <f t="shared" si="388"/>
        <v/>
      </c>
      <c r="CS251" s="468" t="str">
        <f t="shared" si="389"/>
        <v/>
      </c>
      <c r="CT251" s="469" t="str">
        <f t="shared" si="390"/>
        <v/>
      </c>
      <c r="CU251" s="469" t="str">
        <f t="shared" si="391"/>
        <v/>
      </c>
      <c r="CV251" s="105" t="str">
        <f t="shared" si="392"/>
        <v/>
      </c>
      <c r="CW251" s="856"/>
      <c r="CX251" s="469">
        <f t="shared" si="393"/>
        <v>0</v>
      </c>
      <c r="CY251" s="469">
        <f t="shared" si="394"/>
        <v>0</v>
      </c>
      <c r="CZ251" s="469">
        <f t="shared" si="395"/>
        <v>0</v>
      </c>
      <c r="DA251" s="590">
        <f t="shared" si="396"/>
        <v>0</v>
      </c>
      <c r="DB251" s="474"/>
      <c r="DC251" s="604">
        <f t="shared" si="397"/>
        <v>0</v>
      </c>
      <c r="DD251" s="184">
        <f t="shared" si="398"/>
        <v>0</v>
      </c>
      <c r="DE251" s="605">
        <f t="shared" si="399"/>
        <v>0</v>
      </c>
      <c r="DF251" s="104" t="str">
        <f t="shared" si="400"/>
        <v/>
      </c>
      <c r="DG251" s="856"/>
      <c r="DH251" s="469">
        <f t="shared" si="401"/>
        <v>0</v>
      </c>
      <c r="DI251" s="469">
        <f t="shared" si="402"/>
        <v>0</v>
      </c>
      <c r="DJ251" s="469">
        <f t="shared" si="403"/>
        <v>0</v>
      </c>
      <c r="DK251" s="590">
        <f t="shared" si="404"/>
        <v>0</v>
      </c>
      <c r="DL251" s="474"/>
      <c r="DM251" s="604">
        <f t="shared" si="405"/>
        <v>0</v>
      </c>
      <c r="DN251" s="184">
        <f t="shared" si="406"/>
        <v>0</v>
      </c>
      <c r="DO251" s="605">
        <f t="shared" si="407"/>
        <v>0</v>
      </c>
      <c r="DP251" s="104" t="str">
        <f t="shared" si="408"/>
        <v/>
      </c>
      <c r="DQ251" s="856"/>
      <c r="DR251" s="469">
        <f t="shared" si="409"/>
        <v>0</v>
      </c>
      <c r="DS251" s="469">
        <f t="shared" si="410"/>
        <v>0</v>
      </c>
      <c r="DT251" s="469">
        <f t="shared" si="411"/>
        <v>0</v>
      </c>
      <c r="DU251" s="101">
        <f t="shared" si="412"/>
        <v>0</v>
      </c>
      <c r="DV251" s="528">
        <f t="shared" si="413"/>
        <v>0</v>
      </c>
      <c r="DW251" s="529">
        <f t="shared" si="413"/>
        <v>0</v>
      </c>
      <c r="DX251" s="529">
        <f t="shared" si="413"/>
        <v>0</v>
      </c>
      <c r="DY251" s="530">
        <f t="shared" si="414"/>
        <v>0</v>
      </c>
      <c r="DZ251" s="528">
        <f t="shared" si="415"/>
        <v>0</v>
      </c>
      <c r="EA251" s="529">
        <f t="shared" si="415"/>
        <v>0</v>
      </c>
      <c r="EB251" s="529">
        <f t="shared" si="415"/>
        <v>0</v>
      </c>
      <c r="EC251" s="530">
        <f t="shared" si="416"/>
        <v>0</v>
      </c>
      <c r="ED251" s="528">
        <f t="shared" si="417"/>
        <v>0</v>
      </c>
      <c r="EE251" s="529">
        <f t="shared" si="417"/>
        <v>0</v>
      </c>
      <c r="EF251" s="529">
        <f t="shared" si="417"/>
        <v>0</v>
      </c>
      <c r="EG251" s="530">
        <f t="shared" si="418"/>
        <v>0</v>
      </c>
      <c r="EH251" s="528">
        <f t="shared" si="419"/>
        <v>0</v>
      </c>
      <c r="EI251" s="529">
        <f t="shared" si="420"/>
        <v>0</v>
      </c>
      <c r="EJ251" s="529">
        <f t="shared" si="421"/>
        <v>0</v>
      </c>
      <c r="EK251" s="530">
        <f t="shared" si="422"/>
        <v>0</v>
      </c>
      <c r="EL251" s="562"/>
      <c r="EM251" s="571">
        <f t="shared" si="423"/>
        <v>0</v>
      </c>
      <c r="EN251" s="572">
        <f t="shared" si="423"/>
        <v>0</v>
      </c>
      <c r="EO251" s="576">
        <f t="shared" si="423"/>
        <v>0</v>
      </c>
      <c r="EP251" s="578">
        <f t="shared" si="424"/>
        <v>0</v>
      </c>
      <c r="EQ251" s="571">
        <f t="shared" si="425"/>
        <v>0</v>
      </c>
      <c r="ER251" s="572">
        <f t="shared" si="425"/>
        <v>0</v>
      </c>
      <c r="ES251" s="573">
        <f t="shared" si="425"/>
        <v>0</v>
      </c>
      <c r="ET251" s="579">
        <f t="shared" si="426"/>
        <v>0</v>
      </c>
      <c r="EU251" s="577">
        <f t="shared" si="427"/>
        <v>0</v>
      </c>
      <c r="EV251" s="521">
        <f t="shared" si="428"/>
        <v>0</v>
      </c>
      <c r="EW251" s="525">
        <f t="shared" si="429"/>
        <v>0</v>
      </c>
      <c r="EX251" s="524">
        <f t="shared" si="430"/>
        <v>0</v>
      </c>
      <c r="EY251" s="509" t="str">
        <f t="shared" si="431"/>
        <v>○</v>
      </c>
      <c r="EZ251" s="486">
        <f t="shared" si="432"/>
        <v>0</v>
      </c>
      <c r="FA251" s="482">
        <f t="shared" si="432"/>
        <v>0</v>
      </c>
      <c r="FB251" s="482">
        <f t="shared" si="432"/>
        <v>0</v>
      </c>
      <c r="FC251" s="536">
        <f t="shared" si="433"/>
        <v>0</v>
      </c>
      <c r="FD251" s="101">
        <f t="shared" si="434"/>
        <v>0</v>
      </c>
      <c r="FE251" s="846">
        <f t="shared" si="435"/>
        <v>0</v>
      </c>
      <c r="FF251" s="847">
        <f t="shared" si="436"/>
        <v>0</v>
      </c>
      <c r="FG251" s="101" t="str">
        <f t="shared" si="437"/>
        <v/>
      </c>
      <c r="FH251" s="185" t="str">
        <f t="shared" si="438"/>
        <v/>
      </c>
      <c r="FI251" s="184" t="str">
        <f t="shared" si="438"/>
        <v/>
      </c>
      <c r="FJ251" s="848" t="str">
        <f t="shared" si="438"/>
        <v/>
      </c>
      <c r="FK251" s="508"/>
      <c r="FL251" s="498"/>
      <c r="FM251" s="499"/>
      <c r="FN251" s="849">
        <f t="shared" si="439"/>
        <v>0</v>
      </c>
      <c r="FO251" s="511" t="str">
        <f t="shared" si="440"/>
        <v/>
      </c>
      <c r="FP251" s="528" t="str">
        <f t="shared" si="441"/>
        <v/>
      </c>
      <c r="FQ251" s="529" t="str">
        <f t="shared" si="442"/>
        <v/>
      </c>
      <c r="FR251" s="529" t="str">
        <f t="shared" si="443"/>
        <v/>
      </c>
      <c r="FS251" s="530">
        <f t="shared" si="444"/>
        <v>0</v>
      </c>
      <c r="FT251" s="510"/>
    </row>
    <row r="252" spans="1:176" s="3" customFormat="1" ht="18" customHeight="1">
      <c r="A252" s="619" t="str">
        <f t="shared" si="337"/>
        <v/>
      </c>
      <c r="B252" s="448">
        <f t="shared" si="445"/>
        <v>0</v>
      </c>
      <c r="C252" s="1114" t="str">
        <f t="shared" si="338"/>
        <v>授業料</v>
      </c>
      <c r="D252" s="1114" t="str">
        <f t="shared" si="339"/>
        <v>入学金</v>
      </c>
      <c r="E252" s="448">
        <f t="shared" si="446"/>
        <v>0</v>
      </c>
      <c r="F252" s="619">
        <f t="shared" si="340"/>
        <v>0</v>
      </c>
      <c r="G252" s="539">
        <f t="shared" si="341"/>
        <v>235</v>
      </c>
      <c r="H252" s="844"/>
      <c r="I252" s="845"/>
      <c r="J252" s="187"/>
      <c r="K252" s="188"/>
      <c r="L252" s="188"/>
      <c r="M252" s="186"/>
      <c r="N252" s="97"/>
      <c r="O252" s="98"/>
      <c r="P252" s="187"/>
      <c r="Q252" s="188"/>
      <c r="R252" s="186"/>
      <c r="S252" s="99"/>
      <c r="T252" s="97"/>
      <c r="U252" s="741"/>
      <c r="V252" s="101" t="str">
        <f>IF(OR($R$5="",$T$5="",$J252="",$O252="",$U252=""),"",IF(ISERROR(VLOOKUP($C252,参照!$P$4:$V$112,5,FALSE)),0,VLOOKUP($C252,参照!$P$4:$V$112,5,FALSE)))</f>
        <v/>
      </c>
      <c r="W252" s="100"/>
      <c r="X252" s="102" t="str">
        <f>IF(OR($R$5="",$T$5="",$J252="",$O252="",$W252=""),"",IF(ISERROR(VLOOKUP($D252,参照!$P$4:$V$112,5,FALSE)),0,VLOOKUP($D252,参照!$P$4:$V$112,5,FALSE)))</f>
        <v/>
      </c>
      <c r="Y252" s="182" t="str">
        <f t="shared" si="342"/>
        <v/>
      </c>
      <c r="Z252" s="182" t="str">
        <f t="shared" si="343"/>
        <v/>
      </c>
      <c r="AA252" s="468"/>
      <c r="AB252" s="536">
        <f t="shared" si="344"/>
        <v>0</v>
      </c>
      <c r="AC252" s="854"/>
      <c r="AD252" s="738">
        <f t="shared" si="345"/>
        <v>0</v>
      </c>
      <c r="AE252" s="103" t="str">
        <f t="shared" si="346"/>
        <v/>
      </c>
      <c r="AF252" s="468" t="str">
        <f t="shared" si="347"/>
        <v/>
      </c>
      <c r="AG252" s="469" t="str">
        <f t="shared" si="348"/>
        <v/>
      </c>
      <c r="AH252" s="102" t="str">
        <f t="shared" si="348"/>
        <v/>
      </c>
      <c r="AI252" s="855"/>
      <c r="AJ252" s="588"/>
      <c r="AK252" s="102" t="str">
        <f t="shared" si="349"/>
        <v/>
      </c>
      <c r="AL252" s="856"/>
      <c r="AM252" s="469">
        <f t="shared" si="350"/>
        <v>0</v>
      </c>
      <c r="AN252" s="469">
        <f t="shared" si="351"/>
        <v>0</v>
      </c>
      <c r="AO252" s="469">
        <f t="shared" si="352"/>
        <v>0</v>
      </c>
      <c r="AP252" s="590">
        <f t="shared" si="353"/>
        <v>0</v>
      </c>
      <c r="AQ252" s="474"/>
      <c r="AR252" s="104" t="str">
        <f t="shared" si="354"/>
        <v/>
      </c>
      <c r="AS252" s="856"/>
      <c r="AT252" s="469">
        <f t="shared" si="355"/>
        <v>0</v>
      </c>
      <c r="AU252" s="469">
        <f t="shared" si="356"/>
        <v>0</v>
      </c>
      <c r="AV252" s="469">
        <f t="shared" si="357"/>
        <v>0</v>
      </c>
      <c r="AW252" s="590">
        <f t="shared" si="358"/>
        <v>0</v>
      </c>
      <c r="AX252" s="474"/>
      <c r="AY252" s="102" t="str">
        <f t="shared" si="359"/>
        <v/>
      </c>
      <c r="AZ252" s="856"/>
      <c r="BA252" s="469">
        <f t="shared" si="360"/>
        <v>0</v>
      </c>
      <c r="BB252" s="469">
        <f t="shared" si="361"/>
        <v>0</v>
      </c>
      <c r="BC252" s="469">
        <f t="shared" si="362"/>
        <v>0</v>
      </c>
      <c r="BD252" s="590">
        <f t="shared" si="363"/>
        <v>0</v>
      </c>
      <c r="BE252" s="484" t="str">
        <f t="shared" si="364"/>
        <v>○</v>
      </c>
      <c r="BF252" s="486">
        <f t="shared" si="365"/>
        <v>0</v>
      </c>
      <c r="BG252" s="482">
        <f t="shared" si="365"/>
        <v>0</v>
      </c>
      <c r="BH252" s="482">
        <f t="shared" si="365"/>
        <v>0</v>
      </c>
      <c r="BI252" s="483">
        <f t="shared" si="366"/>
        <v>0</v>
      </c>
      <c r="BJ252" s="528">
        <f t="shared" si="367"/>
        <v>0</v>
      </c>
      <c r="BK252" s="529">
        <f t="shared" si="367"/>
        <v>0</v>
      </c>
      <c r="BL252" s="529">
        <f t="shared" si="367"/>
        <v>0</v>
      </c>
      <c r="BM252" s="530">
        <f t="shared" si="368"/>
        <v>0</v>
      </c>
      <c r="BN252" s="528">
        <f t="shared" si="369"/>
        <v>0</v>
      </c>
      <c r="BO252" s="529">
        <f t="shared" si="370"/>
        <v>0</v>
      </c>
      <c r="BP252" s="529">
        <f t="shared" si="371"/>
        <v>0</v>
      </c>
      <c r="BQ252" s="530">
        <f t="shared" si="372"/>
        <v>0</v>
      </c>
      <c r="BR252" s="528">
        <f t="shared" si="373"/>
        <v>0</v>
      </c>
      <c r="BS252" s="529">
        <f t="shared" si="373"/>
        <v>0</v>
      </c>
      <c r="BT252" s="529">
        <f t="shared" si="373"/>
        <v>0</v>
      </c>
      <c r="BU252" s="530">
        <f t="shared" si="374"/>
        <v>0</v>
      </c>
      <c r="BV252" s="528">
        <f t="shared" si="375"/>
        <v>0</v>
      </c>
      <c r="BW252" s="529">
        <f t="shared" si="376"/>
        <v>0</v>
      </c>
      <c r="BX252" s="529">
        <f t="shared" si="377"/>
        <v>0</v>
      </c>
      <c r="BY252" s="530">
        <f t="shared" si="378"/>
        <v>0</v>
      </c>
      <c r="BZ252" s="560" t="str">
        <f t="shared" si="379"/>
        <v/>
      </c>
      <c r="CA252" s="184" t="str">
        <f t="shared" si="379"/>
        <v/>
      </c>
      <c r="CB252" s="183" t="str">
        <f t="shared" si="379"/>
        <v/>
      </c>
      <c r="CC252" s="185" t="str">
        <f t="shared" si="380"/>
        <v/>
      </c>
      <c r="CD252" s="184" t="str">
        <f t="shared" si="380"/>
        <v/>
      </c>
      <c r="CE252" s="183" t="str">
        <f t="shared" si="380"/>
        <v/>
      </c>
      <c r="CF252" s="447"/>
      <c r="CG252" s="482" t="str">
        <f t="shared" si="381"/>
        <v>－</v>
      </c>
      <c r="CH252" s="469"/>
      <c r="CI252" s="561"/>
      <c r="CJ252" s="468" t="str">
        <f t="shared" si="382"/>
        <v/>
      </c>
      <c r="CK252" s="469" t="str">
        <f t="shared" si="383"/>
        <v/>
      </c>
      <c r="CL252" s="102" t="str">
        <f t="shared" si="384"/>
        <v/>
      </c>
      <c r="CM252" s="468" t="str">
        <f t="shared" si="385"/>
        <v/>
      </c>
      <c r="CN252" s="469" t="str">
        <f t="shared" si="386"/>
        <v/>
      </c>
      <c r="CO252" s="102" t="str">
        <f t="shared" si="387"/>
        <v/>
      </c>
      <c r="CP252" s="468" t="str">
        <f t="shared" si="388"/>
        <v/>
      </c>
      <c r="CQ252" s="469" t="str">
        <f t="shared" si="388"/>
        <v/>
      </c>
      <c r="CR252" s="102" t="str">
        <f t="shared" si="388"/>
        <v/>
      </c>
      <c r="CS252" s="468" t="str">
        <f t="shared" si="389"/>
        <v/>
      </c>
      <c r="CT252" s="469" t="str">
        <f t="shared" si="390"/>
        <v/>
      </c>
      <c r="CU252" s="469" t="str">
        <f t="shared" si="391"/>
        <v/>
      </c>
      <c r="CV252" s="105" t="str">
        <f t="shared" si="392"/>
        <v/>
      </c>
      <c r="CW252" s="856"/>
      <c r="CX252" s="469">
        <f t="shared" si="393"/>
        <v>0</v>
      </c>
      <c r="CY252" s="469">
        <f t="shared" si="394"/>
        <v>0</v>
      </c>
      <c r="CZ252" s="469">
        <f t="shared" si="395"/>
        <v>0</v>
      </c>
      <c r="DA252" s="590">
        <f t="shared" si="396"/>
        <v>0</v>
      </c>
      <c r="DB252" s="474"/>
      <c r="DC252" s="604">
        <f t="shared" si="397"/>
        <v>0</v>
      </c>
      <c r="DD252" s="184">
        <f t="shared" si="398"/>
        <v>0</v>
      </c>
      <c r="DE252" s="605">
        <f t="shared" si="399"/>
        <v>0</v>
      </c>
      <c r="DF252" s="104" t="str">
        <f t="shared" si="400"/>
        <v/>
      </c>
      <c r="DG252" s="856"/>
      <c r="DH252" s="469">
        <f t="shared" si="401"/>
        <v>0</v>
      </c>
      <c r="DI252" s="469">
        <f t="shared" si="402"/>
        <v>0</v>
      </c>
      <c r="DJ252" s="469">
        <f t="shared" si="403"/>
        <v>0</v>
      </c>
      <c r="DK252" s="590">
        <f t="shared" si="404"/>
        <v>0</v>
      </c>
      <c r="DL252" s="474"/>
      <c r="DM252" s="604">
        <f t="shared" si="405"/>
        <v>0</v>
      </c>
      <c r="DN252" s="184">
        <f t="shared" si="406"/>
        <v>0</v>
      </c>
      <c r="DO252" s="605">
        <f t="shared" si="407"/>
        <v>0</v>
      </c>
      <c r="DP252" s="104" t="str">
        <f t="shared" si="408"/>
        <v/>
      </c>
      <c r="DQ252" s="856"/>
      <c r="DR252" s="469">
        <f t="shared" si="409"/>
        <v>0</v>
      </c>
      <c r="DS252" s="469">
        <f t="shared" si="410"/>
        <v>0</v>
      </c>
      <c r="DT252" s="469">
        <f t="shared" si="411"/>
        <v>0</v>
      </c>
      <c r="DU252" s="101">
        <f t="shared" si="412"/>
        <v>0</v>
      </c>
      <c r="DV252" s="528">
        <f t="shared" si="413"/>
        <v>0</v>
      </c>
      <c r="DW252" s="529">
        <f t="shared" si="413"/>
        <v>0</v>
      </c>
      <c r="DX252" s="529">
        <f t="shared" si="413"/>
        <v>0</v>
      </c>
      <c r="DY252" s="530">
        <f t="shared" si="414"/>
        <v>0</v>
      </c>
      <c r="DZ252" s="528">
        <f t="shared" si="415"/>
        <v>0</v>
      </c>
      <c r="EA252" s="529">
        <f t="shared" si="415"/>
        <v>0</v>
      </c>
      <c r="EB252" s="529">
        <f t="shared" si="415"/>
        <v>0</v>
      </c>
      <c r="EC252" s="530">
        <f t="shared" si="416"/>
        <v>0</v>
      </c>
      <c r="ED252" s="528">
        <f t="shared" si="417"/>
        <v>0</v>
      </c>
      <c r="EE252" s="529">
        <f t="shared" si="417"/>
        <v>0</v>
      </c>
      <c r="EF252" s="529">
        <f t="shared" si="417"/>
        <v>0</v>
      </c>
      <c r="EG252" s="530">
        <f t="shared" si="418"/>
        <v>0</v>
      </c>
      <c r="EH252" s="528">
        <f t="shared" si="419"/>
        <v>0</v>
      </c>
      <c r="EI252" s="529">
        <f t="shared" si="420"/>
        <v>0</v>
      </c>
      <c r="EJ252" s="529">
        <f t="shared" si="421"/>
        <v>0</v>
      </c>
      <c r="EK252" s="530">
        <f t="shared" si="422"/>
        <v>0</v>
      </c>
      <c r="EL252" s="562"/>
      <c r="EM252" s="571">
        <f t="shared" si="423"/>
        <v>0</v>
      </c>
      <c r="EN252" s="572">
        <f t="shared" si="423"/>
        <v>0</v>
      </c>
      <c r="EO252" s="576">
        <f t="shared" si="423"/>
        <v>0</v>
      </c>
      <c r="EP252" s="578">
        <f t="shared" si="424"/>
        <v>0</v>
      </c>
      <c r="EQ252" s="571">
        <f t="shared" si="425"/>
        <v>0</v>
      </c>
      <c r="ER252" s="572">
        <f t="shared" si="425"/>
        <v>0</v>
      </c>
      <c r="ES252" s="573">
        <f t="shared" si="425"/>
        <v>0</v>
      </c>
      <c r="ET252" s="579">
        <f t="shared" si="426"/>
        <v>0</v>
      </c>
      <c r="EU252" s="577">
        <f t="shared" si="427"/>
        <v>0</v>
      </c>
      <c r="EV252" s="521">
        <f t="shared" si="428"/>
        <v>0</v>
      </c>
      <c r="EW252" s="525">
        <f t="shared" si="429"/>
        <v>0</v>
      </c>
      <c r="EX252" s="524">
        <f t="shared" si="430"/>
        <v>0</v>
      </c>
      <c r="EY252" s="509" t="str">
        <f t="shared" si="431"/>
        <v>○</v>
      </c>
      <c r="EZ252" s="486">
        <f t="shared" si="432"/>
        <v>0</v>
      </c>
      <c r="FA252" s="482">
        <f t="shared" si="432"/>
        <v>0</v>
      </c>
      <c r="FB252" s="482">
        <f t="shared" si="432"/>
        <v>0</v>
      </c>
      <c r="FC252" s="536">
        <f t="shared" si="433"/>
        <v>0</v>
      </c>
      <c r="FD252" s="101">
        <f t="shared" si="434"/>
        <v>0</v>
      </c>
      <c r="FE252" s="846">
        <f t="shared" si="435"/>
        <v>0</v>
      </c>
      <c r="FF252" s="847">
        <f t="shared" si="436"/>
        <v>0</v>
      </c>
      <c r="FG252" s="101" t="str">
        <f t="shared" si="437"/>
        <v/>
      </c>
      <c r="FH252" s="185" t="str">
        <f t="shared" si="438"/>
        <v/>
      </c>
      <c r="FI252" s="184" t="str">
        <f t="shared" si="438"/>
        <v/>
      </c>
      <c r="FJ252" s="848" t="str">
        <f t="shared" si="438"/>
        <v/>
      </c>
      <c r="FK252" s="508"/>
      <c r="FL252" s="498"/>
      <c r="FM252" s="499"/>
      <c r="FN252" s="849">
        <f t="shared" si="439"/>
        <v>0</v>
      </c>
      <c r="FO252" s="511" t="str">
        <f t="shared" si="440"/>
        <v/>
      </c>
      <c r="FP252" s="528" t="str">
        <f t="shared" si="441"/>
        <v/>
      </c>
      <c r="FQ252" s="529" t="str">
        <f t="shared" si="442"/>
        <v/>
      </c>
      <c r="FR252" s="529" t="str">
        <f t="shared" si="443"/>
        <v/>
      </c>
      <c r="FS252" s="530">
        <f t="shared" si="444"/>
        <v>0</v>
      </c>
      <c r="FT252" s="510"/>
    </row>
    <row r="253" spans="1:176" s="3" customFormat="1" ht="18" customHeight="1">
      <c r="A253" s="619" t="str">
        <f t="shared" si="337"/>
        <v/>
      </c>
      <c r="B253" s="448">
        <f t="shared" si="445"/>
        <v>0</v>
      </c>
      <c r="C253" s="1114" t="str">
        <f t="shared" si="338"/>
        <v>授業料</v>
      </c>
      <c r="D253" s="1114" t="str">
        <f t="shared" si="339"/>
        <v>入学金</v>
      </c>
      <c r="E253" s="448">
        <f t="shared" si="446"/>
        <v>0</v>
      </c>
      <c r="F253" s="619">
        <f t="shared" si="340"/>
        <v>0</v>
      </c>
      <c r="G253" s="539">
        <f t="shared" si="341"/>
        <v>236</v>
      </c>
      <c r="H253" s="844"/>
      <c r="I253" s="845"/>
      <c r="J253" s="187"/>
      <c r="K253" s="188"/>
      <c r="L253" s="188"/>
      <c r="M253" s="186"/>
      <c r="N253" s="97"/>
      <c r="O253" s="98"/>
      <c r="P253" s="187"/>
      <c r="Q253" s="188"/>
      <c r="R253" s="186"/>
      <c r="S253" s="99"/>
      <c r="T253" s="97"/>
      <c r="U253" s="741"/>
      <c r="V253" s="101" t="str">
        <f>IF(OR($R$5="",$T$5="",$J253="",$O253="",$U253=""),"",IF(ISERROR(VLOOKUP($C253,参照!$P$4:$V$112,5,FALSE)),0,VLOOKUP($C253,参照!$P$4:$V$112,5,FALSE)))</f>
        <v/>
      </c>
      <c r="W253" s="100"/>
      <c r="X253" s="102" t="str">
        <f>IF(OR($R$5="",$T$5="",$J253="",$O253="",$W253=""),"",IF(ISERROR(VLOOKUP($D253,参照!$P$4:$V$112,5,FALSE)),0,VLOOKUP($D253,参照!$P$4:$V$112,5,FALSE)))</f>
        <v/>
      </c>
      <c r="Y253" s="182" t="str">
        <f t="shared" si="342"/>
        <v/>
      </c>
      <c r="Z253" s="182" t="str">
        <f t="shared" si="343"/>
        <v/>
      </c>
      <c r="AA253" s="468"/>
      <c r="AB253" s="536">
        <f t="shared" si="344"/>
        <v>0</v>
      </c>
      <c r="AC253" s="854"/>
      <c r="AD253" s="738">
        <f t="shared" si="345"/>
        <v>0</v>
      </c>
      <c r="AE253" s="103" t="str">
        <f t="shared" si="346"/>
        <v/>
      </c>
      <c r="AF253" s="468" t="str">
        <f t="shared" si="347"/>
        <v/>
      </c>
      <c r="AG253" s="469" t="str">
        <f t="shared" si="348"/>
        <v/>
      </c>
      <c r="AH253" s="102" t="str">
        <f t="shared" si="348"/>
        <v/>
      </c>
      <c r="AI253" s="855"/>
      <c r="AJ253" s="588"/>
      <c r="AK253" s="102" t="str">
        <f t="shared" si="349"/>
        <v/>
      </c>
      <c r="AL253" s="856"/>
      <c r="AM253" s="469">
        <f t="shared" si="350"/>
        <v>0</v>
      </c>
      <c r="AN253" s="469">
        <f t="shared" si="351"/>
        <v>0</v>
      </c>
      <c r="AO253" s="469">
        <f t="shared" si="352"/>
        <v>0</v>
      </c>
      <c r="AP253" s="590">
        <f t="shared" si="353"/>
        <v>0</v>
      </c>
      <c r="AQ253" s="474"/>
      <c r="AR253" s="104" t="str">
        <f t="shared" si="354"/>
        <v/>
      </c>
      <c r="AS253" s="856"/>
      <c r="AT253" s="469">
        <f t="shared" si="355"/>
        <v>0</v>
      </c>
      <c r="AU253" s="469">
        <f t="shared" si="356"/>
        <v>0</v>
      </c>
      <c r="AV253" s="469">
        <f t="shared" si="357"/>
        <v>0</v>
      </c>
      <c r="AW253" s="590">
        <f t="shared" si="358"/>
        <v>0</v>
      </c>
      <c r="AX253" s="474"/>
      <c r="AY253" s="102" t="str">
        <f t="shared" si="359"/>
        <v/>
      </c>
      <c r="AZ253" s="856"/>
      <c r="BA253" s="469">
        <f t="shared" si="360"/>
        <v>0</v>
      </c>
      <c r="BB253" s="469">
        <f t="shared" si="361"/>
        <v>0</v>
      </c>
      <c r="BC253" s="469">
        <f t="shared" si="362"/>
        <v>0</v>
      </c>
      <c r="BD253" s="590">
        <f t="shared" si="363"/>
        <v>0</v>
      </c>
      <c r="BE253" s="484" t="str">
        <f t="shared" si="364"/>
        <v>○</v>
      </c>
      <c r="BF253" s="486">
        <f t="shared" si="365"/>
        <v>0</v>
      </c>
      <c r="BG253" s="482">
        <f t="shared" si="365"/>
        <v>0</v>
      </c>
      <c r="BH253" s="482">
        <f t="shared" si="365"/>
        <v>0</v>
      </c>
      <c r="BI253" s="483">
        <f t="shared" si="366"/>
        <v>0</v>
      </c>
      <c r="BJ253" s="528">
        <f t="shared" si="367"/>
        <v>0</v>
      </c>
      <c r="BK253" s="529">
        <f t="shared" si="367"/>
        <v>0</v>
      </c>
      <c r="BL253" s="529">
        <f t="shared" si="367"/>
        <v>0</v>
      </c>
      <c r="BM253" s="530">
        <f t="shared" si="368"/>
        <v>0</v>
      </c>
      <c r="BN253" s="528">
        <f t="shared" si="369"/>
        <v>0</v>
      </c>
      <c r="BO253" s="529">
        <f t="shared" si="370"/>
        <v>0</v>
      </c>
      <c r="BP253" s="529">
        <f t="shared" si="371"/>
        <v>0</v>
      </c>
      <c r="BQ253" s="530">
        <f t="shared" si="372"/>
        <v>0</v>
      </c>
      <c r="BR253" s="528">
        <f t="shared" si="373"/>
        <v>0</v>
      </c>
      <c r="BS253" s="529">
        <f t="shared" si="373"/>
        <v>0</v>
      </c>
      <c r="BT253" s="529">
        <f t="shared" si="373"/>
        <v>0</v>
      </c>
      <c r="BU253" s="530">
        <f t="shared" si="374"/>
        <v>0</v>
      </c>
      <c r="BV253" s="528">
        <f t="shared" si="375"/>
        <v>0</v>
      </c>
      <c r="BW253" s="529">
        <f t="shared" si="376"/>
        <v>0</v>
      </c>
      <c r="BX253" s="529">
        <f t="shared" si="377"/>
        <v>0</v>
      </c>
      <c r="BY253" s="530">
        <f t="shared" si="378"/>
        <v>0</v>
      </c>
      <c r="BZ253" s="560" t="str">
        <f t="shared" si="379"/>
        <v/>
      </c>
      <c r="CA253" s="184" t="str">
        <f t="shared" si="379"/>
        <v/>
      </c>
      <c r="CB253" s="183" t="str">
        <f t="shared" si="379"/>
        <v/>
      </c>
      <c r="CC253" s="185" t="str">
        <f t="shared" si="380"/>
        <v/>
      </c>
      <c r="CD253" s="184" t="str">
        <f t="shared" si="380"/>
        <v/>
      </c>
      <c r="CE253" s="183" t="str">
        <f t="shared" si="380"/>
        <v/>
      </c>
      <c r="CF253" s="447"/>
      <c r="CG253" s="482" t="str">
        <f t="shared" si="381"/>
        <v>－</v>
      </c>
      <c r="CH253" s="469"/>
      <c r="CI253" s="561"/>
      <c r="CJ253" s="468" t="str">
        <f t="shared" si="382"/>
        <v/>
      </c>
      <c r="CK253" s="469" t="str">
        <f t="shared" si="383"/>
        <v/>
      </c>
      <c r="CL253" s="102" t="str">
        <f t="shared" si="384"/>
        <v/>
      </c>
      <c r="CM253" s="468" t="str">
        <f t="shared" si="385"/>
        <v/>
      </c>
      <c r="CN253" s="469" t="str">
        <f t="shared" si="386"/>
        <v/>
      </c>
      <c r="CO253" s="102" t="str">
        <f t="shared" si="387"/>
        <v/>
      </c>
      <c r="CP253" s="468" t="str">
        <f t="shared" si="388"/>
        <v/>
      </c>
      <c r="CQ253" s="469" t="str">
        <f t="shared" si="388"/>
        <v/>
      </c>
      <c r="CR253" s="102" t="str">
        <f t="shared" si="388"/>
        <v/>
      </c>
      <c r="CS253" s="468" t="str">
        <f t="shared" si="389"/>
        <v/>
      </c>
      <c r="CT253" s="469" t="str">
        <f t="shared" si="390"/>
        <v/>
      </c>
      <c r="CU253" s="469" t="str">
        <f t="shared" si="391"/>
        <v/>
      </c>
      <c r="CV253" s="105" t="str">
        <f t="shared" si="392"/>
        <v/>
      </c>
      <c r="CW253" s="856"/>
      <c r="CX253" s="469">
        <f t="shared" si="393"/>
        <v>0</v>
      </c>
      <c r="CY253" s="469">
        <f t="shared" si="394"/>
        <v>0</v>
      </c>
      <c r="CZ253" s="469">
        <f t="shared" si="395"/>
        <v>0</v>
      </c>
      <c r="DA253" s="590">
        <f t="shared" si="396"/>
        <v>0</v>
      </c>
      <c r="DB253" s="474"/>
      <c r="DC253" s="604">
        <f t="shared" si="397"/>
        <v>0</v>
      </c>
      <c r="DD253" s="184">
        <f t="shared" si="398"/>
        <v>0</v>
      </c>
      <c r="DE253" s="605">
        <f t="shared" si="399"/>
        <v>0</v>
      </c>
      <c r="DF253" s="104" t="str">
        <f t="shared" si="400"/>
        <v/>
      </c>
      <c r="DG253" s="856"/>
      <c r="DH253" s="469">
        <f t="shared" si="401"/>
        <v>0</v>
      </c>
      <c r="DI253" s="469">
        <f t="shared" si="402"/>
        <v>0</v>
      </c>
      <c r="DJ253" s="469">
        <f t="shared" si="403"/>
        <v>0</v>
      </c>
      <c r="DK253" s="590">
        <f t="shared" si="404"/>
        <v>0</v>
      </c>
      <c r="DL253" s="474"/>
      <c r="DM253" s="604">
        <f t="shared" si="405"/>
        <v>0</v>
      </c>
      <c r="DN253" s="184">
        <f t="shared" si="406"/>
        <v>0</v>
      </c>
      <c r="DO253" s="605">
        <f t="shared" si="407"/>
        <v>0</v>
      </c>
      <c r="DP253" s="104" t="str">
        <f t="shared" si="408"/>
        <v/>
      </c>
      <c r="DQ253" s="856"/>
      <c r="DR253" s="469">
        <f t="shared" si="409"/>
        <v>0</v>
      </c>
      <c r="DS253" s="469">
        <f t="shared" si="410"/>
        <v>0</v>
      </c>
      <c r="DT253" s="469">
        <f t="shared" si="411"/>
        <v>0</v>
      </c>
      <c r="DU253" s="101">
        <f t="shared" si="412"/>
        <v>0</v>
      </c>
      <c r="DV253" s="528">
        <f t="shared" si="413"/>
        <v>0</v>
      </c>
      <c r="DW253" s="529">
        <f t="shared" si="413"/>
        <v>0</v>
      </c>
      <c r="DX253" s="529">
        <f t="shared" si="413"/>
        <v>0</v>
      </c>
      <c r="DY253" s="530">
        <f t="shared" si="414"/>
        <v>0</v>
      </c>
      <c r="DZ253" s="528">
        <f t="shared" si="415"/>
        <v>0</v>
      </c>
      <c r="EA253" s="529">
        <f t="shared" si="415"/>
        <v>0</v>
      </c>
      <c r="EB253" s="529">
        <f t="shared" si="415"/>
        <v>0</v>
      </c>
      <c r="EC253" s="530">
        <f t="shared" si="416"/>
        <v>0</v>
      </c>
      <c r="ED253" s="528">
        <f t="shared" si="417"/>
        <v>0</v>
      </c>
      <c r="EE253" s="529">
        <f t="shared" si="417"/>
        <v>0</v>
      </c>
      <c r="EF253" s="529">
        <f t="shared" si="417"/>
        <v>0</v>
      </c>
      <c r="EG253" s="530">
        <f t="shared" si="418"/>
        <v>0</v>
      </c>
      <c r="EH253" s="528">
        <f t="shared" si="419"/>
        <v>0</v>
      </c>
      <c r="EI253" s="529">
        <f t="shared" si="420"/>
        <v>0</v>
      </c>
      <c r="EJ253" s="529">
        <f t="shared" si="421"/>
        <v>0</v>
      </c>
      <c r="EK253" s="530">
        <f t="shared" si="422"/>
        <v>0</v>
      </c>
      <c r="EL253" s="562"/>
      <c r="EM253" s="571">
        <f t="shared" si="423"/>
        <v>0</v>
      </c>
      <c r="EN253" s="572">
        <f t="shared" si="423"/>
        <v>0</v>
      </c>
      <c r="EO253" s="576">
        <f t="shared" si="423"/>
        <v>0</v>
      </c>
      <c r="EP253" s="578">
        <f t="shared" si="424"/>
        <v>0</v>
      </c>
      <c r="EQ253" s="571">
        <f t="shared" si="425"/>
        <v>0</v>
      </c>
      <c r="ER253" s="572">
        <f t="shared" si="425"/>
        <v>0</v>
      </c>
      <c r="ES253" s="573">
        <f t="shared" si="425"/>
        <v>0</v>
      </c>
      <c r="ET253" s="579">
        <f t="shared" si="426"/>
        <v>0</v>
      </c>
      <c r="EU253" s="577">
        <f t="shared" si="427"/>
        <v>0</v>
      </c>
      <c r="EV253" s="521">
        <f t="shared" si="428"/>
        <v>0</v>
      </c>
      <c r="EW253" s="525">
        <f t="shared" si="429"/>
        <v>0</v>
      </c>
      <c r="EX253" s="524">
        <f t="shared" si="430"/>
        <v>0</v>
      </c>
      <c r="EY253" s="509" t="str">
        <f t="shared" si="431"/>
        <v>○</v>
      </c>
      <c r="EZ253" s="486">
        <f t="shared" si="432"/>
        <v>0</v>
      </c>
      <c r="FA253" s="482">
        <f t="shared" si="432"/>
        <v>0</v>
      </c>
      <c r="FB253" s="482">
        <f t="shared" si="432"/>
        <v>0</v>
      </c>
      <c r="FC253" s="536">
        <f t="shared" si="433"/>
        <v>0</v>
      </c>
      <c r="FD253" s="101">
        <f t="shared" si="434"/>
        <v>0</v>
      </c>
      <c r="FE253" s="846">
        <f t="shared" si="435"/>
        <v>0</v>
      </c>
      <c r="FF253" s="847">
        <f t="shared" si="436"/>
        <v>0</v>
      </c>
      <c r="FG253" s="101" t="str">
        <f t="shared" si="437"/>
        <v/>
      </c>
      <c r="FH253" s="185" t="str">
        <f t="shared" si="438"/>
        <v/>
      </c>
      <c r="FI253" s="184" t="str">
        <f t="shared" si="438"/>
        <v/>
      </c>
      <c r="FJ253" s="848" t="str">
        <f t="shared" si="438"/>
        <v/>
      </c>
      <c r="FK253" s="508"/>
      <c r="FL253" s="498"/>
      <c r="FM253" s="499"/>
      <c r="FN253" s="849">
        <f t="shared" si="439"/>
        <v>0</v>
      </c>
      <c r="FO253" s="511" t="str">
        <f t="shared" si="440"/>
        <v/>
      </c>
      <c r="FP253" s="528" t="str">
        <f t="shared" si="441"/>
        <v/>
      </c>
      <c r="FQ253" s="529" t="str">
        <f t="shared" si="442"/>
        <v/>
      </c>
      <c r="FR253" s="529" t="str">
        <f t="shared" si="443"/>
        <v/>
      </c>
      <c r="FS253" s="530">
        <f t="shared" si="444"/>
        <v>0</v>
      </c>
      <c r="FT253" s="510"/>
    </row>
    <row r="254" spans="1:176" s="3" customFormat="1" ht="18" customHeight="1">
      <c r="A254" s="619" t="str">
        <f t="shared" si="337"/>
        <v/>
      </c>
      <c r="B254" s="448">
        <f t="shared" si="445"/>
        <v>0</v>
      </c>
      <c r="C254" s="1114" t="str">
        <f t="shared" si="338"/>
        <v>授業料</v>
      </c>
      <c r="D254" s="1114" t="str">
        <f t="shared" si="339"/>
        <v>入学金</v>
      </c>
      <c r="E254" s="448">
        <f t="shared" si="446"/>
        <v>0</v>
      </c>
      <c r="F254" s="619">
        <f t="shared" si="340"/>
        <v>0</v>
      </c>
      <c r="G254" s="539">
        <f t="shared" si="341"/>
        <v>237</v>
      </c>
      <c r="H254" s="844"/>
      <c r="I254" s="845"/>
      <c r="J254" s="187"/>
      <c r="K254" s="188"/>
      <c r="L254" s="188"/>
      <c r="M254" s="186"/>
      <c r="N254" s="97"/>
      <c r="O254" s="98"/>
      <c r="P254" s="187"/>
      <c r="Q254" s="188"/>
      <c r="R254" s="186"/>
      <c r="S254" s="99"/>
      <c r="T254" s="97"/>
      <c r="U254" s="741"/>
      <c r="V254" s="101" t="str">
        <f>IF(OR($R$5="",$T$5="",$J254="",$O254="",$U254=""),"",IF(ISERROR(VLOOKUP($C254,参照!$P$4:$V$112,5,FALSE)),0,VLOOKUP($C254,参照!$P$4:$V$112,5,FALSE)))</f>
        <v/>
      </c>
      <c r="W254" s="100"/>
      <c r="X254" s="102" t="str">
        <f>IF(OR($R$5="",$T$5="",$J254="",$O254="",$W254=""),"",IF(ISERROR(VLOOKUP($D254,参照!$P$4:$V$112,5,FALSE)),0,VLOOKUP($D254,参照!$P$4:$V$112,5,FALSE)))</f>
        <v/>
      </c>
      <c r="Y254" s="182" t="str">
        <f t="shared" si="342"/>
        <v/>
      </c>
      <c r="Z254" s="182" t="str">
        <f t="shared" si="343"/>
        <v/>
      </c>
      <c r="AA254" s="468"/>
      <c r="AB254" s="536">
        <f t="shared" si="344"/>
        <v>0</v>
      </c>
      <c r="AC254" s="854"/>
      <c r="AD254" s="738">
        <f t="shared" si="345"/>
        <v>0</v>
      </c>
      <c r="AE254" s="103" t="str">
        <f t="shared" si="346"/>
        <v/>
      </c>
      <c r="AF254" s="468" t="str">
        <f t="shared" si="347"/>
        <v/>
      </c>
      <c r="AG254" s="469" t="str">
        <f t="shared" si="348"/>
        <v/>
      </c>
      <c r="AH254" s="102" t="str">
        <f t="shared" si="348"/>
        <v/>
      </c>
      <c r="AI254" s="855"/>
      <c r="AJ254" s="588"/>
      <c r="AK254" s="102" t="str">
        <f t="shared" si="349"/>
        <v/>
      </c>
      <c r="AL254" s="856"/>
      <c r="AM254" s="469">
        <f t="shared" si="350"/>
        <v>0</v>
      </c>
      <c r="AN254" s="469">
        <f t="shared" si="351"/>
        <v>0</v>
      </c>
      <c r="AO254" s="469">
        <f t="shared" si="352"/>
        <v>0</v>
      </c>
      <c r="AP254" s="590">
        <f t="shared" si="353"/>
        <v>0</v>
      </c>
      <c r="AQ254" s="474"/>
      <c r="AR254" s="104" t="str">
        <f t="shared" si="354"/>
        <v/>
      </c>
      <c r="AS254" s="856"/>
      <c r="AT254" s="469">
        <f t="shared" si="355"/>
        <v>0</v>
      </c>
      <c r="AU254" s="469">
        <f t="shared" si="356"/>
        <v>0</v>
      </c>
      <c r="AV254" s="469">
        <f t="shared" si="357"/>
        <v>0</v>
      </c>
      <c r="AW254" s="590">
        <f t="shared" si="358"/>
        <v>0</v>
      </c>
      <c r="AX254" s="474"/>
      <c r="AY254" s="102" t="str">
        <f t="shared" si="359"/>
        <v/>
      </c>
      <c r="AZ254" s="856"/>
      <c r="BA254" s="469">
        <f t="shared" si="360"/>
        <v>0</v>
      </c>
      <c r="BB254" s="469">
        <f t="shared" si="361"/>
        <v>0</v>
      </c>
      <c r="BC254" s="469">
        <f t="shared" si="362"/>
        <v>0</v>
      </c>
      <c r="BD254" s="590">
        <f t="shared" si="363"/>
        <v>0</v>
      </c>
      <c r="BE254" s="484" t="str">
        <f t="shared" si="364"/>
        <v>○</v>
      </c>
      <c r="BF254" s="486">
        <f t="shared" si="365"/>
        <v>0</v>
      </c>
      <c r="BG254" s="482">
        <f t="shared" si="365"/>
        <v>0</v>
      </c>
      <c r="BH254" s="482">
        <f t="shared" si="365"/>
        <v>0</v>
      </c>
      <c r="BI254" s="483">
        <f t="shared" si="366"/>
        <v>0</v>
      </c>
      <c r="BJ254" s="528">
        <f t="shared" si="367"/>
        <v>0</v>
      </c>
      <c r="BK254" s="529">
        <f t="shared" si="367"/>
        <v>0</v>
      </c>
      <c r="BL254" s="529">
        <f t="shared" si="367"/>
        <v>0</v>
      </c>
      <c r="BM254" s="530">
        <f t="shared" si="368"/>
        <v>0</v>
      </c>
      <c r="BN254" s="528">
        <f t="shared" si="369"/>
        <v>0</v>
      </c>
      <c r="BO254" s="529">
        <f t="shared" si="370"/>
        <v>0</v>
      </c>
      <c r="BP254" s="529">
        <f t="shared" si="371"/>
        <v>0</v>
      </c>
      <c r="BQ254" s="530">
        <f t="shared" si="372"/>
        <v>0</v>
      </c>
      <c r="BR254" s="528">
        <f t="shared" si="373"/>
        <v>0</v>
      </c>
      <c r="BS254" s="529">
        <f t="shared" si="373"/>
        <v>0</v>
      </c>
      <c r="BT254" s="529">
        <f t="shared" si="373"/>
        <v>0</v>
      </c>
      <c r="BU254" s="530">
        <f t="shared" si="374"/>
        <v>0</v>
      </c>
      <c r="BV254" s="528">
        <f t="shared" si="375"/>
        <v>0</v>
      </c>
      <c r="BW254" s="529">
        <f t="shared" si="376"/>
        <v>0</v>
      </c>
      <c r="BX254" s="529">
        <f t="shared" si="377"/>
        <v>0</v>
      </c>
      <c r="BY254" s="530">
        <f t="shared" si="378"/>
        <v>0</v>
      </c>
      <c r="BZ254" s="560" t="str">
        <f t="shared" si="379"/>
        <v/>
      </c>
      <c r="CA254" s="184" t="str">
        <f t="shared" si="379"/>
        <v/>
      </c>
      <c r="CB254" s="183" t="str">
        <f t="shared" si="379"/>
        <v/>
      </c>
      <c r="CC254" s="185" t="str">
        <f t="shared" si="380"/>
        <v/>
      </c>
      <c r="CD254" s="184" t="str">
        <f t="shared" si="380"/>
        <v/>
      </c>
      <c r="CE254" s="183" t="str">
        <f t="shared" si="380"/>
        <v/>
      </c>
      <c r="CF254" s="447"/>
      <c r="CG254" s="482" t="str">
        <f t="shared" si="381"/>
        <v>－</v>
      </c>
      <c r="CH254" s="469"/>
      <c r="CI254" s="561"/>
      <c r="CJ254" s="468" t="str">
        <f t="shared" si="382"/>
        <v/>
      </c>
      <c r="CK254" s="469" t="str">
        <f t="shared" si="383"/>
        <v/>
      </c>
      <c r="CL254" s="102" t="str">
        <f t="shared" si="384"/>
        <v/>
      </c>
      <c r="CM254" s="468" t="str">
        <f t="shared" si="385"/>
        <v/>
      </c>
      <c r="CN254" s="469" t="str">
        <f t="shared" si="386"/>
        <v/>
      </c>
      <c r="CO254" s="102" t="str">
        <f t="shared" si="387"/>
        <v/>
      </c>
      <c r="CP254" s="468" t="str">
        <f t="shared" si="388"/>
        <v/>
      </c>
      <c r="CQ254" s="469" t="str">
        <f t="shared" si="388"/>
        <v/>
      </c>
      <c r="CR254" s="102" t="str">
        <f t="shared" si="388"/>
        <v/>
      </c>
      <c r="CS254" s="468" t="str">
        <f t="shared" si="389"/>
        <v/>
      </c>
      <c r="CT254" s="469" t="str">
        <f t="shared" si="390"/>
        <v/>
      </c>
      <c r="CU254" s="469" t="str">
        <f t="shared" si="391"/>
        <v/>
      </c>
      <c r="CV254" s="105" t="str">
        <f t="shared" si="392"/>
        <v/>
      </c>
      <c r="CW254" s="856"/>
      <c r="CX254" s="469">
        <f t="shared" si="393"/>
        <v>0</v>
      </c>
      <c r="CY254" s="469">
        <f t="shared" si="394"/>
        <v>0</v>
      </c>
      <c r="CZ254" s="469">
        <f t="shared" si="395"/>
        <v>0</v>
      </c>
      <c r="DA254" s="590">
        <f t="shared" si="396"/>
        <v>0</v>
      </c>
      <c r="DB254" s="474"/>
      <c r="DC254" s="604">
        <f t="shared" si="397"/>
        <v>0</v>
      </c>
      <c r="DD254" s="184">
        <f t="shared" si="398"/>
        <v>0</v>
      </c>
      <c r="DE254" s="605">
        <f t="shared" si="399"/>
        <v>0</v>
      </c>
      <c r="DF254" s="104" t="str">
        <f t="shared" si="400"/>
        <v/>
      </c>
      <c r="DG254" s="856"/>
      <c r="DH254" s="469">
        <f t="shared" si="401"/>
        <v>0</v>
      </c>
      <c r="DI254" s="469">
        <f t="shared" si="402"/>
        <v>0</v>
      </c>
      <c r="DJ254" s="469">
        <f t="shared" si="403"/>
        <v>0</v>
      </c>
      <c r="DK254" s="590">
        <f t="shared" si="404"/>
        <v>0</v>
      </c>
      <c r="DL254" s="474"/>
      <c r="DM254" s="604">
        <f t="shared" si="405"/>
        <v>0</v>
      </c>
      <c r="DN254" s="184">
        <f t="shared" si="406"/>
        <v>0</v>
      </c>
      <c r="DO254" s="605">
        <f t="shared" si="407"/>
        <v>0</v>
      </c>
      <c r="DP254" s="104" t="str">
        <f t="shared" si="408"/>
        <v/>
      </c>
      <c r="DQ254" s="856"/>
      <c r="DR254" s="469">
        <f t="shared" si="409"/>
        <v>0</v>
      </c>
      <c r="DS254" s="469">
        <f t="shared" si="410"/>
        <v>0</v>
      </c>
      <c r="DT254" s="469">
        <f t="shared" si="411"/>
        <v>0</v>
      </c>
      <c r="DU254" s="101">
        <f t="shared" si="412"/>
        <v>0</v>
      </c>
      <c r="DV254" s="528">
        <f t="shared" si="413"/>
        <v>0</v>
      </c>
      <c r="DW254" s="529">
        <f t="shared" si="413"/>
        <v>0</v>
      </c>
      <c r="DX254" s="529">
        <f t="shared" si="413"/>
        <v>0</v>
      </c>
      <c r="DY254" s="530">
        <f t="shared" si="414"/>
        <v>0</v>
      </c>
      <c r="DZ254" s="528">
        <f t="shared" si="415"/>
        <v>0</v>
      </c>
      <c r="EA254" s="529">
        <f t="shared" si="415"/>
        <v>0</v>
      </c>
      <c r="EB254" s="529">
        <f t="shared" si="415"/>
        <v>0</v>
      </c>
      <c r="EC254" s="530">
        <f t="shared" si="416"/>
        <v>0</v>
      </c>
      <c r="ED254" s="528">
        <f t="shared" si="417"/>
        <v>0</v>
      </c>
      <c r="EE254" s="529">
        <f t="shared" si="417"/>
        <v>0</v>
      </c>
      <c r="EF254" s="529">
        <f t="shared" si="417"/>
        <v>0</v>
      </c>
      <c r="EG254" s="530">
        <f t="shared" si="418"/>
        <v>0</v>
      </c>
      <c r="EH254" s="528">
        <f t="shared" si="419"/>
        <v>0</v>
      </c>
      <c r="EI254" s="529">
        <f t="shared" si="420"/>
        <v>0</v>
      </c>
      <c r="EJ254" s="529">
        <f t="shared" si="421"/>
        <v>0</v>
      </c>
      <c r="EK254" s="530">
        <f t="shared" si="422"/>
        <v>0</v>
      </c>
      <c r="EL254" s="562"/>
      <c r="EM254" s="571">
        <f t="shared" si="423"/>
        <v>0</v>
      </c>
      <c r="EN254" s="572">
        <f t="shared" si="423"/>
        <v>0</v>
      </c>
      <c r="EO254" s="576">
        <f t="shared" si="423"/>
        <v>0</v>
      </c>
      <c r="EP254" s="578">
        <f t="shared" si="424"/>
        <v>0</v>
      </c>
      <c r="EQ254" s="571">
        <f t="shared" si="425"/>
        <v>0</v>
      </c>
      <c r="ER254" s="572">
        <f t="shared" si="425"/>
        <v>0</v>
      </c>
      <c r="ES254" s="573">
        <f t="shared" si="425"/>
        <v>0</v>
      </c>
      <c r="ET254" s="579">
        <f t="shared" si="426"/>
        <v>0</v>
      </c>
      <c r="EU254" s="577">
        <f t="shared" si="427"/>
        <v>0</v>
      </c>
      <c r="EV254" s="521">
        <f t="shared" si="428"/>
        <v>0</v>
      </c>
      <c r="EW254" s="525">
        <f t="shared" si="429"/>
        <v>0</v>
      </c>
      <c r="EX254" s="524">
        <f t="shared" si="430"/>
        <v>0</v>
      </c>
      <c r="EY254" s="509" t="str">
        <f t="shared" si="431"/>
        <v>○</v>
      </c>
      <c r="EZ254" s="486">
        <f t="shared" si="432"/>
        <v>0</v>
      </c>
      <c r="FA254" s="482">
        <f t="shared" si="432"/>
        <v>0</v>
      </c>
      <c r="FB254" s="482">
        <f t="shared" si="432"/>
        <v>0</v>
      </c>
      <c r="FC254" s="536">
        <f t="shared" si="433"/>
        <v>0</v>
      </c>
      <c r="FD254" s="101">
        <f t="shared" si="434"/>
        <v>0</v>
      </c>
      <c r="FE254" s="846">
        <f t="shared" si="435"/>
        <v>0</v>
      </c>
      <c r="FF254" s="847">
        <f t="shared" si="436"/>
        <v>0</v>
      </c>
      <c r="FG254" s="101" t="str">
        <f t="shared" si="437"/>
        <v/>
      </c>
      <c r="FH254" s="185" t="str">
        <f t="shared" si="438"/>
        <v/>
      </c>
      <c r="FI254" s="184" t="str">
        <f t="shared" si="438"/>
        <v/>
      </c>
      <c r="FJ254" s="848" t="str">
        <f t="shared" si="438"/>
        <v/>
      </c>
      <c r="FK254" s="508"/>
      <c r="FL254" s="498"/>
      <c r="FM254" s="499"/>
      <c r="FN254" s="849">
        <f t="shared" si="439"/>
        <v>0</v>
      </c>
      <c r="FO254" s="511" t="str">
        <f t="shared" si="440"/>
        <v/>
      </c>
      <c r="FP254" s="528" t="str">
        <f t="shared" si="441"/>
        <v/>
      </c>
      <c r="FQ254" s="529" t="str">
        <f t="shared" si="442"/>
        <v/>
      </c>
      <c r="FR254" s="529" t="str">
        <f t="shared" si="443"/>
        <v/>
      </c>
      <c r="FS254" s="530">
        <f t="shared" si="444"/>
        <v>0</v>
      </c>
      <c r="FT254" s="510"/>
    </row>
    <row r="255" spans="1:176" s="3" customFormat="1" ht="18" customHeight="1">
      <c r="A255" s="619" t="str">
        <f t="shared" si="337"/>
        <v/>
      </c>
      <c r="B255" s="448">
        <f t="shared" si="445"/>
        <v>0</v>
      </c>
      <c r="C255" s="1114" t="str">
        <f t="shared" si="338"/>
        <v>授業料</v>
      </c>
      <c r="D255" s="1114" t="str">
        <f t="shared" si="339"/>
        <v>入学金</v>
      </c>
      <c r="E255" s="448">
        <f t="shared" si="446"/>
        <v>0</v>
      </c>
      <c r="F255" s="619">
        <f t="shared" si="340"/>
        <v>0</v>
      </c>
      <c r="G255" s="539">
        <f t="shared" si="341"/>
        <v>238</v>
      </c>
      <c r="H255" s="844"/>
      <c r="I255" s="845"/>
      <c r="J255" s="187"/>
      <c r="K255" s="188"/>
      <c r="L255" s="188"/>
      <c r="M255" s="186"/>
      <c r="N255" s="97"/>
      <c r="O255" s="98"/>
      <c r="P255" s="187"/>
      <c r="Q255" s="188"/>
      <c r="R255" s="186"/>
      <c r="S255" s="99"/>
      <c r="T255" s="97"/>
      <c r="U255" s="741"/>
      <c r="V255" s="101" t="str">
        <f>IF(OR($R$5="",$T$5="",$J255="",$O255="",$U255=""),"",IF(ISERROR(VLOOKUP($C255,参照!$P$4:$V$112,5,FALSE)),0,VLOOKUP($C255,参照!$P$4:$V$112,5,FALSE)))</f>
        <v/>
      </c>
      <c r="W255" s="100"/>
      <c r="X255" s="102" t="str">
        <f>IF(OR($R$5="",$T$5="",$J255="",$O255="",$W255=""),"",IF(ISERROR(VLOOKUP($D255,参照!$P$4:$V$112,5,FALSE)),0,VLOOKUP($D255,参照!$P$4:$V$112,5,FALSE)))</f>
        <v/>
      </c>
      <c r="Y255" s="182" t="str">
        <f t="shared" si="342"/>
        <v/>
      </c>
      <c r="Z255" s="182" t="str">
        <f t="shared" si="343"/>
        <v/>
      </c>
      <c r="AA255" s="468"/>
      <c r="AB255" s="536">
        <f t="shared" si="344"/>
        <v>0</v>
      </c>
      <c r="AC255" s="854"/>
      <c r="AD255" s="738">
        <f t="shared" si="345"/>
        <v>0</v>
      </c>
      <c r="AE255" s="103" t="str">
        <f t="shared" si="346"/>
        <v/>
      </c>
      <c r="AF255" s="468" t="str">
        <f t="shared" si="347"/>
        <v/>
      </c>
      <c r="AG255" s="469" t="str">
        <f t="shared" si="348"/>
        <v/>
      </c>
      <c r="AH255" s="102" t="str">
        <f t="shared" si="348"/>
        <v/>
      </c>
      <c r="AI255" s="855"/>
      <c r="AJ255" s="588"/>
      <c r="AK255" s="102" t="str">
        <f t="shared" si="349"/>
        <v/>
      </c>
      <c r="AL255" s="856"/>
      <c r="AM255" s="469">
        <f t="shared" si="350"/>
        <v>0</v>
      </c>
      <c r="AN255" s="469">
        <f t="shared" si="351"/>
        <v>0</v>
      </c>
      <c r="AO255" s="469">
        <f t="shared" si="352"/>
        <v>0</v>
      </c>
      <c r="AP255" s="590">
        <f t="shared" si="353"/>
        <v>0</v>
      </c>
      <c r="AQ255" s="474"/>
      <c r="AR255" s="104" t="str">
        <f t="shared" si="354"/>
        <v/>
      </c>
      <c r="AS255" s="856"/>
      <c r="AT255" s="469">
        <f t="shared" si="355"/>
        <v>0</v>
      </c>
      <c r="AU255" s="469">
        <f t="shared" si="356"/>
        <v>0</v>
      </c>
      <c r="AV255" s="469">
        <f t="shared" si="357"/>
        <v>0</v>
      </c>
      <c r="AW255" s="590">
        <f t="shared" si="358"/>
        <v>0</v>
      </c>
      <c r="AX255" s="474"/>
      <c r="AY255" s="102" t="str">
        <f t="shared" si="359"/>
        <v/>
      </c>
      <c r="AZ255" s="856"/>
      <c r="BA255" s="469">
        <f t="shared" si="360"/>
        <v>0</v>
      </c>
      <c r="BB255" s="469">
        <f t="shared" si="361"/>
        <v>0</v>
      </c>
      <c r="BC255" s="469">
        <f t="shared" si="362"/>
        <v>0</v>
      </c>
      <c r="BD255" s="590">
        <f t="shared" si="363"/>
        <v>0</v>
      </c>
      <c r="BE255" s="484" t="str">
        <f t="shared" si="364"/>
        <v>○</v>
      </c>
      <c r="BF255" s="486">
        <f t="shared" si="365"/>
        <v>0</v>
      </c>
      <c r="BG255" s="482">
        <f t="shared" si="365"/>
        <v>0</v>
      </c>
      <c r="BH255" s="482">
        <f t="shared" si="365"/>
        <v>0</v>
      </c>
      <c r="BI255" s="483">
        <f t="shared" si="366"/>
        <v>0</v>
      </c>
      <c r="BJ255" s="528">
        <f t="shared" si="367"/>
        <v>0</v>
      </c>
      <c r="BK255" s="529">
        <f t="shared" si="367"/>
        <v>0</v>
      </c>
      <c r="BL255" s="529">
        <f t="shared" si="367"/>
        <v>0</v>
      </c>
      <c r="BM255" s="530">
        <f t="shared" si="368"/>
        <v>0</v>
      </c>
      <c r="BN255" s="528">
        <f t="shared" si="369"/>
        <v>0</v>
      </c>
      <c r="BO255" s="529">
        <f t="shared" si="370"/>
        <v>0</v>
      </c>
      <c r="BP255" s="529">
        <f t="shared" si="371"/>
        <v>0</v>
      </c>
      <c r="BQ255" s="530">
        <f t="shared" si="372"/>
        <v>0</v>
      </c>
      <c r="BR255" s="528">
        <f t="shared" si="373"/>
        <v>0</v>
      </c>
      <c r="BS255" s="529">
        <f t="shared" si="373"/>
        <v>0</v>
      </c>
      <c r="BT255" s="529">
        <f t="shared" si="373"/>
        <v>0</v>
      </c>
      <c r="BU255" s="530">
        <f t="shared" si="374"/>
        <v>0</v>
      </c>
      <c r="BV255" s="528">
        <f t="shared" si="375"/>
        <v>0</v>
      </c>
      <c r="BW255" s="529">
        <f t="shared" si="376"/>
        <v>0</v>
      </c>
      <c r="BX255" s="529">
        <f t="shared" si="377"/>
        <v>0</v>
      </c>
      <c r="BY255" s="530">
        <f t="shared" si="378"/>
        <v>0</v>
      </c>
      <c r="BZ255" s="560" t="str">
        <f t="shared" si="379"/>
        <v/>
      </c>
      <c r="CA255" s="184" t="str">
        <f t="shared" si="379"/>
        <v/>
      </c>
      <c r="CB255" s="183" t="str">
        <f t="shared" si="379"/>
        <v/>
      </c>
      <c r="CC255" s="185" t="str">
        <f t="shared" si="380"/>
        <v/>
      </c>
      <c r="CD255" s="184" t="str">
        <f t="shared" si="380"/>
        <v/>
      </c>
      <c r="CE255" s="183" t="str">
        <f t="shared" si="380"/>
        <v/>
      </c>
      <c r="CF255" s="447"/>
      <c r="CG255" s="482" t="str">
        <f t="shared" si="381"/>
        <v>－</v>
      </c>
      <c r="CH255" s="469"/>
      <c r="CI255" s="561"/>
      <c r="CJ255" s="468" t="str">
        <f t="shared" si="382"/>
        <v/>
      </c>
      <c r="CK255" s="469" t="str">
        <f t="shared" si="383"/>
        <v/>
      </c>
      <c r="CL255" s="102" t="str">
        <f t="shared" si="384"/>
        <v/>
      </c>
      <c r="CM255" s="468" t="str">
        <f t="shared" si="385"/>
        <v/>
      </c>
      <c r="CN255" s="469" t="str">
        <f t="shared" si="386"/>
        <v/>
      </c>
      <c r="CO255" s="102" t="str">
        <f t="shared" si="387"/>
        <v/>
      </c>
      <c r="CP255" s="468" t="str">
        <f t="shared" si="388"/>
        <v/>
      </c>
      <c r="CQ255" s="469" t="str">
        <f t="shared" si="388"/>
        <v/>
      </c>
      <c r="CR255" s="102" t="str">
        <f t="shared" si="388"/>
        <v/>
      </c>
      <c r="CS255" s="468" t="str">
        <f t="shared" si="389"/>
        <v/>
      </c>
      <c r="CT255" s="469" t="str">
        <f t="shared" si="390"/>
        <v/>
      </c>
      <c r="CU255" s="469" t="str">
        <f t="shared" si="391"/>
        <v/>
      </c>
      <c r="CV255" s="105" t="str">
        <f t="shared" si="392"/>
        <v/>
      </c>
      <c r="CW255" s="856"/>
      <c r="CX255" s="469">
        <f t="shared" si="393"/>
        <v>0</v>
      </c>
      <c r="CY255" s="469">
        <f t="shared" si="394"/>
        <v>0</v>
      </c>
      <c r="CZ255" s="469">
        <f t="shared" si="395"/>
        <v>0</v>
      </c>
      <c r="DA255" s="590">
        <f t="shared" si="396"/>
        <v>0</v>
      </c>
      <c r="DB255" s="474"/>
      <c r="DC255" s="604">
        <f t="shared" si="397"/>
        <v>0</v>
      </c>
      <c r="DD255" s="184">
        <f t="shared" si="398"/>
        <v>0</v>
      </c>
      <c r="DE255" s="605">
        <f t="shared" si="399"/>
        <v>0</v>
      </c>
      <c r="DF255" s="104" t="str">
        <f t="shared" si="400"/>
        <v/>
      </c>
      <c r="DG255" s="856"/>
      <c r="DH255" s="469">
        <f t="shared" si="401"/>
        <v>0</v>
      </c>
      <c r="DI255" s="469">
        <f t="shared" si="402"/>
        <v>0</v>
      </c>
      <c r="DJ255" s="469">
        <f t="shared" si="403"/>
        <v>0</v>
      </c>
      <c r="DK255" s="590">
        <f t="shared" si="404"/>
        <v>0</v>
      </c>
      <c r="DL255" s="474"/>
      <c r="DM255" s="604">
        <f t="shared" si="405"/>
        <v>0</v>
      </c>
      <c r="DN255" s="184">
        <f t="shared" si="406"/>
        <v>0</v>
      </c>
      <c r="DO255" s="605">
        <f t="shared" si="407"/>
        <v>0</v>
      </c>
      <c r="DP255" s="104" t="str">
        <f t="shared" si="408"/>
        <v/>
      </c>
      <c r="DQ255" s="856"/>
      <c r="DR255" s="469">
        <f t="shared" si="409"/>
        <v>0</v>
      </c>
      <c r="DS255" s="469">
        <f t="shared" si="410"/>
        <v>0</v>
      </c>
      <c r="DT255" s="469">
        <f t="shared" si="411"/>
        <v>0</v>
      </c>
      <c r="DU255" s="101">
        <f t="shared" si="412"/>
        <v>0</v>
      </c>
      <c r="DV255" s="528">
        <f t="shared" si="413"/>
        <v>0</v>
      </c>
      <c r="DW255" s="529">
        <f t="shared" si="413"/>
        <v>0</v>
      </c>
      <c r="DX255" s="529">
        <f t="shared" si="413"/>
        <v>0</v>
      </c>
      <c r="DY255" s="530">
        <f t="shared" si="414"/>
        <v>0</v>
      </c>
      <c r="DZ255" s="528">
        <f t="shared" si="415"/>
        <v>0</v>
      </c>
      <c r="EA255" s="529">
        <f t="shared" si="415"/>
        <v>0</v>
      </c>
      <c r="EB255" s="529">
        <f t="shared" si="415"/>
        <v>0</v>
      </c>
      <c r="EC255" s="530">
        <f t="shared" si="416"/>
        <v>0</v>
      </c>
      <c r="ED255" s="528">
        <f t="shared" si="417"/>
        <v>0</v>
      </c>
      <c r="EE255" s="529">
        <f t="shared" si="417"/>
        <v>0</v>
      </c>
      <c r="EF255" s="529">
        <f t="shared" si="417"/>
        <v>0</v>
      </c>
      <c r="EG255" s="530">
        <f t="shared" si="418"/>
        <v>0</v>
      </c>
      <c r="EH255" s="528">
        <f t="shared" si="419"/>
        <v>0</v>
      </c>
      <c r="EI255" s="529">
        <f t="shared" si="420"/>
        <v>0</v>
      </c>
      <c r="EJ255" s="529">
        <f t="shared" si="421"/>
        <v>0</v>
      </c>
      <c r="EK255" s="530">
        <f t="shared" si="422"/>
        <v>0</v>
      </c>
      <c r="EL255" s="562"/>
      <c r="EM255" s="571">
        <f t="shared" si="423"/>
        <v>0</v>
      </c>
      <c r="EN255" s="572">
        <f t="shared" si="423"/>
        <v>0</v>
      </c>
      <c r="EO255" s="576">
        <f t="shared" si="423"/>
        <v>0</v>
      </c>
      <c r="EP255" s="578">
        <f t="shared" si="424"/>
        <v>0</v>
      </c>
      <c r="EQ255" s="571">
        <f t="shared" si="425"/>
        <v>0</v>
      </c>
      <c r="ER255" s="572">
        <f t="shared" si="425"/>
        <v>0</v>
      </c>
      <c r="ES255" s="573">
        <f t="shared" si="425"/>
        <v>0</v>
      </c>
      <c r="ET255" s="579">
        <f t="shared" si="426"/>
        <v>0</v>
      </c>
      <c r="EU255" s="577">
        <f t="shared" si="427"/>
        <v>0</v>
      </c>
      <c r="EV255" s="521">
        <f t="shared" si="428"/>
        <v>0</v>
      </c>
      <c r="EW255" s="525">
        <f t="shared" si="429"/>
        <v>0</v>
      </c>
      <c r="EX255" s="524">
        <f t="shared" si="430"/>
        <v>0</v>
      </c>
      <c r="EY255" s="509" t="str">
        <f t="shared" si="431"/>
        <v>○</v>
      </c>
      <c r="EZ255" s="486">
        <f t="shared" si="432"/>
        <v>0</v>
      </c>
      <c r="FA255" s="482">
        <f t="shared" si="432"/>
        <v>0</v>
      </c>
      <c r="FB255" s="482">
        <f t="shared" si="432"/>
        <v>0</v>
      </c>
      <c r="FC255" s="536">
        <f t="shared" si="433"/>
        <v>0</v>
      </c>
      <c r="FD255" s="101">
        <f t="shared" si="434"/>
        <v>0</v>
      </c>
      <c r="FE255" s="846">
        <f t="shared" si="435"/>
        <v>0</v>
      </c>
      <c r="FF255" s="847">
        <f t="shared" si="436"/>
        <v>0</v>
      </c>
      <c r="FG255" s="101" t="str">
        <f t="shared" si="437"/>
        <v/>
      </c>
      <c r="FH255" s="185" t="str">
        <f t="shared" si="438"/>
        <v/>
      </c>
      <c r="FI255" s="184" t="str">
        <f t="shared" si="438"/>
        <v/>
      </c>
      <c r="FJ255" s="848" t="str">
        <f t="shared" si="438"/>
        <v/>
      </c>
      <c r="FK255" s="508"/>
      <c r="FL255" s="498"/>
      <c r="FM255" s="499"/>
      <c r="FN255" s="849">
        <f t="shared" si="439"/>
        <v>0</v>
      </c>
      <c r="FO255" s="511" t="str">
        <f t="shared" si="440"/>
        <v/>
      </c>
      <c r="FP255" s="528" t="str">
        <f t="shared" si="441"/>
        <v/>
      </c>
      <c r="FQ255" s="529" t="str">
        <f t="shared" si="442"/>
        <v/>
      </c>
      <c r="FR255" s="529" t="str">
        <f t="shared" si="443"/>
        <v/>
      </c>
      <c r="FS255" s="530">
        <f t="shared" si="444"/>
        <v>0</v>
      </c>
      <c r="FT255" s="510"/>
    </row>
    <row r="256" spans="1:176" s="3" customFormat="1" ht="18" customHeight="1">
      <c r="A256" s="619" t="str">
        <f t="shared" si="337"/>
        <v/>
      </c>
      <c r="B256" s="448">
        <f t="shared" si="445"/>
        <v>0</v>
      </c>
      <c r="C256" s="1114" t="str">
        <f t="shared" si="338"/>
        <v>授業料</v>
      </c>
      <c r="D256" s="1114" t="str">
        <f t="shared" si="339"/>
        <v>入学金</v>
      </c>
      <c r="E256" s="448">
        <f t="shared" si="446"/>
        <v>0</v>
      </c>
      <c r="F256" s="619">
        <f t="shared" si="340"/>
        <v>0</v>
      </c>
      <c r="G256" s="539">
        <f t="shared" si="341"/>
        <v>239</v>
      </c>
      <c r="H256" s="844"/>
      <c r="I256" s="845"/>
      <c r="J256" s="187"/>
      <c r="K256" s="188"/>
      <c r="L256" s="188"/>
      <c r="M256" s="186"/>
      <c r="N256" s="97"/>
      <c r="O256" s="98"/>
      <c r="P256" s="187"/>
      <c r="Q256" s="188"/>
      <c r="R256" s="186"/>
      <c r="S256" s="99"/>
      <c r="T256" s="97"/>
      <c r="U256" s="741"/>
      <c r="V256" s="101" t="str">
        <f>IF(OR($R$5="",$T$5="",$J256="",$O256="",$U256=""),"",IF(ISERROR(VLOOKUP($C256,参照!$P$4:$V$112,5,FALSE)),0,VLOOKUP($C256,参照!$P$4:$V$112,5,FALSE)))</f>
        <v/>
      </c>
      <c r="W256" s="100"/>
      <c r="X256" s="102" t="str">
        <f>IF(OR($R$5="",$T$5="",$J256="",$O256="",$W256=""),"",IF(ISERROR(VLOOKUP($D256,参照!$P$4:$V$112,5,FALSE)),0,VLOOKUP($D256,参照!$P$4:$V$112,5,FALSE)))</f>
        <v/>
      </c>
      <c r="Y256" s="182" t="str">
        <f t="shared" si="342"/>
        <v/>
      </c>
      <c r="Z256" s="182" t="str">
        <f t="shared" si="343"/>
        <v/>
      </c>
      <c r="AA256" s="468"/>
      <c r="AB256" s="536">
        <f t="shared" si="344"/>
        <v>0</v>
      </c>
      <c r="AC256" s="854"/>
      <c r="AD256" s="738">
        <f t="shared" si="345"/>
        <v>0</v>
      </c>
      <c r="AE256" s="103" t="str">
        <f t="shared" si="346"/>
        <v/>
      </c>
      <c r="AF256" s="468" t="str">
        <f t="shared" si="347"/>
        <v/>
      </c>
      <c r="AG256" s="469" t="str">
        <f t="shared" si="348"/>
        <v/>
      </c>
      <c r="AH256" s="102" t="str">
        <f t="shared" si="348"/>
        <v/>
      </c>
      <c r="AI256" s="855"/>
      <c r="AJ256" s="588"/>
      <c r="AK256" s="102" t="str">
        <f t="shared" si="349"/>
        <v/>
      </c>
      <c r="AL256" s="856"/>
      <c r="AM256" s="469">
        <f t="shared" si="350"/>
        <v>0</v>
      </c>
      <c r="AN256" s="469">
        <f t="shared" si="351"/>
        <v>0</v>
      </c>
      <c r="AO256" s="469">
        <f t="shared" si="352"/>
        <v>0</v>
      </c>
      <c r="AP256" s="590">
        <f t="shared" si="353"/>
        <v>0</v>
      </c>
      <c r="AQ256" s="474"/>
      <c r="AR256" s="104" t="str">
        <f t="shared" si="354"/>
        <v/>
      </c>
      <c r="AS256" s="856"/>
      <c r="AT256" s="469">
        <f t="shared" si="355"/>
        <v>0</v>
      </c>
      <c r="AU256" s="469">
        <f t="shared" si="356"/>
        <v>0</v>
      </c>
      <c r="AV256" s="469">
        <f t="shared" si="357"/>
        <v>0</v>
      </c>
      <c r="AW256" s="590">
        <f t="shared" si="358"/>
        <v>0</v>
      </c>
      <c r="AX256" s="474"/>
      <c r="AY256" s="102" t="str">
        <f t="shared" si="359"/>
        <v/>
      </c>
      <c r="AZ256" s="856"/>
      <c r="BA256" s="469">
        <f t="shared" si="360"/>
        <v>0</v>
      </c>
      <c r="BB256" s="469">
        <f t="shared" si="361"/>
        <v>0</v>
      </c>
      <c r="BC256" s="469">
        <f t="shared" si="362"/>
        <v>0</v>
      </c>
      <c r="BD256" s="590">
        <f t="shared" si="363"/>
        <v>0</v>
      </c>
      <c r="BE256" s="484" t="str">
        <f t="shared" si="364"/>
        <v>○</v>
      </c>
      <c r="BF256" s="486">
        <f t="shared" si="365"/>
        <v>0</v>
      </c>
      <c r="BG256" s="482">
        <f t="shared" si="365"/>
        <v>0</v>
      </c>
      <c r="BH256" s="482">
        <f t="shared" si="365"/>
        <v>0</v>
      </c>
      <c r="BI256" s="483">
        <f t="shared" si="366"/>
        <v>0</v>
      </c>
      <c r="BJ256" s="528">
        <f t="shared" si="367"/>
        <v>0</v>
      </c>
      <c r="BK256" s="529">
        <f t="shared" si="367"/>
        <v>0</v>
      </c>
      <c r="BL256" s="529">
        <f t="shared" si="367"/>
        <v>0</v>
      </c>
      <c r="BM256" s="530">
        <f t="shared" si="368"/>
        <v>0</v>
      </c>
      <c r="BN256" s="528">
        <f t="shared" si="369"/>
        <v>0</v>
      </c>
      <c r="BO256" s="529">
        <f t="shared" si="370"/>
        <v>0</v>
      </c>
      <c r="BP256" s="529">
        <f t="shared" si="371"/>
        <v>0</v>
      </c>
      <c r="BQ256" s="530">
        <f t="shared" si="372"/>
        <v>0</v>
      </c>
      <c r="BR256" s="528">
        <f t="shared" si="373"/>
        <v>0</v>
      </c>
      <c r="BS256" s="529">
        <f t="shared" si="373"/>
        <v>0</v>
      </c>
      <c r="BT256" s="529">
        <f t="shared" si="373"/>
        <v>0</v>
      </c>
      <c r="BU256" s="530">
        <f t="shared" si="374"/>
        <v>0</v>
      </c>
      <c r="BV256" s="528">
        <f t="shared" si="375"/>
        <v>0</v>
      </c>
      <c r="BW256" s="529">
        <f t="shared" si="376"/>
        <v>0</v>
      </c>
      <c r="BX256" s="529">
        <f t="shared" si="377"/>
        <v>0</v>
      </c>
      <c r="BY256" s="530">
        <f t="shared" si="378"/>
        <v>0</v>
      </c>
      <c r="BZ256" s="560" t="str">
        <f t="shared" si="379"/>
        <v/>
      </c>
      <c r="CA256" s="184" t="str">
        <f t="shared" si="379"/>
        <v/>
      </c>
      <c r="CB256" s="183" t="str">
        <f t="shared" si="379"/>
        <v/>
      </c>
      <c r="CC256" s="185" t="str">
        <f t="shared" si="380"/>
        <v/>
      </c>
      <c r="CD256" s="184" t="str">
        <f t="shared" si="380"/>
        <v/>
      </c>
      <c r="CE256" s="183" t="str">
        <f t="shared" si="380"/>
        <v/>
      </c>
      <c r="CF256" s="447"/>
      <c r="CG256" s="482" t="str">
        <f t="shared" si="381"/>
        <v>－</v>
      </c>
      <c r="CH256" s="469"/>
      <c r="CI256" s="561"/>
      <c r="CJ256" s="468" t="str">
        <f t="shared" si="382"/>
        <v/>
      </c>
      <c r="CK256" s="469" t="str">
        <f t="shared" si="383"/>
        <v/>
      </c>
      <c r="CL256" s="102" t="str">
        <f t="shared" si="384"/>
        <v/>
      </c>
      <c r="CM256" s="468" t="str">
        <f t="shared" si="385"/>
        <v/>
      </c>
      <c r="CN256" s="469" t="str">
        <f t="shared" si="386"/>
        <v/>
      </c>
      <c r="CO256" s="102" t="str">
        <f t="shared" si="387"/>
        <v/>
      </c>
      <c r="CP256" s="468" t="str">
        <f t="shared" si="388"/>
        <v/>
      </c>
      <c r="CQ256" s="469" t="str">
        <f t="shared" si="388"/>
        <v/>
      </c>
      <c r="CR256" s="102" t="str">
        <f t="shared" si="388"/>
        <v/>
      </c>
      <c r="CS256" s="468" t="str">
        <f t="shared" si="389"/>
        <v/>
      </c>
      <c r="CT256" s="469" t="str">
        <f t="shared" si="390"/>
        <v/>
      </c>
      <c r="CU256" s="469" t="str">
        <f t="shared" si="391"/>
        <v/>
      </c>
      <c r="CV256" s="105" t="str">
        <f t="shared" si="392"/>
        <v/>
      </c>
      <c r="CW256" s="856"/>
      <c r="CX256" s="469">
        <f t="shared" si="393"/>
        <v>0</v>
      </c>
      <c r="CY256" s="469">
        <f t="shared" si="394"/>
        <v>0</v>
      </c>
      <c r="CZ256" s="469">
        <f t="shared" si="395"/>
        <v>0</v>
      </c>
      <c r="DA256" s="590">
        <f t="shared" si="396"/>
        <v>0</v>
      </c>
      <c r="DB256" s="474"/>
      <c r="DC256" s="604">
        <f t="shared" si="397"/>
        <v>0</v>
      </c>
      <c r="DD256" s="184">
        <f t="shared" si="398"/>
        <v>0</v>
      </c>
      <c r="DE256" s="605">
        <f t="shared" si="399"/>
        <v>0</v>
      </c>
      <c r="DF256" s="104" t="str">
        <f t="shared" si="400"/>
        <v/>
      </c>
      <c r="DG256" s="856"/>
      <c r="DH256" s="469">
        <f t="shared" si="401"/>
        <v>0</v>
      </c>
      <c r="DI256" s="469">
        <f t="shared" si="402"/>
        <v>0</v>
      </c>
      <c r="DJ256" s="469">
        <f t="shared" si="403"/>
        <v>0</v>
      </c>
      <c r="DK256" s="590">
        <f t="shared" si="404"/>
        <v>0</v>
      </c>
      <c r="DL256" s="474"/>
      <c r="DM256" s="604">
        <f t="shared" si="405"/>
        <v>0</v>
      </c>
      <c r="DN256" s="184">
        <f t="shared" si="406"/>
        <v>0</v>
      </c>
      <c r="DO256" s="605">
        <f t="shared" si="407"/>
        <v>0</v>
      </c>
      <c r="DP256" s="104" t="str">
        <f t="shared" si="408"/>
        <v/>
      </c>
      <c r="DQ256" s="856"/>
      <c r="DR256" s="469">
        <f t="shared" si="409"/>
        <v>0</v>
      </c>
      <c r="DS256" s="469">
        <f t="shared" si="410"/>
        <v>0</v>
      </c>
      <c r="DT256" s="469">
        <f t="shared" si="411"/>
        <v>0</v>
      </c>
      <c r="DU256" s="101">
        <f t="shared" si="412"/>
        <v>0</v>
      </c>
      <c r="DV256" s="528">
        <f t="shared" si="413"/>
        <v>0</v>
      </c>
      <c r="DW256" s="529">
        <f t="shared" si="413"/>
        <v>0</v>
      </c>
      <c r="DX256" s="529">
        <f t="shared" si="413"/>
        <v>0</v>
      </c>
      <c r="DY256" s="530">
        <f t="shared" si="414"/>
        <v>0</v>
      </c>
      <c r="DZ256" s="528">
        <f t="shared" si="415"/>
        <v>0</v>
      </c>
      <c r="EA256" s="529">
        <f t="shared" si="415"/>
        <v>0</v>
      </c>
      <c r="EB256" s="529">
        <f t="shared" si="415"/>
        <v>0</v>
      </c>
      <c r="EC256" s="530">
        <f t="shared" si="416"/>
        <v>0</v>
      </c>
      <c r="ED256" s="528">
        <f t="shared" si="417"/>
        <v>0</v>
      </c>
      <c r="EE256" s="529">
        <f t="shared" si="417"/>
        <v>0</v>
      </c>
      <c r="EF256" s="529">
        <f t="shared" si="417"/>
        <v>0</v>
      </c>
      <c r="EG256" s="530">
        <f t="shared" si="418"/>
        <v>0</v>
      </c>
      <c r="EH256" s="528">
        <f t="shared" si="419"/>
        <v>0</v>
      </c>
      <c r="EI256" s="529">
        <f t="shared" si="420"/>
        <v>0</v>
      </c>
      <c r="EJ256" s="529">
        <f t="shared" si="421"/>
        <v>0</v>
      </c>
      <c r="EK256" s="530">
        <f t="shared" si="422"/>
        <v>0</v>
      </c>
      <c r="EL256" s="562"/>
      <c r="EM256" s="571">
        <f t="shared" si="423"/>
        <v>0</v>
      </c>
      <c r="EN256" s="572">
        <f t="shared" si="423"/>
        <v>0</v>
      </c>
      <c r="EO256" s="576">
        <f t="shared" si="423"/>
        <v>0</v>
      </c>
      <c r="EP256" s="578">
        <f t="shared" si="424"/>
        <v>0</v>
      </c>
      <c r="EQ256" s="571">
        <f t="shared" si="425"/>
        <v>0</v>
      </c>
      <c r="ER256" s="572">
        <f t="shared" si="425"/>
        <v>0</v>
      </c>
      <c r="ES256" s="573">
        <f t="shared" si="425"/>
        <v>0</v>
      </c>
      <c r="ET256" s="579">
        <f t="shared" si="426"/>
        <v>0</v>
      </c>
      <c r="EU256" s="577">
        <f t="shared" si="427"/>
        <v>0</v>
      </c>
      <c r="EV256" s="521">
        <f t="shared" si="428"/>
        <v>0</v>
      </c>
      <c r="EW256" s="525">
        <f t="shared" si="429"/>
        <v>0</v>
      </c>
      <c r="EX256" s="524">
        <f t="shared" si="430"/>
        <v>0</v>
      </c>
      <c r="EY256" s="509" t="str">
        <f t="shared" si="431"/>
        <v>○</v>
      </c>
      <c r="EZ256" s="486">
        <f t="shared" si="432"/>
        <v>0</v>
      </c>
      <c r="FA256" s="482">
        <f t="shared" si="432"/>
        <v>0</v>
      </c>
      <c r="FB256" s="482">
        <f t="shared" si="432"/>
        <v>0</v>
      </c>
      <c r="FC256" s="536">
        <f t="shared" si="433"/>
        <v>0</v>
      </c>
      <c r="FD256" s="101">
        <f t="shared" si="434"/>
        <v>0</v>
      </c>
      <c r="FE256" s="846">
        <f t="shared" si="435"/>
        <v>0</v>
      </c>
      <c r="FF256" s="847">
        <f t="shared" si="436"/>
        <v>0</v>
      </c>
      <c r="FG256" s="101" t="str">
        <f t="shared" si="437"/>
        <v/>
      </c>
      <c r="FH256" s="185" t="str">
        <f t="shared" si="438"/>
        <v/>
      </c>
      <c r="FI256" s="184" t="str">
        <f t="shared" si="438"/>
        <v/>
      </c>
      <c r="FJ256" s="848" t="str">
        <f t="shared" si="438"/>
        <v/>
      </c>
      <c r="FK256" s="508"/>
      <c r="FL256" s="498"/>
      <c r="FM256" s="499"/>
      <c r="FN256" s="849">
        <f t="shared" si="439"/>
        <v>0</v>
      </c>
      <c r="FO256" s="511" t="str">
        <f t="shared" si="440"/>
        <v/>
      </c>
      <c r="FP256" s="528" t="str">
        <f t="shared" si="441"/>
        <v/>
      </c>
      <c r="FQ256" s="529" t="str">
        <f t="shared" si="442"/>
        <v/>
      </c>
      <c r="FR256" s="529" t="str">
        <f t="shared" si="443"/>
        <v/>
      </c>
      <c r="FS256" s="530">
        <f t="shared" si="444"/>
        <v>0</v>
      </c>
      <c r="FT256" s="510"/>
    </row>
    <row r="257" spans="1:176" s="3" customFormat="1" ht="18" customHeight="1">
      <c r="A257" s="619" t="str">
        <f t="shared" si="337"/>
        <v/>
      </c>
      <c r="B257" s="448">
        <f t="shared" si="445"/>
        <v>0</v>
      </c>
      <c r="C257" s="1114" t="str">
        <f t="shared" si="338"/>
        <v>授業料</v>
      </c>
      <c r="D257" s="1114" t="str">
        <f t="shared" si="339"/>
        <v>入学金</v>
      </c>
      <c r="E257" s="448">
        <f t="shared" si="446"/>
        <v>0</v>
      </c>
      <c r="F257" s="619">
        <f t="shared" si="340"/>
        <v>0</v>
      </c>
      <c r="G257" s="539">
        <f t="shared" si="341"/>
        <v>240</v>
      </c>
      <c r="H257" s="844"/>
      <c r="I257" s="845"/>
      <c r="J257" s="187"/>
      <c r="K257" s="188"/>
      <c r="L257" s="188"/>
      <c r="M257" s="186"/>
      <c r="N257" s="97"/>
      <c r="O257" s="98"/>
      <c r="P257" s="187"/>
      <c r="Q257" s="188"/>
      <c r="R257" s="186"/>
      <c r="S257" s="99"/>
      <c r="T257" s="97"/>
      <c r="U257" s="741"/>
      <c r="V257" s="101" t="str">
        <f>IF(OR($R$5="",$T$5="",$J257="",$O257="",$U257=""),"",IF(ISERROR(VLOOKUP($C257,参照!$P$4:$V$112,5,FALSE)),0,VLOOKUP($C257,参照!$P$4:$V$112,5,FALSE)))</f>
        <v/>
      </c>
      <c r="W257" s="100"/>
      <c r="X257" s="102" t="str">
        <f>IF(OR($R$5="",$T$5="",$J257="",$O257="",$W257=""),"",IF(ISERROR(VLOOKUP($D257,参照!$P$4:$V$112,5,FALSE)),0,VLOOKUP($D257,参照!$P$4:$V$112,5,FALSE)))</f>
        <v/>
      </c>
      <c r="Y257" s="182" t="str">
        <f t="shared" si="342"/>
        <v/>
      </c>
      <c r="Z257" s="182" t="str">
        <f t="shared" si="343"/>
        <v/>
      </c>
      <c r="AA257" s="468"/>
      <c r="AB257" s="536">
        <f t="shared" si="344"/>
        <v>0</v>
      </c>
      <c r="AC257" s="854"/>
      <c r="AD257" s="738">
        <f t="shared" si="345"/>
        <v>0</v>
      </c>
      <c r="AE257" s="103" t="str">
        <f t="shared" si="346"/>
        <v/>
      </c>
      <c r="AF257" s="468" t="str">
        <f t="shared" si="347"/>
        <v/>
      </c>
      <c r="AG257" s="469" t="str">
        <f t="shared" si="348"/>
        <v/>
      </c>
      <c r="AH257" s="102" t="str">
        <f t="shared" si="348"/>
        <v/>
      </c>
      <c r="AI257" s="855"/>
      <c r="AJ257" s="588"/>
      <c r="AK257" s="102" t="str">
        <f t="shared" si="349"/>
        <v/>
      </c>
      <c r="AL257" s="856"/>
      <c r="AM257" s="469">
        <f t="shared" si="350"/>
        <v>0</v>
      </c>
      <c r="AN257" s="469">
        <f t="shared" si="351"/>
        <v>0</v>
      </c>
      <c r="AO257" s="469">
        <f t="shared" si="352"/>
        <v>0</v>
      </c>
      <c r="AP257" s="590">
        <f t="shared" si="353"/>
        <v>0</v>
      </c>
      <c r="AQ257" s="474"/>
      <c r="AR257" s="104" t="str">
        <f t="shared" si="354"/>
        <v/>
      </c>
      <c r="AS257" s="856"/>
      <c r="AT257" s="469">
        <f t="shared" si="355"/>
        <v>0</v>
      </c>
      <c r="AU257" s="469">
        <f t="shared" si="356"/>
        <v>0</v>
      </c>
      <c r="AV257" s="469">
        <f t="shared" si="357"/>
        <v>0</v>
      </c>
      <c r="AW257" s="590">
        <f t="shared" si="358"/>
        <v>0</v>
      </c>
      <c r="AX257" s="474"/>
      <c r="AY257" s="102" t="str">
        <f t="shared" si="359"/>
        <v/>
      </c>
      <c r="AZ257" s="856"/>
      <c r="BA257" s="469">
        <f t="shared" si="360"/>
        <v>0</v>
      </c>
      <c r="BB257" s="469">
        <f t="shared" si="361"/>
        <v>0</v>
      </c>
      <c r="BC257" s="469">
        <f t="shared" si="362"/>
        <v>0</v>
      </c>
      <c r="BD257" s="590">
        <f t="shared" si="363"/>
        <v>0</v>
      </c>
      <c r="BE257" s="484" t="str">
        <f t="shared" si="364"/>
        <v>○</v>
      </c>
      <c r="BF257" s="486">
        <f t="shared" si="365"/>
        <v>0</v>
      </c>
      <c r="BG257" s="482">
        <f t="shared" si="365"/>
        <v>0</v>
      </c>
      <c r="BH257" s="482">
        <f t="shared" si="365"/>
        <v>0</v>
      </c>
      <c r="BI257" s="483">
        <f t="shared" si="366"/>
        <v>0</v>
      </c>
      <c r="BJ257" s="528">
        <f t="shared" si="367"/>
        <v>0</v>
      </c>
      <c r="BK257" s="529">
        <f t="shared" si="367"/>
        <v>0</v>
      </c>
      <c r="BL257" s="529">
        <f t="shared" si="367"/>
        <v>0</v>
      </c>
      <c r="BM257" s="530">
        <f t="shared" si="368"/>
        <v>0</v>
      </c>
      <c r="BN257" s="528">
        <f t="shared" si="369"/>
        <v>0</v>
      </c>
      <c r="BO257" s="529">
        <f t="shared" si="370"/>
        <v>0</v>
      </c>
      <c r="BP257" s="529">
        <f t="shared" si="371"/>
        <v>0</v>
      </c>
      <c r="BQ257" s="530">
        <f t="shared" si="372"/>
        <v>0</v>
      </c>
      <c r="BR257" s="528">
        <f t="shared" si="373"/>
        <v>0</v>
      </c>
      <c r="BS257" s="529">
        <f t="shared" si="373"/>
        <v>0</v>
      </c>
      <c r="BT257" s="529">
        <f t="shared" si="373"/>
        <v>0</v>
      </c>
      <c r="BU257" s="530">
        <f t="shared" si="374"/>
        <v>0</v>
      </c>
      <c r="BV257" s="528">
        <f t="shared" si="375"/>
        <v>0</v>
      </c>
      <c r="BW257" s="529">
        <f t="shared" si="376"/>
        <v>0</v>
      </c>
      <c r="BX257" s="529">
        <f t="shared" si="377"/>
        <v>0</v>
      </c>
      <c r="BY257" s="530">
        <f t="shared" si="378"/>
        <v>0</v>
      </c>
      <c r="BZ257" s="560" t="str">
        <f t="shared" si="379"/>
        <v/>
      </c>
      <c r="CA257" s="184" t="str">
        <f t="shared" si="379"/>
        <v/>
      </c>
      <c r="CB257" s="183" t="str">
        <f t="shared" si="379"/>
        <v/>
      </c>
      <c r="CC257" s="185" t="str">
        <f t="shared" si="380"/>
        <v/>
      </c>
      <c r="CD257" s="184" t="str">
        <f t="shared" si="380"/>
        <v/>
      </c>
      <c r="CE257" s="183" t="str">
        <f t="shared" si="380"/>
        <v/>
      </c>
      <c r="CF257" s="447"/>
      <c r="CG257" s="482" t="str">
        <f t="shared" si="381"/>
        <v>－</v>
      </c>
      <c r="CH257" s="469"/>
      <c r="CI257" s="561"/>
      <c r="CJ257" s="468" t="str">
        <f t="shared" si="382"/>
        <v/>
      </c>
      <c r="CK257" s="469" t="str">
        <f t="shared" si="383"/>
        <v/>
      </c>
      <c r="CL257" s="102" t="str">
        <f t="shared" si="384"/>
        <v/>
      </c>
      <c r="CM257" s="468" t="str">
        <f t="shared" si="385"/>
        <v/>
      </c>
      <c r="CN257" s="469" t="str">
        <f t="shared" si="386"/>
        <v/>
      </c>
      <c r="CO257" s="102" t="str">
        <f t="shared" si="387"/>
        <v/>
      </c>
      <c r="CP257" s="468" t="str">
        <f t="shared" si="388"/>
        <v/>
      </c>
      <c r="CQ257" s="469" t="str">
        <f t="shared" si="388"/>
        <v/>
      </c>
      <c r="CR257" s="102" t="str">
        <f t="shared" si="388"/>
        <v/>
      </c>
      <c r="CS257" s="468" t="str">
        <f t="shared" si="389"/>
        <v/>
      </c>
      <c r="CT257" s="469" t="str">
        <f t="shared" si="390"/>
        <v/>
      </c>
      <c r="CU257" s="469" t="str">
        <f t="shared" si="391"/>
        <v/>
      </c>
      <c r="CV257" s="105" t="str">
        <f t="shared" si="392"/>
        <v/>
      </c>
      <c r="CW257" s="856"/>
      <c r="CX257" s="469">
        <f t="shared" si="393"/>
        <v>0</v>
      </c>
      <c r="CY257" s="469">
        <f t="shared" si="394"/>
        <v>0</v>
      </c>
      <c r="CZ257" s="469">
        <f t="shared" si="395"/>
        <v>0</v>
      </c>
      <c r="DA257" s="590">
        <f t="shared" si="396"/>
        <v>0</v>
      </c>
      <c r="DB257" s="474"/>
      <c r="DC257" s="604">
        <f t="shared" si="397"/>
        <v>0</v>
      </c>
      <c r="DD257" s="184">
        <f t="shared" si="398"/>
        <v>0</v>
      </c>
      <c r="DE257" s="605">
        <f t="shared" si="399"/>
        <v>0</v>
      </c>
      <c r="DF257" s="104" t="str">
        <f t="shared" si="400"/>
        <v/>
      </c>
      <c r="DG257" s="856"/>
      <c r="DH257" s="469">
        <f t="shared" si="401"/>
        <v>0</v>
      </c>
      <c r="DI257" s="469">
        <f t="shared" si="402"/>
        <v>0</v>
      </c>
      <c r="DJ257" s="469">
        <f t="shared" si="403"/>
        <v>0</v>
      </c>
      <c r="DK257" s="590">
        <f t="shared" si="404"/>
        <v>0</v>
      </c>
      <c r="DL257" s="474"/>
      <c r="DM257" s="604">
        <f t="shared" si="405"/>
        <v>0</v>
      </c>
      <c r="DN257" s="184">
        <f t="shared" si="406"/>
        <v>0</v>
      </c>
      <c r="DO257" s="605">
        <f t="shared" si="407"/>
        <v>0</v>
      </c>
      <c r="DP257" s="104" t="str">
        <f t="shared" si="408"/>
        <v/>
      </c>
      <c r="DQ257" s="856"/>
      <c r="DR257" s="469">
        <f t="shared" si="409"/>
        <v>0</v>
      </c>
      <c r="DS257" s="469">
        <f t="shared" si="410"/>
        <v>0</v>
      </c>
      <c r="DT257" s="469">
        <f t="shared" si="411"/>
        <v>0</v>
      </c>
      <c r="DU257" s="101">
        <f t="shared" si="412"/>
        <v>0</v>
      </c>
      <c r="DV257" s="528">
        <f t="shared" si="413"/>
        <v>0</v>
      </c>
      <c r="DW257" s="529">
        <f t="shared" si="413"/>
        <v>0</v>
      </c>
      <c r="DX257" s="529">
        <f t="shared" si="413"/>
        <v>0</v>
      </c>
      <c r="DY257" s="530">
        <f t="shared" si="414"/>
        <v>0</v>
      </c>
      <c r="DZ257" s="528">
        <f t="shared" si="415"/>
        <v>0</v>
      </c>
      <c r="EA257" s="529">
        <f t="shared" si="415"/>
        <v>0</v>
      </c>
      <c r="EB257" s="529">
        <f t="shared" si="415"/>
        <v>0</v>
      </c>
      <c r="EC257" s="530">
        <f t="shared" si="416"/>
        <v>0</v>
      </c>
      <c r="ED257" s="528">
        <f t="shared" si="417"/>
        <v>0</v>
      </c>
      <c r="EE257" s="529">
        <f t="shared" si="417"/>
        <v>0</v>
      </c>
      <c r="EF257" s="529">
        <f t="shared" si="417"/>
        <v>0</v>
      </c>
      <c r="EG257" s="530">
        <f t="shared" si="418"/>
        <v>0</v>
      </c>
      <c r="EH257" s="528">
        <f t="shared" si="419"/>
        <v>0</v>
      </c>
      <c r="EI257" s="529">
        <f t="shared" si="420"/>
        <v>0</v>
      </c>
      <c r="EJ257" s="529">
        <f t="shared" si="421"/>
        <v>0</v>
      </c>
      <c r="EK257" s="530">
        <f t="shared" si="422"/>
        <v>0</v>
      </c>
      <c r="EL257" s="562"/>
      <c r="EM257" s="571">
        <f t="shared" si="423"/>
        <v>0</v>
      </c>
      <c r="EN257" s="572">
        <f t="shared" si="423"/>
        <v>0</v>
      </c>
      <c r="EO257" s="576">
        <f t="shared" si="423"/>
        <v>0</v>
      </c>
      <c r="EP257" s="578">
        <f t="shared" si="424"/>
        <v>0</v>
      </c>
      <c r="EQ257" s="571">
        <f t="shared" si="425"/>
        <v>0</v>
      </c>
      <c r="ER257" s="572">
        <f t="shared" si="425"/>
        <v>0</v>
      </c>
      <c r="ES257" s="573">
        <f t="shared" si="425"/>
        <v>0</v>
      </c>
      <c r="ET257" s="579">
        <f t="shared" si="426"/>
        <v>0</v>
      </c>
      <c r="EU257" s="577">
        <f t="shared" si="427"/>
        <v>0</v>
      </c>
      <c r="EV257" s="521">
        <f t="shared" si="428"/>
        <v>0</v>
      </c>
      <c r="EW257" s="525">
        <f t="shared" si="429"/>
        <v>0</v>
      </c>
      <c r="EX257" s="524">
        <f t="shared" si="430"/>
        <v>0</v>
      </c>
      <c r="EY257" s="509" t="str">
        <f t="shared" si="431"/>
        <v>○</v>
      </c>
      <c r="EZ257" s="486">
        <f t="shared" si="432"/>
        <v>0</v>
      </c>
      <c r="FA257" s="482">
        <f t="shared" si="432"/>
        <v>0</v>
      </c>
      <c r="FB257" s="482">
        <f t="shared" si="432"/>
        <v>0</v>
      </c>
      <c r="FC257" s="536">
        <f t="shared" si="433"/>
        <v>0</v>
      </c>
      <c r="FD257" s="101">
        <f t="shared" si="434"/>
        <v>0</v>
      </c>
      <c r="FE257" s="846">
        <f t="shared" si="435"/>
        <v>0</v>
      </c>
      <c r="FF257" s="847">
        <f t="shared" si="436"/>
        <v>0</v>
      </c>
      <c r="FG257" s="101" t="str">
        <f t="shared" si="437"/>
        <v/>
      </c>
      <c r="FH257" s="185" t="str">
        <f t="shared" si="438"/>
        <v/>
      </c>
      <c r="FI257" s="184" t="str">
        <f t="shared" si="438"/>
        <v/>
      </c>
      <c r="FJ257" s="848" t="str">
        <f t="shared" si="438"/>
        <v/>
      </c>
      <c r="FK257" s="508"/>
      <c r="FL257" s="498"/>
      <c r="FM257" s="499"/>
      <c r="FN257" s="849">
        <f t="shared" si="439"/>
        <v>0</v>
      </c>
      <c r="FO257" s="511" t="str">
        <f t="shared" si="440"/>
        <v/>
      </c>
      <c r="FP257" s="528" t="str">
        <f t="shared" si="441"/>
        <v/>
      </c>
      <c r="FQ257" s="529" t="str">
        <f t="shared" si="442"/>
        <v/>
      </c>
      <c r="FR257" s="529" t="str">
        <f t="shared" si="443"/>
        <v/>
      </c>
      <c r="FS257" s="530">
        <f t="shared" si="444"/>
        <v>0</v>
      </c>
      <c r="FT257" s="510"/>
    </row>
    <row r="258" spans="1:176" s="3" customFormat="1" ht="18" customHeight="1">
      <c r="A258" s="619" t="str">
        <f t="shared" si="337"/>
        <v/>
      </c>
      <c r="B258" s="448">
        <f t="shared" si="445"/>
        <v>0</v>
      </c>
      <c r="C258" s="1114" t="str">
        <f t="shared" si="338"/>
        <v>授業料</v>
      </c>
      <c r="D258" s="1114" t="str">
        <f t="shared" si="339"/>
        <v>入学金</v>
      </c>
      <c r="E258" s="448">
        <f t="shared" si="446"/>
        <v>0</v>
      </c>
      <c r="F258" s="619">
        <f t="shared" si="340"/>
        <v>0</v>
      </c>
      <c r="G258" s="539">
        <f t="shared" si="341"/>
        <v>241</v>
      </c>
      <c r="H258" s="844"/>
      <c r="I258" s="845"/>
      <c r="J258" s="187"/>
      <c r="K258" s="188"/>
      <c r="L258" s="188"/>
      <c r="M258" s="186"/>
      <c r="N258" s="97"/>
      <c r="O258" s="98"/>
      <c r="P258" s="187"/>
      <c r="Q258" s="188"/>
      <c r="R258" s="186"/>
      <c r="S258" s="99"/>
      <c r="T258" s="97"/>
      <c r="U258" s="741"/>
      <c r="V258" s="101" t="str">
        <f>IF(OR($R$5="",$T$5="",$J258="",$O258="",$U258=""),"",IF(ISERROR(VLOOKUP($C258,参照!$P$4:$V$112,5,FALSE)),0,VLOOKUP($C258,参照!$P$4:$V$112,5,FALSE)))</f>
        <v/>
      </c>
      <c r="W258" s="100"/>
      <c r="X258" s="102" t="str">
        <f>IF(OR($R$5="",$T$5="",$J258="",$O258="",$W258=""),"",IF(ISERROR(VLOOKUP($D258,参照!$P$4:$V$112,5,FALSE)),0,VLOOKUP($D258,参照!$P$4:$V$112,5,FALSE)))</f>
        <v/>
      </c>
      <c r="Y258" s="182" t="str">
        <f t="shared" si="342"/>
        <v/>
      </c>
      <c r="Z258" s="182" t="str">
        <f t="shared" si="343"/>
        <v/>
      </c>
      <c r="AA258" s="468"/>
      <c r="AB258" s="536">
        <f t="shared" si="344"/>
        <v>0</v>
      </c>
      <c r="AC258" s="854"/>
      <c r="AD258" s="738">
        <f t="shared" si="345"/>
        <v>0</v>
      </c>
      <c r="AE258" s="103" t="str">
        <f t="shared" si="346"/>
        <v/>
      </c>
      <c r="AF258" s="468" t="str">
        <f t="shared" si="347"/>
        <v/>
      </c>
      <c r="AG258" s="469" t="str">
        <f t="shared" si="348"/>
        <v/>
      </c>
      <c r="AH258" s="102" t="str">
        <f t="shared" si="348"/>
        <v/>
      </c>
      <c r="AI258" s="855"/>
      <c r="AJ258" s="588"/>
      <c r="AK258" s="102" t="str">
        <f t="shared" si="349"/>
        <v/>
      </c>
      <c r="AL258" s="856"/>
      <c r="AM258" s="469">
        <f t="shared" si="350"/>
        <v>0</v>
      </c>
      <c r="AN258" s="469">
        <f t="shared" si="351"/>
        <v>0</v>
      </c>
      <c r="AO258" s="469">
        <f t="shared" si="352"/>
        <v>0</v>
      </c>
      <c r="AP258" s="590">
        <f t="shared" si="353"/>
        <v>0</v>
      </c>
      <c r="AQ258" s="474"/>
      <c r="AR258" s="104" t="str">
        <f t="shared" si="354"/>
        <v/>
      </c>
      <c r="AS258" s="856"/>
      <c r="AT258" s="469">
        <f t="shared" si="355"/>
        <v>0</v>
      </c>
      <c r="AU258" s="469">
        <f t="shared" si="356"/>
        <v>0</v>
      </c>
      <c r="AV258" s="469">
        <f t="shared" si="357"/>
        <v>0</v>
      </c>
      <c r="AW258" s="590">
        <f t="shared" si="358"/>
        <v>0</v>
      </c>
      <c r="AX258" s="474"/>
      <c r="AY258" s="102" t="str">
        <f t="shared" si="359"/>
        <v/>
      </c>
      <c r="AZ258" s="856"/>
      <c r="BA258" s="469">
        <f t="shared" si="360"/>
        <v>0</v>
      </c>
      <c r="BB258" s="469">
        <f t="shared" si="361"/>
        <v>0</v>
      </c>
      <c r="BC258" s="469">
        <f t="shared" si="362"/>
        <v>0</v>
      </c>
      <c r="BD258" s="590">
        <f t="shared" si="363"/>
        <v>0</v>
      </c>
      <c r="BE258" s="484" t="str">
        <f t="shared" si="364"/>
        <v>○</v>
      </c>
      <c r="BF258" s="486">
        <f t="shared" si="365"/>
        <v>0</v>
      </c>
      <c r="BG258" s="482">
        <f t="shared" si="365"/>
        <v>0</v>
      </c>
      <c r="BH258" s="482">
        <f t="shared" si="365"/>
        <v>0</v>
      </c>
      <c r="BI258" s="483">
        <f t="shared" si="366"/>
        <v>0</v>
      </c>
      <c r="BJ258" s="528">
        <f t="shared" si="367"/>
        <v>0</v>
      </c>
      <c r="BK258" s="529">
        <f t="shared" si="367"/>
        <v>0</v>
      </c>
      <c r="BL258" s="529">
        <f t="shared" si="367"/>
        <v>0</v>
      </c>
      <c r="BM258" s="530">
        <f t="shared" si="368"/>
        <v>0</v>
      </c>
      <c r="BN258" s="528">
        <f t="shared" si="369"/>
        <v>0</v>
      </c>
      <c r="BO258" s="529">
        <f t="shared" si="370"/>
        <v>0</v>
      </c>
      <c r="BP258" s="529">
        <f t="shared" si="371"/>
        <v>0</v>
      </c>
      <c r="BQ258" s="530">
        <f t="shared" si="372"/>
        <v>0</v>
      </c>
      <c r="BR258" s="528">
        <f t="shared" si="373"/>
        <v>0</v>
      </c>
      <c r="BS258" s="529">
        <f t="shared" si="373"/>
        <v>0</v>
      </c>
      <c r="BT258" s="529">
        <f t="shared" si="373"/>
        <v>0</v>
      </c>
      <c r="BU258" s="530">
        <f t="shared" si="374"/>
        <v>0</v>
      </c>
      <c r="BV258" s="528">
        <f t="shared" si="375"/>
        <v>0</v>
      </c>
      <c r="BW258" s="529">
        <f t="shared" si="376"/>
        <v>0</v>
      </c>
      <c r="BX258" s="529">
        <f t="shared" si="377"/>
        <v>0</v>
      </c>
      <c r="BY258" s="530">
        <f t="shared" si="378"/>
        <v>0</v>
      </c>
      <c r="BZ258" s="560" t="str">
        <f t="shared" si="379"/>
        <v/>
      </c>
      <c r="CA258" s="184" t="str">
        <f t="shared" si="379"/>
        <v/>
      </c>
      <c r="CB258" s="183" t="str">
        <f t="shared" si="379"/>
        <v/>
      </c>
      <c r="CC258" s="185" t="str">
        <f t="shared" si="380"/>
        <v/>
      </c>
      <c r="CD258" s="184" t="str">
        <f t="shared" si="380"/>
        <v/>
      </c>
      <c r="CE258" s="183" t="str">
        <f t="shared" si="380"/>
        <v/>
      </c>
      <c r="CF258" s="447"/>
      <c r="CG258" s="482" t="str">
        <f t="shared" si="381"/>
        <v>－</v>
      </c>
      <c r="CH258" s="469"/>
      <c r="CI258" s="561"/>
      <c r="CJ258" s="468" t="str">
        <f t="shared" si="382"/>
        <v/>
      </c>
      <c r="CK258" s="469" t="str">
        <f t="shared" si="383"/>
        <v/>
      </c>
      <c r="CL258" s="102" t="str">
        <f t="shared" si="384"/>
        <v/>
      </c>
      <c r="CM258" s="468" t="str">
        <f t="shared" si="385"/>
        <v/>
      </c>
      <c r="CN258" s="469" t="str">
        <f t="shared" si="386"/>
        <v/>
      </c>
      <c r="CO258" s="102" t="str">
        <f t="shared" si="387"/>
        <v/>
      </c>
      <c r="CP258" s="468" t="str">
        <f t="shared" si="388"/>
        <v/>
      </c>
      <c r="CQ258" s="469" t="str">
        <f t="shared" si="388"/>
        <v/>
      </c>
      <c r="CR258" s="102" t="str">
        <f t="shared" si="388"/>
        <v/>
      </c>
      <c r="CS258" s="468" t="str">
        <f t="shared" si="389"/>
        <v/>
      </c>
      <c r="CT258" s="469" t="str">
        <f t="shared" si="390"/>
        <v/>
      </c>
      <c r="CU258" s="469" t="str">
        <f t="shared" si="391"/>
        <v/>
      </c>
      <c r="CV258" s="105" t="str">
        <f t="shared" si="392"/>
        <v/>
      </c>
      <c r="CW258" s="856"/>
      <c r="CX258" s="469">
        <f t="shared" si="393"/>
        <v>0</v>
      </c>
      <c r="CY258" s="469">
        <f t="shared" si="394"/>
        <v>0</v>
      </c>
      <c r="CZ258" s="469">
        <f t="shared" si="395"/>
        <v>0</v>
      </c>
      <c r="DA258" s="590">
        <f t="shared" si="396"/>
        <v>0</v>
      </c>
      <c r="DB258" s="474"/>
      <c r="DC258" s="604">
        <f t="shared" si="397"/>
        <v>0</v>
      </c>
      <c r="DD258" s="184">
        <f t="shared" si="398"/>
        <v>0</v>
      </c>
      <c r="DE258" s="605">
        <f t="shared" si="399"/>
        <v>0</v>
      </c>
      <c r="DF258" s="104" t="str">
        <f t="shared" si="400"/>
        <v/>
      </c>
      <c r="DG258" s="856"/>
      <c r="DH258" s="469">
        <f t="shared" si="401"/>
        <v>0</v>
      </c>
      <c r="DI258" s="469">
        <f t="shared" si="402"/>
        <v>0</v>
      </c>
      <c r="DJ258" s="469">
        <f t="shared" si="403"/>
        <v>0</v>
      </c>
      <c r="DK258" s="590">
        <f t="shared" si="404"/>
        <v>0</v>
      </c>
      <c r="DL258" s="474"/>
      <c r="DM258" s="604">
        <f t="shared" si="405"/>
        <v>0</v>
      </c>
      <c r="DN258" s="184">
        <f t="shared" si="406"/>
        <v>0</v>
      </c>
      <c r="DO258" s="605">
        <f t="shared" si="407"/>
        <v>0</v>
      </c>
      <c r="DP258" s="104" t="str">
        <f t="shared" si="408"/>
        <v/>
      </c>
      <c r="DQ258" s="856"/>
      <c r="DR258" s="469">
        <f t="shared" si="409"/>
        <v>0</v>
      </c>
      <c r="DS258" s="469">
        <f t="shared" si="410"/>
        <v>0</v>
      </c>
      <c r="DT258" s="469">
        <f t="shared" si="411"/>
        <v>0</v>
      </c>
      <c r="DU258" s="101">
        <f t="shared" si="412"/>
        <v>0</v>
      </c>
      <c r="DV258" s="528">
        <f t="shared" si="413"/>
        <v>0</v>
      </c>
      <c r="DW258" s="529">
        <f t="shared" si="413"/>
        <v>0</v>
      </c>
      <c r="DX258" s="529">
        <f t="shared" si="413"/>
        <v>0</v>
      </c>
      <c r="DY258" s="530">
        <f t="shared" si="414"/>
        <v>0</v>
      </c>
      <c r="DZ258" s="528">
        <f t="shared" si="415"/>
        <v>0</v>
      </c>
      <c r="EA258" s="529">
        <f t="shared" si="415"/>
        <v>0</v>
      </c>
      <c r="EB258" s="529">
        <f t="shared" si="415"/>
        <v>0</v>
      </c>
      <c r="EC258" s="530">
        <f t="shared" si="416"/>
        <v>0</v>
      </c>
      <c r="ED258" s="528">
        <f t="shared" si="417"/>
        <v>0</v>
      </c>
      <c r="EE258" s="529">
        <f t="shared" si="417"/>
        <v>0</v>
      </c>
      <c r="EF258" s="529">
        <f t="shared" si="417"/>
        <v>0</v>
      </c>
      <c r="EG258" s="530">
        <f t="shared" si="418"/>
        <v>0</v>
      </c>
      <c r="EH258" s="528">
        <f t="shared" si="419"/>
        <v>0</v>
      </c>
      <c r="EI258" s="529">
        <f t="shared" si="420"/>
        <v>0</v>
      </c>
      <c r="EJ258" s="529">
        <f t="shared" si="421"/>
        <v>0</v>
      </c>
      <c r="EK258" s="530">
        <f t="shared" si="422"/>
        <v>0</v>
      </c>
      <c r="EL258" s="562"/>
      <c r="EM258" s="571">
        <f t="shared" si="423"/>
        <v>0</v>
      </c>
      <c r="EN258" s="572">
        <f t="shared" si="423"/>
        <v>0</v>
      </c>
      <c r="EO258" s="576">
        <f t="shared" si="423"/>
        <v>0</v>
      </c>
      <c r="EP258" s="578">
        <f t="shared" si="424"/>
        <v>0</v>
      </c>
      <c r="EQ258" s="571">
        <f t="shared" si="425"/>
        <v>0</v>
      </c>
      <c r="ER258" s="572">
        <f t="shared" si="425"/>
        <v>0</v>
      </c>
      <c r="ES258" s="573">
        <f t="shared" si="425"/>
        <v>0</v>
      </c>
      <c r="ET258" s="579">
        <f t="shared" si="426"/>
        <v>0</v>
      </c>
      <c r="EU258" s="577">
        <f t="shared" si="427"/>
        <v>0</v>
      </c>
      <c r="EV258" s="521">
        <f t="shared" si="428"/>
        <v>0</v>
      </c>
      <c r="EW258" s="525">
        <f t="shared" si="429"/>
        <v>0</v>
      </c>
      <c r="EX258" s="524">
        <f t="shared" si="430"/>
        <v>0</v>
      </c>
      <c r="EY258" s="509" t="str">
        <f t="shared" si="431"/>
        <v>○</v>
      </c>
      <c r="EZ258" s="486">
        <f t="shared" si="432"/>
        <v>0</v>
      </c>
      <c r="FA258" s="482">
        <f t="shared" si="432"/>
        <v>0</v>
      </c>
      <c r="FB258" s="482">
        <f t="shared" si="432"/>
        <v>0</v>
      </c>
      <c r="FC258" s="536">
        <f t="shared" si="433"/>
        <v>0</v>
      </c>
      <c r="FD258" s="101">
        <f t="shared" si="434"/>
        <v>0</v>
      </c>
      <c r="FE258" s="846">
        <f t="shared" si="435"/>
        <v>0</v>
      </c>
      <c r="FF258" s="847">
        <f t="shared" si="436"/>
        <v>0</v>
      </c>
      <c r="FG258" s="101" t="str">
        <f t="shared" si="437"/>
        <v/>
      </c>
      <c r="FH258" s="185" t="str">
        <f t="shared" si="438"/>
        <v/>
      </c>
      <c r="FI258" s="184" t="str">
        <f t="shared" si="438"/>
        <v/>
      </c>
      <c r="FJ258" s="848" t="str">
        <f t="shared" si="438"/>
        <v/>
      </c>
      <c r="FK258" s="508"/>
      <c r="FL258" s="498"/>
      <c r="FM258" s="499"/>
      <c r="FN258" s="849">
        <f t="shared" si="439"/>
        <v>0</v>
      </c>
      <c r="FO258" s="511" t="str">
        <f t="shared" si="440"/>
        <v/>
      </c>
      <c r="FP258" s="528" t="str">
        <f t="shared" si="441"/>
        <v/>
      </c>
      <c r="FQ258" s="529" t="str">
        <f t="shared" si="442"/>
        <v/>
      </c>
      <c r="FR258" s="529" t="str">
        <f t="shared" si="443"/>
        <v/>
      </c>
      <c r="FS258" s="530">
        <f t="shared" si="444"/>
        <v>0</v>
      </c>
      <c r="FT258" s="510"/>
    </row>
    <row r="259" spans="1:176" s="3" customFormat="1" ht="18" customHeight="1">
      <c r="A259" s="619" t="str">
        <f t="shared" si="337"/>
        <v/>
      </c>
      <c r="B259" s="448">
        <f t="shared" si="445"/>
        <v>0</v>
      </c>
      <c r="C259" s="1114" t="str">
        <f t="shared" si="338"/>
        <v>授業料</v>
      </c>
      <c r="D259" s="1114" t="str">
        <f t="shared" si="339"/>
        <v>入学金</v>
      </c>
      <c r="E259" s="448">
        <f t="shared" si="446"/>
        <v>0</v>
      </c>
      <c r="F259" s="619">
        <f t="shared" si="340"/>
        <v>0</v>
      </c>
      <c r="G259" s="539">
        <f t="shared" si="341"/>
        <v>242</v>
      </c>
      <c r="H259" s="844"/>
      <c r="I259" s="845"/>
      <c r="J259" s="187"/>
      <c r="K259" s="188"/>
      <c r="L259" s="188"/>
      <c r="M259" s="186"/>
      <c r="N259" s="97"/>
      <c r="O259" s="98"/>
      <c r="P259" s="187"/>
      <c r="Q259" s="188"/>
      <c r="R259" s="186"/>
      <c r="S259" s="99"/>
      <c r="T259" s="97"/>
      <c r="U259" s="741"/>
      <c r="V259" s="101" t="str">
        <f>IF(OR($R$5="",$T$5="",$J259="",$O259="",$U259=""),"",IF(ISERROR(VLOOKUP($C259,参照!$P$4:$V$112,5,FALSE)),0,VLOOKUP($C259,参照!$P$4:$V$112,5,FALSE)))</f>
        <v/>
      </c>
      <c r="W259" s="100"/>
      <c r="X259" s="102" t="str">
        <f>IF(OR($R$5="",$T$5="",$J259="",$O259="",$W259=""),"",IF(ISERROR(VLOOKUP($D259,参照!$P$4:$V$112,5,FALSE)),0,VLOOKUP($D259,参照!$P$4:$V$112,5,FALSE)))</f>
        <v/>
      </c>
      <c r="Y259" s="182" t="str">
        <f t="shared" si="342"/>
        <v/>
      </c>
      <c r="Z259" s="182" t="str">
        <f t="shared" si="343"/>
        <v/>
      </c>
      <c r="AA259" s="468"/>
      <c r="AB259" s="536">
        <f t="shared" si="344"/>
        <v>0</v>
      </c>
      <c r="AC259" s="854"/>
      <c r="AD259" s="738">
        <f t="shared" si="345"/>
        <v>0</v>
      </c>
      <c r="AE259" s="103" t="str">
        <f t="shared" si="346"/>
        <v/>
      </c>
      <c r="AF259" s="468" t="str">
        <f t="shared" si="347"/>
        <v/>
      </c>
      <c r="AG259" s="469" t="str">
        <f t="shared" si="348"/>
        <v/>
      </c>
      <c r="AH259" s="102" t="str">
        <f t="shared" si="348"/>
        <v/>
      </c>
      <c r="AI259" s="855"/>
      <c r="AJ259" s="588"/>
      <c r="AK259" s="102" t="str">
        <f t="shared" si="349"/>
        <v/>
      </c>
      <c r="AL259" s="856"/>
      <c r="AM259" s="469">
        <f t="shared" si="350"/>
        <v>0</v>
      </c>
      <c r="AN259" s="469">
        <f t="shared" si="351"/>
        <v>0</v>
      </c>
      <c r="AO259" s="469">
        <f t="shared" si="352"/>
        <v>0</v>
      </c>
      <c r="AP259" s="590">
        <f t="shared" si="353"/>
        <v>0</v>
      </c>
      <c r="AQ259" s="474"/>
      <c r="AR259" s="104" t="str">
        <f t="shared" si="354"/>
        <v/>
      </c>
      <c r="AS259" s="856"/>
      <c r="AT259" s="469">
        <f t="shared" si="355"/>
        <v>0</v>
      </c>
      <c r="AU259" s="469">
        <f t="shared" si="356"/>
        <v>0</v>
      </c>
      <c r="AV259" s="469">
        <f t="shared" si="357"/>
        <v>0</v>
      </c>
      <c r="AW259" s="590">
        <f t="shared" si="358"/>
        <v>0</v>
      </c>
      <c r="AX259" s="474"/>
      <c r="AY259" s="102" t="str">
        <f t="shared" si="359"/>
        <v/>
      </c>
      <c r="AZ259" s="856"/>
      <c r="BA259" s="469">
        <f t="shared" si="360"/>
        <v>0</v>
      </c>
      <c r="BB259" s="469">
        <f t="shared" si="361"/>
        <v>0</v>
      </c>
      <c r="BC259" s="469">
        <f t="shared" si="362"/>
        <v>0</v>
      </c>
      <c r="BD259" s="590">
        <f t="shared" si="363"/>
        <v>0</v>
      </c>
      <c r="BE259" s="484" t="str">
        <f t="shared" si="364"/>
        <v>○</v>
      </c>
      <c r="BF259" s="486">
        <f t="shared" si="365"/>
        <v>0</v>
      </c>
      <c r="BG259" s="482">
        <f t="shared" si="365"/>
        <v>0</v>
      </c>
      <c r="BH259" s="482">
        <f t="shared" si="365"/>
        <v>0</v>
      </c>
      <c r="BI259" s="483">
        <f t="shared" si="366"/>
        <v>0</v>
      </c>
      <c r="BJ259" s="528">
        <f t="shared" si="367"/>
        <v>0</v>
      </c>
      <c r="BK259" s="529">
        <f t="shared" si="367"/>
        <v>0</v>
      </c>
      <c r="BL259" s="529">
        <f t="shared" si="367"/>
        <v>0</v>
      </c>
      <c r="BM259" s="530">
        <f t="shared" si="368"/>
        <v>0</v>
      </c>
      <c r="BN259" s="528">
        <f t="shared" si="369"/>
        <v>0</v>
      </c>
      <c r="BO259" s="529">
        <f t="shared" si="370"/>
        <v>0</v>
      </c>
      <c r="BP259" s="529">
        <f t="shared" si="371"/>
        <v>0</v>
      </c>
      <c r="BQ259" s="530">
        <f t="shared" si="372"/>
        <v>0</v>
      </c>
      <c r="BR259" s="528">
        <f t="shared" si="373"/>
        <v>0</v>
      </c>
      <c r="BS259" s="529">
        <f t="shared" si="373"/>
        <v>0</v>
      </c>
      <c r="BT259" s="529">
        <f t="shared" si="373"/>
        <v>0</v>
      </c>
      <c r="BU259" s="530">
        <f t="shared" si="374"/>
        <v>0</v>
      </c>
      <c r="BV259" s="528">
        <f t="shared" si="375"/>
        <v>0</v>
      </c>
      <c r="BW259" s="529">
        <f t="shared" si="376"/>
        <v>0</v>
      </c>
      <c r="BX259" s="529">
        <f t="shared" si="377"/>
        <v>0</v>
      </c>
      <c r="BY259" s="530">
        <f t="shared" si="378"/>
        <v>0</v>
      </c>
      <c r="BZ259" s="560" t="str">
        <f t="shared" si="379"/>
        <v/>
      </c>
      <c r="CA259" s="184" t="str">
        <f t="shared" si="379"/>
        <v/>
      </c>
      <c r="CB259" s="183" t="str">
        <f t="shared" si="379"/>
        <v/>
      </c>
      <c r="CC259" s="185" t="str">
        <f t="shared" si="380"/>
        <v/>
      </c>
      <c r="CD259" s="184" t="str">
        <f t="shared" si="380"/>
        <v/>
      </c>
      <c r="CE259" s="183" t="str">
        <f t="shared" si="380"/>
        <v/>
      </c>
      <c r="CF259" s="447"/>
      <c r="CG259" s="482" t="str">
        <f t="shared" si="381"/>
        <v>－</v>
      </c>
      <c r="CH259" s="469"/>
      <c r="CI259" s="561"/>
      <c r="CJ259" s="468" t="str">
        <f t="shared" si="382"/>
        <v/>
      </c>
      <c r="CK259" s="469" t="str">
        <f t="shared" si="383"/>
        <v/>
      </c>
      <c r="CL259" s="102" t="str">
        <f t="shared" si="384"/>
        <v/>
      </c>
      <c r="CM259" s="468" t="str">
        <f t="shared" si="385"/>
        <v/>
      </c>
      <c r="CN259" s="469" t="str">
        <f t="shared" si="386"/>
        <v/>
      </c>
      <c r="CO259" s="102" t="str">
        <f t="shared" si="387"/>
        <v/>
      </c>
      <c r="CP259" s="468" t="str">
        <f t="shared" si="388"/>
        <v/>
      </c>
      <c r="CQ259" s="469" t="str">
        <f t="shared" si="388"/>
        <v/>
      </c>
      <c r="CR259" s="102" t="str">
        <f t="shared" si="388"/>
        <v/>
      </c>
      <c r="CS259" s="468" t="str">
        <f t="shared" si="389"/>
        <v/>
      </c>
      <c r="CT259" s="469" t="str">
        <f t="shared" si="390"/>
        <v/>
      </c>
      <c r="CU259" s="469" t="str">
        <f t="shared" si="391"/>
        <v/>
      </c>
      <c r="CV259" s="105" t="str">
        <f t="shared" si="392"/>
        <v/>
      </c>
      <c r="CW259" s="856"/>
      <c r="CX259" s="469">
        <f t="shared" si="393"/>
        <v>0</v>
      </c>
      <c r="CY259" s="469">
        <f t="shared" si="394"/>
        <v>0</v>
      </c>
      <c r="CZ259" s="469">
        <f t="shared" si="395"/>
        <v>0</v>
      </c>
      <c r="DA259" s="590">
        <f t="shared" si="396"/>
        <v>0</v>
      </c>
      <c r="DB259" s="474"/>
      <c r="DC259" s="604">
        <f t="shared" si="397"/>
        <v>0</v>
      </c>
      <c r="DD259" s="184">
        <f t="shared" si="398"/>
        <v>0</v>
      </c>
      <c r="DE259" s="605">
        <f t="shared" si="399"/>
        <v>0</v>
      </c>
      <c r="DF259" s="104" t="str">
        <f t="shared" si="400"/>
        <v/>
      </c>
      <c r="DG259" s="856"/>
      <c r="DH259" s="469">
        <f t="shared" si="401"/>
        <v>0</v>
      </c>
      <c r="DI259" s="469">
        <f t="shared" si="402"/>
        <v>0</v>
      </c>
      <c r="DJ259" s="469">
        <f t="shared" si="403"/>
        <v>0</v>
      </c>
      <c r="DK259" s="590">
        <f t="shared" si="404"/>
        <v>0</v>
      </c>
      <c r="DL259" s="474"/>
      <c r="DM259" s="604">
        <f t="shared" si="405"/>
        <v>0</v>
      </c>
      <c r="DN259" s="184">
        <f t="shared" si="406"/>
        <v>0</v>
      </c>
      <c r="DO259" s="605">
        <f t="shared" si="407"/>
        <v>0</v>
      </c>
      <c r="DP259" s="104" t="str">
        <f t="shared" si="408"/>
        <v/>
      </c>
      <c r="DQ259" s="856"/>
      <c r="DR259" s="469">
        <f t="shared" si="409"/>
        <v>0</v>
      </c>
      <c r="DS259" s="469">
        <f t="shared" si="410"/>
        <v>0</v>
      </c>
      <c r="DT259" s="469">
        <f t="shared" si="411"/>
        <v>0</v>
      </c>
      <c r="DU259" s="101">
        <f t="shared" si="412"/>
        <v>0</v>
      </c>
      <c r="DV259" s="528">
        <f t="shared" si="413"/>
        <v>0</v>
      </c>
      <c r="DW259" s="529">
        <f t="shared" si="413"/>
        <v>0</v>
      </c>
      <c r="DX259" s="529">
        <f t="shared" si="413"/>
        <v>0</v>
      </c>
      <c r="DY259" s="530">
        <f t="shared" si="414"/>
        <v>0</v>
      </c>
      <c r="DZ259" s="528">
        <f t="shared" si="415"/>
        <v>0</v>
      </c>
      <c r="EA259" s="529">
        <f t="shared" si="415"/>
        <v>0</v>
      </c>
      <c r="EB259" s="529">
        <f t="shared" si="415"/>
        <v>0</v>
      </c>
      <c r="EC259" s="530">
        <f t="shared" si="416"/>
        <v>0</v>
      </c>
      <c r="ED259" s="528">
        <f t="shared" si="417"/>
        <v>0</v>
      </c>
      <c r="EE259" s="529">
        <f t="shared" si="417"/>
        <v>0</v>
      </c>
      <c r="EF259" s="529">
        <f t="shared" si="417"/>
        <v>0</v>
      </c>
      <c r="EG259" s="530">
        <f t="shared" si="418"/>
        <v>0</v>
      </c>
      <c r="EH259" s="528">
        <f t="shared" si="419"/>
        <v>0</v>
      </c>
      <c r="EI259" s="529">
        <f t="shared" si="420"/>
        <v>0</v>
      </c>
      <c r="EJ259" s="529">
        <f t="shared" si="421"/>
        <v>0</v>
      </c>
      <c r="EK259" s="530">
        <f t="shared" si="422"/>
        <v>0</v>
      </c>
      <c r="EL259" s="562"/>
      <c r="EM259" s="571">
        <f t="shared" si="423"/>
        <v>0</v>
      </c>
      <c r="EN259" s="572">
        <f t="shared" si="423"/>
        <v>0</v>
      </c>
      <c r="EO259" s="576">
        <f t="shared" si="423"/>
        <v>0</v>
      </c>
      <c r="EP259" s="578">
        <f t="shared" si="424"/>
        <v>0</v>
      </c>
      <c r="EQ259" s="571">
        <f t="shared" si="425"/>
        <v>0</v>
      </c>
      <c r="ER259" s="572">
        <f t="shared" si="425"/>
        <v>0</v>
      </c>
      <c r="ES259" s="573">
        <f t="shared" si="425"/>
        <v>0</v>
      </c>
      <c r="ET259" s="579">
        <f t="shared" si="426"/>
        <v>0</v>
      </c>
      <c r="EU259" s="577">
        <f t="shared" si="427"/>
        <v>0</v>
      </c>
      <c r="EV259" s="521">
        <f t="shared" si="428"/>
        <v>0</v>
      </c>
      <c r="EW259" s="525">
        <f t="shared" si="429"/>
        <v>0</v>
      </c>
      <c r="EX259" s="524">
        <f t="shared" si="430"/>
        <v>0</v>
      </c>
      <c r="EY259" s="509" t="str">
        <f t="shared" si="431"/>
        <v>○</v>
      </c>
      <c r="EZ259" s="486">
        <f t="shared" si="432"/>
        <v>0</v>
      </c>
      <c r="FA259" s="482">
        <f t="shared" si="432"/>
        <v>0</v>
      </c>
      <c r="FB259" s="482">
        <f t="shared" si="432"/>
        <v>0</v>
      </c>
      <c r="FC259" s="536">
        <f t="shared" si="433"/>
        <v>0</v>
      </c>
      <c r="FD259" s="101">
        <f t="shared" si="434"/>
        <v>0</v>
      </c>
      <c r="FE259" s="846">
        <f t="shared" si="435"/>
        <v>0</v>
      </c>
      <c r="FF259" s="847">
        <f t="shared" si="436"/>
        <v>0</v>
      </c>
      <c r="FG259" s="101" t="str">
        <f t="shared" si="437"/>
        <v/>
      </c>
      <c r="FH259" s="185" t="str">
        <f t="shared" si="438"/>
        <v/>
      </c>
      <c r="FI259" s="184" t="str">
        <f t="shared" si="438"/>
        <v/>
      </c>
      <c r="FJ259" s="848" t="str">
        <f t="shared" si="438"/>
        <v/>
      </c>
      <c r="FK259" s="508"/>
      <c r="FL259" s="498"/>
      <c r="FM259" s="499"/>
      <c r="FN259" s="849">
        <f t="shared" si="439"/>
        <v>0</v>
      </c>
      <c r="FO259" s="511" t="str">
        <f t="shared" si="440"/>
        <v/>
      </c>
      <c r="FP259" s="528" t="str">
        <f t="shared" si="441"/>
        <v/>
      </c>
      <c r="FQ259" s="529" t="str">
        <f t="shared" si="442"/>
        <v/>
      </c>
      <c r="FR259" s="529" t="str">
        <f t="shared" si="443"/>
        <v/>
      </c>
      <c r="FS259" s="530">
        <f t="shared" si="444"/>
        <v>0</v>
      </c>
      <c r="FT259" s="510"/>
    </row>
    <row r="260" spans="1:176" s="3" customFormat="1" ht="18" customHeight="1">
      <c r="A260" s="619" t="str">
        <f t="shared" si="337"/>
        <v/>
      </c>
      <c r="B260" s="448">
        <f t="shared" si="445"/>
        <v>0</v>
      </c>
      <c r="C260" s="1114" t="str">
        <f t="shared" si="338"/>
        <v>授業料</v>
      </c>
      <c r="D260" s="1114" t="str">
        <f t="shared" si="339"/>
        <v>入学金</v>
      </c>
      <c r="E260" s="448">
        <f t="shared" si="446"/>
        <v>0</v>
      </c>
      <c r="F260" s="619">
        <f t="shared" si="340"/>
        <v>0</v>
      </c>
      <c r="G260" s="539">
        <f t="shared" si="341"/>
        <v>243</v>
      </c>
      <c r="H260" s="844"/>
      <c r="I260" s="845"/>
      <c r="J260" s="187"/>
      <c r="K260" s="188"/>
      <c r="L260" s="188"/>
      <c r="M260" s="186"/>
      <c r="N260" s="97"/>
      <c r="O260" s="98"/>
      <c r="P260" s="187"/>
      <c r="Q260" s="188"/>
      <c r="R260" s="186"/>
      <c r="S260" s="99"/>
      <c r="T260" s="97"/>
      <c r="U260" s="741"/>
      <c r="V260" s="101" t="str">
        <f>IF(OR($R$5="",$T$5="",$J260="",$O260="",$U260=""),"",IF(ISERROR(VLOOKUP($C260,参照!$P$4:$V$112,5,FALSE)),0,VLOOKUP($C260,参照!$P$4:$V$112,5,FALSE)))</f>
        <v/>
      </c>
      <c r="W260" s="100"/>
      <c r="X260" s="102" t="str">
        <f>IF(OR($R$5="",$T$5="",$J260="",$O260="",$W260=""),"",IF(ISERROR(VLOOKUP($D260,参照!$P$4:$V$112,5,FALSE)),0,VLOOKUP($D260,参照!$P$4:$V$112,5,FALSE)))</f>
        <v/>
      </c>
      <c r="Y260" s="182" t="str">
        <f t="shared" si="342"/>
        <v/>
      </c>
      <c r="Z260" s="182" t="str">
        <f t="shared" si="343"/>
        <v/>
      </c>
      <c r="AA260" s="468"/>
      <c r="AB260" s="536">
        <f t="shared" si="344"/>
        <v>0</v>
      </c>
      <c r="AC260" s="854"/>
      <c r="AD260" s="738">
        <f t="shared" si="345"/>
        <v>0</v>
      </c>
      <c r="AE260" s="103" t="str">
        <f t="shared" si="346"/>
        <v/>
      </c>
      <c r="AF260" s="468" t="str">
        <f t="shared" si="347"/>
        <v/>
      </c>
      <c r="AG260" s="469" t="str">
        <f t="shared" si="348"/>
        <v/>
      </c>
      <c r="AH260" s="102" t="str">
        <f t="shared" si="348"/>
        <v/>
      </c>
      <c r="AI260" s="855"/>
      <c r="AJ260" s="588"/>
      <c r="AK260" s="102" t="str">
        <f t="shared" si="349"/>
        <v/>
      </c>
      <c r="AL260" s="856"/>
      <c r="AM260" s="469">
        <f t="shared" si="350"/>
        <v>0</v>
      </c>
      <c r="AN260" s="469">
        <f t="shared" si="351"/>
        <v>0</v>
      </c>
      <c r="AO260" s="469">
        <f t="shared" si="352"/>
        <v>0</v>
      </c>
      <c r="AP260" s="590">
        <f t="shared" si="353"/>
        <v>0</v>
      </c>
      <c r="AQ260" s="474"/>
      <c r="AR260" s="104" t="str">
        <f t="shared" si="354"/>
        <v/>
      </c>
      <c r="AS260" s="856"/>
      <c r="AT260" s="469">
        <f t="shared" si="355"/>
        <v>0</v>
      </c>
      <c r="AU260" s="469">
        <f t="shared" si="356"/>
        <v>0</v>
      </c>
      <c r="AV260" s="469">
        <f t="shared" si="357"/>
        <v>0</v>
      </c>
      <c r="AW260" s="590">
        <f t="shared" si="358"/>
        <v>0</v>
      </c>
      <c r="AX260" s="474"/>
      <c r="AY260" s="102" t="str">
        <f t="shared" si="359"/>
        <v/>
      </c>
      <c r="AZ260" s="856"/>
      <c r="BA260" s="469">
        <f t="shared" si="360"/>
        <v>0</v>
      </c>
      <c r="BB260" s="469">
        <f t="shared" si="361"/>
        <v>0</v>
      </c>
      <c r="BC260" s="469">
        <f t="shared" si="362"/>
        <v>0</v>
      </c>
      <c r="BD260" s="590">
        <f t="shared" si="363"/>
        <v>0</v>
      </c>
      <c r="BE260" s="484" t="str">
        <f t="shared" si="364"/>
        <v>○</v>
      </c>
      <c r="BF260" s="486">
        <f t="shared" si="365"/>
        <v>0</v>
      </c>
      <c r="BG260" s="482">
        <f t="shared" si="365"/>
        <v>0</v>
      </c>
      <c r="BH260" s="482">
        <f t="shared" si="365"/>
        <v>0</v>
      </c>
      <c r="BI260" s="483">
        <f t="shared" si="366"/>
        <v>0</v>
      </c>
      <c r="BJ260" s="528">
        <f t="shared" si="367"/>
        <v>0</v>
      </c>
      <c r="BK260" s="529">
        <f t="shared" si="367"/>
        <v>0</v>
      </c>
      <c r="BL260" s="529">
        <f t="shared" si="367"/>
        <v>0</v>
      </c>
      <c r="BM260" s="530">
        <f t="shared" si="368"/>
        <v>0</v>
      </c>
      <c r="BN260" s="528">
        <f t="shared" si="369"/>
        <v>0</v>
      </c>
      <c r="BO260" s="529">
        <f t="shared" si="370"/>
        <v>0</v>
      </c>
      <c r="BP260" s="529">
        <f t="shared" si="371"/>
        <v>0</v>
      </c>
      <c r="BQ260" s="530">
        <f t="shared" si="372"/>
        <v>0</v>
      </c>
      <c r="BR260" s="528">
        <f t="shared" si="373"/>
        <v>0</v>
      </c>
      <c r="BS260" s="529">
        <f t="shared" si="373"/>
        <v>0</v>
      </c>
      <c r="BT260" s="529">
        <f t="shared" si="373"/>
        <v>0</v>
      </c>
      <c r="BU260" s="530">
        <f t="shared" si="374"/>
        <v>0</v>
      </c>
      <c r="BV260" s="528">
        <f t="shared" si="375"/>
        <v>0</v>
      </c>
      <c r="BW260" s="529">
        <f t="shared" si="376"/>
        <v>0</v>
      </c>
      <c r="BX260" s="529">
        <f t="shared" si="377"/>
        <v>0</v>
      </c>
      <c r="BY260" s="530">
        <f t="shared" si="378"/>
        <v>0</v>
      </c>
      <c r="BZ260" s="560" t="str">
        <f t="shared" si="379"/>
        <v/>
      </c>
      <c r="CA260" s="184" t="str">
        <f t="shared" si="379"/>
        <v/>
      </c>
      <c r="CB260" s="183" t="str">
        <f t="shared" si="379"/>
        <v/>
      </c>
      <c r="CC260" s="185" t="str">
        <f t="shared" si="380"/>
        <v/>
      </c>
      <c r="CD260" s="184" t="str">
        <f t="shared" si="380"/>
        <v/>
      </c>
      <c r="CE260" s="183" t="str">
        <f t="shared" si="380"/>
        <v/>
      </c>
      <c r="CF260" s="447"/>
      <c r="CG260" s="482" t="str">
        <f t="shared" si="381"/>
        <v>－</v>
      </c>
      <c r="CH260" s="469"/>
      <c r="CI260" s="561"/>
      <c r="CJ260" s="468" t="str">
        <f t="shared" si="382"/>
        <v/>
      </c>
      <c r="CK260" s="469" t="str">
        <f t="shared" si="383"/>
        <v/>
      </c>
      <c r="CL260" s="102" t="str">
        <f t="shared" si="384"/>
        <v/>
      </c>
      <c r="CM260" s="468" t="str">
        <f t="shared" si="385"/>
        <v/>
      </c>
      <c r="CN260" s="469" t="str">
        <f t="shared" si="386"/>
        <v/>
      </c>
      <c r="CO260" s="102" t="str">
        <f t="shared" si="387"/>
        <v/>
      </c>
      <c r="CP260" s="468" t="str">
        <f t="shared" si="388"/>
        <v/>
      </c>
      <c r="CQ260" s="469" t="str">
        <f t="shared" si="388"/>
        <v/>
      </c>
      <c r="CR260" s="102" t="str">
        <f t="shared" si="388"/>
        <v/>
      </c>
      <c r="CS260" s="468" t="str">
        <f t="shared" si="389"/>
        <v/>
      </c>
      <c r="CT260" s="469" t="str">
        <f t="shared" si="390"/>
        <v/>
      </c>
      <c r="CU260" s="469" t="str">
        <f t="shared" si="391"/>
        <v/>
      </c>
      <c r="CV260" s="105" t="str">
        <f t="shared" si="392"/>
        <v/>
      </c>
      <c r="CW260" s="856"/>
      <c r="CX260" s="469">
        <f t="shared" si="393"/>
        <v>0</v>
      </c>
      <c r="CY260" s="469">
        <f t="shared" si="394"/>
        <v>0</v>
      </c>
      <c r="CZ260" s="469">
        <f t="shared" si="395"/>
        <v>0</v>
      </c>
      <c r="DA260" s="590">
        <f t="shared" si="396"/>
        <v>0</v>
      </c>
      <c r="DB260" s="474"/>
      <c r="DC260" s="604">
        <f t="shared" si="397"/>
        <v>0</v>
      </c>
      <c r="DD260" s="184">
        <f t="shared" si="398"/>
        <v>0</v>
      </c>
      <c r="DE260" s="605">
        <f t="shared" si="399"/>
        <v>0</v>
      </c>
      <c r="DF260" s="104" t="str">
        <f t="shared" si="400"/>
        <v/>
      </c>
      <c r="DG260" s="856"/>
      <c r="DH260" s="469">
        <f t="shared" si="401"/>
        <v>0</v>
      </c>
      <c r="DI260" s="469">
        <f t="shared" si="402"/>
        <v>0</v>
      </c>
      <c r="DJ260" s="469">
        <f t="shared" si="403"/>
        <v>0</v>
      </c>
      <c r="DK260" s="590">
        <f t="shared" si="404"/>
        <v>0</v>
      </c>
      <c r="DL260" s="474"/>
      <c r="DM260" s="604">
        <f t="shared" si="405"/>
        <v>0</v>
      </c>
      <c r="DN260" s="184">
        <f t="shared" si="406"/>
        <v>0</v>
      </c>
      <c r="DO260" s="605">
        <f t="shared" si="407"/>
        <v>0</v>
      </c>
      <c r="DP260" s="104" t="str">
        <f t="shared" si="408"/>
        <v/>
      </c>
      <c r="DQ260" s="856"/>
      <c r="DR260" s="469">
        <f t="shared" si="409"/>
        <v>0</v>
      </c>
      <c r="DS260" s="469">
        <f t="shared" si="410"/>
        <v>0</v>
      </c>
      <c r="DT260" s="469">
        <f t="shared" si="411"/>
        <v>0</v>
      </c>
      <c r="DU260" s="101">
        <f t="shared" si="412"/>
        <v>0</v>
      </c>
      <c r="DV260" s="528">
        <f t="shared" si="413"/>
        <v>0</v>
      </c>
      <c r="DW260" s="529">
        <f t="shared" si="413"/>
        <v>0</v>
      </c>
      <c r="DX260" s="529">
        <f t="shared" si="413"/>
        <v>0</v>
      </c>
      <c r="DY260" s="530">
        <f t="shared" si="414"/>
        <v>0</v>
      </c>
      <c r="DZ260" s="528">
        <f t="shared" si="415"/>
        <v>0</v>
      </c>
      <c r="EA260" s="529">
        <f t="shared" si="415"/>
        <v>0</v>
      </c>
      <c r="EB260" s="529">
        <f t="shared" si="415"/>
        <v>0</v>
      </c>
      <c r="EC260" s="530">
        <f t="shared" si="416"/>
        <v>0</v>
      </c>
      <c r="ED260" s="528">
        <f t="shared" si="417"/>
        <v>0</v>
      </c>
      <c r="EE260" s="529">
        <f t="shared" si="417"/>
        <v>0</v>
      </c>
      <c r="EF260" s="529">
        <f t="shared" si="417"/>
        <v>0</v>
      </c>
      <c r="EG260" s="530">
        <f t="shared" si="418"/>
        <v>0</v>
      </c>
      <c r="EH260" s="528">
        <f t="shared" si="419"/>
        <v>0</v>
      </c>
      <c r="EI260" s="529">
        <f t="shared" si="420"/>
        <v>0</v>
      </c>
      <c r="EJ260" s="529">
        <f t="shared" si="421"/>
        <v>0</v>
      </c>
      <c r="EK260" s="530">
        <f t="shared" si="422"/>
        <v>0</v>
      </c>
      <c r="EL260" s="562"/>
      <c r="EM260" s="571">
        <f t="shared" si="423"/>
        <v>0</v>
      </c>
      <c r="EN260" s="572">
        <f t="shared" si="423"/>
        <v>0</v>
      </c>
      <c r="EO260" s="576">
        <f t="shared" si="423"/>
        <v>0</v>
      </c>
      <c r="EP260" s="578">
        <f t="shared" si="424"/>
        <v>0</v>
      </c>
      <c r="EQ260" s="571">
        <f t="shared" si="425"/>
        <v>0</v>
      </c>
      <c r="ER260" s="572">
        <f t="shared" si="425"/>
        <v>0</v>
      </c>
      <c r="ES260" s="573">
        <f t="shared" si="425"/>
        <v>0</v>
      </c>
      <c r="ET260" s="579">
        <f t="shared" si="426"/>
        <v>0</v>
      </c>
      <c r="EU260" s="577">
        <f t="shared" si="427"/>
        <v>0</v>
      </c>
      <c r="EV260" s="521">
        <f t="shared" si="428"/>
        <v>0</v>
      </c>
      <c r="EW260" s="525">
        <f t="shared" si="429"/>
        <v>0</v>
      </c>
      <c r="EX260" s="524">
        <f t="shared" si="430"/>
        <v>0</v>
      </c>
      <c r="EY260" s="509" t="str">
        <f t="shared" si="431"/>
        <v>○</v>
      </c>
      <c r="EZ260" s="486">
        <f t="shared" si="432"/>
        <v>0</v>
      </c>
      <c r="FA260" s="482">
        <f t="shared" si="432"/>
        <v>0</v>
      </c>
      <c r="FB260" s="482">
        <f t="shared" si="432"/>
        <v>0</v>
      </c>
      <c r="FC260" s="536">
        <f t="shared" si="433"/>
        <v>0</v>
      </c>
      <c r="FD260" s="101">
        <f t="shared" si="434"/>
        <v>0</v>
      </c>
      <c r="FE260" s="846">
        <f t="shared" si="435"/>
        <v>0</v>
      </c>
      <c r="FF260" s="847">
        <f t="shared" si="436"/>
        <v>0</v>
      </c>
      <c r="FG260" s="101" t="str">
        <f t="shared" si="437"/>
        <v/>
      </c>
      <c r="FH260" s="185" t="str">
        <f t="shared" si="438"/>
        <v/>
      </c>
      <c r="FI260" s="184" t="str">
        <f t="shared" si="438"/>
        <v/>
      </c>
      <c r="FJ260" s="848" t="str">
        <f t="shared" si="438"/>
        <v/>
      </c>
      <c r="FK260" s="508"/>
      <c r="FL260" s="498"/>
      <c r="FM260" s="499"/>
      <c r="FN260" s="849">
        <f t="shared" si="439"/>
        <v>0</v>
      </c>
      <c r="FO260" s="511" t="str">
        <f t="shared" si="440"/>
        <v/>
      </c>
      <c r="FP260" s="528" t="str">
        <f t="shared" si="441"/>
        <v/>
      </c>
      <c r="FQ260" s="529" t="str">
        <f t="shared" si="442"/>
        <v/>
      </c>
      <c r="FR260" s="529" t="str">
        <f t="shared" si="443"/>
        <v/>
      </c>
      <c r="FS260" s="530">
        <f t="shared" si="444"/>
        <v>0</v>
      </c>
      <c r="FT260" s="510"/>
    </row>
    <row r="261" spans="1:176" s="3" customFormat="1" ht="18" customHeight="1">
      <c r="A261" s="619" t="str">
        <f t="shared" si="337"/>
        <v/>
      </c>
      <c r="B261" s="448">
        <f t="shared" si="445"/>
        <v>0</v>
      </c>
      <c r="C261" s="1114" t="str">
        <f t="shared" si="338"/>
        <v>授業料</v>
      </c>
      <c r="D261" s="1114" t="str">
        <f t="shared" si="339"/>
        <v>入学金</v>
      </c>
      <c r="E261" s="448">
        <f t="shared" si="446"/>
        <v>0</v>
      </c>
      <c r="F261" s="619">
        <f t="shared" si="340"/>
        <v>0</v>
      </c>
      <c r="G261" s="539">
        <f t="shared" si="341"/>
        <v>244</v>
      </c>
      <c r="H261" s="844"/>
      <c r="I261" s="845"/>
      <c r="J261" s="187"/>
      <c r="K261" s="188"/>
      <c r="L261" s="188"/>
      <c r="M261" s="186"/>
      <c r="N261" s="97"/>
      <c r="O261" s="98"/>
      <c r="P261" s="187"/>
      <c r="Q261" s="188"/>
      <c r="R261" s="186"/>
      <c r="S261" s="99"/>
      <c r="T261" s="97"/>
      <c r="U261" s="741"/>
      <c r="V261" s="101" t="str">
        <f>IF(OR($R$5="",$T$5="",$J261="",$O261="",$U261=""),"",IF(ISERROR(VLOOKUP($C261,参照!$P$4:$V$112,5,FALSE)),0,VLOOKUP($C261,参照!$P$4:$V$112,5,FALSE)))</f>
        <v/>
      </c>
      <c r="W261" s="100"/>
      <c r="X261" s="102" t="str">
        <f>IF(OR($R$5="",$T$5="",$J261="",$O261="",$W261=""),"",IF(ISERROR(VLOOKUP($D261,参照!$P$4:$V$112,5,FALSE)),0,VLOOKUP($D261,参照!$P$4:$V$112,5,FALSE)))</f>
        <v/>
      </c>
      <c r="Y261" s="182" t="str">
        <f t="shared" si="342"/>
        <v/>
      </c>
      <c r="Z261" s="182" t="str">
        <f t="shared" si="343"/>
        <v/>
      </c>
      <c r="AA261" s="468"/>
      <c r="AB261" s="536">
        <f t="shared" si="344"/>
        <v>0</v>
      </c>
      <c r="AC261" s="854"/>
      <c r="AD261" s="738">
        <f t="shared" si="345"/>
        <v>0</v>
      </c>
      <c r="AE261" s="103" t="str">
        <f t="shared" si="346"/>
        <v/>
      </c>
      <c r="AF261" s="468" t="str">
        <f t="shared" si="347"/>
        <v/>
      </c>
      <c r="AG261" s="469" t="str">
        <f t="shared" si="348"/>
        <v/>
      </c>
      <c r="AH261" s="102" t="str">
        <f t="shared" si="348"/>
        <v/>
      </c>
      <c r="AI261" s="855"/>
      <c r="AJ261" s="588"/>
      <c r="AK261" s="102" t="str">
        <f t="shared" si="349"/>
        <v/>
      </c>
      <c r="AL261" s="856"/>
      <c r="AM261" s="469">
        <f t="shared" si="350"/>
        <v>0</v>
      </c>
      <c r="AN261" s="469">
        <f t="shared" si="351"/>
        <v>0</v>
      </c>
      <c r="AO261" s="469">
        <f t="shared" si="352"/>
        <v>0</v>
      </c>
      <c r="AP261" s="590">
        <f t="shared" si="353"/>
        <v>0</v>
      </c>
      <c r="AQ261" s="474"/>
      <c r="AR261" s="104" t="str">
        <f t="shared" si="354"/>
        <v/>
      </c>
      <c r="AS261" s="856"/>
      <c r="AT261" s="469">
        <f t="shared" si="355"/>
        <v>0</v>
      </c>
      <c r="AU261" s="469">
        <f t="shared" si="356"/>
        <v>0</v>
      </c>
      <c r="AV261" s="469">
        <f t="shared" si="357"/>
        <v>0</v>
      </c>
      <c r="AW261" s="590">
        <f t="shared" si="358"/>
        <v>0</v>
      </c>
      <c r="AX261" s="474"/>
      <c r="AY261" s="102" t="str">
        <f t="shared" si="359"/>
        <v/>
      </c>
      <c r="AZ261" s="856"/>
      <c r="BA261" s="469">
        <f t="shared" si="360"/>
        <v>0</v>
      </c>
      <c r="BB261" s="469">
        <f t="shared" si="361"/>
        <v>0</v>
      </c>
      <c r="BC261" s="469">
        <f t="shared" si="362"/>
        <v>0</v>
      </c>
      <c r="BD261" s="590">
        <f t="shared" si="363"/>
        <v>0</v>
      </c>
      <c r="BE261" s="484" t="str">
        <f t="shared" si="364"/>
        <v>○</v>
      </c>
      <c r="BF261" s="486">
        <f t="shared" si="365"/>
        <v>0</v>
      </c>
      <c r="BG261" s="482">
        <f t="shared" si="365"/>
        <v>0</v>
      </c>
      <c r="BH261" s="482">
        <f t="shared" si="365"/>
        <v>0</v>
      </c>
      <c r="BI261" s="483">
        <f t="shared" si="366"/>
        <v>0</v>
      </c>
      <c r="BJ261" s="528">
        <f t="shared" si="367"/>
        <v>0</v>
      </c>
      <c r="BK261" s="529">
        <f t="shared" si="367"/>
        <v>0</v>
      </c>
      <c r="BL261" s="529">
        <f t="shared" si="367"/>
        <v>0</v>
      </c>
      <c r="BM261" s="530">
        <f t="shared" si="368"/>
        <v>0</v>
      </c>
      <c r="BN261" s="528">
        <f t="shared" si="369"/>
        <v>0</v>
      </c>
      <c r="BO261" s="529">
        <f t="shared" si="370"/>
        <v>0</v>
      </c>
      <c r="BP261" s="529">
        <f t="shared" si="371"/>
        <v>0</v>
      </c>
      <c r="BQ261" s="530">
        <f t="shared" si="372"/>
        <v>0</v>
      </c>
      <c r="BR261" s="528">
        <f t="shared" si="373"/>
        <v>0</v>
      </c>
      <c r="BS261" s="529">
        <f t="shared" si="373"/>
        <v>0</v>
      </c>
      <c r="BT261" s="529">
        <f t="shared" si="373"/>
        <v>0</v>
      </c>
      <c r="BU261" s="530">
        <f t="shared" si="374"/>
        <v>0</v>
      </c>
      <c r="BV261" s="528">
        <f t="shared" si="375"/>
        <v>0</v>
      </c>
      <c r="BW261" s="529">
        <f t="shared" si="376"/>
        <v>0</v>
      </c>
      <c r="BX261" s="529">
        <f t="shared" si="377"/>
        <v>0</v>
      </c>
      <c r="BY261" s="530">
        <f t="shared" si="378"/>
        <v>0</v>
      </c>
      <c r="BZ261" s="560" t="str">
        <f t="shared" si="379"/>
        <v/>
      </c>
      <c r="CA261" s="184" t="str">
        <f t="shared" si="379"/>
        <v/>
      </c>
      <c r="CB261" s="183" t="str">
        <f t="shared" si="379"/>
        <v/>
      </c>
      <c r="CC261" s="185" t="str">
        <f t="shared" si="380"/>
        <v/>
      </c>
      <c r="CD261" s="184" t="str">
        <f t="shared" si="380"/>
        <v/>
      </c>
      <c r="CE261" s="183" t="str">
        <f t="shared" si="380"/>
        <v/>
      </c>
      <c r="CF261" s="447"/>
      <c r="CG261" s="482" t="str">
        <f t="shared" si="381"/>
        <v>－</v>
      </c>
      <c r="CH261" s="469"/>
      <c r="CI261" s="561"/>
      <c r="CJ261" s="468" t="str">
        <f t="shared" si="382"/>
        <v/>
      </c>
      <c r="CK261" s="469" t="str">
        <f t="shared" si="383"/>
        <v/>
      </c>
      <c r="CL261" s="102" t="str">
        <f t="shared" si="384"/>
        <v/>
      </c>
      <c r="CM261" s="468" t="str">
        <f t="shared" si="385"/>
        <v/>
      </c>
      <c r="CN261" s="469" t="str">
        <f t="shared" si="386"/>
        <v/>
      </c>
      <c r="CO261" s="102" t="str">
        <f t="shared" si="387"/>
        <v/>
      </c>
      <c r="CP261" s="468" t="str">
        <f t="shared" si="388"/>
        <v/>
      </c>
      <c r="CQ261" s="469" t="str">
        <f t="shared" si="388"/>
        <v/>
      </c>
      <c r="CR261" s="102" t="str">
        <f t="shared" si="388"/>
        <v/>
      </c>
      <c r="CS261" s="468" t="str">
        <f t="shared" si="389"/>
        <v/>
      </c>
      <c r="CT261" s="469" t="str">
        <f t="shared" si="390"/>
        <v/>
      </c>
      <c r="CU261" s="469" t="str">
        <f t="shared" si="391"/>
        <v/>
      </c>
      <c r="CV261" s="105" t="str">
        <f t="shared" si="392"/>
        <v/>
      </c>
      <c r="CW261" s="856"/>
      <c r="CX261" s="469">
        <f t="shared" si="393"/>
        <v>0</v>
      </c>
      <c r="CY261" s="469">
        <f t="shared" si="394"/>
        <v>0</v>
      </c>
      <c r="CZ261" s="469">
        <f t="shared" si="395"/>
        <v>0</v>
      </c>
      <c r="DA261" s="590">
        <f t="shared" si="396"/>
        <v>0</v>
      </c>
      <c r="DB261" s="474"/>
      <c r="DC261" s="604">
        <f t="shared" si="397"/>
        <v>0</v>
      </c>
      <c r="DD261" s="184">
        <f t="shared" si="398"/>
        <v>0</v>
      </c>
      <c r="DE261" s="605">
        <f t="shared" si="399"/>
        <v>0</v>
      </c>
      <c r="DF261" s="104" t="str">
        <f t="shared" si="400"/>
        <v/>
      </c>
      <c r="DG261" s="856"/>
      <c r="DH261" s="469">
        <f t="shared" si="401"/>
        <v>0</v>
      </c>
      <c r="DI261" s="469">
        <f t="shared" si="402"/>
        <v>0</v>
      </c>
      <c r="DJ261" s="469">
        <f t="shared" si="403"/>
        <v>0</v>
      </c>
      <c r="DK261" s="590">
        <f t="shared" si="404"/>
        <v>0</v>
      </c>
      <c r="DL261" s="474"/>
      <c r="DM261" s="604">
        <f t="shared" si="405"/>
        <v>0</v>
      </c>
      <c r="DN261" s="184">
        <f t="shared" si="406"/>
        <v>0</v>
      </c>
      <c r="DO261" s="605">
        <f t="shared" si="407"/>
        <v>0</v>
      </c>
      <c r="DP261" s="104" t="str">
        <f t="shared" si="408"/>
        <v/>
      </c>
      <c r="DQ261" s="856"/>
      <c r="DR261" s="469">
        <f t="shared" si="409"/>
        <v>0</v>
      </c>
      <c r="DS261" s="469">
        <f t="shared" si="410"/>
        <v>0</v>
      </c>
      <c r="DT261" s="469">
        <f t="shared" si="411"/>
        <v>0</v>
      </c>
      <c r="DU261" s="101">
        <f t="shared" si="412"/>
        <v>0</v>
      </c>
      <c r="DV261" s="528">
        <f t="shared" si="413"/>
        <v>0</v>
      </c>
      <c r="DW261" s="529">
        <f t="shared" si="413"/>
        <v>0</v>
      </c>
      <c r="DX261" s="529">
        <f t="shared" si="413"/>
        <v>0</v>
      </c>
      <c r="DY261" s="530">
        <f t="shared" si="414"/>
        <v>0</v>
      </c>
      <c r="DZ261" s="528">
        <f t="shared" si="415"/>
        <v>0</v>
      </c>
      <c r="EA261" s="529">
        <f t="shared" si="415"/>
        <v>0</v>
      </c>
      <c r="EB261" s="529">
        <f t="shared" si="415"/>
        <v>0</v>
      </c>
      <c r="EC261" s="530">
        <f t="shared" si="416"/>
        <v>0</v>
      </c>
      <c r="ED261" s="528">
        <f t="shared" si="417"/>
        <v>0</v>
      </c>
      <c r="EE261" s="529">
        <f t="shared" si="417"/>
        <v>0</v>
      </c>
      <c r="EF261" s="529">
        <f t="shared" si="417"/>
        <v>0</v>
      </c>
      <c r="EG261" s="530">
        <f t="shared" si="418"/>
        <v>0</v>
      </c>
      <c r="EH261" s="528">
        <f t="shared" si="419"/>
        <v>0</v>
      </c>
      <c r="EI261" s="529">
        <f t="shared" si="420"/>
        <v>0</v>
      </c>
      <c r="EJ261" s="529">
        <f t="shared" si="421"/>
        <v>0</v>
      </c>
      <c r="EK261" s="530">
        <f t="shared" si="422"/>
        <v>0</v>
      </c>
      <c r="EL261" s="562"/>
      <c r="EM261" s="571">
        <f t="shared" si="423"/>
        <v>0</v>
      </c>
      <c r="EN261" s="572">
        <f t="shared" si="423"/>
        <v>0</v>
      </c>
      <c r="EO261" s="576">
        <f t="shared" si="423"/>
        <v>0</v>
      </c>
      <c r="EP261" s="578">
        <f t="shared" si="424"/>
        <v>0</v>
      </c>
      <c r="EQ261" s="571">
        <f t="shared" si="425"/>
        <v>0</v>
      </c>
      <c r="ER261" s="572">
        <f t="shared" si="425"/>
        <v>0</v>
      </c>
      <c r="ES261" s="573">
        <f t="shared" si="425"/>
        <v>0</v>
      </c>
      <c r="ET261" s="579">
        <f t="shared" si="426"/>
        <v>0</v>
      </c>
      <c r="EU261" s="577">
        <f t="shared" si="427"/>
        <v>0</v>
      </c>
      <c r="EV261" s="521">
        <f t="shared" si="428"/>
        <v>0</v>
      </c>
      <c r="EW261" s="525">
        <f t="shared" si="429"/>
        <v>0</v>
      </c>
      <c r="EX261" s="524">
        <f t="shared" si="430"/>
        <v>0</v>
      </c>
      <c r="EY261" s="509" t="str">
        <f t="shared" si="431"/>
        <v>○</v>
      </c>
      <c r="EZ261" s="486">
        <f t="shared" si="432"/>
        <v>0</v>
      </c>
      <c r="FA261" s="482">
        <f t="shared" si="432"/>
        <v>0</v>
      </c>
      <c r="FB261" s="482">
        <f t="shared" si="432"/>
        <v>0</v>
      </c>
      <c r="FC261" s="536">
        <f t="shared" si="433"/>
        <v>0</v>
      </c>
      <c r="FD261" s="101">
        <f t="shared" si="434"/>
        <v>0</v>
      </c>
      <c r="FE261" s="846">
        <f t="shared" si="435"/>
        <v>0</v>
      </c>
      <c r="FF261" s="847">
        <f t="shared" si="436"/>
        <v>0</v>
      </c>
      <c r="FG261" s="101" t="str">
        <f t="shared" si="437"/>
        <v/>
      </c>
      <c r="FH261" s="185" t="str">
        <f t="shared" si="438"/>
        <v/>
      </c>
      <c r="FI261" s="184" t="str">
        <f t="shared" si="438"/>
        <v/>
      </c>
      <c r="FJ261" s="848" t="str">
        <f t="shared" si="438"/>
        <v/>
      </c>
      <c r="FK261" s="508"/>
      <c r="FL261" s="498"/>
      <c r="FM261" s="499"/>
      <c r="FN261" s="849">
        <f t="shared" si="439"/>
        <v>0</v>
      </c>
      <c r="FO261" s="511" t="str">
        <f t="shared" si="440"/>
        <v/>
      </c>
      <c r="FP261" s="528" t="str">
        <f t="shared" si="441"/>
        <v/>
      </c>
      <c r="FQ261" s="529" t="str">
        <f t="shared" si="442"/>
        <v/>
      </c>
      <c r="FR261" s="529" t="str">
        <f t="shared" si="443"/>
        <v/>
      </c>
      <c r="FS261" s="530">
        <f t="shared" si="444"/>
        <v>0</v>
      </c>
      <c r="FT261" s="510"/>
    </row>
    <row r="262" spans="1:176" s="3" customFormat="1" ht="18" customHeight="1">
      <c r="A262" s="619" t="str">
        <f t="shared" si="337"/>
        <v/>
      </c>
      <c r="B262" s="448">
        <f t="shared" si="445"/>
        <v>0</v>
      </c>
      <c r="C262" s="1114" t="str">
        <f t="shared" si="338"/>
        <v>授業料</v>
      </c>
      <c r="D262" s="1114" t="str">
        <f t="shared" si="339"/>
        <v>入学金</v>
      </c>
      <c r="E262" s="448">
        <f t="shared" si="446"/>
        <v>0</v>
      </c>
      <c r="F262" s="619">
        <f t="shared" si="340"/>
        <v>0</v>
      </c>
      <c r="G262" s="539">
        <f t="shared" si="341"/>
        <v>245</v>
      </c>
      <c r="H262" s="844"/>
      <c r="I262" s="845"/>
      <c r="J262" s="187"/>
      <c r="K262" s="188"/>
      <c r="L262" s="188"/>
      <c r="M262" s="186"/>
      <c r="N262" s="97"/>
      <c r="O262" s="98"/>
      <c r="P262" s="187"/>
      <c r="Q262" s="188"/>
      <c r="R262" s="186"/>
      <c r="S262" s="99"/>
      <c r="T262" s="97"/>
      <c r="U262" s="741"/>
      <c r="V262" s="101" t="str">
        <f>IF(OR($R$5="",$T$5="",$J262="",$O262="",$U262=""),"",IF(ISERROR(VLOOKUP($C262,参照!$P$4:$V$112,5,FALSE)),0,VLOOKUP($C262,参照!$P$4:$V$112,5,FALSE)))</f>
        <v/>
      </c>
      <c r="W262" s="100"/>
      <c r="X262" s="102" t="str">
        <f>IF(OR($R$5="",$T$5="",$J262="",$O262="",$W262=""),"",IF(ISERROR(VLOOKUP($D262,参照!$P$4:$V$112,5,FALSE)),0,VLOOKUP($D262,参照!$P$4:$V$112,5,FALSE)))</f>
        <v/>
      </c>
      <c r="Y262" s="182" t="str">
        <f t="shared" si="342"/>
        <v/>
      </c>
      <c r="Z262" s="182" t="str">
        <f t="shared" si="343"/>
        <v/>
      </c>
      <c r="AA262" s="468"/>
      <c r="AB262" s="536">
        <f t="shared" si="344"/>
        <v>0</v>
      </c>
      <c r="AC262" s="854"/>
      <c r="AD262" s="738">
        <f t="shared" si="345"/>
        <v>0</v>
      </c>
      <c r="AE262" s="103" t="str">
        <f t="shared" si="346"/>
        <v/>
      </c>
      <c r="AF262" s="468" t="str">
        <f t="shared" si="347"/>
        <v/>
      </c>
      <c r="AG262" s="469" t="str">
        <f t="shared" si="348"/>
        <v/>
      </c>
      <c r="AH262" s="102" t="str">
        <f t="shared" si="348"/>
        <v/>
      </c>
      <c r="AI262" s="855"/>
      <c r="AJ262" s="588"/>
      <c r="AK262" s="102" t="str">
        <f t="shared" si="349"/>
        <v/>
      </c>
      <c r="AL262" s="856"/>
      <c r="AM262" s="469">
        <f t="shared" si="350"/>
        <v>0</v>
      </c>
      <c r="AN262" s="469">
        <f t="shared" si="351"/>
        <v>0</v>
      </c>
      <c r="AO262" s="469">
        <f t="shared" si="352"/>
        <v>0</v>
      </c>
      <c r="AP262" s="590">
        <f t="shared" si="353"/>
        <v>0</v>
      </c>
      <c r="AQ262" s="474"/>
      <c r="AR262" s="104" t="str">
        <f t="shared" si="354"/>
        <v/>
      </c>
      <c r="AS262" s="856"/>
      <c r="AT262" s="469">
        <f t="shared" si="355"/>
        <v>0</v>
      </c>
      <c r="AU262" s="469">
        <f t="shared" si="356"/>
        <v>0</v>
      </c>
      <c r="AV262" s="469">
        <f t="shared" si="357"/>
        <v>0</v>
      </c>
      <c r="AW262" s="590">
        <f t="shared" si="358"/>
        <v>0</v>
      </c>
      <c r="AX262" s="474"/>
      <c r="AY262" s="102" t="str">
        <f t="shared" si="359"/>
        <v/>
      </c>
      <c r="AZ262" s="856"/>
      <c r="BA262" s="469">
        <f t="shared" si="360"/>
        <v>0</v>
      </c>
      <c r="BB262" s="469">
        <f t="shared" si="361"/>
        <v>0</v>
      </c>
      <c r="BC262" s="469">
        <f t="shared" si="362"/>
        <v>0</v>
      </c>
      <c r="BD262" s="590">
        <f t="shared" si="363"/>
        <v>0</v>
      </c>
      <c r="BE262" s="484" t="str">
        <f t="shared" si="364"/>
        <v>○</v>
      </c>
      <c r="BF262" s="486">
        <f t="shared" si="365"/>
        <v>0</v>
      </c>
      <c r="BG262" s="482">
        <f t="shared" si="365"/>
        <v>0</v>
      </c>
      <c r="BH262" s="482">
        <f t="shared" si="365"/>
        <v>0</v>
      </c>
      <c r="BI262" s="483">
        <f t="shared" si="366"/>
        <v>0</v>
      </c>
      <c r="BJ262" s="528">
        <f t="shared" si="367"/>
        <v>0</v>
      </c>
      <c r="BK262" s="529">
        <f t="shared" si="367"/>
        <v>0</v>
      </c>
      <c r="BL262" s="529">
        <f t="shared" si="367"/>
        <v>0</v>
      </c>
      <c r="BM262" s="530">
        <f t="shared" si="368"/>
        <v>0</v>
      </c>
      <c r="BN262" s="528">
        <f t="shared" si="369"/>
        <v>0</v>
      </c>
      <c r="BO262" s="529">
        <f t="shared" si="370"/>
        <v>0</v>
      </c>
      <c r="BP262" s="529">
        <f t="shared" si="371"/>
        <v>0</v>
      </c>
      <c r="BQ262" s="530">
        <f t="shared" si="372"/>
        <v>0</v>
      </c>
      <c r="BR262" s="528">
        <f t="shared" si="373"/>
        <v>0</v>
      </c>
      <c r="BS262" s="529">
        <f t="shared" si="373"/>
        <v>0</v>
      </c>
      <c r="BT262" s="529">
        <f t="shared" si="373"/>
        <v>0</v>
      </c>
      <c r="BU262" s="530">
        <f t="shared" si="374"/>
        <v>0</v>
      </c>
      <c r="BV262" s="528">
        <f t="shared" si="375"/>
        <v>0</v>
      </c>
      <c r="BW262" s="529">
        <f t="shared" si="376"/>
        <v>0</v>
      </c>
      <c r="BX262" s="529">
        <f t="shared" si="377"/>
        <v>0</v>
      </c>
      <c r="BY262" s="530">
        <f t="shared" si="378"/>
        <v>0</v>
      </c>
      <c r="BZ262" s="560" t="str">
        <f t="shared" si="379"/>
        <v/>
      </c>
      <c r="CA262" s="184" t="str">
        <f t="shared" si="379"/>
        <v/>
      </c>
      <c r="CB262" s="183" t="str">
        <f t="shared" si="379"/>
        <v/>
      </c>
      <c r="CC262" s="185" t="str">
        <f t="shared" si="380"/>
        <v/>
      </c>
      <c r="CD262" s="184" t="str">
        <f t="shared" si="380"/>
        <v/>
      </c>
      <c r="CE262" s="183" t="str">
        <f t="shared" si="380"/>
        <v/>
      </c>
      <c r="CF262" s="447"/>
      <c r="CG262" s="482" t="str">
        <f t="shared" si="381"/>
        <v>－</v>
      </c>
      <c r="CH262" s="469"/>
      <c r="CI262" s="561"/>
      <c r="CJ262" s="468" t="str">
        <f t="shared" si="382"/>
        <v/>
      </c>
      <c r="CK262" s="469" t="str">
        <f t="shared" si="383"/>
        <v/>
      </c>
      <c r="CL262" s="102" t="str">
        <f t="shared" si="384"/>
        <v/>
      </c>
      <c r="CM262" s="468" t="str">
        <f t="shared" si="385"/>
        <v/>
      </c>
      <c r="CN262" s="469" t="str">
        <f t="shared" si="386"/>
        <v/>
      </c>
      <c r="CO262" s="102" t="str">
        <f t="shared" si="387"/>
        <v/>
      </c>
      <c r="CP262" s="468" t="str">
        <f t="shared" si="388"/>
        <v/>
      </c>
      <c r="CQ262" s="469" t="str">
        <f t="shared" si="388"/>
        <v/>
      </c>
      <c r="CR262" s="102" t="str">
        <f t="shared" si="388"/>
        <v/>
      </c>
      <c r="CS262" s="468" t="str">
        <f t="shared" si="389"/>
        <v/>
      </c>
      <c r="CT262" s="469" t="str">
        <f t="shared" si="390"/>
        <v/>
      </c>
      <c r="CU262" s="469" t="str">
        <f t="shared" si="391"/>
        <v/>
      </c>
      <c r="CV262" s="105" t="str">
        <f t="shared" si="392"/>
        <v/>
      </c>
      <c r="CW262" s="856"/>
      <c r="CX262" s="469">
        <f t="shared" si="393"/>
        <v>0</v>
      </c>
      <c r="CY262" s="469">
        <f t="shared" si="394"/>
        <v>0</v>
      </c>
      <c r="CZ262" s="469">
        <f t="shared" si="395"/>
        <v>0</v>
      </c>
      <c r="DA262" s="590">
        <f t="shared" si="396"/>
        <v>0</v>
      </c>
      <c r="DB262" s="474"/>
      <c r="DC262" s="604">
        <f t="shared" si="397"/>
        <v>0</v>
      </c>
      <c r="DD262" s="184">
        <f t="shared" si="398"/>
        <v>0</v>
      </c>
      <c r="DE262" s="605">
        <f t="shared" si="399"/>
        <v>0</v>
      </c>
      <c r="DF262" s="104" t="str">
        <f t="shared" si="400"/>
        <v/>
      </c>
      <c r="DG262" s="856"/>
      <c r="DH262" s="469">
        <f t="shared" si="401"/>
        <v>0</v>
      </c>
      <c r="DI262" s="469">
        <f t="shared" si="402"/>
        <v>0</v>
      </c>
      <c r="DJ262" s="469">
        <f t="shared" si="403"/>
        <v>0</v>
      </c>
      <c r="DK262" s="590">
        <f t="shared" si="404"/>
        <v>0</v>
      </c>
      <c r="DL262" s="474"/>
      <c r="DM262" s="604">
        <f t="shared" si="405"/>
        <v>0</v>
      </c>
      <c r="DN262" s="184">
        <f t="shared" si="406"/>
        <v>0</v>
      </c>
      <c r="DO262" s="605">
        <f t="shared" si="407"/>
        <v>0</v>
      </c>
      <c r="DP262" s="104" t="str">
        <f t="shared" si="408"/>
        <v/>
      </c>
      <c r="DQ262" s="856"/>
      <c r="DR262" s="469">
        <f t="shared" si="409"/>
        <v>0</v>
      </c>
      <c r="DS262" s="469">
        <f t="shared" si="410"/>
        <v>0</v>
      </c>
      <c r="DT262" s="469">
        <f t="shared" si="411"/>
        <v>0</v>
      </c>
      <c r="DU262" s="101">
        <f t="shared" si="412"/>
        <v>0</v>
      </c>
      <c r="DV262" s="528">
        <f t="shared" si="413"/>
        <v>0</v>
      </c>
      <c r="DW262" s="529">
        <f t="shared" si="413"/>
        <v>0</v>
      </c>
      <c r="DX262" s="529">
        <f t="shared" si="413"/>
        <v>0</v>
      </c>
      <c r="DY262" s="530">
        <f t="shared" si="414"/>
        <v>0</v>
      </c>
      <c r="DZ262" s="528">
        <f t="shared" si="415"/>
        <v>0</v>
      </c>
      <c r="EA262" s="529">
        <f t="shared" si="415"/>
        <v>0</v>
      </c>
      <c r="EB262" s="529">
        <f t="shared" si="415"/>
        <v>0</v>
      </c>
      <c r="EC262" s="530">
        <f t="shared" si="416"/>
        <v>0</v>
      </c>
      <c r="ED262" s="528">
        <f t="shared" si="417"/>
        <v>0</v>
      </c>
      <c r="EE262" s="529">
        <f t="shared" si="417"/>
        <v>0</v>
      </c>
      <c r="EF262" s="529">
        <f t="shared" si="417"/>
        <v>0</v>
      </c>
      <c r="EG262" s="530">
        <f t="shared" si="418"/>
        <v>0</v>
      </c>
      <c r="EH262" s="528">
        <f t="shared" si="419"/>
        <v>0</v>
      </c>
      <c r="EI262" s="529">
        <f t="shared" si="420"/>
        <v>0</v>
      </c>
      <c r="EJ262" s="529">
        <f t="shared" si="421"/>
        <v>0</v>
      </c>
      <c r="EK262" s="530">
        <f t="shared" si="422"/>
        <v>0</v>
      </c>
      <c r="EL262" s="562"/>
      <c r="EM262" s="571">
        <f t="shared" si="423"/>
        <v>0</v>
      </c>
      <c r="EN262" s="572">
        <f t="shared" si="423"/>
        <v>0</v>
      </c>
      <c r="EO262" s="576">
        <f t="shared" si="423"/>
        <v>0</v>
      </c>
      <c r="EP262" s="578">
        <f t="shared" si="424"/>
        <v>0</v>
      </c>
      <c r="EQ262" s="571">
        <f t="shared" si="425"/>
        <v>0</v>
      </c>
      <c r="ER262" s="572">
        <f t="shared" si="425"/>
        <v>0</v>
      </c>
      <c r="ES262" s="573">
        <f t="shared" si="425"/>
        <v>0</v>
      </c>
      <c r="ET262" s="579">
        <f t="shared" si="426"/>
        <v>0</v>
      </c>
      <c r="EU262" s="577">
        <f t="shared" si="427"/>
        <v>0</v>
      </c>
      <c r="EV262" s="521">
        <f t="shared" si="428"/>
        <v>0</v>
      </c>
      <c r="EW262" s="525">
        <f t="shared" si="429"/>
        <v>0</v>
      </c>
      <c r="EX262" s="524">
        <f t="shared" si="430"/>
        <v>0</v>
      </c>
      <c r="EY262" s="509" t="str">
        <f t="shared" si="431"/>
        <v>○</v>
      </c>
      <c r="EZ262" s="486">
        <f t="shared" si="432"/>
        <v>0</v>
      </c>
      <c r="FA262" s="482">
        <f t="shared" si="432"/>
        <v>0</v>
      </c>
      <c r="FB262" s="482">
        <f t="shared" si="432"/>
        <v>0</v>
      </c>
      <c r="FC262" s="536">
        <f t="shared" si="433"/>
        <v>0</v>
      </c>
      <c r="FD262" s="101">
        <f t="shared" si="434"/>
        <v>0</v>
      </c>
      <c r="FE262" s="846">
        <f t="shared" si="435"/>
        <v>0</v>
      </c>
      <c r="FF262" s="847">
        <f t="shared" si="436"/>
        <v>0</v>
      </c>
      <c r="FG262" s="101" t="str">
        <f t="shared" si="437"/>
        <v/>
      </c>
      <c r="FH262" s="185" t="str">
        <f t="shared" si="438"/>
        <v/>
      </c>
      <c r="FI262" s="184" t="str">
        <f t="shared" si="438"/>
        <v/>
      </c>
      <c r="FJ262" s="848" t="str">
        <f t="shared" si="438"/>
        <v/>
      </c>
      <c r="FK262" s="508"/>
      <c r="FL262" s="498"/>
      <c r="FM262" s="499"/>
      <c r="FN262" s="849">
        <f t="shared" si="439"/>
        <v>0</v>
      </c>
      <c r="FO262" s="511" t="str">
        <f t="shared" si="440"/>
        <v/>
      </c>
      <c r="FP262" s="528" t="str">
        <f t="shared" si="441"/>
        <v/>
      </c>
      <c r="FQ262" s="529" t="str">
        <f t="shared" si="442"/>
        <v/>
      </c>
      <c r="FR262" s="529" t="str">
        <f t="shared" si="443"/>
        <v/>
      </c>
      <c r="FS262" s="530">
        <f t="shared" si="444"/>
        <v>0</v>
      </c>
      <c r="FT262" s="510"/>
    </row>
    <row r="263" spans="1:176" s="3" customFormat="1" ht="18" customHeight="1">
      <c r="A263" s="619" t="str">
        <f t="shared" si="337"/>
        <v/>
      </c>
      <c r="B263" s="448">
        <f t="shared" si="445"/>
        <v>0</v>
      </c>
      <c r="C263" s="1114" t="str">
        <f t="shared" si="338"/>
        <v>授業料</v>
      </c>
      <c r="D263" s="1114" t="str">
        <f t="shared" si="339"/>
        <v>入学金</v>
      </c>
      <c r="E263" s="448">
        <f t="shared" si="446"/>
        <v>0</v>
      </c>
      <c r="F263" s="619">
        <f t="shared" si="340"/>
        <v>0</v>
      </c>
      <c r="G263" s="539">
        <f t="shared" si="341"/>
        <v>246</v>
      </c>
      <c r="H263" s="844"/>
      <c r="I263" s="845"/>
      <c r="J263" s="187"/>
      <c r="K263" s="188"/>
      <c r="L263" s="188"/>
      <c r="M263" s="186"/>
      <c r="N263" s="97"/>
      <c r="O263" s="98"/>
      <c r="P263" s="187"/>
      <c r="Q263" s="188"/>
      <c r="R263" s="186"/>
      <c r="S263" s="99"/>
      <c r="T263" s="97"/>
      <c r="U263" s="741"/>
      <c r="V263" s="101" t="str">
        <f>IF(OR($R$5="",$T$5="",$J263="",$O263="",$U263=""),"",IF(ISERROR(VLOOKUP($C263,参照!$P$4:$V$112,5,FALSE)),0,VLOOKUP($C263,参照!$P$4:$V$112,5,FALSE)))</f>
        <v/>
      </c>
      <c r="W263" s="100"/>
      <c r="X263" s="102" t="str">
        <f>IF(OR($R$5="",$T$5="",$J263="",$O263="",$W263=""),"",IF(ISERROR(VLOOKUP($D263,参照!$P$4:$V$112,5,FALSE)),0,VLOOKUP($D263,参照!$P$4:$V$112,5,FALSE)))</f>
        <v/>
      </c>
      <c r="Y263" s="182" t="str">
        <f t="shared" si="342"/>
        <v/>
      </c>
      <c r="Z263" s="182" t="str">
        <f t="shared" si="343"/>
        <v/>
      </c>
      <c r="AA263" s="468"/>
      <c r="AB263" s="536">
        <f t="shared" si="344"/>
        <v>0</v>
      </c>
      <c r="AC263" s="854"/>
      <c r="AD263" s="738">
        <f t="shared" si="345"/>
        <v>0</v>
      </c>
      <c r="AE263" s="103" t="str">
        <f t="shared" si="346"/>
        <v/>
      </c>
      <c r="AF263" s="468" t="str">
        <f t="shared" si="347"/>
        <v/>
      </c>
      <c r="AG263" s="469" t="str">
        <f t="shared" si="348"/>
        <v/>
      </c>
      <c r="AH263" s="102" t="str">
        <f t="shared" si="348"/>
        <v/>
      </c>
      <c r="AI263" s="855"/>
      <c r="AJ263" s="588"/>
      <c r="AK263" s="102" t="str">
        <f t="shared" si="349"/>
        <v/>
      </c>
      <c r="AL263" s="856"/>
      <c r="AM263" s="469">
        <f t="shared" si="350"/>
        <v>0</v>
      </c>
      <c r="AN263" s="469">
        <f t="shared" si="351"/>
        <v>0</v>
      </c>
      <c r="AO263" s="469">
        <f t="shared" si="352"/>
        <v>0</v>
      </c>
      <c r="AP263" s="590">
        <f t="shared" si="353"/>
        <v>0</v>
      </c>
      <c r="AQ263" s="474"/>
      <c r="AR263" s="104" t="str">
        <f t="shared" si="354"/>
        <v/>
      </c>
      <c r="AS263" s="856"/>
      <c r="AT263" s="469">
        <f t="shared" si="355"/>
        <v>0</v>
      </c>
      <c r="AU263" s="469">
        <f t="shared" si="356"/>
        <v>0</v>
      </c>
      <c r="AV263" s="469">
        <f t="shared" si="357"/>
        <v>0</v>
      </c>
      <c r="AW263" s="590">
        <f t="shared" si="358"/>
        <v>0</v>
      </c>
      <c r="AX263" s="474"/>
      <c r="AY263" s="102" t="str">
        <f t="shared" si="359"/>
        <v/>
      </c>
      <c r="AZ263" s="856"/>
      <c r="BA263" s="469">
        <f t="shared" si="360"/>
        <v>0</v>
      </c>
      <c r="BB263" s="469">
        <f t="shared" si="361"/>
        <v>0</v>
      </c>
      <c r="BC263" s="469">
        <f t="shared" si="362"/>
        <v>0</v>
      </c>
      <c r="BD263" s="590">
        <f t="shared" si="363"/>
        <v>0</v>
      </c>
      <c r="BE263" s="484" t="str">
        <f t="shared" si="364"/>
        <v>○</v>
      </c>
      <c r="BF263" s="486">
        <f t="shared" si="365"/>
        <v>0</v>
      </c>
      <c r="BG263" s="482">
        <f t="shared" si="365"/>
        <v>0</v>
      </c>
      <c r="BH263" s="482">
        <f t="shared" si="365"/>
        <v>0</v>
      </c>
      <c r="BI263" s="483">
        <f t="shared" si="366"/>
        <v>0</v>
      </c>
      <c r="BJ263" s="528">
        <f t="shared" si="367"/>
        <v>0</v>
      </c>
      <c r="BK263" s="529">
        <f t="shared" si="367"/>
        <v>0</v>
      </c>
      <c r="BL263" s="529">
        <f t="shared" si="367"/>
        <v>0</v>
      </c>
      <c r="BM263" s="530">
        <f t="shared" si="368"/>
        <v>0</v>
      </c>
      <c r="BN263" s="528">
        <f t="shared" si="369"/>
        <v>0</v>
      </c>
      <c r="BO263" s="529">
        <f t="shared" si="370"/>
        <v>0</v>
      </c>
      <c r="BP263" s="529">
        <f t="shared" si="371"/>
        <v>0</v>
      </c>
      <c r="BQ263" s="530">
        <f t="shared" si="372"/>
        <v>0</v>
      </c>
      <c r="BR263" s="528">
        <f t="shared" si="373"/>
        <v>0</v>
      </c>
      <c r="BS263" s="529">
        <f t="shared" si="373"/>
        <v>0</v>
      </c>
      <c r="BT263" s="529">
        <f t="shared" si="373"/>
        <v>0</v>
      </c>
      <c r="BU263" s="530">
        <f t="shared" si="374"/>
        <v>0</v>
      </c>
      <c r="BV263" s="528">
        <f t="shared" si="375"/>
        <v>0</v>
      </c>
      <c r="BW263" s="529">
        <f t="shared" si="376"/>
        <v>0</v>
      </c>
      <c r="BX263" s="529">
        <f t="shared" si="377"/>
        <v>0</v>
      </c>
      <c r="BY263" s="530">
        <f t="shared" si="378"/>
        <v>0</v>
      </c>
      <c r="BZ263" s="560" t="str">
        <f t="shared" si="379"/>
        <v/>
      </c>
      <c r="CA263" s="184" t="str">
        <f t="shared" si="379"/>
        <v/>
      </c>
      <c r="CB263" s="183" t="str">
        <f t="shared" si="379"/>
        <v/>
      </c>
      <c r="CC263" s="185" t="str">
        <f t="shared" si="380"/>
        <v/>
      </c>
      <c r="CD263" s="184" t="str">
        <f t="shared" si="380"/>
        <v/>
      </c>
      <c r="CE263" s="183" t="str">
        <f t="shared" si="380"/>
        <v/>
      </c>
      <c r="CF263" s="447"/>
      <c r="CG263" s="482" t="str">
        <f t="shared" si="381"/>
        <v>－</v>
      </c>
      <c r="CH263" s="469"/>
      <c r="CI263" s="561"/>
      <c r="CJ263" s="468" t="str">
        <f t="shared" si="382"/>
        <v/>
      </c>
      <c r="CK263" s="469" t="str">
        <f t="shared" si="383"/>
        <v/>
      </c>
      <c r="CL263" s="102" t="str">
        <f t="shared" si="384"/>
        <v/>
      </c>
      <c r="CM263" s="468" t="str">
        <f t="shared" si="385"/>
        <v/>
      </c>
      <c r="CN263" s="469" t="str">
        <f t="shared" si="386"/>
        <v/>
      </c>
      <c r="CO263" s="102" t="str">
        <f t="shared" si="387"/>
        <v/>
      </c>
      <c r="CP263" s="468" t="str">
        <f t="shared" si="388"/>
        <v/>
      </c>
      <c r="CQ263" s="469" t="str">
        <f t="shared" si="388"/>
        <v/>
      </c>
      <c r="CR263" s="102" t="str">
        <f t="shared" si="388"/>
        <v/>
      </c>
      <c r="CS263" s="468" t="str">
        <f t="shared" si="389"/>
        <v/>
      </c>
      <c r="CT263" s="469" t="str">
        <f t="shared" si="390"/>
        <v/>
      </c>
      <c r="CU263" s="469" t="str">
        <f t="shared" si="391"/>
        <v/>
      </c>
      <c r="CV263" s="105" t="str">
        <f t="shared" si="392"/>
        <v/>
      </c>
      <c r="CW263" s="856"/>
      <c r="CX263" s="469">
        <f t="shared" si="393"/>
        <v>0</v>
      </c>
      <c r="CY263" s="469">
        <f t="shared" si="394"/>
        <v>0</v>
      </c>
      <c r="CZ263" s="469">
        <f t="shared" si="395"/>
        <v>0</v>
      </c>
      <c r="DA263" s="590">
        <f t="shared" si="396"/>
        <v>0</v>
      </c>
      <c r="DB263" s="474"/>
      <c r="DC263" s="604">
        <f t="shared" si="397"/>
        <v>0</v>
      </c>
      <c r="DD263" s="184">
        <f t="shared" si="398"/>
        <v>0</v>
      </c>
      <c r="DE263" s="605">
        <f t="shared" si="399"/>
        <v>0</v>
      </c>
      <c r="DF263" s="104" t="str">
        <f t="shared" si="400"/>
        <v/>
      </c>
      <c r="DG263" s="856"/>
      <c r="DH263" s="469">
        <f t="shared" si="401"/>
        <v>0</v>
      </c>
      <c r="DI263" s="469">
        <f t="shared" si="402"/>
        <v>0</v>
      </c>
      <c r="DJ263" s="469">
        <f t="shared" si="403"/>
        <v>0</v>
      </c>
      <c r="DK263" s="590">
        <f t="shared" si="404"/>
        <v>0</v>
      </c>
      <c r="DL263" s="474"/>
      <c r="DM263" s="604">
        <f t="shared" si="405"/>
        <v>0</v>
      </c>
      <c r="DN263" s="184">
        <f t="shared" si="406"/>
        <v>0</v>
      </c>
      <c r="DO263" s="605">
        <f t="shared" si="407"/>
        <v>0</v>
      </c>
      <c r="DP263" s="104" t="str">
        <f t="shared" si="408"/>
        <v/>
      </c>
      <c r="DQ263" s="856"/>
      <c r="DR263" s="469">
        <f t="shared" si="409"/>
        <v>0</v>
      </c>
      <c r="DS263" s="469">
        <f t="shared" si="410"/>
        <v>0</v>
      </c>
      <c r="DT263" s="469">
        <f t="shared" si="411"/>
        <v>0</v>
      </c>
      <c r="DU263" s="101">
        <f t="shared" si="412"/>
        <v>0</v>
      </c>
      <c r="DV263" s="528">
        <f t="shared" si="413"/>
        <v>0</v>
      </c>
      <c r="DW263" s="529">
        <f t="shared" si="413"/>
        <v>0</v>
      </c>
      <c r="DX263" s="529">
        <f t="shared" si="413"/>
        <v>0</v>
      </c>
      <c r="DY263" s="530">
        <f t="shared" si="414"/>
        <v>0</v>
      </c>
      <c r="DZ263" s="528">
        <f t="shared" si="415"/>
        <v>0</v>
      </c>
      <c r="EA263" s="529">
        <f t="shared" si="415"/>
        <v>0</v>
      </c>
      <c r="EB263" s="529">
        <f t="shared" si="415"/>
        <v>0</v>
      </c>
      <c r="EC263" s="530">
        <f t="shared" si="416"/>
        <v>0</v>
      </c>
      <c r="ED263" s="528">
        <f t="shared" si="417"/>
        <v>0</v>
      </c>
      <c r="EE263" s="529">
        <f t="shared" si="417"/>
        <v>0</v>
      </c>
      <c r="EF263" s="529">
        <f t="shared" si="417"/>
        <v>0</v>
      </c>
      <c r="EG263" s="530">
        <f t="shared" si="418"/>
        <v>0</v>
      </c>
      <c r="EH263" s="528">
        <f t="shared" si="419"/>
        <v>0</v>
      </c>
      <c r="EI263" s="529">
        <f t="shared" si="420"/>
        <v>0</v>
      </c>
      <c r="EJ263" s="529">
        <f t="shared" si="421"/>
        <v>0</v>
      </c>
      <c r="EK263" s="530">
        <f t="shared" si="422"/>
        <v>0</v>
      </c>
      <c r="EL263" s="562"/>
      <c r="EM263" s="571">
        <f t="shared" si="423"/>
        <v>0</v>
      </c>
      <c r="EN263" s="572">
        <f t="shared" si="423"/>
        <v>0</v>
      </c>
      <c r="EO263" s="576">
        <f t="shared" si="423"/>
        <v>0</v>
      </c>
      <c r="EP263" s="578">
        <f t="shared" si="424"/>
        <v>0</v>
      </c>
      <c r="EQ263" s="571">
        <f t="shared" si="425"/>
        <v>0</v>
      </c>
      <c r="ER263" s="572">
        <f t="shared" si="425"/>
        <v>0</v>
      </c>
      <c r="ES263" s="573">
        <f t="shared" si="425"/>
        <v>0</v>
      </c>
      <c r="ET263" s="579">
        <f t="shared" si="426"/>
        <v>0</v>
      </c>
      <c r="EU263" s="577">
        <f t="shared" si="427"/>
        <v>0</v>
      </c>
      <c r="EV263" s="521">
        <f t="shared" si="428"/>
        <v>0</v>
      </c>
      <c r="EW263" s="525">
        <f t="shared" si="429"/>
        <v>0</v>
      </c>
      <c r="EX263" s="524">
        <f t="shared" si="430"/>
        <v>0</v>
      </c>
      <c r="EY263" s="509" t="str">
        <f t="shared" si="431"/>
        <v>○</v>
      </c>
      <c r="EZ263" s="486">
        <f t="shared" si="432"/>
        <v>0</v>
      </c>
      <c r="FA263" s="482">
        <f t="shared" si="432"/>
        <v>0</v>
      </c>
      <c r="FB263" s="482">
        <f t="shared" si="432"/>
        <v>0</v>
      </c>
      <c r="FC263" s="536">
        <f t="shared" si="433"/>
        <v>0</v>
      </c>
      <c r="FD263" s="101">
        <f t="shared" si="434"/>
        <v>0</v>
      </c>
      <c r="FE263" s="846">
        <f t="shared" si="435"/>
        <v>0</v>
      </c>
      <c r="FF263" s="847">
        <f t="shared" si="436"/>
        <v>0</v>
      </c>
      <c r="FG263" s="101" t="str">
        <f t="shared" si="437"/>
        <v/>
      </c>
      <c r="FH263" s="185" t="str">
        <f t="shared" si="438"/>
        <v/>
      </c>
      <c r="FI263" s="184" t="str">
        <f t="shared" si="438"/>
        <v/>
      </c>
      <c r="FJ263" s="848" t="str">
        <f t="shared" si="438"/>
        <v/>
      </c>
      <c r="FK263" s="508"/>
      <c r="FL263" s="498"/>
      <c r="FM263" s="499"/>
      <c r="FN263" s="849">
        <f t="shared" si="439"/>
        <v>0</v>
      </c>
      <c r="FO263" s="511" t="str">
        <f t="shared" si="440"/>
        <v/>
      </c>
      <c r="FP263" s="528" t="str">
        <f t="shared" si="441"/>
        <v/>
      </c>
      <c r="FQ263" s="529" t="str">
        <f t="shared" si="442"/>
        <v/>
      </c>
      <c r="FR263" s="529" t="str">
        <f t="shared" si="443"/>
        <v/>
      </c>
      <c r="FS263" s="530">
        <f t="shared" si="444"/>
        <v>0</v>
      </c>
      <c r="FT263" s="510"/>
    </row>
    <row r="264" spans="1:176" s="3" customFormat="1" ht="18" customHeight="1">
      <c r="A264" s="619" t="str">
        <f t="shared" si="337"/>
        <v/>
      </c>
      <c r="B264" s="448">
        <f t="shared" si="445"/>
        <v>0</v>
      </c>
      <c r="C264" s="1114" t="str">
        <f t="shared" si="338"/>
        <v>授業料</v>
      </c>
      <c r="D264" s="1114" t="str">
        <f t="shared" si="339"/>
        <v>入学金</v>
      </c>
      <c r="E264" s="448">
        <f t="shared" si="446"/>
        <v>0</v>
      </c>
      <c r="F264" s="619">
        <f t="shared" si="340"/>
        <v>0</v>
      </c>
      <c r="G264" s="539">
        <f t="shared" si="341"/>
        <v>247</v>
      </c>
      <c r="H264" s="844"/>
      <c r="I264" s="845"/>
      <c r="J264" s="187"/>
      <c r="K264" s="188"/>
      <c r="L264" s="188"/>
      <c r="M264" s="186"/>
      <c r="N264" s="97"/>
      <c r="O264" s="98"/>
      <c r="P264" s="187"/>
      <c r="Q264" s="188"/>
      <c r="R264" s="186"/>
      <c r="S264" s="99"/>
      <c r="T264" s="97"/>
      <c r="U264" s="741"/>
      <c r="V264" s="101" t="str">
        <f>IF(OR($R$5="",$T$5="",$J264="",$O264="",$U264=""),"",IF(ISERROR(VLOOKUP($C264,参照!$P$4:$V$112,5,FALSE)),0,VLOOKUP($C264,参照!$P$4:$V$112,5,FALSE)))</f>
        <v/>
      </c>
      <c r="W264" s="100"/>
      <c r="X264" s="102" t="str">
        <f>IF(OR($R$5="",$T$5="",$J264="",$O264="",$W264=""),"",IF(ISERROR(VLOOKUP($D264,参照!$P$4:$V$112,5,FALSE)),0,VLOOKUP($D264,参照!$P$4:$V$112,5,FALSE)))</f>
        <v/>
      </c>
      <c r="Y264" s="182" t="str">
        <f t="shared" si="342"/>
        <v/>
      </c>
      <c r="Z264" s="182" t="str">
        <f t="shared" si="343"/>
        <v/>
      </c>
      <c r="AA264" s="468"/>
      <c r="AB264" s="536">
        <f t="shared" si="344"/>
        <v>0</v>
      </c>
      <c r="AC264" s="854"/>
      <c r="AD264" s="738">
        <f t="shared" si="345"/>
        <v>0</v>
      </c>
      <c r="AE264" s="103" t="str">
        <f t="shared" si="346"/>
        <v/>
      </c>
      <c r="AF264" s="468" t="str">
        <f t="shared" si="347"/>
        <v/>
      </c>
      <c r="AG264" s="469" t="str">
        <f t="shared" si="348"/>
        <v/>
      </c>
      <c r="AH264" s="102" t="str">
        <f t="shared" si="348"/>
        <v/>
      </c>
      <c r="AI264" s="855"/>
      <c r="AJ264" s="588"/>
      <c r="AK264" s="102" t="str">
        <f t="shared" si="349"/>
        <v/>
      </c>
      <c r="AL264" s="856"/>
      <c r="AM264" s="469">
        <f t="shared" si="350"/>
        <v>0</v>
      </c>
      <c r="AN264" s="469">
        <f t="shared" si="351"/>
        <v>0</v>
      </c>
      <c r="AO264" s="469">
        <f t="shared" si="352"/>
        <v>0</v>
      </c>
      <c r="AP264" s="590">
        <f t="shared" si="353"/>
        <v>0</v>
      </c>
      <c r="AQ264" s="474"/>
      <c r="AR264" s="104" t="str">
        <f t="shared" si="354"/>
        <v/>
      </c>
      <c r="AS264" s="856"/>
      <c r="AT264" s="469">
        <f t="shared" si="355"/>
        <v>0</v>
      </c>
      <c r="AU264" s="469">
        <f t="shared" si="356"/>
        <v>0</v>
      </c>
      <c r="AV264" s="469">
        <f t="shared" si="357"/>
        <v>0</v>
      </c>
      <c r="AW264" s="590">
        <f t="shared" si="358"/>
        <v>0</v>
      </c>
      <c r="AX264" s="474"/>
      <c r="AY264" s="102" t="str">
        <f t="shared" si="359"/>
        <v/>
      </c>
      <c r="AZ264" s="856"/>
      <c r="BA264" s="469">
        <f t="shared" si="360"/>
        <v>0</v>
      </c>
      <c r="BB264" s="469">
        <f t="shared" si="361"/>
        <v>0</v>
      </c>
      <c r="BC264" s="469">
        <f t="shared" si="362"/>
        <v>0</v>
      </c>
      <c r="BD264" s="590">
        <f t="shared" si="363"/>
        <v>0</v>
      </c>
      <c r="BE264" s="484" t="str">
        <f t="shared" si="364"/>
        <v>○</v>
      </c>
      <c r="BF264" s="486">
        <f t="shared" si="365"/>
        <v>0</v>
      </c>
      <c r="BG264" s="482">
        <f t="shared" si="365"/>
        <v>0</v>
      </c>
      <c r="BH264" s="482">
        <f t="shared" si="365"/>
        <v>0</v>
      </c>
      <c r="BI264" s="483">
        <f t="shared" si="366"/>
        <v>0</v>
      </c>
      <c r="BJ264" s="528">
        <f t="shared" si="367"/>
        <v>0</v>
      </c>
      <c r="BK264" s="529">
        <f t="shared" si="367"/>
        <v>0</v>
      </c>
      <c r="BL264" s="529">
        <f t="shared" si="367"/>
        <v>0</v>
      </c>
      <c r="BM264" s="530">
        <f t="shared" si="368"/>
        <v>0</v>
      </c>
      <c r="BN264" s="528">
        <f t="shared" si="369"/>
        <v>0</v>
      </c>
      <c r="BO264" s="529">
        <f t="shared" si="370"/>
        <v>0</v>
      </c>
      <c r="BP264" s="529">
        <f t="shared" si="371"/>
        <v>0</v>
      </c>
      <c r="BQ264" s="530">
        <f t="shared" si="372"/>
        <v>0</v>
      </c>
      <c r="BR264" s="528">
        <f t="shared" si="373"/>
        <v>0</v>
      </c>
      <c r="BS264" s="529">
        <f t="shared" si="373"/>
        <v>0</v>
      </c>
      <c r="BT264" s="529">
        <f t="shared" si="373"/>
        <v>0</v>
      </c>
      <c r="BU264" s="530">
        <f t="shared" si="374"/>
        <v>0</v>
      </c>
      <c r="BV264" s="528">
        <f t="shared" si="375"/>
        <v>0</v>
      </c>
      <c r="BW264" s="529">
        <f t="shared" si="376"/>
        <v>0</v>
      </c>
      <c r="BX264" s="529">
        <f t="shared" si="377"/>
        <v>0</v>
      </c>
      <c r="BY264" s="530">
        <f t="shared" si="378"/>
        <v>0</v>
      </c>
      <c r="BZ264" s="560" t="str">
        <f t="shared" si="379"/>
        <v/>
      </c>
      <c r="CA264" s="184" t="str">
        <f t="shared" si="379"/>
        <v/>
      </c>
      <c r="CB264" s="183" t="str">
        <f t="shared" si="379"/>
        <v/>
      </c>
      <c r="CC264" s="185" t="str">
        <f t="shared" si="380"/>
        <v/>
      </c>
      <c r="CD264" s="184" t="str">
        <f t="shared" si="380"/>
        <v/>
      </c>
      <c r="CE264" s="183" t="str">
        <f t="shared" si="380"/>
        <v/>
      </c>
      <c r="CF264" s="447"/>
      <c r="CG264" s="482" t="str">
        <f t="shared" si="381"/>
        <v>－</v>
      </c>
      <c r="CH264" s="469"/>
      <c r="CI264" s="561"/>
      <c r="CJ264" s="468" t="str">
        <f t="shared" si="382"/>
        <v/>
      </c>
      <c r="CK264" s="469" t="str">
        <f t="shared" si="383"/>
        <v/>
      </c>
      <c r="CL264" s="102" t="str">
        <f t="shared" si="384"/>
        <v/>
      </c>
      <c r="CM264" s="468" t="str">
        <f t="shared" si="385"/>
        <v/>
      </c>
      <c r="CN264" s="469" t="str">
        <f t="shared" si="386"/>
        <v/>
      </c>
      <c r="CO264" s="102" t="str">
        <f t="shared" si="387"/>
        <v/>
      </c>
      <c r="CP264" s="468" t="str">
        <f t="shared" si="388"/>
        <v/>
      </c>
      <c r="CQ264" s="469" t="str">
        <f t="shared" si="388"/>
        <v/>
      </c>
      <c r="CR264" s="102" t="str">
        <f t="shared" si="388"/>
        <v/>
      </c>
      <c r="CS264" s="468" t="str">
        <f t="shared" si="389"/>
        <v/>
      </c>
      <c r="CT264" s="469" t="str">
        <f t="shared" si="390"/>
        <v/>
      </c>
      <c r="CU264" s="469" t="str">
        <f t="shared" si="391"/>
        <v/>
      </c>
      <c r="CV264" s="105" t="str">
        <f t="shared" si="392"/>
        <v/>
      </c>
      <c r="CW264" s="856"/>
      <c r="CX264" s="469">
        <f t="shared" si="393"/>
        <v>0</v>
      </c>
      <c r="CY264" s="469">
        <f t="shared" si="394"/>
        <v>0</v>
      </c>
      <c r="CZ264" s="469">
        <f t="shared" si="395"/>
        <v>0</v>
      </c>
      <c r="DA264" s="590">
        <f t="shared" si="396"/>
        <v>0</v>
      </c>
      <c r="DB264" s="474"/>
      <c r="DC264" s="604">
        <f t="shared" si="397"/>
        <v>0</v>
      </c>
      <c r="DD264" s="184">
        <f t="shared" si="398"/>
        <v>0</v>
      </c>
      <c r="DE264" s="605">
        <f t="shared" si="399"/>
        <v>0</v>
      </c>
      <c r="DF264" s="104" t="str">
        <f t="shared" si="400"/>
        <v/>
      </c>
      <c r="DG264" s="856"/>
      <c r="DH264" s="469">
        <f t="shared" si="401"/>
        <v>0</v>
      </c>
      <c r="DI264" s="469">
        <f t="shared" si="402"/>
        <v>0</v>
      </c>
      <c r="DJ264" s="469">
        <f t="shared" si="403"/>
        <v>0</v>
      </c>
      <c r="DK264" s="590">
        <f t="shared" si="404"/>
        <v>0</v>
      </c>
      <c r="DL264" s="474"/>
      <c r="DM264" s="604">
        <f t="shared" si="405"/>
        <v>0</v>
      </c>
      <c r="DN264" s="184">
        <f t="shared" si="406"/>
        <v>0</v>
      </c>
      <c r="DO264" s="605">
        <f t="shared" si="407"/>
        <v>0</v>
      </c>
      <c r="DP264" s="104" t="str">
        <f t="shared" si="408"/>
        <v/>
      </c>
      <c r="DQ264" s="856"/>
      <c r="DR264" s="469">
        <f t="shared" si="409"/>
        <v>0</v>
      </c>
      <c r="DS264" s="469">
        <f t="shared" si="410"/>
        <v>0</v>
      </c>
      <c r="DT264" s="469">
        <f t="shared" si="411"/>
        <v>0</v>
      </c>
      <c r="DU264" s="101">
        <f t="shared" si="412"/>
        <v>0</v>
      </c>
      <c r="DV264" s="528">
        <f t="shared" si="413"/>
        <v>0</v>
      </c>
      <c r="DW264" s="529">
        <f t="shared" si="413"/>
        <v>0</v>
      </c>
      <c r="DX264" s="529">
        <f t="shared" si="413"/>
        <v>0</v>
      </c>
      <c r="DY264" s="530">
        <f t="shared" si="414"/>
        <v>0</v>
      </c>
      <c r="DZ264" s="528">
        <f t="shared" si="415"/>
        <v>0</v>
      </c>
      <c r="EA264" s="529">
        <f t="shared" si="415"/>
        <v>0</v>
      </c>
      <c r="EB264" s="529">
        <f t="shared" si="415"/>
        <v>0</v>
      </c>
      <c r="EC264" s="530">
        <f t="shared" si="416"/>
        <v>0</v>
      </c>
      <c r="ED264" s="528">
        <f t="shared" si="417"/>
        <v>0</v>
      </c>
      <c r="EE264" s="529">
        <f t="shared" si="417"/>
        <v>0</v>
      </c>
      <c r="EF264" s="529">
        <f t="shared" si="417"/>
        <v>0</v>
      </c>
      <c r="EG264" s="530">
        <f t="shared" si="418"/>
        <v>0</v>
      </c>
      <c r="EH264" s="528">
        <f t="shared" si="419"/>
        <v>0</v>
      </c>
      <c r="EI264" s="529">
        <f t="shared" si="420"/>
        <v>0</v>
      </c>
      <c r="EJ264" s="529">
        <f t="shared" si="421"/>
        <v>0</v>
      </c>
      <c r="EK264" s="530">
        <f t="shared" si="422"/>
        <v>0</v>
      </c>
      <c r="EL264" s="562"/>
      <c r="EM264" s="571">
        <f t="shared" si="423"/>
        <v>0</v>
      </c>
      <c r="EN264" s="572">
        <f t="shared" si="423"/>
        <v>0</v>
      </c>
      <c r="EO264" s="576">
        <f t="shared" si="423"/>
        <v>0</v>
      </c>
      <c r="EP264" s="578">
        <f t="shared" si="424"/>
        <v>0</v>
      </c>
      <c r="EQ264" s="571">
        <f t="shared" si="425"/>
        <v>0</v>
      </c>
      <c r="ER264" s="572">
        <f t="shared" si="425"/>
        <v>0</v>
      </c>
      <c r="ES264" s="573">
        <f t="shared" si="425"/>
        <v>0</v>
      </c>
      <c r="ET264" s="579">
        <f t="shared" si="426"/>
        <v>0</v>
      </c>
      <c r="EU264" s="577">
        <f t="shared" si="427"/>
        <v>0</v>
      </c>
      <c r="EV264" s="521">
        <f t="shared" si="428"/>
        <v>0</v>
      </c>
      <c r="EW264" s="525">
        <f t="shared" si="429"/>
        <v>0</v>
      </c>
      <c r="EX264" s="524">
        <f t="shared" si="430"/>
        <v>0</v>
      </c>
      <c r="EY264" s="509" t="str">
        <f t="shared" si="431"/>
        <v>○</v>
      </c>
      <c r="EZ264" s="486">
        <f t="shared" si="432"/>
        <v>0</v>
      </c>
      <c r="FA264" s="482">
        <f t="shared" si="432"/>
        <v>0</v>
      </c>
      <c r="FB264" s="482">
        <f t="shared" si="432"/>
        <v>0</v>
      </c>
      <c r="FC264" s="536">
        <f t="shared" si="433"/>
        <v>0</v>
      </c>
      <c r="FD264" s="101">
        <f t="shared" si="434"/>
        <v>0</v>
      </c>
      <c r="FE264" s="846">
        <f t="shared" si="435"/>
        <v>0</v>
      </c>
      <c r="FF264" s="847">
        <f t="shared" si="436"/>
        <v>0</v>
      </c>
      <c r="FG264" s="101" t="str">
        <f t="shared" si="437"/>
        <v/>
      </c>
      <c r="FH264" s="185" t="str">
        <f t="shared" si="438"/>
        <v/>
      </c>
      <c r="FI264" s="184" t="str">
        <f t="shared" si="438"/>
        <v/>
      </c>
      <c r="FJ264" s="848" t="str">
        <f t="shared" si="438"/>
        <v/>
      </c>
      <c r="FK264" s="508"/>
      <c r="FL264" s="498"/>
      <c r="FM264" s="499"/>
      <c r="FN264" s="849">
        <f t="shared" si="439"/>
        <v>0</v>
      </c>
      <c r="FO264" s="511" t="str">
        <f t="shared" si="440"/>
        <v/>
      </c>
      <c r="FP264" s="528" t="str">
        <f t="shared" si="441"/>
        <v/>
      </c>
      <c r="FQ264" s="529" t="str">
        <f t="shared" si="442"/>
        <v/>
      </c>
      <c r="FR264" s="529" t="str">
        <f t="shared" si="443"/>
        <v/>
      </c>
      <c r="FS264" s="530">
        <f t="shared" si="444"/>
        <v>0</v>
      </c>
      <c r="FT264" s="510"/>
    </row>
    <row r="265" spans="1:176" s="3" customFormat="1" ht="18" customHeight="1">
      <c r="A265" s="619" t="str">
        <f t="shared" si="337"/>
        <v/>
      </c>
      <c r="B265" s="448">
        <f t="shared" si="445"/>
        <v>0</v>
      </c>
      <c r="C265" s="1114" t="str">
        <f t="shared" si="338"/>
        <v>授業料</v>
      </c>
      <c r="D265" s="1114" t="str">
        <f t="shared" si="339"/>
        <v>入学金</v>
      </c>
      <c r="E265" s="448">
        <f t="shared" si="446"/>
        <v>0</v>
      </c>
      <c r="F265" s="619">
        <f t="shared" si="340"/>
        <v>0</v>
      </c>
      <c r="G265" s="539">
        <f t="shared" si="341"/>
        <v>248</v>
      </c>
      <c r="H265" s="844"/>
      <c r="I265" s="845"/>
      <c r="J265" s="187"/>
      <c r="K265" s="188"/>
      <c r="L265" s="188"/>
      <c r="M265" s="186"/>
      <c r="N265" s="97"/>
      <c r="O265" s="98"/>
      <c r="P265" s="187"/>
      <c r="Q265" s="188"/>
      <c r="R265" s="186"/>
      <c r="S265" s="99"/>
      <c r="T265" s="97"/>
      <c r="U265" s="741"/>
      <c r="V265" s="101" t="str">
        <f>IF(OR($R$5="",$T$5="",$J265="",$O265="",$U265=""),"",IF(ISERROR(VLOOKUP($C265,参照!$P$4:$V$112,5,FALSE)),0,VLOOKUP($C265,参照!$P$4:$V$112,5,FALSE)))</f>
        <v/>
      </c>
      <c r="W265" s="100"/>
      <c r="X265" s="102" t="str">
        <f>IF(OR($R$5="",$T$5="",$J265="",$O265="",$W265=""),"",IF(ISERROR(VLOOKUP($D265,参照!$P$4:$V$112,5,FALSE)),0,VLOOKUP($D265,参照!$P$4:$V$112,5,FALSE)))</f>
        <v/>
      </c>
      <c r="Y265" s="182" t="str">
        <f t="shared" si="342"/>
        <v/>
      </c>
      <c r="Z265" s="182" t="str">
        <f t="shared" si="343"/>
        <v/>
      </c>
      <c r="AA265" s="468"/>
      <c r="AB265" s="536">
        <f t="shared" si="344"/>
        <v>0</v>
      </c>
      <c r="AC265" s="854"/>
      <c r="AD265" s="738">
        <f t="shared" si="345"/>
        <v>0</v>
      </c>
      <c r="AE265" s="103" t="str">
        <f t="shared" si="346"/>
        <v/>
      </c>
      <c r="AF265" s="468" t="str">
        <f t="shared" si="347"/>
        <v/>
      </c>
      <c r="AG265" s="469" t="str">
        <f t="shared" si="348"/>
        <v/>
      </c>
      <c r="AH265" s="102" t="str">
        <f t="shared" si="348"/>
        <v/>
      </c>
      <c r="AI265" s="855"/>
      <c r="AJ265" s="588"/>
      <c r="AK265" s="102" t="str">
        <f t="shared" si="349"/>
        <v/>
      </c>
      <c r="AL265" s="856"/>
      <c r="AM265" s="469">
        <f t="shared" si="350"/>
        <v>0</v>
      </c>
      <c r="AN265" s="469">
        <f t="shared" si="351"/>
        <v>0</v>
      </c>
      <c r="AO265" s="469">
        <f t="shared" si="352"/>
        <v>0</v>
      </c>
      <c r="AP265" s="590">
        <f t="shared" si="353"/>
        <v>0</v>
      </c>
      <c r="AQ265" s="474"/>
      <c r="AR265" s="104" t="str">
        <f t="shared" si="354"/>
        <v/>
      </c>
      <c r="AS265" s="856"/>
      <c r="AT265" s="469">
        <f t="shared" si="355"/>
        <v>0</v>
      </c>
      <c r="AU265" s="469">
        <f t="shared" si="356"/>
        <v>0</v>
      </c>
      <c r="AV265" s="469">
        <f t="shared" si="357"/>
        <v>0</v>
      </c>
      <c r="AW265" s="590">
        <f t="shared" si="358"/>
        <v>0</v>
      </c>
      <c r="AX265" s="474"/>
      <c r="AY265" s="102" t="str">
        <f t="shared" si="359"/>
        <v/>
      </c>
      <c r="AZ265" s="856"/>
      <c r="BA265" s="469">
        <f t="shared" si="360"/>
        <v>0</v>
      </c>
      <c r="BB265" s="469">
        <f t="shared" si="361"/>
        <v>0</v>
      </c>
      <c r="BC265" s="469">
        <f t="shared" si="362"/>
        <v>0</v>
      </c>
      <c r="BD265" s="590">
        <f t="shared" si="363"/>
        <v>0</v>
      </c>
      <c r="BE265" s="484" t="str">
        <f t="shared" si="364"/>
        <v>○</v>
      </c>
      <c r="BF265" s="486">
        <f t="shared" si="365"/>
        <v>0</v>
      </c>
      <c r="BG265" s="482">
        <f t="shared" si="365"/>
        <v>0</v>
      </c>
      <c r="BH265" s="482">
        <f t="shared" si="365"/>
        <v>0</v>
      </c>
      <c r="BI265" s="483">
        <f t="shared" si="366"/>
        <v>0</v>
      </c>
      <c r="BJ265" s="528">
        <f t="shared" si="367"/>
        <v>0</v>
      </c>
      <c r="BK265" s="529">
        <f t="shared" si="367"/>
        <v>0</v>
      </c>
      <c r="BL265" s="529">
        <f t="shared" si="367"/>
        <v>0</v>
      </c>
      <c r="BM265" s="530">
        <f t="shared" si="368"/>
        <v>0</v>
      </c>
      <c r="BN265" s="528">
        <f t="shared" si="369"/>
        <v>0</v>
      </c>
      <c r="BO265" s="529">
        <f t="shared" si="370"/>
        <v>0</v>
      </c>
      <c r="BP265" s="529">
        <f t="shared" si="371"/>
        <v>0</v>
      </c>
      <c r="BQ265" s="530">
        <f t="shared" si="372"/>
        <v>0</v>
      </c>
      <c r="BR265" s="528">
        <f t="shared" si="373"/>
        <v>0</v>
      </c>
      <c r="BS265" s="529">
        <f t="shared" si="373"/>
        <v>0</v>
      </c>
      <c r="BT265" s="529">
        <f t="shared" si="373"/>
        <v>0</v>
      </c>
      <c r="BU265" s="530">
        <f t="shared" si="374"/>
        <v>0</v>
      </c>
      <c r="BV265" s="528">
        <f t="shared" si="375"/>
        <v>0</v>
      </c>
      <c r="BW265" s="529">
        <f t="shared" si="376"/>
        <v>0</v>
      </c>
      <c r="BX265" s="529">
        <f t="shared" si="377"/>
        <v>0</v>
      </c>
      <c r="BY265" s="530">
        <f t="shared" si="378"/>
        <v>0</v>
      </c>
      <c r="BZ265" s="560" t="str">
        <f t="shared" si="379"/>
        <v/>
      </c>
      <c r="CA265" s="184" t="str">
        <f t="shared" si="379"/>
        <v/>
      </c>
      <c r="CB265" s="183" t="str">
        <f t="shared" si="379"/>
        <v/>
      </c>
      <c r="CC265" s="185" t="str">
        <f t="shared" si="380"/>
        <v/>
      </c>
      <c r="CD265" s="184" t="str">
        <f t="shared" si="380"/>
        <v/>
      </c>
      <c r="CE265" s="183" t="str">
        <f t="shared" si="380"/>
        <v/>
      </c>
      <c r="CF265" s="447"/>
      <c r="CG265" s="482" t="str">
        <f t="shared" si="381"/>
        <v>－</v>
      </c>
      <c r="CH265" s="469"/>
      <c r="CI265" s="561"/>
      <c r="CJ265" s="468" t="str">
        <f t="shared" si="382"/>
        <v/>
      </c>
      <c r="CK265" s="469" t="str">
        <f t="shared" si="383"/>
        <v/>
      </c>
      <c r="CL265" s="102" t="str">
        <f t="shared" si="384"/>
        <v/>
      </c>
      <c r="CM265" s="468" t="str">
        <f t="shared" si="385"/>
        <v/>
      </c>
      <c r="CN265" s="469" t="str">
        <f t="shared" si="386"/>
        <v/>
      </c>
      <c r="CO265" s="102" t="str">
        <f t="shared" si="387"/>
        <v/>
      </c>
      <c r="CP265" s="468" t="str">
        <f t="shared" si="388"/>
        <v/>
      </c>
      <c r="CQ265" s="469" t="str">
        <f t="shared" si="388"/>
        <v/>
      </c>
      <c r="CR265" s="102" t="str">
        <f t="shared" si="388"/>
        <v/>
      </c>
      <c r="CS265" s="468" t="str">
        <f t="shared" si="389"/>
        <v/>
      </c>
      <c r="CT265" s="469" t="str">
        <f t="shared" si="390"/>
        <v/>
      </c>
      <c r="CU265" s="469" t="str">
        <f t="shared" si="391"/>
        <v/>
      </c>
      <c r="CV265" s="105" t="str">
        <f t="shared" si="392"/>
        <v/>
      </c>
      <c r="CW265" s="856"/>
      <c r="CX265" s="469">
        <f t="shared" si="393"/>
        <v>0</v>
      </c>
      <c r="CY265" s="469">
        <f t="shared" si="394"/>
        <v>0</v>
      </c>
      <c r="CZ265" s="469">
        <f t="shared" si="395"/>
        <v>0</v>
      </c>
      <c r="DA265" s="590">
        <f t="shared" si="396"/>
        <v>0</v>
      </c>
      <c r="DB265" s="474"/>
      <c r="DC265" s="604">
        <f t="shared" si="397"/>
        <v>0</v>
      </c>
      <c r="DD265" s="184">
        <f t="shared" si="398"/>
        <v>0</v>
      </c>
      <c r="DE265" s="605">
        <f t="shared" si="399"/>
        <v>0</v>
      </c>
      <c r="DF265" s="104" t="str">
        <f t="shared" si="400"/>
        <v/>
      </c>
      <c r="DG265" s="856"/>
      <c r="DH265" s="469">
        <f t="shared" si="401"/>
        <v>0</v>
      </c>
      <c r="DI265" s="469">
        <f t="shared" si="402"/>
        <v>0</v>
      </c>
      <c r="DJ265" s="469">
        <f t="shared" si="403"/>
        <v>0</v>
      </c>
      <c r="DK265" s="590">
        <f t="shared" si="404"/>
        <v>0</v>
      </c>
      <c r="DL265" s="474"/>
      <c r="DM265" s="604">
        <f t="shared" si="405"/>
        <v>0</v>
      </c>
      <c r="DN265" s="184">
        <f t="shared" si="406"/>
        <v>0</v>
      </c>
      <c r="DO265" s="605">
        <f t="shared" si="407"/>
        <v>0</v>
      </c>
      <c r="DP265" s="104" t="str">
        <f t="shared" si="408"/>
        <v/>
      </c>
      <c r="DQ265" s="856"/>
      <c r="DR265" s="469">
        <f t="shared" si="409"/>
        <v>0</v>
      </c>
      <c r="DS265" s="469">
        <f t="shared" si="410"/>
        <v>0</v>
      </c>
      <c r="DT265" s="469">
        <f t="shared" si="411"/>
        <v>0</v>
      </c>
      <c r="DU265" s="101">
        <f t="shared" si="412"/>
        <v>0</v>
      </c>
      <c r="DV265" s="528">
        <f t="shared" si="413"/>
        <v>0</v>
      </c>
      <c r="DW265" s="529">
        <f t="shared" si="413"/>
        <v>0</v>
      </c>
      <c r="DX265" s="529">
        <f t="shared" si="413"/>
        <v>0</v>
      </c>
      <c r="DY265" s="530">
        <f t="shared" si="414"/>
        <v>0</v>
      </c>
      <c r="DZ265" s="528">
        <f t="shared" si="415"/>
        <v>0</v>
      </c>
      <c r="EA265" s="529">
        <f t="shared" si="415"/>
        <v>0</v>
      </c>
      <c r="EB265" s="529">
        <f t="shared" si="415"/>
        <v>0</v>
      </c>
      <c r="EC265" s="530">
        <f t="shared" si="416"/>
        <v>0</v>
      </c>
      <c r="ED265" s="528">
        <f t="shared" si="417"/>
        <v>0</v>
      </c>
      <c r="EE265" s="529">
        <f t="shared" si="417"/>
        <v>0</v>
      </c>
      <c r="EF265" s="529">
        <f t="shared" si="417"/>
        <v>0</v>
      </c>
      <c r="EG265" s="530">
        <f t="shared" si="418"/>
        <v>0</v>
      </c>
      <c r="EH265" s="528">
        <f t="shared" si="419"/>
        <v>0</v>
      </c>
      <c r="EI265" s="529">
        <f t="shared" si="420"/>
        <v>0</v>
      </c>
      <c r="EJ265" s="529">
        <f t="shared" si="421"/>
        <v>0</v>
      </c>
      <c r="EK265" s="530">
        <f t="shared" si="422"/>
        <v>0</v>
      </c>
      <c r="EL265" s="562"/>
      <c r="EM265" s="571">
        <f t="shared" si="423"/>
        <v>0</v>
      </c>
      <c r="EN265" s="572">
        <f t="shared" si="423"/>
        <v>0</v>
      </c>
      <c r="EO265" s="576">
        <f t="shared" si="423"/>
        <v>0</v>
      </c>
      <c r="EP265" s="578">
        <f t="shared" si="424"/>
        <v>0</v>
      </c>
      <c r="EQ265" s="571">
        <f t="shared" si="425"/>
        <v>0</v>
      </c>
      <c r="ER265" s="572">
        <f t="shared" si="425"/>
        <v>0</v>
      </c>
      <c r="ES265" s="573">
        <f t="shared" si="425"/>
        <v>0</v>
      </c>
      <c r="ET265" s="579">
        <f t="shared" si="426"/>
        <v>0</v>
      </c>
      <c r="EU265" s="577">
        <f t="shared" si="427"/>
        <v>0</v>
      </c>
      <c r="EV265" s="521">
        <f t="shared" si="428"/>
        <v>0</v>
      </c>
      <c r="EW265" s="525">
        <f t="shared" si="429"/>
        <v>0</v>
      </c>
      <c r="EX265" s="524">
        <f t="shared" si="430"/>
        <v>0</v>
      </c>
      <c r="EY265" s="509" t="str">
        <f t="shared" si="431"/>
        <v>○</v>
      </c>
      <c r="EZ265" s="486">
        <f t="shared" si="432"/>
        <v>0</v>
      </c>
      <c r="FA265" s="482">
        <f t="shared" si="432"/>
        <v>0</v>
      </c>
      <c r="FB265" s="482">
        <f t="shared" si="432"/>
        <v>0</v>
      </c>
      <c r="FC265" s="536">
        <f t="shared" si="433"/>
        <v>0</v>
      </c>
      <c r="FD265" s="101">
        <f t="shared" si="434"/>
        <v>0</v>
      </c>
      <c r="FE265" s="846">
        <f t="shared" si="435"/>
        <v>0</v>
      </c>
      <c r="FF265" s="847">
        <f t="shared" si="436"/>
        <v>0</v>
      </c>
      <c r="FG265" s="101" t="str">
        <f t="shared" si="437"/>
        <v/>
      </c>
      <c r="FH265" s="185" t="str">
        <f t="shared" si="438"/>
        <v/>
      </c>
      <c r="FI265" s="184" t="str">
        <f t="shared" si="438"/>
        <v/>
      </c>
      <c r="FJ265" s="848" t="str">
        <f t="shared" si="438"/>
        <v/>
      </c>
      <c r="FK265" s="508"/>
      <c r="FL265" s="498"/>
      <c r="FM265" s="499"/>
      <c r="FN265" s="849">
        <f t="shared" si="439"/>
        <v>0</v>
      </c>
      <c r="FO265" s="511" t="str">
        <f t="shared" si="440"/>
        <v/>
      </c>
      <c r="FP265" s="528" t="str">
        <f t="shared" si="441"/>
        <v/>
      </c>
      <c r="FQ265" s="529" t="str">
        <f t="shared" si="442"/>
        <v/>
      </c>
      <c r="FR265" s="529" t="str">
        <f t="shared" si="443"/>
        <v/>
      </c>
      <c r="FS265" s="530">
        <f t="shared" si="444"/>
        <v>0</v>
      </c>
      <c r="FT265" s="510"/>
    </row>
    <row r="266" spans="1:176" s="3" customFormat="1" ht="18" customHeight="1">
      <c r="A266" s="619" t="str">
        <f t="shared" si="337"/>
        <v/>
      </c>
      <c r="B266" s="448">
        <f t="shared" si="445"/>
        <v>0</v>
      </c>
      <c r="C266" s="1114" t="str">
        <f t="shared" si="338"/>
        <v>授業料</v>
      </c>
      <c r="D266" s="1114" t="str">
        <f t="shared" si="339"/>
        <v>入学金</v>
      </c>
      <c r="E266" s="448">
        <f t="shared" si="446"/>
        <v>0</v>
      </c>
      <c r="F266" s="619">
        <f t="shared" si="340"/>
        <v>0</v>
      </c>
      <c r="G266" s="539">
        <f t="shared" si="341"/>
        <v>249</v>
      </c>
      <c r="H266" s="844"/>
      <c r="I266" s="845"/>
      <c r="J266" s="187"/>
      <c r="K266" s="188"/>
      <c r="L266" s="188"/>
      <c r="M266" s="186"/>
      <c r="N266" s="97"/>
      <c r="O266" s="98"/>
      <c r="P266" s="187"/>
      <c r="Q266" s="188"/>
      <c r="R266" s="186"/>
      <c r="S266" s="99"/>
      <c r="T266" s="97"/>
      <c r="U266" s="741"/>
      <c r="V266" s="101" t="str">
        <f>IF(OR($R$5="",$T$5="",$J266="",$O266="",$U266=""),"",IF(ISERROR(VLOOKUP($C266,参照!$P$4:$V$112,5,FALSE)),0,VLOOKUP($C266,参照!$P$4:$V$112,5,FALSE)))</f>
        <v/>
      </c>
      <c r="W266" s="100"/>
      <c r="X266" s="102" t="str">
        <f>IF(OR($R$5="",$T$5="",$J266="",$O266="",$W266=""),"",IF(ISERROR(VLOOKUP($D266,参照!$P$4:$V$112,5,FALSE)),0,VLOOKUP($D266,参照!$P$4:$V$112,5,FALSE)))</f>
        <v/>
      </c>
      <c r="Y266" s="182" t="str">
        <f t="shared" si="342"/>
        <v/>
      </c>
      <c r="Z266" s="182" t="str">
        <f t="shared" si="343"/>
        <v/>
      </c>
      <c r="AA266" s="468"/>
      <c r="AB266" s="536">
        <f t="shared" si="344"/>
        <v>0</v>
      </c>
      <c r="AC266" s="854"/>
      <c r="AD266" s="738">
        <f t="shared" si="345"/>
        <v>0</v>
      </c>
      <c r="AE266" s="103" t="str">
        <f t="shared" si="346"/>
        <v/>
      </c>
      <c r="AF266" s="468" t="str">
        <f t="shared" si="347"/>
        <v/>
      </c>
      <c r="AG266" s="469" t="str">
        <f t="shared" si="348"/>
        <v/>
      </c>
      <c r="AH266" s="102" t="str">
        <f t="shared" si="348"/>
        <v/>
      </c>
      <c r="AI266" s="855"/>
      <c r="AJ266" s="588"/>
      <c r="AK266" s="102" t="str">
        <f t="shared" si="349"/>
        <v/>
      </c>
      <c r="AL266" s="856"/>
      <c r="AM266" s="469">
        <f t="shared" si="350"/>
        <v>0</v>
      </c>
      <c r="AN266" s="469">
        <f t="shared" si="351"/>
        <v>0</v>
      </c>
      <c r="AO266" s="469">
        <f t="shared" si="352"/>
        <v>0</v>
      </c>
      <c r="AP266" s="590">
        <f t="shared" si="353"/>
        <v>0</v>
      </c>
      <c r="AQ266" s="474"/>
      <c r="AR266" s="104" t="str">
        <f t="shared" si="354"/>
        <v/>
      </c>
      <c r="AS266" s="856"/>
      <c r="AT266" s="469">
        <f t="shared" si="355"/>
        <v>0</v>
      </c>
      <c r="AU266" s="469">
        <f t="shared" si="356"/>
        <v>0</v>
      </c>
      <c r="AV266" s="469">
        <f t="shared" si="357"/>
        <v>0</v>
      </c>
      <c r="AW266" s="590">
        <f t="shared" si="358"/>
        <v>0</v>
      </c>
      <c r="AX266" s="474"/>
      <c r="AY266" s="102" t="str">
        <f t="shared" si="359"/>
        <v/>
      </c>
      <c r="AZ266" s="856"/>
      <c r="BA266" s="469">
        <f t="shared" si="360"/>
        <v>0</v>
      </c>
      <c r="BB266" s="469">
        <f t="shared" si="361"/>
        <v>0</v>
      </c>
      <c r="BC266" s="469">
        <f t="shared" si="362"/>
        <v>0</v>
      </c>
      <c r="BD266" s="590">
        <f t="shared" si="363"/>
        <v>0</v>
      </c>
      <c r="BE266" s="484" t="str">
        <f t="shared" si="364"/>
        <v>○</v>
      </c>
      <c r="BF266" s="486">
        <f t="shared" si="365"/>
        <v>0</v>
      </c>
      <c r="BG266" s="482">
        <f t="shared" si="365"/>
        <v>0</v>
      </c>
      <c r="BH266" s="482">
        <f t="shared" si="365"/>
        <v>0</v>
      </c>
      <c r="BI266" s="483">
        <f t="shared" si="366"/>
        <v>0</v>
      </c>
      <c r="BJ266" s="528">
        <f t="shared" si="367"/>
        <v>0</v>
      </c>
      <c r="BK266" s="529">
        <f t="shared" si="367"/>
        <v>0</v>
      </c>
      <c r="BL266" s="529">
        <f t="shared" si="367"/>
        <v>0</v>
      </c>
      <c r="BM266" s="530">
        <f t="shared" si="368"/>
        <v>0</v>
      </c>
      <c r="BN266" s="528">
        <f t="shared" si="369"/>
        <v>0</v>
      </c>
      <c r="BO266" s="529">
        <f t="shared" si="370"/>
        <v>0</v>
      </c>
      <c r="BP266" s="529">
        <f t="shared" si="371"/>
        <v>0</v>
      </c>
      <c r="BQ266" s="530">
        <f t="shared" si="372"/>
        <v>0</v>
      </c>
      <c r="BR266" s="528">
        <f t="shared" si="373"/>
        <v>0</v>
      </c>
      <c r="BS266" s="529">
        <f t="shared" si="373"/>
        <v>0</v>
      </c>
      <c r="BT266" s="529">
        <f t="shared" si="373"/>
        <v>0</v>
      </c>
      <c r="BU266" s="530">
        <f t="shared" si="374"/>
        <v>0</v>
      </c>
      <c r="BV266" s="528">
        <f t="shared" si="375"/>
        <v>0</v>
      </c>
      <c r="BW266" s="529">
        <f t="shared" si="376"/>
        <v>0</v>
      </c>
      <c r="BX266" s="529">
        <f t="shared" si="377"/>
        <v>0</v>
      </c>
      <c r="BY266" s="530">
        <f t="shared" si="378"/>
        <v>0</v>
      </c>
      <c r="BZ266" s="560" t="str">
        <f t="shared" si="379"/>
        <v/>
      </c>
      <c r="CA266" s="184" t="str">
        <f t="shared" si="379"/>
        <v/>
      </c>
      <c r="CB266" s="183" t="str">
        <f t="shared" si="379"/>
        <v/>
      </c>
      <c r="CC266" s="185" t="str">
        <f t="shared" si="380"/>
        <v/>
      </c>
      <c r="CD266" s="184" t="str">
        <f t="shared" si="380"/>
        <v/>
      </c>
      <c r="CE266" s="183" t="str">
        <f t="shared" si="380"/>
        <v/>
      </c>
      <c r="CF266" s="447"/>
      <c r="CG266" s="482" t="str">
        <f t="shared" si="381"/>
        <v>－</v>
      </c>
      <c r="CH266" s="469"/>
      <c r="CI266" s="561"/>
      <c r="CJ266" s="468" t="str">
        <f t="shared" si="382"/>
        <v/>
      </c>
      <c r="CK266" s="469" t="str">
        <f t="shared" si="383"/>
        <v/>
      </c>
      <c r="CL266" s="102" t="str">
        <f t="shared" si="384"/>
        <v/>
      </c>
      <c r="CM266" s="468" t="str">
        <f t="shared" si="385"/>
        <v/>
      </c>
      <c r="CN266" s="469" t="str">
        <f t="shared" si="386"/>
        <v/>
      </c>
      <c r="CO266" s="102" t="str">
        <f t="shared" si="387"/>
        <v/>
      </c>
      <c r="CP266" s="468" t="str">
        <f t="shared" si="388"/>
        <v/>
      </c>
      <c r="CQ266" s="469" t="str">
        <f t="shared" si="388"/>
        <v/>
      </c>
      <c r="CR266" s="102" t="str">
        <f t="shared" si="388"/>
        <v/>
      </c>
      <c r="CS266" s="468" t="str">
        <f t="shared" si="389"/>
        <v/>
      </c>
      <c r="CT266" s="469" t="str">
        <f t="shared" si="390"/>
        <v/>
      </c>
      <c r="CU266" s="469" t="str">
        <f t="shared" si="391"/>
        <v/>
      </c>
      <c r="CV266" s="105" t="str">
        <f t="shared" si="392"/>
        <v/>
      </c>
      <c r="CW266" s="856"/>
      <c r="CX266" s="469">
        <f t="shared" si="393"/>
        <v>0</v>
      </c>
      <c r="CY266" s="469">
        <f t="shared" si="394"/>
        <v>0</v>
      </c>
      <c r="CZ266" s="469">
        <f t="shared" si="395"/>
        <v>0</v>
      </c>
      <c r="DA266" s="590">
        <f t="shared" si="396"/>
        <v>0</v>
      </c>
      <c r="DB266" s="474"/>
      <c r="DC266" s="604">
        <f t="shared" si="397"/>
        <v>0</v>
      </c>
      <c r="DD266" s="184">
        <f t="shared" si="398"/>
        <v>0</v>
      </c>
      <c r="DE266" s="605">
        <f t="shared" si="399"/>
        <v>0</v>
      </c>
      <c r="DF266" s="104" t="str">
        <f t="shared" si="400"/>
        <v/>
      </c>
      <c r="DG266" s="856"/>
      <c r="DH266" s="469">
        <f t="shared" si="401"/>
        <v>0</v>
      </c>
      <c r="DI266" s="469">
        <f t="shared" si="402"/>
        <v>0</v>
      </c>
      <c r="DJ266" s="469">
        <f t="shared" si="403"/>
        <v>0</v>
      </c>
      <c r="DK266" s="590">
        <f t="shared" si="404"/>
        <v>0</v>
      </c>
      <c r="DL266" s="474"/>
      <c r="DM266" s="604">
        <f t="shared" si="405"/>
        <v>0</v>
      </c>
      <c r="DN266" s="184">
        <f t="shared" si="406"/>
        <v>0</v>
      </c>
      <c r="DO266" s="605">
        <f t="shared" si="407"/>
        <v>0</v>
      </c>
      <c r="DP266" s="104" t="str">
        <f t="shared" si="408"/>
        <v/>
      </c>
      <c r="DQ266" s="856"/>
      <c r="DR266" s="469">
        <f t="shared" si="409"/>
        <v>0</v>
      </c>
      <c r="DS266" s="469">
        <f t="shared" si="410"/>
        <v>0</v>
      </c>
      <c r="DT266" s="469">
        <f t="shared" si="411"/>
        <v>0</v>
      </c>
      <c r="DU266" s="101">
        <f t="shared" si="412"/>
        <v>0</v>
      </c>
      <c r="DV266" s="528">
        <f t="shared" si="413"/>
        <v>0</v>
      </c>
      <c r="DW266" s="529">
        <f t="shared" si="413"/>
        <v>0</v>
      </c>
      <c r="DX266" s="529">
        <f t="shared" si="413"/>
        <v>0</v>
      </c>
      <c r="DY266" s="530">
        <f t="shared" si="414"/>
        <v>0</v>
      </c>
      <c r="DZ266" s="528">
        <f t="shared" si="415"/>
        <v>0</v>
      </c>
      <c r="EA266" s="529">
        <f t="shared" si="415"/>
        <v>0</v>
      </c>
      <c r="EB266" s="529">
        <f t="shared" si="415"/>
        <v>0</v>
      </c>
      <c r="EC266" s="530">
        <f t="shared" si="416"/>
        <v>0</v>
      </c>
      <c r="ED266" s="528">
        <f t="shared" si="417"/>
        <v>0</v>
      </c>
      <c r="EE266" s="529">
        <f t="shared" si="417"/>
        <v>0</v>
      </c>
      <c r="EF266" s="529">
        <f t="shared" si="417"/>
        <v>0</v>
      </c>
      <c r="EG266" s="530">
        <f t="shared" si="418"/>
        <v>0</v>
      </c>
      <c r="EH266" s="528">
        <f t="shared" si="419"/>
        <v>0</v>
      </c>
      <c r="EI266" s="529">
        <f t="shared" si="420"/>
        <v>0</v>
      </c>
      <c r="EJ266" s="529">
        <f t="shared" si="421"/>
        <v>0</v>
      </c>
      <c r="EK266" s="530">
        <f t="shared" si="422"/>
        <v>0</v>
      </c>
      <c r="EL266" s="562"/>
      <c r="EM266" s="571">
        <f t="shared" si="423"/>
        <v>0</v>
      </c>
      <c r="EN266" s="572">
        <f t="shared" si="423"/>
        <v>0</v>
      </c>
      <c r="EO266" s="576">
        <f t="shared" si="423"/>
        <v>0</v>
      </c>
      <c r="EP266" s="578">
        <f t="shared" si="424"/>
        <v>0</v>
      </c>
      <c r="EQ266" s="571">
        <f t="shared" si="425"/>
        <v>0</v>
      </c>
      <c r="ER266" s="572">
        <f t="shared" si="425"/>
        <v>0</v>
      </c>
      <c r="ES266" s="573">
        <f t="shared" si="425"/>
        <v>0</v>
      </c>
      <c r="ET266" s="579">
        <f t="shared" si="426"/>
        <v>0</v>
      </c>
      <c r="EU266" s="577">
        <f t="shared" si="427"/>
        <v>0</v>
      </c>
      <c r="EV266" s="521">
        <f t="shared" si="428"/>
        <v>0</v>
      </c>
      <c r="EW266" s="525">
        <f t="shared" si="429"/>
        <v>0</v>
      </c>
      <c r="EX266" s="524">
        <f t="shared" si="430"/>
        <v>0</v>
      </c>
      <c r="EY266" s="509" t="str">
        <f t="shared" si="431"/>
        <v>○</v>
      </c>
      <c r="EZ266" s="486">
        <f t="shared" si="432"/>
        <v>0</v>
      </c>
      <c r="FA266" s="482">
        <f t="shared" si="432"/>
        <v>0</v>
      </c>
      <c r="FB266" s="482">
        <f t="shared" si="432"/>
        <v>0</v>
      </c>
      <c r="FC266" s="536">
        <f t="shared" si="433"/>
        <v>0</v>
      </c>
      <c r="FD266" s="101">
        <f t="shared" si="434"/>
        <v>0</v>
      </c>
      <c r="FE266" s="846">
        <f t="shared" si="435"/>
        <v>0</v>
      </c>
      <c r="FF266" s="847">
        <f t="shared" si="436"/>
        <v>0</v>
      </c>
      <c r="FG266" s="101" t="str">
        <f t="shared" si="437"/>
        <v/>
      </c>
      <c r="FH266" s="185" t="str">
        <f t="shared" si="438"/>
        <v/>
      </c>
      <c r="FI266" s="184" t="str">
        <f t="shared" si="438"/>
        <v/>
      </c>
      <c r="FJ266" s="848" t="str">
        <f t="shared" si="438"/>
        <v/>
      </c>
      <c r="FK266" s="508"/>
      <c r="FL266" s="498"/>
      <c r="FM266" s="499"/>
      <c r="FN266" s="849">
        <f t="shared" si="439"/>
        <v>0</v>
      </c>
      <c r="FO266" s="511" t="str">
        <f t="shared" si="440"/>
        <v/>
      </c>
      <c r="FP266" s="528" t="str">
        <f t="shared" si="441"/>
        <v/>
      </c>
      <c r="FQ266" s="529" t="str">
        <f t="shared" si="442"/>
        <v/>
      </c>
      <c r="FR266" s="529" t="str">
        <f t="shared" si="443"/>
        <v/>
      </c>
      <c r="FS266" s="530">
        <f t="shared" si="444"/>
        <v>0</v>
      </c>
      <c r="FT266" s="510"/>
    </row>
    <row r="267" spans="1:176" s="3" customFormat="1" ht="18" customHeight="1">
      <c r="A267" s="619" t="str">
        <f t="shared" si="337"/>
        <v/>
      </c>
      <c r="B267" s="448">
        <f t="shared" si="445"/>
        <v>0</v>
      </c>
      <c r="C267" s="1114" t="str">
        <f t="shared" si="338"/>
        <v>授業料</v>
      </c>
      <c r="D267" s="1114" t="str">
        <f t="shared" si="339"/>
        <v>入学金</v>
      </c>
      <c r="E267" s="448">
        <f t="shared" si="446"/>
        <v>0</v>
      </c>
      <c r="F267" s="619">
        <f t="shared" si="340"/>
        <v>0</v>
      </c>
      <c r="G267" s="539">
        <f t="shared" si="341"/>
        <v>250</v>
      </c>
      <c r="H267" s="844"/>
      <c r="I267" s="845"/>
      <c r="J267" s="187"/>
      <c r="K267" s="188"/>
      <c r="L267" s="188"/>
      <c r="M267" s="186"/>
      <c r="N267" s="97"/>
      <c r="O267" s="98"/>
      <c r="P267" s="187"/>
      <c r="Q267" s="188"/>
      <c r="R267" s="186"/>
      <c r="S267" s="99"/>
      <c r="T267" s="97"/>
      <c r="U267" s="741"/>
      <c r="V267" s="101" t="str">
        <f>IF(OR($R$5="",$T$5="",$J267="",$O267="",$U267=""),"",IF(ISERROR(VLOOKUP($C267,参照!$P$4:$V$112,5,FALSE)),0,VLOOKUP($C267,参照!$P$4:$V$112,5,FALSE)))</f>
        <v/>
      </c>
      <c r="W267" s="100"/>
      <c r="X267" s="102" t="str">
        <f>IF(OR($R$5="",$T$5="",$J267="",$O267="",$W267=""),"",IF(ISERROR(VLOOKUP($D267,参照!$P$4:$V$112,5,FALSE)),0,VLOOKUP($D267,参照!$P$4:$V$112,5,FALSE)))</f>
        <v/>
      </c>
      <c r="Y267" s="182" t="str">
        <f t="shared" si="342"/>
        <v/>
      </c>
      <c r="Z267" s="182" t="str">
        <f t="shared" si="343"/>
        <v/>
      </c>
      <c r="AA267" s="468"/>
      <c r="AB267" s="536">
        <f t="shared" si="344"/>
        <v>0</v>
      </c>
      <c r="AC267" s="854"/>
      <c r="AD267" s="738">
        <f t="shared" si="345"/>
        <v>0</v>
      </c>
      <c r="AE267" s="103" t="str">
        <f t="shared" si="346"/>
        <v/>
      </c>
      <c r="AF267" s="468" t="str">
        <f t="shared" si="347"/>
        <v/>
      </c>
      <c r="AG267" s="469" t="str">
        <f t="shared" si="348"/>
        <v/>
      </c>
      <c r="AH267" s="102" t="str">
        <f t="shared" si="348"/>
        <v/>
      </c>
      <c r="AI267" s="855"/>
      <c r="AJ267" s="588"/>
      <c r="AK267" s="102" t="str">
        <f t="shared" si="349"/>
        <v/>
      </c>
      <c r="AL267" s="856"/>
      <c r="AM267" s="469">
        <f t="shared" si="350"/>
        <v>0</v>
      </c>
      <c r="AN267" s="469">
        <f t="shared" si="351"/>
        <v>0</v>
      </c>
      <c r="AO267" s="469">
        <f t="shared" si="352"/>
        <v>0</v>
      </c>
      <c r="AP267" s="590">
        <f t="shared" si="353"/>
        <v>0</v>
      </c>
      <c r="AQ267" s="474"/>
      <c r="AR267" s="104" t="str">
        <f t="shared" si="354"/>
        <v/>
      </c>
      <c r="AS267" s="856"/>
      <c r="AT267" s="469">
        <f t="shared" si="355"/>
        <v>0</v>
      </c>
      <c r="AU267" s="469">
        <f t="shared" si="356"/>
        <v>0</v>
      </c>
      <c r="AV267" s="469">
        <f t="shared" si="357"/>
        <v>0</v>
      </c>
      <c r="AW267" s="590">
        <f t="shared" si="358"/>
        <v>0</v>
      </c>
      <c r="AX267" s="474"/>
      <c r="AY267" s="102" t="str">
        <f t="shared" si="359"/>
        <v/>
      </c>
      <c r="AZ267" s="856"/>
      <c r="BA267" s="469">
        <f t="shared" si="360"/>
        <v>0</v>
      </c>
      <c r="BB267" s="469">
        <f t="shared" si="361"/>
        <v>0</v>
      </c>
      <c r="BC267" s="469">
        <f t="shared" si="362"/>
        <v>0</v>
      </c>
      <c r="BD267" s="590">
        <f t="shared" si="363"/>
        <v>0</v>
      </c>
      <c r="BE267" s="484" t="str">
        <f t="shared" si="364"/>
        <v>○</v>
      </c>
      <c r="BF267" s="486">
        <f t="shared" si="365"/>
        <v>0</v>
      </c>
      <c r="BG267" s="482">
        <f t="shared" si="365"/>
        <v>0</v>
      </c>
      <c r="BH267" s="482">
        <f t="shared" si="365"/>
        <v>0</v>
      </c>
      <c r="BI267" s="483">
        <f t="shared" si="366"/>
        <v>0</v>
      </c>
      <c r="BJ267" s="528">
        <f t="shared" si="367"/>
        <v>0</v>
      </c>
      <c r="BK267" s="529">
        <f t="shared" si="367"/>
        <v>0</v>
      </c>
      <c r="BL267" s="529">
        <f t="shared" si="367"/>
        <v>0</v>
      </c>
      <c r="BM267" s="530">
        <f t="shared" si="368"/>
        <v>0</v>
      </c>
      <c r="BN267" s="528">
        <f t="shared" si="369"/>
        <v>0</v>
      </c>
      <c r="BO267" s="529">
        <f t="shared" si="370"/>
        <v>0</v>
      </c>
      <c r="BP267" s="529">
        <f t="shared" si="371"/>
        <v>0</v>
      </c>
      <c r="BQ267" s="530">
        <f t="shared" si="372"/>
        <v>0</v>
      </c>
      <c r="BR267" s="528">
        <f t="shared" si="373"/>
        <v>0</v>
      </c>
      <c r="BS267" s="529">
        <f t="shared" si="373"/>
        <v>0</v>
      </c>
      <c r="BT267" s="529">
        <f t="shared" si="373"/>
        <v>0</v>
      </c>
      <c r="BU267" s="530">
        <f t="shared" si="374"/>
        <v>0</v>
      </c>
      <c r="BV267" s="528">
        <f t="shared" si="375"/>
        <v>0</v>
      </c>
      <c r="BW267" s="529">
        <f t="shared" si="376"/>
        <v>0</v>
      </c>
      <c r="BX267" s="529">
        <f t="shared" si="377"/>
        <v>0</v>
      </c>
      <c r="BY267" s="530">
        <f t="shared" si="378"/>
        <v>0</v>
      </c>
      <c r="BZ267" s="560" t="str">
        <f t="shared" si="379"/>
        <v/>
      </c>
      <c r="CA267" s="184" t="str">
        <f t="shared" si="379"/>
        <v/>
      </c>
      <c r="CB267" s="183" t="str">
        <f t="shared" si="379"/>
        <v/>
      </c>
      <c r="CC267" s="185" t="str">
        <f t="shared" si="380"/>
        <v/>
      </c>
      <c r="CD267" s="184" t="str">
        <f t="shared" si="380"/>
        <v/>
      </c>
      <c r="CE267" s="183" t="str">
        <f t="shared" si="380"/>
        <v/>
      </c>
      <c r="CF267" s="447"/>
      <c r="CG267" s="482" t="str">
        <f t="shared" si="381"/>
        <v>－</v>
      </c>
      <c r="CH267" s="469"/>
      <c r="CI267" s="561"/>
      <c r="CJ267" s="468" t="str">
        <f t="shared" si="382"/>
        <v/>
      </c>
      <c r="CK267" s="469" t="str">
        <f t="shared" si="383"/>
        <v/>
      </c>
      <c r="CL267" s="102" t="str">
        <f t="shared" si="384"/>
        <v/>
      </c>
      <c r="CM267" s="468" t="str">
        <f t="shared" si="385"/>
        <v/>
      </c>
      <c r="CN267" s="469" t="str">
        <f t="shared" si="386"/>
        <v/>
      </c>
      <c r="CO267" s="102" t="str">
        <f t="shared" si="387"/>
        <v/>
      </c>
      <c r="CP267" s="468" t="str">
        <f t="shared" si="388"/>
        <v/>
      </c>
      <c r="CQ267" s="469" t="str">
        <f t="shared" si="388"/>
        <v/>
      </c>
      <c r="CR267" s="102" t="str">
        <f t="shared" si="388"/>
        <v/>
      </c>
      <c r="CS267" s="468" t="str">
        <f t="shared" si="389"/>
        <v/>
      </c>
      <c r="CT267" s="469" t="str">
        <f t="shared" si="390"/>
        <v/>
      </c>
      <c r="CU267" s="469" t="str">
        <f t="shared" si="391"/>
        <v/>
      </c>
      <c r="CV267" s="105" t="str">
        <f t="shared" si="392"/>
        <v/>
      </c>
      <c r="CW267" s="856"/>
      <c r="CX267" s="469">
        <f t="shared" si="393"/>
        <v>0</v>
      </c>
      <c r="CY267" s="469">
        <f t="shared" si="394"/>
        <v>0</v>
      </c>
      <c r="CZ267" s="469">
        <f t="shared" si="395"/>
        <v>0</v>
      </c>
      <c r="DA267" s="590">
        <f t="shared" si="396"/>
        <v>0</v>
      </c>
      <c r="DB267" s="474"/>
      <c r="DC267" s="604">
        <f t="shared" si="397"/>
        <v>0</v>
      </c>
      <c r="DD267" s="184">
        <f t="shared" si="398"/>
        <v>0</v>
      </c>
      <c r="DE267" s="605">
        <f t="shared" si="399"/>
        <v>0</v>
      </c>
      <c r="DF267" s="104" t="str">
        <f t="shared" si="400"/>
        <v/>
      </c>
      <c r="DG267" s="856"/>
      <c r="DH267" s="469">
        <f t="shared" si="401"/>
        <v>0</v>
      </c>
      <c r="DI267" s="469">
        <f t="shared" si="402"/>
        <v>0</v>
      </c>
      <c r="DJ267" s="469">
        <f t="shared" si="403"/>
        <v>0</v>
      </c>
      <c r="DK267" s="590">
        <f t="shared" si="404"/>
        <v>0</v>
      </c>
      <c r="DL267" s="474"/>
      <c r="DM267" s="604">
        <f t="shared" si="405"/>
        <v>0</v>
      </c>
      <c r="DN267" s="184">
        <f t="shared" si="406"/>
        <v>0</v>
      </c>
      <c r="DO267" s="605">
        <f t="shared" si="407"/>
        <v>0</v>
      </c>
      <c r="DP267" s="104" t="str">
        <f t="shared" si="408"/>
        <v/>
      </c>
      <c r="DQ267" s="856"/>
      <c r="DR267" s="469">
        <f t="shared" si="409"/>
        <v>0</v>
      </c>
      <c r="DS267" s="469">
        <f t="shared" si="410"/>
        <v>0</v>
      </c>
      <c r="DT267" s="469">
        <f t="shared" si="411"/>
        <v>0</v>
      </c>
      <c r="DU267" s="101">
        <f t="shared" si="412"/>
        <v>0</v>
      </c>
      <c r="DV267" s="528">
        <f t="shared" si="413"/>
        <v>0</v>
      </c>
      <c r="DW267" s="529">
        <f t="shared" si="413"/>
        <v>0</v>
      </c>
      <c r="DX267" s="529">
        <f t="shared" si="413"/>
        <v>0</v>
      </c>
      <c r="DY267" s="530">
        <f t="shared" si="414"/>
        <v>0</v>
      </c>
      <c r="DZ267" s="528">
        <f t="shared" si="415"/>
        <v>0</v>
      </c>
      <c r="EA267" s="529">
        <f t="shared" si="415"/>
        <v>0</v>
      </c>
      <c r="EB267" s="529">
        <f t="shared" si="415"/>
        <v>0</v>
      </c>
      <c r="EC267" s="530">
        <f t="shared" si="416"/>
        <v>0</v>
      </c>
      <c r="ED267" s="528">
        <f t="shared" si="417"/>
        <v>0</v>
      </c>
      <c r="EE267" s="529">
        <f t="shared" si="417"/>
        <v>0</v>
      </c>
      <c r="EF267" s="529">
        <f t="shared" si="417"/>
        <v>0</v>
      </c>
      <c r="EG267" s="530">
        <f t="shared" si="418"/>
        <v>0</v>
      </c>
      <c r="EH267" s="528">
        <f t="shared" si="419"/>
        <v>0</v>
      </c>
      <c r="EI267" s="529">
        <f t="shared" si="420"/>
        <v>0</v>
      </c>
      <c r="EJ267" s="529">
        <f t="shared" si="421"/>
        <v>0</v>
      </c>
      <c r="EK267" s="530">
        <f t="shared" si="422"/>
        <v>0</v>
      </c>
      <c r="EL267" s="562"/>
      <c r="EM267" s="571">
        <f t="shared" si="423"/>
        <v>0</v>
      </c>
      <c r="EN267" s="572">
        <f t="shared" si="423"/>
        <v>0</v>
      </c>
      <c r="EO267" s="576">
        <f t="shared" si="423"/>
        <v>0</v>
      </c>
      <c r="EP267" s="578">
        <f t="shared" si="424"/>
        <v>0</v>
      </c>
      <c r="EQ267" s="571">
        <f t="shared" si="425"/>
        <v>0</v>
      </c>
      <c r="ER267" s="572">
        <f t="shared" si="425"/>
        <v>0</v>
      </c>
      <c r="ES267" s="573">
        <f t="shared" si="425"/>
        <v>0</v>
      </c>
      <c r="ET267" s="579">
        <f t="shared" si="426"/>
        <v>0</v>
      </c>
      <c r="EU267" s="577">
        <f t="shared" si="427"/>
        <v>0</v>
      </c>
      <c r="EV267" s="521">
        <f t="shared" si="428"/>
        <v>0</v>
      </c>
      <c r="EW267" s="525">
        <f t="shared" si="429"/>
        <v>0</v>
      </c>
      <c r="EX267" s="524">
        <f t="shared" si="430"/>
        <v>0</v>
      </c>
      <c r="EY267" s="509" t="str">
        <f t="shared" si="431"/>
        <v>○</v>
      </c>
      <c r="EZ267" s="486">
        <f t="shared" si="432"/>
        <v>0</v>
      </c>
      <c r="FA267" s="482">
        <f t="shared" si="432"/>
        <v>0</v>
      </c>
      <c r="FB267" s="482">
        <f t="shared" si="432"/>
        <v>0</v>
      </c>
      <c r="FC267" s="536">
        <f t="shared" si="433"/>
        <v>0</v>
      </c>
      <c r="FD267" s="101">
        <f t="shared" si="434"/>
        <v>0</v>
      </c>
      <c r="FE267" s="846">
        <f t="shared" si="435"/>
        <v>0</v>
      </c>
      <c r="FF267" s="847">
        <f t="shared" si="436"/>
        <v>0</v>
      </c>
      <c r="FG267" s="101" t="str">
        <f t="shared" si="437"/>
        <v/>
      </c>
      <c r="FH267" s="185" t="str">
        <f t="shared" si="438"/>
        <v/>
      </c>
      <c r="FI267" s="184" t="str">
        <f t="shared" si="438"/>
        <v/>
      </c>
      <c r="FJ267" s="848" t="str">
        <f t="shared" si="438"/>
        <v/>
      </c>
      <c r="FK267" s="508"/>
      <c r="FL267" s="498"/>
      <c r="FM267" s="499"/>
      <c r="FN267" s="849">
        <f t="shared" si="439"/>
        <v>0</v>
      </c>
      <c r="FO267" s="511" t="str">
        <f t="shared" si="440"/>
        <v/>
      </c>
      <c r="FP267" s="528" t="str">
        <f t="shared" si="441"/>
        <v/>
      </c>
      <c r="FQ267" s="529" t="str">
        <f t="shared" si="442"/>
        <v/>
      </c>
      <c r="FR267" s="529" t="str">
        <f t="shared" si="443"/>
        <v/>
      </c>
      <c r="FS267" s="530">
        <f t="shared" si="444"/>
        <v>0</v>
      </c>
      <c r="FT267" s="510"/>
    </row>
    <row r="268" spans="1:176" s="3" customFormat="1" ht="18" customHeight="1">
      <c r="A268" s="619" t="str">
        <f t="shared" si="337"/>
        <v/>
      </c>
      <c r="B268" s="448">
        <f t="shared" si="445"/>
        <v>0</v>
      </c>
      <c r="C268" s="1114" t="str">
        <f t="shared" si="338"/>
        <v>授業料</v>
      </c>
      <c r="D268" s="1114" t="str">
        <f t="shared" si="339"/>
        <v>入学金</v>
      </c>
      <c r="E268" s="448">
        <f t="shared" si="446"/>
        <v>0</v>
      </c>
      <c r="F268" s="619">
        <f t="shared" si="340"/>
        <v>0</v>
      </c>
      <c r="G268" s="539">
        <f t="shared" si="341"/>
        <v>251</v>
      </c>
      <c r="H268" s="844"/>
      <c r="I268" s="845"/>
      <c r="J268" s="187"/>
      <c r="K268" s="188"/>
      <c r="L268" s="188"/>
      <c r="M268" s="186"/>
      <c r="N268" s="97"/>
      <c r="O268" s="98"/>
      <c r="P268" s="187"/>
      <c r="Q268" s="188"/>
      <c r="R268" s="186"/>
      <c r="S268" s="99"/>
      <c r="T268" s="97"/>
      <c r="U268" s="741"/>
      <c r="V268" s="101" t="str">
        <f>IF(OR($R$5="",$T$5="",$J268="",$O268="",$U268=""),"",IF(ISERROR(VLOOKUP($C268,参照!$P$4:$V$112,5,FALSE)),0,VLOOKUP($C268,参照!$P$4:$V$112,5,FALSE)))</f>
        <v/>
      </c>
      <c r="W268" s="100"/>
      <c r="X268" s="102" t="str">
        <f>IF(OR($R$5="",$T$5="",$J268="",$O268="",$W268=""),"",IF(ISERROR(VLOOKUP($D268,参照!$P$4:$V$112,5,FALSE)),0,VLOOKUP($D268,参照!$P$4:$V$112,5,FALSE)))</f>
        <v/>
      </c>
      <c r="Y268" s="182" t="str">
        <f t="shared" si="342"/>
        <v/>
      </c>
      <c r="Z268" s="182" t="str">
        <f t="shared" si="343"/>
        <v/>
      </c>
      <c r="AA268" s="468"/>
      <c r="AB268" s="536">
        <f t="shared" si="344"/>
        <v>0</v>
      </c>
      <c r="AC268" s="854"/>
      <c r="AD268" s="738">
        <f t="shared" si="345"/>
        <v>0</v>
      </c>
      <c r="AE268" s="103" t="str">
        <f t="shared" si="346"/>
        <v/>
      </c>
      <c r="AF268" s="468" t="str">
        <f t="shared" si="347"/>
        <v/>
      </c>
      <c r="AG268" s="469" t="str">
        <f t="shared" si="348"/>
        <v/>
      </c>
      <c r="AH268" s="102" t="str">
        <f t="shared" si="348"/>
        <v/>
      </c>
      <c r="AI268" s="855"/>
      <c r="AJ268" s="588"/>
      <c r="AK268" s="102" t="str">
        <f t="shared" si="349"/>
        <v/>
      </c>
      <c r="AL268" s="856"/>
      <c r="AM268" s="469">
        <f t="shared" si="350"/>
        <v>0</v>
      </c>
      <c r="AN268" s="469">
        <f t="shared" si="351"/>
        <v>0</v>
      </c>
      <c r="AO268" s="469">
        <f t="shared" si="352"/>
        <v>0</v>
      </c>
      <c r="AP268" s="590">
        <f t="shared" si="353"/>
        <v>0</v>
      </c>
      <c r="AQ268" s="474"/>
      <c r="AR268" s="104" t="str">
        <f t="shared" si="354"/>
        <v/>
      </c>
      <c r="AS268" s="856"/>
      <c r="AT268" s="469">
        <f t="shared" si="355"/>
        <v>0</v>
      </c>
      <c r="AU268" s="469">
        <f t="shared" si="356"/>
        <v>0</v>
      </c>
      <c r="AV268" s="469">
        <f t="shared" si="357"/>
        <v>0</v>
      </c>
      <c r="AW268" s="590">
        <f t="shared" si="358"/>
        <v>0</v>
      </c>
      <c r="AX268" s="474"/>
      <c r="AY268" s="102" t="str">
        <f t="shared" si="359"/>
        <v/>
      </c>
      <c r="AZ268" s="856"/>
      <c r="BA268" s="469">
        <f t="shared" si="360"/>
        <v>0</v>
      </c>
      <c r="BB268" s="469">
        <f t="shared" si="361"/>
        <v>0</v>
      </c>
      <c r="BC268" s="469">
        <f t="shared" si="362"/>
        <v>0</v>
      </c>
      <c r="BD268" s="590">
        <f t="shared" si="363"/>
        <v>0</v>
      </c>
      <c r="BE268" s="484" t="str">
        <f t="shared" si="364"/>
        <v>○</v>
      </c>
      <c r="BF268" s="486">
        <f t="shared" si="365"/>
        <v>0</v>
      </c>
      <c r="BG268" s="482">
        <f t="shared" si="365"/>
        <v>0</v>
      </c>
      <c r="BH268" s="482">
        <f t="shared" si="365"/>
        <v>0</v>
      </c>
      <c r="BI268" s="483">
        <f t="shared" si="366"/>
        <v>0</v>
      </c>
      <c r="BJ268" s="528">
        <f t="shared" si="367"/>
        <v>0</v>
      </c>
      <c r="BK268" s="529">
        <f t="shared" si="367"/>
        <v>0</v>
      </c>
      <c r="BL268" s="529">
        <f t="shared" si="367"/>
        <v>0</v>
      </c>
      <c r="BM268" s="530">
        <f t="shared" si="368"/>
        <v>0</v>
      </c>
      <c r="BN268" s="528">
        <f t="shared" si="369"/>
        <v>0</v>
      </c>
      <c r="BO268" s="529">
        <f t="shared" si="370"/>
        <v>0</v>
      </c>
      <c r="BP268" s="529">
        <f t="shared" si="371"/>
        <v>0</v>
      </c>
      <c r="BQ268" s="530">
        <f t="shared" si="372"/>
        <v>0</v>
      </c>
      <c r="BR268" s="528">
        <f t="shared" si="373"/>
        <v>0</v>
      </c>
      <c r="BS268" s="529">
        <f t="shared" si="373"/>
        <v>0</v>
      </c>
      <c r="BT268" s="529">
        <f t="shared" si="373"/>
        <v>0</v>
      </c>
      <c r="BU268" s="530">
        <f t="shared" si="374"/>
        <v>0</v>
      </c>
      <c r="BV268" s="528">
        <f t="shared" si="375"/>
        <v>0</v>
      </c>
      <c r="BW268" s="529">
        <f t="shared" si="376"/>
        <v>0</v>
      </c>
      <c r="BX268" s="529">
        <f t="shared" si="377"/>
        <v>0</v>
      </c>
      <c r="BY268" s="530">
        <f t="shared" si="378"/>
        <v>0</v>
      </c>
      <c r="BZ268" s="560" t="str">
        <f t="shared" si="379"/>
        <v/>
      </c>
      <c r="CA268" s="184" t="str">
        <f t="shared" si="379"/>
        <v/>
      </c>
      <c r="CB268" s="183" t="str">
        <f t="shared" si="379"/>
        <v/>
      </c>
      <c r="CC268" s="185" t="str">
        <f t="shared" si="380"/>
        <v/>
      </c>
      <c r="CD268" s="184" t="str">
        <f t="shared" si="380"/>
        <v/>
      </c>
      <c r="CE268" s="183" t="str">
        <f t="shared" si="380"/>
        <v/>
      </c>
      <c r="CF268" s="447"/>
      <c r="CG268" s="482" t="str">
        <f t="shared" si="381"/>
        <v>－</v>
      </c>
      <c r="CH268" s="469"/>
      <c r="CI268" s="561"/>
      <c r="CJ268" s="468" t="str">
        <f t="shared" si="382"/>
        <v/>
      </c>
      <c r="CK268" s="469" t="str">
        <f t="shared" si="383"/>
        <v/>
      </c>
      <c r="CL268" s="102" t="str">
        <f t="shared" si="384"/>
        <v/>
      </c>
      <c r="CM268" s="468" t="str">
        <f t="shared" si="385"/>
        <v/>
      </c>
      <c r="CN268" s="469" t="str">
        <f t="shared" si="386"/>
        <v/>
      </c>
      <c r="CO268" s="102" t="str">
        <f t="shared" si="387"/>
        <v/>
      </c>
      <c r="CP268" s="468" t="str">
        <f t="shared" si="388"/>
        <v/>
      </c>
      <c r="CQ268" s="469" t="str">
        <f t="shared" si="388"/>
        <v/>
      </c>
      <c r="CR268" s="102" t="str">
        <f t="shared" si="388"/>
        <v/>
      </c>
      <c r="CS268" s="468" t="str">
        <f t="shared" si="389"/>
        <v/>
      </c>
      <c r="CT268" s="469" t="str">
        <f t="shared" si="390"/>
        <v/>
      </c>
      <c r="CU268" s="469" t="str">
        <f t="shared" si="391"/>
        <v/>
      </c>
      <c r="CV268" s="105" t="str">
        <f t="shared" si="392"/>
        <v/>
      </c>
      <c r="CW268" s="856"/>
      <c r="CX268" s="469">
        <f t="shared" si="393"/>
        <v>0</v>
      </c>
      <c r="CY268" s="469">
        <f t="shared" si="394"/>
        <v>0</v>
      </c>
      <c r="CZ268" s="469">
        <f t="shared" si="395"/>
        <v>0</v>
      </c>
      <c r="DA268" s="590">
        <f t="shared" si="396"/>
        <v>0</v>
      </c>
      <c r="DB268" s="474"/>
      <c r="DC268" s="604">
        <f t="shared" si="397"/>
        <v>0</v>
      </c>
      <c r="DD268" s="184">
        <f t="shared" si="398"/>
        <v>0</v>
      </c>
      <c r="DE268" s="605">
        <f t="shared" si="399"/>
        <v>0</v>
      </c>
      <c r="DF268" s="104" t="str">
        <f t="shared" si="400"/>
        <v/>
      </c>
      <c r="DG268" s="856"/>
      <c r="DH268" s="469">
        <f t="shared" si="401"/>
        <v>0</v>
      </c>
      <c r="DI268" s="469">
        <f t="shared" si="402"/>
        <v>0</v>
      </c>
      <c r="DJ268" s="469">
        <f t="shared" si="403"/>
        <v>0</v>
      </c>
      <c r="DK268" s="590">
        <f t="shared" si="404"/>
        <v>0</v>
      </c>
      <c r="DL268" s="474"/>
      <c r="DM268" s="604">
        <f t="shared" si="405"/>
        <v>0</v>
      </c>
      <c r="DN268" s="184">
        <f t="shared" si="406"/>
        <v>0</v>
      </c>
      <c r="DO268" s="605">
        <f t="shared" si="407"/>
        <v>0</v>
      </c>
      <c r="DP268" s="104" t="str">
        <f t="shared" si="408"/>
        <v/>
      </c>
      <c r="DQ268" s="856"/>
      <c r="DR268" s="469">
        <f t="shared" si="409"/>
        <v>0</v>
      </c>
      <c r="DS268" s="469">
        <f t="shared" si="410"/>
        <v>0</v>
      </c>
      <c r="DT268" s="469">
        <f t="shared" si="411"/>
        <v>0</v>
      </c>
      <c r="DU268" s="101">
        <f t="shared" si="412"/>
        <v>0</v>
      </c>
      <c r="DV268" s="528">
        <f t="shared" si="413"/>
        <v>0</v>
      </c>
      <c r="DW268" s="529">
        <f t="shared" si="413"/>
        <v>0</v>
      </c>
      <c r="DX268" s="529">
        <f t="shared" si="413"/>
        <v>0</v>
      </c>
      <c r="DY268" s="530">
        <f t="shared" si="414"/>
        <v>0</v>
      </c>
      <c r="DZ268" s="528">
        <f t="shared" si="415"/>
        <v>0</v>
      </c>
      <c r="EA268" s="529">
        <f t="shared" si="415"/>
        <v>0</v>
      </c>
      <c r="EB268" s="529">
        <f t="shared" si="415"/>
        <v>0</v>
      </c>
      <c r="EC268" s="530">
        <f t="shared" si="416"/>
        <v>0</v>
      </c>
      <c r="ED268" s="528">
        <f t="shared" si="417"/>
        <v>0</v>
      </c>
      <c r="EE268" s="529">
        <f t="shared" si="417"/>
        <v>0</v>
      </c>
      <c r="EF268" s="529">
        <f t="shared" si="417"/>
        <v>0</v>
      </c>
      <c r="EG268" s="530">
        <f t="shared" si="418"/>
        <v>0</v>
      </c>
      <c r="EH268" s="528">
        <f t="shared" si="419"/>
        <v>0</v>
      </c>
      <c r="EI268" s="529">
        <f t="shared" si="420"/>
        <v>0</v>
      </c>
      <c r="EJ268" s="529">
        <f t="shared" si="421"/>
        <v>0</v>
      </c>
      <c r="EK268" s="530">
        <f t="shared" si="422"/>
        <v>0</v>
      </c>
      <c r="EL268" s="562"/>
      <c r="EM268" s="571">
        <f t="shared" si="423"/>
        <v>0</v>
      </c>
      <c r="EN268" s="572">
        <f t="shared" si="423"/>
        <v>0</v>
      </c>
      <c r="EO268" s="576">
        <f t="shared" si="423"/>
        <v>0</v>
      </c>
      <c r="EP268" s="578">
        <f t="shared" si="424"/>
        <v>0</v>
      </c>
      <c r="EQ268" s="571">
        <f t="shared" si="425"/>
        <v>0</v>
      </c>
      <c r="ER268" s="572">
        <f t="shared" si="425"/>
        <v>0</v>
      </c>
      <c r="ES268" s="573">
        <f t="shared" si="425"/>
        <v>0</v>
      </c>
      <c r="ET268" s="579">
        <f t="shared" si="426"/>
        <v>0</v>
      </c>
      <c r="EU268" s="577">
        <f t="shared" si="427"/>
        <v>0</v>
      </c>
      <c r="EV268" s="521">
        <f t="shared" si="428"/>
        <v>0</v>
      </c>
      <c r="EW268" s="525">
        <f t="shared" si="429"/>
        <v>0</v>
      </c>
      <c r="EX268" s="524">
        <f t="shared" si="430"/>
        <v>0</v>
      </c>
      <c r="EY268" s="509" t="str">
        <f t="shared" si="431"/>
        <v>○</v>
      </c>
      <c r="EZ268" s="486">
        <f t="shared" si="432"/>
        <v>0</v>
      </c>
      <c r="FA268" s="482">
        <f t="shared" si="432"/>
        <v>0</v>
      </c>
      <c r="FB268" s="482">
        <f t="shared" si="432"/>
        <v>0</v>
      </c>
      <c r="FC268" s="536">
        <f t="shared" si="433"/>
        <v>0</v>
      </c>
      <c r="FD268" s="101">
        <f t="shared" si="434"/>
        <v>0</v>
      </c>
      <c r="FE268" s="846">
        <f t="shared" si="435"/>
        <v>0</v>
      </c>
      <c r="FF268" s="847">
        <f t="shared" si="436"/>
        <v>0</v>
      </c>
      <c r="FG268" s="101" t="str">
        <f t="shared" si="437"/>
        <v/>
      </c>
      <c r="FH268" s="185" t="str">
        <f t="shared" si="438"/>
        <v/>
      </c>
      <c r="FI268" s="184" t="str">
        <f t="shared" si="438"/>
        <v/>
      </c>
      <c r="FJ268" s="848" t="str">
        <f t="shared" si="438"/>
        <v/>
      </c>
      <c r="FK268" s="508"/>
      <c r="FL268" s="498"/>
      <c r="FM268" s="499"/>
      <c r="FN268" s="849">
        <f t="shared" si="439"/>
        <v>0</v>
      </c>
      <c r="FO268" s="511" t="str">
        <f t="shared" si="440"/>
        <v/>
      </c>
      <c r="FP268" s="528" t="str">
        <f t="shared" si="441"/>
        <v/>
      </c>
      <c r="FQ268" s="529" t="str">
        <f t="shared" si="442"/>
        <v/>
      </c>
      <c r="FR268" s="529" t="str">
        <f t="shared" si="443"/>
        <v/>
      </c>
      <c r="FS268" s="530">
        <f t="shared" si="444"/>
        <v>0</v>
      </c>
      <c r="FT268" s="510"/>
    </row>
    <row r="269" spans="1:176" s="3" customFormat="1" ht="18" customHeight="1">
      <c r="A269" s="619" t="str">
        <f t="shared" si="337"/>
        <v/>
      </c>
      <c r="B269" s="448">
        <f t="shared" si="445"/>
        <v>0</v>
      </c>
      <c r="C269" s="1114" t="str">
        <f t="shared" si="338"/>
        <v>授業料</v>
      </c>
      <c r="D269" s="1114" t="str">
        <f t="shared" si="339"/>
        <v>入学金</v>
      </c>
      <c r="E269" s="448">
        <f t="shared" si="446"/>
        <v>0</v>
      </c>
      <c r="F269" s="619">
        <f t="shared" si="340"/>
        <v>0</v>
      </c>
      <c r="G269" s="539">
        <f t="shared" si="341"/>
        <v>252</v>
      </c>
      <c r="H269" s="844"/>
      <c r="I269" s="845"/>
      <c r="J269" s="187"/>
      <c r="K269" s="188"/>
      <c r="L269" s="188"/>
      <c r="M269" s="186"/>
      <c r="N269" s="97"/>
      <c r="O269" s="98"/>
      <c r="P269" s="187"/>
      <c r="Q269" s="188"/>
      <c r="R269" s="186"/>
      <c r="S269" s="99"/>
      <c r="T269" s="97"/>
      <c r="U269" s="741"/>
      <c r="V269" s="101" t="str">
        <f>IF(OR($R$5="",$T$5="",$J269="",$O269="",$U269=""),"",IF(ISERROR(VLOOKUP($C269,参照!$P$4:$V$112,5,FALSE)),0,VLOOKUP($C269,参照!$P$4:$V$112,5,FALSE)))</f>
        <v/>
      </c>
      <c r="W269" s="100"/>
      <c r="X269" s="102" t="str">
        <f>IF(OR($R$5="",$T$5="",$J269="",$O269="",$W269=""),"",IF(ISERROR(VLOOKUP($D269,参照!$P$4:$V$112,5,FALSE)),0,VLOOKUP($D269,参照!$P$4:$V$112,5,FALSE)))</f>
        <v/>
      </c>
      <c r="Y269" s="182" t="str">
        <f t="shared" si="342"/>
        <v/>
      </c>
      <c r="Z269" s="182" t="str">
        <f t="shared" si="343"/>
        <v/>
      </c>
      <c r="AA269" s="468"/>
      <c r="AB269" s="536">
        <f t="shared" si="344"/>
        <v>0</v>
      </c>
      <c r="AC269" s="854"/>
      <c r="AD269" s="738">
        <f t="shared" si="345"/>
        <v>0</v>
      </c>
      <c r="AE269" s="103" t="str">
        <f t="shared" si="346"/>
        <v/>
      </c>
      <c r="AF269" s="468" t="str">
        <f t="shared" si="347"/>
        <v/>
      </c>
      <c r="AG269" s="469" t="str">
        <f t="shared" si="348"/>
        <v/>
      </c>
      <c r="AH269" s="102" t="str">
        <f t="shared" si="348"/>
        <v/>
      </c>
      <c r="AI269" s="855"/>
      <c r="AJ269" s="588"/>
      <c r="AK269" s="102" t="str">
        <f t="shared" si="349"/>
        <v/>
      </c>
      <c r="AL269" s="856"/>
      <c r="AM269" s="469">
        <f t="shared" si="350"/>
        <v>0</v>
      </c>
      <c r="AN269" s="469">
        <f t="shared" si="351"/>
        <v>0</v>
      </c>
      <c r="AO269" s="469">
        <f t="shared" si="352"/>
        <v>0</v>
      </c>
      <c r="AP269" s="590">
        <f t="shared" si="353"/>
        <v>0</v>
      </c>
      <c r="AQ269" s="474"/>
      <c r="AR269" s="104" t="str">
        <f t="shared" si="354"/>
        <v/>
      </c>
      <c r="AS269" s="856"/>
      <c r="AT269" s="469">
        <f t="shared" si="355"/>
        <v>0</v>
      </c>
      <c r="AU269" s="469">
        <f t="shared" si="356"/>
        <v>0</v>
      </c>
      <c r="AV269" s="469">
        <f t="shared" si="357"/>
        <v>0</v>
      </c>
      <c r="AW269" s="590">
        <f t="shared" si="358"/>
        <v>0</v>
      </c>
      <c r="AX269" s="474"/>
      <c r="AY269" s="102" t="str">
        <f t="shared" si="359"/>
        <v/>
      </c>
      <c r="AZ269" s="856"/>
      <c r="BA269" s="469">
        <f t="shared" si="360"/>
        <v>0</v>
      </c>
      <c r="BB269" s="469">
        <f t="shared" si="361"/>
        <v>0</v>
      </c>
      <c r="BC269" s="469">
        <f t="shared" si="362"/>
        <v>0</v>
      </c>
      <c r="BD269" s="590">
        <f t="shared" si="363"/>
        <v>0</v>
      </c>
      <c r="BE269" s="484" t="str">
        <f t="shared" si="364"/>
        <v>○</v>
      </c>
      <c r="BF269" s="486">
        <f t="shared" si="365"/>
        <v>0</v>
      </c>
      <c r="BG269" s="482">
        <f t="shared" si="365"/>
        <v>0</v>
      </c>
      <c r="BH269" s="482">
        <f t="shared" si="365"/>
        <v>0</v>
      </c>
      <c r="BI269" s="483">
        <f t="shared" si="366"/>
        <v>0</v>
      </c>
      <c r="BJ269" s="528">
        <f t="shared" si="367"/>
        <v>0</v>
      </c>
      <c r="BK269" s="529">
        <f t="shared" si="367"/>
        <v>0</v>
      </c>
      <c r="BL269" s="529">
        <f t="shared" si="367"/>
        <v>0</v>
      </c>
      <c r="BM269" s="530">
        <f t="shared" si="368"/>
        <v>0</v>
      </c>
      <c r="BN269" s="528">
        <f t="shared" si="369"/>
        <v>0</v>
      </c>
      <c r="BO269" s="529">
        <f t="shared" si="370"/>
        <v>0</v>
      </c>
      <c r="BP269" s="529">
        <f t="shared" si="371"/>
        <v>0</v>
      </c>
      <c r="BQ269" s="530">
        <f t="shared" si="372"/>
        <v>0</v>
      </c>
      <c r="BR269" s="528">
        <f t="shared" si="373"/>
        <v>0</v>
      </c>
      <c r="BS269" s="529">
        <f t="shared" si="373"/>
        <v>0</v>
      </c>
      <c r="BT269" s="529">
        <f t="shared" si="373"/>
        <v>0</v>
      </c>
      <c r="BU269" s="530">
        <f t="shared" si="374"/>
        <v>0</v>
      </c>
      <c r="BV269" s="528">
        <f t="shared" si="375"/>
        <v>0</v>
      </c>
      <c r="BW269" s="529">
        <f t="shared" si="376"/>
        <v>0</v>
      </c>
      <c r="BX269" s="529">
        <f t="shared" si="377"/>
        <v>0</v>
      </c>
      <c r="BY269" s="530">
        <f t="shared" si="378"/>
        <v>0</v>
      </c>
      <c r="BZ269" s="560" t="str">
        <f t="shared" si="379"/>
        <v/>
      </c>
      <c r="CA269" s="184" t="str">
        <f t="shared" si="379"/>
        <v/>
      </c>
      <c r="CB269" s="183" t="str">
        <f t="shared" si="379"/>
        <v/>
      </c>
      <c r="CC269" s="185" t="str">
        <f t="shared" si="380"/>
        <v/>
      </c>
      <c r="CD269" s="184" t="str">
        <f t="shared" si="380"/>
        <v/>
      </c>
      <c r="CE269" s="183" t="str">
        <f t="shared" si="380"/>
        <v/>
      </c>
      <c r="CF269" s="447"/>
      <c r="CG269" s="482" t="str">
        <f t="shared" si="381"/>
        <v>－</v>
      </c>
      <c r="CH269" s="469"/>
      <c r="CI269" s="561"/>
      <c r="CJ269" s="468" t="str">
        <f t="shared" si="382"/>
        <v/>
      </c>
      <c r="CK269" s="469" t="str">
        <f t="shared" si="383"/>
        <v/>
      </c>
      <c r="CL269" s="102" t="str">
        <f t="shared" si="384"/>
        <v/>
      </c>
      <c r="CM269" s="468" t="str">
        <f t="shared" si="385"/>
        <v/>
      </c>
      <c r="CN269" s="469" t="str">
        <f t="shared" si="386"/>
        <v/>
      </c>
      <c r="CO269" s="102" t="str">
        <f t="shared" si="387"/>
        <v/>
      </c>
      <c r="CP269" s="468" t="str">
        <f t="shared" si="388"/>
        <v/>
      </c>
      <c r="CQ269" s="469" t="str">
        <f t="shared" si="388"/>
        <v/>
      </c>
      <c r="CR269" s="102" t="str">
        <f t="shared" si="388"/>
        <v/>
      </c>
      <c r="CS269" s="468" t="str">
        <f t="shared" si="389"/>
        <v/>
      </c>
      <c r="CT269" s="469" t="str">
        <f t="shared" si="390"/>
        <v/>
      </c>
      <c r="CU269" s="469" t="str">
        <f t="shared" si="391"/>
        <v/>
      </c>
      <c r="CV269" s="105" t="str">
        <f t="shared" si="392"/>
        <v/>
      </c>
      <c r="CW269" s="856"/>
      <c r="CX269" s="469">
        <f t="shared" si="393"/>
        <v>0</v>
      </c>
      <c r="CY269" s="469">
        <f t="shared" si="394"/>
        <v>0</v>
      </c>
      <c r="CZ269" s="469">
        <f t="shared" si="395"/>
        <v>0</v>
      </c>
      <c r="DA269" s="590">
        <f t="shared" si="396"/>
        <v>0</v>
      </c>
      <c r="DB269" s="474"/>
      <c r="DC269" s="604">
        <f t="shared" si="397"/>
        <v>0</v>
      </c>
      <c r="DD269" s="184">
        <f t="shared" si="398"/>
        <v>0</v>
      </c>
      <c r="DE269" s="605">
        <f t="shared" si="399"/>
        <v>0</v>
      </c>
      <c r="DF269" s="104" t="str">
        <f t="shared" si="400"/>
        <v/>
      </c>
      <c r="DG269" s="856"/>
      <c r="DH269" s="469">
        <f t="shared" si="401"/>
        <v>0</v>
      </c>
      <c r="DI269" s="469">
        <f t="shared" si="402"/>
        <v>0</v>
      </c>
      <c r="DJ269" s="469">
        <f t="shared" si="403"/>
        <v>0</v>
      </c>
      <c r="DK269" s="590">
        <f t="shared" si="404"/>
        <v>0</v>
      </c>
      <c r="DL269" s="474"/>
      <c r="DM269" s="604">
        <f t="shared" si="405"/>
        <v>0</v>
      </c>
      <c r="DN269" s="184">
        <f t="shared" si="406"/>
        <v>0</v>
      </c>
      <c r="DO269" s="605">
        <f t="shared" si="407"/>
        <v>0</v>
      </c>
      <c r="DP269" s="104" t="str">
        <f t="shared" si="408"/>
        <v/>
      </c>
      <c r="DQ269" s="856"/>
      <c r="DR269" s="469">
        <f t="shared" si="409"/>
        <v>0</v>
      </c>
      <c r="DS269" s="469">
        <f t="shared" si="410"/>
        <v>0</v>
      </c>
      <c r="DT269" s="469">
        <f t="shared" si="411"/>
        <v>0</v>
      </c>
      <c r="DU269" s="101">
        <f t="shared" si="412"/>
        <v>0</v>
      </c>
      <c r="DV269" s="528">
        <f t="shared" si="413"/>
        <v>0</v>
      </c>
      <c r="DW269" s="529">
        <f t="shared" si="413"/>
        <v>0</v>
      </c>
      <c r="DX269" s="529">
        <f t="shared" si="413"/>
        <v>0</v>
      </c>
      <c r="DY269" s="530">
        <f t="shared" si="414"/>
        <v>0</v>
      </c>
      <c r="DZ269" s="528">
        <f t="shared" si="415"/>
        <v>0</v>
      </c>
      <c r="EA269" s="529">
        <f t="shared" si="415"/>
        <v>0</v>
      </c>
      <c r="EB269" s="529">
        <f t="shared" si="415"/>
        <v>0</v>
      </c>
      <c r="EC269" s="530">
        <f t="shared" si="416"/>
        <v>0</v>
      </c>
      <c r="ED269" s="528">
        <f t="shared" si="417"/>
        <v>0</v>
      </c>
      <c r="EE269" s="529">
        <f t="shared" si="417"/>
        <v>0</v>
      </c>
      <c r="EF269" s="529">
        <f t="shared" si="417"/>
        <v>0</v>
      </c>
      <c r="EG269" s="530">
        <f t="shared" si="418"/>
        <v>0</v>
      </c>
      <c r="EH269" s="528">
        <f t="shared" si="419"/>
        <v>0</v>
      </c>
      <c r="EI269" s="529">
        <f t="shared" si="420"/>
        <v>0</v>
      </c>
      <c r="EJ269" s="529">
        <f t="shared" si="421"/>
        <v>0</v>
      </c>
      <c r="EK269" s="530">
        <f t="shared" si="422"/>
        <v>0</v>
      </c>
      <c r="EL269" s="562"/>
      <c r="EM269" s="571">
        <f t="shared" si="423"/>
        <v>0</v>
      </c>
      <c r="EN269" s="572">
        <f t="shared" si="423"/>
        <v>0</v>
      </c>
      <c r="EO269" s="576">
        <f t="shared" si="423"/>
        <v>0</v>
      </c>
      <c r="EP269" s="578">
        <f t="shared" si="424"/>
        <v>0</v>
      </c>
      <c r="EQ269" s="571">
        <f t="shared" si="425"/>
        <v>0</v>
      </c>
      <c r="ER269" s="572">
        <f t="shared" si="425"/>
        <v>0</v>
      </c>
      <c r="ES269" s="573">
        <f t="shared" si="425"/>
        <v>0</v>
      </c>
      <c r="ET269" s="579">
        <f t="shared" si="426"/>
        <v>0</v>
      </c>
      <c r="EU269" s="577">
        <f t="shared" si="427"/>
        <v>0</v>
      </c>
      <c r="EV269" s="521">
        <f t="shared" si="428"/>
        <v>0</v>
      </c>
      <c r="EW269" s="525">
        <f t="shared" si="429"/>
        <v>0</v>
      </c>
      <c r="EX269" s="524">
        <f t="shared" si="430"/>
        <v>0</v>
      </c>
      <c r="EY269" s="509" t="str">
        <f t="shared" si="431"/>
        <v>○</v>
      </c>
      <c r="EZ269" s="486">
        <f t="shared" si="432"/>
        <v>0</v>
      </c>
      <c r="FA269" s="482">
        <f t="shared" si="432"/>
        <v>0</v>
      </c>
      <c r="FB269" s="482">
        <f t="shared" si="432"/>
        <v>0</v>
      </c>
      <c r="FC269" s="536">
        <f t="shared" si="433"/>
        <v>0</v>
      </c>
      <c r="FD269" s="101">
        <f t="shared" si="434"/>
        <v>0</v>
      </c>
      <c r="FE269" s="846">
        <f t="shared" si="435"/>
        <v>0</v>
      </c>
      <c r="FF269" s="847">
        <f t="shared" si="436"/>
        <v>0</v>
      </c>
      <c r="FG269" s="101" t="str">
        <f t="shared" si="437"/>
        <v/>
      </c>
      <c r="FH269" s="185" t="str">
        <f t="shared" si="438"/>
        <v/>
      </c>
      <c r="FI269" s="184" t="str">
        <f t="shared" si="438"/>
        <v/>
      </c>
      <c r="FJ269" s="848" t="str">
        <f t="shared" si="438"/>
        <v/>
      </c>
      <c r="FK269" s="508"/>
      <c r="FL269" s="498"/>
      <c r="FM269" s="499"/>
      <c r="FN269" s="849">
        <f t="shared" si="439"/>
        <v>0</v>
      </c>
      <c r="FO269" s="511" t="str">
        <f t="shared" si="440"/>
        <v/>
      </c>
      <c r="FP269" s="528" t="str">
        <f t="shared" si="441"/>
        <v/>
      </c>
      <c r="FQ269" s="529" t="str">
        <f t="shared" si="442"/>
        <v/>
      </c>
      <c r="FR269" s="529" t="str">
        <f t="shared" si="443"/>
        <v/>
      </c>
      <c r="FS269" s="530">
        <f t="shared" si="444"/>
        <v>0</v>
      </c>
      <c r="FT269" s="510"/>
    </row>
    <row r="270" spans="1:176" s="3" customFormat="1" ht="18" customHeight="1">
      <c r="A270" s="619" t="str">
        <f t="shared" si="337"/>
        <v/>
      </c>
      <c r="B270" s="448">
        <f t="shared" si="445"/>
        <v>0</v>
      </c>
      <c r="C270" s="1114" t="str">
        <f t="shared" si="338"/>
        <v>授業料</v>
      </c>
      <c r="D270" s="1114" t="str">
        <f t="shared" si="339"/>
        <v>入学金</v>
      </c>
      <c r="E270" s="448">
        <f t="shared" si="446"/>
        <v>0</v>
      </c>
      <c r="F270" s="619">
        <f t="shared" si="340"/>
        <v>0</v>
      </c>
      <c r="G270" s="539">
        <f t="shared" si="341"/>
        <v>253</v>
      </c>
      <c r="H270" s="844"/>
      <c r="I270" s="845"/>
      <c r="J270" s="187"/>
      <c r="K270" s="188"/>
      <c r="L270" s="188"/>
      <c r="M270" s="186"/>
      <c r="N270" s="97"/>
      <c r="O270" s="98"/>
      <c r="P270" s="187"/>
      <c r="Q270" s="188"/>
      <c r="R270" s="186"/>
      <c r="S270" s="99"/>
      <c r="T270" s="97"/>
      <c r="U270" s="741"/>
      <c r="V270" s="101" t="str">
        <f>IF(OR($R$5="",$T$5="",$J270="",$O270="",$U270=""),"",IF(ISERROR(VLOOKUP($C270,参照!$P$4:$V$112,5,FALSE)),0,VLOOKUP($C270,参照!$P$4:$V$112,5,FALSE)))</f>
        <v/>
      </c>
      <c r="W270" s="100"/>
      <c r="X270" s="102" t="str">
        <f>IF(OR($R$5="",$T$5="",$J270="",$O270="",$W270=""),"",IF(ISERROR(VLOOKUP($D270,参照!$P$4:$V$112,5,FALSE)),0,VLOOKUP($D270,参照!$P$4:$V$112,5,FALSE)))</f>
        <v/>
      </c>
      <c r="Y270" s="182" t="str">
        <f t="shared" si="342"/>
        <v/>
      </c>
      <c r="Z270" s="182" t="str">
        <f t="shared" si="343"/>
        <v/>
      </c>
      <c r="AA270" s="468"/>
      <c r="AB270" s="536">
        <f t="shared" si="344"/>
        <v>0</v>
      </c>
      <c r="AC270" s="854"/>
      <c r="AD270" s="738">
        <f t="shared" si="345"/>
        <v>0</v>
      </c>
      <c r="AE270" s="103" t="str">
        <f t="shared" si="346"/>
        <v/>
      </c>
      <c r="AF270" s="468" t="str">
        <f t="shared" si="347"/>
        <v/>
      </c>
      <c r="AG270" s="469" t="str">
        <f t="shared" si="348"/>
        <v/>
      </c>
      <c r="AH270" s="102" t="str">
        <f t="shared" si="348"/>
        <v/>
      </c>
      <c r="AI270" s="855"/>
      <c r="AJ270" s="588"/>
      <c r="AK270" s="102" t="str">
        <f t="shared" si="349"/>
        <v/>
      </c>
      <c r="AL270" s="856"/>
      <c r="AM270" s="469">
        <f t="shared" si="350"/>
        <v>0</v>
      </c>
      <c r="AN270" s="469">
        <f t="shared" si="351"/>
        <v>0</v>
      </c>
      <c r="AO270" s="469">
        <f t="shared" si="352"/>
        <v>0</v>
      </c>
      <c r="AP270" s="590">
        <f t="shared" si="353"/>
        <v>0</v>
      </c>
      <c r="AQ270" s="474"/>
      <c r="AR270" s="104" t="str">
        <f t="shared" si="354"/>
        <v/>
      </c>
      <c r="AS270" s="856"/>
      <c r="AT270" s="469">
        <f t="shared" si="355"/>
        <v>0</v>
      </c>
      <c r="AU270" s="469">
        <f t="shared" si="356"/>
        <v>0</v>
      </c>
      <c r="AV270" s="469">
        <f t="shared" si="357"/>
        <v>0</v>
      </c>
      <c r="AW270" s="590">
        <f t="shared" si="358"/>
        <v>0</v>
      </c>
      <c r="AX270" s="474"/>
      <c r="AY270" s="102" t="str">
        <f t="shared" si="359"/>
        <v/>
      </c>
      <c r="AZ270" s="856"/>
      <c r="BA270" s="469">
        <f t="shared" si="360"/>
        <v>0</v>
      </c>
      <c r="BB270" s="469">
        <f t="shared" si="361"/>
        <v>0</v>
      </c>
      <c r="BC270" s="469">
        <f t="shared" si="362"/>
        <v>0</v>
      </c>
      <c r="BD270" s="590">
        <f t="shared" si="363"/>
        <v>0</v>
      </c>
      <c r="BE270" s="484" t="str">
        <f t="shared" si="364"/>
        <v>○</v>
      </c>
      <c r="BF270" s="486">
        <f t="shared" si="365"/>
        <v>0</v>
      </c>
      <c r="BG270" s="482">
        <f t="shared" si="365"/>
        <v>0</v>
      </c>
      <c r="BH270" s="482">
        <f t="shared" si="365"/>
        <v>0</v>
      </c>
      <c r="BI270" s="483">
        <f t="shared" si="366"/>
        <v>0</v>
      </c>
      <c r="BJ270" s="528">
        <f t="shared" si="367"/>
        <v>0</v>
      </c>
      <c r="BK270" s="529">
        <f t="shared" si="367"/>
        <v>0</v>
      </c>
      <c r="BL270" s="529">
        <f t="shared" si="367"/>
        <v>0</v>
      </c>
      <c r="BM270" s="530">
        <f t="shared" si="368"/>
        <v>0</v>
      </c>
      <c r="BN270" s="528">
        <f t="shared" si="369"/>
        <v>0</v>
      </c>
      <c r="BO270" s="529">
        <f t="shared" si="370"/>
        <v>0</v>
      </c>
      <c r="BP270" s="529">
        <f t="shared" si="371"/>
        <v>0</v>
      </c>
      <c r="BQ270" s="530">
        <f t="shared" si="372"/>
        <v>0</v>
      </c>
      <c r="BR270" s="528">
        <f t="shared" si="373"/>
        <v>0</v>
      </c>
      <c r="BS270" s="529">
        <f t="shared" si="373"/>
        <v>0</v>
      </c>
      <c r="BT270" s="529">
        <f t="shared" si="373"/>
        <v>0</v>
      </c>
      <c r="BU270" s="530">
        <f t="shared" si="374"/>
        <v>0</v>
      </c>
      <c r="BV270" s="528">
        <f t="shared" si="375"/>
        <v>0</v>
      </c>
      <c r="BW270" s="529">
        <f t="shared" si="376"/>
        <v>0</v>
      </c>
      <c r="BX270" s="529">
        <f t="shared" si="377"/>
        <v>0</v>
      </c>
      <c r="BY270" s="530">
        <f t="shared" si="378"/>
        <v>0</v>
      </c>
      <c r="BZ270" s="560" t="str">
        <f t="shared" si="379"/>
        <v/>
      </c>
      <c r="CA270" s="184" t="str">
        <f t="shared" si="379"/>
        <v/>
      </c>
      <c r="CB270" s="183" t="str">
        <f t="shared" si="379"/>
        <v/>
      </c>
      <c r="CC270" s="185" t="str">
        <f t="shared" si="380"/>
        <v/>
      </c>
      <c r="CD270" s="184" t="str">
        <f t="shared" si="380"/>
        <v/>
      </c>
      <c r="CE270" s="183" t="str">
        <f t="shared" si="380"/>
        <v/>
      </c>
      <c r="CF270" s="447"/>
      <c r="CG270" s="482" t="str">
        <f t="shared" si="381"/>
        <v>－</v>
      </c>
      <c r="CH270" s="469"/>
      <c r="CI270" s="561"/>
      <c r="CJ270" s="468" t="str">
        <f t="shared" si="382"/>
        <v/>
      </c>
      <c r="CK270" s="469" t="str">
        <f t="shared" si="383"/>
        <v/>
      </c>
      <c r="CL270" s="102" t="str">
        <f t="shared" si="384"/>
        <v/>
      </c>
      <c r="CM270" s="468" t="str">
        <f t="shared" si="385"/>
        <v/>
      </c>
      <c r="CN270" s="469" t="str">
        <f t="shared" si="386"/>
        <v/>
      </c>
      <c r="CO270" s="102" t="str">
        <f t="shared" si="387"/>
        <v/>
      </c>
      <c r="CP270" s="468" t="str">
        <f t="shared" si="388"/>
        <v/>
      </c>
      <c r="CQ270" s="469" t="str">
        <f t="shared" si="388"/>
        <v/>
      </c>
      <c r="CR270" s="102" t="str">
        <f t="shared" si="388"/>
        <v/>
      </c>
      <c r="CS270" s="468" t="str">
        <f t="shared" si="389"/>
        <v/>
      </c>
      <c r="CT270" s="469" t="str">
        <f t="shared" si="390"/>
        <v/>
      </c>
      <c r="CU270" s="469" t="str">
        <f t="shared" si="391"/>
        <v/>
      </c>
      <c r="CV270" s="105" t="str">
        <f t="shared" si="392"/>
        <v/>
      </c>
      <c r="CW270" s="856"/>
      <c r="CX270" s="469">
        <f t="shared" si="393"/>
        <v>0</v>
      </c>
      <c r="CY270" s="469">
        <f t="shared" si="394"/>
        <v>0</v>
      </c>
      <c r="CZ270" s="469">
        <f t="shared" si="395"/>
        <v>0</v>
      </c>
      <c r="DA270" s="590">
        <f t="shared" si="396"/>
        <v>0</v>
      </c>
      <c r="DB270" s="474"/>
      <c r="DC270" s="604">
        <f t="shared" si="397"/>
        <v>0</v>
      </c>
      <c r="DD270" s="184">
        <f t="shared" si="398"/>
        <v>0</v>
      </c>
      <c r="DE270" s="605">
        <f t="shared" si="399"/>
        <v>0</v>
      </c>
      <c r="DF270" s="104" t="str">
        <f t="shared" si="400"/>
        <v/>
      </c>
      <c r="DG270" s="856"/>
      <c r="DH270" s="469">
        <f t="shared" si="401"/>
        <v>0</v>
      </c>
      <c r="DI270" s="469">
        <f t="shared" si="402"/>
        <v>0</v>
      </c>
      <c r="DJ270" s="469">
        <f t="shared" si="403"/>
        <v>0</v>
      </c>
      <c r="DK270" s="590">
        <f t="shared" si="404"/>
        <v>0</v>
      </c>
      <c r="DL270" s="474"/>
      <c r="DM270" s="604">
        <f t="shared" si="405"/>
        <v>0</v>
      </c>
      <c r="DN270" s="184">
        <f t="shared" si="406"/>
        <v>0</v>
      </c>
      <c r="DO270" s="605">
        <f t="shared" si="407"/>
        <v>0</v>
      </c>
      <c r="DP270" s="104" t="str">
        <f t="shared" si="408"/>
        <v/>
      </c>
      <c r="DQ270" s="856"/>
      <c r="DR270" s="469">
        <f t="shared" si="409"/>
        <v>0</v>
      </c>
      <c r="DS270" s="469">
        <f t="shared" si="410"/>
        <v>0</v>
      </c>
      <c r="DT270" s="469">
        <f t="shared" si="411"/>
        <v>0</v>
      </c>
      <c r="DU270" s="101">
        <f t="shared" si="412"/>
        <v>0</v>
      </c>
      <c r="DV270" s="528">
        <f t="shared" si="413"/>
        <v>0</v>
      </c>
      <c r="DW270" s="529">
        <f t="shared" si="413"/>
        <v>0</v>
      </c>
      <c r="DX270" s="529">
        <f t="shared" si="413"/>
        <v>0</v>
      </c>
      <c r="DY270" s="530">
        <f t="shared" si="414"/>
        <v>0</v>
      </c>
      <c r="DZ270" s="528">
        <f t="shared" si="415"/>
        <v>0</v>
      </c>
      <c r="EA270" s="529">
        <f t="shared" si="415"/>
        <v>0</v>
      </c>
      <c r="EB270" s="529">
        <f t="shared" si="415"/>
        <v>0</v>
      </c>
      <c r="EC270" s="530">
        <f t="shared" si="416"/>
        <v>0</v>
      </c>
      <c r="ED270" s="528">
        <f t="shared" si="417"/>
        <v>0</v>
      </c>
      <c r="EE270" s="529">
        <f t="shared" si="417"/>
        <v>0</v>
      </c>
      <c r="EF270" s="529">
        <f t="shared" si="417"/>
        <v>0</v>
      </c>
      <c r="EG270" s="530">
        <f t="shared" si="418"/>
        <v>0</v>
      </c>
      <c r="EH270" s="528">
        <f t="shared" si="419"/>
        <v>0</v>
      </c>
      <c r="EI270" s="529">
        <f t="shared" si="420"/>
        <v>0</v>
      </c>
      <c r="EJ270" s="529">
        <f t="shared" si="421"/>
        <v>0</v>
      </c>
      <c r="EK270" s="530">
        <f t="shared" si="422"/>
        <v>0</v>
      </c>
      <c r="EL270" s="562"/>
      <c r="EM270" s="571">
        <f t="shared" si="423"/>
        <v>0</v>
      </c>
      <c r="EN270" s="572">
        <f t="shared" si="423"/>
        <v>0</v>
      </c>
      <c r="EO270" s="576">
        <f t="shared" si="423"/>
        <v>0</v>
      </c>
      <c r="EP270" s="578">
        <f t="shared" si="424"/>
        <v>0</v>
      </c>
      <c r="EQ270" s="571">
        <f t="shared" si="425"/>
        <v>0</v>
      </c>
      <c r="ER270" s="572">
        <f t="shared" si="425"/>
        <v>0</v>
      </c>
      <c r="ES270" s="573">
        <f t="shared" si="425"/>
        <v>0</v>
      </c>
      <c r="ET270" s="579">
        <f t="shared" si="426"/>
        <v>0</v>
      </c>
      <c r="EU270" s="577">
        <f t="shared" si="427"/>
        <v>0</v>
      </c>
      <c r="EV270" s="521">
        <f t="shared" si="428"/>
        <v>0</v>
      </c>
      <c r="EW270" s="525">
        <f t="shared" si="429"/>
        <v>0</v>
      </c>
      <c r="EX270" s="524">
        <f t="shared" si="430"/>
        <v>0</v>
      </c>
      <c r="EY270" s="509" t="str">
        <f t="shared" si="431"/>
        <v>○</v>
      </c>
      <c r="EZ270" s="486">
        <f t="shared" si="432"/>
        <v>0</v>
      </c>
      <c r="FA270" s="482">
        <f t="shared" si="432"/>
        <v>0</v>
      </c>
      <c r="FB270" s="482">
        <f t="shared" si="432"/>
        <v>0</v>
      </c>
      <c r="FC270" s="536">
        <f t="shared" si="433"/>
        <v>0</v>
      </c>
      <c r="FD270" s="101">
        <f t="shared" si="434"/>
        <v>0</v>
      </c>
      <c r="FE270" s="846">
        <f t="shared" si="435"/>
        <v>0</v>
      </c>
      <c r="FF270" s="847">
        <f t="shared" si="436"/>
        <v>0</v>
      </c>
      <c r="FG270" s="101" t="str">
        <f t="shared" si="437"/>
        <v/>
      </c>
      <c r="FH270" s="185" t="str">
        <f t="shared" si="438"/>
        <v/>
      </c>
      <c r="FI270" s="184" t="str">
        <f t="shared" si="438"/>
        <v/>
      </c>
      <c r="FJ270" s="848" t="str">
        <f t="shared" si="438"/>
        <v/>
      </c>
      <c r="FK270" s="508"/>
      <c r="FL270" s="498"/>
      <c r="FM270" s="499"/>
      <c r="FN270" s="849">
        <f t="shared" si="439"/>
        <v>0</v>
      </c>
      <c r="FO270" s="511" t="str">
        <f t="shared" si="440"/>
        <v/>
      </c>
      <c r="FP270" s="528" t="str">
        <f t="shared" si="441"/>
        <v/>
      </c>
      <c r="FQ270" s="529" t="str">
        <f t="shared" si="442"/>
        <v/>
      </c>
      <c r="FR270" s="529" t="str">
        <f t="shared" si="443"/>
        <v/>
      </c>
      <c r="FS270" s="530">
        <f t="shared" si="444"/>
        <v>0</v>
      </c>
      <c r="FT270" s="510"/>
    </row>
    <row r="271" spans="1:176" s="3" customFormat="1" ht="18" customHeight="1">
      <c r="A271" s="619" t="str">
        <f t="shared" si="337"/>
        <v/>
      </c>
      <c r="B271" s="448">
        <f t="shared" si="445"/>
        <v>0</v>
      </c>
      <c r="C271" s="1114" t="str">
        <f t="shared" si="338"/>
        <v>授業料</v>
      </c>
      <c r="D271" s="1114" t="str">
        <f t="shared" si="339"/>
        <v>入学金</v>
      </c>
      <c r="E271" s="448">
        <f t="shared" si="446"/>
        <v>0</v>
      </c>
      <c r="F271" s="619">
        <f t="shared" si="340"/>
        <v>0</v>
      </c>
      <c r="G271" s="539">
        <f t="shared" si="341"/>
        <v>254</v>
      </c>
      <c r="H271" s="844"/>
      <c r="I271" s="845"/>
      <c r="J271" s="187"/>
      <c r="K271" s="188"/>
      <c r="L271" s="188"/>
      <c r="M271" s="186"/>
      <c r="N271" s="97"/>
      <c r="O271" s="98"/>
      <c r="P271" s="187"/>
      <c r="Q271" s="188"/>
      <c r="R271" s="186"/>
      <c r="S271" s="99"/>
      <c r="T271" s="97"/>
      <c r="U271" s="741"/>
      <c r="V271" s="101" t="str">
        <f>IF(OR($R$5="",$T$5="",$J271="",$O271="",$U271=""),"",IF(ISERROR(VLOOKUP($C271,参照!$P$4:$V$112,5,FALSE)),0,VLOOKUP($C271,参照!$P$4:$V$112,5,FALSE)))</f>
        <v/>
      </c>
      <c r="W271" s="100"/>
      <c r="X271" s="102" t="str">
        <f>IF(OR($R$5="",$T$5="",$J271="",$O271="",$W271=""),"",IF(ISERROR(VLOOKUP($D271,参照!$P$4:$V$112,5,FALSE)),0,VLOOKUP($D271,参照!$P$4:$V$112,5,FALSE)))</f>
        <v/>
      </c>
      <c r="Y271" s="182" t="str">
        <f t="shared" si="342"/>
        <v/>
      </c>
      <c r="Z271" s="182" t="str">
        <f t="shared" si="343"/>
        <v/>
      </c>
      <c r="AA271" s="468"/>
      <c r="AB271" s="536">
        <f t="shared" si="344"/>
        <v>0</v>
      </c>
      <c r="AC271" s="854"/>
      <c r="AD271" s="738">
        <f t="shared" si="345"/>
        <v>0</v>
      </c>
      <c r="AE271" s="103" t="str">
        <f t="shared" si="346"/>
        <v/>
      </c>
      <c r="AF271" s="468" t="str">
        <f t="shared" si="347"/>
        <v/>
      </c>
      <c r="AG271" s="469" t="str">
        <f t="shared" si="348"/>
        <v/>
      </c>
      <c r="AH271" s="102" t="str">
        <f t="shared" si="348"/>
        <v/>
      </c>
      <c r="AI271" s="855"/>
      <c r="AJ271" s="588"/>
      <c r="AK271" s="102" t="str">
        <f t="shared" si="349"/>
        <v/>
      </c>
      <c r="AL271" s="856"/>
      <c r="AM271" s="469">
        <f t="shared" si="350"/>
        <v>0</v>
      </c>
      <c r="AN271" s="469">
        <f t="shared" si="351"/>
        <v>0</v>
      </c>
      <c r="AO271" s="469">
        <f t="shared" si="352"/>
        <v>0</v>
      </c>
      <c r="AP271" s="590">
        <f t="shared" si="353"/>
        <v>0</v>
      </c>
      <c r="AQ271" s="474"/>
      <c r="AR271" s="104" t="str">
        <f t="shared" si="354"/>
        <v/>
      </c>
      <c r="AS271" s="856"/>
      <c r="AT271" s="469">
        <f t="shared" si="355"/>
        <v>0</v>
      </c>
      <c r="AU271" s="469">
        <f t="shared" si="356"/>
        <v>0</v>
      </c>
      <c r="AV271" s="469">
        <f t="shared" si="357"/>
        <v>0</v>
      </c>
      <c r="AW271" s="590">
        <f t="shared" si="358"/>
        <v>0</v>
      </c>
      <c r="AX271" s="474"/>
      <c r="AY271" s="102" t="str">
        <f t="shared" si="359"/>
        <v/>
      </c>
      <c r="AZ271" s="856"/>
      <c r="BA271" s="469">
        <f t="shared" si="360"/>
        <v>0</v>
      </c>
      <c r="BB271" s="469">
        <f t="shared" si="361"/>
        <v>0</v>
      </c>
      <c r="BC271" s="469">
        <f t="shared" si="362"/>
        <v>0</v>
      </c>
      <c r="BD271" s="590">
        <f t="shared" si="363"/>
        <v>0</v>
      </c>
      <c r="BE271" s="484" t="str">
        <f t="shared" si="364"/>
        <v>○</v>
      </c>
      <c r="BF271" s="486">
        <f t="shared" si="365"/>
        <v>0</v>
      </c>
      <c r="BG271" s="482">
        <f t="shared" si="365"/>
        <v>0</v>
      </c>
      <c r="BH271" s="482">
        <f t="shared" si="365"/>
        <v>0</v>
      </c>
      <c r="BI271" s="483">
        <f t="shared" si="366"/>
        <v>0</v>
      </c>
      <c r="BJ271" s="528">
        <f t="shared" si="367"/>
        <v>0</v>
      </c>
      <c r="BK271" s="529">
        <f t="shared" si="367"/>
        <v>0</v>
      </c>
      <c r="BL271" s="529">
        <f t="shared" si="367"/>
        <v>0</v>
      </c>
      <c r="BM271" s="530">
        <f t="shared" si="368"/>
        <v>0</v>
      </c>
      <c r="BN271" s="528">
        <f t="shared" si="369"/>
        <v>0</v>
      </c>
      <c r="BO271" s="529">
        <f t="shared" si="370"/>
        <v>0</v>
      </c>
      <c r="BP271" s="529">
        <f t="shared" si="371"/>
        <v>0</v>
      </c>
      <c r="BQ271" s="530">
        <f t="shared" si="372"/>
        <v>0</v>
      </c>
      <c r="BR271" s="528">
        <f t="shared" si="373"/>
        <v>0</v>
      </c>
      <c r="BS271" s="529">
        <f t="shared" si="373"/>
        <v>0</v>
      </c>
      <c r="BT271" s="529">
        <f t="shared" si="373"/>
        <v>0</v>
      </c>
      <c r="BU271" s="530">
        <f t="shared" si="374"/>
        <v>0</v>
      </c>
      <c r="BV271" s="528">
        <f t="shared" si="375"/>
        <v>0</v>
      </c>
      <c r="BW271" s="529">
        <f t="shared" si="376"/>
        <v>0</v>
      </c>
      <c r="BX271" s="529">
        <f t="shared" si="377"/>
        <v>0</v>
      </c>
      <c r="BY271" s="530">
        <f t="shared" si="378"/>
        <v>0</v>
      </c>
      <c r="BZ271" s="560" t="str">
        <f t="shared" si="379"/>
        <v/>
      </c>
      <c r="CA271" s="184" t="str">
        <f t="shared" si="379"/>
        <v/>
      </c>
      <c r="CB271" s="183" t="str">
        <f t="shared" si="379"/>
        <v/>
      </c>
      <c r="CC271" s="185" t="str">
        <f t="shared" si="380"/>
        <v/>
      </c>
      <c r="CD271" s="184" t="str">
        <f t="shared" si="380"/>
        <v/>
      </c>
      <c r="CE271" s="183" t="str">
        <f t="shared" si="380"/>
        <v/>
      </c>
      <c r="CF271" s="447"/>
      <c r="CG271" s="482" t="str">
        <f t="shared" si="381"/>
        <v>－</v>
      </c>
      <c r="CH271" s="469"/>
      <c r="CI271" s="561"/>
      <c r="CJ271" s="468" t="str">
        <f t="shared" si="382"/>
        <v/>
      </c>
      <c r="CK271" s="469" t="str">
        <f t="shared" si="383"/>
        <v/>
      </c>
      <c r="CL271" s="102" t="str">
        <f t="shared" si="384"/>
        <v/>
      </c>
      <c r="CM271" s="468" t="str">
        <f t="shared" si="385"/>
        <v/>
      </c>
      <c r="CN271" s="469" t="str">
        <f t="shared" si="386"/>
        <v/>
      </c>
      <c r="CO271" s="102" t="str">
        <f t="shared" si="387"/>
        <v/>
      </c>
      <c r="CP271" s="468" t="str">
        <f t="shared" si="388"/>
        <v/>
      </c>
      <c r="CQ271" s="469" t="str">
        <f t="shared" si="388"/>
        <v/>
      </c>
      <c r="CR271" s="102" t="str">
        <f t="shared" si="388"/>
        <v/>
      </c>
      <c r="CS271" s="468" t="str">
        <f t="shared" si="389"/>
        <v/>
      </c>
      <c r="CT271" s="469" t="str">
        <f t="shared" si="390"/>
        <v/>
      </c>
      <c r="CU271" s="469" t="str">
        <f t="shared" si="391"/>
        <v/>
      </c>
      <c r="CV271" s="105" t="str">
        <f t="shared" si="392"/>
        <v/>
      </c>
      <c r="CW271" s="856"/>
      <c r="CX271" s="469">
        <f t="shared" si="393"/>
        <v>0</v>
      </c>
      <c r="CY271" s="469">
        <f t="shared" si="394"/>
        <v>0</v>
      </c>
      <c r="CZ271" s="469">
        <f t="shared" si="395"/>
        <v>0</v>
      </c>
      <c r="DA271" s="590">
        <f t="shared" si="396"/>
        <v>0</v>
      </c>
      <c r="DB271" s="474"/>
      <c r="DC271" s="604">
        <f t="shared" si="397"/>
        <v>0</v>
      </c>
      <c r="DD271" s="184">
        <f t="shared" si="398"/>
        <v>0</v>
      </c>
      <c r="DE271" s="605">
        <f t="shared" si="399"/>
        <v>0</v>
      </c>
      <c r="DF271" s="104" t="str">
        <f t="shared" si="400"/>
        <v/>
      </c>
      <c r="DG271" s="856"/>
      <c r="DH271" s="469">
        <f t="shared" si="401"/>
        <v>0</v>
      </c>
      <c r="DI271" s="469">
        <f t="shared" si="402"/>
        <v>0</v>
      </c>
      <c r="DJ271" s="469">
        <f t="shared" si="403"/>
        <v>0</v>
      </c>
      <c r="DK271" s="590">
        <f t="shared" si="404"/>
        <v>0</v>
      </c>
      <c r="DL271" s="474"/>
      <c r="DM271" s="604">
        <f t="shared" si="405"/>
        <v>0</v>
      </c>
      <c r="DN271" s="184">
        <f t="shared" si="406"/>
        <v>0</v>
      </c>
      <c r="DO271" s="605">
        <f t="shared" si="407"/>
        <v>0</v>
      </c>
      <c r="DP271" s="104" t="str">
        <f t="shared" si="408"/>
        <v/>
      </c>
      <c r="DQ271" s="856"/>
      <c r="DR271" s="469">
        <f t="shared" si="409"/>
        <v>0</v>
      </c>
      <c r="DS271" s="469">
        <f t="shared" si="410"/>
        <v>0</v>
      </c>
      <c r="DT271" s="469">
        <f t="shared" si="411"/>
        <v>0</v>
      </c>
      <c r="DU271" s="101">
        <f t="shared" si="412"/>
        <v>0</v>
      </c>
      <c r="DV271" s="528">
        <f t="shared" si="413"/>
        <v>0</v>
      </c>
      <c r="DW271" s="529">
        <f t="shared" si="413"/>
        <v>0</v>
      </c>
      <c r="DX271" s="529">
        <f t="shared" si="413"/>
        <v>0</v>
      </c>
      <c r="DY271" s="530">
        <f t="shared" si="414"/>
        <v>0</v>
      </c>
      <c r="DZ271" s="528">
        <f t="shared" si="415"/>
        <v>0</v>
      </c>
      <c r="EA271" s="529">
        <f t="shared" si="415"/>
        <v>0</v>
      </c>
      <c r="EB271" s="529">
        <f t="shared" si="415"/>
        <v>0</v>
      </c>
      <c r="EC271" s="530">
        <f t="shared" si="416"/>
        <v>0</v>
      </c>
      <c r="ED271" s="528">
        <f t="shared" si="417"/>
        <v>0</v>
      </c>
      <c r="EE271" s="529">
        <f t="shared" si="417"/>
        <v>0</v>
      </c>
      <c r="EF271" s="529">
        <f t="shared" si="417"/>
        <v>0</v>
      </c>
      <c r="EG271" s="530">
        <f t="shared" si="418"/>
        <v>0</v>
      </c>
      <c r="EH271" s="528">
        <f t="shared" si="419"/>
        <v>0</v>
      </c>
      <c r="EI271" s="529">
        <f t="shared" si="420"/>
        <v>0</v>
      </c>
      <c r="EJ271" s="529">
        <f t="shared" si="421"/>
        <v>0</v>
      </c>
      <c r="EK271" s="530">
        <f t="shared" si="422"/>
        <v>0</v>
      </c>
      <c r="EL271" s="562"/>
      <c r="EM271" s="571">
        <f t="shared" si="423"/>
        <v>0</v>
      </c>
      <c r="EN271" s="572">
        <f t="shared" si="423"/>
        <v>0</v>
      </c>
      <c r="EO271" s="576">
        <f t="shared" si="423"/>
        <v>0</v>
      </c>
      <c r="EP271" s="578">
        <f t="shared" si="424"/>
        <v>0</v>
      </c>
      <c r="EQ271" s="571">
        <f t="shared" si="425"/>
        <v>0</v>
      </c>
      <c r="ER271" s="572">
        <f t="shared" si="425"/>
        <v>0</v>
      </c>
      <c r="ES271" s="573">
        <f t="shared" si="425"/>
        <v>0</v>
      </c>
      <c r="ET271" s="579">
        <f t="shared" si="426"/>
        <v>0</v>
      </c>
      <c r="EU271" s="577">
        <f t="shared" si="427"/>
        <v>0</v>
      </c>
      <c r="EV271" s="521">
        <f t="shared" si="428"/>
        <v>0</v>
      </c>
      <c r="EW271" s="525">
        <f t="shared" si="429"/>
        <v>0</v>
      </c>
      <c r="EX271" s="524">
        <f t="shared" si="430"/>
        <v>0</v>
      </c>
      <c r="EY271" s="509" t="str">
        <f t="shared" si="431"/>
        <v>○</v>
      </c>
      <c r="EZ271" s="486">
        <f t="shared" si="432"/>
        <v>0</v>
      </c>
      <c r="FA271" s="482">
        <f t="shared" si="432"/>
        <v>0</v>
      </c>
      <c r="FB271" s="482">
        <f t="shared" si="432"/>
        <v>0</v>
      </c>
      <c r="FC271" s="536">
        <f t="shared" si="433"/>
        <v>0</v>
      </c>
      <c r="FD271" s="101">
        <f t="shared" si="434"/>
        <v>0</v>
      </c>
      <c r="FE271" s="846">
        <f t="shared" si="435"/>
        <v>0</v>
      </c>
      <c r="FF271" s="847">
        <f t="shared" si="436"/>
        <v>0</v>
      </c>
      <c r="FG271" s="101" t="str">
        <f t="shared" si="437"/>
        <v/>
      </c>
      <c r="FH271" s="185" t="str">
        <f t="shared" si="438"/>
        <v/>
      </c>
      <c r="FI271" s="184" t="str">
        <f t="shared" si="438"/>
        <v/>
      </c>
      <c r="FJ271" s="848" t="str">
        <f t="shared" si="438"/>
        <v/>
      </c>
      <c r="FK271" s="508"/>
      <c r="FL271" s="498"/>
      <c r="FM271" s="499"/>
      <c r="FN271" s="849">
        <f t="shared" si="439"/>
        <v>0</v>
      </c>
      <c r="FO271" s="511" t="str">
        <f t="shared" si="440"/>
        <v/>
      </c>
      <c r="FP271" s="528" t="str">
        <f t="shared" si="441"/>
        <v/>
      </c>
      <c r="FQ271" s="529" t="str">
        <f t="shared" si="442"/>
        <v/>
      </c>
      <c r="FR271" s="529" t="str">
        <f t="shared" si="443"/>
        <v/>
      </c>
      <c r="FS271" s="530">
        <f t="shared" si="444"/>
        <v>0</v>
      </c>
      <c r="FT271" s="510"/>
    </row>
    <row r="272" spans="1:176" s="3" customFormat="1" ht="18" customHeight="1">
      <c r="A272" s="619" t="str">
        <f t="shared" si="337"/>
        <v/>
      </c>
      <c r="B272" s="448">
        <f t="shared" si="445"/>
        <v>0</v>
      </c>
      <c r="C272" s="1114" t="str">
        <f t="shared" si="338"/>
        <v>授業料</v>
      </c>
      <c r="D272" s="1114" t="str">
        <f t="shared" si="339"/>
        <v>入学金</v>
      </c>
      <c r="E272" s="448">
        <f t="shared" si="446"/>
        <v>0</v>
      </c>
      <c r="F272" s="619">
        <f t="shared" si="340"/>
        <v>0</v>
      </c>
      <c r="G272" s="539">
        <f t="shared" si="341"/>
        <v>255</v>
      </c>
      <c r="H272" s="844"/>
      <c r="I272" s="845"/>
      <c r="J272" s="187"/>
      <c r="K272" s="188"/>
      <c r="L272" s="188"/>
      <c r="M272" s="186"/>
      <c r="N272" s="97"/>
      <c r="O272" s="98"/>
      <c r="P272" s="187"/>
      <c r="Q272" s="188"/>
      <c r="R272" s="186"/>
      <c r="S272" s="99"/>
      <c r="T272" s="97"/>
      <c r="U272" s="741"/>
      <c r="V272" s="101" t="str">
        <f>IF(OR($R$5="",$T$5="",$J272="",$O272="",$U272=""),"",IF(ISERROR(VLOOKUP($C272,参照!$P$4:$V$112,5,FALSE)),0,VLOOKUP($C272,参照!$P$4:$V$112,5,FALSE)))</f>
        <v/>
      </c>
      <c r="W272" s="100"/>
      <c r="X272" s="102" t="str">
        <f>IF(OR($R$5="",$T$5="",$J272="",$O272="",$W272=""),"",IF(ISERROR(VLOOKUP($D272,参照!$P$4:$V$112,5,FALSE)),0,VLOOKUP($D272,参照!$P$4:$V$112,5,FALSE)))</f>
        <v/>
      </c>
      <c r="Y272" s="182" t="str">
        <f t="shared" si="342"/>
        <v/>
      </c>
      <c r="Z272" s="182" t="str">
        <f t="shared" si="343"/>
        <v/>
      </c>
      <c r="AA272" s="468"/>
      <c r="AB272" s="536">
        <f t="shared" si="344"/>
        <v>0</v>
      </c>
      <c r="AC272" s="854"/>
      <c r="AD272" s="738">
        <f t="shared" si="345"/>
        <v>0</v>
      </c>
      <c r="AE272" s="103" t="str">
        <f t="shared" si="346"/>
        <v/>
      </c>
      <c r="AF272" s="468" t="str">
        <f t="shared" si="347"/>
        <v/>
      </c>
      <c r="AG272" s="469" t="str">
        <f t="shared" si="348"/>
        <v/>
      </c>
      <c r="AH272" s="102" t="str">
        <f t="shared" si="348"/>
        <v/>
      </c>
      <c r="AI272" s="855"/>
      <c r="AJ272" s="588"/>
      <c r="AK272" s="102" t="str">
        <f t="shared" si="349"/>
        <v/>
      </c>
      <c r="AL272" s="856"/>
      <c r="AM272" s="469">
        <f t="shared" si="350"/>
        <v>0</v>
      </c>
      <c r="AN272" s="469">
        <f t="shared" si="351"/>
        <v>0</v>
      </c>
      <c r="AO272" s="469">
        <f t="shared" si="352"/>
        <v>0</v>
      </c>
      <c r="AP272" s="590">
        <f t="shared" si="353"/>
        <v>0</v>
      </c>
      <c r="AQ272" s="474"/>
      <c r="AR272" s="104" t="str">
        <f t="shared" si="354"/>
        <v/>
      </c>
      <c r="AS272" s="856"/>
      <c r="AT272" s="469">
        <f t="shared" si="355"/>
        <v>0</v>
      </c>
      <c r="AU272" s="469">
        <f t="shared" si="356"/>
        <v>0</v>
      </c>
      <c r="AV272" s="469">
        <f t="shared" si="357"/>
        <v>0</v>
      </c>
      <c r="AW272" s="590">
        <f t="shared" si="358"/>
        <v>0</v>
      </c>
      <c r="AX272" s="474"/>
      <c r="AY272" s="102" t="str">
        <f t="shared" si="359"/>
        <v/>
      </c>
      <c r="AZ272" s="856"/>
      <c r="BA272" s="469">
        <f t="shared" si="360"/>
        <v>0</v>
      </c>
      <c r="BB272" s="469">
        <f t="shared" si="361"/>
        <v>0</v>
      </c>
      <c r="BC272" s="469">
        <f t="shared" si="362"/>
        <v>0</v>
      </c>
      <c r="BD272" s="590">
        <f t="shared" si="363"/>
        <v>0</v>
      </c>
      <c r="BE272" s="484" t="str">
        <f t="shared" si="364"/>
        <v>○</v>
      </c>
      <c r="BF272" s="486">
        <f t="shared" si="365"/>
        <v>0</v>
      </c>
      <c r="BG272" s="482">
        <f t="shared" si="365"/>
        <v>0</v>
      </c>
      <c r="BH272" s="482">
        <f t="shared" si="365"/>
        <v>0</v>
      </c>
      <c r="BI272" s="483">
        <f t="shared" si="366"/>
        <v>0</v>
      </c>
      <c r="BJ272" s="528">
        <f t="shared" si="367"/>
        <v>0</v>
      </c>
      <c r="BK272" s="529">
        <f t="shared" si="367"/>
        <v>0</v>
      </c>
      <c r="BL272" s="529">
        <f t="shared" si="367"/>
        <v>0</v>
      </c>
      <c r="BM272" s="530">
        <f t="shared" si="368"/>
        <v>0</v>
      </c>
      <c r="BN272" s="528">
        <f t="shared" si="369"/>
        <v>0</v>
      </c>
      <c r="BO272" s="529">
        <f t="shared" si="370"/>
        <v>0</v>
      </c>
      <c r="BP272" s="529">
        <f t="shared" si="371"/>
        <v>0</v>
      </c>
      <c r="BQ272" s="530">
        <f t="shared" si="372"/>
        <v>0</v>
      </c>
      <c r="BR272" s="528">
        <f t="shared" si="373"/>
        <v>0</v>
      </c>
      <c r="BS272" s="529">
        <f t="shared" si="373"/>
        <v>0</v>
      </c>
      <c r="BT272" s="529">
        <f t="shared" si="373"/>
        <v>0</v>
      </c>
      <c r="BU272" s="530">
        <f t="shared" si="374"/>
        <v>0</v>
      </c>
      <c r="BV272" s="528">
        <f t="shared" si="375"/>
        <v>0</v>
      </c>
      <c r="BW272" s="529">
        <f t="shared" si="376"/>
        <v>0</v>
      </c>
      <c r="BX272" s="529">
        <f t="shared" si="377"/>
        <v>0</v>
      </c>
      <c r="BY272" s="530">
        <f t="shared" si="378"/>
        <v>0</v>
      </c>
      <c r="BZ272" s="560" t="str">
        <f t="shared" si="379"/>
        <v/>
      </c>
      <c r="CA272" s="184" t="str">
        <f t="shared" si="379"/>
        <v/>
      </c>
      <c r="CB272" s="183" t="str">
        <f t="shared" si="379"/>
        <v/>
      </c>
      <c r="CC272" s="185" t="str">
        <f t="shared" si="380"/>
        <v/>
      </c>
      <c r="CD272" s="184" t="str">
        <f t="shared" si="380"/>
        <v/>
      </c>
      <c r="CE272" s="183" t="str">
        <f t="shared" si="380"/>
        <v/>
      </c>
      <c r="CF272" s="447"/>
      <c r="CG272" s="482" t="str">
        <f t="shared" si="381"/>
        <v>－</v>
      </c>
      <c r="CH272" s="469"/>
      <c r="CI272" s="561"/>
      <c r="CJ272" s="468" t="str">
        <f t="shared" si="382"/>
        <v/>
      </c>
      <c r="CK272" s="469" t="str">
        <f t="shared" si="383"/>
        <v/>
      </c>
      <c r="CL272" s="102" t="str">
        <f t="shared" si="384"/>
        <v/>
      </c>
      <c r="CM272" s="468" t="str">
        <f t="shared" si="385"/>
        <v/>
      </c>
      <c r="CN272" s="469" t="str">
        <f t="shared" si="386"/>
        <v/>
      </c>
      <c r="CO272" s="102" t="str">
        <f t="shared" si="387"/>
        <v/>
      </c>
      <c r="CP272" s="468" t="str">
        <f t="shared" si="388"/>
        <v/>
      </c>
      <c r="CQ272" s="469" t="str">
        <f t="shared" si="388"/>
        <v/>
      </c>
      <c r="CR272" s="102" t="str">
        <f t="shared" si="388"/>
        <v/>
      </c>
      <c r="CS272" s="468" t="str">
        <f t="shared" si="389"/>
        <v/>
      </c>
      <c r="CT272" s="469" t="str">
        <f t="shared" si="390"/>
        <v/>
      </c>
      <c r="CU272" s="469" t="str">
        <f t="shared" si="391"/>
        <v/>
      </c>
      <c r="CV272" s="105" t="str">
        <f t="shared" si="392"/>
        <v/>
      </c>
      <c r="CW272" s="856"/>
      <c r="CX272" s="469">
        <f t="shared" si="393"/>
        <v>0</v>
      </c>
      <c r="CY272" s="469">
        <f t="shared" si="394"/>
        <v>0</v>
      </c>
      <c r="CZ272" s="469">
        <f t="shared" si="395"/>
        <v>0</v>
      </c>
      <c r="DA272" s="590">
        <f t="shared" si="396"/>
        <v>0</v>
      </c>
      <c r="DB272" s="474"/>
      <c r="DC272" s="604">
        <f t="shared" si="397"/>
        <v>0</v>
      </c>
      <c r="DD272" s="184">
        <f t="shared" si="398"/>
        <v>0</v>
      </c>
      <c r="DE272" s="605">
        <f t="shared" si="399"/>
        <v>0</v>
      </c>
      <c r="DF272" s="104" t="str">
        <f t="shared" si="400"/>
        <v/>
      </c>
      <c r="DG272" s="856"/>
      <c r="DH272" s="469">
        <f t="shared" si="401"/>
        <v>0</v>
      </c>
      <c r="DI272" s="469">
        <f t="shared" si="402"/>
        <v>0</v>
      </c>
      <c r="DJ272" s="469">
        <f t="shared" si="403"/>
        <v>0</v>
      </c>
      <c r="DK272" s="590">
        <f t="shared" si="404"/>
        <v>0</v>
      </c>
      <c r="DL272" s="474"/>
      <c r="DM272" s="604">
        <f t="shared" si="405"/>
        <v>0</v>
      </c>
      <c r="DN272" s="184">
        <f t="shared" si="406"/>
        <v>0</v>
      </c>
      <c r="DO272" s="605">
        <f t="shared" si="407"/>
        <v>0</v>
      </c>
      <c r="DP272" s="104" t="str">
        <f t="shared" si="408"/>
        <v/>
      </c>
      <c r="DQ272" s="856"/>
      <c r="DR272" s="469">
        <f t="shared" si="409"/>
        <v>0</v>
      </c>
      <c r="DS272" s="469">
        <f t="shared" si="410"/>
        <v>0</v>
      </c>
      <c r="DT272" s="469">
        <f t="shared" si="411"/>
        <v>0</v>
      </c>
      <c r="DU272" s="101">
        <f t="shared" si="412"/>
        <v>0</v>
      </c>
      <c r="DV272" s="528">
        <f t="shared" si="413"/>
        <v>0</v>
      </c>
      <c r="DW272" s="529">
        <f t="shared" si="413"/>
        <v>0</v>
      </c>
      <c r="DX272" s="529">
        <f t="shared" si="413"/>
        <v>0</v>
      </c>
      <c r="DY272" s="530">
        <f t="shared" si="414"/>
        <v>0</v>
      </c>
      <c r="DZ272" s="528">
        <f t="shared" si="415"/>
        <v>0</v>
      </c>
      <c r="EA272" s="529">
        <f t="shared" si="415"/>
        <v>0</v>
      </c>
      <c r="EB272" s="529">
        <f t="shared" si="415"/>
        <v>0</v>
      </c>
      <c r="EC272" s="530">
        <f t="shared" si="416"/>
        <v>0</v>
      </c>
      <c r="ED272" s="528">
        <f t="shared" si="417"/>
        <v>0</v>
      </c>
      <c r="EE272" s="529">
        <f t="shared" si="417"/>
        <v>0</v>
      </c>
      <c r="EF272" s="529">
        <f t="shared" si="417"/>
        <v>0</v>
      </c>
      <c r="EG272" s="530">
        <f t="shared" si="418"/>
        <v>0</v>
      </c>
      <c r="EH272" s="528">
        <f t="shared" si="419"/>
        <v>0</v>
      </c>
      <c r="EI272" s="529">
        <f t="shared" si="420"/>
        <v>0</v>
      </c>
      <c r="EJ272" s="529">
        <f t="shared" si="421"/>
        <v>0</v>
      </c>
      <c r="EK272" s="530">
        <f t="shared" si="422"/>
        <v>0</v>
      </c>
      <c r="EL272" s="562"/>
      <c r="EM272" s="571">
        <f t="shared" si="423"/>
        <v>0</v>
      </c>
      <c r="EN272" s="572">
        <f t="shared" si="423"/>
        <v>0</v>
      </c>
      <c r="EO272" s="576">
        <f t="shared" si="423"/>
        <v>0</v>
      </c>
      <c r="EP272" s="578">
        <f t="shared" si="424"/>
        <v>0</v>
      </c>
      <c r="EQ272" s="571">
        <f t="shared" si="425"/>
        <v>0</v>
      </c>
      <c r="ER272" s="572">
        <f t="shared" si="425"/>
        <v>0</v>
      </c>
      <c r="ES272" s="573">
        <f t="shared" si="425"/>
        <v>0</v>
      </c>
      <c r="ET272" s="579">
        <f t="shared" si="426"/>
        <v>0</v>
      </c>
      <c r="EU272" s="577">
        <f t="shared" si="427"/>
        <v>0</v>
      </c>
      <c r="EV272" s="521">
        <f t="shared" si="428"/>
        <v>0</v>
      </c>
      <c r="EW272" s="525">
        <f t="shared" si="429"/>
        <v>0</v>
      </c>
      <c r="EX272" s="524">
        <f t="shared" si="430"/>
        <v>0</v>
      </c>
      <c r="EY272" s="509" t="str">
        <f t="shared" si="431"/>
        <v>○</v>
      </c>
      <c r="EZ272" s="486">
        <f t="shared" si="432"/>
        <v>0</v>
      </c>
      <c r="FA272" s="482">
        <f t="shared" si="432"/>
        <v>0</v>
      </c>
      <c r="FB272" s="482">
        <f t="shared" si="432"/>
        <v>0</v>
      </c>
      <c r="FC272" s="536">
        <f t="shared" si="433"/>
        <v>0</v>
      </c>
      <c r="FD272" s="101">
        <f t="shared" si="434"/>
        <v>0</v>
      </c>
      <c r="FE272" s="846">
        <f t="shared" si="435"/>
        <v>0</v>
      </c>
      <c r="FF272" s="847">
        <f t="shared" si="436"/>
        <v>0</v>
      </c>
      <c r="FG272" s="101" t="str">
        <f t="shared" si="437"/>
        <v/>
      </c>
      <c r="FH272" s="185" t="str">
        <f t="shared" si="438"/>
        <v/>
      </c>
      <c r="FI272" s="184" t="str">
        <f t="shared" si="438"/>
        <v/>
      </c>
      <c r="FJ272" s="848" t="str">
        <f t="shared" si="438"/>
        <v/>
      </c>
      <c r="FK272" s="508"/>
      <c r="FL272" s="498"/>
      <c r="FM272" s="499"/>
      <c r="FN272" s="849">
        <f t="shared" si="439"/>
        <v>0</v>
      </c>
      <c r="FO272" s="511" t="str">
        <f t="shared" si="440"/>
        <v/>
      </c>
      <c r="FP272" s="528" t="str">
        <f t="shared" si="441"/>
        <v/>
      </c>
      <c r="FQ272" s="529" t="str">
        <f t="shared" si="442"/>
        <v/>
      </c>
      <c r="FR272" s="529" t="str">
        <f t="shared" si="443"/>
        <v/>
      </c>
      <c r="FS272" s="530">
        <f t="shared" si="444"/>
        <v>0</v>
      </c>
      <c r="FT272" s="510"/>
    </row>
    <row r="273" spans="1:176" s="3" customFormat="1" ht="18" customHeight="1">
      <c r="A273" s="619" t="str">
        <f t="shared" si="337"/>
        <v/>
      </c>
      <c r="B273" s="448">
        <f t="shared" si="445"/>
        <v>0</v>
      </c>
      <c r="C273" s="1114" t="str">
        <f t="shared" si="338"/>
        <v>授業料</v>
      </c>
      <c r="D273" s="1114" t="str">
        <f t="shared" si="339"/>
        <v>入学金</v>
      </c>
      <c r="E273" s="448">
        <f t="shared" si="446"/>
        <v>0</v>
      </c>
      <c r="F273" s="619">
        <f t="shared" si="340"/>
        <v>0</v>
      </c>
      <c r="G273" s="539">
        <f t="shared" si="341"/>
        <v>256</v>
      </c>
      <c r="H273" s="844"/>
      <c r="I273" s="845"/>
      <c r="J273" s="187"/>
      <c r="K273" s="188"/>
      <c r="L273" s="188"/>
      <c r="M273" s="186"/>
      <c r="N273" s="97"/>
      <c r="O273" s="98"/>
      <c r="P273" s="187"/>
      <c r="Q273" s="188"/>
      <c r="R273" s="186"/>
      <c r="S273" s="99"/>
      <c r="T273" s="97"/>
      <c r="U273" s="741"/>
      <c r="V273" s="101" t="str">
        <f>IF(OR($R$5="",$T$5="",$J273="",$O273="",$U273=""),"",IF(ISERROR(VLOOKUP($C273,参照!$P$4:$V$112,5,FALSE)),0,VLOOKUP($C273,参照!$P$4:$V$112,5,FALSE)))</f>
        <v/>
      </c>
      <c r="W273" s="100"/>
      <c r="X273" s="102" t="str">
        <f>IF(OR($R$5="",$T$5="",$J273="",$O273="",$W273=""),"",IF(ISERROR(VLOOKUP($D273,参照!$P$4:$V$112,5,FALSE)),0,VLOOKUP($D273,参照!$P$4:$V$112,5,FALSE)))</f>
        <v/>
      </c>
      <c r="Y273" s="182" t="str">
        <f t="shared" si="342"/>
        <v/>
      </c>
      <c r="Z273" s="182" t="str">
        <f t="shared" si="343"/>
        <v/>
      </c>
      <c r="AA273" s="468"/>
      <c r="AB273" s="536">
        <f t="shared" si="344"/>
        <v>0</v>
      </c>
      <c r="AC273" s="854"/>
      <c r="AD273" s="738">
        <f t="shared" si="345"/>
        <v>0</v>
      </c>
      <c r="AE273" s="103" t="str">
        <f t="shared" si="346"/>
        <v/>
      </c>
      <c r="AF273" s="468" t="str">
        <f t="shared" si="347"/>
        <v/>
      </c>
      <c r="AG273" s="469" t="str">
        <f t="shared" si="348"/>
        <v/>
      </c>
      <c r="AH273" s="102" t="str">
        <f t="shared" si="348"/>
        <v/>
      </c>
      <c r="AI273" s="855"/>
      <c r="AJ273" s="588"/>
      <c r="AK273" s="102" t="str">
        <f t="shared" si="349"/>
        <v/>
      </c>
      <c r="AL273" s="856"/>
      <c r="AM273" s="469">
        <f t="shared" si="350"/>
        <v>0</v>
      </c>
      <c r="AN273" s="469">
        <f t="shared" si="351"/>
        <v>0</v>
      </c>
      <c r="AO273" s="469">
        <f t="shared" si="352"/>
        <v>0</v>
      </c>
      <c r="AP273" s="590">
        <f t="shared" si="353"/>
        <v>0</v>
      </c>
      <c r="AQ273" s="474"/>
      <c r="AR273" s="104" t="str">
        <f t="shared" si="354"/>
        <v/>
      </c>
      <c r="AS273" s="856"/>
      <c r="AT273" s="469">
        <f t="shared" si="355"/>
        <v>0</v>
      </c>
      <c r="AU273" s="469">
        <f t="shared" si="356"/>
        <v>0</v>
      </c>
      <c r="AV273" s="469">
        <f t="shared" si="357"/>
        <v>0</v>
      </c>
      <c r="AW273" s="590">
        <f t="shared" si="358"/>
        <v>0</v>
      </c>
      <c r="AX273" s="474"/>
      <c r="AY273" s="102" t="str">
        <f t="shared" si="359"/>
        <v/>
      </c>
      <c r="AZ273" s="856"/>
      <c r="BA273" s="469">
        <f t="shared" si="360"/>
        <v>0</v>
      </c>
      <c r="BB273" s="469">
        <f t="shared" si="361"/>
        <v>0</v>
      </c>
      <c r="BC273" s="469">
        <f t="shared" si="362"/>
        <v>0</v>
      </c>
      <c r="BD273" s="590">
        <f t="shared" si="363"/>
        <v>0</v>
      </c>
      <c r="BE273" s="484" t="str">
        <f t="shared" si="364"/>
        <v>○</v>
      </c>
      <c r="BF273" s="486">
        <f t="shared" si="365"/>
        <v>0</v>
      </c>
      <c r="BG273" s="482">
        <f t="shared" si="365"/>
        <v>0</v>
      </c>
      <c r="BH273" s="482">
        <f t="shared" si="365"/>
        <v>0</v>
      </c>
      <c r="BI273" s="483">
        <f t="shared" si="366"/>
        <v>0</v>
      </c>
      <c r="BJ273" s="528">
        <f t="shared" si="367"/>
        <v>0</v>
      </c>
      <c r="BK273" s="529">
        <f t="shared" si="367"/>
        <v>0</v>
      </c>
      <c r="BL273" s="529">
        <f t="shared" si="367"/>
        <v>0</v>
      </c>
      <c r="BM273" s="530">
        <f t="shared" si="368"/>
        <v>0</v>
      </c>
      <c r="BN273" s="528">
        <f t="shared" si="369"/>
        <v>0</v>
      </c>
      <c r="BO273" s="529">
        <f t="shared" si="370"/>
        <v>0</v>
      </c>
      <c r="BP273" s="529">
        <f t="shared" si="371"/>
        <v>0</v>
      </c>
      <c r="BQ273" s="530">
        <f t="shared" si="372"/>
        <v>0</v>
      </c>
      <c r="BR273" s="528">
        <f t="shared" si="373"/>
        <v>0</v>
      </c>
      <c r="BS273" s="529">
        <f t="shared" si="373"/>
        <v>0</v>
      </c>
      <c r="BT273" s="529">
        <f t="shared" si="373"/>
        <v>0</v>
      </c>
      <c r="BU273" s="530">
        <f t="shared" si="374"/>
        <v>0</v>
      </c>
      <c r="BV273" s="528">
        <f t="shared" si="375"/>
        <v>0</v>
      </c>
      <c r="BW273" s="529">
        <f t="shared" si="376"/>
        <v>0</v>
      </c>
      <c r="BX273" s="529">
        <f t="shared" si="377"/>
        <v>0</v>
      </c>
      <c r="BY273" s="530">
        <f t="shared" si="378"/>
        <v>0</v>
      </c>
      <c r="BZ273" s="560" t="str">
        <f t="shared" si="379"/>
        <v/>
      </c>
      <c r="CA273" s="184" t="str">
        <f t="shared" si="379"/>
        <v/>
      </c>
      <c r="CB273" s="183" t="str">
        <f t="shared" si="379"/>
        <v/>
      </c>
      <c r="CC273" s="185" t="str">
        <f t="shared" si="380"/>
        <v/>
      </c>
      <c r="CD273" s="184" t="str">
        <f t="shared" si="380"/>
        <v/>
      </c>
      <c r="CE273" s="183" t="str">
        <f t="shared" si="380"/>
        <v/>
      </c>
      <c r="CF273" s="447"/>
      <c r="CG273" s="482" t="str">
        <f t="shared" si="381"/>
        <v>－</v>
      </c>
      <c r="CH273" s="469"/>
      <c r="CI273" s="561"/>
      <c r="CJ273" s="468" t="str">
        <f t="shared" si="382"/>
        <v/>
      </c>
      <c r="CK273" s="469" t="str">
        <f t="shared" si="383"/>
        <v/>
      </c>
      <c r="CL273" s="102" t="str">
        <f t="shared" si="384"/>
        <v/>
      </c>
      <c r="CM273" s="468" t="str">
        <f t="shared" si="385"/>
        <v/>
      </c>
      <c r="CN273" s="469" t="str">
        <f t="shared" si="386"/>
        <v/>
      </c>
      <c r="CO273" s="102" t="str">
        <f t="shared" si="387"/>
        <v/>
      </c>
      <c r="CP273" s="468" t="str">
        <f t="shared" si="388"/>
        <v/>
      </c>
      <c r="CQ273" s="469" t="str">
        <f t="shared" si="388"/>
        <v/>
      </c>
      <c r="CR273" s="102" t="str">
        <f t="shared" si="388"/>
        <v/>
      </c>
      <c r="CS273" s="468" t="str">
        <f t="shared" si="389"/>
        <v/>
      </c>
      <c r="CT273" s="469" t="str">
        <f t="shared" si="390"/>
        <v/>
      </c>
      <c r="CU273" s="469" t="str">
        <f t="shared" si="391"/>
        <v/>
      </c>
      <c r="CV273" s="105" t="str">
        <f t="shared" si="392"/>
        <v/>
      </c>
      <c r="CW273" s="856"/>
      <c r="CX273" s="469">
        <f t="shared" si="393"/>
        <v>0</v>
      </c>
      <c r="CY273" s="469">
        <f t="shared" si="394"/>
        <v>0</v>
      </c>
      <c r="CZ273" s="469">
        <f t="shared" si="395"/>
        <v>0</v>
      </c>
      <c r="DA273" s="590">
        <f t="shared" si="396"/>
        <v>0</v>
      </c>
      <c r="DB273" s="474"/>
      <c r="DC273" s="604">
        <f t="shared" si="397"/>
        <v>0</v>
      </c>
      <c r="DD273" s="184">
        <f t="shared" si="398"/>
        <v>0</v>
      </c>
      <c r="DE273" s="605">
        <f t="shared" si="399"/>
        <v>0</v>
      </c>
      <c r="DF273" s="104" t="str">
        <f t="shared" si="400"/>
        <v/>
      </c>
      <c r="DG273" s="856"/>
      <c r="DH273" s="469">
        <f t="shared" si="401"/>
        <v>0</v>
      </c>
      <c r="DI273" s="469">
        <f t="shared" si="402"/>
        <v>0</v>
      </c>
      <c r="DJ273" s="469">
        <f t="shared" si="403"/>
        <v>0</v>
      </c>
      <c r="DK273" s="590">
        <f t="shared" si="404"/>
        <v>0</v>
      </c>
      <c r="DL273" s="474"/>
      <c r="DM273" s="604">
        <f t="shared" si="405"/>
        <v>0</v>
      </c>
      <c r="DN273" s="184">
        <f t="shared" si="406"/>
        <v>0</v>
      </c>
      <c r="DO273" s="605">
        <f t="shared" si="407"/>
        <v>0</v>
      </c>
      <c r="DP273" s="104" t="str">
        <f t="shared" si="408"/>
        <v/>
      </c>
      <c r="DQ273" s="856"/>
      <c r="DR273" s="469">
        <f t="shared" si="409"/>
        <v>0</v>
      </c>
      <c r="DS273" s="469">
        <f t="shared" si="410"/>
        <v>0</v>
      </c>
      <c r="DT273" s="469">
        <f t="shared" si="411"/>
        <v>0</v>
      </c>
      <c r="DU273" s="101">
        <f t="shared" si="412"/>
        <v>0</v>
      </c>
      <c r="DV273" s="528">
        <f t="shared" si="413"/>
        <v>0</v>
      </c>
      <c r="DW273" s="529">
        <f t="shared" si="413"/>
        <v>0</v>
      </c>
      <c r="DX273" s="529">
        <f t="shared" si="413"/>
        <v>0</v>
      </c>
      <c r="DY273" s="530">
        <f t="shared" si="414"/>
        <v>0</v>
      </c>
      <c r="DZ273" s="528">
        <f t="shared" si="415"/>
        <v>0</v>
      </c>
      <c r="EA273" s="529">
        <f t="shared" si="415"/>
        <v>0</v>
      </c>
      <c r="EB273" s="529">
        <f t="shared" si="415"/>
        <v>0</v>
      </c>
      <c r="EC273" s="530">
        <f t="shared" si="416"/>
        <v>0</v>
      </c>
      <c r="ED273" s="528">
        <f t="shared" si="417"/>
        <v>0</v>
      </c>
      <c r="EE273" s="529">
        <f t="shared" si="417"/>
        <v>0</v>
      </c>
      <c r="EF273" s="529">
        <f t="shared" si="417"/>
        <v>0</v>
      </c>
      <c r="EG273" s="530">
        <f t="shared" si="418"/>
        <v>0</v>
      </c>
      <c r="EH273" s="528">
        <f t="shared" si="419"/>
        <v>0</v>
      </c>
      <c r="EI273" s="529">
        <f t="shared" si="420"/>
        <v>0</v>
      </c>
      <c r="EJ273" s="529">
        <f t="shared" si="421"/>
        <v>0</v>
      </c>
      <c r="EK273" s="530">
        <f t="shared" si="422"/>
        <v>0</v>
      </c>
      <c r="EL273" s="562"/>
      <c r="EM273" s="571">
        <f t="shared" si="423"/>
        <v>0</v>
      </c>
      <c r="EN273" s="572">
        <f t="shared" si="423"/>
        <v>0</v>
      </c>
      <c r="EO273" s="576">
        <f t="shared" si="423"/>
        <v>0</v>
      </c>
      <c r="EP273" s="578">
        <f t="shared" si="424"/>
        <v>0</v>
      </c>
      <c r="EQ273" s="571">
        <f t="shared" si="425"/>
        <v>0</v>
      </c>
      <c r="ER273" s="572">
        <f t="shared" si="425"/>
        <v>0</v>
      </c>
      <c r="ES273" s="573">
        <f t="shared" si="425"/>
        <v>0</v>
      </c>
      <c r="ET273" s="579">
        <f t="shared" si="426"/>
        <v>0</v>
      </c>
      <c r="EU273" s="577">
        <f t="shared" si="427"/>
        <v>0</v>
      </c>
      <c r="EV273" s="521">
        <f t="shared" si="428"/>
        <v>0</v>
      </c>
      <c r="EW273" s="525">
        <f t="shared" si="429"/>
        <v>0</v>
      </c>
      <c r="EX273" s="524">
        <f t="shared" si="430"/>
        <v>0</v>
      </c>
      <c r="EY273" s="509" t="str">
        <f t="shared" si="431"/>
        <v>○</v>
      </c>
      <c r="EZ273" s="486">
        <f t="shared" si="432"/>
        <v>0</v>
      </c>
      <c r="FA273" s="482">
        <f t="shared" si="432"/>
        <v>0</v>
      </c>
      <c r="FB273" s="482">
        <f t="shared" si="432"/>
        <v>0</v>
      </c>
      <c r="FC273" s="536">
        <f t="shared" si="433"/>
        <v>0</v>
      </c>
      <c r="FD273" s="101">
        <f t="shared" si="434"/>
        <v>0</v>
      </c>
      <c r="FE273" s="846">
        <f t="shared" si="435"/>
        <v>0</v>
      </c>
      <c r="FF273" s="847">
        <f t="shared" si="436"/>
        <v>0</v>
      </c>
      <c r="FG273" s="101" t="str">
        <f t="shared" si="437"/>
        <v/>
      </c>
      <c r="FH273" s="185" t="str">
        <f t="shared" si="438"/>
        <v/>
      </c>
      <c r="FI273" s="184" t="str">
        <f t="shared" si="438"/>
        <v/>
      </c>
      <c r="FJ273" s="848" t="str">
        <f t="shared" si="438"/>
        <v/>
      </c>
      <c r="FK273" s="508"/>
      <c r="FL273" s="498"/>
      <c r="FM273" s="499"/>
      <c r="FN273" s="849">
        <f t="shared" si="439"/>
        <v>0</v>
      </c>
      <c r="FO273" s="511" t="str">
        <f t="shared" si="440"/>
        <v/>
      </c>
      <c r="FP273" s="528" t="str">
        <f t="shared" si="441"/>
        <v/>
      </c>
      <c r="FQ273" s="529" t="str">
        <f t="shared" si="442"/>
        <v/>
      </c>
      <c r="FR273" s="529" t="str">
        <f t="shared" si="443"/>
        <v/>
      </c>
      <c r="FS273" s="530">
        <f t="shared" si="444"/>
        <v>0</v>
      </c>
      <c r="FT273" s="510"/>
    </row>
    <row r="274" spans="1:176" s="3" customFormat="1" ht="18" customHeight="1">
      <c r="A274" s="619" t="str">
        <f t="shared" ref="A274:A337" si="447">J274&amp;O274</f>
        <v/>
      </c>
      <c r="B274" s="448">
        <f t="shared" si="445"/>
        <v>0</v>
      </c>
      <c r="C274" s="1114" t="str">
        <f t="shared" ref="C274:C337" si="448">$R$5&amp;$T$5&amp;$O274&amp;"授業料"</f>
        <v>授業料</v>
      </c>
      <c r="D274" s="1114" t="str">
        <f t="shared" ref="D274:D337" si="449">$R$5&amp;$T$5&amp;$O274&amp;"入学金"</f>
        <v>入学金</v>
      </c>
      <c r="E274" s="448">
        <f t="shared" si="446"/>
        <v>0</v>
      </c>
      <c r="F274" s="619">
        <f t="shared" ref="F274:F337" si="450">IF(N274&lt;&gt;N273,1,0)</f>
        <v>0</v>
      </c>
      <c r="G274" s="539">
        <f t="shared" ref="G274:G337" si="451">G273+1</f>
        <v>257</v>
      </c>
      <c r="H274" s="844"/>
      <c r="I274" s="845"/>
      <c r="J274" s="187"/>
      <c r="K274" s="188"/>
      <c r="L274" s="188"/>
      <c r="M274" s="186"/>
      <c r="N274" s="97"/>
      <c r="O274" s="98"/>
      <c r="P274" s="187"/>
      <c r="Q274" s="188"/>
      <c r="R274" s="186"/>
      <c r="S274" s="99"/>
      <c r="T274" s="97"/>
      <c r="U274" s="741"/>
      <c r="V274" s="101" t="str">
        <f>IF(OR($R$5="",$T$5="",$J274="",$O274="",$U274=""),"",IF(ISERROR(VLOOKUP($C274,参照!$P$4:$V$112,5,FALSE)),0,VLOOKUP($C274,参照!$P$4:$V$112,5,FALSE)))</f>
        <v/>
      </c>
      <c r="W274" s="100"/>
      <c r="X274" s="102" t="str">
        <f>IF(OR($R$5="",$T$5="",$J274="",$O274="",$W274=""),"",IF(ISERROR(VLOOKUP($D274,参照!$P$4:$V$112,5,FALSE)),0,VLOOKUP($D274,参照!$P$4:$V$112,5,FALSE)))</f>
        <v/>
      </c>
      <c r="Y274" s="182" t="str">
        <f t="shared" ref="Y274:Y337" si="452">IF(OR($R$5="",$T$5="",$J274="",$O274="",$U274=""),"",ROUNDDOWN(MIN(U274,V274),-2))</f>
        <v/>
      </c>
      <c r="Z274" s="182" t="str">
        <f t="shared" ref="Z274:Z337" si="453">IF(ISERROR(ROUNDUP(Y274*AD274/12,-2)),"",ROUNDUP(Y274*AD274/12,-2))</f>
        <v/>
      </c>
      <c r="AA274" s="468"/>
      <c r="AB274" s="536">
        <f t="shared" ref="AB274:AB337" si="454">IF(AND(U274&gt;AC274,AD274=12),1,0)</f>
        <v>0</v>
      </c>
      <c r="AC274" s="854"/>
      <c r="AD274" s="738">
        <f t="shared" ref="AD274:AD337" si="455">IF(AJ274+AQ274+AX274+CF274+DB274+DL274&gt;12,"ｴﾗｰ",AJ274+AQ274+AX274+CF274+DB274+DL274)</f>
        <v>0</v>
      </c>
      <c r="AE274" s="103" t="str">
        <f t="shared" ref="AE274:AE337" si="456">IF(OR($R$5="",$T$5="",$J274="",$O274="",$U274=""),"",MIN(Z274,ROUNDDOWN(AC274,-2)))</f>
        <v/>
      </c>
      <c r="AF274" s="468" t="str">
        <f t="shared" ref="AF274:AF337" si="457">AE274</f>
        <v/>
      </c>
      <c r="AG274" s="469" t="str">
        <f t="shared" ref="AG274:AH337" si="458">IF(ISERROR(ROUNDUP(MIN($Y274*$AD274/12,ROUNDDOWN($AC274,-2))*AG$15,-2)),"",ROUNDUP(MIN($Y274*$AD274/12,ROUNDDOWN($AC274,-2))*AG$15,-2))</f>
        <v/>
      </c>
      <c r="AH274" s="102" t="str">
        <f t="shared" si="458"/>
        <v/>
      </c>
      <c r="AI274" s="855"/>
      <c r="AJ274" s="588"/>
      <c r="AK274" s="102" t="str">
        <f t="shared" ref="AK274:AK337" si="459">IF(OR($R$5="",$T$5="",$J274="",$O274="",$U274="",$AJ274="",$AJ274=0),"",IF($BE274="×","対象月数確認",IF(AND(AJ274&gt;0,AQ274="",AX274&gt;0),"月数入力確認",IF(AND(AJ274&gt;0,AQ274&gt;0,AW274=0),"支援区分確認",IF(AD274&lt;12,MIN(Y274*AD274/12,ROUNDDOWN(AC274,-2))*AJ274/AD274,IF(IF(AJ274=6,AE274/2,AE274/12*AJ274)&gt;AE274/2,AE274/2,IF(AJ274=6,AE274/2,AE274/12*AJ274)))))))</f>
        <v/>
      </c>
      <c r="AL274" s="856"/>
      <c r="AM274" s="469">
        <f t="shared" ref="AM274:AM337" si="460">IF(AL274=AM$16,1,0)</f>
        <v>0</v>
      </c>
      <c r="AN274" s="469">
        <f t="shared" ref="AN274:AN337" si="461">IF(AL274=AN$16,1,0)</f>
        <v>0</v>
      </c>
      <c r="AO274" s="469">
        <f t="shared" ref="AO274:AO337" si="462">IF(AL274=AO$16,1,0)</f>
        <v>0</v>
      </c>
      <c r="AP274" s="590">
        <f t="shared" ref="AP274:AP337" si="463">IF(AJ274="",0,IF($BI274&gt;0,"区分重複不可",IF(ISERROR(ROUNDUP(AK274*AM$16,-2)*AM274+ROUNDUP(AK274*AN$16,-2)*AN274+ROUNDUP(AK274*AO$16,-2)*AO274),"",ROUNDUP(AK274*AM$16,-2)*AM274+ROUNDUP(AK274*AN$16,-2)*AN274+ROUNDUP(AK274*AO$16,-2)*AO274)))</f>
        <v>0</v>
      </c>
      <c r="AQ274" s="474"/>
      <c r="AR274" s="104" t="str">
        <f t="shared" ref="AR274:AR337" si="464">IF(OR($R$5="",$T$5="",$J274="",$O274="",$U274="",$AJ274="",$AQ274="",$AJ274=0,$AQ274=0),"",IF($BE274="×","対象月数確認",IF(AND(AJ274&gt;0,AQ274="",AX274&gt;0),"月数入力確認",IF(AD274&lt;12,MIN(Y274*AD274/12,ROUNDDOWN(AC274,-2))*AQ274/AD274,AE274/12*AQ274))))</f>
        <v/>
      </c>
      <c r="AS274" s="856"/>
      <c r="AT274" s="469">
        <f t="shared" ref="AT274:AT337" si="465">IF(AS274=AT$16,1,0)</f>
        <v>0</v>
      </c>
      <c r="AU274" s="469">
        <f t="shared" ref="AU274:AU337" si="466">IF(AS274=AU$16,1,0)</f>
        <v>0</v>
      </c>
      <c r="AV274" s="469">
        <f t="shared" ref="AV274:AV337" si="467">IF(AS274=AV$16,1,0)</f>
        <v>0</v>
      </c>
      <c r="AW274" s="590">
        <f t="shared" ref="AW274:AW337" si="468">IF(OR(AJ274="",AQ274=""),0,IF(SUM(AJ274,AQ274)&gt;6,"対象月ｵｰﾊﾞｰ",IF($BI274&gt;0,"区分重複不可",ROUNDUP(AR274*AT$16,-2)*AT274+ROUNDUP(AR274*AU$16,-2)*AU274+ROUNDUP(AR274*AV$16,-2)*AV274)))</f>
        <v>0</v>
      </c>
      <c r="AX274" s="474"/>
      <c r="AY274" s="102" t="str">
        <f t="shared" ref="AY274:AY337" si="469">IF(OR($R$5="",$T$5="",$J274="",$O274="",$U274="",$AJ274="",$AQ274="",$AX274="",$AJ274=0,$AQ274=0,$AX274=0),"",IF($BE274="×","対象月数確認",IF(AD274&lt;12,MIN(Y274*AD274/12,ROUNDDOWN(AC274,-2))*AX274/AD274,AE274/12*AX274)))</f>
        <v/>
      </c>
      <c r="AZ274" s="856"/>
      <c r="BA274" s="469">
        <f t="shared" ref="BA274:BA337" si="470">IF(AZ274=BA$16,1,0)</f>
        <v>0</v>
      </c>
      <c r="BB274" s="469">
        <f t="shared" ref="BB274:BB337" si="471">IF(AZ274=BB$16,1,0)</f>
        <v>0</v>
      </c>
      <c r="BC274" s="469">
        <f t="shared" ref="BC274:BC337" si="472">IF(AZ274=BC$16,1,0)</f>
        <v>0</v>
      </c>
      <c r="BD274" s="590">
        <f t="shared" ref="BD274:BD337" si="473">IF(OR(AJ274="",AQ274="",AX274=""),0,IF(SUM(AJ274,AQ274,AX274)&gt;6,"対象月ｵｰﾊﾞｰ",IF($BI274&gt;0,"区分重複不可",ROUNDUP(AY274*BA$16,-2)*BA274+ROUNDUP(AY274*BB$16,-2)*BB274+ROUNDUP(AY274*BC$16,-2)*BC274)))</f>
        <v>0</v>
      </c>
      <c r="BE274" s="484" t="str">
        <f t="shared" ref="BE274:BE337" si="474">IF(SUM(AJ274,AQ274,AX274)&gt;6,"×","○")</f>
        <v>○</v>
      </c>
      <c r="BF274" s="486">
        <f t="shared" ref="BF274:BH337" si="475">COUNTIF($AL274,BF$15)+COUNTIF($AS274,BF$15)+COUNTIF($AZ274,BF$15)</f>
        <v>0</v>
      </c>
      <c r="BG274" s="482">
        <f t="shared" si="475"/>
        <v>0</v>
      </c>
      <c r="BH274" s="482">
        <f t="shared" si="475"/>
        <v>0</v>
      </c>
      <c r="BI274" s="483">
        <f t="shared" ref="BI274:BI337" si="476">COUNTIF(BF274:BH274,"&gt;1")</f>
        <v>0</v>
      </c>
      <c r="BJ274" s="528">
        <f t="shared" ref="BJ274:BL337" si="477">IF(AND($AL274=BJ$15,$AP274&gt;0),$AI274,0)+IF(AND($AS274=BJ$15,$AW274&gt;0),$AI274,0)+IF(AND($AZ274=BJ$15,$BD274&gt;0),$AI274,0)</f>
        <v>0</v>
      </c>
      <c r="BK274" s="529">
        <f t="shared" si="477"/>
        <v>0</v>
      </c>
      <c r="BL274" s="529">
        <f t="shared" si="477"/>
        <v>0</v>
      </c>
      <c r="BM274" s="530">
        <f t="shared" ref="BM274:BM337" si="478">SUM(BJ274:BL274)</f>
        <v>0</v>
      </c>
      <c r="BN274" s="528">
        <f t="shared" ref="BN274:BN337" si="479">IF(AND($AL274=BN$15,$AP274&gt;0),$AI274,0)*AJ274+IF(AND($AS274=BN$15,$AW274&gt;0),$AI274,0)*AQ274+IF(AND($AZ274=BN$15,$BD274&gt;0),$AI274,0)*AX274</f>
        <v>0</v>
      </c>
      <c r="BO274" s="529">
        <f t="shared" ref="BO274:BO337" si="480">IF(AND($AL274=BO$15,$AP274&gt;0),$AI274,0)*AJ274+IF(AND($AS274=BO$15,$AW274&gt;0),$AI274,0)*AQ274+IF(AND($AZ274=BO$15,$BD274&gt;0),$AI274,0)*AX274</f>
        <v>0</v>
      </c>
      <c r="BP274" s="529">
        <f t="shared" ref="BP274:BP337" si="481">IF(AND($AL274=BP$15,$AP274&gt;0),$AI274,0)*AJ274+IF(AND($AS274=BP$15,$AW274&gt;0),$AI274,0)*AQ274+IF(AND($AZ274=BP$15,$BD274&gt;0),$AI274,0)*AX274</f>
        <v>0</v>
      </c>
      <c r="BQ274" s="530">
        <f t="shared" ref="BQ274:BQ337" si="482">SUM(BN274:BP274)</f>
        <v>0</v>
      </c>
      <c r="BR274" s="528">
        <f t="shared" ref="BR274:BT337" si="483">SUMIF($AL274,BR$15,$AP274)+SUMIF($AS274,BR$15,$AW274)+SUMIF($AZ274,BR$15,$BD274)</f>
        <v>0</v>
      </c>
      <c r="BS274" s="529">
        <f t="shared" si="483"/>
        <v>0</v>
      </c>
      <c r="BT274" s="529">
        <f t="shared" si="483"/>
        <v>0</v>
      </c>
      <c r="BU274" s="530">
        <f t="shared" ref="BU274:BU337" si="484">SUM(BR274:BT274)</f>
        <v>0</v>
      </c>
      <c r="BV274" s="528">
        <f t="shared" ref="BV274:BV337" si="485">IF(ISERROR(BR274*$AI274),"",BR274*$AI274)</f>
        <v>0</v>
      </c>
      <c r="BW274" s="529">
        <f t="shared" ref="BW274:BW337" si="486">IF(ISERROR(BS274*$AI274),"",BS274*$AI274)</f>
        <v>0</v>
      </c>
      <c r="BX274" s="529">
        <f t="shared" ref="BX274:BX337" si="487">IF(ISERROR(BT274*$AI274),"",BT274*$AI274)</f>
        <v>0</v>
      </c>
      <c r="BY274" s="530">
        <f t="shared" ref="BY274:BY337" si="488">SUM(BV274:BX274)</f>
        <v>0</v>
      </c>
      <c r="BZ274" s="560" t="str">
        <f t="shared" ref="BZ274:CB337" si="489">IF(ISERROR(IF($Z274&lt;=$AC274,ROUNDUP($Y274*BZ$14,-2),ROUNDUP(MIN($Y274,ROUNDDOWN($AC274,-2))*BZ$14,-2))),"",IF($Z274&lt;=$AC274,ROUNDUP($Y274*BZ$14,-2),ROUNDUP(MIN($Y274,ROUNDDOWN($AC274,-2))*BZ$14,-2)))</f>
        <v/>
      </c>
      <c r="CA274" s="184" t="str">
        <f t="shared" si="489"/>
        <v/>
      </c>
      <c r="CB274" s="183" t="str">
        <f t="shared" si="489"/>
        <v/>
      </c>
      <c r="CC274" s="185" t="str">
        <f t="shared" ref="CC274:CE337" si="490">IF(ISERROR(IF(AND($AD274&lt;12,$Z274&lt;=$AC274),ROUNDUP($Y274/2*CC$14,-2),IF(AND($AD274&lt;12,$Z274&gt;$AC274),ROUNDUP($AC274*$AJ274/$AD274*CC$14,-2),ROUNDUP(MIN($Y274,ROUNDDOWN($AC274,-2))/2*CC$14,-2)))),"",IF(AND($AD274&lt;12,$Z274&lt;=$AC274),ROUNDUP($Y274/2*CC$14,-2),IF(AND($AD274&lt;12,$Z274&gt;$AC274),ROUNDUP($AC274*$AJ274/$AD274*CC$14,-2),ROUNDUP(MIN($Y274,ROUNDDOWN($AC274,-2))/2*CC$14,-2))))</f>
        <v/>
      </c>
      <c r="CD274" s="184" t="str">
        <f t="shared" si="490"/>
        <v/>
      </c>
      <c r="CE274" s="183" t="str">
        <f t="shared" si="490"/>
        <v/>
      </c>
      <c r="CF274" s="447"/>
      <c r="CG274" s="482" t="str">
        <f t="shared" ref="CG274:CG337" si="491">IF(SUM(AW274,BD274,DK274,DU274)&gt;0,"◎","－")</f>
        <v>－</v>
      </c>
      <c r="CH274" s="469"/>
      <c r="CI274" s="561"/>
      <c r="CJ274" s="468" t="str">
        <f t="shared" ref="CJ274:CJ337" si="492">IF(ISERROR(BZ274-CC274),"",BZ274-CC274)</f>
        <v/>
      </c>
      <c r="CK274" s="469" t="str">
        <f t="shared" ref="CK274:CK337" si="493">IF(ISERROR(CA274-CD274),"",CA274-CD274)</f>
        <v/>
      </c>
      <c r="CL274" s="102" t="str">
        <f t="shared" ref="CL274:CL337" si="494">IF(ISERROR(CB274-CE274),"",CB274-CE274)</f>
        <v/>
      </c>
      <c r="CM274" s="468" t="str">
        <f t="shared" ref="CM274:CM337" si="495">IF(ISERROR(IF($AD274&lt;12,MIN($Y274*$AD274/12,ROUNDDOWN($AC274,-2))*$CF274/$AD274*CM$14,IF(CX274=1,CJ274/6*$CF274,0))),"",IF($AD274&lt;12,MIN($Y274*$AD274/12,ROUNDDOWN($AC274,-2))*$CF274/$AD274*CM$14,IF(CX274=1,CJ274/6*$CF274,0)))</f>
        <v/>
      </c>
      <c r="CN274" s="469" t="str">
        <f t="shared" ref="CN274:CN337" si="496">IF(ISERROR(IF($AD274&lt;12,MIN($Y274*$AD274/12,ROUNDDOWN($AC274,-2))*$CF274/$AD274*CN$14,IF(CY274=1,CK274/6*$CF274,0))),"",IF($AD274&lt;12,MIN($Y274*$AD274/12,ROUNDDOWN($AC274,-2))*$CF274/$AD274*CN$14,IF(CY274=1,CK274/6*$CF274,0)))</f>
        <v/>
      </c>
      <c r="CO274" s="102" t="str">
        <f t="shared" ref="CO274:CO337" si="497">IF(ISERROR(IF($AD274&lt;12,MIN($Y274*$AD274/12,ROUNDDOWN($AC274,-2))*$CF274/$AD274*CO$14,IF(CZ274=1,CL274/6*$CF274,0))),"",IF($AD274&lt;12,MIN($Y274*$AD274/12,ROUNDDOWN($AC274,-2))*$CF274/$AD274*CO$14,IF(CZ274=1,CL274/6*$CF274,0)))</f>
        <v/>
      </c>
      <c r="CP274" s="468" t="str">
        <f t="shared" ref="CP274:CR337" si="498">IF(ISERROR(IF($AD274&lt;12,ROUNDUP(MIN($Y274*$AD274/12,ROUNDDOWN($AC274,-2))*$AJ274/$AD274*CP$14,-2),"")),"",IF($AD274&lt;12,ROUNDUP(MIN($Y274*$AD274/12,ROUNDDOWN($AC274,-2))*$AJ274/$AD274*CP$14,-2),""))</f>
        <v/>
      </c>
      <c r="CQ274" s="469" t="str">
        <f t="shared" si="498"/>
        <v/>
      </c>
      <c r="CR274" s="102" t="str">
        <f t="shared" si="498"/>
        <v/>
      </c>
      <c r="CS274" s="468" t="str">
        <f t="shared" ref="CS274:CS337" si="499">IF(ISERROR(AF274-CP274),"",AF274-CP274)</f>
        <v/>
      </c>
      <c r="CT274" s="469" t="str">
        <f t="shared" ref="CT274:CT337" si="500">IF(ISERROR(AG274-CQ274),"",AG274-CQ274)</f>
        <v/>
      </c>
      <c r="CU274" s="469" t="str">
        <f t="shared" ref="CU274:CU337" si="501">IF(ISERROR(AH274-CR274),"",AH274-CR274)</f>
        <v/>
      </c>
      <c r="CV274" s="105" t="str">
        <f t="shared" ref="CV274:CV337" si="502">IF(OR($R$5="",$T$5="",$J274="",$O274="",$U274="",$CF274="",$CF274=0),"",IF($EY274="×","対象月数確認",IF(AND(CF274&gt;0,DB274="",DL274&gt;0),"月数入力確認",IF(AND(CF274&gt;0,DB274&gt;0,DK274=0),"支援区分確認",IF(CG274="◎",MIN($Y274*$AD274/12,ROUNDDOWN($AC274,-2))*$CF274/$AD274*CW274,IF(AND(AD274&lt;12,AL274=CW274),SUMIF($CS$14:$CU$14,$CW274,$CS274:$CU274),IF(AND(CF274=6,CX274=1),CJ274,IF(AND(CF274=6,CY274=1),CK274,IF(AND(CF274=6,CZ274=1),CL274,SUMIF($CM$14:$CO$14,$CW274,$CM274:$CO274))))))))))</f>
        <v/>
      </c>
      <c r="CW274" s="856"/>
      <c r="CX274" s="469">
        <f t="shared" ref="CX274:CX337" si="503">IF(CW274=CX$16,1,0)</f>
        <v>0</v>
      </c>
      <c r="CY274" s="469">
        <f t="shared" ref="CY274:CY337" si="504">IF(CW274=CY$16,1,0)</f>
        <v>0</v>
      </c>
      <c r="CZ274" s="469">
        <f t="shared" ref="CZ274:CZ337" si="505">IF(CW274=CZ$16,1,0)</f>
        <v>0</v>
      </c>
      <c r="DA274" s="590">
        <f t="shared" ref="DA274:DA337" si="506">IF(CF274="",0,IF($FC274&gt;0,"区分重複不可",IF(ISERROR(ROUNDUP(CV274,-2)),"",ROUNDUP(CV274,-2))))</f>
        <v>0</v>
      </c>
      <c r="DB274" s="474"/>
      <c r="DC274" s="604">
        <f t="shared" ref="DC274:DC337" si="507">IF(DH274=1,MIN($Y274*$AD274/12,ROUNDDOWN($AC274,-2))*$DB274/$AD274*DC$14,0)</f>
        <v>0</v>
      </c>
      <c r="DD274" s="184">
        <f t="shared" ref="DD274:DD337" si="508">IF(DI274=1,MIN($Y274*$AD274/12,ROUNDDOWN($AC274,-2))*$DB274/$AD274*DD$14,0)</f>
        <v>0</v>
      </c>
      <c r="DE274" s="605">
        <f t="shared" ref="DE274:DE337" si="509">IF(DJ274=1,MIN($Y274*$AD274/12,ROUNDDOWN($AC274,-2))*$DB274/$AD274*DE$14,0)</f>
        <v>0</v>
      </c>
      <c r="DF274" s="104" t="str">
        <f t="shared" ref="DF274:DF337" si="510">IF(OR($R$5="",$T$5="",$J274="",$O274="",$U274="",$CF274="",$DB274="",$CF274=0,$DB274=0),"",IF($EY274="×","対象月数確認",SUM(DC274:DE274)))</f>
        <v/>
      </c>
      <c r="DG274" s="856"/>
      <c r="DH274" s="469">
        <f t="shared" ref="DH274:DH337" si="511">IF(DG274=DH$16,1,0)</f>
        <v>0</v>
      </c>
      <c r="DI274" s="469">
        <f t="shared" ref="DI274:DI337" si="512">IF(DG274=DI$16,1,0)</f>
        <v>0</v>
      </c>
      <c r="DJ274" s="469">
        <f t="shared" ref="DJ274:DJ337" si="513">IF(DG274=DJ$16,1,0)</f>
        <v>0</v>
      </c>
      <c r="DK274" s="590">
        <f t="shared" ref="DK274:DK337" si="514">IF(SUM(CF274,DB274)&gt;6,"対象月ｵｰﾊﾞｰ",IF($FC274&gt;0,"区分重複不可",IF(DB274="",0,ROUNDUP(DF274,-2))))</f>
        <v>0</v>
      </c>
      <c r="DL274" s="474"/>
      <c r="DM274" s="604">
        <f t="shared" ref="DM274:DM337" si="515">IF(DR274=1,MIN($Y274*$AD274/12,ROUNDDOWN($AC274,-2))*$DL274/$AD274*DM$14,0)</f>
        <v>0</v>
      </c>
      <c r="DN274" s="184">
        <f t="shared" ref="DN274:DN337" si="516">IF(DS274=1,MIN($Y274*$AD274/12,ROUNDDOWN($AC274,-2))*$DL274/$AD274*DN$14,0)</f>
        <v>0</v>
      </c>
      <c r="DO274" s="605">
        <f t="shared" ref="DO274:DO337" si="517">IF(DT274=1,MIN($Y274*$AD274/12,ROUNDDOWN($AC274,-2))*$DL274/$AD274*DO$14,0)</f>
        <v>0</v>
      </c>
      <c r="DP274" s="104" t="str">
        <f t="shared" ref="DP274:DP337" si="518">IF(OR($R$5="",$T$5="",$J274="",$O274="",$U274="",$CF274="",$CF274=0,$DB274="",$DB274=0,$DL274="",$DL274=0),"",IF($EY274="×","対象月数確認",SUM(DM274:DO274)))</f>
        <v/>
      </c>
      <c r="DQ274" s="856"/>
      <c r="DR274" s="469">
        <f t="shared" ref="DR274:DR337" si="519">IF(DQ274=DR$16,1,0)</f>
        <v>0</v>
      </c>
      <c r="DS274" s="469">
        <f t="shared" ref="DS274:DS337" si="520">IF(DQ274=DS$16,1,0)</f>
        <v>0</v>
      </c>
      <c r="DT274" s="469">
        <f t="shared" ref="DT274:DT337" si="521">IF(DQ274=DT$16,1,0)</f>
        <v>0</v>
      </c>
      <c r="DU274" s="101">
        <f t="shared" ref="DU274:DU337" si="522">IF(SUM(CF274,DB274,DL274)&gt;6,"対象月ｵｰﾊﾞｰ",IF($FC274&gt;0,"区分重複不可",IF(DL274="",0,ROUNDUP(DP274,-2))))</f>
        <v>0</v>
      </c>
      <c r="DV274" s="528">
        <f t="shared" ref="DV274:DX337" si="523">IF(AND($CW274=DV$15,$DA274&gt;0),$AI274,0)+IF(AND($DG274=DV$15,$DK274&gt;0),$AI274,0)+IF(AND($DQ274=DV$15,$DU274&gt;0),$AI274,0)</f>
        <v>0</v>
      </c>
      <c r="DW274" s="529">
        <f t="shared" si="523"/>
        <v>0</v>
      </c>
      <c r="DX274" s="529">
        <f t="shared" si="523"/>
        <v>0</v>
      </c>
      <c r="DY274" s="530">
        <f t="shared" ref="DY274:DY337" si="524">SUM(DV274:DX274)</f>
        <v>0</v>
      </c>
      <c r="DZ274" s="528">
        <f t="shared" ref="DZ274:EB337" si="525">IF(AND($CW274=DZ$15,$DA274&gt;0),$AI274,0)*$CF274+IF(AND($DG274=DZ$15,$DK274&gt;0),$AI274,0)*$DB274+IF(AND($DQ274=DZ$15,$DU274&gt;0),$AI274,0)*$DL274</f>
        <v>0</v>
      </c>
      <c r="EA274" s="529">
        <f t="shared" si="525"/>
        <v>0</v>
      </c>
      <c r="EB274" s="529">
        <f t="shared" si="525"/>
        <v>0</v>
      </c>
      <c r="EC274" s="530">
        <f t="shared" ref="EC274:EC337" si="526">SUM(DZ274:EB274)</f>
        <v>0</v>
      </c>
      <c r="ED274" s="528">
        <f t="shared" ref="ED274:EF337" si="527">SUMIF($CW274,ED$15,$DA274)+SUMIF($DG274,ED$15,$DK274)+SUMIF($DQ274,ED$15,$DU274)</f>
        <v>0</v>
      </c>
      <c r="EE274" s="529">
        <f t="shared" si="527"/>
        <v>0</v>
      </c>
      <c r="EF274" s="529">
        <f t="shared" si="527"/>
        <v>0</v>
      </c>
      <c r="EG274" s="530">
        <f t="shared" ref="EG274:EG337" si="528">SUM(ED274:EF274)</f>
        <v>0</v>
      </c>
      <c r="EH274" s="528">
        <f t="shared" ref="EH274:EH337" si="529">IF(ISERROR(ED274*$AI274),"",ED274*$AI274)</f>
        <v>0</v>
      </c>
      <c r="EI274" s="529">
        <f t="shared" ref="EI274:EI337" si="530">IF(ISERROR(EE274*$AI274),"",EE274*$AI274)</f>
        <v>0</v>
      </c>
      <c r="EJ274" s="529">
        <f t="shared" ref="EJ274:EJ337" si="531">IF(ISERROR(EF274*$AI274),"",EF274*$AI274)</f>
        <v>0</v>
      </c>
      <c r="EK274" s="530">
        <f t="shared" ref="EK274:EK337" si="532">SUM(EH274:EJ274)</f>
        <v>0</v>
      </c>
      <c r="EL274" s="562"/>
      <c r="EM274" s="571">
        <f t="shared" ref="EM274:EO337" si="533">SUMIF($AL274,EM$15,$AJ274)+SUMIF($AS274,EM$15,$AQ274)+SUMIF($AZ274,EM$15,$AX274)</f>
        <v>0</v>
      </c>
      <c r="EN274" s="572">
        <f t="shared" si="533"/>
        <v>0</v>
      </c>
      <c r="EO274" s="576">
        <f t="shared" si="533"/>
        <v>0</v>
      </c>
      <c r="EP274" s="578">
        <f t="shared" ref="EP274:EP337" si="534">SUM(EM274:EO274)</f>
        <v>0</v>
      </c>
      <c r="EQ274" s="571">
        <f t="shared" ref="EQ274:ES337" si="535">SUMIF($CW274,EQ$15,$CF274)+SUMIF($DG274,EQ$15,$DB274)+SUMIF($DQ274,EQ$15,$DL274)</f>
        <v>0</v>
      </c>
      <c r="ER274" s="572">
        <f t="shared" si="535"/>
        <v>0</v>
      </c>
      <c r="ES274" s="573">
        <f t="shared" si="535"/>
        <v>0</v>
      </c>
      <c r="ET274" s="579">
        <f t="shared" ref="ET274:ET337" si="536">SUM(EQ274:ES274)</f>
        <v>0</v>
      </c>
      <c r="EU274" s="577">
        <f t="shared" ref="EU274:EU337" si="537">IF(SUM(EP274,ET274)=AD274,AD274,"ｴﾗｰ")</f>
        <v>0</v>
      </c>
      <c r="EV274" s="521">
        <f t="shared" ref="EV274:EV337" si="538">SUM(EW274,EX274)</f>
        <v>0</v>
      </c>
      <c r="EW274" s="525">
        <f t="shared" ref="EW274:EW337" si="539">IF(ISERROR(AI274*SUM(AP274,AW274,BD274)),0,AI274*SUM(AP274,AW274,BD274))</f>
        <v>0</v>
      </c>
      <c r="EX274" s="524">
        <f t="shared" ref="EX274:EX337" si="540">IF(ISERROR(AI274*SUM(DA274,DK274,DU274)),0,AI274*SUM(DA274,DK274,DU274))</f>
        <v>0</v>
      </c>
      <c r="EY274" s="509" t="str">
        <f t="shared" ref="EY274:EY337" si="541">IF(SUM(CF274,DB274,DL274)&gt;6,"×","○")</f>
        <v>○</v>
      </c>
      <c r="EZ274" s="486">
        <f t="shared" ref="EZ274:FB337" si="542">COUNTIF($CW274,EZ$15)+COUNTIF($DG274,EZ$15)+COUNTIF($DQ274,EZ$15)</f>
        <v>0</v>
      </c>
      <c r="FA274" s="482">
        <f t="shared" si="542"/>
        <v>0</v>
      </c>
      <c r="FB274" s="482">
        <f t="shared" si="542"/>
        <v>0</v>
      </c>
      <c r="FC274" s="536">
        <f t="shared" ref="FC274:FC337" si="543">COUNTIF(EZ274:FB274,"&gt;1")</f>
        <v>0</v>
      </c>
      <c r="FD274" s="101">
        <f t="shared" ref="FD274:FD337" si="544">MIN(U274,SUM(AA274:AC274))</f>
        <v>0</v>
      </c>
      <c r="FE274" s="846">
        <f t="shared" ref="FE274:FE337" si="545">SUM(AP274,AW274,BD274,DA274,DK274,DU274)</f>
        <v>0</v>
      </c>
      <c r="FF274" s="847">
        <f t="shared" ref="FF274:FF337" si="546">IF(ISERROR(FD274-FE274),"",FD274-FE274)</f>
        <v>0</v>
      </c>
      <c r="FG274" s="101" t="str">
        <f t="shared" ref="FG274:FG337" si="547">IF(OR($R$5="",$T$5="",$J274="",$O274="",$W274=""),"",IF(W274&lt;=X274,ROUNDDOWN(W274,-2),X274))</f>
        <v/>
      </c>
      <c r="FH274" s="185" t="str">
        <f t="shared" ref="FH274:FJ337" si="548">IF(ISERROR(ROUNDUP($FG274*FH$15,-2)),"",ROUNDUP($FG274*FH$15,-2))</f>
        <v/>
      </c>
      <c r="FI274" s="184" t="str">
        <f t="shared" si="548"/>
        <v/>
      </c>
      <c r="FJ274" s="848" t="str">
        <f t="shared" si="548"/>
        <v/>
      </c>
      <c r="FK274" s="508"/>
      <c r="FL274" s="498"/>
      <c r="FM274" s="499"/>
      <c r="FN274" s="849">
        <f t="shared" ref="FN274:FN337" si="549">SUM(FK274:FM274)</f>
        <v>0</v>
      </c>
      <c r="FO274" s="511" t="str">
        <f t="shared" ref="FO274:FO337" si="550">IF(ISERROR(FH274*FK274+FI274*FL274+FJ274*FM274),"",FH274*FK274+FI274*FL274+FJ274*FM274)</f>
        <v/>
      </c>
      <c r="FP274" s="528" t="str">
        <f t="shared" ref="FP274:FP337" si="551">IF(ISERROR(FH274*FK274),"",FH274*FK274)</f>
        <v/>
      </c>
      <c r="FQ274" s="529" t="str">
        <f t="shared" ref="FQ274:FQ337" si="552">IF(ISERROR(FI274*FL274),"",FI274*FL274)</f>
        <v/>
      </c>
      <c r="FR274" s="529" t="str">
        <f t="shared" ref="FR274:FR337" si="553">IF(ISERROR(FJ274*FM274),"",FJ274*FM274)</f>
        <v/>
      </c>
      <c r="FS274" s="530">
        <f t="shared" ref="FS274:FS337" si="554">SUM(FP274:FR274)</f>
        <v>0</v>
      </c>
      <c r="FT274" s="510"/>
    </row>
    <row r="275" spans="1:176" s="3" customFormat="1" ht="18" customHeight="1">
      <c r="A275" s="619" t="str">
        <f t="shared" si="447"/>
        <v/>
      </c>
      <c r="B275" s="448">
        <f t="shared" ref="B275:B338" si="555">IF(J275="",0,IF(A275&lt;&gt;A274,B274+1,B274))</f>
        <v>0</v>
      </c>
      <c r="C275" s="1114" t="str">
        <f t="shared" si="448"/>
        <v>授業料</v>
      </c>
      <c r="D275" s="1114" t="str">
        <f t="shared" si="449"/>
        <v>入学金</v>
      </c>
      <c r="E275" s="448">
        <f t="shared" ref="E275:E338" si="556">IF(J275="",0,IF(J275&lt;&gt;J274,E274+1,E274))</f>
        <v>0</v>
      </c>
      <c r="F275" s="619">
        <f t="shared" si="450"/>
        <v>0</v>
      </c>
      <c r="G275" s="539">
        <f t="shared" si="451"/>
        <v>258</v>
      </c>
      <c r="H275" s="844"/>
      <c r="I275" s="845"/>
      <c r="J275" s="187"/>
      <c r="K275" s="188"/>
      <c r="L275" s="188"/>
      <c r="M275" s="186"/>
      <c r="N275" s="97"/>
      <c r="O275" s="98"/>
      <c r="P275" s="187"/>
      <c r="Q275" s="188"/>
      <c r="R275" s="186"/>
      <c r="S275" s="99"/>
      <c r="T275" s="97"/>
      <c r="U275" s="741"/>
      <c r="V275" s="101" t="str">
        <f>IF(OR($R$5="",$T$5="",$J275="",$O275="",$U275=""),"",IF(ISERROR(VLOOKUP($C275,参照!$P$4:$V$112,5,FALSE)),0,VLOOKUP($C275,参照!$P$4:$V$112,5,FALSE)))</f>
        <v/>
      </c>
      <c r="W275" s="100"/>
      <c r="X275" s="102" t="str">
        <f>IF(OR($R$5="",$T$5="",$J275="",$O275="",$W275=""),"",IF(ISERROR(VLOOKUP($D275,参照!$P$4:$V$112,5,FALSE)),0,VLOOKUP($D275,参照!$P$4:$V$112,5,FALSE)))</f>
        <v/>
      </c>
      <c r="Y275" s="182" t="str">
        <f t="shared" si="452"/>
        <v/>
      </c>
      <c r="Z275" s="182" t="str">
        <f t="shared" si="453"/>
        <v/>
      </c>
      <c r="AA275" s="468"/>
      <c r="AB275" s="536">
        <f t="shared" si="454"/>
        <v>0</v>
      </c>
      <c r="AC275" s="854"/>
      <c r="AD275" s="738">
        <f t="shared" si="455"/>
        <v>0</v>
      </c>
      <c r="AE275" s="103" t="str">
        <f t="shared" si="456"/>
        <v/>
      </c>
      <c r="AF275" s="468" t="str">
        <f t="shared" si="457"/>
        <v/>
      </c>
      <c r="AG275" s="469" t="str">
        <f t="shared" si="458"/>
        <v/>
      </c>
      <c r="AH275" s="102" t="str">
        <f t="shared" si="458"/>
        <v/>
      </c>
      <c r="AI275" s="855"/>
      <c r="AJ275" s="588"/>
      <c r="AK275" s="102" t="str">
        <f t="shared" si="459"/>
        <v/>
      </c>
      <c r="AL275" s="856"/>
      <c r="AM275" s="469">
        <f t="shared" si="460"/>
        <v>0</v>
      </c>
      <c r="AN275" s="469">
        <f t="shared" si="461"/>
        <v>0</v>
      </c>
      <c r="AO275" s="469">
        <f t="shared" si="462"/>
        <v>0</v>
      </c>
      <c r="AP275" s="590">
        <f t="shared" si="463"/>
        <v>0</v>
      </c>
      <c r="AQ275" s="474"/>
      <c r="AR275" s="104" t="str">
        <f t="shared" si="464"/>
        <v/>
      </c>
      <c r="AS275" s="856"/>
      <c r="AT275" s="469">
        <f t="shared" si="465"/>
        <v>0</v>
      </c>
      <c r="AU275" s="469">
        <f t="shared" si="466"/>
        <v>0</v>
      </c>
      <c r="AV275" s="469">
        <f t="shared" si="467"/>
        <v>0</v>
      </c>
      <c r="AW275" s="590">
        <f t="shared" si="468"/>
        <v>0</v>
      </c>
      <c r="AX275" s="474"/>
      <c r="AY275" s="102" t="str">
        <f t="shared" si="469"/>
        <v/>
      </c>
      <c r="AZ275" s="856"/>
      <c r="BA275" s="469">
        <f t="shared" si="470"/>
        <v>0</v>
      </c>
      <c r="BB275" s="469">
        <f t="shared" si="471"/>
        <v>0</v>
      </c>
      <c r="BC275" s="469">
        <f t="shared" si="472"/>
        <v>0</v>
      </c>
      <c r="BD275" s="590">
        <f t="shared" si="473"/>
        <v>0</v>
      </c>
      <c r="BE275" s="484" t="str">
        <f t="shared" si="474"/>
        <v>○</v>
      </c>
      <c r="BF275" s="486">
        <f t="shared" si="475"/>
        <v>0</v>
      </c>
      <c r="BG275" s="482">
        <f t="shared" si="475"/>
        <v>0</v>
      </c>
      <c r="BH275" s="482">
        <f t="shared" si="475"/>
        <v>0</v>
      </c>
      <c r="BI275" s="483">
        <f t="shared" si="476"/>
        <v>0</v>
      </c>
      <c r="BJ275" s="528">
        <f t="shared" si="477"/>
        <v>0</v>
      </c>
      <c r="BK275" s="529">
        <f t="shared" si="477"/>
        <v>0</v>
      </c>
      <c r="BL275" s="529">
        <f t="shared" si="477"/>
        <v>0</v>
      </c>
      <c r="BM275" s="530">
        <f t="shared" si="478"/>
        <v>0</v>
      </c>
      <c r="BN275" s="528">
        <f t="shared" si="479"/>
        <v>0</v>
      </c>
      <c r="BO275" s="529">
        <f t="shared" si="480"/>
        <v>0</v>
      </c>
      <c r="BP275" s="529">
        <f t="shared" si="481"/>
        <v>0</v>
      </c>
      <c r="BQ275" s="530">
        <f t="shared" si="482"/>
        <v>0</v>
      </c>
      <c r="BR275" s="528">
        <f t="shared" si="483"/>
        <v>0</v>
      </c>
      <c r="BS275" s="529">
        <f t="shared" si="483"/>
        <v>0</v>
      </c>
      <c r="BT275" s="529">
        <f t="shared" si="483"/>
        <v>0</v>
      </c>
      <c r="BU275" s="530">
        <f t="shared" si="484"/>
        <v>0</v>
      </c>
      <c r="BV275" s="528">
        <f t="shared" si="485"/>
        <v>0</v>
      </c>
      <c r="BW275" s="529">
        <f t="shared" si="486"/>
        <v>0</v>
      </c>
      <c r="BX275" s="529">
        <f t="shared" si="487"/>
        <v>0</v>
      </c>
      <c r="BY275" s="530">
        <f t="shared" si="488"/>
        <v>0</v>
      </c>
      <c r="BZ275" s="560" t="str">
        <f t="shared" si="489"/>
        <v/>
      </c>
      <c r="CA275" s="184" t="str">
        <f t="shared" si="489"/>
        <v/>
      </c>
      <c r="CB275" s="183" t="str">
        <f t="shared" si="489"/>
        <v/>
      </c>
      <c r="CC275" s="185" t="str">
        <f t="shared" si="490"/>
        <v/>
      </c>
      <c r="CD275" s="184" t="str">
        <f t="shared" si="490"/>
        <v/>
      </c>
      <c r="CE275" s="183" t="str">
        <f t="shared" si="490"/>
        <v/>
      </c>
      <c r="CF275" s="447"/>
      <c r="CG275" s="482" t="str">
        <f t="shared" si="491"/>
        <v>－</v>
      </c>
      <c r="CH275" s="469"/>
      <c r="CI275" s="561"/>
      <c r="CJ275" s="468" t="str">
        <f t="shared" si="492"/>
        <v/>
      </c>
      <c r="CK275" s="469" t="str">
        <f t="shared" si="493"/>
        <v/>
      </c>
      <c r="CL275" s="102" t="str">
        <f t="shared" si="494"/>
        <v/>
      </c>
      <c r="CM275" s="468" t="str">
        <f t="shared" si="495"/>
        <v/>
      </c>
      <c r="CN275" s="469" t="str">
        <f t="shared" si="496"/>
        <v/>
      </c>
      <c r="CO275" s="102" t="str">
        <f t="shared" si="497"/>
        <v/>
      </c>
      <c r="CP275" s="468" t="str">
        <f t="shared" si="498"/>
        <v/>
      </c>
      <c r="CQ275" s="469" t="str">
        <f t="shared" si="498"/>
        <v/>
      </c>
      <c r="CR275" s="102" t="str">
        <f t="shared" si="498"/>
        <v/>
      </c>
      <c r="CS275" s="468" t="str">
        <f t="shared" si="499"/>
        <v/>
      </c>
      <c r="CT275" s="469" t="str">
        <f t="shared" si="500"/>
        <v/>
      </c>
      <c r="CU275" s="469" t="str">
        <f t="shared" si="501"/>
        <v/>
      </c>
      <c r="CV275" s="105" t="str">
        <f t="shared" si="502"/>
        <v/>
      </c>
      <c r="CW275" s="856"/>
      <c r="CX275" s="469">
        <f t="shared" si="503"/>
        <v>0</v>
      </c>
      <c r="CY275" s="469">
        <f t="shared" si="504"/>
        <v>0</v>
      </c>
      <c r="CZ275" s="469">
        <f t="shared" si="505"/>
        <v>0</v>
      </c>
      <c r="DA275" s="590">
        <f t="shared" si="506"/>
        <v>0</v>
      </c>
      <c r="DB275" s="474"/>
      <c r="DC275" s="604">
        <f t="shared" si="507"/>
        <v>0</v>
      </c>
      <c r="DD275" s="184">
        <f t="shared" si="508"/>
        <v>0</v>
      </c>
      <c r="DE275" s="605">
        <f t="shared" si="509"/>
        <v>0</v>
      </c>
      <c r="DF275" s="104" t="str">
        <f t="shared" si="510"/>
        <v/>
      </c>
      <c r="DG275" s="856"/>
      <c r="DH275" s="469">
        <f t="shared" si="511"/>
        <v>0</v>
      </c>
      <c r="DI275" s="469">
        <f t="shared" si="512"/>
        <v>0</v>
      </c>
      <c r="DJ275" s="469">
        <f t="shared" si="513"/>
        <v>0</v>
      </c>
      <c r="DK275" s="590">
        <f t="shared" si="514"/>
        <v>0</v>
      </c>
      <c r="DL275" s="474"/>
      <c r="DM275" s="604">
        <f t="shared" si="515"/>
        <v>0</v>
      </c>
      <c r="DN275" s="184">
        <f t="shared" si="516"/>
        <v>0</v>
      </c>
      <c r="DO275" s="605">
        <f t="shared" si="517"/>
        <v>0</v>
      </c>
      <c r="DP275" s="104" t="str">
        <f t="shared" si="518"/>
        <v/>
      </c>
      <c r="DQ275" s="856"/>
      <c r="DR275" s="469">
        <f t="shared" si="519"/>
        <v>0</v>
      </c>
      <c r="DS275" s="469">
        <f t="shared" si="520"/>
        <v>0</v>
      </c>
      <c r="DT275" s="469">
        <f t="shared" si="521"/>
        <v>0</v>
      </c>
      <c r="DU275" s="101">
        <f t="shared" si="522"/>
        <v>0</v>
      </c>
      <c r="DV275" s="528">
        <f t="shared" si="523"/>
        <v>0</v>
      </c>
      <c r="DW275" s="529">
        <f t="shared" si="523"/>
        <v>0</v>
      </c>
      <c r="DX275" s="529">
        <f t="shared" si="523"/>
        <v>0</v>
      </c>
      <c r="DY275" s="530">
        <f t="shared" si="524"/>
        <v>0</v>
      </c>
      <c r="DZ275" s="528">
        <f t="shared" si="525"/>
        <v>0</v>
      </c>
      <c r="EA275" s="529">
        <f t="shared" si="525"/>
        <v>0</v>
      </c>
      <c r="EB275" s="529">
        <f t="shared" si="525"/>
        <v>0</v>
      </c>
      <c r="EC275" s="530">
        <f t="shared" si="526"/>
        <v>0</v>
      </c>
      <c r="ED275" s="528">
        <f t="shared" si="527"/>
        <v>0</v>
      </c>
      <c r="EE275" s="529">
        <f t="shared" si="527"/>
        <v>0</v>
      </c>
      <c r="EF275" s="529">
        <f t="shared" si="527"/>
        <v>0</v>
      </c>
      <c r="EG275" s="530">
        <f t="shared" si="528"/>
        <v>0</v>
      </c>
      <c r="EH275" s="528">
        <f t="shared" si="529"/>
        <v>0</v>
      </c>
      <c r="EI275" s="529">
        <f t="shared" si="530"/>
        <v>0</v>
      </c>
      <c r="EJ275" s="529">
        <f t="shared" si="531"/>
        <v>0</v>
      </c>
      <c r="EK275" s="530">
        <f t="shared" si="532"/>
        <v>0</v>
      </c>
      <c r="EL275" s="562"/>
      <c r="EM275" s="571">
        <f t="shared" si="533"/>
        <v>0</v>
      </c>
      <c r="EN275" s="572">
        <f t="shared" si="533"/>
        <v>0</v>
      </c>
      <c r="EO275" s="576">
        <f t="shared" si="533"/>
        <v>0</v>
      </c>
      <c r="EP275" s="578">
        <f t="shared" si="534"/>
        <v>0</v>
      </c>
      <c r="EQ275" s="571">
        <f t="shared" si="535"/>
        <v>0</v>
      </c>
      <c r="ER275" s="572">
        <f t="shared" si="535"/>
        <v>0</v>
      </c>
      <c r="ES275" s="573">
        <f t="shared" si="535"/>
        <v>0</v>
      </c>
      <c r="ET275" s="579">
        <f t="shared" si="536"/>
        <v>0</v>
      </c>
      <c r="EU275" s="577">
        <f t="shared" si="537"/>
        <v>0</v>
      </c>
      <c r="EV275" s="521">
        <f t="shared" si="538"/>
        <v>0</v>
      </c>
      <c r="EW275" s="525">
        <f t="shared" si="539"/>
        <v>0</v>
      </c>
      <c r="EX275" s="524">
        <f t="shared" si="540"/>
        <v>0</v>
      </c>
      <c r="EY275" s="509" t="str">
        <f t="shared" si="541"/>
        <v>○</v>
      </c>
      <c r="EZ275" s="486">
        <f t="shared" si="542"/>
        <v>0</v>
      </c>
      <c r="FA275" s="482">
        <f t="shared" si="542"/>
        <v>0</v>
      </c>
      <c r="FB275" s="482">
        <f t="shared" si="542"/>
        <v>0</v>
      </c>
      <c r="FC275" s="536">
        <f t="shared" si="543"/>
        <v>0</v>
      </c>
      <c r="FD275" s="101">
        <f t="shared" si="544"/>
        <v>0</v>
      </c>
      <c r="FE275" s="846">
        <f t="shared" si="545"/>
        <v>0</v>
      </c>
      <c r="FF275" s="847">
        <f t="shared" si="546"/>
        <v>0</v>
      </c>
      <c r="FG275" s="101" t="str">
        <f t="shared" si="547"/>
        <v/>
      </c>
      <c r="FH275" s="185" t="str">
        <f t="shared" si="548"/>
        <v/>
      </c>
      <c r="FI275" s="184" t="str">
        <f t="shared" si="548"/>
        <v/>
      </c>
      <c r="FJ275" s="848" t="str">
        <f t="shared" si="548"/>
        <v/>
      </c>
      <c r="FK275" s="508"/>
      <c r="FL275" s="498"/>
      <c r="FM275" s="499"/>
      <c r="FN275" s="849">
        <f t="shared" si="549"/>
        <v>0</v>
      </c>
      <c r="FO275" s="511" t="str">
        <f t="shared" si="550"/>
        <v/>
      </c>
      <c r="FP275" s="528" t="str">
        <f t="shared" si="551"/>
        <v/>
      </c>
      <c r="FQ275" s="529" t="str">
        <f t="shared" si="552"/>
        <v/>
      </c>
      <c r="FR275" s="529" t="str">
        <f t="shared" si="553"/>
        <v/>
      </c>
      <c r="FS275" s="530">
        <f t="shared" si="554"/>
        <v>0</v>
      </c>
      <c r="FT275" s="510"/>
    </row>
    <row r="276" spans="1:176" s="3" customFormat="1" ht="18" customHeight="1">
      <c r="A276" s="619" t="str">
        <f t="shared" si="447"/>
        <v/>
      </c>
      <c r="B276" s="448">
        <f t="shared" si="555"/>
        <v>0</v>
      </c>
      <c r="C276" s="1114" t="str">
        <f t="shared" si="448"/>
        <v>授業料</v>
      </c>
      <c r="D276" s="1114" t="str">
        <f t="shared" si="449"/>
        <v>入学金</v>
      </c>
      <c r="E276" s="448">
        <f t="shared" si="556"/>
        <v>0</v>
      </c>
      <c r="F276" s="619">
        <f t="shared" si="450"/>
        <v>0</v>
      </c>
      <c r="G276" s="539">
        <f t="shared" si="451"/>
        <v>259</v>
      </c>
      <c r="H276" s="844"/>
      <c r="I276" s="845"/>
      <c r="J276" s="187"/>
      <c r="K276" s="188"/>
      <c r="L276" s="188"/>
      <c r="M276" s="186"/>
      <c r="N276" s="97"/>
      <c r="O276" s="98"/>
      <c r="P276" s="187"/>
      <c r="Q276" s="188"/>
      <c r="R276" s="186"/>
      <c r="S276" s="99"/>
      <c r="T276" s="97"/>
      <c r="U276" s="741"/>
      <c r="V276" s="101" t="str">
        <f>IF(OR($R$5="",$T$5="",$J276="",$O276="",$U276=""),"",IF(ISERROR(VLOOKUP($C276,参照!$P$4:$V$112,5,FALSE)),0,VLOOKUP($C276,参照!$P$4:$V$112,5,FALSE)))</f>
        <v/>
      </c>
      <c r="W276" s="100"/>
      <c r="X276" s="102" t="str">
        <f>IF(OR($R$5="",$T$5="",$J276="",$O276="",$W276=""),"",IF(ISERROR(VLOOKUP($D276,参照!$P$4:$V$112,5,FALSE)),0,VLOOKUP($D276,参照!$P$4:$V$112,5,FALSE)))</f>
        <v/>
      </c>
      <c r="Y276" s="182" t="str">
        <f t="shared" si="452"/>
        <v/>
      </c>
      <c r="Z276" s="182" t="str">
        <f t="shared" si="453"/>
        <v/>
      </c>
      <c r="AA276" s="468"/>
      <c r="AB276" s="536">
        <f t="shared" si="454"/>
        <v>0</v>
      </c>
      <c r="AC276" s="854"/>
      <c r="AD276" s="738">
        <f t="shared" si="455"/>
        <v>0</v>
      </c>
      <c r="AE276" s="103" t="str">
        <f t="shared" si="456"/>
        <v/>
      </c>
      <c r="AF276" s="468" t="str">
        <f t="shared" si="457"/>
        <v/>
      </c>
      <c r="AG276" s="469" t="str">
        <f t="shared" si="458"/>
        <v/>
      </c>
      <c r="AH276" s="102" t="str">
        <f t="shared" si="458"/>
        <v/>
      </c>
      <c r="AI276" s="855"/>
      <c r="AJ276" s="588"/>
      <c r="AK276" s="102" t="str">
        <f t="shared" si="459"/>
        <v/>
      </c>
      <c r="AL276" s="856"/>
      <c r="AM276" s="469">
        <f t="shared" si="460"/>
        <v>0</v>
      </c>
      <c r="AN276" s="469">
        <f t="shared" si="461"/>
        <v>0</v>
      </c>
      <c r="AO276" s="469">
        <f t="shared" si="462"/>
        <v>0</v>
      </c>
      <c r="AP276" s="590">
        <f t="shared" si="463"/>
        <v>0</v>
      </c>
      <c r="AQ276" s="474"/>
      <c r="AR276" s="104" t="str">
        <f t="shared" si="464"/>
        <v/>
      </c>
      <c r="AS276" s="856"/>
      <c r="AT276" s="469">
        <f t="shared" si="465"/>
        <v>0</v>
      </c>
      <c r="AU276" s="469">
        <f t="shared" si="466"/>
        <v>0</v>
      </c>
      <c r="AV276" s="469">
        <f t="shared" si="467"/>
        <v>0</v>
      </c>
      <c r="AW276" s="590">
        <f t="shared" si="468"/>
        <v>0</v>
      </c>
      <c r="AX276" s="474"/>
      <c r="AY276" s="102" t="str">
        <f t="shared" si="469"/>
        <v/>
      </c>
      <c r="AZ276" s="856"/>
      <c r="BA276" s="469">
        <f t="shared" si="470"/>
        <v>0</v>
      </c>
      <c r="BB276" s="469">
        <f t="shared" si="471"/>
        <v>0</v>
      </c>
      <c r="BC276" s="469">
        <f t="shared" si="472"/>
        <v>0</v>
      </c>
      <c r="BD276" s="590">
        <f t="shared" si="473"/>
        <v>0</v>
      </c>
      <c r="BE276" s="484" t="str">
        <f t="shared" si="474"/>
        <v>○</v>
      </c>
      <c r="BF276" s="486">
        <f t="shared" si="475"/>
        <v>0</v>
      </c>
      <c r="BG276" s="482">
        <f t="shared" si="475"/>
        <v>0</v>
      </c>
      <c r="BH276" s="482">
        <f t="shared" si="475"/>
        <v>0</v>
      </c>
      <c r="BI276" s="483">
        <f t="shared" si="476"/>
        <v>0</v>
      </c>
      <c r="BJ276" s="528">
        <f t="shared" si="477"/>
        <v>0</v>
      </c>
      <c r="BK276" s="529">
        <f t="shared" si="477"/>
        <v>0</v>
      </c>
      <c r="BL276" s="529">
        <f t="shared" si="477"/>
        <v>0</v>
      </c>
      <c r="BM276" s="530">
        <f t="shared" si="478"/>
        <v>0</v>
      </c>
      <c r="BN276" s="528">
        <f t="shared" si="479"/>
        <v>0</v>
      </c>
      <c r="BO276" s="529">
        <f t="shared" si="480"/>
        <v>0</v>
      </c>
      <c r="BP276" s="529">
        <f t="shared" si="481"/>
        <v>0</v>
      </c>
      <c r="BQ276" s="530">
        <f t="shared" si="482"/>
        <v>0</v>
      </c>
      <c r="BR276" s="528">
        <f t="shared" si="483"/>
        <v>0</v>
      </c>
      <c r="BS276" s="529">
        <f t="shared" si="483"/>
        <v>0</v>
      </c>
      <c r="BT276" s="529">
        <f t="shared" si="483"/>
        <v>0</v>
      </c>
      <c r="BU276" s="530">
        <f t="shared" si="484"/>
        <v>0</v>
      </c>
      <c r="BV276" s="528">
        <f t="shared" si="485"/>
        <v>0</v>
      </c>
      <c r="BW276" s="529">
        <f t="shared" si="486"/>
        <v>0</v>
      </c>
      <c r="BX276" s="529">
        <f t="shared" si="487"/>
        <v>0</v>
      </c>
      <c r="BY276" s="530">
        <f t="shared" si="488"/>
        <v>0</v>
      </c>
      <c r="BZ276" s="560" t="str">
        <f t="shared" si="489"/>
        <v/>
      </c>
      <c r="CA276" s="184" t="str">
        <f t="shared" si="489"/>
        <v/>
      </c>
      <c r="CB276" s="183" t="str">
        <f t="shared" si="489"/>
        <v/>
      </c>
      <c r="CC276" s="185" t="str">
        <f t="shared" si="490"/>
        <v/>
      </c>
      <c r="CD276" s="184" t="str">
        <f t="shared" si="490"/>
        <v/>
      </c>
      <c r="CE276" s="183" t="str">
        <f t="shared" si="490"/>
        <v/>
      </c>
      <c r="CF276" s="447"/>
      <c r="CG276" s="482" t="str">
        <f t="shared" si="491"/>
        <v>－</v>
      </c>
      <c r="CH276" s="469"/>
      <c r="CI276" s="561"/>
      <c r="CJ276" s="468" t="str">
        <f t="shared" si="492"/>
        <v/>
      </c>
      <c r="CK276" s="469" t="str">
        <f t="shared" si="493"/>
        <v/>
      </c>
      <c r="CL276" s="102" t="str">
        <f t="shared" si="494"/>
        <v/>
      </c>
      <c r="CM276" s="468" t="str">
        <f t="shared" si="495"/>
        <v/>
      </c>
      <c r="CN276" s="469" t="str">
        <f t="shared" si="496"/>
        <v/>
      </c>
      <c r="CO276" s="102" t="str">
        <f t="shared" si="497"/>
        <v/>
      </c>
      <c r="CP276" s="468" t="str">
        <f t="shared" si="498"/>
        <v/>
      </c>
      <c r="CQ276" s="469" t="str">
        <f t="shared" si="498"/>
        <v/>
      </c>
      <c r="CR276" s="102" t="str">
        <f t="shared" si="498"/>
        <v/>
      </c>
      <c r="CS276" s="468" t="str">
        <f t="shared" si="499"/>
        <v/>
      </c>
      <c r="CT276" s="469" t="str">
        <f t="shared" si="500"/>
        <v/>
      </c>
      <c r="CU276" s="469" t="str">
        <f t="shared" si="501"/>
        <v/>
      </c>
      <c r="CV276" s="105" t="str">
        <f t="shared" si="502"/>
        <v/>
      </c>
      <c r="CW276" s="856"/>
      <c r="CX276" s="469">
        <f t="shared" si="503"/>
        <v>0</v>
      </c>
      <c r="CY276" s="469">
        <f t="shared" si="504"/>
        <v>0</v>
      </c>
      <c r="CZ276" s="469">
        <f t="shared" si="505"/>
        <v>0</v>
      </c>
      <c r="DA276" s="590">
        <f t="shared" si="506"/>
        <v>0</v>
      </c>
      <c r="DB276" s="474"/>
      <c r="DC276" s="604">
        <f t="shared" si="507"/>
        <v>0</v>
      </c>
      <c r="DD276" s="184">
        <f t="shared" si="508"/>
        <v>0</v>
      </c>
      <c r="DE276" s="605">
        <f t="shared" si="509"/>
        <v>0</v>
      </c>
      <c r="DF276" s="104" t="str">
        <f t="shared" si="510"/>
        <v/>
      </c>
      <c r="DG276" s="856"/>
      <c r="DH276" s="469">
        <f t="shared" si="511"/>
        <v>0</v>
      </c>
      <c r="DI276" s="469">
        <f t="shared" si="512"/>
        <v>0</v>
      </c>
      <c r="DJ276" s="469">
        <f t="shared" si="513"/>
        <v>0</v>
      </c>
      <c r="DK276" s="590">
        <f t="shared" si="514"/>
        <v>0</v>
      </c>
      <c r="DL276" s="474"/>
      <c r="DM276" s="604">
        <f t="shared" si="515"/>
        <v>0</v>
      </c>
      <c r="DN276" s="184">
        <f t="shared" si="516"/>
        <v>0</v>
      </c>
      <c r="DO276" s="605">
        <f t="shared" si="517"/>
        <v>0</v>
      </c>
      <c r="DP276" s="104" t="str">
        <f t="shared" si="518"/>
        <v/>
      </c>
      <c r="DQ276" s="856"/>
      <c r="DR276" s="469">
        <f t="shared" si="519"/>
        <v>0</v>
      </c>
      <c r="DS276" s="469">
        <f t="shared" si="520"/>
        <v>0</v>
      </c>
      <c r="DT276" s="469">
        <f t="shared" si="521"/>
        <v>0</v>
      </c>
      <c r="DU276" s="101">
        <f t="shared" si="522"/>
        <v>0</v>
      </c>
      <c r="DV276" s="528">
        <f t="shared" si="523"/>
        <v>0</v>
      </c>
      <c r="DW276" s="529">
        <f t="shared" si="523"/>
        <v>0</v>
      </c>
      <c r="DX276" s="529">
        <f t="shared" si="523"/>
        <v>0</v>
      </c>
      <c r="DY276" s="530">
        <f t="shared" si="524"/>
        <v>0</v>
      </c>
      <c r="DZ276" s="528">
        <f t="shared" si="525"/>
        <v>0</v>
      </c>
      <c r="EA276" s="529">
        <f t="shared" si="525"/>
        <v>0</v>
      </c>
      <c r="EB276" s="529">
        <f t="shared" si="525"/>
        <v>0</v>
      </c>
      <c r="EC276" s="530">
        <f t="shared" si="526"/>
        <v>0</v>
      </c>
      <c r="ED276" s="528">
        <f t="shared" si="527"/>
        <v>0</v>
      </c>
      <c r="EE276" s="529">
        <f t="shared" si="527"/>
        <v>0</v>
      </c>
      <c r="EF276" s="529">
        <f t="shared" si="527"/>
        <v>0</v>
      </c>
      <c r="EG276" s="530">
        <f t="shared" si="528"/>
        <v>0</v>
      </c>
      <c r="EH276" s="528">
        <f t="shared" si="529"/>
        <v>0</v>
      </c>
      <c r="EI276" s="529">
        <f t="shared" si="530"/>
        <v>0</v>
      </c>
      <c r="EJ276" s="529">
        <f t="shared" si="531"/>
        <v>0</v>
      </c>
      <c r="EK276" s="530">
        <f t="shared" si="532"/>
        <v>0</v>
      </c>
      <c r="EL276" s="562"/>
      <c r="EM276" s="571">
        <f t="shared" si="533"/>
        <v>0</v>
      </c>
      <c r="EN276" s="572">
        <f t="shared" si="533"/>
        <v>0</v>
      </c>
      <c r="EO276" s="576">
        <f t="shared" si="533"/>
        <v>0</v>
      </c>
      <c r="EP276" s="578">
        <f t="shared" si="534"/>
        <v>0</v>
      </c>
      <c r="EQ276" s="571">
        <f t="shared" si="535"/>
        <v>0</v>
      </c>
      <c r="ER276" s="572">
        <f t="shared" si="535"/>
        <v>0</v>
      </c>
      <c r="ES276" s="573">
        <f t="shared" si="535"/>
        <v>0</v>
      </c>
      <c r="ET276" s="579">
        <f t="shared" si="536"/>
        <v>0</v>
      </c>
      <c r="EU276" s="577">
        <f t="shared" si="537"/>
        <v>0</v>
      </c>
      <c r="EV276" s="521">
        <f t="shared" si="538"/>
        <v>0</v>
      </c>
      <c r="EW276" s="525">
        <f t="shared" si="539"/>
        <v>0</v>
      </c>
      <c r="EX276" s="524">
        <f t="shared" si="540"/>
        <v>0</v>
      </c>
      <c r="EY276" s="509" t="str">
        <f t="shared" si="541"/>
        <v>○</v>
      </c>
      <c r="EZ276" s="486">
        <f t="shared" si="542"/>
        <v>0</v>
      </c>
      <c r="FA276" s="482">
        <f t="shared" si="542"/>
        <v>0</v>
      </c>
      <c r="FB276" s="482">
        <f t="shared" si="542"/>
        <v>0</v>
      </c>
      <c r="FC276" s="536">
        <f t="shared" si="543"/>
        <v>0</v>
      </c>
      <c r="FD276" s="101">
        <f t="shared" si="544"/>
        <v>0</v>
      </c>
      <c r="FE276" s="846">
        <f t="shared" si="545"/>
        <v>0</v>
      </c>
      <c r="FF276" s="847">
        <f t="shared" si="546"/>
        <v>0</v>
      </c>
      <c r="FG276" s="101" t="str">
        <f t="shared" si="547"/>
        <v/>
      </c>
      <c r="FH276" s="185" t="str">
        <f t="shared" si="548"/>
        <v/>
      </c>
      <c r="FI276" s="184" t="str">
        <f t="shared" si="548"/>
        <v/>
      </c>
      <c r="FJ276" s="848" t="str">
        <f t="shared" si="548"/>
        <v/>
      </c>
      <c r="FK276" s="508"/>
      <c r="FL276" s="498"/>
      <c r="FM276" s="499"/>
      <c r="FN276" s="849">
        <f t="shared" si="549"/>
        <v>0</v>
      </c>
      <c r="FO276" s="511" t="str">
        <f t="shared" si="550"/>
        <v/>
      </c>
      <c r="FP276" s="528" t="str">
        <f t="shared" si="551"/>
        <v/>
      </c>
      <c r="FQ276" s="529" t="str">
        <f t="shared" si="552"/>
        <v/>
      </c>
      <c r="FR276" s="529" t="str">
        <f t="shared" si="553"/>
        <v/>
      </c>
      <c r="FS276" s="530">
        <f t="shared" si="554"/>
        <v>0</v>
      </c>
      <c r="FT276" s="510"/>
    </row>
    <row r="277" spans="1:176" s="3" customFormat="1" ht="18" customHeight="1">
      <c r="A277" s="619" t="str">
        <f t="shared" si="447"/>
        <v/>
      </c>
      <c r="B277" s="448">
        <f t="shared" si="555"/>
        <v>0</v>
      </c>
      <c r="C277" s="1114" t="str">
        <f t="shared" si="448"/>
        <v>授業料</v>
      </c>
      <c r="D277" s="1114" t="str">
        <f t="shared" si="449"/>
        <v>入学金</v>
      </c>
      <c r="E277" s="448">
        <f t="shared" si="556"/>
        <v>0</v>
      </c>
      <c r="F277" s="619">
        <f t="shared" si="450"/>
        <v>0</v>
      </c>
      <c r="G277" s="539">
        <f t="shared" si="451"/>
        <v>260</v>
      </c>
      <c r="H277" s="844"/>
      <c r="I277" s="845"/>
      <c r="J277" s="187"/>
      <c r="K277" s="188"/>
      <c r="L277" s="188"/>
      <c r="M277" s="186"/>
      <c r="N277" s="97"/>
      <c r="O277" s="98"/>
      <c r="P277" s="187"/>
      <c r="Q277" s="188"/>
      <c r="R277" s="186"/>
      <c r="S277" s="99"/>
      <c r="T277" s="97"/>
      <c r="U277" s="741"/>
      <c r="V277" s="101" t="str">
        <f>IF(OR($R$5="",$T$5="",$J277="",$O277="",$U277=""),"",IF(ISERROR(VLOOKUP($C277,参照!$P$4:$V$112,5,FALSE)),0,VLOOKUP($C277,参照!$P$4:$V$112,5,FALSE)))</f>
        <v/>
      </c>
      <c r="W277" s="100"/>
      <c r="X277" s="102" t="str">
        <f>IF(OR($R$5="",$T$5="",$J277="",$O277="",$W277=""),"",IF(ISERROR(VLOOKUP($D277,参照!$P$4:$V$112,5,FALSE)),0,VLOOKUP($D277,参照!$P$4:$V$112,5,FALSE)))</f>
        <v/>
      </c>
      <c r="Y277" s="182" t="str">
        <f t="shared" si="452"/>
        <v/>
      </c>
      <c r="Z277" s="182" t="str">
        <f t="shared" si="453"/>
        <v/>
      </c>
      <c r="AA277" s="468"/>
      <c r="AB277" s="536">
        <f t="shared" si="454"/>
        <v>0</v>
      </c>
      <c r="AC277" s="854"/>
      <c r="AD277" s="738">
        <f t="shared" si="455"/>
        <v>0</v>
      </c>
      <c r="AE277" s="103" t="str">
        <f t="shared" si="456"/>
        <v/>
      </c>
      <c r="AF277" s="468" t="str">
        <f t="shared" si="457"/>
        <v/>
      </c>
      <c r="AG277" s="469" t="str">
        <f t="shared" si="458"/>
        <v/>
      </c>
      <c r="AH277" s="102" t="str">
        <f t="shared" si="458"/>
        <v/>
      </c>
      <c r="AI277" s="855"/>
      <c r="AJ277" s="588"/>
      <c r="AK277" s="102" t="str">
        <f t="shared" si="459"/>
        <v/>
      </c>
      <c r="AL277" s="856"/>
      <c r="AM277" s="469">
        <f t="shared" si="460"/>
        <v>0</v>
      </c>
      <c r="AN277" s="469">
        <f t="shared" si="461"/>
        <v>0</v>
      </c>
      <c r="AO277" s="469">
        <f t="shared" si="462"/>
        <v>0</v>
      </c>
      <c r="AP277" s="590">
        <f t="shared" si="463"/>
        <v>0</v>
      </c>
      <c r="AQ277" s="474"/>
      <c r="AR277" s="104" t="str">
        <f t="shared" si="464"/>
        <v/>
      </c>
      <c r="AS277" s="856"/>
      <c r="AT277" s="469">
        <f t="shared" si="465"/>
        <v>0</v>
      </c>
      <c r="AU277" s="469">
        <f t="shared" si="466"/>
        <v>0</v>
      </c>
      <c r="AV277" s="469">
        <f t="shared" si="467"/>
        <v>0</v>
      </c>
      <c r="AW277" s="590">
        <f t="shared" si="468"/>
        <v>0</v>
      </c>
      <c r="AX277" s="474"/>
      <c r="AY277" s="102" t="str">
        <f t="shared" si="469"/>
        <v/>
      </c>
      <c r="AZ277" s="856"/>
      <c r="BA277" s="469">
        <f t="shared" si="470"/>
        <v>0</v>
      </c>
      <c r="BB277" s="469">
        <f t="shared" si="471"/>
        <v>0</v>
      </c>
      <c r="BC277" s="469">
        <f t="shared" si="472"/>
        <v>0</v>
      </c>
      <c r="BD277" s="590">
        <f t="shared" si="473"/>
        <v>0</v>
      </c>
      <c r="BE277" s="484" t="str">
        <f t="shared" si="474"/>
        <v>○</v>
      </c>
      <c r="BF277" s="486">
        <f t="shared" si="475"/>
        <v>0</v>
      </c>
      <c r="BG277" s="482">
        <f t="shared" si="475"/>
        <v>0</v>
      </c>
      <c r="BH277" s="482">
        <f t="shared" si="475"/>
        <v>0</v>
      </c>
      <c r="BI277" s="483">
        <f t="shared" si="476"/>
        <v>0</v>
      </c>
      <c r="BJ277" s="528">
        <f t="shared" si="477"/>
        <v>0</v>
      </c>
      <c r="BK277" s="529">
        <f t="shared" si="477"/>
        <v>0</v>
      </c>
      <c r="BL277" s="529">
        <f t="shared" si="477"/>
        <v>0</v>
      </c>
      <c r="BM277" s="530">
        <f t="shared" si="478"/>
        <v>0</v>
      </c>
      <c r="BN277" s="528">
        <f t="shared" si="479"/>
        <v>0</v>
      </c>
      <c r="BO277" s="529">
        <f t="shared" si="480"/>
        <v>0</v>
      </c>
      <c r="BP277" s="529">
        <f t="shared" si="481"/>
        <v>0</v>
      </c>
      <c r="BQ277" s="530">
        <f t="shared" si="482"/>
        <v>0</v>
      </c>
      <c r="BR277" s="528">
        <f t="shared" si="483"/>
        <v>0</v>
      </c>
      <c r="BS277" s="529">
        <f t="shared" si="483"/>
        <v>0</v>
      </c>
      <c r="BT277" s="529">
        <f t="shared" si="483"/>
        <v>0</v>
      </c>
      <c r="BU277" s="530">
        <f t="shared" si="484"/>
        <v>0</v>
      </c>
      <c r="BV277" s="528">
        <f t="shared" si="485"/>
        <v>0</v>
      </c>
      <c r="BW277" s="529">
        <f t="shared" si="486"/>
        <v>0</v>
      </c>
      <c r="BX277" s="529">
        <f t="shared" si="487"/>
        <v>0</v>
      </c>
      <c r="BY277" s="530">
        <f t="shared" si="488"/>
        <v>0</v>
      </c>
      <c r="BZ277" s="560" t="str">
        <f t="shared" si="489"/>
        <v/>
      </c>
      <c r="CA277" s="184" t="str">
        <f t="shared" si="489"/>
        <v/>
      </c>
      <c r="CB277" s="183" t="str">
        <f t="shared" si="489"/>
        <v/>
      </c>
      <c r="CC277" s="185" t="str">
        <f t="shared" si="490"/>
        <v/>
      </c>
      <c r="CD277" s="184" t="str">
        <f t="shared" si="490"/>
        <v/>
      </c>
      <c r="CE277" s="183" t="str">
        <f t="shared" si="490"/>
        <v/>
      </c>
      <c r="CF277" s="447"/>
      <c r="CG277" s="482" t="str">
        <f t="shared" si="491"/>
        <v>－</v>
      </c>
      <c r="CH277" s="469"/>
      <c r="CI277" s="561"/>
      <c r="CJ277" s="468" t="str">
        <f t="shared" si="492"/>
        <v/>
      </c>
      <c r="CK277" s="469" t="str">
        <f t="shared" si="493"/>
        <v/>
      </c>
      <c r="CL277" s="102" t="str">
        <f t="shared" si="494"/>
        <v/>
      </c>
      <c r="CM277" s="468" t="str">
        <f t="shared" si="495"/>
        <v/>
      </c>
      <c r="CN277" s="469" t="str">
        <f t="shared" si="496"/>
        <v/>
      </c>
      <c r="CO277" s="102" t="str">
        <f t="shared" si="497"/>
        <v/>
      </c>
      <c r="CP277" s="468" t="str">
        <f t="shared" si="498"/>
        <v/>
      </c>
      <c r="CQ277" s="469" t="str">
        <f t="shared" si="498"/>
        <v/>
      </c>
      <c r="CR277" s="102" t="str">
        <f t="shared" si="498"/>
        <v/>
      </c>
      <c r="CS277" s="468" t="str">
        <f t="shared" si="499"/>
        <v/>
      </c>
      <c r="CT277" s="469" t="str">
        <f t="shared" si="500"/>
        <v/>
      </c>
      <c r="CU277" s="469" t="str">
        <f t="shared" si="501"/>
        <v/>
      </c>
      <c r="CV277" s="105" t="str">
        <f t="shared" si="502"/>
        <v/>
      </c>
      <c r="CW277" s="856"/>
      <c r="CX277" s="469">
        <f t="shared" si="503"/>
        <v>0</v>
      </c>
      <c r="CY277" s="469">
        <f t="shared" si="504"/>
        <v>0</v>
      </c>
      <c r="CZ277" s="469">
        <f t="shared" si="505"/>
        <v>0</v>
      </c>
      <c r="DA277" s="590">
        <f t="shared" si="506"/>
        <v>0</v>
      </c>
      <c r="DB277" s="474"/>
      <c r="DC277" s="604">
        <f t="shared" si="507"/>
        <v>0</v>
      </c>
      <c r="DD277" s="184">
        <f t="shared" si="508"/>
        <v>0</v>
      </c>
      <c r="DE277" s="605">
        <f t="shared" si="509"/>
        <v>0</v>
      </c>
      <c r="DF277" s="104" t="str">
        <f t="shared" si="510"/>
        <v/>
      </c>
      <c r="DG277" s="856"/>
      <c r="DH277" s="469">
        <f t="shared" si="511"/>
        <v>0</v>
      </c>
      <c r="DI277" s="469">
        <f t="shared" si="512"/>
        <v>0</v>
      </c>
      <c r="DJ277" s="469">
        <f t="shared" si="513"/>
        <v>0</v>
      </c>
      <c r="DK277" s="590">
        <f t="shared" si="514"/>
        <v>0</v>
      </c>
      <c r="DL277" s="474"/>
      <c r="DM277" s="604">
        <f t="shared" si="515"/>
        <v>0</v>
      </c>
      <c r="DN277" s="184">
        <f t="shared" si="516"/>
        <v>0</v>
      </c>
      <c r="DO277" s="605">
        <f t="shared" si="517"/>
        <v>0</v>
      </c>
      <c r="DP277" s="104" t="str">
        <f t="shared" si="518"/>
        <v/>
      </c>
      <c r="DQ277" s="856"/>
      <c r="DR277" s="469">
        <f t="shared" si="519"/>
        <v>0</v>
      </c>
      <c r="DS277" s="469">
        <f t="shared" si="520"/>
        <v>0</v>
      </c>
      <c r="DT277" s="469">
        <f t="shared" si="521"/>
        <v>0</v>
      </c>
      <c r="DU277" s="101">
        <f t="shared" si="522"/>
        <v>0</v>
      </c>
      <c r="DV277" s="528">
        <f t="shared" si="523"/>
        <v>0</v>
      </c>
      <c r="DW277" s="529">
        <f t="shared" si="523"/>
        <v>0</v>
      </c>
      <c r="DX277" s="529">
        <f t="shared" si="523"/>
        <v>0</v>
      </c>
      <c r="DY277" s="530">
        <f t="shared" si="524"/>
        <v>0</v>
      </c>
      <c r="DZ277" s="528">
        <f t="shared" si="525"/>
        <v>0</v>
      </c>
      <c r="EA277" s="529">
        <f t="shared" si="525"/>
        <v>0</v>
      </c>
      <c r="EB277" s="529">
        <f t="shared" si="525"/>
        <v>0</v>
      </c>
      <c r="EC277" s="530">
        <f t="shared" si="526"/>
        <v>0</v>
      </c>
      <c r="ED277" s="528">
        <f t="shared" si="527"/>
        <v>0</v>
      </c>
      <c r="EE277" s="529">
        <f t="shared" si="527"/>
        <v>0</v>
      </c>
      <c r="EF277" s="529">
        <f t="shared" si="527"/>
        <v>0</v>
      </c>
      <c r="EG277" s="530">
        <f t="shared" si="528"/>
        <v>0</v>
      </c>
      <c r="EH277" s="528">
        <f t="shared" si="529"/>
        <v>0</v>
      </c>
      <c r="EI277" s="529">
        <f t="shared" si="530"/>
        <v>0</v>
      </c>
      <c r="EJ277" s="529">
        <f t="shared" si="531"/>
        <v>0</v>
      </c>
      <c r="EK277" s="530">
        <f t="shared" si="532"/>
        <v>0</v>
      </c>
      <c r="EL277" s="562"/>
      <c r="EM277" s="571">
        <f t="shared" si="533"/>
        <v>0</v>
      </c>
      <c r="EN277" s="572">
        <f t="shared" si="533"/>
        <v>0</v>
      </c>
      <c r="EO277" s="576">
        <f t="shared" si="533"/>
        <v>0</v>
      </c>
      <c r="EP277" s="578">
        <f t="shared" si="534"/>
        <v>0</v>
      </c>
      <c r="EQ277" s="571">
        <f t="shared" si="535"/>
        <v>0</v>
      </c>
      <c r="ER277" s="572">
        <f t="shared" si="535"/>
        <v>0</v>
      </c>
      <c r="ES277" s="573">
        <f t="shared" si="535"/>
        <v>0</v>
      </c>
      <c r="ET277" s="579">
        <f t="shared" si="536"/>
        <v>0</v>
      </c>
      <c r="EU277" s="577">
        <f t="shared" si="537"/>
        <v>0</v>
      </c>
      <c r="EV277" s="521">
        <f t="shared" si="538"/>
        <v>0</v>
      </c>
      <c r="EW277" s="525">
        <f t="shared" si="539"/>
        <v>0</v>
      </c>
      <c r="EX277" s="524">
        <f t="shared" si="540"/>
        <v>0</v>
      </c>
      <c r="EY277" s="509" t="str">
        <f t="shared" si="541"/>
        <v>○</v>
      </c>
      <c r="EZ277" s="486">
        <f t="shared" si="542"/>
        <v>0</v>
      </c>
      <c r="FA277" s="482">
        <f t="shared" si="542"/>
        <v>0</v>
      </c>
      <c r="FB277" s="482">
        <f t="shared" si="542"/>
        <v>0</v>
      </c>
      <c r="FC277" s="536">
        <f t="shared" si="543"/>
        <v>0</v>
      </c>
      <c r="FD277" s="101">
        <f t="shared" si="544"/>
        <v>0</v>
      </c>
      <c r="FE277" s="846">
        <f t="shared" si="545"/>
        <v>0</v>
      </c>
      <c r="FF277" s="847">
        <f t="shared" si="546"/>
        <v>0</v>
      </c>
      <c r="FG277" s="101" t="str">
        <f t="shared" si="547"/>
        <v/>
      </c>
      <c r="FH277" s="185" t="str">
        <f t="shared" si="548"/>
        <v/>
      </c>
      <c r="FI277" s="184" t="str">
        <f t="shared" si="548"/>
        <v/>
      </c>
      <c r="FJ277" s="848" t="str">
        <f t="shared" si="548"/>
        <v/>
      </c>
      <c r="FK277" s="508"/>
      <c r="FL277" s="498"/>
      <c r="FM277" s="499"/>
      <c r="FN277" s="849">
        <f t="shared" si="549"/>
        <v>0</v>
      </c>
      <c r="FO277" s="511" t="str">
        <f t="shared" si="550"/>
        <v/>
      </c>
      <c r="FP277" s="528" t="str">
        <f t="shared" si="551"/>
        <v/>
      </c>
      <c r="FQ277" s="529" t="str">
        <f t="shared" si="552"/>
        <v/>
      </c>
      <c r="FR277" s="529" t="str">
        <f t="shared" si="553"/>
        <v/>
      </c>
      <c r="FS277" s="530">
        <f t="shared" si="554"/>
        <v>0</v>
      </c>
      <c r="FT277" s="510"/>
    </row>
    <row r="278" spans="1:176" s="3" customFormat="1" ht="18" customHeight="1">
      <c r="A278" s="619" t="str">
        <f t="shared" si="447"/>
        <v/>
      </c>
      <c r="B278" s="448">
        <f t="shared" si="555"/>
        <v>0</v>
      </c>
      <c r="C278" s="1114" t="str">
        <f t="shared" si="448"/>
        <v>授業料</v>
      </c>
      <c r="D278" s="1114" t="str">
        <f t="shared" si="449"/>
        <v>入学金</v>
      </c>
      <c r="E278" s="448">
        <f t="shared" si="556"/>
        <v>0</v>
      </c>
      <c r="F278" s="619">
        <f t="shared" si="450"/>
        <v>0</v>
      </c>
      <c r="G278" s="539">
        <f t="shared" si="451"/>
        <v>261</v>
      </c>
      <c r="H278" s="844"/>
      <c r="I278" s="845"/>
      <c r="J278" s="187"/>
      <c r="K278" s="188"/>
      <c r="L278" s="188"/>
      <c r="M278" s="186"/>
      <c r="N278" s="97"/>
      <c r="O278" s="98"/>
      <c r="P278" s="187"/>
      <c r="Q278" s="188"/>
      <c r="R278" s="186"/>
      <c r="S278" s="99"/>
      <c r="T278" s="97"/>
      <c r="U278" s="741"/>
      <c r="V278" s="101" t="str">
        <f>IF(OR($R$5="",$T$5="",$J278="",$O278="",$U278=""),"",IF(ISERROR(VLOOKUP($C278,参照!$P$4:$V$112,5,FALSE)),0,VLOOKUP($C278,参照!$P$4:$V$112,5,FALSE)))</f>
        <v/>
      </c>
      <c r="W278" s="100"/>
      <c r="X278" s="102" t="str">
        <f>IF(OR($R$5="",$T$5="",$J278="",$O278="",$W278=""),"",IF(ISERROR(VLOOKUP($D278,参照!$P$4:$V$112,5,FALSE)),0,VLOOKUP($D278,参照!$P$4:$V$112,5,FALSE)))</f>
        <v/>
      </c>
      <c r="Y278" s="182" t="str">
        <f t="shared" si="452"/>
        <v/>
      </c>
      <c r="Z278" s="182" t="str">
        <f t="shared" si="453"/>
        <v/>
      </c>
      <c r="AA278" s="468"/>
      <c r="AB278" s="536">
        <f t="shared" si="454"/>
        <v>0</v>
      </c>
      <c r="AC278" s="854"/>
      <c r="AD278" s="738">
        <f t="shared" si="455"/>
        <v>0</v>
      </c>
      <c r="AE278" s="103" t="str">
        <f t="shared" si="456"/>
        <v/>
      </c>
      <c r="AF278" s="468" t="str">
        <f t="shared" si="457"/>
        <v/>
      </c>
      <c r="AG278" s="469" t="str">
        <f t="shared" si="458"/>
        <v/>
      </c>
      <c r="AH278" s="102" t="str">
        <f t="shared" si="458"/>
        <v/>
      </c>
      <c r="AI278" s="855"/>
      <c r="AJ278" s="588"/>
      <c r="AK278" s="102" t="str">
        <f t="shared" si="459"/>
        <v/>
      </c>
      <c r="AL278" s="856"/>
      <c r="AM278" s="469">
        <f t="shared" si="460"/>
        <v>0</v>
      </c>
      <c r="AN278" s="469">
        <f t="shared" si="461"/>
        <v>0</v>
      </c>
      <c r="AO278" s="469">
        <f t="shared" si="462"/>
        <v>0</v>
      </c>
      <c r="AP278" s="590">
        <f t="shared" si="463"/>
        <v>0</v>
      </c>
      <c r="AQ278" s="474"/>
      <c r="AR278" s="104" t="str">
        <f t="shared" si="464"/>
        <v/>
      </c>
      <c r="AS278" s="856"/>
      <c r="AT278" s="469">
        <f t="shared" si="465"/>
        <v>0</v>
      </c>
      <c r="AU278" s="469">
        <f t="shared" si="466"/>
        <v>0</v>
      </c>
      <c r="AV278" s="469">
        <f t="shared" si="467"/>
        <v>0</v>
      </c>
      <c r="AW278" s="590">
        <f t="shared" si="468"/>
        <v>0</v>
      </c>
      <c r="AX278" s="474"/>
      <c r="AY278" s="102" t="str">
        <f t="shared" si="469"/>
        <v/>
      </c>
      <c r="AZ278" s="856"/>
      <c r="BA278" s="469">
        <f t="shared" si="470"/>
        <v>0</v>
      </c>
      <c r="BB278" s="469">
        <f t="shared" si="471"/>
        <v>0</v>
      </c>
      <c r="BC278" s="469">
        <f t="shared" si="472"/>
        <v>0</v>
      </c>
      <c r="BD278" s="590">
        <f t="shared" si="473"/>
        <v>0</v>
      </c>
      <c r="BE278" s="484" t="str">
        <f t="shared" si="474"/>
        <v>○</v>
      </c>
      <c r="BF278" s="486">
        <f t="shared" si="475"/>
        <v>0</v>
      </c>
      <c r="BG278" s="482">
        <f t="shared" si="475"/>
        <v>0</v>
      </c>
      <c r="BH278" s="482">
        <f t="shared" si="475"/>
        <v>0</v>
      </c>
      <c r="BI278" s="483">
        <f t="shared" si="476"/>
        <v>0</v>
      </c>
      <c r="BJ278" s="528">
        <f t="shared" si="477"/>
        <v>0</v>
      </c>
      <c r="BK278" s="529">
        <f t="shared" si="477"/>
        <v>0</v>
      </c>
      <c r="BL278" s="529">
        <f t="shared" si="477"/>
        <v>0</v>
      </c>
      <c r="BM278" s="530">
        <f t="shared" si="478"/>
        <v>0</v>
      </c>
      <c r="BN278" s="528">
        <f t="shared" si="479"/>
        <v>0</v>
      </c>
      <c r="BO278" s="529">
        <f t="shared" si="480"/>
        <v>0</v>
      </c>
      <c r="BP278" s="529">
        <f t="shared" si="481"/>
        <v>0</v>
      </c>
      <c r="BQ278" s="530">
        <f t="shared" si="482"/>
        <v>0</v>
      </c>
      <c r="BR278" s="528">
        <f t="shared" si="483"/>
        <v>0</v>
      </c>
      <c r="BS278" s="529">
        <f t="shared" si="483"/>
        <v>0</v>
      </c>
      <c r="BT278" s="529">
        <f t="shared" si="483"/>
        <v>0</v>
      </c>
      <c r="BU278" s="530">
        <f t="shared" si="484"/>
        <v>0</v>
      </c>
      <c r="BV278" s="528">
        <f t="shared" si="485"/>
        <v>0</v>
      </c>
      <c r="BW278" s="529">
        <f t="shared" si="486"/>
        <v>0</v>
      </c>
      <c r="BX278" s="529">
        <f t="shared" si="487"/>
        <v>0</v>
      </c>
      <c r="BY278" s="530">
        <f t="shared" si="488"/>
        <v>0</v>
      </c>
      <c r="BZ278" s="560" t="str">
        <f t="shared" si="489"/>
        <v/>
      </c>
      <c r="CA278" s="184" t="str">
        <f t="shared" si="489"/>
        <v/>
      </c>
      <c r="CB278" s="183" t="str">
        <f t="shared" si="489"/>
        <v/>
      </c>
      <c r="CC278" s="185" t="str">
        <f t="shared" si="490"/>
        <v/>
      </c>
      <c r="CD278" s="184" t="str">
        <f t="shared" si="490"/>
        <v/>
      </c>
      <c r="CE278" s="183" t="str">
        <f t="shared" si="490"/>
        <v/>
      </c>
      <c r="CF278" s="447"/>
      <c r="CG278" s="482" t="str">
        <f t="shared" si="491"/>
        <v>－</v>
      </c>
      <c r="CH278" s="469"/>
      <c r="CI278" s="561"/>
      <c r="CJ278" s="468" t="str">
        <f t="shared" si="492"/>
        <v/>
      </c>
      <c r="CK278" s="469" t="str">
        <f t="shared" si="493"/>
        <v/>
      </c>
      <c r="CL278" s="102" t="str">
        <f t="shared" si="494"/>
        <v/>
      </c>
      <c r="CM278" s="468" t="str">
        <f t="shared" si="495"/>
        <v/>
      </c>
      <c r="CN278" s="469" t="str">
        <f t="shared" si="496"/>
        <v/>
      </c>
      <c r="CO278" s="102" t="str">
        <f t="shared" si="497"/>
        <v/>
      </c>
      <c r="CP278" s="468" t="str">
        <f t="shared" si="498"/>
        <v/>
      </c>
      <c r="CQ278" s="469" t="str">
        <f t="shared" si="498"/>
        <v/>
      </c>
      <c r="CR278" s="102" t="str">
        <f t="shared" si="498"/>
        <v/>
      </c>
      <c r="CS278" s="468" t="str">
        <f t="shared" si="499"/>
        <v/>
      </c>
      <c r="CT278" s="469" t="str">
        <f t="shared" si="500"/>
        <v/>
      </c>
      <c r="CU278" s="469" t="str">
        <f t="shared" si="501"/>
        <v/>
      </c>
      <c r="CV278" s="105" t="str">
        <f t="shared" si="502"/>
        <v/>
      </c>
      <c r="CW278" s="856"/>
      <c r="CX278" s="469">
        <f t="shared" si="503"/>
        <v>0</v>
      </c>
      <c r="CY278" s="469">
        <f t="shared" si="504"/>
        <v>0</v>
      </c>
      <c r="CZ278" s="469">
        <f t="shared" si="505"/>
        <v>0</v>
      </c>
      <c r="DA278" s="590">
        <f t="shared" si="506"/>
        <v>0</v>
      </c>
      <c r="DB278" s="474"/>
      <c r="DC278" s="604">
        <f t="shared" si="507"/>
        <v>0</v>
      </c>
      <c r="DD278" s="184">
        <f t="shared" si="508"/>
        <v>0</v>
      </c>
      <c r="DE278" s="605">
        <f t="shared" si="509"/>
        <v>0</v>
      </c>
      <c r="DF278" s="104" t="str">
        <f t="shared" si="510"/>
        <v/>
      </c>
      <c r="DG278" s="856"/>
      <c r="DH278" s="469">
        <f t="shared" si="511"/>
        <v>0</v>
      </c>
      <c r="DI278" s="469">
        <f t="shared" si="512"/>
        <v>0</v>
      </c>
      <c r="DJ278" s="469">
        <f t="shared" si="513"/>
        <v>0</v>
      </c>
      <c r="DK278" s="590">
        <f t="shared" si="514"/>
        <v>0</v>
      </c>
      <c r="DL278" s="474"/>
      <c r="DM278" s="604">
        <f t="shared" si="515"/>
        <v>0</v>
      </c>
      <c r="DN278" s="184">
        <f t="shared" si="516"/>
        <v>0</v>
      </c>
      <c r="DO278" s="605">
        <f t="shared" si="517"/>
        <v>0</v>
      </c>
      <c r="DP278" s="104" t="str">
        <f t="shared" si="518"/>
        <v/>
      </c>
      <c r="DQ278" s="856"/>
      <c r="DR278" s="469">
        <f t="shared" si="519"/>
        <v>0</v>
      </c>
      <c r="DS278" s="469">
        <f t="shared" si="520"/>
        <v>0</v>
      </c>
      <c r="DT278" s="469">
        <f t="shared" si="521"/>
        <v>0</v>
      </c>
      <c r="DU278" s="101">
        <f t="shared" si="522"/>
        <v>0</v>
      </c>
      <c r="DV278" s="528">
        <f t="shared" si="523"/>
        <v>0</v>
      </c>
      <c r="DW278" s="529">
        <f t="shared" si="523"/>
        <v>0</v>
      </c>
      <c r="DX278" s="529">
        <f t="shared" si="523"/>
        <v>0</v>
      </c>
      <c r="DY278" s="530">
        <f t="shared" si="524"/>
        <v>0</v>
      </c>
      <c r="DZ278" s="528">
        <f t="shared" si="525"/>
        <v>0</v>
      </c>
      <c r="EA278" s="529">
        <f t="shared" si="525"/>
        <v>0</v>
      </c>
      <c r="EB278" s="529">
        <f t="shared" si="525"/>
        <v>0</v>
      </c>
      <c r="EC278" s="530">
        <f t="shared" si="526"/>
        <v>0</v>
      </c>
      <c r="ED278" s="528">
        <f t="shared" si="527"/>
        <v>0</v>
      </c>
      <c r="EE278" s="529">
        <f t="shared" si="527"/>
        <v>0</v>
      </c>
      <c r="EF278" s="529">
        <f t="shared" si="527"/>
        <v>0</v>
      </c>
      <c r="EG278" s="530">
        <f t="shared" si="528"/>
        <v>0</v>
      </c>
      <c r="EH278" s="528">
        <f t="shared" si="529"/>
        <v>0</v>
      </c>
      <c r="EI278" s="529">
        <f t="shared" si="530"/>
        <v>0</v>
      </c>
      <c r="EJ278" s="529">
        <f t="shared" si="531"/>
        <v>0</v>
      </c>
      <c r="EK278" s="530">
        <f t="shared" si="532"/>
        <v>0</v>
      </c>
      <c r="EL278" s="562"/>
      <c r="EM278" s="571">
        <f t="shared" si="533"/>
        <v>0</v>
      </c>
      <c r="EN278" s="572">
        <f t="shared" si="533"/>
        <v>0</v>
      </c>
      <c r="EO278" s="576">
        <f t="shared" si="533"/>
        <v>0</v>
      </c>
      <c r="EP278" s="578">
        <f t="shared" si="534"/>
        <v>0</v>
      </c>
      <c r="EQ278" s="571">
        <f t="shared" si="535"/>
        <v>0</v>
      </c>
      <c r="ER278" s="572">
        <f t="shared" si="535"/>
        <v>0</v>
      </c>
      <c r="ES278" s="573">
        <f t="shared" si="535"/>
        <v>0</v>
      </c>
      <c r="ET278" s="579">
        <f t="shared" si="536"/>
        <v>0</v>
      </c>
      <c r="EU278" s="577">
        <f t="shared" si="537"/>
        <v>0</v>
      </c>
      <c r="EV278" s="521">
        <f t="shared" si="538"/>
        <v>0</v>
      </c>
      <c r="EW278" s="525">
        <f t="shared" si="539"/>
        <v>0</v>
      </c>
      <c r="EX278" s="524">
        <f t="shared" si="540"/>
        <v>0</v>
      </c>
      <c r="EY278" s="509" t="str">
        <f t="shared" si="541"/>
        <v>○</v>
      </c>
      <c r="EZ278" s="486">
        <f t="shared" si="542"/>
        <v>0</v>
      </c>
      <c r="FA278" s="482">
        <f t="shared" si="542"/>
        <v>0</v>
      </c>
      <c r="FB278" s="482">
        <f t="shared" si="542"/>
        <v>0</v>
      </c>
      <c r="FC278" s="536">
        <f t="shared" si="543"/>
        <v>0</v>
      </c>
      <c r="FD278" s="101">
        <f t="shared" si="544"/>
        <v>0</v>
      </c>
      <c r="FE278" s="846">
        <f t="shared" si="545"/>
        <v>0</v>
      </c>
      <c r="FF278" s="847">
        <f t="shared" si="546"/>
        <v>0</v>
      </c>
      <c r="FG278" s="101" t="str">
        <f t="shared" si="547"/>
        <v/>
      </c>
      <c r="FH278" s="185" t="str">
        <f t="shared" si="548"/>
        <v/>
      </c>
      <c r="FI278" s="184" t="str">
        <f t="shared" si="548"/>
        <v/>
      </c>
      <c r="FJ278" s="848" t="str">
        <f t="shared" si="548"/>
        <v/>
      </c>
      <c r="FK278" s="508"/>
      <c r="FL278" s="498"/>
      <c r="FM278" s="499"/>
      <c r="FN278" s="849">
        <f t="shared" si="549"/>
        <v>0</v>
      </c>
      <c r="FO278" s="511" t="str">
        <f t="shared" si="550"/>
        <v/>
      </c>
      <c r="FP278" s="528" t="str">
        <f t="shared" si="551"/>
        <v/>
      </c>
      <c r="FQ278" s="529" t="str">
        <f t="shared" si="552"/>
        <v/>
      </c>
      <c r="FR278" s="529" t="str">
        <f t="shared" si="553"/>
        <v/>
      </c>
      <c r="FS278" s="530">
        <f t="shared" si="554"/>
        <v>0</v>
      </c>
      <c r="FT278" s="510"/>
    </row>
    <row r="279" spans="1:176" s="3" customFormat="1" ht="18" customHeight="1">
      <c r="A279" s="619" t="str">
        <f t="shared" si="447"/>
        <v/>
      </c>
      <c r="B279" s="448">
        <f t="shared" si="555"/>
        <v>0</v>
      </c>
      <c r="C279" s="1114" t="str">
        <f t="shared" si="448"/>
        <v>授業料</v>
      </c>
      <c r="D279" s="1114" t="str">
        <f t="shared" si="449"/>
        <v>入学金</v>
      </c>
      <c r="E279" s="448">
        <f t="shared" si="556"/>
        <v>0</v>
      </c>
      <c r="F279" s="619">
        <f t="shared" si="450"/>
        <v>0</v>
      </c>
      <c r="G279" s="539">
        <f t="shared" si="451"/>
        <v>262</v>
      </c>
      <c r="H279" s="844"/>
      <c r="I279" s="845"/>
      <c r="J279" s="187"/>
      <c r="K279" s="188"/>
      <c r="L279" s="188"/>
      <c r="M279" s="186"/>
      <c r="N279" s="97"/>
      <c r="O279" s="98"/>
      <c r="P279" s="187"/>
      <c r="Q279" s="188"/>
      <c r="R279" s="186"/>
      <c r="S279" s="99"/>
      <c r="T279" s="97"/>
      <c r="U279" s="741"/>
      <c r="V279" s="101" t="str">
        <f>IF(OR($R$5="",$T$5="",$J279="",$O279="",$U279=""),"",IF(ISERROR(VLOOKUP($C279,参照!$P$4:$V$112,5,FALSE)),0,VLOOKUP($C279,参照!$P$4:$V$112,5,FALSE)))</f>
        <v/>
      </c>
      <c r="W279" s="100"/>
      <c r="X279" s="102" t="str">
        <f>IF(OR($R$5="",$T$5="",$J279="",$O279="",$W279=""),"",IF(ISERROR(VLOOKUP($D279,参照!$P$4:$V$112,5,FALSE)),0,VLOOKUP($D279,参照!$P$4:$V$112,5,FALSE)))</f>
        <v/>
      </c>
      <c r="Y279" s="182" t="str">
        <f t="shared" si="452"/>
        <v/>
      </c>
      <c r="Z279" s="182" t="str">
        <f t="shared" si="453"/>
        <v/>
      </c>
      <c r="AA279" s="468"/>
      <c r="AB279" s="536">
        <f t="shared" si="454"/>
        <v>0</v>
      </c>
      <c r="AC279" s="854"/>
      <c r="AD279" s="738">
        <f t="shared" si="455"/>
        <v>0</v>
      </c>
      <c r="AE279" s="103" t="str">
        <f t="shared" si="456"/>
        <v/>
      </c>
      <c r="AF279" s="468" t="str">
        <f t="shared" si="457"/>
        <v/>
      </c>
      <c r="AG279" s="469" t="str">
        <f t="shared" si="458"/>
        <v/>
      </c>
      <c r="AH279" s="102" t="str">
        <f t="shared" si="458"/>
        <v/>
      </c>
      <c r="AI279" s="855"/>
      <c r="AJ279" s="588"/>
      <c r="AK279" s="102" t="str">
        <f t="shared" si="459"/>
        <v/>
      </c>
      <c r="AL279" s="856"/>
      <c r="AM279" s="469">
        <f t="shared" si="460"/>
        <v>0</v>
      </c>
      <c r="AN279" s="469">
        <f t="shared" si="461"/>
        <v>0</v>
      </c>
      <c r="AO279" s="469">
        <f t="shared" si="462"/>
        <v>0</v>
      </c>
      <c r="AP279" s="590">
        <f t="shared" si="463"/>
        <v>0</v>
      </c>
      <c r="AQ279" s="474"/>
      <c r="AR279" s="104" t="str">
        <f t="shared" si="464"/>
        <v/>
      </c>
      <c r="AS279" s="856"/>
      <c r="AT279" s="469">
        <f t="shared" si="465"/>
        <v>0</v>
      </c>
      <c r="AU279" s="469">
        <f t="shared" si="466"/>
        <v>0</v>
      </c>
      <c r="AV279" s="469">
        <f t="shared" si="467"/>
        <v>0</v>
      </c>
      <c r="AW279" s="590">
        <f t="shared" si="468"/>
        <v>0</v>
      </c>
      <c r="AX279" s="474"/>
      <c r="AY279" s="102" t="str">
        <f t="shared" si="469"/>
        <v/>
      </c>
      <c r="AZ279" s="856"/>
      <c r="BA279" s="469">
        <f t="shared" si="470"/>
        <v>0</v>
      </c>
      <c r="BB279" s="469">
        <f t="shared" si="471"/>
        <v>0</v>
      </c>
      <c r="BC279" s="469">
        <f t="shared" si="472"/>
        <v>0</v>
      </c>
      <c r="BD279" s="590">
        <f t="shared" si="473"/>
        <v>0</v>
      </c>
      <c r="BE279" s="484" t="str">
        <f t="shared" si="474"/>
        <v>○</v>
      </c>
      <c r="BF279" s="486">
        <f t="shared" si="475"/>
        <v>0</v>
      </c>
      <c r="BG279" s="482">
        <f t="shared" si="475"/>
        <v>0</v>
      </c>
      <c r="BH279" s="482">
        <f t="shared" si="475"/>
        <v>0</v>
      </c>
      <c r="BI279" s="483">
        <f t="shared" si="476"/>
        <v>0</v>
      </c>
      <c r="BJ279" s="528">
        <f t="shared" si="477"/>
        <v>0</v>
      </c>
      <c r="BK279" s="529">
        <f t="shared" si="477"/>
        <v>0</v>
      </c>
      <c r="BL279" s="529">
        <f t="shared" si="477"/>
        <v>0</v>
      </c>
      <c r="BM279" s="530">
        <f t="shared" si="478"/>
        <v>0</v>
      </c>
      <c r="BN279" s="528">
        <f t="shared" si="479"/>
        <v>0</v>
      </c>
      <c r="BO279" s="529">
        <f t="shared" si="480"/>
        <v>0</v>
      </c>
      <c r="BP279" s="529">
        <f t="shared" si="481"/>
        <v>0</v>
      </c>
      <c r="BQ279" s="530">
        <f t="shared" si="482"/>
        <v>0</v>
      </c>
      <c r="BR279" s="528">
        <f t="shared" si="483"/>
        <v>0</v>
      </c>
      <c r="BS279" s="529">
        <f t="shared" si="483"/>
        <v>0</v>
      </c>
      <c r="BT279" s="529">
        <f t="shared" si="483"/>
        <v>0</v>
      </c>
      <c r="BU279" s="530">
        <f t="shared" si="484"/>
        <v>0</v>
      </c>
      <c r="BV279" s="528">
        <f t="shared" si="485"/>
        <v>0</v>
      </c>
      <c r="BW279" s="529">
        <f t="shared" si="486"/>
        <v>0</v>
      </c>
      <c r="BX279" s="529">
        <f t="shared" si="487"/>
        <v>0</v>
      </c>
      <c r="BY279" s="530">
        <f t="shared" si="488"/>
        <v>0</v>
      </c>
      <c r="BZ279" s="560" t="str">
        <f t="shared" si="489"/>
        <v/>
      </c>
      <c r="CA279" s="184" t="str">
        <f t="shared" si="489"/>
        <v/>
      </c>
      <c r="CB279" s="183" t="str">
        <f t="shared" si="489"/>
        <v/>
      </c>
      <c r="CC279" s="185" t="str">
        <f t="shared" si="490"/>
        <v/>
      </c>
      <c r="CD279" s="184" t="str">
        <f t="shared" si="490"/>
        <v/>
      </c>
      <c r="CE279" s="183" t="str">
        <f t="shared" si="490"/>
        <v/>
      </c>
      <c r="CF279" s="447"/>
      <c r="CG279" s="482" t="str">
        <f t="shared" si="491"/>
        <v>－</v>
      </c>
      <c r="CH279" s="469"/>
      <c r="CI279" s="561"/>
      <c r="CJ279" s="468" t="str">
        <f t="shared" si="492"/>
        <v/>
      </c>
      <c r="CK279" s="469" t="str">
        <f t="shared" si="493"/>
        <v/>
      </c>
      <c r="CL279" s="102" t="str">
        <f t="shared" si="494"/>
        <v/>
      </c>
      <c r="CM279" s="468" t="str">
        <f t="shared" si="495"/>
        <v/>
      </c>
      <c r="CN279" s="469" t="str">
        <f t="shared" si="496"/>
        <v/>
      </c>
      <c r="CO279" s="102" t="str">
        <f t="shared" si="497"/>
        <v/>
      </c>
      <c r="CP279" s="468" t="str">
        <f t="shared" si="498"/>
        <v/>
      </c>
      <c r="CQ279" s="469" t="str">
        <f t="shared" si="498"/>
        <v/>
      </c>
      <c r="CR279" s="102" t="str">
        <f t="shared" si="498"/>
        <v/>
      </c>
      <c r="CS279" s="468" t="str">
        <f t="shared" si="499"/>
        <v/>
      </c>
      <c r="CT279" s="469" t="str">
        <f t="shared" si="500"/>
        <v/>
      </c>
      <c r="CU279" s="469" t="str">
        <f t="shared" si="501"/>
        <v/>
      </c>
      <c r="CV279" s="105" t="str">
        <f t="shared" si="502"/>
        <v/>
      </c>
      <c r="CW279" s="856"/>
      <c r="CX279" s="469">
        <f t="shared" si="503"/>
        <v>0</v>
      </c>
      <c r="CY279" s="469">
        <f t="shared" si="504"/>
        <v>0</v>
      </c>
      <c r="CZ279" s="469">
        <f t="shared" si="505"/>
        <v>0</v>
      </c>
      <c r="DA279" s="590">
        <f t="shared" si="506"/>
        <v>0</v>
      </c>
      <c r="DB279" s="474"/>
      <c r="DC279" s="604">
        <f t="shared" si="507"/>
        <v>0</v>
      </c>
      <c r="DD279" s="184">
        <f t="shared" si="508"/>
        <v>0</v>
      </c>
      <c r="DE279" s="605">
        <f t="shared" si="509"/>
        <v>0</v>
      </c>
      <c r="DF279" s="104" t="str">
        <f t="shared" si="510"/>
        <v/>
      </c>
      <c r="DG279" s="856"/>
      <c r="DH279" s="469">
        <f t="shared" si="511"/>
        <v>0</v>
      </c>
      <c r="DI279" s="469">
        <f t="shared" si="512"/>
        <v>0</v>
      </c>
      <c r="DJ279" s="469">
        <f t="shared" si="513"/>
        <v>0</v>
      </c>
      <c r="DK279" s="590">
        <f t="shared" si="514"/>
        <v>0</v>
      </c>
      <c r="DL279" s="474"/>
      <c r="DM279" s="604">
        <f t="shared" si="515"/>
        <v>0</v>
      </c>
      <c r="DN279" s="184">
        <f t="shared" si="516"/>
        <v>0</v>
      </c>
      <c r="DO279" s="605">
        <f t="shared" si="517"/>
        <v>0</v>
      </c>
      <c r="DP279" s="104" t="str">
        <f t="shared" si="518"/>
        <v/>
      </c>
      <c r="DQ279" s="856"/>
      <c r="DR279" s="469">
        <f t="shared" si="519"/>
        <v>0</v>
      </c>
      <c r="DS279" s="469">
        <f t="shared" si="520"/>
        <v>0</v>
      </c>
      <c r="DT279" s="469">
        <f t="shared" si="521"/>
        <v>0</v>
      </c>
      <c r="DU279" s="101">
        <f t="shared" si="522"/>
        <v>0</v>
      </c>
      <c r="DV279" s="528">
        <f t="shared" si="523"/>
        <v>0</v>
      </c>
      <c r="DW279" s="529">
        <f t="shared" si="523"/>
        <v>0</v>
      </c>
      <c r="DX279" s="529">
        <f t="shared" si="523"/>
        <v>0</v>
      </c>
      <c r="DY279" s="530">
        <f t="shared" si="524"/>
        <v>0</v>
      </c>
      <c r="DZ279" s="528">
        <f t="shared" si="525"/>
        <v>0</v>
      </c>
      <c r="EA279" s="529">
        <f t="shared" si="525"/>
        <v>0</v>
      </c>
      <c r="EB279" s="529">
        <f t="shared" si="525"/>
        <v>0</v>
      </c>
      <c r="EC279" s="530">
        <f t="shared" si="526"/>
        <v>0</v>
      </c>
      <c r="ED279" s="528">
        <f t="shared" si="527"/>
        <v>0</v>
      </c>
      <c r="EE279" s="529">
        <f t="shared" si="527"/>
        <v>0</v>
      </c>
      <c r="EF279" s="529">
        <f t="shared" si="527"/>
        <v>0</v>
      </c>
      <c r="EG279" s="530">
        <f t="shared" si="528"/>
        <v>0</v>
      </c>
      <c r="EH279" s="528">
        <f t="shared" si="529"/>
        <v>0</v>
      </c>
      <c r="EI279" s="529">
        <f t="shared" si="530"/>
        <v>0</v>
      </c>
      <c r="EJ279" s="529">
        <f t="shared" si="531"/>
        <v>0</v>
      </c>
      <c r="EK279" s="530">
        <f t="shared" si="532"/>
        <v>0</v>
      </c>
      <c r="EL279" s="562"/>
      <c r="EM279" s="571">
        <f t="shared" si="533"/>
        <v>0</v>
      </c>
      <c r="EN279" s="572">
        <f t="shared" si="533"/>
        <v>0</v>
      </c>
      <c r="EO279" s="576">
        <f t="shared" si="533"/>
        <v>0</v>
      </c>
      <c r="EP279" s="578">
        <f t="shared" si="534"/>
        <v>0</v>
      </c>
      <c r="EQ279" s="571">
        <f t="shared" si="535"/>
        <v>0</v>
      </c>
      <c r="ER279" s="572">
        <f t="shared" si="535"/>
        <v>0</v>
      </c>
      <c r="ES279" s="573">
        <f t="shared" si="535"/>
        <v>0</v>
      </c>
      <c r="ET279" s="579">
        <f t="shared" si="536"/>
        <v>0</v>
      </c>
      <c r="EU279" s="577">
        <f t="shared" si="537"/>
        <v>0</v>
      </c>
      <c r="EV279" s="521">
        <f t="shared" si="538"/>
        <v>0</v>
      </c>
      <c r="EW279" s="525">
        <f t="shared" si="539"/>
        <v>0</v>
      </c>
      <c r="EX279" s="524">
        <f t="shared" si="540"/>
        <v>0</v>
      </c>
      <c r="EY279" s="509" t="str">
        <f t="shared" si="541"/>
        <v>○</v>
      </c>
      <c r="EZ279" s="486">
        <f t="shared" si="542"/>
        <v>0</v>
      </c>
      <c r="FA279" s="482">
        <f t="shared" si="542"/>
        <v>0</v>
      </c>
      <c r="FB279" s="482">
        <f t="shared" si="542"/>
        <v>0</v>
      </c>
      <c r="FC279" s="536">
        <f t="shared" si="543"/>
        <v>0</v>
      </c>
      <c r="FD279" s="101">
        <f t="shared" si="544"/>
        <v>0</v>
      </c>
      <c r="FE279" s="846">
        <f t="shared" si="545"/>
        <v>0</v>
      </c>
      <c r="FF279" s="847">
        <f t="shared" si="546"/>
        <v>0</v>
      </c>
      <c r="FG279" s="101" t="str">
        <f t="shared" si="547"/>
        <v/>
      </c>
      <c r="FH279" s="185" t="str">
        <f t="shared" si="548"/>
        <v/>
      </c>
      <c r="FI279" s="184" t="str">
        <f t="shared" si="548"/>
        <v/>
      </c>
      <c r="FJ279" s="848" t="str">
        <f t="shared" si="548"/>
        <v/>
      </c>
      <c r="FK279" s="508"/>
      <c r="FL279" s="498"/>
      <c r="FM279" s="499"/>
      <c r="FN279" s="849">
        <f t="shared" si="549"/>
        <v>0</v>
      </c>
      <c r="FO279" s="511" t="str">
        <f t="shared" si="550"/>
        <v/>
      </c>
      <c r="FP279" s="528" t="str">
        <f t="shared" si="551"/>
        <v/>
      </c>
      <c r="FQ279" s="529" t="str">
        <f t="shared" si="552"/>
        <v/>
      </c>
      <c r="FR279" s="529" t="str">
        <f t="shared" si="553"/>
        <v/>
      </c>
      <c r="FS279" s="530">
        <f t="shared" si="554"/>
        <v>0</v>
      </c>
      <c r="FT279" s="510"/>
    </row>
    <row r="280" spans="1:176" s="3" customFormat="1" ht="18" customHeight="1">
      <c r="A280" s="619" t="str">
        <f t="shared" si="447"/>
        <v/>
      </c>
      <c r="B280" s="448">
        <f t="shared" si="555"/>
        <v>0</v>
      </c>
      <c r="C280" s="1114" t="str">
        <f t="shared" si="448"/>
        <v>授業料</v>
      </c>
      <c r="D280" s="1114" t="str">
        <f t="shared" si="449"/>
        <v>入学金</v>
      </c>
      <c r="E280" s="448">
        <f t="shared" si="556"/>
        <v>0</v>
      </c>
      <c r="F280" s="619">
        <f t="shared" si="450"/>
        <v>0</v>
      </c>
      <c r="G280" s="539">
        <f t="shared" si="451"/>
        <v>263</v>
      </c>
      <c r="H280" s="844"/>
      <c r="I280" s="845"/>
      <c r="J280" s="187"/>
      <c r="K280" s="188"/>
      <c r="L280" s="188"/>
      <c r="M280" s="186"/>
      <c r="N280" s="97"/>
      <c r="O280" s="98"/>
      <c r="P280" s="187"/>
      <c r="Q280" s="188"/>
      <c r="R280" s="186"/>
      <c r="S280" s="99"/>
      <c r="T280" s="97"/>
      <c r="U280" s="741"/>
      <c r="V280" s="101" t="str">
        <f>IF(OR($R$5="",$T$5="",$J280="",$O280="",$U280=""),"",IF(ISERROR(VLOOKUP($C280,参照!$P$4:$V$112,5,FALSE)),0,VLOOKUP($C280,参照!$P$4:$V$112,5,FALSE)))</f>
        <v/>
      </c>
      <c r="W280" s="100"/>
      <c r="X280" s="102" t="str">
        <f>IF(OR($R$5="",$T$5="",$J280="",$O280="",$W280=""),"",IF(ISERROR(VLOOKUP($D280,参照!$P$4:$V$112,5,FALSE)),0,VLOOKUP($D280,参照!$P$4:$V$112,5,FALSE)))</f>
        <v/>
      </c>
      <c r="Y280" s="182" t="str">
        <f t="shared" si="452"/>
        <v/>
      </c>
      <c r="Z280" s="182" t="str">
        <f t="shared" si="453"/>
        <v/>
      </c>
      <c r="AA280" s="468"/>
      <c r="AB280" s="536">
        <f t="shared" si="454"/>
        <v>0</v>
      </c>
      <c r="AC280" s="854"/>
      <c r="AD280" s="738">
        <f t="shared" si="455"/>
        <v>0</v>
      </c>
      <c r="AE280" s="103" t="str">
        <f t="shared" si="456"/>
        <v/>
      </c>
      <c r="AF280" s="468" t="str">
        <f t="shared" si="457"/>
        <v/>
      </c>
      <c r="AG280" s="469" t="str">
        <f t="shared" si="458"/>
        <v/>
      </c>
      <c r="AH280" s="102" t="str">
        <f t="shared" si="458"/>
        <v/>
      </c>
      <c r="AI280" s="855"/>
      <c r="AJ280" s="588"/>
      <c r="AK280" s="102" t="str">
        <f t="shared" si="459"/>
        <v/>
      </c>
      <c r="AL280" s="856"/>
      <c r="AM280" s="469">
        <f t="shared" si="460"/>
        <v>0</v>
      </c>
      <c r="AN280" s="469">
        <f t="shared" si="461"/>
        <v>0</v>
      </c>
      <c r="AO280" s="469">
        <f t="shared" si="462"/>
        <v>0</v>
      </c>
      <c r="AP280" s="590">
        <f t="shared" si="463"/>
        <v>0</v>
      </c>
      <c r="AQ280" s="474"/>
      <c r="AR280" s="104" t="str">
        <f t="shared" si="464"/>
        <v/>
      </c>
      <c r="AS280" s="856"/>
      <c r="AT280" s="469">
        <f t="shared" si="465"/>
        <v>0</v>
      </c>
      <c r="AU280" s="469">
        <f t="shared" si="466"/>
        <v>0</v>
      </c>
      <c r="AV280" s="469">
        <f t="shared" si="467"/>
        <v>0</v>
      </c>
      <c r="AW280" s="590">
        <f t="shared" si="468"/>
        <v>0</v>
      </c>
      <c r="AX280" s="474"/>
      <c r="AY280" s="102" t="str">
        <f t="shared" si="469"/>
        <v/>
      </c>
      <c r="AZ280" s="856"/>
      <c r="BA280" s="469">
        <f t="shared" si="470"/>
        <v>0</v>
      </c>
      <c r="BB280" s="469">
        <f t="shared" si="471"/>
        <v>0</v>
      </c>
      <c r="BC280" s="469">
        <f t="shared" si="472"/>
        <v>0</v>
      </c>
      <c r="BD280" s="590">
        <f t="shared" si="473"/>
        <v>0</v>
      </c>
      <c r="BE280" s="484" t="str">
        <f t="shared" si="474"/>
        <v>○</v>
      </c>
      <c r="BF280" s="486">
        <f t="shared" si="475"/>
        <v>0</v>
      </c>
      <c r="BG280" s="482">
        <f t="shared" si="475"/>
        <v>0</v>
      </c>
      <c r="BH280" s="482">
        <f t="shared" si="475"/>
        <v>0</v>
      </c>
      <c r="BI280" s="483">
        <f t="shared" si="476"/>
        <v>0</v>
      </c>
      <c r="BJ280" s="528">
        <f t="shared" si="477"/>
        <v>0</v>
      </c>
      <c r="BK280" s="529">
        <f t="shared" si="477"/>
        <v>0</v>
      </c>
      <c r="BL280" s="529">
        <f t="shared" si="477"/>
        <v>0</v>
      </c>
      <c r="BM280" s="530">
        <f t="shared" si="478"/>
        <v>0</v>
      </c>
      <c r="BN280" s="528">
        <f t="shared" si="479"/>
        <v>0</v>
      </c>
      <c r="BO280" s="529">
        <f t="shared" si="480"/>
        <v>0</v>
      </c>
      <c r="BP280" s="529">
        <f t="shared" si="481"/>
        <v>0</v>
      </c>
      <c r="BQ280" s="530">
        <f t="shared" si="482"/>
        <v>0</v>
      </c>
      <c r="BR280" s="528">
        <f t="shared" si="483"/>
        <v>0</v>
      </c>
      <c r="BS280" s="529">
        <f t="shared" si="483"/>
        <v>0</v>
      </c>
      <c r="BT280" s="529">
        <f t="shared" si="483"/>
        <v>0</v>
      </c>
      <c r="BU280" s="530">
        <f t="shared" si="484"/>
        <v>0</v>
      </c>
      <c r="BV280" s="528">
        <f t="shared" si="485"/>
        <v>0</v>
      </c>
      <c r="BW280" s="529">
        <f t="shared" si="486"/>
        <v>0</v>
      </c>
      <c r="BX280" s="529">
        <f t="shared" si="487"/>
        <v>0</v>
      </c>
      <c r="BY280" s="530">
        <f t="shared" si="488"/>
        <v>0</v>
      </c>
      <c r="BZ280" s="560" t="str">
        <f t="shared" si="489"/>
        <v/>
      </c>
      <c r="CA280" s="184" t="str">
        <f t="shared" si="489"/>
        <v/>
      </c>
      <c r="CB280" s="183" t="str">
        <f t="shared" si="489"/>
        <v/>
      </c>
      <c r="CC280" s="185" t="str">
        <f t="shared" si="490"/>
        <v/>
      </c>
      <c r="CD280" s="184" t="str">
        <f t="shared" si="490"/>
        <v/>
      </c>
      <c r="CE280" s="183" t="str">
        <f t="shared" si="490"/>
        <v/>
      </c>
      <c r="CF280" s="447"/>
      <c r="CG280" s="482" t="str">
        <f t="shared" si="491"/>
        <v>－</v>
      </c>
      <c r="CH280" s="469"/>
      <c r="CI280" s="561"/>
      <c r="CJ280" s="468" t="str">
        <f t="shared" si="492"/>
        <v/>
      </c>
      <c r="CK280" s="469" t="str">
        <f t="shared" si="493"/>
        <v/>
      </c>
      <c r="CL280" s="102" t="str">
        <f t="shared" si="494"/>
        <v/>
      </c>
      <c r="CM280" s="468" t="str">
        <f t="shared" si="495"/>
        <v/>
      </c>
      <c r="CN280" s="469" t="str">
        <f t="shared" si="496"/>
        <v/>
      </c>
      <c r="CO280" s="102" t="str">
        <f t="shared" si="497"/>
        <v/>
      </c>
      <c r="CP280" s="468" t="str">
        <f t="shared" si="498"/>
        <v/>
      </c>
      <c r="CQ280" s="469" t="str">
        <f t="shared" si="498"/>
        <v/>
      </c>
      <c r="CR280" s="102" t="str">
        <f t="shared" si="498"/>
        <v/>
      </c>
      <c r="CS280" s="468" t="str">
        <f t="shared" si="499"/>
        <v/>
      </c>
      <c r="CT280" s="469" t="str">
        <f t="shared" si="500"/>
        <v/>
      </c>
      <c r="CU280" s="469" t="str">
        <f t="shared" si="501"/>
        <v/>
      </c>
      <c r="CV280" s="105" t="str">
        <f t="shared" si="502"/>
        <v/>
      </c>
      <c r="CW280" s="856"/>
      <c r="CX280" s="469">
        <f t="shared" si="503"/>
        <v>0</v>
      </c>
      <c r="CY280" s="469">
        <f t="shared" si="504"/>
        <v>0</v>
      </c>
      <c r="CZ280" s="469">
        <f t="shared" si="505"/>
        <v>0</v>
      </c>
      <c r="DA280" s="590">
        <f t="shared" si="506"/>
        <v>0</v>
      </c>
      <c r="DB280" s="474"/>
      <c r="DC280" s="604">
        <f t="shared" si="507"/>
        <v>0</v>
      </c>
      <c r="DD280" s="184">
        <f t="shared" si="508"/>
        <v>0</v>
      </c>
      <c r="DE280" s="605">
        <f t="shared" si="509"/>
        <v>0</v>
      </c>
      <c r="DF280" s="104" t="str">
        <f t="shared" si="510"/>
        <v/>
      </c>
      <c r="DG280" s="856"/>
      <c r="DH280" s="469">
        <f t="shared" si="511"/>
        <v>0</v>
      </c>
      <c r="DI280" s="469">
        <f t="shared" si="512"/>
        <v>0</v>
      </c>
      <c r="DJ280" s="469">
        <f t="shared" si="513"/>
        <v>0</v>
      </c>
      <c r="DK280" s="590">
        <f t="shared" si="514"/>
        <v>0</v>
      </c>
      <c r="DL280" s="474"/>
      <c r="DM280" s="604">
        <f t="shared" si="515"/>
        <v>0</v>
      </c>
      <c r="DN280" s="184">
        <f t="shared" si="516"/>
        <v>0</v>
      </c>
      <c r="DO280" s="605">
        <f t="shared" si="517"/>
        <v>0</v>
      </c>
      <c r="DP280" s="104" t="str">
        <f t="shared" si="518"/>
        <v/>
      </c>
      <c r="DQ280" s="856"/>
      <c r="DR280" s="469">
        <f t="shared" si="519"/>
        <v>0</v>
      </c>
      <c r="DS280" s="469">
        <f t="shared" si="520"/>
        <v>0</v>
      </c>
      <c r="DT280" s="469">
        <f t="shared" si="521"/>
        <v>0</v>
      </c>
      <c r="DU280" s="101">
        <f t="shared" si="522"/>
        <v>0</v>
      </c>
      <c r="DV280" s="528">
        <f t="shared" si="523"/>
        <v>0</v>
      </c>
      <c r="DW280" s="529">
        <f t="shared" si="523"/>
        <v>0</v>
      </c>
      <c r="DX280" s="529">
        <f t="shared" si="523"/>
        <v>0</v>
      </c>
      <c r="DY280" s="530">
        <f t="shared" si="524"/>
        <v>0</v>
      </c>
      <c r="DZ280" s="528">
        <f t="shared" si="525"/>
        <v>0</v>
      </c>
      <c r="EA280" s="529">
        <f t="shared" si="525"/>
        <v>0</v>
      </c>
      <c r="EB280" s="529">
        <f t="shared" si="525"/>
        <v>0</v>
      </c>
      <c r="EC280" s="530">
        <f t="shared" si="526"/>
        <v>0</v>
      </c>
      <c r="ED280" s="528">
        <f t="shared" si="527"/>
        <v>0</v>
      </c>
      <c r="EE280" s="529">
        <f t="shared" si="527"/>
        <v>0</v>
      </c>
      <c r="EF280" s="529">
        <f t="shared" si="527"/>
        <v>0</v>
      </c>
      <c r="EG280" s="530">
        <f t="shared" si="528"/>
        <v>0</v>
      </c>
      <c r="EH280" s="528">
        <f t="shared" si="529"/>
        <v>0</v>
      </c>
      <c r="EI280" s="529">
        <f t="shared" si="530"/>
        <v>0</v>
      </c>
      <c r="EJ280" s="529">
        <f t="shared" si="531"/>
        <v>0</v>
      </c>
      <c r="EK280" s="530">
        <f t="shared" si="532"/>
        <v>0</v>
      </c>
      <c r="EL280" s="562"/>
      <c r="EM280" s="571">
        <f t="shared" si="533"/>
        <v>0</v>
      </c>
      <c r="EN280" s="572">
        <f t="shared" si="533"/>
        <v>0</v>
      </c>
      <c r="EO280" s="576">
        <f t="shared" si="533"/>
        <v>0</v>
      </c>
      <c r="EP280" s="578">
        <f t="shared" si="534"/>
        <v>0</v>
      </c>
      <c r="EQ280" s="571">
        <f t="shared" si="535"/>
        <v>0</v>
      </c>
      <c r="ER280" s="572">
        <f t="shared" si="535"/>
        <v>0</v>
      </c>
      <c r="ES280" s="573">
        <f t="shared" si="535"/>
        <v>0</v>
      </c>
      <c r="ET280" s="579">
        <f t="shared" si="536"/>
        <v>0</v>
      </c>
      <c r="EU280" s="577">
        <f t="shared" si="537"/>
        <v>0</v>
      </c>
      <c r="EV280" s="521">
        <f t="shared" si="538"/>
        <v>0</v>
      </c>
      <c r="EW280" s="525">
        <f t="shared" si="539"/>
        <v>0</v>
      </c>
      <c r="EX280" s="524">
        <f t="shared" si="540"/>
        <v>0</v>
      </c>
      <c r="EY280" s="509" t="str">
        <f t="shared" si="541"/>
        <v>○</v>
      </c>
      <c r="EZ280" s="486">
        <f t="shared" si="542"/>
        <v>0</v>
      </c>
      <c r="FA280" s="482">
        <f t="shared" si="542"/>
        <v>0</v>
      </c>
      <c r="FB280" s="482">
        <f t="shared" si="542"/>
        <v>0</v>
      </c>
      <c r="FC280" s="536">
        <f t="shared" si="543"/>
        <v>0</v>
      </c>
      <c r="FD280" s="101">
        <f t="shared" si="544"/>
        <v>0</v>
      </c>
      <c r="FE280" s="846">
        <f t="shared" si="545"/>
        <v>0</v>
      </c>
      <c r="FF280" s="847">
        <f t="shared" si="546"/>
        <v>0</v>
      </c>
      <c r="FG280" s="101" t="str">
        <f t="shared" si="547"/>
        <v/>
      </c>
      <c r="FH280" s="185" t="str">
        <f t="shared" si="548"/>
        <v/>
      </c>
      <c r="FI280" s="184" t="str">
        <f t="shared" si="548"/>
        <v/>
      </c>
      <c r="FJ280" s="848" t="str">
        <f t="shared" si="548"/>
        <v/>
      </c>
      <c r="FK280" s="508"/>
      <c r="FL280" s="498"/>
      <c r="FM280" s="499"/>
      <c r="FN280" s="849">
        <f t="shared" si="549"/>
        <v>0</v>
      </c>
      <c r="FO280" s="511" t="str">
        <f t="shared" si="550"/>
        <v/>
      </c>
      <c r="FP280" s="528" t="str">
        <f t="shared" si="551"/>
        <v/>
      </c>
      <c r="FQ280" s="529" t="str">
        <f t="shared" si="552"/>
        <v/>
      </c>
      <c r="FR280" s="529" t="str">
        <f t="shared" si="553"/>
        <v/>
      </c>
      <c r="FS280" s="530">
        <f t="shared" si="554"/>
        <v>0</v>
      </c>
      <c r="FT280" s="510"/>
    </row>
    <row r="281" spans="1:176" s="3" customFormat="1" ht="18" customHeight="1">
      <c r="A281" s="619" t="str">
        <f t="shared" si="447"/>
        <v/>
      </c>
      <c r="B281" s="448">
        <f t="shared" si="555"/>
        <v>0</v>
      </c>
      <c r="C281" s="1114" t="str">
        <f t="shared" si="448"/>
        <v>授業料</v>
      </c>
      <c r="D281" s="1114" t="str">
        <f t="shared" si="449"/>
        <v>入学金</v>
      </c>
      <c r="E281" s="448">
        <f t="shared" si="556"/>
        <v>0</v>
      </c>
      <c r="F281" s="619">
        <f t="shared" si="450"/>
        <v>0</v>
      </c>
      <c r="G281" s="539">
        <f t="shared" si="451"/>
        <v>264</v>
      </c>
      <c r="H281" s="844"/>
      <c r="I281" s="845"/>
      <c r="J281" s="187"/>
      <c r="K281" s="188"/>
      <c r="L281" s="188"/>
      <c r="M281" s="186"/>
      <c r="N281" s="97"/>
      <c r="O281" s="98"/>
      <c r="P281" s="187"/>
      <c r="Q281" s="188"/>
      <c r="R281" s="186"/>
      <c r="S281" s="99"/>
      <c r="T281" s="97"/>
      <c r="U281" s="741"/>
      <c r="V281" s="101" t="str">
        <f>IF(OR($R$5="",$T$5="",$J281="",$O281="",$U281=""),"",IF(ISERROR(VLOOKUP($C281,参照!$P$4:$V$112,5,FALSE)),0,VLOOKUP($C281,参照!$P$4:$V$112,5,FALSE)))</f>
        <v/>
      </c>
      <c r="W281" s="100"/>
      <c r="X281" s="102" t="str">
        <f>IF(OR($R$5="",$T$5="",$J281="",$O281="",$W281=""),"",IF(ISERROR(VLOOKUP($D281,参照!$P$4:$V$112,5,FALSE)),0,VLOOKUP($D281,参照!$P$4:$V$112,5,FALSE)))</f>
        <v/>
      </c>
      <c r="Y281" s="182" t="str">
        <f t="shared" si="452"/>
        <v/>
      </c>
      <c r="Z281" s="182" t="str">
        <f t="shared" si="453"/>
        <v/>
      </c>
      <c r="AA281" s="468"/>
      <c r="AB281" s="536">
        <f t="shared" si="454"/>
        <v>0</v>
      </c>
      <c r="AC281" s="854"/>
      <c r="AD281" s="738">
        <f t="shared" si="455"/>
        <v>0</v>
      </c>
      <c r="AE281" s="103" t="str">
        <f t="shared" si="456"/>
        <v/>
      </c>
      <c r="AF281" s="468" t="str">
        <f t="shared" si="457"/>
        <v/>
      </c>
      <c r="AG281" s="469" t="str">
        <f t="shared" si="458"/>
        <v/>
      </c>
      <c r="AH281" s="102" t="str">
        <f t="shared" si="458"/>
        <v/>
      </c>
      <c r="AI281" s="855"/>
      <c r="AJ281" s="588"/>
      <c r="AK281" s="102" t="str">
        <f t="shared" si="459"/>
        <v/>
      </c>
      <c r="AL281" s="856"/>
      <c r="AM281" s="469">
        <f t="shared" si="460"/>
        <v>0</v>
      </c>
      <c r="AN281" s="469">
        <f t="shared" si="461"/>
        <v>0</v>
      </c>
      <c r="AO281" s="469">
        <f t="shared" si="462"/>
        <v>0</v>
      </c>
      <c r="AP281" s="590">
        <f t="shared" si="463"/>
        <v>0</v>
      </c>
      <c r="AQ281" s="474"/>
      <c r="AR281" s="104" t="str">
        <f t="shared" si="464"/>
        <v/>
      </c>
      <c r="AS281" s="856"/>
      <c r="AT281" s="469">
        <f t="shared" si="465"/>
        <v>0</v>
      </c>
      <c r="AU281" s="469">
        <f t="shared" si="466"/>
        <v>0</v>
      </c>
      <c r="AV281" s="469">
        <f t="shared" si="467"/>
        <v>0</v>
      </c>
      <c r="AW281" s="590">
        <f t="shared" si="468"/>
        <v>0</v>
      </c>
      <c r="AX281" s="474"/>
      <c r="AY281" s="102" t="str">
        <f t="shared" si="469"/>
        <v/>
      </c>
      <c r="AZ281" s="856"/>
      <c r="BA281" s="469">
        <f t="shared" si="470"/>
        <v>0</v>
      </c>
      <c r="BB281" s="469">
        <f t="shared" si="471"/>
        <v>0</v>
      </c>
      <c r="BC281" s="469">
        <f t="shared" si="472"/>
        <v>0</v>
      </c>
      <c r="BD281" s="590">
        <f t="shared" si="473"/>
        <v>0</v>
      </c>
      <c r="BE281" s="484" t="str">
        <f t="shared" si="474"/>
        <v>○</v>
      </c>
      <c r="BF281" s="486">
        <f t="shared" si="475"/>
        <v>0</v>
      </c>
      <c r="BG281" s="482">
        <f t="shared" si="475"/>
        <v>0</v>
      </c>
      <c r="BH281" s="482">
        <f t="shared" si="475"/>
        <v>0</v>
      </c>
      <c r="BI281" s="483">
        <f t="shared" si="476"/>
        <v>0</v>
      </c>
      <c r="BJ281" s="528">
        <f t="shared" si="477"/>
        <v>0</v>
      </c>
      <c r="BK281" s="529">
        <f t="shared" si="477"/>
        <v>0</v>
      </c>
      <c r="BL281" s="529">
        <f t="shared" si="477"/>
        <v>0</v>
      </c>
      <c r="BM281" s="530">
        <f t="shared" si="478"/>
        <v>0</v>
      </c>
      <c r="BN281" s="528">
        <f t="shared" si="479"/>
        <v>0</v>
      </c>
      <c r="BO281" s="529">
        <f t="shared" si="480"/>
        <v>0</v>
      </c>
      <c r="BP281" s="529">
        <f t="shared" si="481"/>
        <v>0</v>
      </c>
      <c r="BQ281" s="530">
        <f t="shared" si="482"/>
        <v>0</v>
      </c>
      <c r="BR281" s="528">
        <f t="shared" si="483"/>
        <v>0</v>
      </c>
      <c r="BS281" s="529">
        <f t="shared" si="483"/>
        <v>0</v>
      </c>
      <c r="BT281" s="529">
        <f t="shared" si="483"/>
        <v>0</v>
      </c>
      <c r="BU281" s="530">
        <f t="shared" si="484"/>
        <v>0</v>
      </c>
      <c r="BV281" s="528">
        <f t="shared" si="485"/>
        <v>0</v>
      </c>
      <c r="BW281" s="529">
        <f t="shared" si="486"/>
        <v>0</v>
      </c>
      <c r="BX281" s="529">
        <f t="shared" si="487"/>
        <v>0</v>
      </c>
      <c r="BY281" s="530">
        <f t="shared" si="488"/>
        <v>0</v>
      </c>
      <c r="BZ281" s="560" t="str">
        <f t="shared" si="489"/>
        <v/>
      </c>
      <c r="CA281" s="184" t="str">
        <f t="shared" si="489"/>
        <v/>
      </c>
      <c r="CB281" s="183" t="str">
        <f t="shared" si="489"/>
        <v/>
      </c>
      <c r="CC281" s="185" t="str">
        <f t="shared" si="490"/>
        <v/>
      </c>
      <c r="CD281" s="184" t="str">
        <f t="shared" si="490"/>
        <v/>
      </c>
      <c r="CE281" s="183" t="str">
        <f t="shared" si="490"/>
        <v/>
      </c>
      <c r="CF281" s="447"/>
      <c r="CG281" s="482" t="str">
        <f t="shared" si="491"/>
        <v>－</v>
      </c>
      <c r="CH281" s="469"/>
      <c r="CI281" s="561"/>
      <c r="CJ281" s="468" t="str">
        <f t="shared" si="492"/>
        <v/>
      </c>
      <c r="CK281" s="469" t="str">
        <f t="shared" si="493"/>
        <v/>
      </c>
      <c r="CL281" s="102" t="str">
        <f t="shared" si="494"/>
        <v/>
      </c>
      <c r="CM281" s="468" t="str">
        <f t="shared" si="495"/>
        <v/>
      </c>
      <c r="CN281" s="469" t="str">
        <f t="shared" si="496"/>
        <v/>
      </c>
      <c r="CO281" s="102" t="str">
        <f t="shared" si="497"/>
        <v/>
      </c>
      <c r="CP281" s="468" t="str">
        <f t="shared" si="498"/>
        <v/>
      </c>
      <c r="CQ281" s="469" t="str">
        <f t="shared" si="498"/>
        <v/>
      </c>
      <c r="CR281" s="102" t="str">
        <f t="shared" si="498"/>
        <v/>
      </c>
      <c r="CS281" s="468" t="str">
        <f t="shared" si="499"/>
        <v/>
      </c>
      <c r="CT281" s="469" t="str">
        <f t="shared" si="500"/>
        <v/>
      </c>
      <c r="CU281" s="469" t="str">
        <f t="shared" si="501"/>
        <v/>
      </c>
      <c r="CV281" s="105" t="str">
        <f t="shared" si="502"/>
        <v/>
      </c>
      <c r="CW281" s="856"/>
      <c r="CX281" s="469">
        <f t="shared" si="503"/>
        <v>0</v>
      </c>
      <c r="CY281" s="469">
        <f t="shared" si="504"/>
        <v>0</v>
      </c>
      <c r="CZ281" s="469">
        <f t="shared" si="505"/>
        <v>0</v>
      </c>
      <c r="DA281" s="590">
        <f t="shared" si="506"/>
        <v>0</v>
      </c>
      <c r="DB281" s="474"/>
      <c r="DC281" s="604">
        <f t="shared" si="507"/>
        <v>0</v>
      </c>
      <c r="DD281" s="184">
        <f t="shared" si="508"/>
        <v>0</v>
      </c>
      <c r="DE281" s="605">
        <f t="shared" si="509"/>
        <v>0</v>
      </c>
      <c r="DF281" s="104" t="str">
        <f t="shared" si="510"/>
        <v/>
      </c>
      <c r="DG281" s="856"/>
      <c r="DH281" s="469">
        <f t="shared" si="511"/>
        <v>0</v>
      </c>
      <c r="DI281" s="469">
        <f t="shared" si="512"/>
        <v>0</v>
      </c>
      <c r="DJ281" s="469">
        <f t="shared" si="513"/>
        <v>0</v>
      </c>
      <c r="DK281" s="590">
        <f t="shared" si="514"/>
        <v>0</v>
      </c>
      <c r="DL281" s="474"/>
      <c r="DM281" s="604">
        <f t="shared" si="515"/>
        <v>0</v>
      </c>
      <c r="DN281" s="184">
        <f t="shared" si="516"/>
        <v>0</v>
      </c>
      <c r="DO281" s="605">
        <f t="shared" si="517"/>
        <v>0</v>
      </c>
      <c r="DP281" s="104" t="str">
        <f t="shared" si="518"/>
        <v/>
      </c>
      <c r="DQ281" s="856"/>
      <c r="DR281" s="469">
        <f t="shared" si="519"/>
        <v>0</v>
      </c>
      <c r="DS281" s="469">
        <f t="shared" si="520"/>
        <v>0</v>
      </c>
      <c r="DT281" s="469">
        <f t="shared" si="521"/>
        <v>0</v>
      </c>
      <c r="DU281" s="101">
        <f t="shared" si="522"/>
        <v>0</v>
      </c>
      <c r="DV281" s="528">
        <f t="shared" si="523"/>
        <v>0</v>
      </c>
      <c r="DW281" s="529">
        <f t="shared" si="523"/>
        <v>0</v>
      </c>
      <c r="DX281" s="529">
        <f t="shared" si="523"/>
        <v>0</v>
      </c>
      <c r="DY281" s="530">
        <f t="shared" si="524"/>
        <v>0</v>
      </c>
      <c r="DZ281" s="528">
        <f t="shared" si="525"/>
        <v>0</v>
      </c>
      <c r="EA281" s="529">
        <f t="shared" si="525"/>
        <v>0</v>
      </c>
      <c r="EB281" s="529">
        <f t="shared" si="525"/>
        <v>0</v>
      </c>
      <c r="EC281" s="530">
        <f t="shared" si="526"/>
        <v>0</v>
      </c>
      <c r="ED281" s="528">
        <f t="shared" si="527"/>
        <v>0</v>
      </c>
      <c r="EE281" s="529">
        <f t="shared" si="527"/>
        <v>0</v>
      </c>
      <c r="EF281" s="529">
        <f t="shared" si="527"/>
        <v>0</v>
      </c>
      <c r="EG281" s="530">
        <f t="shared" si="528"/>
        <v>0</v>
      </c>
      <c r="EH281" s="528">
        <f t="shared" si="529"/>
        <v>0</v>
      </c>
      <c r="EI281" s="529">
        <f t="shared" si="530"/>
        <v>0</v>
      </c>
      <c r="EJ281" s="529">
        <f t="shared" si="531"/>
        <v>0</v>
      </c>
      <c r="EK281" s="530">
        <f t="shared" si="532"/>
        <v>0</v>
      </c>
      <c r="EL281" s="562"/>
      <c r="EM281" s="571">
        <f t="shared" si="533"/>
        <v>0</v>
      </c>
      <c r="EN281" s="572">
        <f t="shared" si="533"/>
        <v>0</v>
      </c>
      <c r="EO281" s="576">
        <f t="shared" si="533"/>
        <v>0</v>
      </c>
      <c r="EP281" s="578">
        <f t="shared" si="534"/>
        <v>0</v>
      </c>
      <c r="EQ281" s="571">
        <f t="shared" si="535"/>
        <v>0</v>
      </c>
      <c r="ER281" s="572">
        <f t="shared" si="535"/>
        <v>0</v>
      </c>
      <c r="ES281" s="573">
        <f t="shared" si="535"/>
        <v>0</v>
      </c>
      <c r="ET281" s="579">
        <f t="shared" si="536"/>
        <v>0</v>
      </c>
      <c r="EU281" s="577">
        <f t="shared" si="537"/>
        <v>0</v>
      </c>
      <c r="EV281" s="521">
        <f t="shared" si="538"/>
        <v>0</v>
      </c>
      <c r="EW281" s="525">
        <f t="shared" si="539"/>
        <v>0</v>
      </c>
      <c r="EX281" s="524">
        <f t="shared" si="540"/>
        <v>0</v>
      </c>
      <c r="EY281" s="509" t="str">
        <f t="shared" si="541"/>
        <v>○</v>
      </c>
      <c r="EZ281" s="486">
        <f t="shared" si="542"/>
        <v>0</v>
      </c>
      <c r="FA281" s="482">
        <f t="shared" si="542"/>
        <v>0</v>
      </c>
      <c r="FB281" s="482">
        <f t="shared" si="542"/>
        <v>0</v>
      </c>
      <c r="FC281" s="536">
        <f t="shared" si="543"/>
        <v>0</v>
      </c>
      <c r="FD281" s="101">
        <f t="shared" si="544"/>
        <v>0</v>
      </c>
      <c r="FE281" s="846">
        <f t="shared" si="545"/>
        <v>0</v>
      </c>
      <c r="FF281" s="847">
        <f t="shared" si="546"/>
        <v>0</v>
      </c>
      <c r="FG281" s="101" t="str">
        <f t="shared" si="547"/>
        <v/>
      </c>
      <c r="FH281" s="185" t="str">
        <f t="shared" si="548"/>
        <v/>
      </c>
      <c r="FI281" s="184" t="str">
        <f t="shared" si="548"/>
        <v/>
      </c>
      <c r="FJ281" s="848" t="str">
        <f t="shared" si="548"/>
        <v/>
      </c>
      <c r="FK281" s="508"/>
      <c r="FL281" s="498"/>
      <c r="FM281" s="499"/>
      <c r="FN281" s="849">
        <f t="shared" si="549"/>
        <v>0</v>
      </c>
      <c r="FO281" s="511" t="str">
        <f t="shared" si="550"/>
        <v/>
      </c>
      <c r="FP281" s="528" t="str">
        <f t="shared" si="551"/>
        <v/>
      </c>
      <c r="FQ281" s="529" t="str">
        <f t="shared" si="552"/>
        <v/>
      </c>
      <c r="FR281" s="529" t="str">
        <f t="shared" si="553"/>
        <v/>
      </c>
      <c r="FS281" s="530">
        <f t="shared" si="554"/>
        <v>0</v>
      </c>
      <c r="FT281" s="510"/>
    </row>
    <row r="282" spans="1:176" s="3" customFormat="1" ht="18" customHeight="1">
      <c r="A282" s="619" t="str">
        <f t="shared" si="447"/>
        <v/>
      </c>
      <c r="B282" s="448">
        <f t="shared" si="555"/>
        <v>0</v>
      </c>
      <c r="C282" s="1114" t="str">
        <f t="shared" si="448"/>
        <v>授業料</v>
      </c>
      <c r="D282" s="1114" t="str">
        <f t="shared" si="449"/>
        <v>入学金</v>
      </c>
      <c r="E282" s="448">
        <f t="shared" si="556"/>
        <v>0</v>
      </c>
      <c r="F282" s="619">
        <f t="shared" si="450"/>
        <v>0</v>
      </c>
      <c r="G282" s="539">
        <f t="shared" si="451"/>
        <v>265</v>
      </c>
      <c r="H282" s="844"/>
      <c r="I282" s="845"/>
      <c r="J282" s="187"/>
      <c r="K282" s="188"/>
      <c r="L282" s="188"/>
      <c r="M282" s="186"/>
      <c r="N282" s="97"/>
      <c r="O282" s="98"/>
      <c r="P282" s="187"/>
      <c r="Q282" s="188"/>
      <c r="R282" s="186"/>
      <c r="S282" s="99"/>
      <c r="T282" s="97"/>
      <c r="U282" s="741"/>
      <c r="V282" s="101" t="str">
        <f>IF(OR($R$5="",$T$5="",$J282="",$O282="",$U282=""),"",IF(ISERROR(VLOOKUP($C282,参照!$P$4:$V$112,5,FALSE)),0,VLOOKUP($C282,参照!$P$4:$V$112,5,FALSE)))</f>
        <v/>
      </c>
      <c r="W282" s="100"/>
      <c r="X282" s="102" t="str">
        <f>IF(OR($R$5="",$T$5="",$J282="",$O282="",$W282=""),"",IF(ISERROR(VLOOKUP($D282,参照!$P$4:$V$112,5,FALSE)),0,VLOOKUP($D282,参照!$P$4:$V$112,5,FALSE)))</f>
        <v/>
      </c>
      <c r="Y282" s="182" t="str">
        <f t="shared" si="452"/>
        <v/>
      </c>
      <c r="Z282" s="182" t="str">
        <f t="shared" si="453"/>
        <v/>
      </c>
      <c r="AA282" s="468"/>
      <c r="AB282" s="536">
        <f t="shared" si="454"/>
        <v>0</v>
      </c>
      <c r="AC282" s="854"/>
      <c r="AD282" s="738">
        <f t="shared" si="455"/>
        <v>0</v>
      </c>
      <c r="AE282" s="103" t="str">
        <f t="shared" si="456"/>
        <v/>
      </c>
      <c r="AF282" s="468" t="str">
        <f t="shared" si="457"/>
        <v/>
      </c>
      <c r="AG282" s="469" t="str">
        <f t="shared" si="458"/>
        <v/>
      </c>
      <c r="AH282" s="102" t="str">
        <f t="shared" si="458"/>
        <v/>
      </c>
      <c r="AI282" s="855"/>
      <c r="AJ282" s="588"/>
      <c r="AK282" s="102" t="str">
        <f t="shared" si="459"/>
        <v/>
      </c>
      <c r="AL282" s="856"/>
      <c r="AM282" s="469">
        <f t="shared" si="460"/>
        <v>0</v>
      </c>
      <c r="AN282" s="469">
        <f t="shared" si="461"/>
        <v>0</v>
      </c>
      <c r="AO282" s="469">
        <f t="shared" si="462"/>
        <v>0</v>
      </c>
      <c r="AP282" s="590">
        <f t="shared" si="463"/>
        <v>0</v>
      </c>
      <c r="AQ282" s="474"/>
      <c r="AR282" s="104" t="str">
        <f t="shared" si="464"/>
        <v/>
      </c>
      <c r="AS282" s="856"/>
      <c r="AT282" s="469">
        <f t="shared" si="465"/>
        <v>0</v>
      </c>
      <c r="AU282" s="469">
        <f t="shared" si="466"/>
        <v>0</v>
      </c>
      <c r="AV282" s="469">
        <f t="shared" si="467"/>
        <v>0</v>
      </c>
      <c r="AW282" s="590">
        <f t="shared" si="468"/>
        <v>0</v>
      </c>
      <c r="AX282" s="474"/>
      <c r="AY282" s="102" t="str">
        <f t="shared" si="469"/>
        <v/>
      </c>
      <c r="AZ282" s="856"/>
      <c r="BA282" s="469">
        <f t="shared" si="470"/>
        <v>0</v>
      </c>
      <c r="BB282" s="469">
        <f t="shared" si="471"/>
        <v>0</v>
      </c>
      <c r="BC282" s="469">
        <f t="shared" si="472"/>
        <v>0</v>
      </c>
      <c r="BD282" s="590">
        <f t="shared" si="473"/>
        <v>0</v>
      </c>
      <c r="BE282" s="484" t="str">
        <f t="shared" si="474"/>
        <v>○</v>
      </c>
      <c r="BF282" s="486">
        <f t="shared" si="475"/>
        <v>0</v>
      </c>
      <c r="BG282" s="482">
        <f t="shared" si="475"/>
        <v>0</v>
      </c>
      <c r="BH282" s="482">
        <f t="shared" si="475"/>
        <v>0</v>
      </c>
      <c r="BI282" s="483">
        <f t="shared" si="476"/>
        <v>0</v>
      </c>
      <c r="BJ282" s="528">
        <f t="shared" si="477"/>
        <v>0</v>
      </c>
      <c r="BK282" s="529">
        <f t="shared" si="477"/>
        <v>0</v>
      </c>
      <c r="BL282" s="529">
        <f t="shared" si="477"/>
        <v>0</v>
      </c>
      <c r="BM282" s="530">
        <f t="shared" si="478"/>
        <v>0</v>
      </c>
      <c r="BN282" s="528">
        <f t="shared" si="479"/>
        <v>0</v>
      </c>
      <c r="BO282" s="529">
        <f t="shared" si="480"/>
        <v>0</v>
      </c>
      <c r="BP282" s="529">
        <f t="shared" si="481"/>
        <v>0</v>
      </c>
      <c r="BQ282" s="530">
        <f t="shared" si="482"/>
        <v>0</v>
      </c>
      <c r="BR282" s="528">
        <f t="shared" si="483"/>
        <v>0</v>
      </c>
      <c r="BS282" s="529">
        <f t="shared" si="483"/>
        <v>0</v>
      </c>
      <c r="BT282" s="529">
        <f t="shared" si="483"/>
        <v>0</v>
      </c>
      <c r="BU282" s="530">
        <f t="shared" si="484"/>
        <v>0</v>
      </c>
      <c r="BV282" s="528">
        <f t="shared" si="485"/>
        <v>0</v>
      </c>
      <c r="BW282" s="529">
        <f t="shared" si="486"/>
        <v>0</v>
      </c>
      <c r="BX282" s="529">
        <f t="shared" si="487"/>
        <v>0</v>
      </c>
      <c r="BY282" s="530">
        <f t="shared" si="488"/>
        <v>0</v>
      </c>
      <c r="BZ282" s="560" t="str">
        <f t="shared" si="489"/>
        <v/>
      </c>
      <c r="CA282" s="184" t="str">
        <f t="shared" si="489"/>
        <v/>
      </c>
      <c r="CB282" s="183" t="str">
        <f t="shared" si="489"/>
        <v/>
      </c>
      <c r="CC282" s="185" t="str">
        <f t="shared" si="490"/>
        <v/>
      </c>
      <c r="CD282" s="184" t="str">
        <f t="shared" si="490"/>
        <v/>
      </c>
      <c r="CE282" s="183" t="str">
        <f t="shared" si="490"/>
        <v/>
      </c>
      <c r="CF282" s="447"/>
      <c r="CG282" s="482" t="str">
        <f t="shared" si="491"/>
        <v>－</v>
      </c>
      <c r="CH282" s="469"/>
      <c r="CI282" s="561"/>
      <c r="CJ282" s="468" t="str">
        <f t="shared" si="492"/>
        <v/>
      </c>
      <c r="CK282" s="469" t="str">
        <f t="shared" si="493"/>
        <v/>
      </c>
      <c r="CL282" s="102" t="str">
        <f t="shared" si="494"/>
        <v/>
      </c>
      <c r="CM282" s="468" t="str">
        <f t="shared" si="495"/>
        <v/>
      </c>
      <c r="CN282" s="469" t="str">
        <f t="shared" si="496"/>
        <v/>
      </c>
      <c r="CO282" s="102" t="str">
        <f t="shared" si="497"/>
        <v/>
      </c>
      <c r="CP282" s="468" t="str">
        <f t="shared" si="498"/>
        <v/>
      </c>
      <c r="CQ282" s="469" t="str">
        <f t="shared" si="498"/>
        <v/>
      </c>
      <c r="CR282" s="102" t="str">
        <f t="shared" si="498"/>
        <v/>
      </c>
      <c r="CS282" s="468" t="str">
        <f t="shared" si="499"/>
        <v/>
      </c>
      <c r="CT282" s="469" t="str">
        <f t="shared" si="500"/>
        <v/>
      </c>
      <c r="CU282" s="469" t="str">
        <f t="shared" si="501"/>
        <v/>
      </c>
      <c r="CV282" s="105" t="str">
        <f t="shared" si="502"/>
        <v/>
      </c>
      <c r="CW282" s="856"/>
      <c r="CX282" s="469">
        <f t="shared" si="503"/>
        <v>0</v>
      </c>
      <c r="CY282" s="469">
        <f t="shared" si="504"/>
        <v>0</v>
      </c>
      <c r="CZ282" s="469">
        <f t="shared" si="505"/>
        <v>0</v>
      </c>
      <c r="DA282" s="590">
        <f t="shared" si="506"/>
        <v>0</v>
      </c>
      <c r="DB282" s="474"/>
      <c r="DC282" s="604">
        <f t="shared" si="507"/>
        <v>0</v>
      </c>
      <c r="DD282" s="184">
        <f t="shared" si="508"/>
        <v>0</v>
      </c>
      <c r="DE282" s="605">
        <f t="shared" si="509"/>
        <v>0</v>
      </c>
      <c r="DF282" s="104" t="str">
        <f t="shared" si="510"/>
        <v/>
      </c>
      <c r="DG282" s="856"/>
      <c r="DH282" s="469">
        <f t="shared" si="511"/>
        <v>0</v>
      </c>
      <c r="DI282" s="469">
        <f t="shared" si="512"/>
        <v>0</v>
      </c>
      <c r="DJ282" s="469">
        <f t="shared" si="513"/>
        <v>0</v>
      </c>
      <c r="DK282" s="590">
        <f t="shared" si="514"/>
        <v>0</v>
      </c>
      <c r="DL282" s="474"/>
      <c r="DM282" s="604">
        <f t="shared" si="515"/>
        <v>0</v>
      </c>
      <c r="DN282" s="184">
        <f t="shared" si="516"/>
        <v>0</v>
      </c>
      <c r="DO282" s="605">
        <f t="shared" si="517"/>
        <v>0</v>
      </c>
      <c r="DP282" s="104" t="str">
        <f t="shared" si="518"/>
        <v/>
      </c>
      <c r="DQ282" s="856"/>
      <c r="DR282" s="469">
        <f t="shared" si="519"/>
        <v>0</v>
      </c>
      <c r="DS282" s="469">
        <f t="shared" si="520"/>
        <v>0</v>
      </c>
      <c r="DT282" s="469">
        <f t="shared" si="521"/>
        <v>0</v>
      </c>
      <c r="DU282" s="101">
        <f t="shared" si="522"/>
        <v>0</v>
      </c>
      <c r="DV282" s="528">
        <f t="shared" si="523"/>
        <v>0</v>
      </c>
      <c r="DW282" s="529">
        <f t="shared" si="523"/>
        <v>0</v>
      </c>
      <c r="DX282" s="529">
        <f t="shared" si="523"/>
        <v>0</v>
      </c>
      <c r="DY282" s="530">
        <f t="shared" si="524"/>
        <v>0</v>
      </c>
      <c r="DZ282" s="528">
        <f t="shared" si="525"/>
        <v>0</v>
      </c>
      <c r="EA282" s="529">
        <f t="shared" si="525"/>
        <v>0</v>
      </c>
      <c r="EB282" s="529">
        <f t="shared" si="525"/>
        <v>0</v>
      </c>
      <c r="EC282" s="530">
        <f t="shared" si="526"/>
        <v>0</v>
      </c>
      <c r="ED282" s="528">
        <f t="shared" si="527"/>
        <v>0</v>
      </c>
      <c r="EE282" s="529">
        <f t="shared" si="527"/>
        <v>0</v>
      </c>
      <c r="EF282" s="529">
        <f t="shared" si="527"/>
        <v>0</v>
      </c>
      <c r="EG282" s="530">
        <f t="shared" si="528"/>
        <v>0</v>
      </c>
      <c r="EH282" s="528">
        <f t="shared" si="529"/>
        <v>0</v>
      </c>
      <c r="EI282" s="529">
        <f t="shared" si="530"/>
        <v>0</v>
      </c>
      <c r="EJ282" s="529">
        <f t="shared" si="531"/>
        <v>0</v>
      </c>
      <c r="EK282" s="530">
        <f t="shared" si="532"/>
        <v>0</v>
      </c>
      <c r="EL282" s="562"/>
      <c r="EM282" s="571">
        <f t="shared" si="533"/>
        <v>0</v>
      </c>
      <c r="EN282" s="572">
        <f t="shared" si="533"/>
        <v>0</v>
      </c>
      <c r="EO282" s="576">
        <f t="shared" si="533"/>
        <v>0</v>
      </c>
      <c r="EP282" s="578">
        <f t="shared" si="534"/>
        <v>0</v>
      </c>
      <c r="EQ282" s="571">
        <f t="shared" si="535"/>
        <v>0</v>
      </c>
      <c r="ER282" s="572">
        <f t="shared" si="535"/>
        <v>0</v>
      </c>
      <c r="ES282" s="573">
        <f t="shared" si="535"/>
        <v>0</v>
      </c>
      <c r="ET282" s="579">
        <f t="shared" si="536"/>
        <v>0</v>
      </c>
      <c r="EU282" s="577">
        <f t="shared" si="537"/>
        <v>0</v>
      </c>
      <c r="EV282" s="521">
        <f t="shared" si="538"/>
        <v>0</v>
      </c>
      <c r="EW282" s="525">
        <f t="shared" si="539"/>
        <v>0</v>
      </c>
      <c r="EX282" s="524">
        <f t="shared" si="540"/>
        <v>0</v>
      </c>
      <c r="EY282" s="509" t="str">
        <f t="shared" si="541"/>
        <v>○</v>
      </c>
      <c r="EZ282" s="486">
        <f t="shared" si="542"/>
        <v>0</v>
      </c>
      <c r="FA282" s="482">
        <f t="shared" si="542"/>
        <v>0</v>
      </c>
      <c r="FB282" s="482">
        <f t="shared" si="542"/>
        <v>0</v>
      </c>
      <c r="FC282" s="536">
        <f t="shared" si="543"/>
        <v>0</v>
      </c>
      <c r="FD282" s="101">
        <f t="shared" si="544"/>
        <v>0</v>
      </c>
      <c r="FE282" s="846">
        <f t="shared" si="545"/>
        <v>0</v>
      </c>
      <c r="FF282" s="847">
        <f t="shared" si="546"/>
        <v>0</v>
      </c>
      <c r="FG282" s="101" t="str">
        <f t="shared" si="547"/>
        <v/>
      </c>
      <c r="FH282" s="185" t="str">
        <f t="shared" si="548"/>
        <v/>
      </c>
      <c r="FI282" s="184" t="str">
        <f t="shared" si="548"/>
        <v/>
      </c>
      <c r="FJ282" s="848" t="str">
        <f t="shared" si="548"/>
        <v/>
      </c>
      <c r="FK282" s="508"/>
      <c r="FL282" s="498"/>
      <c r="FM282" s="499"/>
      <c r="FN282" s="849">
        <f t="shared" si="549"/>
        <v>0</v>
      </c>
      <c r="FO282" s="511" t="str">
        <f t="shared" si="550"/>
        <v/>
      </c>
      <c r="FP282" s="528" t="str">
        <f t="shared" si="551"/>
        <v/>
      </c>
      <c r="FQ282" s="529" t="str">
        <f t="shared" si="552"/>
        <v/>
      </c>
      <c r="FR282" s="529" t="str">
        <f t="shared" si="553"/>
        <v/>
      </c>
      <c r="FS282" s="530">
        <f t="shared" si="554"/>
        <v>0</v>
      </c>
      <c r="FT282" s="510"/>
    </row>
    <row r="283" spans="1:176" s="3" customFormat="1" ht="18" customHeight="1">
      <c r="A283" s="619" t="str">
        <f t="shared" si="447"/>
        <v/>
      </c>
      <c r="B283" s="448">
        <f t="shared" si="555"/>
        <v>0</v>
      </c>
      <c r="C283" s="1114" t="str">
        <f t="shared" si="448"/>
        <v>授業料</v>
      </c>
      <c r="D283" s="1114" t="str">
        <f t="shared" si="449"/>
        <v>入学金</v>
      </c>
      <c r="E283" s="448">
        <f t="shared" si="556"/>
        <v>0</v>
      </c>
      <c r="F283" s="619">
        <f t="shared" si="450"/>
        <v>0</v>
      </c>
      <c r="G283" s="539">
        <f t="shared" si="451"/>
        <v>266</v>
      </c>
      <c r="H283" s="844"/>
      <c r="I283" s="845"/>
      <c r="J283" s="187"/>
      <c r="K283" s="188"/>
      <c r="L283" s="188"/>
      <c r="M283" s="186"/>
      <c r="N283" s="97"/>
      <c r="O283" s="98"/>
      <c r="P283" s="187"/>
      <c r="Q283" s="188"/>
      <c r="R283" s="186"/>
      <c r="S283" s="99"/>
      <c r="T283" s="97"/>
      <c r="U283" s="741"/>
      <c r="V283" s="101" t="str">
        <f>IF(OR($R$5="",$T$5="",$J283="",$O283="",$U283=""),"",IF(ISERROR(VLOOKUP($C283,参照!$P$4:$V$112,5,FALSE)),0,VLOOKUP($C283,参照!$P$4:$V$112,5,FALSE)))</f>
        <v/>
      </c>
      <c r="W283" s="100"/>
      <c r="X283" s="102" t="str">
        <f>IF(OR($R$5="",$T$5="",$J283="",$O283="",$W283=""),"",IF(ISERROR(VLOOKUP($D283,参照!$P$4:$V$112,5,FALSE)),0,VLOOKUP($D283,参照!$P$4:$V$112,5,FALSE)))</f>
        <v/>
      </c>
      <c r="Y283" s="182" t="str">
        <f t="shared" si="452"/>
        <v/>
      </c>
      <c r="Z283" s="182" t="str">
        <f t="shared" si="453"/>
        <v/>
      </c>
      <c r="AA283" s="468"/>
      <c r="AB283" s="536">
        <f t="shared" si="454"/>
        <v>0</v>
      </c>
      <c r="AC283" s="854"/>
      <c r="AD283" s="738">
        <f t="shared" si="455"/>
        <v>0</v>
      </c>
      <c r="AE283" s="103" t="str">
        <f t="shared" si="456"/>
        <v/>
      </c>
      <c r="AF283" s="468" t="str">
        <f t="shared" si="457"/>
        <v/>
      </c>
      <c r="AG283" s="469" t="str">
        <f t="shared" si="458"/>
        <v/>
      </c>
      <c r="AH283" s="102" t="str">
        <f t="shared" si="458"/>
        <v/>
      </c>
      <c r="AI283" s="855"/>
      <c r="AJ283" s="588"/>
      <c r="AK283" s="102" t="str">
        <f t="shared" si="459"/>
        <v/>
      </c>
      <c r="AL283" s="856"/>
      <c r="AM283" s="469">
        <f t="shared" si="460"/>
        <v>0</v>
      </c>
      <c r="AN283" s="469">
        <f t="shared" si="461"/>
        <v>0</v>
      </c>
      <c r="AO283" s="469">
        <f t="shared" si="462"/>
        <v>0</v>
      </c>
      <c r="AP283" s="590">
        <f t="shared" si="463"/>
        <v>0</v>
      </c>
      <c r="AQ283" s="474"/>
      <c r="AR283" s="104" t="str">
        <f t="shared" si="464"/>
        <v/>
      </c>
      <c r="AS283" s="856"/>
      <c r="AT283" s="469">
        <f t="shared" si="465"/>
        <v>0</v>
      </c>
      <c r="AU283" s="469">
        <f t="shared" si="466"/>
        <v>0</v>
      </c>
      <c r="AV283" s="469">
        <f t="shared" si="467"/>
        <v>0</v>
      </c>
      <c r="AW283" s="590">
        <f t="shared" si="468"/>
        <v>0</v>
      </c>
      <c r="AX283" s="474"/>
      <c r="AY283" s="102" t="str">
        <f t="shared" si="469"/>
        <v/>
      </c>
      <c r="AZ283" s="856"/>
      <c r="BA283" s="469">
        <f t="shared" si="470"/>
        <v>0</v>
      </c>
      <c r="BB283" s="469">
        <f t="shared" si="471"/>
        <v>0</v>
      </c>
      <c r="BC283" s="469">
        <f t="shared" si="472"/>
        <v>0</v>
      </c>
      <c r="BD283" s="590">
        <f t="shared" si="473"/>
        <v>0</v>
      </c>
      <c r="BE283" s="484" t="str">
        <f t="shared" si="474"/>
        <v>○</v>
      </c>
      <c r="BF283" s="486">
        <f t="shared" si="475"/>
        <v>0</v>
      </c>
      <c r="BG283" s="482">
        <f t="shared" si="475"/>
        <v>0</v>
      </c>
      <c r="BH283" s="482">
        <f t="shared" si="475"/>
        <v>0</v>
      </c>
      <c r="BI283" s="483">
        <f t="shared" si="476"/>
        <v>0</v>
      </c>
      <c r="BJ283" s="528">
        <f t="shared" si="477"/>
        <v>0</v>
      </c>
      <c r="BK283" s="529">
        <f t="shared" si="477"/>
        <v>0</v>
      </c>
      <c r="BL283" s="529">
        <f t="shared" si="477"/>
        <v>0</v>
      </c>
      <c r="BM283" s="530">
        <f t="shared" si="478"/>
        <v>0</v>
      </c>
      <c r="BN283" s="528">
        <f t="shared" si="479"/>
        <v>0</v>
      </c>
      <c r="BO283" s="529">
        <f t="shared" si="480"/>
        <v>0</v>
      </c>
      <c r="BP283" s="529">
        <f t="shared" si="481"/>
        <v>0</v>
      </c>
      <c r="BQ283" s="530">
        <f t="shared" si="482"/>
        <v>0</v>
      </c>
      <c r="BR283" s="528">
        <f t="shared" si="483"/>
        <v>0</v>
      </c>
      <c r="BS283" s="529">
        <f t="shared" si="483"/>
        <v>0</v>
      </c>
      <c r="BT283" s="529">
        <f t="shared" si="483"/>
        <v>0</v>
      </c>
      <c r="BU283" s="530">
        <f t="shared" si="484"/>
        <v>0</v>
      </c>
      <c r="BV283" s="528">
        <f t="shared" si="485"/>
        <v>0</v>
      </c>
      <c r="BW283" s="529">
        <f t="shared" si="486"/>
        <v>0</v>
      </c>
      <c r="BX283" s="529">
        <f t="shared" si="487"/>
        <v>0</v>
      </c>
      <c r="BY283" s="530">
        <f t="shared" si="488"/>
        <v>0</v>
      </c>
      <c r="BZ283" s="560" t="str">
        <f t="shared" si="489"/>
        <v/>
      </c>
      <c r="CA283" s="184" t="str">
        <f t="shared" si="489"/>
        <v/>
      </c>
      <c r="CB283" s="183" t="str">
        <f t="shared" si="489"/>
        <v/>
      </c>
      <c r="CC283" s="185" t="str">
        <f t="shared" si="490"/>
        <v/>
      </c>
      <c r="CD283" s="184" t="str">
        <f t="shared" si="490"/>
        <v/>
      </c>
      <c r="CE283" s="183" t="str">
        <f t="shared" si="490"/>
        <v/>
      </c>
      <c r="CF283" s="447"/>
      <c r="CG283" s="482" t="str">
        <f t="shared" si="491"/>
        <v>－</v>
      </c>
      <c r="CH283" s="469"/>
      <c r="CI283" s="561"/>
      <c r="CJ283" s="468" t="str">
        <f t="shared" si="492"/>
        <v/>
      </c>
      <c r="CK283" s="469" t="str">
        <f t="shared" si="493"/>
        <v/>
      </c>
      <c r="CL283" s="102" t="str">
        <f t="shared" si="494"/>
        <v/>
      </c>
      <c r="CM283" s="468" t="str">
        <f t="shared" si="495"/>
        <v/>
      </c>
      <c r="CN283" s="469" t="str">
        <f t="shared" si="496"/>
        <v/>
      </c>
      <c r="CO283" s="102" t="str">
        <f t="shared" si="497"/>
        <v/>
      </c>
      <c r="CP283" s="468" t="str">
        <f t="shared" si="498"/>
        <v/>
      </c>
      <c r="CQ283" s="469" t="str">
        <f t="shared" si="498"/>
        <v/>
      </c>
      <c r="CR283" s="102" t="str">
        <f t="shared" si="498"/>
        <v/>
      </c>
      <c r="CS283" s="468" t="str">
        <f t="shared" si="499"/>
        <v/>
      </c>
      <c r="CT283" s="469" t="str">
        <f t="shared" si="500"/>
        <v/>
      </c>
      <c r="CU283" s="469" t="str">
        <f t="shared" si="501"/>
        <v/>
      </c>
      <c r="CV283" s="105" t="str">
        <f t="shared" si="502"/>
        <v/>
      </c>
      <c r="CW283" s="856"/>
      <c r="CX283" s="469">
        <f t="shared" si="503"/>
        <v>0</v>
      </c>
      <c r="CY283" s="469">
        <f t="shared" si="504"/>
        <v>0</v>
      </c>
      <c r="CZ283" s="469">
        <f t="shared" si="505"/>
        <v>0</v>
      </c>
      <c r="DA283" s="590">
        <f t="shared" si="506"/>
        <v>0</v>
      </c>
      <c r="DB283" s="474"/>
      <c r="DC283" s="604">
        <f t="shared" si="507"/>
        <v>0</v>
      </c>
      <c r="DD283" s="184">
        <f t="shared" si="508"/>
        <v>0</v>
      </c>
      <c r="DE283" s="605">
        <f t="shared" si="509"/>
        <v>0</v>
      </c>
      <c r="DF283" s="104" t="str">
        <f t="shared" si="510"/>
        <v/>
      </c>
      <c r="DG283" s="856"/>
      <c r="DH283" s="469">
        <f t="shared" si="511"/>
        <v>0</v>
      </c>
      <c r="DI283" s="469">
        <f t="shared" si="512"/>
        <v>0</v>
      </c>
      <c r="DJ283" s="469">
        <f t="shared" si="513"/>
        <v>0</v>
      </c>
      <c r="DK283" s="590">
        <f t="shared" si="514"/>
        <v>0</v>
      </c>
      <c r="DL283" s="474"/>
      <c r="DM283" s="604">
        <f t="shared" si="515"/>
        <v>0</v>
      </c>
      <c r="DN283" s="184">
        <f t="shared" si="516"/>
        <v>0</v>
      </c>
      <c r="DO283" s="605">
        <f t="shared" si="517"/>
        <v>0</v>
      </c>
      <c r="DP283" s="104" t="str">
        <f t="shared" si="518"/>
        <v/>
      </c>
      <c r="DQ283" s="856"/>
      <c r="DR283" s="469">
        <f t="shared" si="519"/>
        <v>0</v>
      </c>
      <c r="DS283" s="469">
        <f t="shared" si="520"/>
        <v>0</v>
      </c>
      <c r="DT283" s="469">
        <f t="shared" si="521"/>
        <v>0</v>
      </c>
      <c r="DU283" s="101">
        <f t="shared" si="522"/>
        <v>0</v>
      </c>
      <c r="DV283" s="528">
        <f t="shared" si="523"/>
        <v>0</v>
      </c>
      <c r="DW283" s="529">
        <f t="shared" si="523"/>
        <v>0</v>
      </c>
      <c r="DX283" s="529">
        <f t="shared" si="523"/>
        <v>0</v>
      </c>
      <c r="DY283" s="530">
        <f t="shared" si="524"/>
        <v>0</v>
      </c>
      <c r="DZ283" s="528">
        <f t="shared" si="525"/>
        <v>0</v>
      </c>
      <c r="EA283" s="529">
        <f t="shared" si="525"/>
        <v>0</v>
      </c>
      <c r="EB283" s="529">
        <f t="shared" si="525"/>
        <v>0</v>
      </c>
      <c r="EC283" s="530">
        <f t="shared" si="526"/>
        <v>0</v>
      </c>
      <c r="ED283" s="528">
        <f t="shared" si="527"/>
        <v>0</v>
      </c>
      <c r="EE283" s="529">
        <f t="shared" si="527"/>
        <v>0</v>
      </c>
      <c r="EF283" s="529">
        <f t="shared" si="527"/>
        <v>0</v>
      </c>
      <c r="EG283" s="530">
        <f t="shared" si="528"/>
        <v>0</v>
      </c>
      <c r="EH283" s="528">
        <f t="shared" si="529"/>
        <v>0</v>
      </c>
      <c r="EI283" s="529">
        <f t="shared" si="530"/>
        <v>0</v>
      </c>
      <c r="EJ283" s="529">
        <f t="shared" si="531"/>
        <v>0</v>
      </c>
      <c r="EK283" s="530">
        <f t="shared" si="532"/>
        <v>0</v>
      </c>
      <c r="EL283" s="562"/>
      <c r="EM283" s="571">
        <f t="shared" si="533"/>
        <v>0</v>
      </c>
      <c r="EN283" s="572">
        <f t="shared" si="533"/>
        <v>0</v>
      </c>
      <c r="EO283" s="576">
        <f t="shared" si="533"/>
        <v>0</v>
      </c>
      <c r="EP283" s="578">
        <f t="shared" si="534"/>
        <v>0</v>
      </c>
      <c r="EQ283" s="571">
        <f t="shared" si="535"/>
        <v>0</v>
      </c>
      <c r="ER283" s="572">
        <f t="shared" si="535"/>
        <v>0</v>
      </c>
      <c r="ES283" s="573">
        <f t="shared" si="535"/>
        <v>0</v>
      </c>
      <c r="ET283" s="579">
        <f t="shared" si="536"/>
        <v>0</v>
      </c>
      <c r="EU283" s="577">
        <f t="shared" si="537"/>
        <v>0</v>
      </c>
      <c r="EV283" s="521">
        <f t="shared" si="538"/>
        <v>0</v>
      </c>
      <c r="EW283" s="525">
        <f t="shared" si="539"/>
        <v>0</v>
      </c>
      <c r="EX283" s="524">
        <f t="shared" si="540"/>
        <v>0</v>
      </c>
      <c r="EY283" s="509" t="str">
        <f t="shared" si="541"/>
        <v>○</v>
      </c>
      <c r="EZ283" s="486">
        <f t="shared" si="542"/>
        <v>0</v>
      </c>
      <c r="FA283" s="482">
        <f t="shared" si="542"/>
        <v>0</v>
      </c>
      <c r="FB283" s="482">
        <f t="shared" si="542"/>
        <v>0</v>
      </c>
      <c r="FC283" s="536">
        <f t="shared" si="543"/>
        <v>0</v>
      </c>
      <c r="FD283" s="101">
        <f t="shared" si="544"/>
        <v>0</v>
      </c>
      <c r="FE283" s="846">
        <f t="shared" si="545"/>
        <v>0</v>
      </c>
      <c r="FF283" s="847">
        <f t="shared" si="546"/>
        <v>0</v>
      </c>
      <c r="FG283" s="101" t="str">
        <f t="shared" si="547"/>
        <v/>
      </c>
      <c r="FH283" s="185" t="str">
        <f t="shared" si="548"/>
        <v/>
      </c>
      <c r="FI283" s="184" t="str">
        <f t="shared" si="548"/>
        <v/>
      </c>
      <c r="FJ283" s="848" t="str">
        <f t="shared" si="548"/>
        <v/>
      </c>
      <c r="FK283" s="508"/>
      <c r="FL283" s="498"/>
      <c r="FM283" s="499"/>
      <c r="FN283" s="849">
        <f t="shared" si="549"/>
        <v>0</v>
      </c>
      <c r="FO283" s="511" t="str">
        <f t="shared" si="550"/>
        <v/>
      </c>
      <c r="FP283" s="528" t="str">
        <f t="shared" si="551"/>
        <v/>
      </c>
      <c r="FQ283" s="529" t="str">
        <f t="shared" si="552"/>
        <v/>
      </c>
      <c r="FR283" s="529" t="str">
        <f t="shared" si="553"/>
        <v/>
      </c>
      <c r="FS283" s="530">
        <f t="shared" si="554"/>
        <v>0</v>
      </c>
      <c r="FT283" s="510"/>
    </row>
    <row r="284" spans="1:176" s="3" customFormat="1" ht="18" customHeight="1">
      <c r="A284" s="619" t="str">
        <f t="shared" si="447"/>
        <v/>
      </c>
      <c r="B284" s="448">
        <f t="shared" si="555"/>
        <v>0</v>
      </c>
      <c r="C284" s="1114" t="str">
        <f t="shared" si="448"/>
        <v>授業料</v>
      </c>
      <c r="D284" s="1114" t="str">
        <f t="shared" si="449"/>
        <v>入学金</v>
      </c>
      <c r="E284" s="448">
        <f t="shared" si="556"/>
        <v>0</v>
      </c>
      <c r="F284" s="619">
        <f t="shared" si="450"/>
        <v>0</v>
      </c>
      <c r="G284" s="539">
        <f t="shared" si="451"/>
        <v>267</v>
      </c>
      <c r="H284" s="844"/>
      <c r="I284" s="845"/>
      <c r="J284" s="187"/>
      <c r="K284" s="188"/>
      <c r="L284" s="188"/>
      <c r="M284" s="186"/>
      <c r="N284" s="97"/>
      <c r="O284" s="98"/>
      <c r="P284" s="187"/>
      <c r="Q284" s="188"/>
      <c r="R284" s="186"/>
      <c r="S284" s="99"/>
      <c r="T284" s="97"/>
      <c r="U284" s="741"/>
      <c r="V284" s="101" t="str">
        <f>IF(OR($R$5="",$T$5="",$J284="",$O284="",$U284=""),"",IF(ISERROR(VLOOKUP($C284,参照!$P$4:$V$112,5,FALSE)),0,VLOOKUP($C284,参照!$P$4:$V$112,5,FALSE)))</f>
        <v/>
      </c>
      <c r="W284" s="100"/>
      <c r="X284" s="102" t="str">
        <f>IF(OR($R$5="",$T$5="",$J284="",$O284="",$W284=""),"",IF(ISERROR(VLOOKUP($D284,参照!$P$4:$V$112,5,FALSE)),0,VLOOKUP($D284,参照!$P$4:$V$112,5,FALSE)))</f>
        <v/>
      </c>
      <c r="Y284" s="182" t="str">
        <f t="shared" si="452"/>
        <v/>
      </c>
      <c r="Z284" s="182" t="str">
        <f t="shared" si="453"/>
        <v/>
      </c>
      <c r="AA284" s="468"/>
      <c r="AB284" s="536">
        <f t="shared" si="454"/>
        <v>0</v>
      </c>
      <c r="AC284" s="854"/>
      <c r="AD284" s="738">
        <f t="shared" si="455"/>
        <v>0</v>
      </c>
      <c r="AE284" s="103" t="str">
        <f t="shared" si="456"/>
        <v/>
      </c>
      <c r="AF284" s="468" t="str">
        <f t="shared" si="457"/>
        <v/>
      </c>
      <c r="AG284" s="469" t="str">
        <f t="shared" si="458"/>
        <v/>
      </c>
      <c r="AH284" s="102" t="str">
        <f t="shared" si="458"/>
        <v/>
      </c>
      <c r="AI284" s="855"/>
      <c r="AJ284" s="588"/>
      <c r="AK284" s="102" t="str">
        <f t="shared" si="459"/>
        <v/>
      </c>
      <c r="AL284" s="856"/>
      <c r="AM284" s="469">
        <f t="shared" si="460"/>
        <v>0</v>
      </c>
      <c r="AN284" s="469">
        <f t="shared" si="461"/>
        <v>0</v>
      </c>
      <c r="AO284" s="469">
        <f t="shared" si="462"/>
        <v>0</v>
      </c>
      <c r="AP284" s="590">
        <f t="shared" si="463"/>
        <v>0</v>
      </c>
      <c r="AQ284" s="474"/>
      <c r="AR284" s="104" t="str">
        <f t="shared" si="464"/>
        <v/>
      </c>
      <c r="AS284" s="856"/>
      <c r="AT284" s="469">
        <f t="shared" si="465"/>
        <v>0</v>
      </c>
      <c r="AU284" s="469">
        <f t="shared" si="466"/>
        <v>0</v>
      </c>
      <c r="AV284" s="469">
        <f t="shared" si="467"/>
        <v>0</v>
      </c>
      <c r="AW284" s="590">
        <f t="shared" si="468"/>
        <v>0</v>
      </c>
      <c r="AX284" s="474"/>
      <c r="AY284" s="102" t="str">
        <f t="shared" si="469"/>
        <v/>
      </c>
      <c r="AZ284" s="856"/>
      <c r="BA284" s="469">
        <f t="shared" si="470"/>
        <v>0</v>
      </c>
      <c r="BB284" s="469">
        <f t="shared" si="471"/>
        <v>0</v>
      </c>
      <c r="BC284" s="469">
        <f t="shared" si="472"/>
        <v>0</v>
      </c>
      <c r="BD284" s="590">
        <f t="shared" si="473"/>
        <v>0</v>
      </c>
      <c r="BE284" s="484" t="str">
        <f t="shared" si="474"/>
        <v>○</v>
      </c>
      <c r="BF284" s="486">
        <f t="shared" si="475"/>
        <v>0</v>
      </c>
      <c r="BG284" s="482">
        <f t="shared" si="475"/>
        <v>0</v>
      </c>
      <c r="BH284" s="482">
        <f t="shared" si="475"/>
        <v>0</v>
      </c>
      <c r="BI284" s="483">
        <f t="shared" si="476"/>
        <v>0</v>
      </c>
      <c r="BJ284" s="528">
        <f t="shared" si="477"/>
        <v>0</v>
      </c>
      <c r="BK284" s="529">
        <f t="shared" si="477"/>
        <v>0</v>
      </c>
      <c r="BL284" s="529">
        <f t="shared" si="477"/>
        <v>0</v>
      </c>
      <c r="BM284" s="530">
        <f t="shared" si="478"/>
        <v>0</v>
      </c>
      <c r="BN284" s="528">
        <f t="shared" si="479"/>
        <v>0</v>
      </c>
      <c r="BO284" s="529">
        <f t="shared" si="480"/>
        <v>0</v>
      </c>
      <c r="BP284" s="529">
        <f t="shared" si="481"/>
        <v>0</v>
      </c>
      <c r="BQ284" s="530">
        <f t="shared" si="482"/>
        <v>0</v>
      </c>
      <c r="BR284" s="528">
        <f t="shared" si="483"/>
        <v>0</v>
      </c>
      <c r="BS284" s="529">
        <f t="shared" si="483"/>
        <v>0</v>
      </c>
      <c r="BT284" s="529">
        <f t="shared" si="483"/>
        <v>0</v>
      </c>
      <c r="BU284" s="530">
        <f t="shared" si="484"/>
        <v>0</v>
      </c>
      <c r="BV284" s="528">
        <f t="shared" si="485"/>
        <v>0</v>
      </c>
      <c r="BW284" s="529">
        <f t="shared" si="486"/>
        <v>0</v>
      </c>
      <c r="BX284" s="529">
        <f t="shared" si="487"/>
        <v>0</v>
      </c>
      <c r="BY284" s="530">
        <f t="shared" si="488"/>
        <v>0</v>
      </c>
      <c r="BZ284" s="560" t="str">
        <f t="shared" si="489"/>
        <v/>
      </c>
      <c r="CA284" s="184" t="str">
        <f t="shared" si="489"/>
        <v/>
      </c>
      <c r="CB284" s="183" t="str">
        <f t="shared" si="489"/>
        <v/>
      </c>
      <c r="CC284" s="185" t="str">
        <f t="shared" si="490"/>
        <v/>
      </c>
      <c r="CD284" s="184" t="str">
        <f t="shared" si="490"/>
        <v/>
      </c>
      <c r="CE284" s="183" t="str">
        <f t="shared" si="490"/>
        <v/>
      </c>
      <c r="CF284" s="447"/>
      <c r="CG284" s="482" t="str">
        <f t="shared" si="491"/>
        <v>－</v>
      </c>
      <c r="CH284" s="469"/>
      <c r="CI284" s="561"/>
      <c r="CJ284" s="468" t="str">
        <f t="shared" si="492"/>
        <v/>
      </c>
      <c r="CK284" s="469" t="str">
        <f t="shared" si="493"/>
        <v/>
      </c>
      <c r="CL284" s="102" t="str">
        <f t="shared" si="494"/>
        <v/>
      </c>
      <c r="CM284" s="468" t="str">
        <f t="shared" si="495"/>
        <v/>
      </c>
      <c r="CN284" s="469" t="str">
        <f t="shared" si="496"/>
        <v/>
      </c>
      <c r="CO284" s="102" t="str">
        <f t="shared" si="497"/>
        <v/>
      </c>
      <c r="CP284" s="468" t="str">
        <f t="shared" si="498"/>
        <v/>
      </c>
      <c r="CQ284" s="469" t="str">
        <f t="shared" si="498"/>
        <v/>
      </c>
      <c r="CR284" s="102" t="str">
        <f t="shared" si="498"/>
        <v/>
      </c>
      <c r="CS284" s="468" t="str">
        <f t="shared" si="499"/>
        <v/>
      </c>
      <c r="CT284" s="469" t="str">
        <f t="shared" si="500"/>
        <v/>
      </c>
      <c r="CU284" s="469" t="str">
        <f t="shared" si="501"/>
        <v/>
      </c>
      <c r="CV284" s="105" t="str">
        <f t="shared" si="502"/>
        <v/>
      </c>
      <c r="CW284" s="856"/>
      <c r="CX284" s="469">
        <f t="shared" si="503"/>
        <v>0</v>
      </c>
      <c r="CY284" s="469">
        <f t="shared" si="504"/>
        <v>0</v>
      </c>
      <c r="CZ284" s="469">
        <f t="shared" si="505"/>
        <v>0</v>
      </c>
      <c r="DA284" s="590">
        <f t="shared" si="506"/>
        <v>0</v>
      </c>
      <c r="DB284" s="474"/>
      <c r="DC284" s="604">
        <f t="shared" si="507"/>
        <v>0</v>
      </c>
      <c r="DD284" s="184">
        <f t="shared" si="508"/>
        <v>0</v>
      </c>
      <c r="DE284" s="605">
        <f t="shared" si="509"/>
        <v>0</v>
      </c>
      <c r="DF284" s="104" t="str">
        <f t="shared" si="510"/>
        <v/>
      </c>
      <c r="DG284" s="856"/>
      <c r="DH284" s="469">
        <f t="shared" si="511"/>
        <v>0</v>
      </c>
      <c r="DI284" s="469">
        <f t="shared" si="512"/>
        <v>0</v>
      </c>
      <c r="DJ284" s="469">
        <f t="shared" si="513"/>
        <v>0</v>
      </c>
      <c r="DK284" s="590">
        <f t="shared" si="514"/>
        <v>0</v>
      </c>
      <c r="DL284" s="474"/>
      <c r="DM284" s="604">
        <f t="shared" si="515"/>
        <v>0</v>
      </c>
      <c r="DN284" s="184">
        <f t="shared" si="516"/>
        <v>0</v>
      </c>
      <c r="DO284" s="605">
        <f t="shared" si="517"/>
        <v>0</v>
      </c>
      <c r="DP284" s="104" t="str">
        <f t="shared" si="518"/>
        <v/>
      </c>
      <c r="DQ284" s="856"/>
      <c r="DR284" s="469">
        <f t="shared" si="519"/>
        <v>0</v>
      </c>
      <c r="DS284" s="469">
        <f t="shared" si="520"/>
        <v>0</v>
      </c>
      <c r="DT284" s="469">
        <f t="shared" si="521"/>
        <v>0</v>
      </c>
      <c r="DU284" s="101">
        <f t="shared" si="522"/>
        <v>0</v>
      </c>
      <c r="DV284" s="528">
        <f t="shared" si="523"/>
        <v>0</v>
      </c>
      <c r="DW284" s="529">
        <f t="shared" si="523"/>
        <v>0</v>
      </c>
      <c r="DX284" s="529">
        <f t="shared" si="523"/>
        <v>0</v>
      </c>
      <c r="DY284" s="530">
        <f t="shared" si="524"/>
        <v>0</v>
      </c>
      <c r="DZ284" s="528">
        <f t="shared" si="525"/>
        <v>0</v>
      </c>
      <c r="EA284" s="529">
        <f t="shared" si="525"/>
        <v>0</v>
      </c>
      <c r="EB284" s="529">
        <f t="shared" si="525"/>
        <v>0</v>
      </c>
      <c r="EC284" s="530">
        <f t="shared" si="526"/>
        <v>0</v>
      </c>
      <c r="ED284" s="528">
        <f t="shared" si="527"/>
        <v>0</v>
      </c>
      <c r="EE284" s="529">
        <f t="shared" si="527"/>
        <v>0</v>
      </c>
      <c r="EF284" s="529">
        <f t="shared" si="527"/>
        <v>0</v>
      </c>
      <c r="EG284" s="530">
        <f t="shared" si="528"/>
        <v>0</v>
      </c>
      <c r="EH284" s="528">
        <f t="shared" si="529"/>
        <v>0</v>
      </c>
      <c r="EI284" s="529">
        <f t="shared" si="530"/>
        <v>0</v>
      </c>
      <c r="EJ284" s="529">
        <f t="shared" si="531"/>
        <v>0</v>
      </c>
      <c r="EK284" s="530">
        <f t="shared" si="532"/>
        <v>0</v>
      </c>
      <c r="EL284" s="562"/>
      <c r="EM284" s="571">
        <f t="shared" si="533"/>
        <v>0</v>
      </c>
      <c r="EN284" s="572">
        <f t="shared" si="533"/>
        <v>0</v>
      </c>
      <c r="EO284" s="576">
        <f t="shared" si="533"/>
        <v>0</v>
      </c>
      <c r="EP284" s="578">
        <f t="shared" si="534"/>
        <v>0</v>
      </c>
      <c r="EQ284" s="571">
        <f t="shared" si="535"/>
        <v>0</v>
      </c>
      <c r="ER284" s="572">
        <f t="shared" si="535"/>
        <v>0</v>
      </c>
      <c r="ES284" s="573">
        <f t="shared" si="535"/>
        <v>0</v>
      </c>
      <c r="ET284" s="579">
        <f t="shared" si="536"/>
        <v>0</v>
      </c>
      <c r="EU284" s="577">
        <f t="shared" si="537"/>
        <v>0</v>
      </c>
      <c r="EV284" s="521">
        <f t="shared" si="538"/>
        <v>0</v>
      </c>
      <c r="EW284" s="525">
        <f t="shared" si="539"/>
        <v>0</v>
      </c>
      <c r="EX284" s="524">
        <f t="shared" si="540"/>
        <v>0</v>
      </c>
      <c r="EY284" s="509" t="str">
        <f t="shared" si="541"/>
        <v>○</v>
      </c>
      <c r="EZ284" s="486">
        <f t="shared" si="542"/>
        <v>0</v>
      </c>
      <c r="FA284" s="482">
        <f t="shared" si="542"/>
        <v>0</v>
      </c>
      <c r="FB284" s="482">
        <f t="shared" si="542"/>
        <v>0</v>
      </c>
      <c r="FC284" s="536">
        <f t="shared" si="543"/>
        <v>0</v>
      </c>
      <c r="FD284" s="101">
        <f t="shared" si="544"/>
        <v>0</v>
      </c>
      <c r="FE284" s="846">
        <f t="shared" si="545"/>
        <v>0</v>
      </c>
      <c r="FF284" s="847">
        <f t="shared" si="546"/>
        <v>0</v>
      </c>
      <c r="FG284" s="101" t="str">
        <f t="shared" si="547"/>
        <v/>
      </c>
      <c r="FH284" s="185" t="str">
        <f t="shared" si="548"/>
        <v/>
      </c>
      <c r="FI284" s="184" t="str">
        <f t="shared" si="548"/>
        <v/>
      </c>
      <c r="FJ284" s="848" t="str">
        <f t="shared" si="548"/>
        <v/>
      </c>
      <c r="FK284" s="508"/>
      <c r="FL284" s="498"/>
      <c r="FM284" s="499"/>
      <c r="FN284" s="849">
        <f t="shared" si="549"/>
        <v>0</v>
      </c>
      <c r="FO284" s="511" t="str">
        <f t="shared" si="550"/>
        <v/>
      </c>
      <c r="FP284" s="528" t="str">
        <f t="shared" si="551"/>
        <v/>
      </c>
      <c r="FQ284" s="529" t="str">
        <f t="shared" si="552"/>
        <v/>
      </c>
      <c r="FR284" s="529" t="str">
        <f t="shared" si="553"/>
        <v/>
      </c>
      <c r="FS284" s="530">
        <f t="shared" si="554"/>
        <v>0</v>
      </c>
      <c r="FT284" s="510"/>
    </row>
    <row r="285" spans="1:176" s="3" customFormat="1" ht="18" customHeight="1">
      <c r="A285" s="619" t="str">
        <f t="shared" si="447"/>
        <v/>
      </c>
      <c r="B285" s="448">
        <f t="shared" si="555"/>
        <v>0</v>
      </c>
      <c r="C285" s="1114" t="str">
        <f t="shared" si="448"/>
        <v>授業料</v>
      </c>
      <c r="D285" s="1114" t="str">
        <f t="shared" si="449"/>
        <v>入学金</v>
      </c>
      <c r="E285" s="448">
        <f t="shared" si="556"/>
        <v>0</v>
      </c>
      <c r="F285" s="619">
        <f t="shared" si="450"/>
        <v>0</v>
      </c>
      <c r="G285" s="539">
        <f t="shared" si="451"/>
        <v>268</v>
      </c>
      <c r="H285" s="844"/>
      <c r="I285" s="845"/>
      <c r="J285" s="187"/>
      <c r="K285" s="188"/>
      <c r="L285" s="188"/>
      <c r="M285" s="186"/>
      <c r="N285" s="97"/>
      <c r="O285" s="98"/>
      <c r="P285" s="187"/>
      <c r="Q285" s="188"/>
      <c r="R285" s="186"/>
      <c r="S285" s="99"/>
      <c r="T285" s="97"/>
      <c r="U285" s="741"/>
      <c r="V285" s="101" t="str">
        <f>IF(OR($R$5="",$T$5="",$J285="",$O285="",$U285=""),"",IF(ISERROR(VLOOKUP($C285,参照!$P$4:$V$112,5,FALSE)),0,VLOOKUP($C285,参照!$P$4:$V$112,5,FALSE)))</f>
        <v/>
      </c>
      <c r="W285" s="100"/>
      <c r="X285" s="102" t="str">
        <f>IF(OR($R$5="",$T$5="",$J285="",$O285="",$W285=""),"",IF(ISERROR(VLOOKUP($D285,参照!$P$4:$V$112,5,FALSE)),0,VLOOKUP($D285,参照!$P$4:$V$112,5,FALSE)))</f>
        <v/>
      </c>
      <c r="Y285" s="182" t="str">
        <f t="shared" si="452"/>
        <v/>
      </c>
      <c r="Z285" s="182" t="str">
        <f t="shared" si="453"/>
        <v/>
      </c>
      <c r="AA285" s="468"/>
      <c r="AB285" s="536">
        <f t="shared" si="454"/>
        <v>0</v>
      </c>
      <c r="AC285" s="854"/>
      <c r="AD285" s="738">
        <f t="shared" si="455"/>
        <v>0</v>
      </c>
      <c r="AE285" s="103" t="str">
        <f t="shared" si="456"/>
        <v/>
      </c>
      <c r="AF285" s="468" t="str">
        <f t="shared" si="457"/>
        <v/>
      </c>
      <c r="AG285" s="469" t="str">
        <f t="shared" si="458"/>
        <v/>
      </c>
      <c r="AH285" s="102" t="str">
        <f t="shared" si="458"/>
        <v/>
      </c>
      <c r="AI285" s="855"/>
      <c r="AJ285" s="588"/>
      <c r="AK285" s="102" t="str">
        <f t="shared" si="459"/>
        <v/>
      </c>
      <c r="AL285" s="856"/>
      <c r="AM285" s="469">
        <f t="shared" si="460"/>
        <v>0</v>
      </c>
      <c r="AN285" s="469">
        <f t="shared" si="461"/>
        <v>0</v>
      </c>
      <c r="AO285" s="469">
        <f t="shared" si="462"/>
        <v>0</v>
      </c>
      <c r="AP285" s="590">
        <f t="shared" si="463"/>
        <v>0</v>
      </c>
      <c r="AQ285" s="474"/>
      <c r="AR285" s="104" t="str">
        <f t="shared" si="464"/>
        <v/>
      </c>
      <c r="AS285" s="856"/>
      <c r="AT285" s="469">
        <f t="shared" si="465"/>
        <v>0</v>
      </c>
      <c r="AU285" s="469">
        <f t="shared" si="466"/>
        <v>0</v>
      </c>
      <c r="AV285" s="469">
        <f t="shared" si="467"/>
        <v>0</v>
      </c>
      <c r="AW285" s="590">
        <f t="shared" si="468"/>
        <v>0</v>
      </c>
      <c r="AX285" s="474"/>
      <c r="AY285" s="102" t="str">
        <f t="shared" si="469"/>
        <v/>
      </c>
      <c r="AZ285" s="856"/>
      <c r="BA285" s="469">
        <f t="shared" si="470"/>
        <v>0</v>
      </c>
      <c r="BB285" s="469">
        <f t="shared" si="471"/>
        <v>0</v>
      </c>
      <c r="BC285" s="469">
        <f t="shared" si="472"/>
        <v>0</v>
      </c>
      <c r="BD285" s="590">
        <f t="shared" si="473"/>
        <v>0</v>
      </c>
      <c r="BE285" s="484" t="str">
        <f t="shared" si="474"/>
        <v>○</v>
      </c>
      <c r="BF285" s="486">
        <f t="shared" si="475"/>
        <v>0</v>
      </c>
      <c r="BG285" s="482">
        <f t="shared" si="475"/>
        <v>0</v>
      </c>
      <c r="BH285" s="482">
        <f t="shared" si="475"/>
        <v>0</v>
      </c>
      <c r="BI285" s="483">
        <f t="shared" si="476"/>
        <v>0</v>
      </c>
      <c r="BJ285" s="528">
        <f t="shared" si="477"/>
        <v>0</v>
      </c>
      <c r="BK285" s="529">
        <f t="shared" si="477"/>
        <v>0</v>
      </c>
      <c r="BL285" s="529">
        <f t="shared" si="477"/>
        <v>0</v>
      </c>
      <c r="BM285" s="530">
        <f t="shared" si="478"/>
        <v>0</v>
      </c>
      <c r="BN285" s="528">
        <f t="shared" si="479"/>
        <v>0</v>
      </c>
      <c r="BO285" s="529">
        <f t="shared" si="480"/>
        <v>0</v>
      </c>
      <c r="BP285" s="529">
        <f t="shared" si="481"/>
        <v>0</v>
      </c>
      <c r="BQ285" s="530">
        <f t="shared" si="482"/>
        <v>0</v>
      </c>
      <c r="BR285" s="528">
        <f t="shared" si="483"/>
        <v>0</v>
      </c>
      <c r="BS285" s="529">
        <f t="shared" si="483"/>
        <v>0</v>
      </c>
      <c r="BT285" s="529">
        <f t="shared" si="483"/>
        <v>0</v>
      </c>
      <c r="BU285" s="530">
        <f t="shared" si="484"/>
        <v>0</v>
      </c>
      <c r="BV285" s="528">
        <f t="shared" si="485"/>
        <v>0</v>
      </c>
      <c r="BW285" s="529">
        <f t="shared" si="486"/>
        <v>0</v>
      </c>
      <c r="BX285" s="529">
        <f t="shared" si="487"/>
        <v>0</v>
      </c>
      <c r="BY285" s="530">
        <f t="shared" si="488"/>
        <v>0</v>
      </c>
      <c r="BZ285" s="560" t="str">
        <f t="shared" si="489"/>
        <v/>
      </c>
      <c r="CA285" s="184" t="str">
        <f t="shared" si="489"/>
        <v/>
      </c>
      <c r="CB285" s="183" t="str">
        <f t="shared" si="489"/>
        <v/>
      </c>
      <c r="CC285" s="185" t="str">
        <f t="shared" si="490"/>
        <v/>
      </c>
      <c r="CD285" s="184" t="str">
        <f t="shared" si="490"/>
        <v/>
      </c>
      <c r="CE285" s="183" t="str">
        <f t="shared" si="490"/>
        <v/>
      </c>
      <c r="CF285" s="447"/>
      <c r="CG285" s="482" t="str">
        <f t="shared" si="491"/>
        <v>－</v>
      </c>
      <c r="CH285" s="469"/>
      <c r="CI285" s="561"/>
      <c r="CJ285" s="468" t="str">
        <f t="shared" si="492"/>
        <v/>
      </c>
      <c r="CK285" s="469" t="str">
        <f t="shared" si="493"/>
        <v/>
      </c>
      <c r="CL285" s="102" t="str">
        <f t="shared" si="494"/>
        <v/>
      </c>
      <c r="CM285" s="468" t="str">
        <f t="shared" si="495"/>
        <v/>
      </c>
      <c r="CN285" s="469" t="str">
        <f t="shared" si="496"/>
        <v/>
      </c>
      <c r="CO285" s="102" t="str">
        <f t="shared" si="497"/>
        <v/>
      </c>
      <c r="CP285" s="468" t="str">
        <f t="shared" si="498"/>
        <v/>
      </c>
      <c r="CQ285" s="469" t="str">
        <f t="shared" si="498"/>
        <v/>
      </c>
      <c r="CR285" s="102" t="str">
        <f t="shared" si="498"/>
        <v/>
      </c>
      <c r="CS285" s="468" t="str">
        <f t="shared" si="499"/>
        <v/>
      </c>
      <c r="CT285" s="469" t="str">
        <f t="shared" si="500"/>
        <v/>
      </c>
      <c r="CU285" s="469" t="str">
        <f t="shared" si="501"/>
        <v/>
      </c>
      <c r="CV285" s="105" t="str">
        <f t="shared" si="502"/>
        <v/>
      </c>
      <c r="CW285" s="856"/>
      <c r="CX285" s="469">
        <f t="shared" si="503"/>
        <v>0</v>
      </c>
      <c r="CY285" s="469">
        <f t="shared" si="504"/>
        <v>0</v>
      </c>
      <c r="CZ285" s="469">
        <f t="shared" si="505"/>
        <v>0</v>
      </c>
      <c r="DA285" s="590">
        <f t="shared" si="506"/>
        <v>0</v>
      </c>
      <c r="DB285" s="474"/>
      <c r="DC285" s="604">
        <f t="shared" si="507"/>
        <v>0</v>
      </c>
      <c r="DD285" s="184">
        <f t="shared" si="508"/>
        <v>0</v>
      </c>
      <c r="DE285" s="605">
        <f t="shared" si="509"/>
        <v>0</v>
      </c>
      <c r="DF285" s="104" t="str">
        <f t="shared" si="510"/>
        <v/>
      </c>
      <c r="DG285" s="856"/>
      <c r="DH285" s="469">
        <f t="shared" si="511"/>
        <v>0</v>
      </c>
      <c r="DI285" s="469">
        <f t="shared" si="512"/>
        <v>0</v>
      </c>
      <c r="DJ285" s="469">
        <f t="shared" si="513"/>
        <v>0</v>
      </c>
      <c r="DK285" s="590">
        <f t="shared" si="514"/>
        <v>0</v>
      </c>
      <c r="DL285" s="474"/>
      <c r="DM285" s="604">
        <f t="shared" si="515"/>
        <v>0</v>
      </c>
      <c r="DN285" s="184">
        <f t="shared" si="516"/>
        <v>0</v>
      </c>
      <c r="DO285" s="605">
        <f t="shared" si="517"/>
        <v>0</v>
      </c>
      <c r="DP285" s="104" t="str">
        <f t="shared" si="518"/>
        <v/>
      </c>
      <c r="DQ285" s="856"/>
      <c r="DR285" s="469">
        <f t="shared" si="519"/>
        <v>0</v>
      </c>
      <c r="DS285" s="469">
        <f t="shared" si="520"/>
        <v>0</v>
      </c>
      <c r="DT285" s="469">
        <f t="shared" si="521"/>
        <v>0</v>
      </c>
      <c r="DU285" s="101">
        <f t="shared" si="522"/>
        <v>0</v>
      </c>
      <c r="DV285" s="528">
        <f t="shared" si="523"/>
        <v>0</v>
      </c>
      <c r="DW285" s="529">
        <f t="shared" si="523"/>
        <v>0</v>
      </c>
      <c r="DX285" s="529">
        <f t="shared" si="523"/>
        <v>0</v>
      </c>
      <c r="DY285" s="530">
        <f t="shared" si="524"/>
        <v>0</v>
      </c>
      <c r="DZ285" s="528">
        <f t="shared" si="525"/>
        <v>0</v>
      </c>
      <c r="EA285" s="529">
        <f t="shared" si="525"/>
        <v>0</v>
      </c>
      <c r="EB285" s="529">
        <f t="shared" si="525"/>
        <v>0</v>
      </c>
      <c r="EC285" s="530">
        <f t="shared" si="526"/>
        <v>0</v>
      </c>
      <c r="ED285" s="528">
        <f t="shared" si="527"/>
        <v>0</v>
      </c>
      <c r="EE285" s="529">
        <f t="shared" si="527"/>
        <v>0</v>
      </c>
      <c r="EF285" s="529">
        <f t="shared" si="527"/>
        <v>0</v>
      </c>
      <c r="EG285" s="530">
        <f t="shared" si="528"/>
        <v>0</v>
      </c>
      <c r="EH285" s="528">
        <f t="shared" si="529"/>
        <v>0</v>
      </c>
      <c r="EI285" s="529">
        <f t="shared" si="530"/>
        <v>0</v>
      </c>
      <c r="EJ285" s="529">
        <f t="shared" si="531"/>
        <v>0</v>
      </c>
      <c r="EK285" s="530">
        <f t="shared" si="532"/>
        <v>0</v>
      </c>
      <c r="EL285" s="562"/>
      <c r="EM285" s="571">
        <f t="shared" si="533"/>
        <v>0</v>
      </c>
      <c r="EN285" s="572">
        <f t="shared" si="533"/>
        <v>0</v>
      </c>
      <c r="EO285" s="576">
        <f t="shared" si="533"/>
        <v>0</v>
      </c>
      <c r="EP285" s="578">
        <f t="shared" si="534"/>
        <v>0</v>
      </c>
      <c r="EQ285" s="571">
        <f t="shared" si="535"/>
        <v>0</v>
      </c>
      <c r="ER285" s="572">
        <f t="shared" si="535"/>
        <v>0</v>
      </c>
      <c r="ES285" s="573">
        <f t="shared" si="535"/>
        <v>0</v>
      </c>
      <c r="ET285" s="579">
        <f t="shared" si="536"/>
        <v>0</v>
      </c>
      <c r="EU285" s="577">
        <f t="shared" si="537"/>
        <v>0</v>
      </c>
      <c r="EV285" s="521">
        <f t="shared" si="538"/>
        <v>0</v>
      </c>
      <c r="EW285" s="525">
        <f t="shared" si="539"/>
        <v>0</v>
      </c>
      <c r="EX285" s="524">
        <f t="shared" si="540"/>
        <v>0</v>
      </c>
      <c r="EY285" s="509" t="str">
        <f t="shared" si="541"/>
        <v>○</v>
      </c>
      <c r="EZ285" s="486">
        <f t="shared" si="542"/>
        <v>0</v>
      </c>
      <c r="FA285" s="482">
        <f t="shared" si="542"/>
        <v>0</v>
      </c>
      <c r="FB285" s="482">
        <f t="shared" si="542"/>
        <v>0</v>
      </c>
      <c r="FC285" s="536">
        <f t="shared" si="543"/>
        <v>0</v>
      </c>
      <c r="FD285" s="101">
        <f t="shared" si="544"/>
        <v>0</v>
      </c>
      <c r="FE285" s="846">
        <f t="shared" si="545"/>
        <v>0</v>
      </c>
      <c r="FF285" s="847">
        <f t="shared" si="546"/>
        <v>0</v>
      </c>
      <c r="FG285" s="101" t="str">
        <f t="shared" si="547"/>
        <v/>
      </c>
      <c r="FH285" s="185" t="str">
        <f t="shared" si="548"/>
        <v/>
      </c>
      <c r="FI285" s="184" t="str">
        <f t="shared" si="548"/>
        <v/>
      </c>
      <c r="FJ285" s="848" t="str">
        <f t="shared" si="548"/>
        <v/>
      </c>
      <c r="FK285" s="508"/>
      <c r="FL285" s="498"/>
      <c r="FM285" s="499"/>
      <c r="FN285" s="849">
        <f t="shared" si="549"/>
        <v>0</v>
      </c>
      <c r="FO285" s="511" t="str">
        <f t="shared" si="550"/>
        <v/>
      </c>
      <c r="FP285" s="528" t="str">
        <f t="shared" si="551"/>
        <v/>
      </c>
      <c r="FQ285" s="529" t="str">
        <f t="shared" si="552"/>
        <v/>
      </c>
      <c r="FR285" s="529" t="str">
        <f t="shared" si="553"/>
        <v/>
      </c>
      <c r="FS285" s="530">
        <f t="shared" si="554"/>
        <v>0</v>
      </c>
      <c r="FT285" s="510"/>
    </row>
    <row r="286" spans="1:176" s="3" customFormat="1" ht="18" customHeight="1">
      <c r="A286" s="619" t="str">
        <f t="shared" si="447"/>
        <v/>
      </c>
      <c r="B286" s="448">
        <f t="shared" si="555"/>
        <v>0</v>
      </c>
      <c r="C286" s="1114" t="str">
        <f t="shared" si="448"/>
        <v>授業料</v>
      </c>
      <c r="D286" s="1114" t="str">
        <f t="shared" si="449"/>
        <v>入学金</v>
      </c>
      <c r="E286" s="448">
        <f t="shared" si="556"/>
        <v>0</v>
      </c>
      <c r="F286" s="619">
        <f t="shared" si="450"/>
        <v>0</v>
      </c>
      <c r="G286" s="539">
        <f t="shared" si="451"/>
        <v>269</v>
      </c>
      <c r="H286" s="844"/>
      <c r="I286" s="845"/>
      <c r="J286" s="187"/>
      <c r="K286" s="188"/>
      <c r="L286" s="188"/>
      <c r="M286" s="186"/>
      <c r="N286" s="97"/>
      <c r="O286" s="98"/>
      <c r="P286" s="187"/>
      <c r="Q286" s="188"/>
      <c r="R286" s="186"/>
      <c r="S286" s="99"/>
      <c r="T286" s="97"/>
      <c r="U286" s="741"/>
      <c r="V286" s="101" t="str">
        <f>IF(OR($R$5="",$T$5="",$J286="",$O286="",$U286=""),"",IF(ISERROR(VLOOKUP($C286,参照!$P$4:$V$112,5,FALSE)),0,VLOOKUP($C286,参照!$P$4:$V$112,5,FALSE)))</f>
        <v/>
      </c>
      <c r="W286" s="100"/>
      <c r="X286" s="102" t="str">
        <f>IF(OR($R$5="",$T$5="",$J286="",$O286="",$W286=""),"",IF(ISERROR(VLOOKUP($D286,参照!$P$4:$V$112,5,FALSE)),0,VLOOKUP($D286,参照!$P$4:$V$112,5,FALSE)))</f>
        <v/>
      </c>
      <c r="Y286" s="182" t="str">
        <f t="shared" si="452"/>
        <v/>
      </c>
      <c r="Z286" s="182" t="str">
        <f t="shared" si="453"/>
        <v/>
      </c>
      <c r="AA286" s="468"/>
      <c r="AB286" s="536">
        <f t="shared" si="454"/>
        <v>0</v>
      </c>
      <c r="AC286" s="854"/>
      <c r="AD286" s="738">
        <f t="shared" si="455"/>
        <v>0</v>
      </c>
      <c r="AE286" s="103" t="str">
        <f t="shared" si="456"/>
        <v/>
      </c>
      <c r="AF286" s="468" t="str">
        <f t="shared" si="457"/>
        <v/>
      </c>
      <c r="AG286" s="469" t="str">
        <f t="shared" si="458"/>
        <v/>
      </c>
      <c r="AH286" s="102" t="str">
        <f t="shared" si="458"/>
        <v/>
      </c>
      <c r="AI286" s="855"/>
      <c r="AJ286" s="588"/>
      <c r="AK286" s="102" t="str">
        <f t="shared" si="459"/>
        <v/>
      </c>
      <c r="AL286" s="856"/>
      <c r="AM286" s="469">
        <f t="shared" si="460"/>
        <v>0</v>
      </c>
      <c r="AN286" s="469">
        <f t="shared" si="461"/>
        <v>0</v>
      </c>
      <c r="AO286" s="469">
        <f t="shared" si="462"/>
        <v>0</v>
      </c>
      <c r="AP286" s="590">
        <f t="shared" si="463"/>
        <v>0</v>
      </c>
      <c r="AQ286" s="474"/>
      <c r="AR286" s="104" t="str">
        <f t="shared" si="464"/>
        <v/>
      </c>
      <c r="AS286" s="856"/>
      <c r="AT286" s="469">
        <f t="shared" si="465"/>
        <v>0</v>
      </c>
      <c r="AU286" s="469">
        <f t="shared" si="466"/>
        <v>0</v>
      </c>
      <c r="AV286" s="469">
        <f t="shared" si="467"/>
        <v>0</v>
      </c>
      <c r="AW286" s="590">
        <f t="shared" si="468"/>
        <v>0</v>
      </c>
      <c r="AX286" s="474"/>
      <c r="AY286" s="102" t="str">
        <f t="shared" si="469"/>
        <v/>
      </c>
      <c r="AZ286" s="856"/>
      <c r="BA286" s="469">
        <f t="shared" si="470"/>
        <v>0</v>
      </c>
      <c r="BB286" s="469">
        <f t="shared" si="471"/>
        <v>0</v>
      </c>
      <c r="BC286" s="469">
        <f t="shared" si="472"/>
        <v>0</v>
      </c>
      <c r="BD286" s="590">
        <f t="shared" si="473"/>
        <v>0</v>
      </c>
      <c r="BE286" s="484" t="str">
        <f t="shared" si="474"/>
        <v>○</v>
      </c>
      <c r="BF286" s="486">
        <f t="shared" si="475"/>
        <v>0</v>
      </c>
      <c r="BG286" s="482">
        <f t="shared" si="475"/>
        <v>0</v>
      </c>
      <c r="BH286" s="482">
        <f t="shared" si="475"/>
        <v>0</v>
      </c>
      <c r="BI286" s="483">
        <f t="shared" si="476"/>
        <v>0</v>
      </c>
      <c r="BJ286" s="528">
        <f t="shared" si="477"/>
        <v>0</v>
      </c>
      <c r="BK286" s="529">
        <f t="shared" si="477"/>
        <v>0</v>
      </c>
      <c r="BL286" s="529">
        <f t="shared" si="477"/>
        <v>0</v>
      </c>
      <c r="BM286" s="530">
        <f t="shared" si="478"/>
        <v>0</v>
      </c>
      <c r="BN286" s="528">
        <f t="shared" si="479"/>
        <v>0</v>
      </c>
      <c r="BO286" s="529">
        <f t="shared" si="480"/>
        <v>0</v>
      </c>
      <c r="BP286" s="529">
        <f t="shared" si="481"/>
        <v>0</v>
      </c>
      <c r="BQ286" s="530">
        <f t="shared" si="482"/>
        <v>0</v>
      </c>
      <c r="BR286" s="528">
        <f t="shared" si="483"/>
        <v>0</v>
      </c>
      <c r="BS286" s="529">
        <f t="shared" si="483"/>
        <v>0</v>
      </c>
      <c r="BT286" s="529">
        <f t="shared" si="483"/>
        <v>0</v>
      </c>
      <c r="BU286" s="530">
        <f t="shared" si="484"/>
        <v>0</v>
      </c>
      <c r="BV286" s="528">
        <f t="shared" si="485"/>
        <v>0</v>
      </c>
      <c r="BW286" s="529">
        <f t="shared" si="486"/>
        <v>0</v>
      </c>
      <c r="BX286" s="529">
        <f t="shared" si="487"/>
        <v>0</v>
      </c>
      <c r="BY286" s="530">
        <f t="shared" si="488"/>
        <v>0</v>
      </c>
      <c r="BZ286" s="560" t="str">
        <f t="shared" si="489"/>
        <v/>
      </c>
      <c r="CA286" s="184" t="str">
        <f t="shared" si="489"/>
        <v/>
      </c>
      <c r="CB286" s="183" t="str">
        <f t="shared" si="489"/>
        <v/>
      </c>
      <c r="CC286" s="185" t="str">
        <f t="shared" si="490"/>
        <v/>
      </c>
      <c r="CD286" s="184" t="str">
        <f t="shared" si="490"/>
        <v/>
      </c>
      <c r="CE286" s="183" t="str">
        <f t="shared" si="490"/>
        <v/>
      </c>
      <c r="CF286" s="447"/>
      <c r="CG286" s="482" t="str">
        <f t="shared" si="491"/>
        <v>－</v>
      </c>
      <c r="CH286" s="469"/>
      <c r="CI286" s="561"/>
      <c r="CJ286" s="468" t="str">
        <f t="shared" si="492"/>
        <v/>
      </c>
      <c r="CK286" s="469" t="str">
        <f t="shared" si="493"/>
        <v/>
      </c>
      <c r="CL286" s="102" t="str">
        <f t="shared" si="494"/>
        <v/>
      </c>
      <c r="CM286" s="468" t="str">
        <f t="shared" si="495"/>
        <v/>
      </c>
      <c r="CN286" s="469" t="str">
        <f t="shared" si="496"/>
        <v/>
      </c>
      <c r="CO286" s="102" t="str">
        <f t="shared" si="497"/>
        <v/>
      </c>
      <c r="CP286" s="468" t="str">
        <f t="shared" si="498"/>
        <v/>
      </c>
      <c r="CQ286" s="469" t="str">
        <f t="shared" si="498"/>
        <v/>
      </c>
      <c r="CR286" s="102" t="str">
        <f t="shared" si="498"/>
        <v/>
      </c>
      <c r="CS286" s="468" t="str">
        <f t="shared" si="499"/>
        <v/>
      </c>
      <c r="CT286" s="469" t="str">
        <f t="shared" si="500"/>
        <v/>
      </c>
      <c r="CU286" s="469" t="str">
        <f t="shared" si="501"/>
        <v/>
      </c>
      <c r="CV286" s="105" t="str">
        <f t="shared" si="502"/>
        <v/>
      </c>
      <c r="CW286" s="856"/>
      <c r="CX286" s="469">
        <f t="shared" si="503"/>
        <v>0</v>
      </c>
      <c r="CY286" s="469">
        <f t="shared" si="504"/>
        <v>0</v>
      </c>
      <c r="CZ286" s="469">
        <f t="shared" si="505"/>
        <v>0</v>
      </c>
      <c r="DA286" s="590">
        <f t="shared" si="506"/>
        <v>0</v>
      </c>
      <c r="DB286" s="474"/>
      <c r="DC286" s="604">
        <f t="shared" si="507"/>
        <v>0</v>
      </c>
      <c r="DD286" s="184">
        <f t="shared" si="508"/>
        <v>0</v>
      </c>
      <c r="DE286" s="605">
        <f t="shared" si="509"/>
        <v>0</v>
      </c>
      <c r="DF286" s="104" t="str">
        <f t="shared" si="510"/>
        <v/>
      </c>
      <c r="DG286" s="856"/>
      <c r="DH286" s="469">
        <f t="shared" si="511"/>
        <v>0</v>
      </c>
      <c r="DI286" s="469">
        <f t="shared" si="512"/>
        <v>0</v>
      </c>
      <c r="DJ286" s="469">
        <f t="shared" si="513"/>
        <v>0</v>
      </c>
      <c r="DK286" s="590">
        <f t="shared" si="514"/>
        <v>0</v>
      </c>
      <c r="DL286" s="474"/>
      <c r="DM286" s="604">
        <f t="shared" si="515"/>
        <v>0</v>
      </c>
      <c r="DN286" s="184">
        <f t="shared" si="516"/>
        <v>0</v>
      </c>
      <c r="DO286" s="605">
        <f t="shared" si="517"/>
        <v>0</v>
      </c>
      <c r="DP286" s="104" t="str">
        <f t="shared" si="518"/>
        <v/>
      </c>
      <c r="DQ286" s="856"/>
      <c r="DR286" s="469">
        <f t="shared" si="519"/>
        <v>0</v>
      </c>
      <c r="DS286" s="469">
        <f t="shared" si="520"/>
        <v>0</v>
      </c>
      <c r="DT286" s="469">
        <f t="shared" si="521"/>
        <v>0</v>
      </c>
      <c r="DU286" s="101">
        <f t="shared" si="522"/>
        <v>0</v>
      </c>
      <c r="DV286" s="528">
        <f t="shared" si="523"/>
        <v>0</v>
      </c>
      <c r="DW286" s="529">
        <f t="shared" si="523"/>
        <v>0</v>
      </c>
      <c r="DX286" s="529">
        <f t="shared" si="523"/>
        <v>0</v>
      </c>
      <c r="DY286" s="530">
        <f t="shared" si="524"/>
        <v>0</v>
      </c>
      <c r="DZ286" s="528">
        <f t="shared" si="525"/>
        <v>0</v>
      </c>
      <c r="EA286" s="529">
        <f t="shared" si="525"/>
        <v>0</v>
      </c>
      <c r="EB286" s="529">
        <f t="shared" si="525"/>
        <v>0</v>
      </c>
      <c r="EC286" s="530">
        <f t="shared" si="526"/>
        <v>0</v>
      </c>
      <c r="ED286" s="528">
        <f t="shared" si="527"/>
        <v>0</v>
      </c>
      <c r="EE286" s="529">
        <f t="shared" si="527"/>
        <v>0</v>
      </c>
      <c r="EF286" s="529">
        <f t="shared" si="527"/>
        <v>0</v>
      </c>
      <c r="EG286" s="530">
        <f t="shared" si="528"/>
        <v>0</v>
      </c>
      <c r="EH286" s="528">
        <f t="shared" si="529"/>
        <v>0</v>
      </c>
      <c r="EI286" s="529">
        <f t="shared" si="530"/>
        <v>0</v>
      </c>
      <c r="EJ286" s="529">
        <f t="shared" si="531"/>
        <v>0</v>
      </c>
      <c r="EK286" s="530">
        <f t="shared" si="532"/>
        <v>0</v>
      </c>
      <c r="EL286" s="562"/>
      <c r="EM286" s="571">
        <f t="shared" si="533"/>
        <v>0</v>
      </c>
      <c r="EN286" s="572">
        <f t="shared" si="533"/>
        <v>0</v>
      </c>
      <c r="EO286" s="576">
        <f t="shared" si="533"/>
        <v>0</v>
      </c>
      <c r="EP286" s="578">
        <f t="shared" si="534"/>
        <v>0</v>
      </c>
      <c r="EQ286" s="571">
        <f t="shared" si="535"/>
        <v>0</v>
      </c>
      <c r="ER286" s="572">
        <f t="shared" si="535"/>
        <v>0</v>
      </c>
      <c r="ES286" s="573">
        <f t="shared" si="535"/>
        <v>0</v>
      </c>
      <c r="ET286" s="579">
        <f t="shared" si="536"/>
        <v>0</v>
      </c>
      <c r="EU286" s="577">
        <f t="shared" si="537"/>
        <v>0</v>
      </c>
      <c r="EV286" s="521">
        <f t="shared" si="538"/>
        <v>0</v>
      </c>
      <c r="EW286" s="525">
        <f t="shared" si="539"/>
        <v>0</v>
      </c>
      <c r="EX286" s="524">
        <f t="shared" si="540"/>
        <v>0</v>
      </c>
      <c r="EY286" s="509" t="str">
        <f t="shared" si="541"/>
        <v>○</v>
      </c>
      <c r="EZ286" s="486">
        <f t="shared" si="542"/>
        <v>0</v>
      </c>
      <c r="FA286" s="482">
        <f t="shared" si="542"/>
        <v>0</v>
      </c>
      <c r="FB286" s="482">
        <f t="shared" si="542"/>
        <v>0</v>
      </c>
      <c r="FC286" s="536">
        <f t="shared" si="543"/>
        <v>0</v>
      </c>
      <c r="FD286" s="101">
        <f t="shared" si="544"/>
        <v>0</v>
      </c>
      <c r="FE286" s="846">
        <f t="shared" si="545"/>
        <v>0</v>
      </c>
      <c r="FF286" s="847">
        <f t="shared" si="546"/>
        <v>0</v>
      </c>
      <c r="FG286" s="101" t="str">
        <f t="shared" si="547"/>
        <v/>
      </c>
      <c r="FH286" s="185" t="str">
        <f t="shared" si="548"/>
        <v/>
      </c>
      <c r="FI286" s="184" t="str">
        <f t="shared" si="548"/>
        <v/>
      </c>
      <c r="FJ286" s="848" t="str">
        <f t="shared" si="548"/>
        <v/>
      </c>
      <c r="FK286" s="508"/>
      <c r="FL286" s="498"/>
      <c r="FM286" s="499"/>
      <c r="FN286" s="849">
        <f t="shared" si="549"/>
        <v>0</v>
      </c>
      <c r="FO286" s="511" t="str">
        <f t="shared" si="550"/>
        <v/>
      </c>
      <c r="FP286" s="528" t="str">
        <f t="shared" si="551"/>
        <v/>
      </c>
      <c r="FQ286" s="529" t="str">
        <f t="shared" si="552"/>
        <v/>
      </c>
      <c r="FR286" s="529" t="str">
        <f t="shared" si="553"/>
        <v/>
      </c>
      <c r="FS286" s="530">
        <f t="shared" si="554"/>
        <v>0</v>
      </c>
      <c r="FT286" s="510"/>
    </row>
    <row r="287" spans="1:176" s="3" customFormat="1" ht="18" customHeight="1">
      <c r="A287" s="619" t="str">
        <f t="shared" si="447"/>
        <v/>
      </c>
      <c r="B287" s="448">
        <f t="shared" si="555"/>
        <v>0</v>
      </c>
      <c r="C287" s="1114" t="str">
        <f t="shared" si="448"/>
        <v>授業料</v>
      </c>
      <c r="D287" s="1114" t="str">
        <f t="shared" si="449"/>
        <v>入学金</v>
      </c>
      <c r="E287" s="448">
        <f t="shared" si="556"/>
        <v>0</v>
      </c>
      <c r="F287" s="619">
        <f t="shared" si="450"/>
        <v>0</v>
      </c>
      <c r="G287" s="539">
        <f t="shared" si="451"/>
        <v>270</v>
      </c>
      <c r="H287" s="844"/>
      <c r="I287" s="845"/>
      <c r="J287" s="187"/>
      <c r="K287" s="188"/>
      <c r="L287" s="188"/>
      <c r="M287" s="186"/>
      <c r="N287" s="97"/>
      <c r="O287" s="98"/>
      <c r="P287" s="187"/>
      <c r="Q287" s="188"/>
      <c r="R287" s="186"/>
      <c r="S287" s="99"/>
      <c r="T287" s="97"/>
      <c r="U287" s="741"/>
      <c r="V287" s="101" t="str">
        <f>IF(OR($R$5="",$T$5="",$J287="",$O287="",$U287=""),"",IF(ISERROR(VLOOKUP($C287,参照!$P$4:$V$112,5,FALSE)),0,VLOOKUP($C287,参照!$P$4:$V$112,5,FALSE)))</f>
        <v/>
      </c>
      <c r="W287" s="100"/>
      <c r="X287" s="102" t="str">
        <f>IF(OR($R$5="",$T$5="",$J287="",$O287="",$W287=""),"",IF(ISERROR(VLOOKUP($D287,参照!$P$4:$V$112,5,FALSE)),0,VLOOKUP($D287,参照!$P$4:$V$112,5,FALSE)))</f>
        <v/>
      </c>
      <c r="Y287" s="182" t="str">
        <f t="shared" si="452"/>
        <v/>
      </c>
      <c r="Z287" s="182" t="str">
        <f t="shared" si="453"/>
        <v/>
      </c>
      <c r="AA287" s="468"/>
      <c r="AB287" s="536">
        <f t="shared" si="454"/>
        <v>0</v>
      </c>
      <c r="AC287" s="854"/>
      <c r="AD287" s="738">
        <f t="shared" si="455"/>
        <v>0</v>
      </c>
      <c r="AE287" s="103" t="str">
        <f t="shared" si="456"/>
        <v/>
      </c>
      <c r="AF287" s="468" t="str">
        <f t="shared" si="457"/>
        <v/>
      </c>
      <c r="AG287" s="469" t="str">
        <f t="shared" si="458"/>
        <v/>
      </c>
      <c r="AH287" s="102" t="str">
        <f t="shared" si="458"/>
        <v/>
      </c>
      <c r="AI287" s="855"/>
      <c r="AJ287" s="588"/>
      <c r="AK287" s="102" t="str">
        <f t="shared" si="459"/>
        <v/>
      </c>
      <c r="AL287" s="856"/>
      <c r="AM287" s="469">
        <f t="shared" si="460"/>
        <v>0</v>
      </c>
      <c r="AN287" s="469">
        <f t="shared" si="461"/>
        <v>0</v>
      </c>
      <c r="AO287" s="469">
        <f t="shared" si="462"/>
        <v>0</v>
      </c>
      <c r="AP287" s="590">
        <f t="shared" si="463"/>
        <v>0</v>
      </c>
      <c r="AQ287" s="474"/>
      <c r="AR287" s="104" t="str">
        <f t="shared" si="464"/>
        <v/>
      </c>
      <c r="AS287" s="856"/>
      <c r="AT287" s="469">
        <f t="shared" si="465"/>
        <v>0</v>
      </c>
      <c r="AU287" s="469">
        <f t="shared" si="466"/>
        <v>0</v>
      </c>
      <c r="AV287" s="469">
        <f t="shared" si="467"/>
        <v>0</v>
      </c>
      <c r="AW287" s="590">
        <f t="shared" si="468"/>
        <v>0</v>
      </c>
      <c r="AX287" s="474"/>
      <c r="AY287" s="102" t="str">
        <f t="shared" si="469"/>
        <v/>
      </c>
      <c r="AZ287" s="856"/>
      <c r="BA287" s="469">
        <f t="shared" si="470"/>
        <v>0</v>
      </c>
      <c r="BB287" s="469">
        <f t="shared" si="471"/>
        <v>0</v>
      </c>
      <c r="BC287" s="469">
        <f t="shared" si="472"/>
        <v>0</v>
      </c>
      <c r="BD287" s="590">
        <f t="shared" si="473"/>
        <v>0</v>
      </c>
      <c r="BE287" s="484" t="str">
        <f t="shared" si="474"/>
        <v>○</v>
      </c>
      <c r="BF287" s="486">
        <f t="shared" si="475"/>
        <v>0</v>
      </c>
      <c r="BG287" s="482">
        <f t="shared" si="475"/>
        <v>0</v>
      </c>
      <c r="BH287" s="482">
        <f t="shared" si="475"/>
        <v>0</v>
      </c>
      <c r="BI287" s="483">
        <f t="shared" si="476"/>
        <v>0</v>
      </c>
      <c r="BJ287" s="528">
        <f t="shared" si="477"/>
        <v>0</v>
      </c>
      <c r="BK287" s="529">
        <f t="shared" si="477"/>
        <v>0</v>
      </c>
      <c r="BL287" s="529">
        <f t="shared" si="477"/>
        <v>0</v>
      </c>
      <c r="BM287" s="530">
        <f t="shared" si="478"/>
        <v>0</v>
      </c>
      <c r="BN287" s="528">
        <f t="shared" si="479"/>
        <v>0</v>
      </c>
      <c r="BO287" s="529">
        <f t="shared" si="480"/>
        <v>0</v>
      </c>
      <c r="BP287" s="529">
        <f t="shared" si="481"/>
        <v>0</v>
      </c>
      <c r="BQ287" s="530">
        <f t="shared" si="482"/>
        <v>0</v>
      </c>
      <c r="BR287" s="528">
        <f t="shared" si="483"/>
        <v>0</v>
      </c>
      <c r="BS287" s="529">
        <f t="shared" si="483"/>
        <v>0</v>
      </c>
      <c r="BT287" s="529">
        <f t="shared" si="483"/>
        <v>0</v>
      </c>
      <c r="BU287" s="530">
        <f t="shared" si="484"/>
        <v>0</v>
      </c>
      <c r="BV287" s="528">
        <f t="shared" si="485"/>
        <v>0</v>
      </c>
      <c r="BW287" s="529">
        <f t="shared" si="486"/>
        <v>0</v>
      </c>
      <c r="BX287" s="529">
        <f t="shared" si="487"/>
        <v>0</v>
      </c>
      <c r="BY287" s="530">
        <f t="shared" si="488"/>
        <v>0</v>
      </c>
      <c r="BZ287" s="560" t="str">
        <f t="shared" si="489"/>
        <v/>
      </c>
      <c r="CA287" s="184" t="str">
        <f t="shared" si="489"/>
        <v/>
      </c>
      <c r="CB287" s="183" t="str">
        <f t="shared" si="489"/>
        <v/>
      </c>
      <c r="CC287" s="185" t="str">
        <f t="shared" si="490"/>
        <v/>
      </c>
      <c r="CD287" s="184" t="str">
        <f t="shared" si="490"/>
        <v/>
      </c>
      <c r="CE287" s="183" t="str">
        <f t="shared" si="490"/>
        <v/>
      </c>
      <c r="CF287" s="447"/>
      <c r="CG287" s="482" t="str">
        <f t="shared" si="491"/>
        <v>－</v>
      </c>
      <c r="CH287" s="469"/>
      <c r="CI287" s="561"/>
      <c r="CJ287" s="468" t="str">
        <f t="shared" si="492"/>
        <v/>
      </c>
      <c r="CK287" s="469" t="str">
        <f t="shared" si="493"/>
        <v/>
      </c>
      <c r="CL287" s="102" t="str">
        <f t="shared" si="494"/>
        <v/>
      </c>
      <c r="CM287" s="468" t="str">
        <f t="shared" si="495"/>
        <v/>
      </c>
      <c r="CN287" s="469" t="str">
        <f t="shared" si="496"/>
        <v/>
      </c>
      <c r="CO287" s="102" t="str">
        <f t="shared" si="497"/>
        <v/>
      </c>
      <c r="CP287" s="468" t="str">
        <f t="shared" si="498"/>
        <v/>
      </c>
      <c r="CQ287" s="469" t="str">
        <f t="shared" si="498"/>
        <v/>
      </c>
      <c r="CR287" s="102" t="str">
        <f t="shared" si="498"/>
        <v/>
      </c>
      <c r="CS287" s="468" t="str">
        <f t="shared" si="499"/>
        <v/>
      </c>
      <c r="CT287" s="469" t="str">
        <f t="shared" si="500"/>
        <v/>
      </c>
      <c r="CU287" s="469" t="str">
        <f t="shared" si="501"/>
        <v/>
      </c>
      <c r="CV287" s="105" t="str">
        <f t="shared" si="502"/>
        <v/>
      </c>
      <c r="CW287" s="856"/>
      <c r="CX287" s="469">
        <f t="shared" si="503"/>
        <v>0</v>
      </c>
      <c r="CY287" s="469">
        <f t="shared" si="504"/>
        <v>0</v>
      </c>
      <c r="CZ287" s="469">
        <f t="shared" si="505"/>
        <v>0</v>
      </c>
      <c r="DA287" s="590">
        <f t="shared" si="506"/>
        <v>0</v>
      </c>
      <c r="DB287" s="474"/>
      <c r="DC287" s="604">
        <f t="shared" si="507"/>
        <v>0</v>
      </c>
      <c r="DD287" s="184">
        <f t="shared" si="508"/>
        <v>0</v>
      </c>
      <c r="DE287" s="605">
        <f t="shared" si="509"/>
        <v>0</v>
      </c>
      <c r="DF287" s="104" t="str">
        <f t="shared" si="510"/>
        <v/>
      </c>
      <c r="DG287" s="856"/>
      <c r="DH287" s="469">
        <f t="shared" si="511"/>
        <v>0</v>
      </c>
      <c r="DI287" s="469">
        <f t="shared" si="512"/>
        <v>0</v>
      </c>
      <c r="DJ287" s="469">
        <f t="shared" si="513"/>
        <v>0</v>
      </c>
      <c r="DK287" s="590">
        <f t="shared" si="514"/>
        <v>0</v>
      </c>
      <c r="DL287" s="474"/>
      <c r="DM287" s="604">
        <f t="shared" si="515"/>
        <v>0</v>
      </c>
      <c r="DN287" s="184">
        <f t="shared" si="516"/>
        <v>0</v>
      </c>
      <c r="DO287" s="605">
        <f t="shared" si="517"/>
        <v>0</v>
      </c>
      <c r="DP287" s="104" t="str">
        <f t="shared" si="518"/>
        <v/>
      </c>
      <c r="DQ287" s="856"/>
      <c r="DR287" s="469">
        <f t="shared" si="519"/>
        <v>0</v>
      </c>
      <c r="DS287" s="469">
        <f t="shared" si="520"/>
        <v>0</v>
      </c>
      <c r="DT287" s="469">
        <f t="shared" si="521"/>
        <v>0</v>
      </c>
      <c r="DU287" s="101">
        <f t="shared" si="522"/>
        <v>0</v>
      </c>
      <c r="DV287" s="528">
        <f t="shared" si="523"/>
        <v>0</v>
      </c>
      <c r="DW287" s="529">
        <f t="shared" si="523"/>
        <v>0</v>
      </c>
      <c r="DX287" s="529">
        <f t="shared" si="523"/>
        <v>0</v>
      </c>
      <c r="DY287" s="530">
        <f t="shared" si="524"/>
        <v>0</v>
      </c>
      <c r="DZ287" s="528">
        <f t="shared" si="525"/>
        <v>0</v>
      </c>
      <c r="EA287" s="529">
        <f t="shared" si="525"/>
        <v>0</v>
      </c>
      <c r="EB287" s="529">
        <f t="shared" si="525"/>
        <v>0</v>
      </c>
      <c r="EC287" s="530">
        <f t="shared" si="526"/>
        <v>0</v>
      </c>
      <c r="ED287" s="528">
        <f t="shared" si="527"/>
        <v>0</v>
      </c>
      <c r="EE287" s="529">
        <f t="shared" si="527"/>
        <v>0</v>
      </c>
      <c r="EF287" s="529">
        <f t="shared" si="527"/>
        <v>0</v>
      </c>
      <c r="EG287" s="530">
        <f t="shared" si="528"/>
        <v>0</v>
      </c>
      <c r="EH287" s="528">
        <f t="shared" si="529"/>
        <v>0</v>
      </c>
      <c r="EI287" s="529">
        <f t="shared" si="530"/>
        <v>0</v>
      </c>
      <c r="EJ287" s="529">
        <f t="shared" si="531"/>
        <v>0</v>
      </c>
      <c r="EK287" s="530">
        <f t="shared" si="532"/>
        <v>0</v>
      </c>
      <c r="EL287" s="562"/>
      <c r="EM287" s="571">
        <f t="shared" si="533"/>
        <v>0</v>
      </c>
      <c r="EN287" s="572">
        <f t="shared" si="533"/>
        <v>0</v>
      </c>
      <c r="EO287" s="576">
        <f t="shared" si="533"/>
        <v>0</v>
      </c>
      <c r="EP287" s="578">
        <f t="shared" si="534"/>
        <v>0</v>
      </c>
      <c r="EQ287" s="571">
        <f t="shared" si="535"/>
        <v>0</v>
      </c>
      <c r="ER287" s="572">
        <f t="shared" si="535"/>
        <v>0</v>
      </c>
      <c r="ES287" s="573">
        <f t="shared" si="535"/>
        <v>0</v>
      </c>
      <c r="ET287" s="579">
        <f t="shared" si="536"/>
        <v>0</v>
      </c>
      <c r="EU287" s="577">
        <f t="shared" si="537"/>
        <v>0</v>
      </c>
      <c r="EV287" s="521">
        <f t="shared" si="538"/>
        <v>0</v>
      </c>
      <c r="EW287" s="525">
        <f t="shared" si="539"/>
        <v>0</v>
      </c>
      <c r="EX287" s="524">
        <f t="shared" si="540"/>
        <v>0</v>
      </c>
      <c r="EY287" s="509" t="str">
        <f t="shared" si="541"/>
        <v>○</v>
      </c>
      <c r="EZ287" s="486">
        <f t="shared" si="542"/>
        <v>0</v>
      </c>
      <c r="FA287" s="482">
        <f t="shared" si="542"/>
        <v>0</v>
      </c>
      <c r="FB287" s="482">
        <f t="shared" si="542"/>
        <v>0</v>
      </c>
      <c r="FC287" s="536">
        <f t="shared" si="543"/>
        <v>0</v>
      </c>
      <c r="FD287" s="101">
        <f t="shared" si="544"/>
        <v>0</v>
      </c>
      <c r="FE287" s="846">
        <f t="shared" si="545"/>
        <v>0</v>
      </c>
      <c r="FF287" s="847">
        <f t="shared" si="546"/>
        <v>0</v>
      </c>
      <c r="FG287" s="101" t="str">
        <f t="shared" si="547"/>
        <v/>
      </c>
      <c r="FH287" s="185" t="str">
        <f t="shared" si="548"/>
        <v/>
      </c>
      <c r="FI287" s="184" t="str">
        <f t="shared" si="548"/>
        <v/>
      </c>
      <c r="FJ287" s="848" t="str">
        <f t="shared" si="548"/>
        <v/>
      </c>
      <c r="FK287" s="508"/>
      <c r="FL287" s="498"/>
      <c r="FM287" s="499"/>
      <c r="FN287" s="849">
        <f t="shared" si="549"/>
        <v>0</v>
      </c>
      <c r="FO287" s="511" t="str">
        <f t="shared" si="550"/>
        <v/>
      </c>
      <c r="FP287" s="528" t="str">
        <f t="shared" si="551"/>
        <v/>
      </c>
      <c r="FQ287" s="529" t="str">
        <f t="shared" si="552"/>
        <v/>
      </c>
      <c r="FR287" s="529" t="str">
        <f t="shared" si="553"/>
        <v/>
      </c>
      <c r="FS287" s="530">
        <f t="shared" si="554"/>
        <v>0</v>
      </c>
      <c r="FT287" s="510"/>
    </row>
    <row r="288" spans="1:176" s="3" customFormat="1" ht="18" customHeight="1">
      <c r="A288" s="619" t="str">
        <f t="shared" si="447"/>
        <v/>
      </c>
      <c r="B288" s="448">
        <f t="shared" si="555"/>
        <v>0</v>
      </c>
      <c r="C288" s="1114" t="str">
        <f t="shared" si="448"/>
        <v>授業料</v>
      </c>
      <c r="D288" s="1114" t="str">
        <f t="shared" si="449"/>
        <v>入学金</v>
      </c>
      <c r="E288" s="448">
        <f t="shared" si="556"/>
        <v>0</v>
      </c>
      <c r="F288" s="619">
        <f t="shared" si="450"/>
        <v>0</v>
      </c>
      <c r="G288" s="539">
        <f t="shared" si="451"/>
        <v>271</v>
      </c>
      <c r="H288" s="844"/>
      <c r="I288" s="845"/>
      <c r="J288" s="187"/>
      <c r="K288" s="188"/>
      <c r="L288" s="188"/>
      <c r="M288" s="186"/>
      <c r="N288" s="97"/>
      <c r="O288" s="98"/>
      <c r="P288" s="187"/>
      <c r="Q288" s="188"/>
      <c r="R288" s="186"/>
      <c r="S288" s="99"/>
      <c r="T288" s="97"/>
      <c r="U288" s="741"/>
      <c r="V288" s="101" t="str">
        <f>IF(OR($R$5="",$T$5="",$J288="",$O288="",$U288=""),"",IF(ISERROR(VLOOKUP($C288,参照!$P$4:$V$112,5,FALSE)),0,VLOOKUP($C288,参照!$P$4:$V$112,5,FALSE)))</f>
        <v/>
      </c>
      <c r="W288" s="100"/>
      <c r="X288" s="102" t="str">
        <f>IF(OR($R$5="",$T$5="",$J288="",$O288="",$W288=""),"",IF(ISERROR(VLOOKUP($D288,参照!$P$4:$V$112,5,FALSE)),0,VLOOKUP($D288,参照!$P$4:$V$112,5,FALSE)))</f>
        <v/>
      </c>
      <c r="Y288" s="182" t="str">
        <f t="shared" si="452"/>
        <v/>
      </c>
      <c r="Z288" s="182" t="str">
        <f t="shared" si="453"/>
        <v/>
      </c>
      <c r="AA288" s="468"/>
      <c r="AB288" s="536">
        <f t="shared" si="454"/>
        <v>0</v>
      </c>
      <c r="AC288" s="854"/>
      <c r="AD288" s="738">
        <f t="shared" si="455"/>
        <v>0</v>
      </c>
      <c r="AE288" s="103" t="str">
        <f t="shared" si="456"/>
        <v/>
      </c>
      <c r="AF288" s="468" t="str">
        <f t="shared" si="457"/>
        <v/>
      </c>
      <c r="AG288" s="469" t="str">
        <f t="shared" si="458"/>
        <v/>
      </c>
      <c r="AH288" s="102" t="str">
        <f t="shared" si="458"/>
        <v/>
      </c>
      <c r="AI288" s="855"/>
      <c r="AJ288" s="588"/>
      <c r="AK288" s="102" t="str">
        <f t="shared" si="459"/>
        <v/>
      </c>
      <c r="AL288" s="856"/>
      <c r="AM288" s="469">
        <f t="shared" si="460"/>
        <v>0</v>
      </c>
      <c r="AN288" s="469">
        <f t="shared" si="461"/>
        <v>0</v>
      </c>
      <c r="AO288" s="469">
        <f t="shared" si="462"/>
        <v>0</v>
      </c>
      <c r="AP288" s="590">
        <f t="shared" si="463"/>
        <v>0</v>
      </c>
      <c r="AQ288" s="474"/>
      <c r="AR288" s="104" t="str">
        <f t="shared" si="464"/>
        <v/>
      </c>
      <c r="AS288" s="856"/>
      <c r="AT288" s="469">
        <f t="shared" si="465"/>
        <v>0</v>
      </c>
      <c r="AU288" s="469">
        <f t="shared" si="466"/>
        <v>0</v>
      </c>
      <c r="AV288" s="469">
        <f t="shared" si="467"/>
        <v>0</v>
      </c>
      <c r="AW288" s="590">
        <f t="shared" si="468"/>
        <v>0</v>
      </c>
      <c r="AX288" s="474"/>
      <c r="AY288" s="102" t="str">
        <f t="shared" si="469"/>
        <v/>
      </c>
      <c r="AZ288" s="856"/>
      <c r="BA288" s="469">
        <f t="shared" si="470"/>
        <v>0</v>
      </c>
      <c r="BB288" s="469">
        <f t="shared" si="471"/>
        <v>0</v>
      </c>
      <c r="BC288" s="469">
        <f t="shared" si="472"/>
        <v>0</v>
      </c>
      <c r="BD288" s="590">
        <f t="shared" si="473"/>
        <v>0</v>
      </c>
      <c r="BE288" s="484" t="str">
        <f t="shared" si="474"/>
        <v>○</v>
      </c>
      <c r="BF288" s="486">
        <f t="shared" si="475"/>
        <v>0</v>
      </c>
      <c r="BG288" s="482">
        <f t="shared" si="475"/>
        <v>0</v>
      </c>
      <c r="BH288" s="482">
        <f t="shared" si="475"/>
        <v>0</v>
      </c>
      <c r="BI288" s="483">
        <f t="shared" si="476"/>
        <v>0</v>
      </c>
      <c r="BJ288" s="528">
        <f t="shared" si="477"/>
        <v>0</v>
      </c>
      <c r="BK288" s="529">
        <f t="shared" si="477"/>
        <v>0</v>
      </c>
      <c r="BL288" s="529">
        <f t="shared" si="477"/>
        <v>0</v>
      </c>
      <c r="BM288" s="530">
        <f t="shared" si="478"/>
        <v>0</v>
      </c>
      <c r="BN288" s="528">
        <f t="shared" si="479"/>
        <v>0</v>
      </c>
      <c r="BO288" s="529">
        <f t="shared" si="480"/>
        <v>0</v>
      </c>
      <c r="BP288" s="529">
        <f t="shared" si="481"/>
        <v>0</v>
      </c>
      <c r="BQ288" s="530">
        <f t="shared" si="482"/>
        <v>0</v>
      </c>
      <c r="BR288" s="528">
        <f t="shared" si="483"/>
        <v>0</v>
      </c>
      <c r="BS288" s="529">
        <f t="shared" si="483"/>
        <v>0</v>
      </c>
      <c r="BT288" s="529">
        <f t="shared" si="483"/>
        <v>0</v>
      </c>
      <c r="BU288" s="530">
        <f t="shared" si="484"/>
        <v>0</v>
      </c>
      <c r="BV288" s="528">
        <f t="shared" si="485"/>
        <v>0</v>
      </c>
      <c r="BW288" s="529">
        <f t="shared" si="486"/>
        <v>0</v>
      </c>
      <c r="BX288" s="529">
        <f t="shared" si="487"/>
        <v>0</v>
      </c>
      <c r="BY288" s="530">
        <f t="shared" si="488"/>
        <v>0</v>
      </c>
      <c r="BZ288" s="560" t="str">
        <f t="shared" si="489"/>
        <v/>
      </c>
      <c r="CA288" s="184" t="str">
        <f t="shared" si="489"/>
        <v/>
      </c>
      <c r="CB288" s="183" t="str">
        <f t="shared" si="489"/>
        <v/>
      </c>
      <c r="CC288" s="185" t="str">
        <f t="shared" si="490"/>
        <v/>
      </c>
      <c r="CD288" s="184" t="str">
        <f t="shared" si="490"/>
        <v/>
      </c>
      <c r="CE288" s="183" t="str">
        <f t="shared" si="490"/>
        <v/>
      </c>
      <c r="CF288" s="447"/>
      <c r="CG288" s="482" t="str">
        <f t="shared" si="491"/>
        <v>－</v>
      </c>
      <c r="CH288" s="469"/>
      <c r="CI288" s="561"/>
      <c r="CJ288" s="468" t="str">
        <f t="shared" si="492"/>
        <v/>
      </c>
      <c r="CK288" s="469" t="str">
        <f t="shared" si="493"/>
        <v/>
      </c>
      <c r="CL288" s="102" t="str">
        <f t="shared" si="494"/>
        <v/>
      </c>
      <c r="CM288" s="468" t="str">
        <f t="shared" si="495"/>
        <v/>
      </c>
      <c r="CN288" s="469" t="str">
        <f t="shared" si="496"/>
        <v/>
      </c>
      <c r="CO288" s="102" t="str">
        <f t="shared" si="497"/>
        <v/>
      </c>
      <c r="CP288" s="468" t="str">
        <f t="shared" si="498"/>
        <v/>
      </c>
      <c r="CQ288" s="469" t="str">
        <f t="shared" si="498"/>
        <v/>
      </c>
      <c r="CR288" s="102" t="str">
        <f t="shared" si="498"/>
        <v/>
      </c>
      <c r="CS288" s="468" t="str">
        <f t="shared" si="499"/>
        <v/>
      </c>
      <c r="CT288" s="469" t="str">
        <f t="shared" si="500"/>
        <v/>
      </c>
      <c r="CU288" s="469" t="str">
        <f t="shared" si="501"/>
        <v/>
      </c>
      <c r="CV288" s="105" t="str">
        <f t="shared" si="502"/>
        <v/>
      </c>
      <c r="CW288" s="856"/>
      <c r="CX288" s="469">
        <f t="shared" si="503"/>
        <v>0</v>
      </c>
      <c r="CY288" s="469">
        <f t="shared" si="504"/>
        <v>0</v>
      </c>
      <c r="CZ288" s="469">
        <f t="shared" si="505"/>
        <v>0</v>
      </c>
      <c r="DA288" s="590">
        <f t="shared" si="506"/>
        <v>0</v>
      </c>
      <c r="DB288" s="474"/>
      <c r="DC288" s="604">
        <f t="shared" si="507"/>
        <v>0</v>
      </c>
      <c r="DD288" s="184">
        <f t="shared" si="508"/>
        <v>0</v>
      </c>
      <c r="DE288" s="605">
        <f t="shared" si="509"/>
        <v>0</v>
      </c>
      <c r="DF288" s="104" t="str">
        <f t="shared" si="510"/>
        <v/>
      </c>
      <c r="DG288" s="856"/>
      <c r="DH288" s="469">
        <f t="shared" si="511"/>
        <v>0</v>
      </c>
      <c r="DI288" s="469">
        <f t="shared" si="512"/>
        <v>0</v>
      </c>
      <c r="DJ288" s="469">
        <f t="shared" si="513"/>
        <v>0</v>
      </c>
      <c r="DK288" s="590">
        <f t="shared" si="514"/>
        <v>0</v>
      </c>
      <c r="DL288" s="474"/>
      <c r="DM288" s="604">
        <f t="shared" si="515"/>
        <v>0</v>
      </c>
      <c r="DN288" s="184">
        <f t="shared" si="516"/>
        <v>0</v>
      </c>
      <c r="DO288" s="605">
        <f t="shared" si="517"/>
        <v>0</v>
      </c>
      <c r="DP288" s="104" t="str">
        <f t="shared" si="518"/>
        <v/>
      </c>
      <c r="DQ288" s="856"/>
      <c r="DR288" s="469">
        <f t="shared" si="519"/>
        <v>0</v>
      </c>
      <c r="DS288" s="469">
        <f t="shared" si="520"/>
        <v>0</v>
      </c>
      <c r="DT288" s="469">
        <f t="shared" si="521"/>
        <v>0</v>
      </c>
      <c r="DU288" s="101">
        <f t="shared" si="522"/>
        <v>0</v>
      </c>
      <c r="DV288" s="528">
        <f t="shared" si="523"/>
        <v>0</v>
      </c>
      <c r="DW288" s="529">
        <f t="shared" si="523"/>
        <v>0</v>
      </c>
      <c r="DX288" s="529">
        <f t="shared" si="523"/>
        <v>0</v>
      </c>
      <c r="DY288" s="530">
        <f t="shared" si="524"/>
        <v>0</v>
      </c>
      <c r="DZ288" s="528">
        <f t="shared" si="525"/>
        <v>0</v>
      </c>
      <c r="EA288" s="529">
        <f t="shared" si="525"/>
        <v>0</v>
      </c>
      <c r="EB288" s="529">
        <f t="shared" si="525"/>
        <v>0</v>
      </c>
      <c r="EC288" s="530">
        <f t="shared" si="526"/>
        <v>0</v>
      </c>
      <c r="ED288" s="528">
        <f t="shared" si="527"/>
        <v>0</v>
      </c>
      <c r="EE288" s="529">
        <f t="shared" si="527"/>
        <v>0</v>
      </c>
      <c r="EF288" s="529">
        <f t="shared" si="527"/>
        <v>0</v>
      </c>
      <c r="EG288" s="530">
        <f t="shared" si="528"/>
        <v>0</v>
      </c>
      <c r="EH288" s="528">
        <f t="shared" si="529"/>
        <v>0</v>
      </c>
      <c r="EI288" s="529">
        <f t="shared" si="530"/>
        <v>0</v>
      </c>
      <c r="EJ288" s="529">
        <f t="shared" si="531"/>
        <v>0</v>
      </c>
      <c r="EK288" s="530">
        <f t="shared" si="532"/>
        <v>0</v>
      </c>
      <c r="EL288" s="562"/>
      <c r="EM288" s="571">
        <f t="shared" si="533"/>
        <v>0</v>
      </c>
      <c r="EN288" s="572">
        <f t="shared" si="533"/>
        <v>0</v>
      </c>
      <c r="EO288" s="576">
        <f t="shared" si="533"/>
        <v>0</v>
      </c>
      <c r="EP288" s="578">
        <f t="shared" si="534"/>
        <v>0</v>
      </c>
      <c r="EQ288" s="571">
        <f t="shared" si="535"/>
        <v>0</v>
      </c>
      <c r="ER288" s="572">
        <f t="shared" si="535"/>
        <v>0</v>
      </c>
      <c r="ES288" s="573">
        <f t="shared" si="535"/>
        <v>0</v>
      </c>
      <c r="ET288" s="579">
        <f t="shared" si="536"/>
        <v>0</v>
      </c>
      <c r="EU288" s="577">
        <f t="shared" si="537"/>
        <v>0</v>
      </c>
      <c r="EV288" s="521">
        <f t="shared" si="538"/>
        <v>0</v>
      </c>
      <c r="EW288" s="525">
        <f t="shared" si="539"/>
        <v>0</v>
      </c>
      <c r="EX288" s="524">
        <f t="shared" si="540"/>
        <v>0</v>
      </c>
      <c r="EY288" s="509" t="str">
        <f t="shared" si="541"/>
        <v>○</v>
      </c>
      <c r="EZ288" s="486">
        <f t="shared" si="542"/>
        <v>0</v>
      </c>
      <c r="FA288" s="482">
        <f t="shared" si="542"/>
        <v>0</v>
      </c>
      <c r="FB288" s="482">
        <f t="shared" si="542"/>
        <v>0</v>
      </c>
      <c r="FC288" s="536">
        <f t="shared" si="543"/>
        <v>0</v>
      </c>
      <c r="FD288" s="101">
        <f t="shared" si="544"/>
        <v>0</v>
      </c>
      <c r="FE288" s="846">
        <f t="shared" si="545"/>
        <v>0</v>
      </c>
      <c r="FF288" s="847">
        <f t="shared" si="546"/>
        <v>0</v>
      </c>
      <c r="FG288" s="101" t="str">
        <f t="shared" si="547"/>
        <v/>
      </c>
      <c r="FH288" s="185" t="str">
        <f t="shared" si="548"/>
        <v/>
      </c>
      <c r="FI288" s="184" t="str">
        <f t="shared" si="548"/>
        <v/>
      </c>
      <c r="FJ288" s="848" t="str">
        <f t="shared" si="548"/>
        <v/>
      </c>
      <c r="FK288" s="508"/>
      <c r="FL288" s="498"/>
      <c r="FM288" s="499"/>
      <c r="FN288" s="849">
        <f t="shared" si="549"/>
        <v>0</v>
      </c>
      <c r="FO288" s="511" t="str">
        <f t="shared" si="550"/>
        <v/>
      </c>
      <c r="FP288" s="528" t="str">
        <f t="shared" si="551"/>
        <v/>
      </c>
      <c r="FQ288" s="529" t="str">
        <f t="shared" si="552"/>
        <v/>
      </c>
      <c r="FR288" s="529" t="str">
        <f t="shared" si="553"/>
        <v/>
      </c>
      <c r="FS288" s="530">
        <f t="shared" si="554"/>
        <v>0</v>
      </c>
      <c r="FT288" s="510"/>
    </row>
    <row r="289" spans="1:176" s="3" customFormat="1" ht="18" customHeight="1">
      <c r="A289" s="619" t="str">
        <f t="shared" si="447"/>
        <v/>
      </c>
      <c r="B289" s="448">
        <f t="shared" si="555"/>
        <v>0</v>
      </c>
      <c r="C289" s="1114" t="str">
        <f t="shared" si="448"/>
        <v>授業料</v>
      </c>
      <c r="D289" s="1114" t="str">
        <f t="shared" si="449"/>
        <v>入学金</v>
      </c>
      <c r="E289" s="448">
        <f t="shared" si="556"/>
        <v>0</v>
      </c>
      <c r="F289" s="619">
        <f t="shared" si="450"/>
        <v>0</v>
      </c>
      <c r="G289" s="539">
        <f t="shared" si="451"/>
        <v>272</v>
      </c>
      <c r="H289" s="844"/>
      <c r="I289" s="845"/>
      <c r="J289" s="187"/>
      <c r="K289" s="188"/>
      <c r="L289" s="188"/>
      <c r="M289" s="186"/>
      <c r="N289" s="97"/>
      <c r="O289" s="98"/>
      <c r="P289" s="187"/>
      <c r="Q289" s="188"/>
      <c r="R289" s="186"/>
      <c r="S289" s="99"/>
      <c r="T289" s="97"/>
      <c r="U289" s="741"/>
      <c r="V289" s="101" t="str">
        <f>IF(OR($R$5="",$T$5="",$J289="",$O289="",$U289=""),"",IF(ISERROR(VLOOKUP($C289,参照!$P$4:$V$112,5,FALSE)),0,VLOOKUP($C289,参照!$P$4:$V$112,5,FALSE)))</f>
        <v/>
      </c>
      <c r="W289" s="100"/>
      <c r="X289" s="102" t="str">
        <f>IF(OR($R$5="",$T$5="",$J289="",$O289="",$W289=""),"",IF(ISERROR(VLOOKUP($D289,参照!$P$4:$V$112,5,FALSE)),0,VLOOKUP($D289,参照!$P$4:$V$112,5,FALSE)))</f>
        <v/>
      </c>
      <c r="Y289" s="182" t="str">
        <f t="shared" si="452"/>
        <v/>
      </c>
      <c r="Z289" s="182" t="str">
        <f t="shared" si="453"/>
        <v/>
      </c>
      <c r="AA289" s="468"/>
      <c r="AB289" s="536">
        <f t="shared" si="454"/>
        <v>0</v>
      </c>
      <c r="AC289" s="854"/>
      <c r="AD289" s="738">
        <f t="shared" si="455"/>
        <v>0</v>
      </c>
      <c r="AE289" s="103" t="str">
        <f t="shared" si="456"/>
        <v/>
      </c>
      <c r="AF289" s="468" t="str">
        <f t="shared" si="457"/>
        <v/>
      </c>
      <c r="AG289" s="469" t="str">
        <f t="shared" si="458"/>
        <v/>
      </c>
      <c r="AH289" s="102" t="str">
        <f t="shared" si="458"/>
        <v/>
      </c>
      <c r="AI289" s="855"/>
      <c r="AJ289" s="588"/>
      <c r="AK289" s="102" t="str">
        <f t="shared" si="459"/>
        <v/>
      </c>
      <c r="AL289" s="856"/>
      <c r="AM289" s="469">
        <f t="shared" si="460"/>
        <v>0</v>
      </c>
      <c r="AN289" s="469">
        <f t="shared" si="461"/>
        <v>0</v>
      </c>
      <c r="AO289" s="469">
        <f t="shared" si="462"/>
        <v>0</v>
      </c>
      <c r="AP289" s="590">
        <f t="shared" si="463"/>
        <v>0</v>
      </c>
      <c r="AQ289" s="474"/>
      <c r="AR289" s="104" t="str">
        <f t="shared" si="464"/>
        <v/>
      </c>
      <c r="AS289" s="856"/>
      <c r="AT289" s="469">
        <f t="shared" si="465"/>
        <v>0</v>
      </c>
      <c r="AU289" s="469">
        <f t="shared" si="466"/>
        <v>0</v>
      </c>
      <c r="AV289" s="469">
        <f t="shared" si="467"/>
        <v>0</v>
      </c>
      <c r="AW289" s="590">
        <f t="shared" si="468"/>
        <v>0</v>
      </c>
      <c r="AX289" s="474"/>
      <c r="AY289" s="102" t="str">
        <f t="shared" si="469"/>
        <v/>
      </c>
      <c r="AZ289" s="856"/>
      <c r="BA289" s="469">
        <f t="shared" si="470"/>
        <v>0</v>
      </c>
      <c r="BB289" s="469">
        <f t="shared" si="471"/>
        <v>0</v>
      </c>
      <c r="BC289" s="469">
        <f t="shared" si="472"/>
        <v>0</v>
      </c>
      <c r="BD289" s="590">
        <f t="shared" si="473"/>
        <v>0</v>
      </c>
      <c r="BE289" s="484" t="str">
        <f t="shared" si="474"/>
        <v>○</v>
      </c>
      <c r="BF289" s="486">
        <f t="shared" si="475"/>
        <v>0</v>
      </c>
      <c r="BG289" s="482">
        <f t="shared" si="475"/>
        <v>0</v>
      </c>
      <c r="BH289" s="482">
        <f t="shared" si="475"/>
        <v>0</v>
      </c>
      <c r="BI289" s="483">
        <f t="shared" si="476"/>
        <v>0</v>
      </c>
      <c r="BJ289" s="528">
        <f t="shared" si="477"/>
        <v>0</v>
      </c>
      <c r="BK289" s="529">
        <f t="shared" si="477"/>
        <v>0</v>
      </c>
      <c r="BL289" s="529">
        <f t="shared" si="477"/>
        <v>0</v>
      </c>
      <c r="BM289" s="530">
        <f t="shared" si="478"/>
        <v>0</v>
      </c>
      <c r="BN289" s="528">
        <f t="shared" si="479"/>
        <v>0</v>
      </c>
      <c r="BO289" s="529">
        <f t="shared" si="480"/>
        <v>0</v>
      </c>
      <c r="BP289" s="529">
        <f t="shared" si="481"/>
        <v>0</v>
      </c>
      <c r="BQ289" s="530">
        <f t="shared" si="482"/>
        <v>0</v>
      </c>
      <c r="BR289" s="528">
        <f t="shared" si="483"/>
        <v>0</v>
      </c>
      <c r="BS289" s="529">
        <f t="shared" si="483"/>
        <v>0</v>
      </c>
      <c r="BT289" s="529">
        <f t="shared" si="483"/>
        <v>0</v>
      </c>
      <c r="BU289" s="530">
        <f t="shared" si="484"/>
        <v>0</v>
      </c>
      <c r="BV289" s="528">
        <f t="shared" si="485"/>
        <v>0</v>
      </c>
      <c r="BW289" s="529">
        <f t="shared" si="486"/>
        <v>0</v>
      </c>
      <c r="BX289" s="529">
        <f t="shared" si="487"/>
        <v>0</v>
      </c>
      <c r="BY289" s="530">
        <f t="shared" si="488"/>
        <v>0</v>
      </c>
      <c r="BZ289" s="560" t="str">
        <f t="shared" si="489"/>
        <v/>
      </c>
      <c r="CA289" s="184" t="str">
        <f t="shared" si="489"/>
        <v/>
      </c>
      <c r="CB289" s="183" t="str">
        <f t="shared" si="489"/>
        <v/>
      </c>
      <c r="CC289" s="185" t="str">
        <f t="shared" si="490"/>
        <v/>
      </c>
      <c r="CD289" s="184" t="str">
        <f t="shared" si="490"/>
        <v/>
      </c>
      <c r="CE289" s="183" t="str">
        <f t="shared" si="490"/>
        <v/>
      </c>
      <c r="CF289" s="447"/>
      <c r="CG289" s="482" t="str">
        <f t="shared" si="491"/>
        <v>－</v>
      </c>
      <c r="CH289" s="469"/>
      <c r="CI289" s="561"/>
      <c r="CJ289" s="468" t="str">
        <f t="shared" si="492"/>
        <v/>
      </c>
      <c r="CK289" s="469" t="str">
        <f t="shared" si="493"/>
        <v/>
      </c>
      <c r="CL289" s="102" t="str">
        <f t="shared" si="494"/>
        <v/>
      </c>
      <c r="CM289" s="468" t="str">
        <f t="shared" si="495"/>
        <v/>
      </c>
      <c r="CN289" s="469" t="str">
        <f t="shared" si="496"/>
        <v/>
      </c>
      <c r="CO289" s="102" t="str">
        <f t="shared" si="497"/>
        <v/>
      </c>
      <c r="CP289" s="468" t="str">
        <f t="shared" si="498"/>
        <v/>
      </c>
      <c r="CQ289" s="469" t="str">
        <f t="shared" si="498"/>
        <v/>
      </c>
      <c r="CR289" s="102" t="str">
        <f t="shared" si="498"/>
        <v/>
      </c>
      <c r="CS289" s="468" t="str">
        <f t="shared" si="499"/>
        <v/>
      </c>
      <c r="CT289" s="469" t="str">
        <f t="shared" si="500"/>
        <v/>
      </c>
      <c r="CU289" s="469" t="str">
        <f t="shared" si="501"/>
        <v/>
      </c>
      <c r="CV289" s="105" t="str">
        <f t="shared" si="502"/>
        <v/>
      </c>
      <c r="CW289" s="856"/>
      <c r="CX289" s="469">
        <f t="shared" si="503"/>
        <v>0</v>
      </c>
      <c r="CY289" s="469">
        <f t="shared" si="504"/>
        <v>0</v>
      </c>
      <c r="CZ289" s="469">
        <f t="shared" si="505"/>
        <v>0</v>
      </c>
      <c r="DA289" s="590">
        <f t="shared" si="506"/>
        <v>0</v>
      </c>
      <c r="DB289" s="474"/>
      <c r="DC289" s="604">
        <f t="shared" si="507"/>
        <v>0</v>
      </c>
      <c r="DD289" s="184">
        <f t="shared" si="508"/>
        <v>0</v>
      </c>
      <c r="DE289" s="605">
        <f t="shared" si="509"/>
        <v>0</v>
      </c>
      <c r="DF289" s="104" t="str">
        <f t="shared" si="510"/>
        <v/>
      </c>
      <c r="DG289" s="856"/>
      <c r="DH289" s="469">
        <f t="shared" si="511"/>
        <v>0</v>
      </c>
      <c r="DI289" s="469">
        <f t="shared" si="512"/>
        <v>0</v>
      </c>
      <c r="DJ289" s="469">
        <f t="shared" si="513"/>
        <v>0</v>
      </c>
      <c r="DK289" s="590">
        <f t="shared" si="514"/>
        <v>0</v>
      </c>
      <c r="DL289" s="474"/>
      <c r="DM289" s="604">
        <f t="shared" si="515"/>
        <v>0</v>
      </c>
      <c r="DN289" s="184">
        <f t="shared" si="516"/>
        <v>0</v>
      </c>
      <c r="DO289" s="605">
        <f t="shared" si="517"/>
        <v>0</v>
      </c>
      <c r="DP289" s="104" t="str">
        <f t="shared" si="518"/>
        <v/>
      </c>
      <c r="DQ289" s="856"/>
      <c r="DR289" s="469">
        <f t="shared" si="519"/>
        <v>0</v>
      </c>
      <c r="DS289" s="469">
        <f t="shared" si="520"/>
        <v>0</v>
      </c>
      <c r="DT289" s="469">
        <f t="shared" si="521"/>
        <v>0</v>
      </c>
      <c r="DU289" s="101">
        <f t="shared" si="522"/>
        <v>0</v>
      </c>
      <c r="DV289" s="528">
        <f t="shared" si="523"/>
        <v>0</v>
      </c>
      <c r="DW289" s="529">
        <f t="shared" si="523"/>
        <v>0</v>
      </c>
      <c r="DX289" s="529">
        <f t="shared" si="523"/>
        <v>0</v>
      </c>
      <c r="DY289" s="530">
        <f t="shared" si="524"/>
        <v>0</v>
      </c>
      <c r="DZ289" s="528">
        <f t="shared" si="525"/>
        <v>0</v>
      </c>
      <c r="EA289" s="529">
        <f t="shared" si="525"/>
        <v>0</v>
      </c>
      <c r="EB289" s="529">
        <f t="shared" si="525"/>
        <v>0</v>
      </c>
      <c r="EC289" s="530">
        <f t="shared" si="526"/>
        <v>0</v>
      </c>
      <c r="ED289" s="528">
        <f t="shared" si="527"/>
        <v>0</v>
      </c>
      <c r="EE289" s="529">
        <f t="shared" si="527"/>
        <v>0</v>
      </c>
      <c r="EF289" s="529">
        <f t="shared" si="527"/>
        <v>0</v>
      </c>
      <c r="EG289" s="530">
        <f t="shared" si="528"/>
        <v>0</v>
      </c>
      <c r="EH289" s="528">
        <f t="shared" si="529"/>
        <v>0</v>
      </c>
      <c r="EI289" s="529">
        <f t="shared" si="530"/>
        <v>0</v>
      </c>
      <c r="EJ289" s="529">
        <f t="shared" si="531"/>
        <v>0</v>
      </c>
      <c r="EK289" s="530">
        <f t="shared" si="532"/>
        <v>0</v>
      </c>
      <c r="EL289" s="562"/>
      <c r="EM289" s="571">
        <f t="shared" si="533"/>
        <v>0</v>
      </c>
      <c r="EN289" s="572">
        <f t="shared" si="533"/>
        <v>0</v>
      </c>
      <c r="EO289" s="576">
        <f t="shared" si="533"/>
        <v>0</v>
      </c>
      <c r="EP289" s="578">
        <f t="shared" si="534"/>
        <v>0</v>
      </c>
      <c r="EQ289" s="571">
        <f t="shared" si="535"/>
        <v>0</v>
      </c>
      <c r="ER289" s="572">
        <f t="shared" si="535"/>
        <v>0</v>
      </c>
      <c r="ES289" s="573">
        <f t="shared" si="535"/>
        <v>0</v>
      </c>
      <c r="ET289" s="579">
        <f t="shared" si="536"/>
        <v>0</v>
      </c>
      <c r="EU289" s="577">
        <f t="shared" si="537"/>
        <v>0</v>
      </c>
      <c r="EV289" s="521">
        <f t="shared" si="538"/>
        <v>0</v>
      </c>
      <c r="EW289" s="525">
        <f t="shared" si="539"/>
        <v>0</v>
      </c>
      <c r="EX289" s="524">
        <f t="shared" si="540"/>
        <v>0</v>
      </c>
      <c r="EY289" s="509" t="str">
        <f t="shared" si="541"/>
        <v>○</v>
      </c>
      <c r="EZ289" s="486">
        <f t="shared" si="542"/>
        <v>0</v>
      </c>
      <c r="FA289" s="482">
        <f t="shared" si="542"/>
        <v>0</v>
      </c>
      <c r="FB289" s="482">
        <f t="shared" si="542"/>
        <v>0</v>
      </c>
      <c r="FC289" s="536">
        <f t="shared" si="543"/>
        <v>0</v>
      </c>
      <c r="FD289" s="101">
        <f t="shared" si="544"/>
        <v>0</v>
      </c>
      <c r="FE289" s="846">
        <f t="shared" si="545"/>
        <v>0</v>
      </c>
      <c r="FF289" s="847">
        <f t="shared" si="546"/>
        <v>0</v>
      </c>
      <c r="FG289" s="101" t="str">
        <f t="shared" si="547"/>
        <v/>
      </c>
      <c r="FH289" s="185" t="str">
        <f t="shared" si="548"/>
        <v/>
      </c>
      <c r="FI289" s="184" t="str">
        <f t="shared" si="548"/>
        <v/>
      </c>
      <c r="FJ289" s="848" t="str">
        <f t="shared" si="548"/>
        <v/>
      </c>
      <c r="FK289" s="508"/>
      <c r="FL289" s="498"/>
      <c r="FM289" s="499"/>
      <c r="FN289" s="849">
        <f t="shared" si="549"/>
        <v>0</v>
      </c>
      <c r="FO289" s="511" t="str">
        <f t="shared" si="550"/>
        <v/>
      </c>
      <c r="FP289" s="528" t="str">
        <f t="shared" si="551"/>
        <v/>
      </c>
      <c r="FQ289" s="529" t="str">
        <f t="shared" si="552"/>
        <v/>
      </c>
      <c r="FR289" s="529" t="str">
        <f t="shared" si="553"/>
        <v/>
      </c>
      <c r="FS289" s="530">
        <f t="shared" si="554"/>
        <v>0</v>
      </c>
      <c r="FT289" s="510"/>
    </row>
    <row r="290" spans="1:176" s="3" customFormat="1" ht="18" customHeight="1">
      <c r="A290" s="619" t="str">
        <f t="shared" si="447"/>
        <v/>
      </c>
      <c r="B290" s="448">
        <f t="shared" si="555"/>
        <v>0</v>
      </c>
      <c r="C290" s="1114" t="str">
        <f t="shared" si="448"/>
        <v>授業料</v>
      </c>
      <c r="D290" s="1114" t="str">
        <f t="shared" si="449"/>
        <v>入学金</v>
      </c>
      <c r="E290" s="448">
        <f t="shared" si="556"/>
        <v>0</v>
      </c>
      <c r="F290" s="619">
        <f t="shared" si="450"/>
        <v>0</v>
      </c>
      <c r="G290" s="539">
        <f t="shared" si="451"/>
        <v>273</v>
      </c>
      <c r="H290" s="844"/>
      <c r="I290" s="845"/>
      <c r="J290" s="187"/>
      <c r="K290" s="188"/>
      <c r="L290" s="188"/>
      <c r="M290" s="186"/>
      <c r="N290" s="97"/>
      <c r="O290" s="98"/>
      <c r="P290" s="187"/>
      <c r="Q290" s="188"/>
      <c r="R290" s="186"/>
      <c r="S290" s="99"/>
      <c r="T290" s="97"/>
      <c r="U290" s="741"/>
      <c r="V290" s="101" t="str">
        <f>IF(OR($R$5="",$T$5="",$J290="",$O290="",$U290=""),"",IF(ISERROR(VLOOKUP($C290,参照!$P$4:$V$112,5,FALSE)),0,VLOOKUP($C290,参照!$P$4:$V$112,5,FALSE)))</f>
        <v/>
      </c>
      <c r="W290" s="100"/>
      <c r="X290" s="102" t="str">
        <f>IF(OR($R$5="",$T$5="",$J290="",$O290="",$W290=""),"",IF(ISERROR(VLOOKUP($D290,参照!$P$4:$V$112,5,FALSE)),0,VLOOKUP($D290,参照!$P$4:$V$112,5,FALSE)))</f>
        <v/>
      </c>
      <c r="Y290" s="182" t="str">
        <f t="shared" si="452"/>
        <v/>
      </c>
      <c r="Z290" s="182" t="str">
        <f t="shared" si="453"/>
        <v/>
      </c>
      <c r="AA290" s="468"/>
      <c r="AB290" s="536">
        <f t="shared" si="454"/>
        <v>0</v>
      </c>
      <c r="AC290" s="854"/>
      <c r="AD290" s="738">
        <f t="shared" si="455"/>
        <v>0</v>
      </c>
      <c r="AE290" s="103" t="str">
        <f t="shared" si="456"/>
        <v/>
      </c>
      <c r="AF290" s="468" t="str">
        <f t="shared" si="457"/>
        <v/>
      </c>
      <c r="AG290" s="469" t="str">
        <f t="shared" si="458"/>
        <v/>
      </c>
      <c r="AH290" s="102" t="str">
        <f t="shared" si="458"/>
        <v/>
      </c>
      <c r="AI290" s="855"/>
      <c r="AJ290" s="588"/>
      <c r="AK290" s="102" t="str">
        <f t="shared" si="459"/>
        <v/>
      </c>
      <c r="AL290" s="856"/>
      <c r="AM290" s="469">
        <f t="shared" si="460"/>
        <v>0</v>
      </c>
      <c r="AN290" s="469">
        <f t="shared" si="461"/>
        <v>0</v>
      </c>
      <c r="AO290" s="469">
        <f t="shared" si="462"/>
        <v>0</v>
      </c>
      <c r="AP290" s="590">
        <f t="shared" si="463"/>
        <v>0</v>
      </c>
      <c r="AQ290" s="474"/>
      <c r="AR290" s="104" t="str">
        <f t="shared" si="464"/>
        <v/>
      </c>
      <c r="AS290" s="856"/>
      <c r="AT290" s="469">
        <f t="shared" si="465"/>
        <v>0</v>
      </c>
      <c r="AU290" s="469">
        <f t="shared" si="466"/>
        <v>0</v>
      </c>
      <c r="AV290" s="469">
        <f t="shared" si="467"/>
        <v>0</v>
      </c>
      <c r="AW290" s="590">
        <f t="shared" si="468"/>
        <v>0</v>
      </c>
      <c r="AX290" s="474"/>
      <c r="AY290" s="102" t="str">
        <f t="shared" si="469"/>
        <v/>
      </c>
      <c r="AZ290" s="856"/>
      <c r="BA290" s="469">
        <f t="shared" si="470"/>
        <v>0</v>
      </c>
      <c r="BB290" s="469">
        <f t="shared" si="471"/>
        <v>0</v>
      </c>
      <c r="BC290" s="469">
        <f t="shared" si="472"/>
        <v>0</v>
      </c>
      <c r="BD290" s="590">
        <f t="shared" si="473"/>
        <v>0</v>
      </c>
      <c r="BE290" s="484" t="str">
        <f t="shared" si="474"/>
        <v>○</v>
      </c>
      <c r="BF290" s="486">
        <f t="shared" si="475"/>
        <v>0</v>
      </c>
      <c r="BG290" s="482">
        <f t="shared" si="475"/>
        <v>0</v>
      </c>
      <c r="BH290" s="482">
        <f t="shared" si="475"/>
        <v>0</v>
      </c>
      <c r="BI290" s="483">
        <f t="shared" si="476"/>
        <v>0</v>
      </c>
      <c r="BJ290" s="528">
        <f t="shared" si="477"/>
        <v>0</v>
      </c>
      <c r="BK290" s="529">
        <f t="shared" si="477"/>
        <v>0</v>
      </c>
      <c r="BL290" s="529">
        <f t="shared" si="477"/>
        <v>0</v>
      </c>
      <c r="BM290" s="530">
        <f t="shared" si="478"/>
        <v>0</v>
      </c>
      <c r="BN290" s="528">
        <f t="shared" si="479"/>
        <v>0</v>
      </c>
      <c r="BO290" s="529">
        <f t="shared" si="480"/>
        <v>0</v>
      </c>
      <c r="BP290" s="529">
        <f t="shared" si="481"/>
        <v>0</v>
      </c>
      <c r="BQ290" s="530">
        <f t="shared" si="482"/>
        <v>0</v>
      </c>
      <c r="BR290" s="528">
        <f t="shared" si="483"/>
        <v>0</v>
      </c>
      <c r="BS290" s="529">
        <f t="shared" si="483"/>
        <v>0</v>
      </c>
      <c r="BT290" s="529">
        <f t="shared" si="483"/>
        <v>0</v>
      </c>
      <c r="BU290" s="530">
        <f t="shared" si="484"/>
        <v>0</v>
      </c>
      <c r="BV290" s="528">
        <f t="shared" si="485"/>
        <v>0</v>
      </c>
      <c r="BW290" s="529">
        <f t="shared" si="486"/>
        <v>0</v>
      </c>
      <c r="BX290" s="529">
        <f t="shared" si="487"/>
        <v>0</v>
      </c>
      <c r="BY290" s="530">
        <f t="shared" si="488"/>
        <v>0</v>
      </c>
      <c r="BZ290" s="560" t="str">
        <f t="shared" si="489"/>
        <v/>
      </c>
      <c r="CA290" s="184" t="str">
        <f t="shared" si="489"/>
        <v/>
      </c>
      <c r="CB290" s="183" t="str">
        <f t="shared" si="489"/>
        <v/>
      </c>
      <c r="CC290" s="185" t="str">
        <f t="shared" si="490"/>
        <v/>
      </c>
      <c r="CD290" s="184" t="str">
        <f t="shared" si="490"/>
        <v/>
      </c>
      <c r="CE290" s="183" t="str">
        <f t="shared" si="490"/>
        <v/>
      </c>
      <c r="CF290" s="447"/>
      <c r="CG290" s="482" t="str">
        <f t="shared" si="491"/>
        <v>－</v>
      </c>
      <c r="CH290" s="469"/>
      <c r="CI290" s="561"/>
      <c r="CJ290" s="468" t="str">
        <f t="shared" si="492"/>
        <v/>
      </c>
      <c r="CK290" s="469" t="str">
        <f t="shared" si="493"/>
        <v/>
      </c>
      <c r="CL290" s="102" t="str">
        <f t="shared" si="494"/>
        <v/>
      </c>
      <c r="CM290" s="468" t="str">
        <f t="shared" si="495"/>
        <v/>
      </c>
      <c r="CN290" s="469" t="str">
        <f t="shared" si="496"/>
        <v/>
      </c>
      <c r="CO290" s="102" t="str">
        <f t="shared" si="497"/>
        <v/>
      </c>
      <c r="CP290" s="468" t="str">
        <f t="shared" si="498"/>
        <v/>
      </c>
      <c r="CQ290" s="469" t="str">
        <f t="shared" si="498"/>
        <v/>
      </c>
      <c r="CR290" s="102" t="str">
        <f t="shared" si="498"/>
        <v/>
      </c>
      <c r="CS290" s="468" t="str">
        <f t="shared" si="499"/>
        <v/>
      </c>
      <c r="CT290" s="469" t="str">
        <f t="shared" si="500"/>
        <v/>
      </c>
      <c r="CU290" s="469" t="str">
        <f t="shared" si="501"/>
        <v/>
      </c>
      <c r="CV290" s="105" t="str">
        <f t="shared" si="502"/>
        <v/>
      </c>
      <c r="CW290" s="856"/>
      <c r="CX290" s="469">
        <f t="shared" si="503"/>
        <v>0</v>
      </c>
      <c r="CY290" s="469">
        <f t="shared" si="504"/>
        <v>0</v>
      </c>
      <c r="CZ290" s="469">
        <f t="shared" si="505"/>
        <v>0</v>
      </c>
      <c r="DA290" s="590">
        <f t="shared" si="506"/>
        <v>0</v>
      </c>
      <c r="DB290" s="474"/>
      <c r="DC290" s="604">
        <f t="shared" si="507"/>
        <v>0</v>
      </c>
      <c r="DD290" s="184">
        <f t="shared" si="508"/>
        <v>0</v>
      </c>
      <c r="DE290" s="605">
        <f t="shared" si="509"/>
        <v>0</v>
      </c>
      <c r="DF290" s="104" t="str">
        <f t="shared" si="510"/>
        <v/>
      </c>
      <c r="DG290" s="856"/>
      <c r="DH290" s="469">
        <f t="shared" si="511"/>
        <v>0</v>
      </c>
      <c r="DI290" s="469">
        <f t="shared" si="512"/>
        <v>0</v>
      </c>
      <c r="DJ290" s="469">
        <f t="shared" si="513"/>
        <v>0</v>
      </c>
      <c r="DK290" s="590">
        <f t="shared" si="514"/>
        <v>0</v>
      </c>
      <c r="DL290" s="474"/>
      <c r="DM290" s="604">
        <f t="shared" si="515"/>
        <v>0</v>
      </c>
      <c r="DN290" s="184">
        <f t="shared" si="516"/>
        <v>0</v>
      </c>
      <c r="DO290" s="605">
        <f t="shared" si="517"/>
        <v>0</v>
      </c>
      <c r="DP290" s="104" t="str">
        <f t="shared" si="518"/>
        <v/>
      </c>
      <c r="DQ290" s="856"/>
      <c r="DR290" s="469">
        <f t="shared" si="519"/>
        <v>0</v>
      </c>
      <c r="DS290" s="469">
        <f t="shared" si="520"/>
        <v>0</v>
      </c>
      <c r="DT290" s="469">
        <f t="shared" si="521"/>
        <v>0</v>
      </c>
      <c r="DU290" s="101">
        <f t="shared" si="522"/>
        <v>0</v>
      </c>
      <c r="DV290" s="528">
        <f t="shared" si="523"/>
        <v>0</v>
      </c>
      <c r="DW290" s="529">
        <f t="shared" si="523"/>
        <v>0</v>
      </c>
      <c r="DX290" s="529">
        <f t="shared" si="523"/>
        <v>0</v>
      </c>
      <c r="DY290" s="530">
        <f t="shared" si="524"/>
        <v>0</v>
      </c>
      <c r="DZ290" s="528">
        <f t="shared" si="525"/>
        <v>0</v>
      </c>
      <c r="EA290" s="529">
        <f t="shared" si="525"/>
        <v>0</v>
      </c>
      <c r="EB290" s="529">
        <f t="shared" si="525"/>
        <v>0</v>
      </c>
      <c r="EC290" s="530">
        <f t="shared" si="526"/>
        <v>0</v>
      </c>
      <c r="ED290" s="528">
        <f t="shared" si="527"/>
        <v>0</v>
      </c>
      <c r="EE290" s="529">
        <f t="shared" si="527"/>
        <v>0</v>
      </c>
      <c r="EF290" s="529">
        <f t="shared" si="527"/>
        <v>0</v>
      </c>
      <c r="EG290" s="530">
        <f t="shared" si="528"/>
        <v>0</v>
      </c>
      <c r="EH290" s="528">
        <f t="shared" si="529"/>
        <v>0</v>
      </c>
      <c r="EI290" s="529">
        <f t="shared" si="530"/>
        <v>0</v>
      </c>
      <c r="EJ290" s="529">
        <f t="shared" si="531"/>
        <v>0</v>
      </c>
      <c r="EK290" s="530">
        <f t="shared" si="532"/>
        <v>0</v>
      </c>
      <c r="EL290" s="562"/>
      <c r="EM290" s="571">
        <f t="shared" si="533"/>
        <v>0</v>
      </c>
      <c r="EN290" s="572">
        <f t="shared" si="533"/>
        <v>0</v>
      </c>
      <c r="EO290" s="576">
        <f t="shared" si="533"/>
        <v>0</v>
      </c>
      <c r="EP290" s="578">
        <f t="shared" si="534"/>
        <v>0</v>
      </c>
      <c r="EQ290" s="571">
        <f t="shared" si="535"/>
        <v>0</v>
      </c>
      <c r="ER290" s="572">
        <f t="shared" si="535"/>
        <v>0</v>
      </c>
      <c r="ES290" s="573">
        <f t="shared" si="535"/>
        <v>0</v>
      </c>
      <c r="ET290" s="579">
        <f t="shared" si="536"/>
        <v>0</v>
      </c>
      <c r="EU290" s="577">
        <f t="shared" si="537"/>
        <v>0</v>
      </c>
      <c r="EV290" s="521">
        <f t="shared" si="538"/>
        <v>0</v>
      </c>
      <c r="EW290" s="525">
        <f t="shared" si="539"/>
        <v>0</v>
      </c>
      <c r="EX290" s="524">
        <f t="shared" si="540"/>
        <v>0</v>
      </c>
      <c r="EY290" s="509" t="str">
        <f t="shared" si="541"/>
        <v>○</v>
      </c>
      <c r="EZ290" s="486">
        <f t="shared" si="542"/>
        <v>0</v>
      </c>
      <c r="FA290" s="482">
        <f t="shared" si="542"/>
        <v>0</v>
      </c>
      <c r="FB290" s="482">
        <f t="shared" si="542"/>
        <v>0</v>
      </c>
      <c r="FC290" s="536">
        <f t="shared" si="543"/>
        <v>0</v>
      </c>
      <c r="FD290" s="101">
        <f t="shared" si="544"/>
        <v>0</v>
      </c>
      <c r="FE290" s="846">
        <f t="shared" si="545"/>
        <v>0</v>
      </c>
      <c r="FF290" s="847">
        <f t="shared" si="546"/>
        <v>0</v>
      </c>
      <c r="FG290" s="101" t="str">
        <f t="shared" si="547"/>
        <v/>
      </c>
      <c r="FH290" s="185" t="str">
        <f t="shared" si="548"/>
        <v/>
      </c>
      <c r="FI290" s="184" t="str">
        <f t="shared" si="548"/>
        <v/>
      </c>
      <c r="FJ290" s="848" t="str">
        <f t="shared" si="548"/>
        <v/>
      </c>
      <c r="FK290" s="508"/>
      <c r="FL290" s="498"/>
      <c r="FM290" s="499"/>
      <c r="FN290" s="849">
        <f t="shared" si="549"/>
        <v>0</v>
      </c>
      <c r="FO290" s="511" t="str">
        <f t="shared" si="550"/>
        <v/>
      </c>
      <c r="FP290" s="528" t="str">
        <f t="shared" si="551"/>
        <v/>
      </c>
      <c r="FQ290" s="529" t="str">
        <f t="shared" si="552"/>
        <v/>
      </c>
      <c r="FR290" s="529" t="str">
        <f t="shared" si="553"/>
        <v/>
      </c>
      <c r="FS290" s="530">
        <f t="shared" si="554"/>
        <v>0</v>
      </c>
      <c r="FT290" s="510"/>
    </row>
    <row r="291" spans="1:176" s="3" customFormat="1" ht="18" customHeight="1">
      <c r="A291" s="619" t="str">
        <f t="shared" si="447"/>
        <v/>
      </c>
      <c r="B291" s="448">
        <f t="shared" si="555"/>
        <v>0</v>
      </c>
      <c r="C291" s="1114" t="str">
        <f t="shared" si="448"/>
        <v>授業料</v>
      </c>
      <c r="D291" s="1114" t="str">
        <f t="shared" si="449"/>
        <v>入学金</v>
      </c>
      <c r="E291" s="448">
        <f t="shared" si="556"/>
        <v>0</v>
      </c>
      <c r="F291" s="619">
        <f t="shared" si="450"/>
        <v>0</v>
      </c>
      <c r="G291" s="539">
        <f t="shared" si="451"/>
        <v>274</v>
      </c>
      <c r="H291" s="844"/>
      <c r="I291" s="845"/>
      <c r="J291" s="187"/>
      <c r="K291" s="188"/>
      <c r="L291" s="188"/>
      <c r="M291" s="186"/>
      <c r="N291" s="97"/>
      <c r="O291" s="98"/>
      <c r="P291" s="187"/>
      <c r="Q291" s="188"/>
      <c r="R291" s="186"/>
      <c r="S291" s="99"/>
      <c r="T291" s="97"/>
      <c r="U291" s="741"/>
      <c r="V291" s="101" t="str">
        <f>IF(OR($R$5="",$T$5="",$J291="",$O291="",$U291=""),"",IF(ISERROR(VLOOKUP($C291,参照!$P$4:$V$112,5,FALSE)),0,VLOOKUP($C291,参照!$P$4:$V$112,5,FALSE)))</f>
        <v/>
      </c>
      <c r="W291" s="100"/>
      <c r="X291" s="102" t="str">
        <f>IF(OR($R$5="",$T$5="",$J291="",$O291="",$W291=""),"",IF(ISERROR(VLOOKUP($D291,参照!$P$4:$V$112,5,FALSE)),0,VLOOKUP($D291,参照!$P$4:$V$112,5,FALSE)))</f>
        <v/>
      </c>
      <c r="Y291" s="182" t="str">
        <f t="shared" si="452"/>
        <v/>
      </c>
      <c r="Z291" s="182" t="str">
        <f t="shared" si="453"/>
        <v/>
      </c>
      <c r="AA291" s="468"/>
      <c r="AB291" s="536">
        <f t="shared" si="454"/>
        <v>0</v>
      </c>
      <c r="AC291" s="854"/>
      <c r="AD291" s="738">
        <f t="shared" si="455"/>
        <v>0</v>
      </c>
      <c r="AE291" s="103" t="str">
        <f t="shared" si="456"/>
        <v/>
      </c>
      <c r="AF291" s="468" t="str">
        <f t="shared" si="457"/>
        <v/>
      </c>
      <c r="AG291" s="469" t="str">
        <f t="shared" si="458"/>
        <v/>
      </c>
      <c r="AH291" s="102" t="str">
        <f t="shared" si="458"/>
        <v/>
      </c>
      <c r="AI291" s="855"/>
      <c r="AJ291" s="588"/>
      <c r="AK291" s="102" t="str">
        <f t="shared" si="459"/>
        <v/>
      </c>
      <c r="AL291" s="856"/>
      <c r="AM291" s="469">
        <f t="shared" si="460"/>
        <v>0</v>
      </c>
      <c r="AN291" s="469">
        <f t="shared" si="461"/>
        <v>0</v>
      </c>
      <c r="AO291" s="469">
        <f t="shared" si="462"/>
        <v>0</v>
      </c>
      <c r="AP291" s="590">
        <f t="shared" si="463"/>
        <v>0</v>
      </c>
      <c r="AQ291" s="474"/>
      <c r="AR291" s="104" t="str">
        <f t="shared" si="464"/>
        <v/>
      </c>
      <c r="AS291" s="856"/>
      <c r="AT291" s="469">
        <f t="shared" si="465"/>
        <v>0</v>
      </c>
      <c r="AU291" s="469">
        <f t="shared" si="466"/>
        <v>0</v>
      </c>
      <c r="AV291" s="469">
        <f t="shared" si="467"/>
        <v>0</v>
      </c>
      <c r="AW291" s="590">
        <f t="shared" si="468"/>
        <v>0</v>
      </c>
      <c r="AX291" s="474"/>
      <c r="AY291" s="102" t="str">
        <f t="shared" si="469"/>
        <v/>
      </c>
      <c r="AZ291" s="856"/>
      <c r="BA291" s="469">
        <f t="shared" si="470"/>
        <v>0</v>
      </c>
      <c r="BB291" s="469">
        <f t="shared" si="471"/>
        <v>0</v>
      </c>
      <c r="BC291" s="469">
        <f t="shared" si="472"/>
        <v>0</v>
      </c>
      <c r="BD291" s="590">
        <f t="shared" si="473"/>
        <v>0</v>
      </c>
      <c r="BE291" s="484" t="str">
        <f t="shared" si="474"/>
        <v>○</v>
      </c>
      <c r="BF291" s="486">
        <f t="shared" si="475"/>
        <v>0</v>
      </c>
      <c r="BG291" s="482">
        <f t="shared" si="475"/>
        <v>0</v>
      </c>
      <c r="BH291" s="482">
        <f t="shared" si="475"/>
        <v>0</v>
      </c>
      <c r="BI291" s="483">
        <f t="shared" si="476"/>
        <v>0</v>
      </c>
      <c r="BJ291" s="528">
        <f t="shared" si="477"/>
        <v>0</v>
      </c>
      <c r="BK291" s="529">
        <f t="shared" si="477"/>
        <v>0</v>
      </c>
      <c r="BL291" s="529">
        <f t="shared" si="477"/>
        <v>0</v>
      </c>
      <c r="BM291" s="530">
        <f t="shared" si="478"/>
        <v>0</v>
      </c>
      <c r="BN291" s="528">
        <f t="shared" si="479"/>
        <v>0</v>
      </c>
      <c r="BO291" s="529">
        <f t="shared" si="480"/>
        <v>0</v>
      </c>
      <c r="BP291" s="529">
        <f t="shared" si="481"/>
        <v>0</v>
      </c>
      <c r="BQ291" s="530">
        <f t="shared" si="482"/>
        <v>0</v>
      </c>
      <c r="BR291" s="528">
        <f t="shared" si="483"/>
        <v>0</v>
      </c>
      <c r="BS291" s="529">
        <f t="shared" si="483"/>
        <v>0</v>
      </c>
      <c r="BT291" s="529">
        <f t="shared" si="483"/>
        <v>0</v>
      </c>
      <c r="BU291" s="530">
        <f t="shared" si="484"/>
        <v>0</v>
      </c>
      <c r="BV291" s="528">
        <f t="shared" si="485"/>
        <v>0</v>
      </c>
      <c r="BW291" s="529">
        <f t="shared" si="486"/>
        <v>0</v>
      </c>
      <c r="BX291" s="529">
        <f t="shared" si="487"/>
        <v>0</v>
      </c>
      <c r="BY291" s="530">
        <f t="shared" si="488"/>
        <v>0</v>
      </c>
      <c r="BZ291" s="560" t="str">
        <f t="shared" si="489"/>
        <v/>
      </c>
      <c r="CA291" s="184" t="str">
        <f t="shared" si="489"/>
        <v/>
      </c>
      <c r="CB291" s="183" t="str">
        <f t="shared" si="489"/>
        <v/>
      </c>
      <c r="CC291" s="185" t="str">
        <f t="shared" si="490"/>
        <v/>
      </c>
      <c r="CD291" s="184" t="str">
        <f t="shared" si="490"/>
        <v/>
      </c>
      <c r="CE291" s="183" t="str">
        <f t="shared" si="490"/>
        <v/>
      </c>
      <c r="CF291" s="447"/>
      <c r="CG291" s="482" t="str">
        <f t="shared" si="491"/>
        <v>－</v>
      </c>
      <c r="CH291" s="469"/>
      <c r="CI291" s="561"/>
      <c r="CJ291" s="468" t="str">
        <f t="shared" si="492"/>
        <v/>
      </c>
      <c r="CK291" s="469" t="str">
        <f t="shared" si="493"/>
        <v/>
      </c>
      <c r="CL291" s="102" t="str">
        <f t="shared" si="494"/>
        <v/>
      </c>
      <c r="CM291" s="468" t="str">
        <f t="shared" si="495"/>
        <v/>
      </c>
      <c r="CN291" s="469" t="str">
        <f t="shared" si="496"/>
        <v/>
      </c>
      <c r="CO291" s="102" t="str">
        <f t="shared" si="497"/>
        <v/>
      </c>
      <c r="CP291" s="468" t="str">
        <f t="shared" si="498"/>
        <v/>
      </c>
      <c r="CQ291" s="469" t="str">
        <f t="shared" si="498"/>
        <v/>
      </c>
      <c r="CR291" s="102" t="str">
        <f t="shared" si="498"/>
        <v/>
      </c>
      <c r="CS291" s="468" t="str">
        <f t="shared" si="499"/>
        <v/>
      </c>
      <c r="CT291" s="469" t="str">
        <f t="shared" si="500"/>
        <v/>
      </c>
      <c r="CU291" s="469" t="str">
        <f t="shared" si="501"/>
        <v/>
      </c>
      <c r="CV291" s="105" t="str">
        <f t="shared" si="502"/>
        <v/>
      </c>
      <c r="CW291" s="856"/>
      <c r="CX291" s="469">
        <f t="shared" si="503"/>
        <v>0</v>
      </c>
      <c r="CY291" s="469">
        <f t="shared" si="504"/>
        <v>0</v>
      </c>
      <c r="CZ291" s="469">
        <f t="shared" si="505"/>
        <v>0</v>
      </c>
      <c r="DA291" s="590">
        <f t="shared" si="506"/>
        <v>0</v>
      </c>
      <c r="DB291" s="474"/>
      <c r="DC291" s="604">
        <f t="shared" si="507"/>
        <v>0</v>
      </c>
      <c r="DD291" s="184">
        <f t="shared" si="508"/>
        <v>0</v>
      </c>
      <c r="DE291" s="605">
        <f t="shared" si="509"/>
        <v>0</v>
      </c>
      <c r="DF291" s="104" t="str">
        <f t="shared" si="510"/>
        <v/>
      </c>
      <c r="DG291" s="856"/>
      <c r="DH291" s="469">
        <f t="shared" si="511"/>
        <v>0</v>
      </c>
      <c r="DI291" s="469">
        <f t="shared" si="512"/>
        <v>0</v>
      </c>
      <c r="DJ291" s="469">
        <f t="shared" si="513"/>
        <v>0</v>
      </c>
      <c r="DK291" s="590">
        <f t="shared" si="514"/>
        <v>0</v>
      </c>
      <c r="DL291" s="474"/>
      <c r="DM291" s="604">
        <f t="shared" si="515"/>
        <v>0</v>
      </c>
      <c r="DN291" s="184">
        <f t="shared" si="516"/>
        <v>0</v>
      </c>
      <c r="DO291" s="605">
        <f t="shared" si="517"/>
        <v>0</v>
      </c>
      <c r="DP291" s="104" t="str">
        <f t="shared" si="518"/>
        <v/>
      </c>
      <c r="DQ291" s="856"/>
      <c r="DR291" s="469">
        <f t="shared" si="519"/>
        <v>0</v>
      </c>
      <c r="DS291" s="469">
        <f t="shared" si="520"/>
        <v>0</v>
      </c>
      <c r="DT291" s="469">
        <f t="shared" si="521"/>
        <v>0</v>
      </c>
      <c r="DU291" s="101">
        <f t="shared" si="522"/>
        <v>0</v>
      </c>
      <c r="DV291" s="528">
        <f t="shared" si="523"/>
        <v>0</v>
      </c>
      <c r="DW291" s="529">
        <f t="shared" si="523"/>
        <v>0</v>
      </c>
      <c r="DX291" s="529">
        <f t="shared" si="523"/>
        <v>0</v>
      </c>
      <c r="DY291" s="530">
        <f t="shared" si="524"/>
        <v>0</v>
      </c>
      <c r="DZ291" s="528">
        <f t="shared" si="525"/>
        <v>0</v>
      </c>
      <c r="EA291" s="529">
        <f t="shared" si="525"/>
        <v>0</v>
      </c>
      <c r="EB291" s="529">
        <f t="shared" si="525"/>
        <v>0</v>
      </c>
      <c r="EC291" s="530">
        <f t="shared" si="526"/>
        <v>0</v>
      </c>
      <c r="ED291" s="528">
        <f t="shared" si="527"/>
        <v>0</v>
      </c>
      <c r="EE291" s="529">
        <f t="shared" si="527"/>
        <v>0</v>
      </c>
      <c r="EF291" s="529">
        <f t="shared" si="527"/>
        <v>0</v>
      </c>
      <c r="EG291" s="530">
        <f t="shared" si="528"/>
        <v>0</v>
      </c>
      <c r="EH291" s="528">
        <f t="shared" si="529"/>
        <v>0</v>
      </c>
      <c r="EI291" s="529">
        <f t="shared" si="530"/>
        <v>0</v>
      </c>
      <c r="EJ291" s="529">
        <f t="shared" si="531"/>
        <v>0</v>
      </c>
      <c r="EK291" s="530">
        <f t="shared" si="532"/>
        <v>0</v>
      </c>
      <c r="EL291" s="562"/>
      <c r="EM291" s="571">
        <f t="shared" si="533"/>
        <v>0</v>
      </c>
      <c r="EN291" s="572">
        <f t="shared" si="533"/>
        <v>0</v>
      </c>
      <c r="EO291" s="576">
        <f t="shared" si="533"/>
        <v>0</v>
      </c>
      <c r="EP291" s="578">
        <f t="shared" si="534"/>
        <v>0</v>
      </c>
      <c r="EQ291" s="571">
        <f t="shared" si="535"/>
        <v>0</v>
      </c>
      <c r="ER291" s="572">
        <f t="shared" si="535"/>
        <v>0</v>
      </c>
      <c r="ES291" s="573">
        <f t="shared" si="535"/>
        <v>0</v>
      </c>
      <c r="ET291" s="579">
        <f t="shared" si="536"/>
        <v>0</v>
      </c>
      <c r="EU291" s="577">
        <f t="shared" si="537"/>
        <v>0</v>
      </c>
      <c r="EV291" s="521">
        <f t="shared" si="538"/>
        <v>0</v>
      </c>
      <c r="EW291" s="525">
        <f t="shared" si="539"/>
        <v>0</v>
      </c>
      <c r="EX291" s="524">
        <f t="shared" si="540"/>
        <v>0</v>
      </c>
      <c r="EY291" s="509" t="str">
        <f t="shared" si="541"/>
        <v>○</v>
      </c>
      <c r="EZ291" s="486">
        <f t="shared" si="542"/>
        <v>0</v>
      </c>
      <c r="FA291" s="482">
        <f t="shared" si="542"/>
        <v>0</v>
      </c>
      <c r="FB291" s="482">
        <f t="shared" si="542"/>
        <v>0</v>
      </c>
      <c r="FC291" s="536">
        <f t="shared" si="543"/>
        <v>0</v>
      </c>
      <c r="FD291" s="101">
        <f t="shared" si="544"/>
        <v>0</v>
      </c>
      <c r="FE291" s="846">
        <f t="shared" si="545"/>
        <v>0</v>
      </c>
      <c r="FF291" s="847">
        <f t="shared" si="546"/>
        <v>0</v>
      </c>
      <c r="FG291" s="101" t="str">
        <f t="shared" si="547"/>
        <v/>
      </c>
      <c r="FH291" s="185" t="str">
        <f t="shared" si="548"/>
        <v/>
      </c>
      <c r="FI291" s="184" t="str">
        <f t="shared" si="548"/>
        <v/>
      </c>
      <c r="FJ291" s="848" t="str">
        <f t="shared" si="548"/>
        <v/>
      </c>
      <c r="FK291" s="508"/>
      <c r="FL291" s="498"/>
      <c r="FM291" s="499"/>
      <c r="FN291" s="849">
        <f t="shared" si="549"/>
        <v>0</v>
      </c>
      <c r="FO291" s="511" t="str">
        <f t="shared" si="550"/>
        <v/>
      </c>
      <c r="FP291" s="528" t="str">
        <f t="shared" si="551"/>
        <v/>
      </c>
      <c r="FQ291" s="529" t="str">
        <f t="shared" si="552"/>
        <v/>
      </c>
      <c r="FR291" s="529" t="str">
        <f t="shared" si="553"/>
        <v/>
      </c>
      <c r="FS291" s="530">
        <f t="shared" si="554"/>
        <v>0</v>
      </c>
      <c r="FT291" s="510"/>
    </row>
    <row r="292" spans="1:176" s="3" customFormat="1" ht="18" customHeight="1">
      <c r="A292" s="619" t="str">
        <f t="shared" si="447"/>
        <v/>
      </c>
      <c r="B292" s="448">
        <f t="shared" si="555"/>
        <v>0</v>
      </c>
      <c r="C292" s="1114" t="str">
        <f t="shared" si="448"/>
        <v>授業料</v>
      </c>
      <c r="D292" s="1114" t="str">
        <f t="shared" si="449"/>
        <v>入学金</v>
      </c>
      <c r="E292" s="448">
        <f t="shared" si="556"/>
        <v>0</v>
      </c>
      <c r="F292" s="619">
        <f t="shared" si="450"/>
        <v>0</v>
      </c>
      <c r="G292" s="539">
        <f t="shared" si="451"/>
        <v>275</v>
      </c>
      <c r="H292" s="844"/>
      <c r="I292" s="845"/>
      <c r="J292" s="187"/>
      <c r="K292" s="188"/>
      <c r="L292" s="188"/>
      <c r="M292" s="186"/>
      <c r="N292" s="97"/>
      <c r="O292" s="98"/>
      <c r="P292" s="187"/>
      <c r="Q292" s="188"/>
      <c r="R292" s="186"/>
      <c r="S292" s="99"/>
      <c r="T292" s="97"/>
      <c r="U292" s="741"/>
      <c r="V292" s="101" t="str">
        <f>IF(OR($R$5="",$T$5="",$J292="",$O292="",$U292=""),"",IF(ISERROR(VLOOKUP($C292,参照!$P$4:$V$112,5,FALSE)),0,VLOOKUP($C292,参照!$P$4:$V$112,5,FALSE)))</f>
        <v/>
      </c>
      <c r="W292" s="100"/>
      <c r="X292" s="102" t="str">
        <f>IF(OR($R$5="",$T$5="",$J292="",$O292="",$W292=""),"",IF(ISERROR(VLOOKUP($D292,参照!$P$4:$V$112,5,FALSE)),0,VLOOKUP($D292,参照!$P$4:$V$112,5,FALSE)))</f>
        <v/>
      </c>
      <c r="Y292" s="182" t="str">
        <f t="shared" si="452"/>
        <v/>
      </c>
      <c r="Z292" s="182" t="str">
        <f t="shared" si="453"/>
        <v/>
      </c>
      <c r="AA292" s="468"/>
      <c r="AB292" s="536">
        <f t="shared" si="454"/>
        <v>0</v>
      </c>
      <c r="AC292" s="854"/>
      <c r="AD292" s="738">
        <f t="shared" si="455"/>
        <v>0</v>
      </c>
      <c r="AE292" s="103" t="str">
        <f t="shared" si="456"/>
        <v/>
      </c>
      <c r="AF292" s="468" t="str">
        <f t="shared" si="457"/>
        <v/>
      </c>
      <c r="AG292" s="469" t="str">
        <f t="shared" si="458"/>
        <v/>
      </c>
      <c r="AH292" s="102" t="str">
        <f t="shared" si="458"/>
        <v/>
      </c>
      <c r="AI292" s="855"/>
      <c r="AJ292" s="588"/>
      <c r="AK292" s="102" t="str">
        <f t="shared" si="459"/>
        <v/>
      </c>
      <c r="AL292" s="856"/>
      <c r="AM292" s="469">
        <f t="shared" si="460"/>
        <v>0</v>
      </c>
      <c r="AN292" s="469">
        <f t="shared" si="461"/>
        <v>0</v>
      </c>
      <c r="AO292" s="469">
        <f t="shared" si="462"/>
        <v>0</v>
      </c>
      <c r="AP292" s="590">
        <f t="shared" si="463"/>
        <v>0</v>
      </c>
      <c r="AQ292" s="474"/>
      <c r="AR292" s="104" t="str">
        <f t="shared" si="464"/>
        <v/>
      </c>
      <c r="AS292" s="856"/>
      <c r="AT292" s="469">
        <f t="shared" si="465"/>
        <v>0</v>
      </c>
      <c r="AU292" s="469">
        <f t="shared" si="466"/>
        <v>0</v>
      </c>
      <c r="AV292" s="469">
        <f t="shared" si="467"/>
        <v>0</v>
      </c>
      <c r="AW292" s="590">
        <f t="shared" si="468"/>
        <v>0</v>
      </c>
      <c r="AX292" s="474"/>
      <c r="AY292" s="102" t="str">
        <f t="shared" si="469"/>
        <v/>
      </c>
      <c r="AZ292" s="856"/>
      <c r="BA292" s="469">
        <f t="shared" si="470"/>
        <v>0</v>
      </c>
      <c r="BB292" s="469">
        <f t="shared" si="471"/>
        <v>0</v>
      </c>
      <c r="BC292" s="469">
        <f t="shared" si="472"/>
        <v>0</v>
      </c>
      <c r="BD292" s="590">
        <f t="shared" si="473"/>
        <v>0</v>
      </c>
      <c r="BE292" s="484" t="str">
        <f t="shared" si="474"/>
        <v>○</v>
      </c>
      <c r="BF292" s="486">
        <f t="shared" si="475"/>
        <v>0</v>
      </c>
      <c r="BG292" s="482">
        <f t="shared" si="475"/>
        <v>0</v>
      </c>
      <c r="BH292" s="482">
        <f t="shared" si="475"/>
        <v>0</v>
      </c>
      <c r="BI292" s="483">
        <f t="shared" si="476"/>
        <v>0</v>
      </c>
      <c r="BJ292" s="528">
        <f t="shared" si="477"/>
        <v>0</v>
      </c>
      <c r="BK292" s="529">
        <f t="shared" si="477"/>
        <v>0</v>
      </c>
      <c r="BL292" s="529">
        <f t="shared" si="477"/>
        <v>0</v>
      </c>
      <c r="BM292" s="530">
        <f t="shared" si="478"/>
        <v>0</v>
      </c>
      <c r="BN292" s="528">
        <f t="shared" si="479"/>
        <v>0</v>
      </c>
      <c r="BO292" s="529">
        <f t="shared" si="480"/>
        <v>0</v>
      </c>
      <c r="BP292" s="529">
        <f t="shared" si="481"/>
        <v>0</v>
      </c>
      <c r="BQ292" s="530">
        <f t="shared" si="482"/>
        <v>0</v>
      </c>
      <c r="BR292" s="528">
        <f t="shared" si="483"/>
        <v>0</v>
      </c>
      <c r="BS292" s="529">
        <f t="shared" si="483"/>
        <v>0</v>
      </c>
      <c r="BT292" s="529">
        <f t="shared" si="483"/>
        <v>0</v>
      </c>
      <c r="BU292" s="530">
        <f t="shared" si="484"/>
        <v>0</v>
      </c>
      <c r="BV292" s="528">
        <f t="shared" si="485"/>
        <v>0</v>
      </c>
      <c r="BW292" s="529">
        <f t="shared" si="486"/>
        <v>0</v>
      </c>
      <c r="BX292" s="529">
        <f t="shared" si="487"/>
        <v>0</v>
      </c>
      <c r="BY292" s="530">
        <f t="shared" si="488"/>
        <v>0</v>
      </c>
      <c r="BZ292" s="560" t="str">
        <f t="shared" si="489"/>
        <v/>
      </c>
      <c r="CA292" s="184" t="str">
        <f t="shared" si="489"/>
        <v/>
      </c>
      <c r="CB292" s="183" t="str">
        <f t="shared" si="489"/>
        <v/>
      </c>
      <c r="CC292" s="185" t="str">
        <f t="shared" si="490"/>
        <v/>
      </c>
      <c r="CD292" s="184" t="str">
        <f t="shared" si="490"/>
        <v/>
      </c>
      <c r="CE292" s="183" t="str">
        <f t="shared" si="490"/>
        <v/>
      </c>
      <c r="CF292" s="447"/>
      <c r="CG292" s="482" t="str">
        <f t="shared" si="491"/>
        <v>－</v>
      </c>
      <c r="CH292" s="469"/>
      <c r="CI292" s="561"/>
      <c r="CJ292" s="468" t="str">
        <f t="shared" si="492"/>
        <v/>
      </c>
      <c r="CK292" s="469" t="str">
        <f t="shared" si="493"/>
        <v/>
      </c>
      <c r="CL292" s="102" t="str">
        <f t="shared" si="494"/>
        <v/>
      </c>
      <c r="CM292" s="468" t="str">
        <f t="shared" si="495"/>
        <v/>
      </c>
      <c r="CN292" s="469" t="str">
        <f t="shared" si="496"/>
        <v/>
      </c>
      <c r="CO292" s="102" t="str">
        <f t="shared" si="497"/>
        <v/>
      </c>
      <c r="CP292" s="468" t="str">
        <f t="shared" si="498"/>
        <v/>
      </c>
      <c r="CQ292" s="469" t="str">
        <f t="shared" si="498"/>
        <v/>
      </c>
      <c r="CR292" s="102" t="str">
        <f t="shared" si="498"/>
        <v/>
      </c>
      <c r="CS292" s="468" t="str">
        <f t="shared" si="499"/>
        <v/>
      </c>
      <c r="CT292" s="469" t="str">
        <f t="shared" si="500"/>
        <v/>
      </c>
      <c r="CU292" s="469" t="str">
        <f t="shared" si="501"/>
        <v/>
      </c>
      <c r="CV292" s="105" t="str">
        <f t="shared" si="502"/>
        <v/>
      </c>
      <c r="CW292" s="856"/>
      <c r="CX292" s="469">
        <f t="shared" si="503"/>
        <v>0</v>
      </c>
      <c r="CY292" s="469">
        <f t="shared" si="504"/>
        <v>0</v>
      </c>
      <c r="CZ292" s="469">
        <f t="shared" si="505"/>
        <v>0</v>
      </c>
      <c r="DA292" s="590">
        <f t="shared" si="506"/>
        <v>0</v>
      </c>
      <c r="DB292" s="474"/>
      <c r="DC292" s="604">
        <f t="shared" si="507"/>
        <v>0</v>
      </c>
      <c r="DD292" s="184">
        <f t="shared" si="508"/>
        <v>0</v>
      </c>
      <c r="DE292" s="605">
        <f t="shared" si="509"/>
        <v>0</v>
      </c>
      <c r="DF292" s="104" t="str">
        <f t="shared" si="510"/>
        <v/>
      </c>
      <c r="DG292" s="856"/>
      <c r="DH292" s="469">
        <f t="shared" si="511"/>
        <v>0</v>
      </c>
      <c r="DI292" s="469">
        <f t="shared" si="512"/>
        <v>0</v>
      </c>
      <c r="DJ292" s="469">
        <f t="shared" si="513"/>
        <v>0</v>
      </c>
      <c r="DK292" s="590">
        <f t="shared" si="514"/>
        <v>0</v>
      </c>
      <c r="DL292" s="474"/>
      <c r="DM292" s="604">
        <f t="shared" si="515"/>
        <v>0</v>
      </c>
      <c r="DN292" s="184">
        <f t="shared" si="516"/>
        <v>0</v>
      </c>
      <c r="DO292" s="605">
        <f t="shared" si="517"/>
        <v>0</v>
      </c>
      <c r="DP292" s="104" t="str">
        <f t="shared" si="518"/>
        <v/>
      </c>
      <c r="DQ292" s="856"/>
      <c r="DR292" s="469">
        <f t="shared" si="519"/>
        <v>0</v>
      </c>
      <c r="DS292" s="469">
        <f t="shared" si="520"/>
        <v>0</v>
      </c>
      <c r="DT292" s="469">
        <f t="shared" si="521"/>
        <v>0</v>
      </c>
      <c r="DU292" s="101">
        <f t="shared" si="522"/>
        <v>0</v>
      </c>
      <c r="DV292" s="528">
        <f t="shared" si="523"/>
        <v>0</v>
      </c>
      <c r="DW292" s="529">
        <f t="shared" si="523"/>
        <v>0</v>
      </c>
      <c r="DX292" s="529">
        <f t="shared" si="523"/>
        <v>0</v>
      </c>
      <c r="DY292" s="530">
        <f t="shared" si="524"/>
        <v>0</v>
      </c>
      <c r="DZ292" s="528">
        <f t="shared" si="525"/>
        <v>0</v>
      </c>
      <c r="EA292" s="529">
        <f t="shared" si="525"/>
        <v>0</v>
      </c>
      <c r="EB292" s="529">
        <f t="shared" si="525"/>
        <v>0</v>
      </c>
      <c r="EC292" s="530">
        <f t="shared" si="526"/>
        <v>0</v>
      </c>
      <c r="ED292" s="528">
        <f t="shared" si="527"/>
        <v>0</v>
      </c>
      <c r="EE292" s="529">
        <f t="shared" si="527"/>
        <v>0</v>
      </c>
      <c r="EF292" s="529">
        <f t="shared" si="527"/>
        <v>0</v>
      </c>
      <c r="EG292" s="530">
        <f t="shared" si="528"/>
        <v>0</v>
      </c>
      <c r="EH292" s="528">
        <f t="shared" si="529"/>
        <v>0</v>
      </c>
      <c r="EI292" s="529">
        <f t="shared" si="530"/>
        <v>0</v>
      </c>
      <c r="EJ292" s="529">
        <f t="shared" si="531"/>
        <v>0</v>
      </c>
      <c r="EK292" s="530">
        <f t="shared" si="532"/>
        <v>0</v>
      </c>
      <c r="EL292" s="562"/>
      <c r="EM292" s="571">
        <f t="shared" si="533"/>
        <v>0</v>
      </c>
      <c r="EN292" s="572">
        <f t="shared" si="533"/>
        <v>0</v>
      </c>
      <c r="EO292" s="576">
        <f t="shared" si="533"/>
        <v>0</v>
      </c>
      <c r="EP292" s="578">
        <f t="shared" si="534"/>
        <v>0</v>
      </c>
      <c r="EQ292" s="571">
        <f t="shared" si="535"/>
        <v>0</v>
      </c>
      <c r="ER292" s="572">
        <f t="shared" si="535"/>
        <v>0</v>
      </c>
      <c r="ES292" s="573">
        <f t="shared" si="535"/>
        <v>0</v>
      </c>
      <c r="ET292" s="579">
        <f t="shared" si="536"/>
        <v>0</v>
      </c>
      <c r="EU292" s="577">
        <f t="shared" si="537"/>
        <v>0</v>
      </c>
      <c r="EV292" s="521">
        <f t="shared" si="538"/>
        <v>0</v>
      </c>
      <c r="EW292" s="525">
        <f t="shared" si="539"/>
        <v>0</v>
      </c>
      <c r="EX292" s="524">
        <f t="shared" si="540"/>
        <v>0</v>
      </c>
      <c r="EY292" s="509" t="str">
        <f t="shared" si="541"/>
        <v>○</v>
      </c>
      <c r="EZ292" s="486">
        <f t="shared" si="542"/>
        <v>0</v>
      </c>
      <c r="FA292" s="482">
        <f t="shared" si="542"/>
        <v>0</v>
      </c>
      <c r="FB292" s="482">
        <f t="shared" si="542"/>
        <v>0</v>
      </c>
      <c r="FC292" s="536">
        <f t="shared" si="543"/>
        <v>0</v>
      </c>
      <c r="FD292" s="101">
        <f t="shared" si="544"/>
        <v>0</v>
      </c>
      <c r="FE292" s="846">
        <f t="shared" si="545"/>
        <v>0</v>
      </c>
      <c r="FF292" s="847">
        <f t="shared" si="546"/>
        <v>0</v>
      </c>
      <c r="FG292" s="101" t="str">
        <f t="shared" si="547"/>
        <v/>
      </c>
      <c r="FH292" s="185" t="str">
        <f t="shared" si="548"/>
        <v/>
      </c>
      <c r="FI292" s="184" t="str">
        <f t="shared" si="548"/>
        <v/>
      </c>
      <c r="FJ292" s="848" t="str">
        <f t="shared" si="548"/>
        <v/>
      </c>
      <c r="FK292" s="508"/>
      <c r="FL292" s="498"/>
      <c r="FM292" s="499"/>
      <c r="FN292" s="849">
        <f t="shared" si="549"/>
        <v>0</v>
      </c>
      <c r="FO292" s="511" t="str">
        <f t="shared" si="550"/>
        <v/>
      </c>
      <c r="FP292" s="528" t="str">
        <f t="shared" si="551"/>
        <v/>
      </c>
      <c r="FQ292" s="529" t="str">
        <f t="shared" si="552"/>
        <v/>
      </c>
      <c r="FR292" s="529" t="str">
        <f t="shared" si="553"/>
        <v/>
      </c>
      <c r="FS292" s="530">
        <f t="shared" si="554"/>
        <v>0</v>
      </c>
      <c r="FT292" s="510"/>
    </row>
    <row r="293" spans="1:176" s="3" customFormat="1" ht="18" customHeight="1">
      <c r="A293" s="619" t="str">
        <f t="shared" si="447"/>
        <v/>
      </c>
      <c r="B293" s="448">
        <f t="shared" si="555"/>
        <v>0</v>
      </c>
      <c r="C293" s="1114" t="str">
        <f t="shared" si="448"/>
        <v>授業料</v>
      </c>
      <c r="D293" s="1114" t="str">
        <f t="shared" si="449"/>
        <v>入学金</v>
      </c>
      <c r="E293" s="448">
        <f t="shared" si="556"/>
        <v>0</v>
      </c>
      <c r="F293" s="619">
        <f t="shared" si="450"/>
        <v>0</v>
      </c>
      <c r="G293" s="539">
        <f t="shared" si="451"/>
        <v>276</v>
      </c>
      <c r="H293" s="844"/>
      <c r="I293" s="845"/>
      <c r="J293" s="187"/>
      <c r="K293" s="188"/>
      <c r="L293" s="188"/>
      <c r="M293" s="186"/>
      <c r="N293" s="97"/>
      <c r="O293" s="98"/>
      <c r="P293" s="187"/>
      <c r="Q293" s="188"/>
      <c r="R293" s="186"/>
      <c r="S293" s="99"/>
      <c r="T293" s="97"/>
      <c r="U293" s="741"/>
      <c r="V293" s="101" t="str">
        <f>IF(OR($R$5="",$T$5="",$J293="",$O293="",$U293=""),"",IF(ISERROR(VLOOKUP($C293,参照!$P$4:$V$112,5,FALSE)),0,VLOOKUP($C293,参照!$P$4:$V$112,5,FALSE)))</f>
        <v/>
      </c>
      <c r="W293" s="100"/>
      <c r="X293" s="102" t="str">
        <f>IF(OR($R$5="",$T$5="",$J293="",$O293="",$W293=""),"",IF(ISERROR(VLOOKUP($D293,参照!$P$4:$V$112,5,FALSE)),0,VLOOKUP($D293,参照!$P$4:$V$112,5,FALSE)))</f>
        <v/>
      </c>
      <c r="Y293" s="182" t="str">
        <f t="shared" si="452"/>
        <v/>
      </c>
      <c r="Z293" s="182" t="str">
        <f t="shared" si="453"/>
        <v/>
      </c>
      <c r="AA293" s="468"/>
      <c r="AB293" s="536">
        <f t="shared" si="454"/>
        <v>0</v>
      </c>
      <c r="AC293" s="854"/>
      <c r="AD293" s="738">
        <f t="shared" si="455"/>
        <v>0</v>
      </c>
      <c r="AE293" s="103" t="str">
        <f t="shared" si="456"/>
        <v/>
      </c>
      <c r="AF293" s="468" t="str">
        <f t="shared" si="457"/>
        <v/>
      </c>
      <c r="AG293" s="469" t="str">
        <f t="shared" si="458"/>
        <v/>
      </c>
      <c r="AH293" s="102" t="str">
        <f t="shared" si="458"/>
        <v/>
      </c>
      <c r="AI293" s="855"/>
      <c r="AJ293" s="588"/>
      <c r="AK293" s="102" t="str">
        <f t="shared" si="459"/>
        <v/>
      </c>
      <c r="AL293" s="856"/>
      <c r="AM293" s="469">
        <f t="shared" si="460"/>
        <v>0</v>
      </c>
      <c r="AN293" s="469">
        <f t="shared" si="461"/>
        <v>0</v>
      </c>
      <c r="AO293" s="469">
        <f t="shared" si="462"/>
        <v>0</v>
      </c>
      <c r="AP293" s="590">
        <f t="shared" si="463"/>
        <v>0</v>
      </c>
      <c r="AQ293" s="474"/>
      <c r="AR293" s="104" t="str">
        <f t="shared" si="464"/>
        <v/>
      </c>
      <c r="AS293" s="856"/>
      <c r="AT293" s="469">
        <f t="shared" si="465"/>
        <v>0</v>
      </c>
      <c r="AU293" s="469">
        <f t="shared" si="466"/>
        <v>0</v>
      </c>
      <c r="AV293" s="469">
        <f t="shared" si="467"/>
        <v>0</v>
      </c>
      <c r="AW293" s="590">
        <f t="shared" si="468"/>
        <v>0</v>
      </c>
      <c r="AX293" s="474"/>
      <c r="AY293" s="102" t="str">
        <f t="shared" si="469"/>
        <v/>
      </c>
      <c r="AZ293" s="856"/>
      <c r="BA293" s="469">
        <f t="shared" si="470"/>
        <v>0</v>
      </c>
      <c r="BB293" s="469">
        <f t="shared" si="471"/>
        <v>0</v>
      </c>
      <c r="BC293" s="469">
        <f t="shared" si="472"/>
        <v>0</v>
      </c>
      <c r="BD293" s="590">
        <f t="shared" si="473"/>
        <v>0</v>
      </c>
      <c r="BE293" s="484" t="str">
        <f t="shared" si="474"/>
        <v>○</v>
      </c>
      <c r="BF293" s="486">
        <f t="shared" si="475"/>
        <v>0</v>
      </c>
      <c r="BG293" s="482">
        <f t="shared" si="475"/>
        <v>0</v>
      </c>
      <c r="BH293" s="482">
        <f t="shared" si="475"/>
        <v>0</v>
      </c>
      <c r="BI293" s="483">
        <f t="shared" si="476"/>
        <v>0</v>
      </c>
      <c r="BJ293" s="528">
        <f t="shared" si="477"/>
        <v>0</v>
      </c>
      <c r="BK293" s="529">
        <f t="shared" si="477"/>
        <v>0</v>
      </c>
      <c r="BL293" s="529">
        <f t="shared" si="477"/>
        <v>0</v>
      </c>
      <c r="BM293" s="530">
        <f t="shared" si="478"/>
        <v>0</v>
      </c>
      <c r="BN293" s="528">
        <f t="shared" si="479"/>
        <v>0</v>
      </c>
      <c r="BO293" s="529">
        <f t="shared" si="480"/>
        <v>0</v>
      </c>
      <c r="BP293" s="529">
        <f t="shared" si="481"/>
        <v>0</v>
      </c>
      <c r="BQ293" s="530">
        <f t="shared" si="482"/>
        <v>0</v>
      </c>
      <c r="BR293" s="528">
        <f t="shared" si="483"/>
        <v>0</v>
      </c>
      <c r="BS293" s="529">
        <f t="shared" si="483"/>
        <v>0</v>
      </c>
      <c r="BT293" s="529">
        <f t="shared" si="483"/>
        <v>0</v>
      </c>
      <c r="BU293" s="530">
        <f t="shared" si="484"/>
        <v>0</v>
      </c>
      <c r="BV293" s="528">
        <f t="shared" si="485"/>
        <v>0</v>
      </c>
      <c r="BW293" s="529">
        <f t="shared" si="486"/>
        <v>0</v>
      </c>
      <c r="BX293" s="529">
        <f t="shared" si="487"/>
        <v>0</v>
      </c>
      <c r="BY293" s="530">
        <f t="shared" si="488"/>
        <v>0</v>
      </c>
      <c r="BZ293" s="560" t="str">
        <f t="shared" si="489"/>
        <v/>
      </c>
      <c r="CA293" s="184" t="str">
        <f t="shared" si="489"/>
        <v/>
      </c>
      <c r="CB293" s="183" t="str">
        <f t="shared" si="489"/>
        <v/>
      </c>
      <c r="CC293" s="185" t="str">
        <f t="shared" si="490"/>
        <v/>
      </c>
      <c r="CD293" s="184" t="str">
        <f t="shared" si="490"/>
        <v/>
      </c>
      <c r="CE293" s="183" t="str">
        <f t="shared" si="490"/>
        <v/>
      </c>
      <c r="CF293" s="447"/>
      <c r="CG293" s="482" t="str">
        <f t="shared" si="491"/>
        <v>－</v>
      </c>
      <c r="CH293" s="469"/>
      <c r="CI293" s="561"/>
      <c r="CJ293" s="468" t="str">
        <f t="shared" si="492"/>
        <v/>
      </c>
      <c r="CK293" s="469" t="str">
        <f t="shared" si="493"/>
        <v/>
      </c>
      <c r="CL293" s="102" t="str">
        <f t="shared" si="494"/>
        <v/>
      </c>
      <c r="CM293" s="468" t="str">
        <f t="shared" si="495"/>
        <v/>
      </c>
      <c r="CN293" s="469" t="str">
        <f t="shared" si="496"/>
        <v/>
      </c>
      <c r="CO293" s="102" t="str">
        <f t="shared" si="497"/>
        <v/>
      </c>
      <c r="CP293" s="468" t="str">
        <f t="shared" si="498"/>
        <v/>
      </c>
      <c r="CQ293" s="469" t="str">
        <f t="shared" si="498"/>
        <v/>
      </c>
      <c r="CR293" s="102" t="str">
        <f t="shared" si="498"/>
        <v/>
      </c>
      <c r="CS293" s="468" t="str">
        <f t="shared" si="499"/>
        <v/>
      </c>
      <c r="CT293" s="469" t="str">
        <f t="shared" si="500"/>
        <v/>
      </c>
      <c r="CU293" s="469" t="str">
        <f t="shared" si="501"/>
        <v/>
      </c>
      <c r="CV293" s="105" t="str">
        <f t="shared" si="502"/>
        <v/>
      </c>
      <c r="CW293" s="856"/>
      <c r="CX293" s="469">
        <f t="shared" si="503"/>
        <v>0</v>
      </c>
      <c r="CY293" s="469">
        <f t="shared" si="504"/>
        <v>0</v>
      </c>
      <c r="CZ293" s="469">
        <f t="shared" si="505"/>
        <v>0</v>
      </c>
      <c r="DA293" s="590">
        <f t="shared" si="506"/>
        <v>0</v>
      </c>
      <c r="DB293" s="474"/>
      <c r="DC293" s="604">
        <f t="shared" si="507"/>
        <v>0</v>
      </c>
      <c r="DD293" s="184">
        <f t="shared" si="508"/>
        <v>0</v>
      </c>
      <c r="DE293" s="605">
        <f t="shared" si="509"/>
        <v>0</v>
      </c>
      <c r="DF293" s="104" t="str">
        <f t="shared" si="510"/>
        <v/>
      </c>
      <c r="DG293" s="856"/>
      <c r="DH293" s="469">
        <f t="shared" si="511"/>
        <v>0</v>
      </c>
      <c r="DI293" s="469">
        <f t="shared" si="512"/>
        <v>0</v>
      </c>
      <c r="DJ293" s="469">
        <f t="shared" si="513"/>
        <v>0</v>
      </c>
      <c r="DK293" s="590">
        <f t="shared" si="514"/>
        <v>0</v>
      </c>
      <c r="DL293" s="474"/>
      <c r="DM293" s="604">
        <f t="shared" si="515"/>
        <v>0</v>
      </c>
      <c r="DN293" s="184">
        <f t="shared" si="516"/>
        <v>0</v>
      </c>
      <c r="DO293" s="605">
        <f t="shared" si="517"/>
        <v>0</v>
      </c>
      <c r="DP293" s="104" t="str">
        <f t="shared" si="518"/>
        <v/>
      </c>
      <c r="DQ293" s="856"/>
      <c r="DR293" s="469">
        <f t="shared" si="519"/>
        <v>0</v>
      </c>
      <c r="DS293" s="469">
        <f t="shared" si="520"/>
        <v>0</v>
      </c>
      <c r="DT293" s="469">
        <f t="shared" si="521"/>
        <v>0</v>
      </c>
      <c r="DU293" s="101">
        <f t="shared" si="522"/>
        <v>0</v>
      </c>
      <c r="DV293" s="528">
        <f t="shared" si="523"/>
        <v>0</v>
      </c>
      <c r="DW293" s="529">
        <f t="shared" si="523"/>
        <v>0</v>
      </c>
      <c r="DX293" s="529">
        <f t="shared" si="523"/>
        <v>0</v>
      </c>
      <c r="DY293" s="530">
        <f t="shared" si="524"/>
        <v>0</v>
      </c>
      <c r="DZ293" s="528">
        <f t="shared" si="525"/>
        <v>0</v>
      </c>
      <c r="EA293" s="529">
        <f t="shared" si="525"/>
        <v>0</v>
      </c>
      <c r="EB293" s="529">
        <f t="shared" si="525"/>
        <v>0</v>
      </c>
      <c r="EC293" s="530">
        <f t="shared" si="526"/>
        <v>0</v>
      </c>
      <c r="ED293" s="528">
        <f t="shared" si="527"/>
        <v>0</v>
      </c>
      <c r="EE293" s="529">
        <f t="shared" si="527"/>
        <v>0</v>
      </c>
      <c r="EF293" s="529">
        <f t="shared" si="527"/>
        <v>0</v>
      </c>
      <c r="EG293" s="530">
        <f t="shared" si="528"/>
        <v>0</v>
      </c>
      <c r="EH293" s="528">
        <f t="shared" si="529"/>
        <v>0</v>
      </c>
      <c r="EI293" s="529">
        <f t="shared" si="530"/>
        <v>0</v>
      </c>
      <c r="EJ293" s="529">
        <f t="shared" si="531"/>
        <v>0</v>
      </c>
      <c r="EK293" s="530">
        <f t="shared" si="532"/>
        <v>0</v>
      </c>
      <c r="EL293" s="562"/>
      <c r="EM293" s="571">
        <f t="shared" si="533"/>
        <v>0</v>
      </c>
      <c r="EN293" s="572">
        <f t="shared" si="533"/>
        <v>0</v>
      </c>
      <c r="EO293" s="576">
        <f t="shared" si="533"/>
        <v>0</v>
      </c>
      <c r="EP293" s="578">
        <f t="shared" si="534"/>
        <v>0</v>
      </c>
      <c r="EQ293" s="571">
        <f t="shared" si="535"/>
        <v>0</v>
      </c>
      <c r="ER293" s="572">
        <f t="shared" si="535"/>
        <v>0</v>
      </c>
      <c r="ES293" s="573">
        <f t="shared" si="535"/>
        <v>0</v>
      </c>
      <c r="ET293" s="579">
        <f t="shared" si="536"/>
        <v>0</v>
      </c>
      <c r="EU293" s="577">
        <f t="shared" si="537"/>
        <v>0</v>
      </c>
      <c r="EV293" s="521">
        <f t="shared" si="538"/>
        <v>0</v>
      </c>
      <c r="EW293" s="525">
        <f t="shared" si="539"/>
        <v>0</v>
      </c>
      <c r="EX293" s="524">
        <f t="shared" si="540"/>
        <v>0</v>
      </c>
      <c r="EY293" s="509" t="str">
        <f t="shared" si="541"/>
        <v>○</v>
      </c>
      <c r="EZ293" s="486">
        <f t="shared" si="542"/>
        <v>0</v>
      </c>
      <c r="FA293" s="482">
        <f t="shared" si="542"/>
        <v>0</v>
      </c>
      <c r="FB293" s="482">
        <f t="shared" si="542"/>
        <v>0</v>
      </c>
      <c r="FC293" s="536">
        <f t="shared" si="543"/>
        <v>0</v>
      </c>
      <c r="FD293" s="101">
        <f t="shared" si="544"/>
        <v>0</v>
      </c>
      <c r="FE293" s="846">
        <f t="shared" si="545"/>
        <v>0</v>
      </c>
      <c r="FF293" s="847">
        <f t="shared" si="546"/>
        <v>0</v>
      </c>
      <c r="FG293" s="101" t="str">
        <f t="shared" si="547"/>
        <v/>
      </c>
      <c r="FH293" s="185" t="str">
        <f t="shared" si="548"/>
        <v/>
      </c>
      <c r="FI293" s="184" t="str">
        <f t="shared" si="548"/>
        <v/>
      </c>
      <c r="FJ293" s="848" t="str">
        <f t="shared" si="548"/>
        <v/>
      </c>
      <c r="FK293" s="508"/>
      <c r="FL293" s="498"/>
      <c r="FM293" s="499"/>
      <c r="FN293" s="849">
        <f t="shared" si="549"/>
        <v>0</v>
      </c>
      <c r="FO293" s="511" t="str">
        <f t="shared" si="550"/>
        <v/>
      </c>
      <c r="FP293" s="528" t="str">
        <f t="shared" si="551"/>
        <v/>
      </c>
      <c r="FQ293" s="529" t="str">
        <f t="shared" si="552"/>
        <v/>
      </c>
      <c r="FR293" s="529" t="str">
        <f t="shared" si="553"/>
        <v/>
      </c>
      <c r="FS293" s="530">
        <f t="shared" si="554"/>
        <v>0</v>
      </c>
      <c r="FT293" s="510"/>
    </row>
    <row r="294" spans="1:176" s="3" customFormat="1" ht="18" customHeight="1">
      <c r="A294" s="619" t="str">
        <f t="shared" si="447"/>
        <v/>
      </c>
      <c r="B294" s="448">
        <f t="shared" si="555"/>
        <v>0</v>
      </c>
      <c r="C294" s="1114" t="str">
        <f t="shared" si="448"/>
        <v>授業料</v>
      </c>
      <c r="D294" s="1114" t="str">
        <f t="shared" si="449"/>
        <v>入学金</v>
      </c>
      <c r="E294" s="448">
        <f t="shared" si="556"/>
        <v>0</v>
      </c>
      <c r="F294" s="619">
        <f t="shared" si="450"/>
        <v>0</v>
      </c>
      <c r="G294" s="539">
        <f t="shared" si="451"/>
        <v>277</v>
      </c>
      <c r="H294" s="844"/>
      <c r="I294" s="845"/>
      <c r="J294" s="187"/>
      <c r="K294" s="188"/>
      <c r="L294" s="188"/>
      <c r="M294" s="186"/>
      <c r="N294" s="97"/>
      <c r="O294" s="98"/>
      <c r="P294" s="187"/>
      <c r="Q294" s="188"/>
      <c r="R294" s="186"/>
      <c r="S294" s="99"/>
      <c r="T294" s="97"/>
      <c r="U294" s="741"/>
      <c r="V294" s="101" t="str">
        <f>IF(OR($R$5="",$T$5="",$J294="",$O294="",$U294=""),"",IF(ISERROR(VLOOKUP($C294,参照!$P$4:$V$112,5,FALSE)),0,VLOOKUP($C294,参照!$P$4:$V$112,5,FALSE)))</f>
        <v/>
      </c>
      <c r="W294" s="100"/>
      <c r="X294" s="102" t="str">
        <f>IF(OR($R$5="",$T$5="",$J294="",$O294="",$W294=""),"",IF(ISERROR(VLOOKUP($D294,参照!$P$4:$V$112,5,FALSE)),0,VLOOKUP($D294,参照!$P$4:$V$112,5,FALSE)))</f>
        <v/>
      </c>
      <c r="Y294" s="182" t="str">
        <f t="shared" si="452"/>
        <v/>
      </c>
      <c r="Z294" s="182" t="str">
        <f t="shared" si="453"/>
        <v/>
      </c>
      <c r="AA294" s="468"/>
      <c r="AB294" s="536">
        <f t="shared" si="454"/>
        <v>0</v>
      </c>
      <c r="AC294" s="854"/>
      <c r="AD294" s="738">
        <f t="shared" si="455"/>
        <v>0</v>
      </c>
      <c r="AE294" s="103" t="str">
        <f t="shared" si="456"/>
        <v/>
      </c>
      <c r="AF294" s="468" t="str">
        <f t="shared" si="457"/>
        <v/>
      </c>
      <c r="AG294" s="469" t="str">
        <f t="shared" si="458"/>
        <v/>
      </c>
      <c r="AH294" s="102" t="str">
        <f t="shared" si="458"/>
        <v/>
      </c>
      <c r="AI294" s="855"/>
      <c r="AJ294" s="588"/>
      <c r="AK294" s="102" t="str">
        <f t="shared" si="459"/>
        <v/>
      </c>
      <c r="AL294" s="856"/>
      <c r="AM294" s="469">
        <f t="shared" si="460"/>
        <v>0</v>
      </c>
      <c r="AN294" s="469">
        <f t="shared" si="461"/>
        <v>0</v>
      </c>
      <c r="AO294" s="469">
        <f t="shared" si="462"/>
        <v>0</v>
      </c>
      <c r="AP294" s="590">
        <f t="shared" si="463"/>
        <v>0</v>
      </c>
      <c r="AQ294" s="474"/>
      <c r="AR294" s="104" t="str">
        <f t="shared" si="464"/>
        <v/>
      </c>
      <c r="AS294" s="856"/>
      <c r="AT294" s="469">
        <f t="shared" si="465"/>
        <v>0</v>
      </c>
      <c r="AU294" s="469">
        <f t="shared" si="466"/>
        <v>0</v>
      </c>
      <c r="AV294" s="469">
        <f t="shared" si="467"/>
        <v>0</v>
      </c>
      <c r="AW294" s="590">
        <f t="shared" si="468"/>
        <v>0</v>
      </c>
      <c r="AX294" s="474"/>
      <c r="AY294" s="102" t="str">
        <f t="shared" si="469"/>
        <v/>
      </c>
      <c r="AZ294" s="856"/>
      <c r="BA294" s="469">
        <f t="shared" si="470"/>
        <v>0</v>
      </c>
      <c r="BB294" s="469">
        <f t="shared" si="471"/>
        <v>0</v>
      </c>
      <c r="BC294" s="469">
        <f t="shared" si="472"/>
        <v>0</v>
      </c>
      <c r="BD294" s="590">
        <f t="shared" si="473"/>
        <v>0</v>
      </c>
      <c r="BE294" s="484" t="str">
        <f t="shared" si="474"/>
        <v>○</v>
      </c>
      <c r="BF294" s="486">
        <f t="shared" si="475"/>
        <v>0</v>
      </c>
      <c r="BG294" s="482">
        <f t="shared" si="475"/>
        <v>0</v>
      </c>
      <c r="BH294" s="482">
        <f t="shared" si="475"/>
        <v>0</v>
      </c>
      <c r="BI294" s="483">
        <f t="shared" si="476"/>
        <v>0</v>
      </c>
      <c r="BJ294" s="528">
        <f t="shared" si="477"/>
        <v>0</v>
      </c>
      <c r="BK294" s="529">
        <f t="shared" si="477"/>
        <v>0</v>
      </c>
      <c r="BL294" s="529">
        <f t="shared" si="477"/>
        <v>0</v>
      </c>
      <c r="BM294" s="530">
        <f t="shared" si="478"/>
        <v>0</v>
      </c>
      <c r="BN294" s="528">
        <f t="shared" si="479"/>
        <v>0</v>
      </c>
      <c r="BO294" s="529">
        <f t="shared" si="480"/>
        <v>0</v>
      </c>
      <c r="BP294" s="529">
        <f t="shared" si="481"/>
        <v>0</v>
      </c>
      <c r="BQ294" s="530">
        <f t="shared" si="482"/>
        <v>0</v>
      </c>
      <c r="BR294" s="528">
        <f t="shared" si="483"/>
        <v>0</v>
      </c>
      <c r="BS294" s="529">
        <f t="shared" si="483"/>
        <v>0</v>
      </c>
      <c r="BT294" s="529">
        <f t="shared" si="483"/>
        <v>0</v>
      </c>
      <c r="BU294" s="530">
        <f t="shared" si="484"/>
        <v>0</v>
      </c>
      <c r="BV294" s="528">
        <f t="shared" si="485"/>
        <v>0</v>
      </c>
      <c r="BW294" s="529">
        <f t="shared" si="486"/>
        <v>0</v>
      </c>
      <c r="BX294" s="529">
        <f t="shared" si="487"/>
        <v>0</v>
      </c>
      <c r="BY294" s="530">
        <f t="shared" si="488"/>
        <v>0</v>
      </c>
      <c r="BZ294" s="560" t="str">
        <f t="shared" si="489"/>
        <v/>
      </c>
      <c r="CA294" s="184" t="str">
        <f t="shared" si="489"/>
        <v/>
      </c>
      <c r="CB294" s="183" t="str">
        <f t="shared" si="489"/>
        <v/>
      </c>
      <c r="CC294" s="185" t="str">
        <f t="shared" si="490"/>
        <v/>
      </c>
      <c r="CD294" s="184" t="str">
        <f t="shared" si="490"/>
        <v/>
      </c>
      <c r="CE294" s="183" t="str">
        <f t="shared" si="490"/>
        <v/>
      </c>
      <c r="CF294" s="447"/>
      <c r="CG294" s="482" t="str">
        <f t="shared" si="491"/>
        <v>－</v>
      </c>
      <c r="CH294" s="469"/>
      <c r="CI294" s="561"/>
      <c r="CJ294" s="468" t="str">
        <f t="shared" si="492"/>
        <v/>
      </c>
      <c r="CK294" s="469" t="str">
        <f t="shared" si="493"/>
        <v/>
      </c>
      <c r="CL294" s="102" t="str">
        <f t="shared" si="494"/>
        <v/>
      </c>
      <c r="CM294" s="468" t="str">
        <f t="shared" si="495"/>
        <v/>
      </c>
      <c r="CN294" s="469" t="str">
        <f t="shared" si="496"/>
        <v/>
      </c>
      <c r="CO294" s="102" t="str">
        <f t="shared" si="497"/>
        <v/>
      </c>
      <c r="CP294" s="468" t="str">
        <f t="shared" si="498"/>
        <v/>
      </c>
      <c r="CQ294" s="469" t="str">
        <f t="shared" si="498"/>
        <v/>
      </c>
      <c r="CR294" s="102" t="str">
        <f t="shared" si="498"/>
        <v/>
      </c>
      <c r="CS294" s="468" t="str">
        <f t="shared" si="499"/>
        <v/>
      </c>
      <c r="CT294" s="469" t="str">
        <f t="shared" si="500"/>
        <v/>
      </c>
      <c r="CU294" s="469" t="str">
        <f t="shared" si="501"/>
        <v/>
      </c>
      <c r="CV294" s="105" t="str">
        <f t="shared" si="502"/>
        <v/>
      </c>
      <c r="CW294" s="856"/>
      <c r="CX294" s="469">
        <f t="shared" si="503"/>
        <v>0</v>
      </c>
      <c r="CY294" s="469">
        <f t="shared" si="504"/>
        <v>0</v>
      </c>
      <c r="CZ294" s="469">
        <f t="shared" si="505"/>
        <v>0</v>
      </c>
      <c r="DA294" s="590">
        <f t="shared" si="506"/>
        <v>0</v>
      </c>
      <c r="DB294" s="474"/>
      <c r="DC294" s="604">
        <f t="shared" si="507"/>
        <v>0</v>
      </c>
      <c r="DD294" s="184">
        <f t="shared" si="508"/>
        <v>0</v>
      </c>
      <c r="DE294" s="605">
        <f t="shared" si="509"/>
        <v>0</v>
      </c>
      <c r="DF294" s="104" t="str">
        <f t="shared" si="510"/>
        <v/>
      </c>
      <c r="DG294" s="856"/>
      <c r="DH294" s="469">
        <f t="shared" si="511"/>
        <v>0</v>
      </c>
      <c r="DI294" s="469">
        <f t="shared" si="512"/>
        <v>0</v>
      </c>
      <c r="DJ294" s="469">
        <f t="shared" si="513"/>
        <v>0</v>
      </c>
      <c r="DK294" s="590">
        <f t="shared" si="514"/>
        <v>0</v>
      </c>
      <c r="DL294" s="474"/>
      <c r="DM294" s="604">
        <f t="shared" si="515"/>
        <v>0</v>
      </c>
      <c r="DN294" s="184">
        <f t="shared" si="516"/>
        <v>0</v>
      </c>
      <c r="DO294" s="605">
        <f t="shared" si="517"/>
        <v>0</v>
      </c>
      <c r="DP294" s="104" t="str">
        <f t="shared" si="518"/>
        <v/>
      </c>
      <c r="DQ294" s="856"/>
      <c r="DR294" s="469">
        <f t="shared" si="519"/>
        <v>0</v>
      </c>
      <c r="DS294" s="469">
        <f t="shared" si="520"/>
        <v>0</v>
      </c>
      <c r="DT294" s="469">
        <f t="shared" si="521"/>
        <v>0</v>
      </c>
      <c r="DU294" s="101">
        <f t="shared" si="522"/>
        <v>0</v>
      </c>
      <c r="DV294" s="528">
        <f t="shared" si="523"/>
        <v>0</v>
      </c>
      <c r="DW294" s="529">
        <f t="shared" si="523"/>
        <v>0</v>
      </c>
      <c r="DX294" s="529">
        <f t="shared" si="523"/>
        <v>0</v>
      </c>
      <c r="DY294" s="530">
        <f t="shared" si="524"/>
        <v>0</v>
      </c>
      <c r="DZ294" s="528">
        <f t="shared" si="525"/>
        <v>0</v>
      </c>
      <c r="EA294" s="529">
        <f t="shared" si="525"/>
        <v>0</v>
      </c>
      <c r="EB294" s="529">
        <f t="shared" si="525"/>
        <v>0</v>
      </c>
      <c r="EC294" s="530">
        <f t="shared" si="526"/>
        <v>0</v>
      </c>
      <c r="ED294" s="528">
        <f t="shared" si="527"/>
        <v>0</v>
      </c>
      <c r="EE294" s="529">
        <f t="shared" si="527"/>
        <v>0</v>
      </c>
      <c r="EF294" s="529">
        <f t="shared" si="527"/>
        <v>0</v>
      </c>
      <c r="EG294" s="530">
        <f t="shared" si="528"/>
        <v>0</v>
      </c>
      <c r="EH294" s="528">
        <f t="shared" si="529"/>
        <v>0</v>
      </c>
      <c r="EI294" s="529">
        <f t="shared" si="530"/>
        <v>0</v>
      </c>
      <c r="EJ294" s="529">
        <f t="shared" si="531"/>
        <v>0</v>
      </c>
      <c r="EK294" s="530">
        <f t="shared" si="532"/>
        <v>0</v>
      </c>
      <c r="EL294" s="562"/>
      <c r="EM294" s="571">
        <f t="shared" si="533"/>
        <v>0</v>
      </c>
      <c r="EN294" s="572">
        <f t="shared" si="533"/>
        <v>0</v>
      </c>
      <c r="EO294" s="576">
        <f t="shared" si="533"/>
        <v>0</v>
      </c>
      <c r="EP294" s="578">
        <f t="shared" si="534"/>
        <v>0</v>
      </c>
      <c r="EQ294" s="571">
        <f t="shared" si="535"/>
        <v>0</v>
      </c>
      <c r="ER294" s="572">
        <f t="shared" si="535"/>
        <v>0</v>
      </c>
      <c r="ES294" s="573">
        <f t="shared" si="535"/>
        <v>0</v>
      </c>
      <c r="ET294" s="579">
        <f t="shared" si="536"/>
        <v>0</v>
      </c>
      <c r="EU294" s="577">
        <f t="shared" si="537"/>
        <v>0</v>
      </c>
      <c r="EV294" s="521">
        <f t="shared" si="538"/>
        <v>0</v>
      </c>
      <c r="EW294" s="525">
        <f t="shared" si="539"/>
        <v>0</v>
      </c>
      <c r="EX294" s="524">
        <f t="shared" si="540"/>
        <v>0</v>
      </c>
      <c r="EY294" s="509" t="str">
        <f t="shared" si="541"/>
        <v>○</v>
      </c>
      <c r="EZ294" s="486">
        <f t="shared" si="542"/>
        <v>0</v>
      </c>
      <c r="FA294" s="482">
        <f t="shared" si="542"/>
        <v>0</v>
      </c>
      <c r="FB294" s="482">
        <f t="shared" si="542"/>
        <v>0</v>
      </c>
      <c r="FC294" s="536">
        <f t="shared" si="543"/>
        <v>0</v>
      </c>
      <c r="FD294" s="101">
        <f t="shared" si="544"/>
        <v>0</v>
      </c>
      <c r="FE294" s="846">
        <f t="shared" si="545"/>
        <v>0</v>
      </c>
      <c r="FF294" s="847">
        <f t="shared" si="546"/>
        <v>0</v>
      </c>
      <c r="FG294" s="101" t="str">
        <f t="shared" si="547"/>
        <v/>
      </c>
      <c r="FH294" s="185" t="str">
        <f t="shared" si="548"/>
        <v/>
      </c>
      <c r="FI294" s="184" t="str">
        <f t="shared" si="548"/>
        <v/>
      </c>
      <c r="FJ294" s="848" t="str">
        <f t="shared" si="548"/>
        <v/>
      </c>
      <c r="FK294" s="508"/>
      <c r="FL294" s="498"/>
      <c r="FM294" s="499"/>
      <c r="FN294" s="849">
        <f t="shared" si="549"/>
        <v>0</v>
      </c>
      <c r="FO294" s="511" t="str">
        <f t="shared" si="550"/>
        <v/>
      </c>
      <c r="FP294" s="528" t="str">
        <f t="shared" si="551"/>
        <v/>
      </c>
      <c r="FQ294" s="529" t="str">
        <f t="shared" si="552"/>
        <v/>
      </c>
      <c r="FR294" s="529" t="str">
        <f t="shared" si="553"/>
        <v/>
      </c>
      <c r="FS294" s="530">
        <f t="shared" si="554"/>
        <v>0</v>
      </c>
      <c r="FT294" s="510"/>
    </row>
    <row r="295" spans="1:176" s="3" customFormat="1" ht="18" customHeight="1">
      <c r="A295" s="619" t="str">
        <f t="shared" si="447"/>
        <v/>
      </c>
      <c r="B295" s="448">
        <f t="shared" si="555"/>
        <v>0</v>
      </c>
      <c r="C295" s="1114" t="str">
        <f t="shared" si="448"/>
        <v>授業料</v>
      </c>
      <c r="D295" s="1114" t="str">
        <f t="shared" si="449"/>
        <v>入学金</v>
      </c>
      <c r="E295" s="448">
        <f t="shared" si="556"/>
        <v>0</v>
      </c>
      <c r="F295" s="619">
        <f t="shared" si="450"/>
        <v>0</v>
      </c>
      <c r="G295" s="539">
        <f t="shared" si="451"/>
        <v>278</v>
      </c>
      <c r="H295" s="844"/>
      <c r="I295" s="845"/>
      <c r="J295" s="187"/>
      <c r="K295" s="188"/>
      <c r="L295" s="188"/>
      <c r="M295" s="186"/>
      <c r="N295" s="97"/>
      <c r="O295" s="98"/>
      <c r="P295" s="187"/>
      <c r="Q295" s="188"/>
      <c r="R295" s="186"/>
      <c r="S295" s="99"/>
      <c r="T295" s="97"/>
      <c r="U295" s="741"/>
      <c r="V295" s="101" t="str">
        <f>IF(OR($R$5="",$T$5="",$J295="",$O295="",$U295=""),"",IF(ISERROR(VLOOKUP($C295,参照!$P$4:$V$112,5,FALSE)),0,VLOOKUP($C295,参照!$P$4:$V$112,5,FALSE)))</f>
        <v/>
      </c>
      <c r="W295" s="100"/>
      <c r="X295" s="102" t="str">
        <f>IF(OR($R$5="",$T$5="",$J295="",$O295="",$W295=""),"",IF(ISERROR(VLOOKUP($D295,参照!$P$4:$V$112,5,FALSE)),0,VLOOKUP($D295,参照!$P$4:$V$112,5,FALSE)))</f>
        <v/>
      </c>
      <c r="Y295" s="182" t="str">
        <f t="shared" si="452"/>
        <v/>
      </c>
      <c r="Z295" s="182" t="str">
        <f t="shared" si="453"/>
        <v/>
      </c>
      <c r="AA295" s="468"/>
      <c r="AB295" s="536">
        <f t="shared" si="454"/>
        <v>0</v>
      </c>
      <c r="AC295" s="854"/>
      <c r="AD295" s="738">
        <f t="shared" si="455"/>
        <v>0</v>
      </c>
      <c r="AE295" s="103" t="str">
        <f t="shared" si="456"/>
        <v/>
      </c>
      <c r="AF295" s="468" t="str">
        <f t="shared" si="457"/>
        <v/>
      </c>
      <c r="AG295" s="469" t="str">
        <f t="shared" si="458"/>
        <v/>
      </c>
      <c r="AH295" s="102" t="str">
        <f t="shared" si="458"/>
        <v/>
      </c>
      <c r="AI295" s="855"/>
      <c r="AJ295" s="588"/>
      <c r="AK295" s="102" t="str">
        <f t="shared" si="459"/>
        <v/>
      </c>
      <c r="AL295" s="856"/>
      <c r="AM295" s="469">
        <f t="shared" si="460"/>
        <v>0</v>
      </c>
      <c r="AN295" s="469">
        <f t="shared" si="461"/>
        <v>0</v>
      </c>
      <c r="AO295" s="469">
        <f t="shared" si="462"/>
        <v>0</v>
      </c>
      <c r="AP295" s="590">
        <f t="shared" si="463"/>
        <v>0</v>
      </c>
      <c r="AQ295" s="474"/>
      <c r="AR295" s="104" t="str">
        <f t="shared" si="464"/>
        <v/>
      </c>
      <c r="AS295" s="856"/>
      <c r="AT295" s="469">
        <f t="shared" si="465"/>
        <v>0</v>
      </c>
      <c r="AU295" s="469">
        <f t="shared" si="466"/>
        <v>0</v>
      </c>
      <c r="AV295" s="469">
        <f t="shared" si="467"/>
        <v>0</v>
      </c>
      <c r="AW295" s="590">
        <f t="shared" si="468"/>
        <v>0</v>
      </c>
      <c r="AX295" s="474"/>
      <c r="AY295" s="102" t="str">
        <f t="shared" si="469"/>
        <v/>
      </c>
      <c r="AZ295" s="856"/>
      <c r="BA295" s="469">
        <f t="shared" si="470"/>
        <v>0</v>
      </c>
      <c r="BB295" s="469">
        <f t="shared" si="471"/>
        <v>0</v>
      </c>
      <c r="BC295" s="469">
        <f t="shared" si="472"/>
        <v>0</v>
      </c>
      <c r="BD295" s="590">
        <f t="shared" si="473"/>
        <v>0</v>
      </c>
      <c r="BE295" s="484" t="str">
        <f t="shared" si="474"/>
        <v>○</v>
      </c>
      <c r="BF295" s="486">
        <f t="shared" si="475"/>
        <v>0</v>
      </c>
      <c r="BG295" s="482">
        <f t="shared" si="475"/>
        <v>0</v>
      </c>
      <c r="BH295" s="482">
        <f t="shared" si="475"/>
        <v>0</v>
      </c>
      <c r="BI295" s="483">
        <f t="shared" si="476"/>
        <v>0</v>
      </c>
      <c r="BJ295" s="528">
        <f t="shared" si="477"/>
        <v>0</v>
      </c>
      <c r="BK295" s="529">
        <f t="shared" si="477"/>
        <v>0</v>
      </c>
      <c r="BL295" s="529">
        <f t="shared" si="477"/>
        <v>0</v>
      </c>
      <c r="BM295" s="530">
        <f t="shared" si="478"/>
        <v>0</v>
      </c>
      <c r="BN295" s="528">
        <f t="shared" si="479"/>
        <v>0</v>
      </c>
      <c r="BO295" s="529">
        <f t="shared" si="480"/>
        <v>0</v>
      </c>
      <c r="BP295" s="529">
        <f t="shared" si="481"/>
        <v>0</v>
      </c>
      <c r="BQ295" s="530">
        <f t="shared" si="482"/>
        <v>0</v>
      </c>
      <c r="BR295" s="528">
        <f t="shared" si="483"/>
        <v>0</v>
      </c>
      <c r="BS295" s="529">
        <f t="shared" si="483"/>
        <v>0</v>
      </c>
      <c r="BT295" s="529">
        <f t="shared" si="483"/>
        <v>0</v>
      </c>
      <c r="BU295" s="530">
        <f t="shared" si="484"/>
        <v>0</v>
      </c>
      <c r="BV295" s="528">
        <f t="shared" si="485"/>
        <v>0</v>
      </c>
      <c r="BW295" s="529">
        <f t="shared" si="486"/>
        <v>0</v>
      </c>
      <c r="BX295" s="529">
        <f t="shared" si="487"/>
        <v>0</v>
      </c>
      <c r="BY295" s="530">
        <f t="shared" si="488"/>
        <v>0</v>
      </c>
      <c r="BZ295" s="560" t="str">
        <f t="shared" si="489"/>
        <v/>
      </c>
      <c r="CA295" s="184" t="str">
        <f t="shared" si="489"/>
        <v/>
      </c>
      <c r="CB295" s="183" t="str">
        <f t="shared" si="489"/>
        <v/>
      </c>
      <c r="CC295" s="185" t="str">
        <f t="shared" si="490"/>
        <v/>
      </c>
      <c r="CD295" s="184" t="str">
        <f t="shared" si="490"/>
        <v/>
      </c>
      <c r="CE295" s="183" t="str">
        <f t="shared" si="490"/>
        <v/>
      </c>
      <c r="CF295" s="447"/>
      <c r="CG295" s="482" t="str">
        <f t="shared" si="491"/>
        <v>－</v>
      </c>
      <c r="CH295" s="469"/>
      <c r="CI295" s="561"/>
      <c r="CJ295" s="468" t="str">
        <f t="shared" si="492"/>
        <v/>
      </c>
      <c r="CK295" s="469" t="str">
        <f t="shared" si="493"/>
        <v/>
      </c>
      <c r="CL295" s="102" t="str">
        <f t="shared" si="494"/>
        <v/>
      </c>
      <c r="CM295" s="468" t="str">
        <f t="shared" si="495"/>
        <v/>
      </c>
      <c r="CN295" s="469" t="str">
        <f t="shared" si="496"/>
        <v/>
      </c>
      <c r="CO295" s="102" t="str">
        <f t="shared" si="497"/>
        <v/>
      </c>
      <c r="CP295" s="468" t="str">
        <f t="shared" si="498"/>
        <v/>
      </c>
      <c r="CQ295" s="469" t="str">
        <f t="shared" si="498"/>
        <v/>
      </c>
      <c r="CR295" s="102" t="str">
        <f t="shared" si="498"/>
        <v/>
      </c>
      <c r="CS295" s="468" t="str">
        <f t="shared" si="499"/>
        <v/>
      </c>
      <c r="CT295" s="469" t="str">
        <f t="shared" si="500"/>
        <v/>
      </c>
      <c r="CU295" s="469" t="str">
        <f t="shared" si="501"/>
        <v/>
      </c>
      <c r="CV295" s="105" t="str">
        <f t="shared" si="502"/>
        <v/>
      </c>
      <c r="CW295" s="856"/>
      <c r="CX295" s="469">
        <f t="shared" si="503"/>
        <v>0</v>
      </c>
      <c r="CY295" s="469">
        <f t="shared" si="504"/>
        <v>0</v>
      </c>
      <c r="CZ295" s="469">
        <f t="shared" si="505"/>
        <v>0</v>
      </c>
      <c r="DA295" s="590">
        <f t="shared" si="506"/>
        <v>0</v>
      </c>
      <c r="DB295" s="474"/>
      <c r="DC295" s="604">
        <f t="shared" si="507"/>
        <v>0</v>
      </c>
      <c r="DD295" s="184">
        <f t="shared" si="508"/>
        <v>0</v>
      </c>
      <c r="DE295" s="605">
        <f t="shared" si="509"/>
        <v>0</v>
      </c>
      <c r="DF295" s="104" t="str">
        <f t="shared" si="510"/>
        <v/>
      </c>
      <c r="DG295" s="856"/>
      <c r="DH295" s="469">
        <f t="shared" si="511"/>
        <v>0</v>
      </c>
      <c r="DI295" s="469">
        <f t="shared" si="512"/>
        <v>0</v>
      </c>
      <c r="DJ295" s="469">
        <f t="shared" si="513"/>
        <v>0</v>
      </c>
      <c r="DK295" s="590">
        <f t="shared" si="514"/>
        <v>0</v>
      </c>
      <c r="DL295" s="474"/>
      <c r="DM295" s="604">
        <f t="shared" si="515"/>
        <v>0</v>
      </c>
      <c r="DN295" s="184">
        <f t="shared" si="516"/>
        <v>0</v>
      </c>
      <c r="DO295" s="605">
        <f t="shared" si="517"/>
        <v>0</v>
      </c>
      <c r="DP295" s="104" t="str">
        <f t="shared" si="518"/>
        <v/>
      </c>
      <c r="DQ295" s="856"/>
      <c r="DR295" s="469">
        <f t="shared" si="519"/>
        <v>0</v>
      </c>
      <c r="DS295" s="469">
        <f t="shared" si="520"/>
        <v>0</v>
      </c>
      <c r="DT295" s="469">
        <f t="shared" si="521"/>
        <v>0</v>
      </c>
      <c r="DU295" s="101">
        <f t="shared" si="522"/>
        <v>0</v>
      </c>
      <c r="DV295" s="528">
        <f t="shared" si="523"/>
        <v>0</v>
      </c>
      <c r="DW295" s="529">
        <f t="shared" si="523"/>
        <v>0</v>
      </c>
      <c r="DX295" s="529">
        <f t="shared" si="523"/>
        <v>0</v>
      </c>
      <c r="DY295" s="530">
        <f t="shared" si="524"/>
        <v>0</v>
      </c>
      <c r="DZ295" s="528">
        <f t="shared" si="525"/>
        <v>0</v>
      </c>
      <c r="EA295" s="529">
        <f t="shared" si="525"/>
        <v>0</v>
      </c>
      <c r="EB295" s="529">
        <f t="shared" si="525"/>
        <v>0</v>
      </c>
      <c r="EC295" s="530">
        <f t="shared" si="526"/>
        <v>0</v>
      </c>
      <c r="ED295" s="528">
        <f t="shared" si="527"/>
        <v>0</v>
      </c>
      <c r="EE295" s="529">
        <f t="shared" si="527"/>
        <v>0</v>
      </c>
      <c r="EF295" s="529">
        <f t="shared" si="527"/>
        <v>0</v>
      </c>
      <c r="EG295" s="530">
        <f t="shared" si="528"/>
        <v>0</v>
      </c>
      <c r="EH295" s="528">
        <f t="shared" si="529"/>
        <v>0</v>
      </c>
      <c r="EI295" s="529">
        <f t="shared" si="530"/>
        <v>0</v>
      </c>
      <c r="EJ295" s="529">
        <f t="shared" si="531"/>
        <v>0</v>
      </c>
      <c r="EK295" s="530">
        <f t="shared" si="532"/>
        <v>0</v>
      </c>
      <c r="EL295" s="562"/>
      <c r="EM295" s="571">
        <f t="shared" si="533"/>
        <v>0</v>
      </c>
      <c r="EN295" s="572">
        <f t="shared" si="533"/>
        <v>0</v>
      </c>
      <c r="EO295" s="576">
        <f t="shared" si="533"/>
        <v>0</v>
      </c>
      <c r="EP295" s="578">
        <f t="shared" si="534"/>
        <v>0</v>
      </c>
      <c r="EQ295" s="571">
        <f t="shared" si="535"/>
        <v>0</v>
      </c>
      <c r="ER295" s="572">
        <f t="shared" si="535"/>
        <v>0</v>
      </c>
      <c r="ES295" s="573">
        <f t="shared" si="535"/>
        <v>0</v>
      </c>
      <c r="ET295" s="579">
        <f t="shared" si="536"/>
        <v>0</v>
      </c>
      <c r="EU295" s="577">
        <f t="shared" si="537"/>
        <v>0</v>
      </c>
      <c r="EV295" s="521">
        <f t="shared" si="538"/>
        <v>0</v>
      </c>
      <c r="EW295" s="525">
        <f t="shared" si="539"/>
        <v>0</v>
      </c>
      <c r="EX295" s="524">
        <f t="shared" si="540"/>
        <v>0</v>
      </c>
      <c r="EY295" s="509" t="str">
        <f t="shared" si="541"/>
        <v>○</v>
      </c>
      <c r="EZ295" s="486">
        <f t="shared" si="542"/>
        <v>0</v>
      </c>
      <c r="FA295" s="482">
        <f t="shared" si="542"/>
        <v>0</v>
      </c>
      <c r="FB295" s="482">
        <f t="shared" si="542"/>
        <v>0</v>
      </c>
      <c r="FC295" s="536">
        <f t="shared" si="543"/>
        <v>0</v>
      </c>
      <c r="FD295" s="101">
        <f t="shared" si="544"/>
        <v>0</v>
      </c>
      <c r="FE295" s="846">
        <f t="shared" si="545"/>
        <v>0</v>
      </c>
      <c r="FF295" s="847">
        <f t="shared" si="546"/>
        <v>0</v>
      </c>
      <c r="FG295" s="101" t="str">
        <f t="shared" si="547"/>
        <v/>
      </c>
      <c r="FH295" s="185" t="str">
        <f t="shared" si="548"/>
        <v/>
      </c>
      <c r="FI295" s="184" t="str">
        <f t="shared" si="548"/>
        <v/>
      </c>
      <c r="FJ295" s="848" t="str">
        <f t="shared" si="548"/>
        <v/>
      </c>
      <c r="FK295" s="508"/>
      <c r="FL295" s="498"/>
      <c r="FM295" s="499"/>
      <c r="FN295" s="849">
        <f t="shared" si="549"/>
        <v>0</v>
      </c>
      <c r="FO295" s="511" t="str">
        <f t="shared" si="550"/>
        <v/>
      </c>
      <c r="FP295" s="528" t="str">
        <f t="shared" si="551"/>
        <v/>
      </c>
      <c r="FQ295" s="529" t="str">
        <f t="shared" si="552"/>
        <v/>
      </c>
      <c r="FR295" s="529" t="str">
        <f t="shared" si="553"/>
        <v/>
      </c>
      <c r="FS295" s="530">
        <f t="shared" si="554"/>
        <v>0</v>
      </c>
      <c r="FT295" s="510"/>
    </row>
    <row r="296" spans="1:176" s="3" customFormat="1" ht="18" customHeight="1">
      <c r="A296" s="619" t="str">
        <f t="shared" si="447"/>
        <v/>
      </c>
      <c r="B296" s="448">
        <f t="shared" si="555"/>
        <v>0</v>
      </c>
      <c r="C296" s="1114" t="str">
        <f t="shared" si="448"/>
        <v>授業料</v>
      </c>
      <c r="D296" s="1114" t="str">
        <f t="shared" si="449"/>
        <v>入学金</v>
      </c>
      <c r="E296" s="448">
        <f t="shared" si="556"/>
        <v>0</v>
      </c>
      <c r="F296" s="619">
        <f t="shared" si="450"/>
        <v>0</v>
      </c>
      <c r="G296" s="539">
        <f t="shared" si="451"/>
        <v>279</v>
      </c>
      <c r="H296" s="844"/>
      <c r="I296" s="845"/>
      <c r="J296" s="187"/>
      <c r="K296" s="188"/>
      <c r="L296" s="188"/>
      <c r="M296" s="186"/>
      <c r="N296" s="97"/>
      <c r="O296" s="98"/>
      <c r="P296" s="187"/>
      <c r="Q296" s="188"/>
      <c r="R296" s="186"/>
      <c r="S296" s="99"/>
      <c r="T296" s="97"/>
      <c r="U296" s="741"/>
      <c r="V296" s="101" t="str">
        <f>IF(OR($R$5="",$T$5="",$J296="",$O296="",$U296=""),"",IF(ISERROR(VLOOKUP($C296,参照!$P$4:$V$112,5,FALSE)),0,VLOOKUP($C296,参照!$P$4:$V$112,5,FALSE)))</f>
        <v/>
      </c>
      <c r="W296" s="100"/>
      <c r="X296" s="102" t="str">
        <f>IF(OR($R$5="",$T$5="",$J296="",$O296="",$W296=""),"",IF(ISERROR(VLOOKUP($D296,参照!$P$4:$V$112,5,FALSE)),0,VLOOKUP($D296,参照!$P$4:$V$112,5,FALSE)))</f>
        <v/>
      </c>
      <c r="Y296" s="182" t="str">
        <f t="shared" si="452"/>
        <v/>
      </c>
      <c r="Z296" s="182" t="str">
        <f t="shared" si="453"/>
        <v/>
      </c>
      <c r="AA296" s="468"/>
      <c r="AB296" s="536">
        <f t="shared" si="454"/>
        <v>0</v>
      </c>
      <c r="AC296" s="854"/>
      <c r="AD296" s="738">
        <f t="shared" si="455"/>
        <v>0</v>
      </c>
      <c r="AE296" s="103" t="str">
        <f t="shared" si="456"/>
        <v/>
      </c>
      <c r="AF296" s="468" t="str">
        <f t="shared" si="457"/>
        <v/>
      </c>
      <c r="AG296" s="469" t="str">
        <f t="shared" si="458"/>
        <v/>
      </c>
      <c r="AH296" s="102" t="str">
        <f t="shared" si="458"/>
        <v/>
      </c>
      <c r="AI296" s="855"/>
      <c r="AJ296" s="588"/>
      <c r="AK296" s="102" t="str">
        <f t="shared" si="459"/>
        <v/>
      </c>
      <c r="AL296" s="856"/>
      <c r="AM296" s="469">
        <f t="shared" si="460"/>
        <v>0</v>
      </c>
      <c r="AN296" s="469">
        <f t="shared" si="461"/>
        <v>0</v>
      </c>
      <c r="AO296" s="469">
        <f t="shared" si="462"/>
        <v>0</v>
      </c>
      <c r="AP296" s="590">
        <f t="shared" si="463"/>
        <v>0</v>
      </c>
      <c r="AQ296" s="474"/>
      <c r="AR296" s="104" t="str">
        <f t="shared" si="464"/>
        <v/>
      </c>
      <c r="AS296" s="856"/>
      <c r="AT296" s="469">
        <f t="shared" si="465"/>
        <v>0</v>
      </c>
      <c r="AU296" s="469">
        <f t="shared" si="466"/>
        <v>0</v>
      </c>
      <c r="AV296" s="469">
        <f t="shared" si="467"/>
        <v>0</v>
      </c>
      <c r="AW296" s="590">
        <f t="shared" si="468"/>
        <v>0</v>
      </c>
      <c r="AX296" s="474"/>
      <c r="AY296" s="102" t="str">
        <f t="shared" si="469"/>
        <v/>
      </c>
      <c r="AZ296" s="856"/>
      <c r="BA296" s="469">
        <f t="shared" si="470"/>
        <v>0</v>
      </c>
      <c r="BB296" s="469">
        <f t="shared" si="471"/>
        <v>0</v>
      </c>
      <c r="BC296" s="469">
        <f t="shared" si="472"/>
        <v>0</v>
      </c>
      <c r="BD296" s="590">
        <f t="shared" si="473"/>
        <v>0</v>
      </c>
      <c r="BE296" s="484" t="str">
        <f t="shared" si="474"/>
        <v>○</v>
      </c>
      <c r="BF296" s="486">
        <f t="shared" si="475"/>
        <v>0</v>
      </c>
      <c r="BG296" s="482">
        <f t="shared" si="475"/>
        <v>0</v>
      </c>
      <c r="BH296" s="482">
        <f t="shared" si="475"/>
        <v>0</v>
      </c>
      <c r="BI296" s="483">
        <f t="shared" si="476"/>
        <v>0</v>
      </c>
      <c r="BJ296" s="528">
        <f t="shared" si="477"/>
        <v>0</v>
      </c>
      <c r="BK296" s="529">
        <f t="shared" si="477"/>
        <v>0</v>
      </c>
      <c r="BL296" s="529">
        <f t="shared" si="477"/>
        <v>0</v>
      </c>
      <c r="BM296" s="530">
        <f t="shared" si="478"/>
        <v>0</v>
      </c>
      <c r="BN296" s="528">
        <f t="shared" si="479"/>
        <v>0</v>
      </c>
      <c r="BO296" s="529">
        <f t="shared" si="480"/>
        <v>0</v>
      </c>
      <c r="BP296" s="529">
        <f t="shared" si="481"/>
        <v>0</v>
      </c>
      <c r="BQ296" s="530">
        <f t="shared" si="482"/>
        <v>0</v>
      </c>
      <c r="BR296" s="528">
        <f t="shared" si="483"/>
        <v>0</v>
      </c>
      <c r="BS296" s="529">
        <f t="shared" si="483"/>
        <v>0</v>
      </c>
      <c r="BT296" s="529">
        <f t="shared" si="483"/>
        <v>0</v>
      </c>
      <c r="BU296" s="530">
        <f t="shared" si="484"/>
        <v>0</v>
      </c>
      <c r="BV296" s="528">
        <f t="shared" si="485"/>
        <v>0</v>
      </c>
      <c r="BW296" s="529">
        <f t="shared" si="486"/>
        <v>0</v>
      </c>
      <c r="BX296" s="529">
        <f t="shared" si="487"/>
        <v>0</v>
      </c>
      <c r="BY296" s="530">
        <f t="shared" si="488"/>
        <v>0</v>
      </c>
      <c r="BZ296" s="560" t="str">
        <f t="shared" si="489"/>
        <v/>
      </c>
      <c r="CA296" s="184" t="str">
        <f t="shared" si="489"/>
        <v/>
      </c>
      <c r="CB296" s="183" t="str">
        <f t="shared" si="489"/>
        <v/>
      </c>
      <c r="CC296" s="185" t="str">
        <f t="shared" si="490"/>
        <v/>
      </c>
      <c r="CD296" s="184" t="str">
        <f t="shared" si="490"/>
        <v/>
      </c>
      <c r="CE296" s="183" t="str">
        <f t="shared" si="490"/>
        <v/>
      </c>
      <c r="CF296" s="447"/>
      <c r="CG296" s="482" t="str">
        <f t="shared" si="491"/>
        <v>－</v>
      </c>
      <c r="CH296" s="469"/>
      <c r="CI296" s="561"/>
      <c r="CJ296" s="468" t="str">
        <f t="shared" si="492"/>
        <v/>
      </c>
      <c r="CK296" s="469" t="str">
        <f t="shared" si="493"/>
        <v/>
      </c>
      <c r="CL296" s="102" t="str">
        <f t="shared" si="494"/>
        <v/>
      </c>
      <c r="CM296" s="468" t="str">
        <f t="shared" si="495"/>
        <v/>
      </c>
      <c r="CN296" s="469" t="str">
        <f t="shared" si="496"/>
        <v/>
      </c>
      <c r="CO296" s="102" t="str">
        <f t="shared" si="497"/>
        <v/>
      </c>
      <c r="CP296" s="468" t="str">
        <f t="shared" si="498"/>
        <v/>
      </c>
      <c r="CQ296" s="469" t="str">
        <f t="shared" si="498"/>
        <v/>
      </c>
      <c r="CR296" s="102" t="str">
        <f t="shared" si="498"/>
        <v/>
      </c>
      <c r="CS296" s="468" t="str">
        <f t="shared" si="499"/>
        <v/>
      </c>
      <c r="CT296" s="469" t="str">
        <f t="shared" si="500"/>
        <v/>
      </c>
      <c r="CU296" s="469" t="str">
        <f t="shared" si="501"/>
        <v/>
      </c>
      <c r="CV296" s="105" t="str">
        <f t="shared" si="502"/>
        <v/>
      </c>
      <c r="CW296" s="856"/>
      <c r="CX296" s="469">
        <f t="shared" si="503"/>
        <v>0</v>
      </c>
      <c r="CY296" s="469">
        <f t="shared" si="504"/>
        <v>0</v>
      </c>
      <c r="CZ296" s="469">
        <f t="shared" si="505"/>
        <v>0</v>
      </c>
      <c r="DA296" s="590">
        <f t="shared" si="506"/>
        <v>0</v>
      </c>
      <c r="DB296" s="474"/>
      <c r="DC296" s="604">
        <f t="shared" si="507"/>
        <v>0</v>
      </c>
      <c r="DD296" s="184">
        <f t="shared" si="508"/>
        <v>0</v>
      </c>
      <c r="DE296" s="605">
        <f t="shared" si="509"/>
        <v>0</v>
      </c>
      <c r="DF296" s="104" t="str">
        <f t="shared" si="510"/>
        <v/>
      </c>
      <c r="DG296" s="856"/>
      <c r="DH296" s="469">
        <f t="shared" si="511"/>
        <v>0</v>
      </c>
      <c r="DI296" s="469">
        <f t="shared" si="512"/>
        <v>0</v>
      </c>
      <c r="DJ296" s="469">
        <f t="shared" si="513"/>
        <v>0</v>
      </c>
      <c r="DK296" s="590">
        <f t="shared" si="514"/>
        <v>0</v>
      </c>
      <c r="DL296" s="474"/>
      <c r="DM296" s="604">
        <f t="shared" si="515"/>
        <v>0</v>
      </c>
      <c r="DN296" s="184">
        <f t="shared" si="516"/>
        <v>0</v>
      </c>
      <c r="DO296" s="605">
        <f t="shared" si="517"/>
        <v>0</v>
      </c>
      <c r="DP296" s="104" t="str">
        <f t="shared" si="518"/>
        <v/>
      </c>
      <c r="DQ296" s="856"/>
      <c r="DR296" s="469">
        <f t="shared" si="519"/>
        <v>0</v>
      </c>
      <c r="DS296" s="469">
        <f t="shared" si="520"/>
        <v>0</v>
      </c>
      <c r="DT296" s="469">
        <f t="shared" si="521"/>
        <v>0</v>
      </c>
      <c r="DU296" s="101">
        <f t="shared" si="522"/>
        <v>0</v>
      </c>
      <c r="DV296" s="528">
        <f t="shared" si="523"/>
        <v>0</v>
      </c>
      <c r="DW296" s="529">
        <f t="shared" si="523"/>
        <v>0</v>
      </c>
      <c r="DX296" s="529">
        <f t="shared" si="523"/>
        <v>0</v>
      </c>
      <c r="DY296" s="530">
        <f t="shared" si="524"/>
        <v>0</v>
      </c>
      <c r="DZ296" s="528">
        <f t="shared" si="525"/>
        <v>0</v>
      </c>
      <c r="EA296" s="529">
        <f t="shared" si="525"/>
        <v>0</v>
      </c>
      <c r="EB296" s="529">
        <f t="shared" si="525"/>
        <v>0</v>
      </c>
      <c r="EC296" s="530">
        <f t="shared" si="526"/>
        <v>0</v>
      </c>
      <c r="ED296" s="528">
        <f t="shared" si="527"/>
        <v>0</v>
      </c>
      <c r="EE296" s="529">
        <f t="shared" si="527"/>
        <v>0</v>
      </c>
      <c r="EF296" s="529">
        <f t="shared" si="527"/>
        <v>0</v>
      </c>
      <c r="EG296" s="530">
        <f t="shared" si="528"/>
        <v>0</v>
      </c>
      <c r="EH296" s="528">
        <f t="shared" si="529"/>
        <v>0</v>
      </c>
      <c r="EI296" s="529">
        <f t="shared" si="530"/>
        <v>0</v>
      </c>
      <c r="EJ296" s="529">
        <f t="shared" si="531"/>
        <v>0</v>
      </c>
      <c r="EK296" s="530">
        <f t="shared" si="532"/>
        <v>0</v>
      </c>
      <c r="EL296" s="562"/>
      <c r="EM296" s="571">
        <f t="shared" si="533"/>
        <v>0</v>
      </c>
      <c r="EN296" s="572">
        <f t="shared" si="533"/>
        <v>0</v>
      </c>
      <c r="EO296" s="576">
        <f t="shared" si="533"/>
        <v>0</v>
      </c>
      <c r="EP296" s="578">
        <f t="shared" si="534"/>
        <v>0</v>
      </c>
      <c r="EQ296" s="571">
        <f t="shared" si="535"/>
        <v>0</v>
      </c>
      <c r="ER296" s="572">
        <f t="shared" si="535"/>
        <v>0</v>
      </c>
      <c r="ES296" s="573">
        <f t="shared" si="535"/>
        <v>0</v>
      </c>
      <c r="ET296" s="579">
        <f t="shared" si="536"/>
        <v>0</v>
      </c>
      <c r="EU296" s="577">
        <f t="shared" si="537"/>
        <v>0</v>
      </c>
      <c r="EV296" s="521">
        <f t="shared" si="538"/>
        <v>0</v>
      </c>
      <c r="EW296" s="525">
        <f t="shared" si="539"/>
        <v>0</v>
      </c>
      <c r="EX296" s="524">
        <f t="shared" si="540"/>
        <v>0</v>
      </c>
      <c r="EY296" s="509" t="str">
        <f t="shared" si="541"/>
        <v>○</v>
      </c>
      <c r="EZ296" s="486">
        <f t="shared" si="542"/>
        <v>0</v>
      </c>
      <c r="FA296" s="482">
        <f t="shared" si="542"/>
        <v>0</v>
      </c>
      <c r="FB296" s="482">
        <f t="shared" si="542"/>
        <v>0</v>
      </c>
      <c r="FC296" s="536">
        <f t="shared" si="543"/>
        <v>0</v>
      </c>
      <c r="FD296" s="101">
        <f t="shared" si="544"/>
        <v>0</v>
      </c>
      <c r="FE296" s="846">
        <f t="shared" si="545"/>
        <v>0</v>
      </c>
      <c r="FF296" s="847">
        <f t="shared" si="546"/>
        <v>0</v>
      </c>
      <c r="FG296" s="101" t="str">
        <f t="shared" si="547"/>
        <v/>
      </c>
      <c r="FH296" s="185" t="str">
        <f t="shared" si="548"/>
        <v/>
      </c>
      <c r="FI296" s="184" t="str">
        <f t="shared" si="548"/>
        <v/>
      </c>
      <c r="FJ296" s="848" t="str">
        <f t="shared" si="548"/>
        <v/>
      </c>
      <c r="FK296" s="508"/>
      <c r="FL296" s="498"/>
      <c r="FM296" s="499"/>
      <c r="FN296" s="849">
        <f t="shared" si="549"/>
        <v>0</v>
      </c>
      <c r="FO296" s="511" t="str">
        <f t="shared" si="550"/>
        <v/>
      </c>
      <c r="FP296" s="528" t="str">
        <f t="shared" si="551"/>
        <v/>
      </c>
      <c r="FQ296" s="529" t="str">
        <f t="shared" si="552"/>
        <v/>
      </c>
      <c r="FR296" s="529" t="str">
        <f t="shared" si="553"/>
        <v/>
      </c>
      <c r="FS296" s="530">
        <f t="shared" si="554"/>
        <v>0</v>
      </c>
      <c r="FT296" s="510"/>
    </row>
    <row r="297" spans="1:176" s="3" customFormat="1" ht="18" customHeight="1">
      <c r="A297" s="619" t="str">
        <f t="shared" si="447"/>
        <v/>
      </c>
      <c r="B297" s="448">
        <f t="shared" si="555"/>
        <v>0</v>
      </c>
      <c r="C297" s="1114" t="str">
        <f t="shared" si="448"/>
        <v>授業料</v>
      </c>
      <c r="D297" s="1114" t="str">
        <f t="shared" si="449"/>
        <v>入学金</v>
      </c>
      <c r="E297" s="448">
        <f t="shared" si="556"/>
        <v>0</v>
      </c>
      <c r="F297" s="619">
        <f t="shared" si="450"/>
        <v>0</v>
      </c>
      <c r="G297" s="539">
        <f t="shared" si="451"/>
        <v>280</v>
      </c>
      <c r="H297" s="844"/>
      <c r="I297" s="845"/>
      <c r="J297" s="187"/>
      <c r="K297" s="188"/>
      <c r="L297" s="188"/>
      <c r="M297" s="186"/>
      <c r="N297" s="97"/>
      <c r="O297" s="98"/>
      <c r="P297" s="187"/>
      <c r="Q297" s="188"/>
      <c r="R297" s="186"/>
      <c r="S297" s="99"/>
      <c r="T297" s="97"/>
      <c r="U297" s="741"/>
      <c r="V297" s="101" t="str">
        <f>IF(OR($R$5="",$T$5="",$J297="",$O297="",$U297=""),"",IF(ISERROR(VLOOKUP($C297,参照!$P$4:$V$112,5,FALSE)),0,VLOOKUP($C297,参照!$P$4:$V$112,5,FALSE)))</f>
        <v/>
      </c>
      <c r="W297" s="100"/>
      <c r="X297" s="102" t="str">
        <f>IF(OR($R$5="",$T$5="",$J297="",$O297="",$W297=""),"",IF(ISERROR(VLOOKUP($D297,参照!$P$4:$V$112,5,FALSE)),0,VLOOKUP($D297,参照!$P$4:$V$112,5,FALSE)))</f>
        <v/>
      </c>
      <c r="Y297" s="182" t="str">
        <f t="shared" si="452"/>
        <v/>
      </c>
      <c r="Z297" s="182" t="str">
        <f t="shared" si="453"/>
        <v/>
      </c>
      <c r="AA297" s="468"/>
      <c r="AB297" s="536">
        <f t="shared" si="454"/>
        <v>0</v>
      </c>
      <c r="AC297" s="854"/>
      <c r="AD297" s="738">
        <f t="shared" si="455"/>
        <v>0</v>
      </c>
      <c r="AE297" s="103" t="str">
        <f t="shared" si="456"/>
        <v/>
      </c>
      <c r="AF297" s="468" t="str">
        <f t="shared" si="457"/>
        <v/>
      </c>
      <c r="AG297" s="469" t="str">
        <f t="shared" si="458"/>
        <v/>
      </c>
      <c r="AH297" s="102" t="str">
        <f t="shared" si="458"/>
        <v/>
      </c>
      <c r="AI297" s="855"/>
      <c r="AJ297" s="588"/>
      <c r="AK297" s="102" t="str">
        <f t="shared" si="459"/>
        <v/>
      </c>
      <c r="AL297" s="856"/>
      <c r="AM297" s="469">
        <f t="shared" si="460"/>
        <v>0</v>
      </c>
      <c r="AN297" s="469">
        <f t="shared" si="461"/>
        <v>0</v>
      </c>
      <c r="AO297" s="469">
        <f t="shared" si="462"/>
        <v>0</v>
      </c>
      <c r="AP297" s="590">
        <f t="shared" si="463"/>
        <v>0</v>
      </c>
      <c r="AQ297" s="474"/>
      <c r="AR297" s="104" t="str">
        <f t="shared" si="464"/>
        <v/>
      </c>
      <c r="AS297" s="856"/>
      <c r="AT297" s="469">
        <f t="shared" si="465"/>
        <v>0</v>
      </c>
      <c r="AU297" s="469">
        <f t="shared" si="466"/>
        <v>0</v>
      </c>
      <c r="AV297" s="469">
        <f t="shared" si="467"/>
        <v>0</v>
      </c>
      <c r="AW297" s="590">
        <f t="shared" si="468"/>
        <v>0</v>
      </c>
      <c r="AX297" s="474"/>
      <c r="AY297" s="102" t="str">
        <f t="shared" si="469"/>
        <v/>
      </c>
      <c r="AZ297" s="856"/>
      <c r="BA297" s="469">
        <f t="shared" si="470"/>
        <v>0</v>
      </c>
      <c r="BB297" s="469">
        <f t="shared" si="471"/>
        <v>0</v>
      </c>
      <c r="BC297" s="469">
        <f t="shared" si="472"/>
        <v>0</v>
      </c>
      <c r="BD297" s="590">
        <f t="shared" si="473"/>
        <v>0</v>
      </c>
      <c r="BE297" s="484" t="str">
        <f t="shared" si="474"/>
        <v>○</v>
      </c>
      <c r="BF297" s="486">
        <f t="shared" si="475"/>
        <v>0</v>
      </c>
      <c r="BG297" s="482">
        <f t="shared" si="475"/>
        <v>0</v>
      </c>
      <c r="BH297" s="482">
        <f t="shared" si="475"/>
        <v>0</v>
      </c>
      <c r="BI297" s="483">
        <f t="shared" si="476"/>
        <v>0</v>
      </c>
      <c r="BJ297" s="528">
        <f t="shared" si="477"/>
        <v>0</v>
      </c>
      <c r="BK297" s="529">
        <f t="shared" si="477"/>
        <v>0</v>
      </c>
      <c r="BL297" s="529">
        <f t="shared" si="477"/>
        <v>0</v>
      </c>
      <c r="BM297" s="530">
        <f t="shared" si="478"/>
        <v>0</v>
      </c>
      <c r="BN297" s="528">
        <f t="shared" si="479"/>
        <v>0</v>
      </c>
      <c r="BO297" s="529">
        <f t="shared" si="480"/>
        <v>0</v>
      </c>
      <c r="BP297" s="529">
        <f t="shared" si="481"/>
        <v>0</v>
      </c>
      <c r="BQ297" s="530">
        <f t="shared" si="482"/>
        <v>0</v>
      </c>
      <c r="BR297" s="528">
        <f t="shared" si="483"/>
        <v>0</v>
      </c>
      <c r="BS297" s="529">
        <f t="shared" si="483"/>
        <v>0</v>
      </c>
      <c r="BT297" s="529">
        <f t="shared" si="483"/>
        <v>0</v>
      </c>
      <c r="BU297" s="530">
        <f t="shared" si="484"/>
        <v>0</v>
      </c>
      <c r="BV297" s="528">
        <f t="shared" si="485"/>
        <v>0</v>
      </c>
      <c r="BW297" s="529">
        <f t="shared" si="486"/>
        <v>0</v>
      </c>
      <c r="BX297" s="529">
        <f t="shared" si="487"/>
        <v>0</v>
      </c>
      <c r="BY297" s="530">
        <f t="shared" si="488"/>
        <v>0</v>
      </c>
      <c r="BZ297" s="560" t="str">
        <f t="shared" si="489"/>
        <v/>
      </c>
      <c r="CA297" s="184" t="str">
        <f t="shared" si="489"/>
        <v/>
      </c>
      <c r="CB297" s="183" t="str">
        <f t="shared" si="489"/>
        <v/>
      </c>
      <c r="CC297" s="185" t="str">
        <f t="shared" si="490"/>
        <v/>
      </c>
      <c r="CD297" s="184" t="str">
        <f t="shared" si="490"/>
        <v/>
      </c>
      <c r="CE297" s="183" t="str">
        <f t="shared" si="490"/>
        <v/>
      </c>
      <c r="CF297" s="447"/>
      <c r="CG297" s="482" t="str">
        <f t="shared" si="491"/>
        <v>－</v>
      </c>
      <c r="CH297" s="469"/>
      <c r="CI297" s="561"/>
      <c r="CJ297" s="468" t="str">
        <f t="shared" si="492"/>
        <v/>
      </c>
      <c r="CK297" s="469" t="str">
        <f t="shared" si="493"/>
        <v/>
      </c>
      <c r="CL297" s="102" t="str">
        <f t="shared" si="494"/>
        <v/>
      </c>
      <c r="CM297" s="468" t="str">
        <f t="shared" si="495"/>
        <v/>
      </c>
      <c r="CN297" s="469" t="str">
        <f t="shared" si="496"/>
        <v/>
      </c>
      <c r="CO297" s="102" t="str">
        <f t="shared" si="497"/>
        <v/>
      </c>
      <c r="CP297" s="468" t="str">
        <f t="shared" si="498"/>
        <v/>
      </c>
      <c r="CQ297" s="469" t="str">
        <f t="shared" si="498"/>
        <v/>
      </c>
      <c r="CR297" s="102" t="str">
        <f t="shared" si="498"/>
        <v/>
      </c>
      <c r="CS297" s="468" t="str">
        <f t="shared" si="499"/>
        <v/>
      </c>
      <c r="CT297" s="469" t="str">
        <f t="shared" si="500"/>
        <v/>
      </c>
      <c r="CU297" s="469" t="str">
        <f t="shared" si="501"/>
        <v/>
      </c>
      <c r="CV297" s="105" t="str">
        <f t="shared" si="502"/>
        <v/>
      </c>
      <c r="CW297" s="856"/>
      <c r="CX297" s="469">
        <f t="shared" si="503"/>
        <v>0</v>
      </c>
      <c r="CY297" s="469">
        <f t="shared" si="504"/>
        <v>0</v>
      </c>
      <c r="CZ297" s="469">
        <f t="shared" si="505"/>
        <v>0</v>
      </c>
      <c r="DA297" s="590">
        <f t="shared" si="506"/>
        <v>0</v>
      </c>
      <c r="DB297" s="474"/>
      <c r="DC297" s="604">
        <f t="shared" si="507"/>
        <v>0</v>
      </c>
      <c r="DD297" s="184">
        <f t="shared" si="508"/>
        <v>0</v>
      </c>
      <c r="DE297" s="605">
        <f t="shared" si="509"/>
        <v>0</v>
      </c>
      <c r="DF297" s="104" t="str">
        <f t="shared" si="510"/>
        <v/>
      </c>
      <c r="DG297" s="856"/>
      <c r="DH297" s="469">
        <f t="shared" si="511"/>
        <v>0</v>
      </c>
      <c r="DI297" s="469">
        <f t="shared" si="512"/>
        <v>0</v>
      </c>
      <c r="DJ297" s="469">
        <f t="shared" si="513"/>
        <v>0</v>
      </c>
      <c r="DK297" s="590">
        <f t="shared" si="514"/>
        <v>0</v>
      </c>
      <c r="DL297" s="474"/>
      <c r="DM297" s="604">
        <f t="shared" si="515"/>
        <v>0</v>
      </c>
      <c r="DN297" s="184">
        <f t="shared" si="516"/>
        <v>0</v>
      </c>
      <c r="DO297" s="605">
        <f t="shared" si="517"/>
        <v>0</v>
      </c>
      <c r="DP297" s="104" t="str">
        <f t="shared" si="518"/>
        <v/>
      </c>
      <c r="DQ297" s="856"/>
      <c r="DR297" s="469">
        <f t="shared" si="519"/>
        <v>0</v>
      </c>
      <c r="DS297" s="469">
        <f t="shared" si="520"/>
        <v>0</v>
      </c>
      <c r="DT297" s="469">
        <f t="shared" si="521"/>
        <v>0</v>
      </c>
      <c r="DU297" s="101">
        <f t="shared" si="522"/>
        <v>0</v>
      </c>
      <c r="DV297" s="528">
        <f t="shared" si="523"/>
        <v>0</v>
      </c>
      <c r="DW297" s="529">
        <f t="shared" si="523"/>
        <v>0</v>
      </c>
      <c r="DX297" s="529">
        <f t="shared" si="523"/>
        <v>0</v>
      </c>
      <c r="DY297" s="530">
        <f t="shared" si="524"/>
        <v>0</v>
      </c>
      <c r="DZ297" s="528">
        <f t="shared" si="525"/>
        <v>0</v>
      </c>
      <c r="EA297" s="529">
        <f t="shared" si="525"/>
        <v>0</v>
      </c>
      <c r="EB297" s="529">
        <f t="shared" si="525"/>
        <v>0</v>
      </c>
      <c r="EC297" s="530">
        <f t="shared" si="526"/>
        <v>0</v>
      </c>
      <c r="ED297" s="528">
        <f t="shared" si="527"/>
        <v>0</v>
      </c>
      <c r="EE297" s="529">
        <f t="shared" si="527"/>
        <v>0</v>
      </c>
      <c r="EF297" s="529">
        <f t="shared" si="527"/>
        <v>0</v>
      </c>
      <c r="EG297" s="530">
        <f t="shared" si="528"/>
        <v>0</v>
      </c>
      <c r="EH297" s="528">
        <f t="shared" si="529"/>
        <v>0</v>
      </c>
      <c r="EI297" s="529">
        <f t="shared" si="530"/>
        <v>0</v>
      </c>
      <c r="EJ297" s="529">
        <f t="shared" si="531"/>
        <v>0</v>
      </c>
      <c r="EK297" s="530">
        <f t="shared" si="532"/>
        <v>0</v>
      </c>
      <c r="EL297" s="562"/>
      <c r="EM297" s="571">
        <f t="shared" si="533"/>
        <v>0</v>
      </c>
      <c r="EN297" s="572">
        <f t="shared" si="533"/>
        <v>0</v>
      </c>
      <c r="EO297" s="576">
        <f t="shared" si="533"/>
        <v>0</v>
      </c>
      <c r="EP297" s="578">
        <f t="shared" si="534"/>
        <v>0</v>
      </c>
      <c r="EQ297" s="571">
        <f t="shared" si="535"/>
        <v>0</v>
      </c>
      <c r="ER297" s="572">
        <f t="shared" si="535"/>
        <v>0</v>
      </c>
      <c r="ES297" s="573">
        <f t="shared" si="535"/>
        <v>0</v>
      </c>
      <c r="ET297" s="579">
        <f t="shared" si="536"/>
        <v>0</v>
      </c>
      <c r="EU297" s="577">
        <f t="shared" si="537"/>
        <v>0</v>
      </c>
      <c r="EV297" s="521">
        <f t="shared" si="538"/>
        <v>0</v>
      </c>
      <c r="EW297" s="525">
        <f t="shared" si="539"/>
        <v>0</v>
      </c>
      <c r="EX297" s="524">
        <f t="shared" si="540"/>
        <v>0</v>
      </c>
      <c r="EY297" s="509" t="str">
        <f t="shared" si="541"/>
        <v>○</v>
      </c>
      <c r="EZ297" s="486">
        <f t="shared" si="542"/>
        <v>0</v>
      </c>
      <c r="FA297" s="482">
        <f t="shared" si="542"/>
        <v>0</v>
      </c>
      <c r="FB297" s="482">
        <f t="shared" si="542"/>
        <v>0</v>
      </c>
      <c r="FC297" s="536">
        <f t="shared" si="543"/>
        <v>0</v>
      </c>
      <c r="FD297" s="101">
        <f t="shared" si="544"/>
        <v>0</v>
      </c>
      <c r="FE297" s="846">
        <f t="shared" si="545"/>
        <v>0</v>
      </c>
      <c r="FF297" s="847">
        <f t="shared" si="546"/>
        <v>0</v>
      </c>
      <c r="FG297" s="101" t="str">
        <f t="shared" si="547"/>
        <v/>
      </c>
      <c r="FH297" s="185" t="str">
        <f t="shared" si="548"/>
        <v/>
      </c>
      <c r="FI297" s="184" t="str">
        <f t="shared" si="548"/>
        <v/>
      </c>
      <c r="FJ297" s="848" t="str">
        <f t="shared" si="548"/>
        <v/>
      </c>
      <c r="FK297" s="508"/>
      <c r="FL297" s="498"/>
      <c r="FM297" s="499"/>
      <c r="FN297" s="849">
        <f t="shared" si="549"/>
        <v>0</v>
      </c>
      <c r="FO297" s="511" t="str">
        <f t="shared" si="550"/>
        <v/>
      </c>
      <c r="FP297" s="528" t="str">
        <f t="shared" si="551"/>
        <v/>
      </c>
      <c r="FQ297" s="529" t="str">
        <f t="shared" si="552"/>
        <v/>
      </c>
      <c r="FR297" s="529" t="str">
        <f t="shared" si="553"/>
        <v/>
      </c>
      <c r="FS297" s="530">
        <f t="shared" si="554"/>
        <v>0</v>
      </c>
      <c r="FT297" s="510"/>
    </row>
    <row r="298" spans="1:176" s="3" customFormat="1" ht="18" customHeight="1">
      <c r="A298" s="619" t="str">
        <f t="shared" si="447"/>
        <v/>
      </c>
      <c r="B298" s="448">
        <f t="shared" si="555"/>
        <v>0</v>
      </c>
      <c r="C298" s="1114" t="str">
        <f t="shared" si="448"/>
        <v>授業料</v>
      </c>
      <c r="D298" s="1114" t="str">
        <f t="shared" si="449"/>
        <v>入学金</v>
      </c>
      <c r="E298" s="448">
        <f t="shared" si="556"/>
        <v>0</v>
      </c>
      <c r="F298" s="619">
        <f t="shared" si="450"/>
        <v>0</v>
      </c>
      <c r="G298" s="539">
        <f t="shared" si="451"/>
        <v>281</v>
      </c>
      <c r="H298" s="844"/>
      <c r="I298" s="845"/>
      <c r="J298" s="187"/>
      <c r="K298" s="188"/>
      <c r="L298" s="188"/>
      <c r="M298" s="186"/>
      <c r="N298" s="97"/>
      <c r="O298" s="98"/>
      <c r="P298" s="187"/>
      <c r="Q298" s="188"/>
      <c r="R298" s="186"/>
      <c r="S298" s="99"/>
      <c r="T298" s="97"/>
      <c r="U298" s="741"/>
      <c r="V298" s="101" t="str">
        <f>IF(OR($R$5="",$T$5="",$J298="",$O298="",$U298=""),"",IF(ISERROR(VLOOKUP($C298,参照!$P$4:$V$112,5,FALSE)),0,VLOOKUP($C298,参照!$P$4:$V$112,5,FALSE)))</f>
        <v/>
      </c>
      <c r="W298" s="100"/>
      <c r="X298" s="102" t="str">
        <f>IF(OR($R$5="",$T$5="",$J298="",$O298="",$W298=""),"",IF(ISERROR(VLOOKUP($D298,参照!$P$4:$V$112,5,FALSE)),0,VLOOKUP($D298,参照!$P$4:$V$112,5,FALSE)))</f>
        <v/>
      </c>
      <c r="Y298" s="182" t="str">
        <f t="shared" si="452"/>
        <v/>
      </c>
      <c r="Z298" s="182" t="str">
        <f t="shared" si="453"/>
        <v/>
      </c>
      <c r="AA298" s="468"/>
      <c r="AB298" s="536">
        <f t="shared" si="454"/>
        <v>0</v>
      </c>
      <c r="AC298" s="854"/>
      <c r="AD298" s="738">
        <f t="shared" si="455"/>
        <v>0</v>
      </c>
      <c r="AE298" s="103" t="str">
        <f t="shared" si="456"/>
        <v/>
      </c>
      <c r="AF298" s="468" t="str">
        <f t="shared" si="457"/>
        <v/>
      </c>
      <c r="AG298" s="469" t="str">
        <f t="shared" si="458"/>
        <v/>
      </c>
      <c r="AH298" s="102" t="str">
        <f t="shared" si="458"/>
        <v/>
      </c>
      <c r="AI298" s="855"/>
      <c r="AJ298" s="588"/>
      <c r="AK298" s="102" t="str">
        <f t="shared" si="459"/>
        <v/>
      </c>
      <c r="AL298" s="856"/>
      <c r="AM298" s="469">
        <f t="shared" si="460"/>
        <v>0</v>
      </c>
      <c r="AN298" s="469">
        <f t="shared" si="461"/>
        <v>0</v>
      </c>
      <c r="AO298" s="469">
        <f t="shared" si="462"/>
        <v>0</v>
      </c>
      <c r="AP298" s="590">
        <f t="shared" si="463"/>
        <v>0</v>
      </c>
      <c r="AQ298" s="474"/>
      <c r="AR298" s="104" t="str">
        <f t="shared" si="464"/>
        <v/>
      </c>
      <c r="AS298" s="856"/>
      <c r="AT298" s="469">
        <f t="shared" si="465"/>
        <v>0</v>
      </c>
      <c r="AU298" s="469">
        <f t="shared" si="466"/>
        <v>0</v>
      </c>
      <c r="AV298" s="469">
        <f t="shared" si="467"/>
        <v>0</v>
      </c>
      <c r="AW298" s="590">
        <f t="shared" si="468"/>
        <v>0</v>
      </c>
      <c r="AX298" s="474"/>
      <c r="AY298" s="102" t="str">
        <f t="shared" si="469"/>
        <v/>
      </c>
      <c r="AZ298" s="856"/>
      <c r="BA298" s="469">
        <f t="shared" si="470"/>
        <v>0</v>
      </c>
      <c r="BB298" s="469">
        <f t="shared" si="471"/>
        <v>0</v>
      </c>
      <c r="BC298" s="469">
        <f t="shared" si="472"/>
        <v>0</v>
      </c>
      <c r="BD298" s="590">
        <f t="shared" si="473"/>
        <v>0</v>
      </c>
      <c r="BE298" s="484" t="str">
        <f t="shared" si="474"/>
        <v>○</v>
      </c>
      <c r="BF298" s="486">
        <f t="shared" si="475"/>
        <v>0</v>
      </c>
      <c r="BG298" s="482">
        <f t="shared" si="475"/>
        <v>0</v>
      </c>
      <c r="BH298" s="482">
        <f t="shared" si="475"/>
        <v>0</v>
      </c>
      <c r="BI298" s="483">
        <f t="shared" si="476"/>
        <v>0</v>
      </c>
      <c r="BJ298" s="528">
        <f t="shared" si="477"/>
        <v>0</v>
      </c>
      <c r="BK298" s="529">
        <f t="shared" si="477"/>
        <v>0</v>
      </c>
      <c r="BL298" s="529">
        <f t="shared" si="477"/>
        <v>0</v>
      </c>
      <c r="BM298" s="530">
        <f t="shared" si="478"/>
        <v>0</v>
      </c>
      <c r="BN298" s="528">
        <f t="shared" si="479"/>
        <v>0</v>
      </c>
      <c r="BO298" s="529">
        <f t="shared" si="480"/>
        <v>0</v>
      </c>
      <c r="BP298" s="529">
        <f t="shared" si="481"/>
        <v>0</v>
      </c>
      <c r="BQ298" s="530">
        <f t="shared" si="482"/>
        <v>0</v>
      </c>
      <c r="BR298" s="528">
        <f t="shared" si="483"/>
        <v>0</v>
      </c>
      <c r="BS298" s="529">
        <f t="shared" si="483"/>
        <v>0</v>
      </c>
      <c r="BT298" s="529">
        <f t="shared" si="483"/>
        <v>0</v>
      </c>
      <c r="BU298" s="530">
        <f t="shared" si="484"/>
        <v>0</v>
      </c>
      <c r="BV298" s="528">
        <f t="shared" si="485"/>
        <v>0</v>
      </c>
      <c r="BW298" s="529">
        <f t="shared" si="486"/>
        <v>0</v>
      </c>
      <c r="BX298" s="529">
        <f t="shared" si="487"/>
        <v>0</v>
      </c>
      <c r="BY298" s="530">
        <f t="shared" si="488"/>
        <v>0</v>
      </c>
      <c r="BZ298" s="560" t="str">
        <f t="shared" si="489"/>
        <v/>
      </c>
      <c r="CA298" s="184" t="str">
        <f t="shared" si="489"/>
        <v/>
      </c>
      <c r="CB298" s="183" t="str">
        <f t="shared" si="489"/>
        <v/>
      </c>
      <c r="CC298" s="185" t="str">
        <f t="shared" si="490"/>
        <v/>
      </c>
      <c r="CD298" s="184" t="str">
        <f t="shared" si="490"/>
        <v/>
      </c>
      <c r="CE298" s="183" t="str">
        <f t="shared" si="490"/>
        <v/>
      </c>
      <c r="CF298" s="447"/>
      <c r="CG298" s="482" t="str">
        <f t="shared" si="491"/>
        <v>－</v>
      </c>
      <c r="CH298" s="469"/>
      <c r="CI298" s="561"/>
      <c r="CJ298" s="468" t="str">
        <f t="shared" si="492"/>
        <v/>
      </c>
      <c r="CK298" s="469" t="str">
        <f t="shared" si="493"/>
        <v/>
      </c>
      <c r="CL298" s="102" t="str">
        <f t="shared" si="494"/>
        <v/>
      </c>
      <c r="CM298" s="468" t="str">
        <f t="shared" si="495"/>
        <v/>
      </c>
      <c r="CN298" s="469" t="str">
        <f t="shared" si="496"/>
        <v/>
      </c>
      <c r="CO298" s="102" t="str">
        <f t="shared" si="497"/>
        <v/>
      </c>
      <c r="CP298" s="468" t="str">
        <f t="shared" si="498"/>
        <v/>
      </c>
      <c r="CQ298" s="469" t="str">
        <f t="shared" si="498"/>
        <v/>
      </c>
      <c r="CR298" s="102" t="str">
        <f t="shared" si="498"/>
        <v/>
      </c>
      <c r="CS298" s="468" t="str">
        <f t="shared" si="499"/>
        <v/>
      </c>
      <c r="CT298" s="469" t="str">
        <f t="shared" si="500"/>
        <v/>
      </c>
      <c r="CU298" s="469" t="str">
        <f t="shared" si="501"/>
        <v/>
      </c>
      <c r="CV298" s="105" t="str">
        <f t="shared" si="502"/>
        <v/>
      </c>
      <c r="CW298" s="856"/>
      <c r="CX298" s="469">
        <f t="shared" si="503"/>
        <v>0</v>
      </c>
      <c r="CY298" s="469">
        <f t="shared" si="504"/>
        <v>0</v>
      </c>
      <c r="CZ298" s="469">
        <f t="shared" si="505"/>
        <v>0</v>
      </c>
      <c r="DA298" s="590">
        <f t="shared" si="506"/>
        <v>0</v>
      </c>
      <c r="DB298" s="474"/>
      <c r="DC298" s="604">
        <f t="shared" si="507"/>
        <v>0</v>
      </c>
      <c r="DD298" s="184">
        <f t="shared" si="508"/>
        <v>0</v>
      </c>
      <c r="DE298" s="605">
        <f t="shared" si="509"/>
        <v>0</v>
      </c>
      <c r="DF298" s="104" t="str">
        <f t="shared" si="510"/>
        <v/>
      </c>
      <c r="DG298" s="856"/>
      <c r="DH298" s="469">
        <f t="shared" si="511"/>
        <v>0</v>
      </c>
      <c r="DI298" s="469">
        <f t="shared" si="512"/>
        <v>0</v>
      </c>
      <c r="DJ298" s="469">
        <f t="shared" si="513"/>
        <v>0</v>
      </c>
      <c r="DK298" s="590">
        <f t="shared" si="514"/>
        <v>0</v>
      </c>
      <c r="DL298" s="474"/>
      <c r="DM298" s="604">
        <f t="shared" si="515"/>
        <v>0</v>
      </c>
      <c r="DN298" s="184">
        <f t="shared" si="516"/>
        <v>0</v>
      </c>
      <c r="DO298" s="605">
        <f t="shared" si="517"/>
        <v>0</v>
      </c>
      <c r="DP298" s="104" t="str">
        <f t="shared" si="518"/>
        <v/>
      </c>
      <c r="DQ298" s="856"/>
      <c r="DR298" s="469">
        <f t="shared" si="519"/>
        <v>0</v>
      </c>
      <c r="DS298" s="469">
        <f t="shared" si="520"/>
        <v>0</v>
      </c>
      <c r="DT298" s="469">
        <f t="shared" si="521"/>
        <v>0</v>
      </c>
      <c r="DU298" s="101">
        <f t="shared" si="522"/>
        <v>0</v>
      </c>
      <c r="DV298" s="528">
        <f t="shared" si="523"/>
        <v>0</v>
      </c>
      <c r="DW298" s="529">
        <f t="shared" si="523"/>
        <v>0</v>
      </c>
      <c r="DX298" s="529">
        <f t="shared" si="523"/>
        <v>0</v>
      </c>
      <c r="DY298" s="530">
        <f t="shared" si="524"/>
        <v>0</v>
      </c>
      <c r="DZ298" s="528">
        <f t="shared" si="525"/>
        <v>0</v>
      </c>
      <c r="EA298" s="529">
        <f t="shared" si="525"/>
        <v>0</v>
      </c>
      <c r="EB298" s="529">
        <f t="shared" si="525"/>
        <v>0</v>
      </c>
      <c r="EC298" s="530">
        <f t="shared" si="526"/>
        <v>0</v>
      </c>
      <c r="ED298" s="528">
        <f t="shared" si="527"/>
        <v>0</v>
      </c>
      <c r="EE298" s="529">
        <f t="shared" si="527"/>
        <v>0</v>
      </c>
      <c r="EF298" s="529">
        <f t="shared" si="527"/>
        <v>0</v>
      </c>
      <c r="EG298" s="530">
        <f t="shared" si="528"/>
        <v>0</v>
      </c>
      <c r="EH298" s="528">
        <f t="shared" si="529"/>
        <v>0</v>
      </c>
      <c r="EI298" s="529">
        <f t="shared" si="530"/>
        <v>0</v>
      </c>
      <c r="EJ298" s="529">
        <f t="shared" si="531"/>
        <v>0</v>
      </c>
      <c r="EK298" s="530">
        <f t="shared" si="532"/>
        <v>0</v>
      </c>
      <c r="EL298" s="562"/>
      <c r="EM298" s="571">
        <f t="shared" si="533"/>
        <v>0</v>
      </c>
      <c r="EN298" s="572">
        <f t="shared" si="533"/>
        <v>0</v>
      </c>
      <c r="EO298" s="576">
        <f t="shared" si="533"/>
        <v>0</v>
      </c>
      <c r="EP298" s="578">
        <f t="shared" si="534"/>
        <v>0</v>
      </c>
      <c r="EQ298" s="571">
        <f t="shared" si="535"/>
        <v>0</v>
      </c>
      <c r="ER298" s="572">
        <f t="shared" si="535"/>
        <v>0</v>
      </c>
      <c r="ES298" s="573">
        <f t="shared" si="535"/>
        <v>0</v>
      </c>
      <c r="ET298" s="579">
        <f t="shared" si="536"/>
        <v>0</v>
      </c>
      <c r="EU298" s="577">
        <f t="shared" si="537"/>
        <v>0</v>
      </c>
      <c r="EV298" s="521">
        <f t="shared" si="538"/>
        <v>0</v>
      </c>
      <c r="EW298" s="525">
        <f t="shared" si="539"/>
        <v>0</v>
      </c>
      <c r="EX298" s="524">
        <f t="shared" si="540"/>
        <v>0</v>
      </c>
      <c r="EY298" s="509" t="str">
        <f t="shared" si="541"/>
        <v>○</v>
      </c>
      <c r="EZ298" s="486">
        <f t="shared" si="542"/>
        <v>0</v>
      </c>
      <c r="FA298" s="482">
        <f t="shared" si="542"/>
        <v>0</v>
      </c>
      <c r="FB298" s="482">
        <f t="shared" si="542"/>
        <v>0</v>
      </c>
      <c r="FC298" s="536">
        <f t="shared" si="543"/>
        <v>0</v>
      </c>
      <c r="FD298" s="101">
        <f t="shared" si="544"/>
        <v>0</v>
      </c>
      <c r="FE298" s="846">
        <f t="shared" si="545"/>
        <v>0</v>
      </c>
      <c r="FF298" s="847">
        <f t="shared" si="546"/>
        <v>0</v>
      </c>
      <c r="FG298" s="101" t="str">
        <f t="shared" si="547"/>
        <v/>
      </c>
      <c r="FH298" s="185" t="str">
        <f t="shared" si="548"/>
        <v/>
      </c>
      <c r="FI298" s="184" t="str">
        <f t="shared" si="548"/>
        <v/>
      </c>
      <c r="FJ298" s="848" t="str">
        <f t="shared" si="548"/>
        <v/>
      </c>
      <c r="FK298" s="508"/>
      <c r="FL298" s="498"/>
      <c r="FM298" s="499"/>
      <c r="FN298" s="849">
        <f t="shared" si="549"/>
        <v>0</v>
      </c>
      <c r="FO298" s="511" t="str">
        <f t="shared" si="550"/>
        <v/>
      </c>
      <c r="FP298" s="528" t="str">
        <f t="shared" si="551"/>
        <v/>
      </c>
      <c r="FQ298" s="529" t="str">
        <f t="shared" si="552"/>
        <v/>
      </c>
      <c r="FR298" s="529" t="str">
        <f t="shared" si="553"/>
        <v/>
      </c>
      <c r="FS298" s="530">
        <f t="shared" si="554"/>
        <v>0</v>
      </c>
      <c r="FT298" s="510"/>
    </row>
    <row r="299" spans="1:176" s="3" customFormat="1" ht="18" customHeight="1">
      <c r="A299" s="619" t="str">
        <f t="shared" si="447"/>
        <v/>
      </c>
      <c r="B299" s="448">
        <f t="shared" si="555"/>
        <v>0</v>
      </c>
      <c r="C299" s="1114" t="str">
        <f t="shared" si="448"/>
        <v>授業料</v>
      </c>
      <c r="D299" s="1114" t="str">
        <f t="shared" si="449"/>
        <v>入学金</v>
      </c>
      <c r="E299" s="448">
        <f t="shared" si="556"/>
        <v>0</v>
      </c>
      <c r="F299" s="619">
        <f t="shared" si="450"/>
        <v>0</v>
      </c>
      <c r="G299" s="539">
        <f t="shared" si="451"/>
        <v>282</v>
      </c>
      <c r="H299" s="844"/>
      <c r="I299" s="845"/>
      <c r="J299" s="187"/>
      <c r="K299" s="188"/>
      <c r="L299" s="188"/>
      <c r="M299" s="186"/>
      <c r="N299" s="97"/>
      <c r="O299" s="98"/>
      <c r="P299" s="187"/>
      <c r="Q299" s="188"/>
      <c r="R299" s="186"/>
      <c r="S299" s="99"/>
      <c r="T299" s="97"/>
      <c r="U299" s="741"/>
      <c r="V299" s="101" t="str">
        <f>IF(OR($R$5="",$T$5="",$J299="",$O299="",$U299=""),"",IF(ISERROR(VLOOKUP($C299,参照!$P$4:$V$112,5,FALSE)),0,VLOOKUP($C299,参照!$P$4:$V$112,5,FALSE)))</f>
        <v/>
      </c>
      <c r="W299" s="100"/>
      <c r="X299" s="102" t="str">
        <f>IF(OR($R$5="",$T$5="",$J299="",$O299="",$W299=""),"",IF(ISERROR(VLOOKUP($D299,参照!$P$4:$V$112,5,FALSE)),0,VLOOKUP($D299,参照!$P$4:$V$112,5,FALSE)))</f>
        <v/>
      </c>
      <c r="Y299" s="182" t="str">
        <f t="shared" si="452"/>
        <v/>
      </c>
      <c r="Z299" s="182" t="str">
        <f t="shared" si="453"/>
        <v/>
      </c>
      <c r="AA299" s="468"/>
      <c r="AB299" s="536">
        <f t="shared" si="454"/>
        <v>0</v>
      </c>
      <c r="AC299" s="854"/>
      <c r="AD299" s="738">
        <f t="shared" si="455"/>
        <v>0</v>
      </c>
      <c r="AE299" s="103" t="str">
        <f t="shared" si="456"/>
        <v/>
      </c>
      <c r="AF299" s="468" t="str">
        <f t="shared" si="457"/>
        <v/>
      </c>
      <c r="AG299" s="469" t="str">
        <f t="shared" si="458"/>
        <v/>
      </c>
      <c r="AH299" s="102" t="str">
        <f t="shared" si="458"/>
        <v/>
      </c>
      <c r="AI299" s="855"/>
      <c r="AJ299" s="588"/>
      <c r="AK299" s="102" t="str">
        <f t="shared" si="459"/>
        <v/>
      </c>
      <c r="AL299" s="856"/>
      <c r="AM299" s="469">
        <f t="shared" si="460"/>
        <v>0</v>
      </c>
      <c r="AN299" s="469">
        <f t="shared" si="461"/>
        <v>0</v>
      </c>
      <c r="AO299" s="469">
        <f t="shared" si="462"/>
        <v>0</v>
      </c>
      <c r="AP299" s="590">
        <f t="shared" si="463"/>
        <v>0</v>
      </c>
      <c r="AQ299" s="474"/>
      <c r="AR299" s="104" t="str">
        <f t="shared" si="464"/>
        <v/>
      </c>
      <c r="AS299" s="856"/>
      <c r="AT299" s="469">
        <f t="shared" si="465"/>
        <v>0</v>
      </c>
      <c r="AU299" s="469">
        <f t="shared" si="466"/>
        <v>0</v>
      </c>
      <c r="AV299" s="469">
        <f t="shared" si="467"/>
        <v>0</v>
      </c>
      <c r="AW299" s="590">
        <f t="shared" si="468"/>
        <v>0</v>
      </c>
      <c r="AX299" s="474"/>
      <c r="AY299" s="102" t="str">
        <f t="shared" si="469"/>
        <v/>
      </c>
      <c r="AZ299" s="856"/>
      <c r="BA299" s="469">
        <f t="shared" si="470"/>
        <v>0</v>
      </c>
      <c r="BB299" s="469">
        <f t="shared" si="471"/>
        <v>0</v>
      </c>
      <c r="BC299" s="469">
        <f t="shared" si="472"/>
        <v>0</v>
      </c>
      <c r="BD299" s="590">
        <f t="shared" si="473"/>
        <v>0</v>
      </c>
      <c r="BE299" s="484" t="str">
        <f t="shared" si="474"/>
        <v>○</v>
      </c>
      <c r="BF299" s="486">
        <f t="shared" si="475"/>
        <v>0</v>
      </c>
      <c r="BG299" s="482">
        <f t="shared" si="475"/>
        <v>0</v>
      </c>
      <c r="BH299" s="482">
        <f t="shared" si="475"/>
        <v>0</v>
      </c>
      <c r="BI299" s="483">
        <f t="shared" si="476"/>
        <v>0</v>
      </c>
      <c r="BJ299" s="528">
        <f t="shared" si="477"/>
        <v>0</v>
      </c>
      <c r="BK299" s="529">
        <f t="shared" si="477"/>
        <v>0</v>
      </c>
      <c r="BL299" s="529">
        <f t="shared" si="477"/>
        <v>0</v>
      </c>
      <c r="BM299" s="530">
        <f t="shared" si="478"/>
        <v>0</v>
      </c>
      <c r="BN299" s="528">
        <f t="shared" si="479"/>
        <v>0</v>
      </c>
      <c r="BO299" s="529">
        <f t="shared" si="480"/>
        <v>0</v>
      </c>
      <c r="BP299" s="529">
        <f t="shared" si="481"/>
        <v>0</v>
      </c>
      <c r="BQ299" s="530">
        <f t="shared" si="482"/>
        <v>0</v>
      </c>
      <c r="BR299" s="528">
        <f t="shared" si="483"/>
        <v>0</v>
      </c>
      <c r="BS299" s="529">
        <f t="shared" si="483"/>
        <v>0</v>
      </c>
      <c r="BT299" s="529">
        <f t="shared" si="483"/>
        <v>0</v>
      </c>
      <c r="BU299" s="530">
        <f t="shared" si="484"/>
        <v>0</v>
      </c>
      <c r="BV299" s="528">
        <f t="shared" si="485"/>
        <v>0</v>
      </c>
      <c r="BW299" s="529">
        <f t="shared" si="486"/>
        <v>0</v>
      </c>
      <c r="BX299" s="529">
        <f t="shared" si="487"/>
        <v>0</v>
      </c>
      <c r="BY299" s="530">
        <f t="shared" si="488"/>
        <v>0</v>
      </c>
      <c r="BZ299" s="560" t="str">
        <f t="shared" si="489"/>
        <v/>
      </c>
      <c r="CA299" s="184" t="str">
        <f t="shared" si="489"/>
        <v/>
      </c>
      <c r="CB299" s="183" t="str">
        <f t="shared" si="489"/>
        <v/>
      </c>
      <c r="CC299" s="185" t="str">
        <f t="shared" si="490"/>
        <v/>
      </c>
      <c r="CD299" s="184" t="str">
        <f t="shared" si="490"/>
        <v/>
      </c>
      <c r="CE299" s="183" t="str">
        <f t="shared" si="490"/>
        <v/>
      </c>
      <c r="CF299" s="447"/>
      <c r="CG299" s="482" t="str">
        <f t="shared" si="491"/>
        <v>－</v>
      </c>
      <c r="CH299" s="469"/>
      <c r="CI299" s="561"/>
      <c r="CJ299" s="468" t="str">
        <f t="shared" si="492"/>
        <v/>
      </c>
      <c r="CK299" s="469" t="str">
        <f t="shared" si="493"/>
        <v/>
      </c>
      <c r="CL299" s="102" t="str">
        <f t="shared" si="494"/>
        <v/>
      </c>
      <c r="CM299" s="468" t="str">
        <f t="shared" si="495"/>
        <v/>
      </c>
      <c r="CN299" s="469" t="str">
        <f t="shared" si="496"/>
        <v/>
      </c>
      <c r="CO299" s="102" t="str">
        <f t="shared" si="497"/>
        <v/>
      </c>
      <c r="CP299" s="468" t="str">
        <f t="shared" si="498"/>
        <v/>
      </c>
      <c r="CQ299" s="469" t="str">
        <f t="shared" si="498"/>
        <v/>
      </c>
      <c r="CR299" s="102" t="str">
        <f t="shared" si="498"/>
        <v/>
      </c>
      <c r="CS299" s="468" t="str">
        <f t="shared" si="499"/>
        <v/>
      </c>
      <c r="CT299" s="469" t="str">
        <f t="shared" si="500"/>
        <v/>
      </c>
      <c r="CU299" s="469" t="str">
        <f t="shared" si="501"/>
        <v/>
      </c>
      <c r="CV299" s="105" t="str">
        <f t="shared" si="502"/>
        <v/>
      </c>
      <c r="CW299" s="856"/>
      <c r="CX299" s="469">
        <f t="shared" si="503"/>
        <v>0</v>
      </c>
      <c r="CY299" s="469">
        <f t="shared" si="504"/>
        <v>0</v>
      </c>
      <c r="CZ299" s="469">
        <f t="shared" si="505"/>
        <v>0</v>
      </c>
      <c r="DA299" s="590">
        <f t="shared" si="506"/>
        <v>0</v>
      </c>
      <c r="DB299" s="474"/>
      <c r="DC299" s="604">
        <f t="shared" si="507"/>
        <v>0</v>
      </c>
      <c r="DD299" s="184">
        <f t="shared" si="508"/>
        <v>0</v>
      </c>
      <c r="DE299" s="605">
        <f t="shared" si="509"/>
        <v>0</v>
      </c>
      <c r="DF299" s="104" t="str">
        <f t="shared" si="510"/>
        <v/>
      </c>
      <c r="DG299" s="856"/>
      <c r="DH299" s="469">
        <f t="shared" si="511"/>
        <v>0</v>
      </c>
      <c r="DI299" s="469">
        <f t="shared" si="512"/>
        <v>0</v>
      </c>
      <c r="DJ299" s="469">
        <f t="shared" si="513"/>
        <v>0</v>
      </c>
      <c r="DK299" s="590">
        <f t="shared" si="514"/>
        <v>0</v>
      </c>
      <c r="DL299" s="474"/>
      <c r="DM299" s="604">
        <f t="shared" si="515"/>
        <v>0</v>
      </c>
      <c r="DN299" s="184">
        <f t="shared" si="516"/>
        <v>0</v>
      </c>
      <c r="DO299" s="605">
        <f t="shared" si="517"/>
        <v>0</v>
      </c>
      <c r="DP299" s="104" t="str">
        <f t="shared" si="518"/>
        <v/>
      </c>
      <c r="DQ299" s="856"/>
      <c r="DR299" s="469">
        <f t="shared" si="519"/>
        <v>0</v>
      </c>
      <c r="DS299" s="469">
        <f t="shared" si="520"/>
        <v>0</v>
      </c>
      <c r="DT299" s="469">
        <f t="shared" si="521"/>
        <v>0</v>
      </c>
      <c r="DU299" s="101">
        <f t="shared" si="522"/>
        <v>0</v>
      </c>
      <c r="DV299" s="528">
        <f t="shared" si="523"/>
        <v>0</v>
      </c>
      <c r="DW299" s="529">
        <f t="shared" si="523"/>
        <v>0</v>
      </c>
      <c r="DX299" s="529">
        <f t="shared" si="523"/>
        <v>0</v>
      </c>
      <c r="DY299" s="530">
        <f t="shared" si="524"/>
        <v>0</v>
      </c>
      <c r="DZ299" s="528">
        <f t="shared" si="525"/>
        <v>0</v>
      </c>
      <c r="EA299" s="529">
        <f t="shared" si="525"/>
        <v>0</v>
      </c>
      <c r="EB299" s="529">
        <f t="shared" si="525"/>
        <v>0</v>
      </c>
      <c r="EC299" s="530">
        <f t="shared" si="526"/>
        <v>0</v>
      </c>
      <c r="ED299" s="528">
        <f t="shared" si="527"/>
        <v>0</v>
      </c>
      <c r="EE299" s="529">
        <f t="shared" si="527"/>
        <v>0</v>
      </c>
      <c r="EF299" s="529">
        <f t="shared" si="527"/>
        <v>0</v>
      </c>
      <c r="EG299" s="530">
        <f t="shared" si="528"/>
        <v>0</v>
      </c>
      <c r="EH299" s="528">
        <f t="shared" si="529"/>
        <v>0</v>
      </c>
      <c r="EI299" s="529">
        <f t="shared" si="530"/>
        <v>0</v>
      </c>
      <c r="EJ299" s="529">
        <f t="shared" si="531"/>
        <v>0</v>
      </c>
      <c r="EK299" s="530">
        <f t="shared" si="532"/>
        <v>0</v>
      </c>
      <c r="EL299" s="562"/>
      <c r="EM299" s="571">
        <f t="shared" si="533"/>
        <v>0</v>
      </c>
      <c r="EN299" s="572">
        <f t="shared" si="533"/>
        <v>0</v>
      </c>
      <c r="EO299" s="576">
        <f t="shared" si="533"/>
        <v>0</v>
      </c>
      <c r="EP299" s="578">
        <f t="shared" si="534"/>
        <v>0</v>
      </c>
      <c r="EQ299" s="571">
        <f t="shared" si="535"/>
        <v>0</v>
      </c>
      <c r="ER299" s="572">
        <f t="shared" si="535"/>
        <v>0</v>
      </c>
      <c r="ES299" s="573">
        <f t="shared" si="535"/>
        <v>0</v>
      </c>
      <c r="ET299" s="579">
        <f t="shared" si="536"/>
        <v>0</v>
      </c>
      <c r="EU299" s="577">
        <f t="shared" si="537"/>
        <v>0</v>
      </c>
      <c r="EV299" s="521">
        <f t="shared" si="538"/>
        <v>0</v>
      </c>
      <c r="EW299" s="525">
        <f t="shared" si="539"/>
        <v>0</v>
      </c>
      <c r="EX299" s="524">
        <f t="shared" si="540"/>
        <v>0</v>
      </c>
      <c r="EY299" s="509" t="str">
        <f t="shared" si="541"/>
        <v>○</v>
      </c>
      <c r="EZ299" s="486">
        <f t="shared" si="542"/>
        <v>0</v>
      </c>
      <c r="FA299" s="482">
        <f t="shared" si="542"/>
        <v>0</v>
      </c>
      <c r="FB299" s="482">
        <f t="shared" si="542"/>
        <v>0</v>
      </c>
      <c r="FC299" s="536">
        <f t="shared" si="543"/>
        <v>0</v>
      </c>
      <c r="FD299" s="101">
        <f t="shared" si="544"/>
        <v>0</v>
      </c>
      <c r="FE299" s="846">
        <f t="shared" si="545"/>
        <v>0</v>
      </c>
      <c r="FF299" s="847">
        <f t="shared" si="546"/>
        <v>0</v>
      </c>
      <c r="FG299" s="101" t="str">
        <f t="shared" si="547"/>
        <v/>
      </c>
      <c r="FH299" s="185" t="str">
        <f t="shared" si="548"/>
        <v/>
      </c>
      <c r="FI299" s="184" t="str">
        <f t="shared" si="548"/>
        <v/>
      </c>
      <c r="FJ299" s="848" t="str">
        <f t="shared" si="548"/>
        <v/>
      </c>
      <c r="FK299" s="508"/>
      <c r="FL299" s="498"/>
      <c r="FM299" s="499"/>
      <c r="FN299" s="849">
        <f t="shared" si="549"/>
        <v>0</v>
      </c>
      <c r="FO299" s="511" t="str">
        <f t="shared" si="550"/>
        <v/>
      </c>
      <c r="FP299" s="528" t="str">
        <f t="shared" si="551"/>
        <v/>
      </c>
      <c r="FQ299" s="529" t="str">
        <f t="shared" si="552"/>
        <v/>
      </c>
      <c r="FR299" s="529" t="str">
        <f t="shared" si="553"/>
        <v/>
      </c>
      <c r="FS299" s="530">
        <f t="shared" si="554"/>
        <v>0</v>
      </c>
      <c r="FT299" s="510"/>
    </row>
    <row r="300" spans="1:176" s="3" customFormat="1" ht="18" customHeight="1">
      <c r="A300" s="619" t="str">
        <f t="shared" si="447"/>
        <v/>
      </c>
      <c r="B300" s="448">
        <f t="shared" si="555"/>
        <v>0</v>
      </c>
      <c r="C300" s="1114" t="str">
        <f t="shared" si="448"/>
        <v>授業料</v>
      </c>
      <c r="D300" s="1114" t="str">
        <f t="shared" si="449"/>
        <v>入学金</v>
      </c>
      <c r="E300" s="448">
        <f t="shared" si="556"/>
        <v>0</v>
      </c>
      <c r="F300" s="619">
        <f t="shared" si="450"/>
        <v>0</v>
      </c>
      <c r="G300" s="539">
        <f t="shared" si="451"/>
        <v>283</v>
      </c>
      <c r="H300" s="844"/>
      <c r="I300" s="845"/>
      <c r="J300" s="187"/>
      <c r="K300" s="188"/>
      <c r="L300" s="188"/>
      <c r="M300" s="186"/>
      <c r="N300" s="97"/>
      <c r="O300" s="98"/>
      <c r="P300" s="187"/>
      <c r="Q300" s="188"/>
      <c r="R300" s="186"/>
      <c r="S300" s="99"/>
      <c r="T300" s="97"/>
      <c r="U300" s="741"/>
      <c r="V300" s="101" t="str">
        <f>IF(OR($R$5="",$T$5="",$J300="",$O300="",$U300=""),"",IF(ISERROR(VLOOKUP($C300,参照!$P$4:$V$112,5,FALSE)),0,VLOOKUP($C300,参照!$P$4:$V$112,5,FALSE)))</f>
        <v/>
      </c>
      <c r="W300" s="100"/>
      <c r="X300" s="102" t="str">
        <f>IF(OR($R$5="",$T$5="",$J300="",$O300="",$W300=""),"",IF(ISERROR(VLOOKUP($D300,参照!$P$4:$V$112,5,FALSE)),0,VLOOKUP($D300,参照!$P$4:$V$112,5,FALSE)))</f>
        <v/>
      </c>
      <c r="Y300" s="182" t="str">
        <f t="shared" si="452"/>
        <v/>
      </c>
      <c r="Z300" s="182" t="str">
        <f t="shared" si="453"/>
        <v/>
      </c>
      <c r="AA300" s="468"/>
      <c r="AB300" s="536">
        <f t="shared" si="454"/>
        <v>0</v>
      </c>
      <c r="AC300" s="854"/>
      <c r="AD300" s="738">
        <f t="shared" si="455"/>
        <v>0</v>
      </c>
      <c r="AE300" s="103" t="str">
        <f t="shared" si="456"/>
        <v/>
      </c>
      <c r="AF300" s="468" t="str">
        <f t="shared" si="457"/>
        <v/>
      </c>
      <c r="AG300" s="469" t="str">
        <f t="shared" si="458"/>
        <v/>
      </c>
      <c r="AH300" s="102" t="str">
        <f t="shared" si="458"/>
        <v/>
      </c>
      <c r="AI300" s="855"/>
      <c r="AJ300" s="588"/>
      <c r="AK300" s="102" t="str">
        <f t="shared" si="459"/>
        <v/>
      </c>
      <c r="AL300" s="856"/>
      <c r="AM300" s="469">
        <f t="shared" si="460"/>
        <v>0</v>
      </c>
      <c r="AN300" s="469">
        <f t="shared" si="461"/>
        <v>0</v>
      </c>
      <c r="AO300" s="469">
        <f t="shared" si="462"/>
        <v>0</v>
      </c>
      <c r="AP300" s="590">
        <f t="shared" si="463"/>
        <v>0</v>
      </c>
      <c r="AQ300" s="474"/>
      <c r="AR300" s="104" t="str">
        <f t="shared" si="464"/>
        <v/>
      </c>
      <c r="AS300" s="856"/>
      <c r="AT300" s="469">
        <f t="shared" si="465"/>
        <v>0</v>
      </c>
      <c r="AU300" s="469">
        <f t="shared" si="466"/>
        <v>0</v>
      </c>
      <c r="AV300" s="469">
        <f t="shared" si="467"/>
        <v>0</v>
      </c>
      <c r="AW300" s="590">
        <f t="shared" si="468"/>
        <v>0</v>
      </c>
      <c r="AX300" s="474"/>
      <c r="AY300" s="102" t="str">
        <f t="shared" si="469"/>
        <v/>
      </c>
      <c r="AZ300" s="856"/>
      <c r="BA300" s="469">
        <f t="shared" si="470"/>
        <v>0</v>
      </c>
      <c r="BB300" s="469">
        <f t="shared" si="471"/>
        <v>0</v>
      </c>
      <c r="BC300" s="469">
        <f t="shared" si="472"/>
        <v>0</v>
      </c>
      <c r="BD300" s="590">
        <f t="shared" si="473"/>
        <v>0</v>
      </c>
      <c r="BE300" s="484" t="str">
        <f t="shared" si="474"/>
        <v>○</v>
      </c>
      <c r="BF300" s="486">
        <f t="shared" si="475"/>
        <v>0</v>
      </c>
      <c r="BG300" s="482">
        <f t="shared" si="475"/>
        <v>0</v>
      </c>
      <c r="BH300" s="482">
        <f t="shared" si="475"/>
        <v>0</v>
      </c>
      <c r="BI300" s="483">
        <f t="shared" si="476"/>
        <v>0</v>
      </c>
      <c r="BJ300" s="528">
        <f t="shared" si="477"/>
        <v>0</v>
      </c>
      <c r="BK300" s="529">
        <f t="shared" si="477"/>
        <v>0</v>
      </c>
      <c r="BL300" s="529">
        <f t="shared" si="477"/>
        <v>0</v>
      </c>
      <c r="BM300" s="530">
        <f t="shared" si="478"/>
        <v>0</v>
      </c>
      <c r="BN300" s="528">
        <f t="shared" si="479"/>
        <v>0</v>
      </c>
      <c r="BO300" s="529">
        <f t="shared" si="480"/>
        <v>0</v>
      </c>
      <c r="BP300" s="529">
        <f t="shared" si="481"/>
        <v>0</v>
      </c>
      <c r="BQ300" s="530">
        <f t="shared" si="482"/>
        <v>0</v>
      </c>
      <c r="BR300" s="528">
        <f t="shared" si="483"/>
        <v>0</v>
      </c>
      <c r="BS300" s="529">
        <f t="shared" si="483"/>
        <v>0</v>
      </c>
      <c r="BT300" s="529">
        <f t="shared" si="483"/>
        <v>0</v>
      </c>
      <c r="BU300" s="530">
        <f t="shared" si="484"/>
        <v>0</v>
      </c>
      <c r="BV300" s="528">
        <f t="shared" si="485"/>
        <v>0</v>
      </c>
      <c r="BW300" s="529">
        <f t="shared" si="486"/>
        <v>0</v>
      </c>
      <c r="BX300" s="529">
        <f t="shared" si="487"/>
        <v>0</v>
      </c>
      <c r="BY300" s="530">
        <f t="shared" si="488"/>
        <v>0</v>
      </c>
      <c r="BZ300" s="560" t="str">
        <f t="shared" si="489"/>
        <v/>
      </c>
      <c r="CA300" s="184" t="str">
        <f t="shared" si="489"/>
        <v/>
      </c>
      <c r="CB300" s="183" t="str">
        <f t="shared" si="489"/>
        <v/>
      </c>
      <c r="CC300" s="185" t="str">
        <f t="shared" si="490"/>
        <v/>
      </c>
      <c r="CD300" s="184" t="str">
        <f t="shared" si="490"/>
        <v/>
      </c>
      <c r="CE300" s="183" t="str">
        <f t="shared" si="490"/>
        <v/>
      </c>
      <c r="CF300" s="447"/>
      <c r="CG300" s="482" t="str">
        <f t="shared" si="491"/>
        <v>－</v>
      </c>
      <c r="CH300" s="469"/>
      <c r="CI300" s="561"/>
      <c r="CJ300" s="468" t="str">
        <f t="shared" si="492"/>
        <v/>
      </c>
      <c r="CK300" s="469" t="str">
        <f t="shared" si="493"/>
        <v/>
      </c>
      <c r="CL300" s="102" t="str">
        <f t="shared" si="494"/>
        <v/>
      </c>
      <c r="CM300" s="468" t="str">
        <f t="shared" si="495"/>
        <v/>
      </c>
      <c r="CN300" s="469" t="str">
        <f t="shared" si="496"/>
        <v/>
      </c>
      <c r="CO300" s="102" t="str">
        <f t="shared" si="497"/>
        <v/>
      </c>
      <c r="CP300" s="468" t="str">
        <f t="shared" si="498"/>
        <v/>
      </c>
      <c r="CQ300" s="469" t="str">
        <f t="shared" si="498"/>
        <v/>
      </c>
      <c r="CR300" s="102" t="str">
        <f t="shared" si="498"/>
        <v/>
      </c>
      <c r="CS300" s="468" t="str">
        <f t="shared" si="499"/>
        <v/>
      </c>
      <c r="CT300" s="469" t="str">
        <f t="shared" si="500"/>
        <v/>
      </c>
      <c r="CU300" s="469" t="str">
        <f t="shared" si="501"/>
        <v/>
      </c>
      <c r="CV300" s="105" t="str">
        <f t="shared" si="502"/>
        <v/>
      </c>
      <c r="CW300" s="856"/>
      <c r="CX300" s="469">
        <f t="shared" si="503"/>
        <v>0</v>
      </c>
      <c r="CY300" s="469">
        <f t="shared" si="504"/>
        <v>0</v>
      </c>
      <c r="CZ300" s="469">
        <f t="shared" si="505"/>
        <v>0</v>
      </c>
      <c r="DA300" s="590">
        <f t="shared" si="506"/>
        <v>0</v>
      </c>
      <c r="DB300" s="474"/>
      <c r="DC300" s="604">
        <f t="shared" si="507"/>
        <v>0</v>
      </c>
      <c r="DD300" s="184">
        <f t="shared" si="508"/>
        <v>0</v>
      </c>
      <c r="DE300" s="605">
        <f t="shared" si="509"/>
        <v>0</v>
      </c>
      <c r="DF300" s="104" t="str">
        <f t="shared" si="510"/>
        <v/>
      </c>
      <c r="DG300" s="856"/>
      <c r="DH300" s="469">
        <f t="shared" si="511"/>
        <v>0</v>
      </c>
      <c r="DI300" s="469">
        <f t="shared" si="512"/>
        <v>0</v>
      </c>
      <c r="DJ300" s="469">
        <f t="shared" si="513"/>
        <v>0</v>
      </c>
      <c r="DK300" s="590">
        <f t="shared" si="514"/>
        <v>0</v>
      </c>
      <c r="DL300" s="474"/>
      <c r="DM300" s="604">
        <f t="shared" si="515"/>
        <v>0</v>
      </c>
      <c r="DN300" s="184">
        <f t="shared" si="516"/>
        <v>0</v>
      </c>
      <c r="DO300" s="605">
        <f t="shared" si="517"/>
        <v>0</v>
      </c>
      <c r="DP300" s="104" t="str">
        <f t="shared" si="518"/>
        <v/>
      </c>
      <c r="DQ300" s="856"/>
      <c r="DR300" s="469">
        <f t="shared" si="519"/>
        <v>0</v>
      </c>
      <c r="DS300" s="469">
        <f t="shared" si="520"/>
        <v>0</v>
      </c>
      <c r="DT300" s="469">
        <f t="shared" si="521"/>
        <v>0</v>
      </c>
      <c r="DU300" s="101">
        <f t="shared" si="522"/>
        <v>0</v>
      </c>
      <c r="DV300" s="528">
        <f t="shared" si="523"/>
        <v>0</v>
      </c>
      <c r="DW300" s="529">
        <f t="shared" si="523"/>
        <v>0</v>
      </c>
      <c r="DX300" s="529">
        <f t="shared" si="523"/>
        <v>0</v>
      </c>
      <c r="DY300" s="530">
        <f t="shared" si="524"/>
        <v>0</v>
      </c>
      <c r="DZ300" s="528">
        <f t="shared" si="525"/>
        <v>0</v>
      </c>
      <c r="EA300" s="529">
        <f t="shared" si="525"/>
        <v>0</v>
      </c>
      <c r="EB300" s="529">
        <f t="shared" si="525"/>
        <v>0</v>
      </c>
      <c r="EC300" s="530">
        <f t="shared" si="526"/>
        <v>0</v>
      </c>
      <c r="ED300" s="528">
        <f t="shared" si="527"/>
        <v>0</v>
      </c>
      <c r="EE300" s="529">
        <f t="shared" si="527"/>
        <v>0</v>
      </c>
      <c r="EF300" s="529">
        <f t="shared" si="527"/>
        <v>0</v>
      </c>
      <c r="EG300" s="530">
        <f t="shared" si="528"/>
        <v>0</v>
      </c>
      <c r="EH300" s="528">
        <f t="shared" si="529"/>
        <v>0</v>
      </c>
      <c r="EI300" s="529">
        <f t="shared" si="530"/>
        <v>0</v>
      </c>
      <c r="EJ300" s="529">
        <f t="shared" si="531"/>
        <v>0</v>
      </c>
      <c r="EK300" s="530">
        <f t="shared" si="532"/>
        <v>0</v>
      </c>
      <c r="EL300" s="562"/>
      <c r="EM300" s="571">
        <f t="shared" si="533"/>
        <v>0</v>
      </c>
      <c r="EN300" s="572">
        <f t="shared" si="533"/>
        <v>0</v>
      </c>
      <c r="EO300" s="576">
        <f t="shared" si="533"/>
        <v>0</v>
      </c>
      <c r="EP300" s="578">
        <f t="shared" si="534"/>
        <v>0</v>
      </c>
      <c r="EQ300" s="571">
        <f t="shared" si="535"/>
        <v>0</v>
      </c>
      <c r="ER300" s="572">
        <f t="shared" si="535"/>
        <v>0</v>
      </c>
      <c r="ES300" s="573">
        <f t="shared" si="535"/>
        <v>0</v>
      </c>
      <c r="ET300" s="579">
        <f t="shared" si="536"/>
        <v>0</v>
      </c>
      <c r="EU300" s="577">
        <f t="shared" si="537"/>
        <v>0</v>
      </c>
      <c r="EV300" s="521">
        <f t="shared" si="538"/>
        <v>0</v>
      </c>
      <c r="EW300" s="525">
        <f t="shared" si="539"/>
        <v>0</v>
      </c>
      <c r="EX300" s="524">
        <f t="shared" si="540"/>
        <v>0</v>
      </c>
      <c r="EY300" s="509" t="str">
        <f t="shared" si="541"/>
        <v>○</v>
      </c>
      <c r="EZ300" s="486">
        <f t="shared" si="542"/>
        <v>0</v>
      </c>
      <c r="FA300" s="482">
        <f t="shared" si="542"/>
        <v>0</v>
      </c>
      <c r="FB300" s="482">
        <f t="shared" si="542"/>
        <v>0</v>
      </c>
      <c r="FC300" s="536">
        <f t="shared" si="543"/>
        <v>0</v>
      </c>
      <c r="FD300" s="101">
        <f t="shared" si="544"/>
        <v>0</v>
      </c>
      <c r="FE300" s="846">
        <f t="shared" si="545"/>
        <v>0</v>
      </c>
      <c r="FF300" s="847">
        <f t="shared" si="546"/>
        <v>0</v>
      </c>
      <c r="FG300" s="101" t="str">
        <f t="shared" si="547"/>
        <v/>
      </c>
      <c r="FH300" s="185" t="str">
        <f t="shared" si="548"/>
        <v/>
      </c>
      <c r="FI300" s="184" t="str">
        <f t="shared" si="548"/>
        <v/>
      </c>
      <c r="FJ300" s="848" t="str">
        <f t="shared" si="548"/>
        <v/>
      </c>
      <c r="FK300" s="508"/>
      <c r="FL300" s="498"/>
      <c r="FM300" s="499"/>
      <c r="FN300" s="849">
        <f t="shared" si="549"/>
        <v>0</v>
      </c>
      <c r="FO300" s="511" t="str">
        <f t="shared" si="550"/>
        <v/>
      </c>
      <c r="FP300" s="528" t="str">
        <f t="shared" si="551"/>
        <v/>
      </c>
      <c r="FQ300" s="529" t="str">
        <f t="shared" si="552"/>
        <v/>
      </c>
      <c r="FR300" s="529" t="str">
        <f t="shared" si="553"/>
        <v/>
      </c>
      <c r="FS300" s="530">
        <f t="shared" si="554"/>
        <v>0</v>
      </c>
      <c r="FT300" s="510"/>
    </row>
    <row r="301" spans="1:176" s="3" customFormat="1" ht="18" customHeight="1">
      <c r="A301" s="619" t="str">
        <f t="shared" si="447"/>
        <v/>
      </c>
      <c r="B301" s="448">
        <f t="shared" si="555"/>
        <v>0</v>
      </c>
      <c r="C301" s="1114" t="str">
        <f t="shared" si="448"/>
        <v>授業料</v>
      </c>
      <c r="D301" s="1114" t="str">
        <f t="shared" si="449"/>
        <v>入学金</v>
      </c>
      <c r="E301" s="448">
        <f t="shared" si="556"/>
        <v>0</v>
      </c>
      <c r="F301" s="619">
        <f t="shared" si="450"/>
        <v>0</v>
      </c>
      <c r="G301" s="539">
        <f t="shared" si="451"/>
        <v>284</v>
      </c>
      <c r="H301" s="844"/>
      <c r="I301" s="845"/>
      <c r="J301" s="187"/>
      <c r="K301" s="188"/>
      <c r="L301" s="188"/>
      <c r="M301" s="186"/>
      <c r="N301" s="97"/>
      <c r="O301" s="98"/>
      <c r="P301" s="187"/>
      <c r="Q301" s="188"/>
      <c r="R301" s="186"/>
      <c r="S301" s="99"/>
      <c r="T301" s="97"/>
      <c r="U301" s="741"/>
      <c r="V301" s="101" t="str">
        <f>IF(OR($R$5="",$T$5="",$J301="",$O301="",$U301=""),"",IF(ISERROR(VLOOKUP($C301,参照!$P$4:$V$112,5,FALSE)),0,VLOOKUP($C301,参照!$P$4:$V$112,5,FALSE)))</f>
        <v/>
      </c>
      <c r="W301" s="100"/>
      <c r="X301" s="102" t="str">
        <f>IF(OR($R$5="",$T$5="",$J301="",$O301="",$W301=""),"",IF(ISERROR(VLOOKUP($D301,参照!$P$4:$V$112,5,FALSE)),0,VLOOKUP($D301,参照!$P$4:$V$112,5,FALSE)))</f>
        <v/>
      </c>
      <c r="Y301" s="182" t="str">
        <f t="shared" si="452"/>
        <v/>
      </c>
      <c r="Z301" s="182" t="str">
        <f t="shared" si="453"/>
        <v/>
      </c>
      <c r="AA301" s="468"/>
      <c r="AB301" s="536">
        <f t="shared" si="454"/>
        <v>0</v>
      </c>
      <c r="AC301" s="854"/>
      <c r="AD301" s="738">
        <f t="shared" si="455"/>
        <v>0</v>
      </c>
      <c r="AE301" s="103" t="str">
        <f t="shared" si="456"/>
        <v/>
      </c>
      <c r="AF301" s="468" t="str">
        <f t="shared" si="457"/>
        <v/>
      </c>
      <c r="AG301" s="469" t="str">
        <f t="shared" si="458"/>
        <v/>
      </c>
      <c r="AH301" s="102" t="str">
        <f t="shared" si="458"/>
        <v/>
      </c>
      <c r="AI301" s="855"/>
      <c r="AJ301" s="588"/>
      <c r="AK301" s="102" t="str">
        <f t="shared" si="459"/>
        <v/>
      </c>
      <c r="AL301" s="856"/>
      <c r="AM301" s="469">
        <f t="shared" si="460"/>
        <v>0</v>
      </c>
      <c r="AN301" s="469">
        <f t="shared" si="461"/>
        <v>0</v>
      </c>
      <c r="AO301" s="469">
        <f t="shared" si="462"/>
        <v>0</v>
      </c>
      <c r="AP301" s="590">
        <f t="shared" si="463"/>
        <v>0</v>
      </c>
      <c r="AQ301" s="474"/>
      <c r="AR301" s="104" t="str">
        <f t="shared" si="464"/>
        <v/>
      </c>
      <c r="AS301" s="856"/>
      <c r="AT301" s="469">
        <f t="shared" si="465"/>
        <v>0</v>
      </c>
      <c r="AU301" s="469">
        <f t="shared" si="466"/>
        <v>0</v>
      </c>
      <c r="AV301" s="469">
        <f t="shared" si="467"/>
        <v>0</v>
      </c>
      <c r="AW301" s="590">
        <f t="shared" si="468"/>
        <v>0</v>
      </c>
      <c r="AX301" s="474"/>
      <c r="AY301" s="102" t="str">
        <f t="shared" si="469"/>
        <v/>
      </c>
      <c r="AZ301" s="856"/>
      <c r="BA301" s="469">
        <f t="shared" si="470"/>
        <v>0</v>
      </c>
      <c r="BB301" s="469">
        <f t="shared" si="471"/>
        <v>0</v>
      </c>
      <c r="BC301" s="469">
        <f t="shared" si="472"/>
        <v>0</v>
      </c>
      <c r="BD301" s="590">
        <f t="shared" si="473"/>
        <v>0</v>
      </c>
      <c r="BE301" s="484" t="str">
        <f t="shared" si="474"/>
        <v>○</v>
      </c>
      <c r="BF301" s="486">
        <f t="shared" si="475"/>
        <v>0</v>
      </c>
      <c r="BG301" s="482">
        <f t="shared" si="475"/>
        <v>0</v>
      </c>
      <c r="BH301" s="482">
        <f t="shared" si="475"/>
        <v>0</v>
      </c>
      <c r="BI301" s="483">
        <f t="shared" si="476"/>
        <v>0</v>
      </c>
      <c r="BJ301" s="528">
        <f t="shared" si="477"/>
        <v>0</v>
      </c>
      <c r="BK301" s="529">
        <f t="shared" si="477"/>
        <v>0</v>
      </c>
      <c r="BL301" s="529">
        <f t="shared" si="477"/>
        <v>0</v>
      </c>
      <c r="BM301" s="530">
        <f t="shared" si="478"/>
        <v>0</v>
      </c>
      <c r="BN301" s="528">
        <f t="shared" si="479"/>
        <v>0</v>
      </c>
      <c r="BO301" s="529">
        <f t="shared" si="480"/>
        <v>0</v>
      </c>
      <c r="BP301" s="529">
        <f t="shared" si="481"/>
        <v>0</v>
      </c>
      <c r="BQ301" s="530">
        <f t="shared" si="482"/>
        <v>0</v>
      </c>
      <c r="BR301" s="528">
        <f t="shared" si="483"/>
        <v>0</v>
      </c>
      <c r="BS301" s="529">
        <f t="shared" si="483"/>
        <v>0</v>
      </c>
      <c r="BT301" s="529">
        <f t="shared" si="483"/>
        <v>0</v>
      </c>
      <c r="BU301" s="530">
        <f t="shared" si="484"/>
        <v>0</v>
      </c>
      <c r="BV301" s="528">
        <f t="shared" si="485"/>
        <v>0</v>
      </c>
      <c r="BW301" s="529">
        <f t="shared" si="486"/>
        <v>0</v>
      </c>
      <c r="BX301" s="529">
        <f t="shared" si="487"/>
        <v>0</v>
      </c>
      <c r="BY301" s="530">
        <f t="shared" si="488"/>
        <v>0</v>
      </c>
      <c r="BZ301" s="560" t="str">
        <f t="shared" si="489"/>
        <v/>
      </c>
      <c r="CA301" s="184" t="str">
        <f t="shared" si="489"/>
        <v/>
      </c>
      <c r="CB301" s="183" t="str">
        <f t="shared" si="489"/>
        <v/>
      </c>
      <c r="CC301" s="185" t="str">
        <f t="shared" si="490"/>
        <v/>
      </c>
      <c r="CD301" s="184" t="str">
        <f t="shared" si="490"/>
        <v/>
      </c>
      <c r="CE301" s="183" t="str">
        <f t="shared" si="490"/>
        <v/>
      </c>
      <c r="CF301" s="447"/>
      <c r="CG301" s="482" t="str">
        <f t="shared" si="491"/>
        <v>－</v>
      </c>
      <c r="CH301" s="469"/>
      <c r="CI301" s="561"/>
      <c r="CJ301" s="468" t="str">
        <f t="shared" si="492"/>
        <v/>
      </c>
      <c r="CK301" s="469" t="str">
        <f t="shared" si="493"/>
        <v/>
      </c>
      <c r="CL301" s="102" t="str">
        <f t="shared" si="494"/>
        <v/>
      </c>
      <c r="CM301" s="468" t="str">
        <f t="shared" si="495"/>
        <v/>
      </c>
      <c r="CN301" s="469" t="str">
        <f t="shared" si="496"/>
        <v/>
      </c>
      <c r="CO301" s="102" t="str">
        <f t="shared" si="497"/>
        <v/>
      </c>
      <c r="CP301" s="468" t="str">
        <f t="shared" si="498"/>
        <v/>
      </c>
      <c r="CQ301" s="469" t="str">
        <f t="shared" si="498"/>
        <v/>
      </c>
      <c r="CR301" s="102" t="str">
        <f t="shared" si="498"/>
        <v/>
      </c>
      <c r="CS301" s="468" t="str">
        <f t="shared" si="499"/>
        <v/>
      </c>
      <c r="CT301" s="469" t="str">
        <f t="shared" si="500"/>
        <v/>
      </c>
      <c r="CU301" s="469" t="str">
        <f t="shared" si="501"/>
        <v/>
      </c>
      <c r="CV301" s="105" t="str">
        <f t="shared" si="502"/>
        <v/>
      </c>
      <c r="CW301" s="856"/>
      <c r="CX301" s="469">
        <f t="shared" si="503"/>
        <v>0</v>
      </c>
      <c r="CY301" s="469">
        <f t="shared" si="504"/>
        <v>0</v>
      </c>
      <c r="CZ301" s="469">
        <f t="shared" si="505"/>
        <v>0</v>
      </c>
      <c r="DA301" s="590">
        <f t="shared" si="506"/>
        <v>0</v>
      </c>
      <c r="DB301" s="474"/>
      <c r="DC301" s="604">
        <f t="shared" si="507"/>
        <v>0</v>
      </c>
      <c r="DD301" s="184">
        <f t="shared" si="508"/>
        <v>0</v>
      </c>
      <c r="DE301" s="605">
        <f t="shared" si="509"/>
        <v>0</v>
      </c>
      <c r="DF301" s="104" t="str">
        <f t="shared" si="510"/>
        <v/>
      </c>
      <c r="DG301" s="856"/>
      <c r="DH301" s="469">
        <f t="shared" si="511"/>
        <v>0</v>
      </c>
      <c r="DI301" s="469">
        <f t="shared" si="512"/>
        <v>0</v>
      </c>
      <c r="DJ301" s="469">
        <f t="shared" si="513"/>
        <v>0</v>
      </c>
      <c r="DK301" s="590">
        <f t="shared" si="514"/>
        <v>0</v>
      </c>
      <c r="DL301" s="474"/>
      <c r="DM301" s="604">
        <f t="shared" si="515"/>
        <v>0</v>
      </c>
      <c r="DN301" s="184">
        <f t="shared" si="516"/>
        <v>0</v>
      </c>
      <c r="DO301" s="605">
        <f t="shared" si="517"/>
        <v>0</v>
      </c>
      <c r="DP301" s="104" t="str">
        <f t="shared" si="518"/>
        <v/>
      </c>
      <c r="DQ301" s="856"/>
      <c r="DR301" s="469">
        <f t="shared" si="519"/>
        <v>0</v>
      </c>
      <c r="DS301" s="469">
        <f t="shared" si="520"/>
        <v>0</v>
      </c>
      <c r="DT301" s="469">
        <f t="shared" si="521"/>
        <v>0</v>
      </c>
      <c r="DU301" s="101">
        <f t="shared" si="522"/>
        <v>0</v>
      </c>
      <c r="DV301" s="528">
        <f t="shared" si="523"/>
        <v>0</v>
      </c>
      <c r="DW301" s="529">
        <f t="shared" si="523"/>
        <v>0</v>
      </c>
      <c r="DX301" s="529">
        <f t="shared" si="523"/>
        <v>0</v>
      </c>
      <c r="DY301" s="530">
        <f t="shared" si="524"/>
        <v>0</v>
      </c>
      <c r="DZ301" s="528">
        <f t="shared" si="525"/>
        <v>0</v>
      </c>
      <c r="EA301" s="529">
        <f t="shared" si="525"/>
        <v>0</v>
      </c>
      <c r="EB301" s="529">
        <f t="shared" si="525"/>
        <v>0</v>
      </c>
      <c r="EC301" s="530">
        <f t="shared" si="526"/>
        <v>0</v>
      </c>
      <c r="ED301" s="528">
        <f t="shared" si="527"/>
        <v>0</v>
      </c>
      <c r="EE301" s="529">
        <f t="shared" si="527"/>
        <v>0</v>
      </c>
      <c r="EF301" s="529">
        <f t="shared" si="527"/>
        <v>0</v>
      </c>
      <c r="EG301" s="530">
        <f t="shared" si="528"/>
        <v>0</v>
      </c>
      <c r="EH301" s="528">
        <f t="shared" si="529"/>
        <v>0</v>
      </c>
      <c r="EI301" s="529">
        <f t="shared" si="530"/>
        <v>0</v>
      </c>
      <c r="EJ301" s="529">
        <f t="shared" si="531"/>
        <v>0</v>
      </c>
      <c r="EK301" s="530">
        <f t="shared" si="532"/>
        <v>0</v>
      </c>
      <c r="EL301" s="562"/>
      <c r="EM301" s="571">
        <f t="shared" si="533"/>
        <v>0</v>
      </c>
      <c r="EN301" s="572">
        <f t="shared" si="533"/>
        <v>0</v>
      </c>
      <c r="EO301" s="576">
        <f t="shared" si="533"/>
        <v>0</v>
      </c>
      <c r="EP301" s="578">
        <f t="shared" si="534"/>
        <v>0</v>
      </c>
      <c r="EQ301" s="571">
        <f t="shared" si="535"/>
        <v>0</v>
      </c>
      <c r="ER301" s="572">
        <f t="shared" si="535"/>
        <v>0</v>
      </c>
      <c r="ES301" s="573">
        <f t="shared" si="535"/>
        <v>0</v>
      </c>
      <c r="ET301" s="579">
        <f t="shared" si="536"/>
        <v>0</v>
      </c>
      <c r="EU301" s="577">
        <f t="shared" si="537"/>
        <v>0</v>
      </c>
      <c r="EV301" s="521">
        <f t="shared" si="538"/>
        <v>0</v>
      </c>
      <c r="EW301" s="525">
        <f t="shared" si="539"/>
        <v>0</v>
      </c>
      <c r="EX301" s="524">
        <f t="shared" si="540"/>
        <v>0</v>
      </c>
      <c r="EY301" s="509" t="str">
        <f t="shared" si="541"/>
        <v>○</v>
      </c>
      <c r="EZ301" s="486">
        <f t="shared" si="542"/>
        <v>0</v>
      </c>
      <c r="FA301" s="482">
        <f t="shared" si="542"/>
        <v>0</v>
      </c>
      <c r="FB301" s="482">
        <f t="shared" si="542"/>
        <v>0</v>
      </c>
      <c r="FC301" s="536">
        <f t="shared" si="543"/>
        <v>0</v>
      </c>
      <c r="FD301" s="101">
        <f t="shared" si="544"/>
        <v>0</v>
      </c>
      <c r="FE301" s="846">
        <f t="shared" si="545"/>
        <v>0</v>
      </c>
      <c r="FF301" s="847">
        <f t="shared" si="546"/>
        <v>0</v>
      </c>
      <c r="FG301" s="101" t="str">
        <f t="shared" si="547"/>
        <v/>
      </c>
      <c r="FH301" s="185" t="str">
        <f t="shared" si="548"/>
        <v/>
      </c>
      <c r="FI301" s="184" t="str">
        <f t="shared" si="548"/>
        <v/>
      </c>
      <c r="FJ301" s="848" t="str">
        <f t="shared" si="548"/>
        <v/>
      </c>
      <c r="FK301" s="508"/>
      <c r="FL301" s="498"/>
      <c r="FM301" s="499"/>
      <c r="FN301" s="849">
        <f t="shared" si="549"/>
        <v>0</v>
      </c>
      <c r="FO301" s="511" t="str">
        <f t="shared" si="550"/>
        <v/>
      </c>
      <c r="FP301" s="528" t="str">
        <f t="shared" si="551"/>
        <v/>
      </c>
      <c r="FQ301" s="529" t="str">
        <f t="shared" si="552"/>
        <v/>
      </c>
      <c r="FR301" s="529" t="str">
        <f t="shared" si="553"/>
        <v/>
      </c>
      <c r="FS301" s="530">
        <f t="shared" si="554"/>
        <v>0</v>
      </c>
      <c r="FT301" s="510"/>
    </row>
    <row r="302" spans="1:176" s="3" customFormat="1" ht="18" customHeight="1">
      <c r="A302" s="619" t="str">
        <f t="shared" si="447"/>
        <v/>
      </c>
      <c r="B302" s="448">
        <f t="shared" si="555"/>
        <v>0</v>
      </c>
      <c r="C302" s="1114" t="str">
        <f t="shared" si="448"/>
        <v>授業料</v>
      </c>
      <c r="D302" s="1114" t="str">
        <f t="shared" si="449"/>
        <v>入学金</v>
      </c>
      <c r="E302" s="448">
        <f t="shared" si="556"/>
        <v>0</v>
      </c>
      <c r="F302" s="619">
        <f t="shared" si="450"/>
        <v>0</v>
      </c>
      <c r="G302" s="539">
        <f t="shared" si="451"/>
        <v>285</v>
      </c>
      <c r="H302" s="844"/>
      <c r="I302" s="845"/>
      <c r="J302" s="187"/>
      <c r="K302" s="188"/>
      <c r="L302" s="188"/>
      <c r="M302" s="186"/>
      <c r="N302" s="97"/>
      <c r="O302" s="98"/>
      <c r="P302" s="187"/>
      <c r="Q302" s="188"/>
      <c r="R302" s="186"/>
      <c r="S302" s="99"/>
      <c r="T302" s="97"/>
      <c r="U302" s="741"/>
      <c r="V302" s="101" t="str">
        <f>IF(OR($R$5="",$T$5="",$J302="",$O302="",$U302=""),"",IF(ISERROR(VLOOKUP($C302,参照!$P$4:$V$112,5,FALSE)),0,VLOOKUP($C302,参照!$P$4:$V$112,5,FALSE)))</f>
        <v/>
      </c>
      <c r="W302" s="100"/>
      <c r="X302" s="102" t="str">
        <f>IF(OR($R$5="",$T$5="",$J302="",$O302="",$W302=""),"",IF(ISERROR(VLOOKUP($D302,参照!$P$4:$V$112,5,FALSE)),0,VLOOKUP($D302,参照!$P$4:$V$112,5,FALSE)))</f>
        <v/>
      </c>
      <c r="Y302" s="182" t="str">
        <f t="shared" si="452"/>
        <v/>
      </c>
      <c r="Z302" s="182" t="str">
        <f t="shared" si="453"/>
        <v/>
      </c>
      <c r="AA302" s="468"/>
      <c r="AB302" s="536">
        <f t="shared" si="454"/>
        <v>0</v>
      </c>
      <c r="AC302" s="854"/>
      <c r="AD302" s="738">
        <f t="shared" si="455"/>
        <v>0</v>
      </c>
      <c r="AE302" s="103" t="str">
        <f t="shared" si="456"/>
        <v/>
      </c>
      <c r="AF302" s="468" t="str">
        <f t="shared" si="457"/>
        <v/>
      </c>
      <c r="AG302" s="469" t="str">
        <f t="shared" si="458"/>
        <v/>
      </c>
      <c r="AH302" s="102" t="str">
        <f t="shared" si="458"/>
        <v/>
      </c>
      <c r="AI302" s="855"/>
      <c r="AJ302" s="588"/>
      <c r="AK302" s="102" t="str">
        <f t="shared" si="459"/>
        <v/>
      </c>
      <c r="AL302" s="856"/>
      <c r="AM302" s="469">
        <f t="shared" si="460"/>
        <v>0</v>
      </c>
      <c r="AN302" s="469">
        <f t="shared" si="461"/>
        <v>0</v>
      </c>
      <c r="AO302" s="469">
        <f t="shared" si="462"/>
        <v>0</v>
      </c>
      <c r="AP302" s="590">
        <f t="shared" si="463"/>
        <v>0</v>
      </c>
      <c r="AQ302" s="474"/>
      <c r="AR302" s="104" t="str">
        <f t="shared" si="464"/>
        <v/>
      </c>
      <c r="AS302" s="856"/>
      <c r="AT302" s="469">
        <f t="shared" si="465"/>
        <v>0</v>
      </c>
      <c r="AU302" s="469">
        <f t="shared" si="466"/>
        <v>0</v>
      </c>
      <c r="AV302" s="469">
        <f t="shared" si="467"/>
        <v>0</v>
      </c>
      <c r="AW302" s="590">
        <f t="shared" si="468"/>
        <v>0</v>
      </c>
      <c r="AX302" s="474"/>
      <c r="AY302" s="102" t="str">
        <f t="shared" si="469"/>
        <v/>
      </c>
      <c r="AZ302" s="856"/>
      <c r="BA302" s="469">
        <f t="shared" si="470"/>
        <v>0</v>
      </c>
      <c r="BB302" s="469">
        <f t="shared" si="471"/>
        <v>0</v>
      </c>
      <c r="BC302" s="469">
        <f t="shared" si="472"/>
        <v>0</v>
      </c>
      <c r="BD302" s="590">
        <f t="shared" si="473"/>
        <v>0</v>
      </c>
      <c r="BE302" s="484" t="str">
        <f t="shared" si="474"/>
        <v>○</v>
      </c>
      <c r="BF302" s="486">
        <f t="shared" si="475"/>
        <v>0</v>
      </c>
      <c r="BG302" s="482">
        <f t="shared" si="475"/>
        <v>0</v>
      </c>
      <c r="BH302" s="482">
        <f t="shared" si="475"/>
        <v>0</v>
      </c>
      <c r="BI302" s="483">
        <f t="shared" si="476"/>
        <v>0</v>
      </c>
      <c r="BJ302" s="528">
        <f t="shared" si="477"/>
        <v>0</v>
      </c>
      <c r="BK302" s="529">
        <f t="shared" si="477"/>
        <v>0</v>
      </c>
      <c r="BL302" s="529">
        <f t="shared" si="477"/>
        <v>0</v>
      </c>
      <c r="BM302" s="530">
        <f t="shared" si="478"/>
        <v>0</v>
      </c>
      <c r="BN302" s="528">
        <f t="shared" si="479"/>
        <v>0</v>
      </c>
      <c r="BO302" s="529">
        <f t="shared" si="480"/>
        <v>0</v>
      </c>
      <c r="BP302" s="529">
        <f t="shared" si="481"/>
        <v>0</v>
      </c>
      <c r="BQ302" s="530">
        <f t="shared" si="482"/>
        <v>0</v>
      </c>
      <c r="BR302" s="528">
        <f t="shared" si="483"/>
        <v>0</v>
      </c>
      <c r="BS302" s="529">
        <f t="shared" si="483"/>
        <v>0</v>
      </c>
      <c r="BT302" s="529">
        <f t="shared" si="483"/>
        <v>0</v>
      </c>
      <c r="BU302" s="530">
        <f t="shared" si="484"/>
        <v>0</v>
      </c>
      <c r="BV302" s="528">
        <f t="shared" si="485"/>
        <v>0</v>
      </c>
      <c r="BW302" s="529">
        <f t="shared" si="486"/>
        <v>0</v>
      </c>
      <c r="BX302" s="529">
        <f t="shared" si="487"/>
        <v>0</v>
      </c>
      <c r="BY302" s="530">
        <f t="shared" si="488"/>
        <v>0</v>
      </c>
      <c r="BZ302" s="560" t="str">
        <f t="shared" si="489"/>
        <v/>
      </c>
      <c r="CA302" s="184" t="str">
        <f t="shared" si="489"/>
        <v/>
      </c>
      <c r="CB302" s="183" t="str">
        <f t="shared" si="489"/>
        <v/>
      </c>
      <c r="CC302" s="185" t="str">
        <f t="shared" si="490"/>
        <v/>
      </c>
      <c r="CD302" s="184" t="str">
        <f t="shared" si="490"/>
        <v/>
      </c>
      <c r="CE302" s="183" t="str">
        <f t="shared" si="490"/>
        <v/>
      </c>
      <c r="CF302" s="447"/>
      <c r="CG302" s="482" t="str">
        <f t="shared" si="491"/>
        <v>－</v>
      </c>
      <c r="CH302" s="469"/>
      <c r="CI302" s="561"/>
      <c r="CJ302" s="468" t="str">
        <f t="shared" si="492"/>
        <v/>
      </c>
      <c r="CK302" s="469" t="str">
        <f t="shared" si="493"/>
        <v/>
      </c>
      <c r="CL302" s="102" t="str">
        <f t="shared" si="494"/>
        <v/>
      </c>
      <c r="CM302" s="468" t="str">
        <f t="shared" si="495"/>
        <v/>
      </c>
      <c r="CN302" s="469" t="str">
        <f t="shared" si="496"/>
        <v/>
      </c>
      <c r="CO302" s="102" t="str">
        <f t="shared" si="497"/>
        <v/>
      </c>
      <c r="CP302" s="468" t="str">
        <f t="shared" si="498"/>
        <v/>
      </c>
      <c r="CQ302" s="469" t="str">
        <f t="shared" si="498"/>
        <v/>
      </c>
      <c r="CR302" s="102" t="str">
        <f t="shared" si="498"/>
        <v/>
      </c>
      <c r="CS302" s="468" t="str">
        <f t="shared" si="499"/>
        <v/>
      </c>
      <c r="CT302" s="469" t="str">
        <f t="shared" si="500"/>
        <v/>
      </c>
      <c r="CU302" s="469" t="str">
        <f t="shared" si="501"/>
        <v/>
      </c>
      <c r="CV302" s="105" t="str">
        <f t="shared" si="502"/>
        <v/>
      </c>
      <c r="CW302" s="856"/>
      <c r="CX302" s="469">
        <f t="shared" si="503"/>
        <v>0</v>
      </c>
      <c r="CY302" s="469">
        <f t="shared" si="504"/>
        <v>0</v>
      </c>
      <c r="CZ302" s="469">
        <f t="shared" si="505"/>
        <v>0</v>
      </c>
      <c r="DA302" s="590">
        <f t="shared" si="506"/>
        <v>0</v>
      </c>
      <c r="DB302" s="474"/>
      <c r="DC302" s="604">
        <f t="shared" si="507"/>
        <v>0</v>
      </c>
      <c r="DD302" s="184">
        <f t="shared" si="508"/>
        <v>0</v>
      </c>
      <c r="DE302" s="605">
        <f t="shared" si="509"/>
        <v>0</v>
      </c>
      <c r="DF302" s="104" t="str">
        <f t="shared" si="510"/>
        <v/>
      </c>
      <c r="DG302" s="856"/>
      <c r="DH302" s="469">
        <f t="shared" si="511"/>
        <v>0</v>
      </c>
      <c r="DI302" s="469">
        <f t="shared" si="512"/>
        <v>0</v>
      </c>
      <c r="DJ302" s="469">
        <f t="shared" si="513"/>
        <v>0</v>
      </c>
      <c r="DK302" s="590">
        <f t="shared" si="514"/>
        <v>0</v>
      </c>
      <c r="DL302" s="474"/>
      <c r="DM302" s="604">
        <f t="shared" si="515"/>
        <v>0</v>
      </c>
      <c r="DN302" s="184">
        <f t="shared" si="516"/>
        <v>0</v>
      </c>
      <c r="DO302" s="605">
        <f t="shared" si="517"/>
        <v>0</v>
      </c>
      <c r="DP302" s="104" t="str">
        <f t="shared" si="518"/>
        <v/>
      </c>
      <c r="DQ302" s="856"/>
      <c r="DR302" s="469">
        <f t="shared" si="519"/>
        <v>0</v>
      </c>
      <c r="DS302" s="469">
        <f t="shared" si="520"/>
        <v>0</v>
      </c>
      <c r="DT302" s="469">
        <f t="shared" si="521"/>
        <v>0</v>
      </c>
      <c r="DU302" s="101">
        <f t="shared" si="522"/>
        <v>0</v>
      </c>
      <c r="DV302" s="528">
        <f t="shared" si="523"/>
        <v>0</v>
      </c>
      <c r="DW302" s="529">
        <f t="shared" si="523"/>
        <v>0</v>
      </c>
      <c r="DX302" s="529">
        <f t="shared" si="523"/>
        <v>0</v>
      </c>
      <c r="DY302" s="530">
        <f t="shared" si="524"/>
        <v>0</v>
      </c>
      <c r="DZ302" s="528">
        <f t="shared" si="525"/>
        <v>0</v>
      </c>
      <c r="EA302" s="529">
        <f t="shared" si="525"/>
        <v>0</v>
      </c>
      <c r="EB302" s="529">
        <f t="shared" si="525"/>
        <v>0</v>
      </c>
      <c r="EC302" s="530">
        <f t="shared" si="526"/>
        <v>0</v>
      </c>
      <c r="ED302" s="528">
        <f t="shared" si="527"/>
        <v>0</v>
      </c>
      <c r="EE302" s="529">
        <f t="shared" si="527"/>
        <v>0</v>
      </c>
      <c r="EF302" s="529">
        <f t="shared" si="527"/>
        <v>0</v>
      </c>
      <c r="EG302" s="530">
        <f t="shared" si="528"/>
        <v>0</v>
      </c>
      <c r="EH302" s="528">
        <f t="shared" si="529"/>
        <v>0</v>
      </c>
      <c r="EI302" s="529">
        <f t="shared" si="530"/>
        <v>0</v>
      </c>
      <c r="EJ302" s="529">
        <f t="shared" si="531"/>
        <v>0</v>
      </c>
      <c r="EK302" s="530">
        <f t="shared" si="532"/>
        <v>0</v>
      </c>
      <c r="EL302" s="562"/>
      <c r="EM302" s="571">
        <f t="shared" si="533"/>
        <v>0</v>
      </c>
      <c r="EN302" s="572">
        <f t="shared" si="533"/>
        <v>0</v>
      </c>
      <c r="EO302" s="576">
        <f t="shared" si="533"/>
        <v>0</v>
      </c>
      <c r="EP302" s="578">
        <f t="shared" si="534"/>
        <v>0</v>
      </c>
      <c r="EQ302" s="571">
        <f t="shared" si="535"/>
        <v>0</v>
      </c>
      <c r="ER302" s="572">
        <f t="shared" si="535"/>
        <v>0</v>
      </c>
      <c r="ES302" s="573">
        <f t="shared" si="535"/>
        <v>0</v>
      </c>
      <c r="ET302" s="579">
        <f t="shared" si="536"/>
        <v>0</v>
      </c>
      <c r="EU302" s="577">
        <f t="shared" si="537"/>
        <v>0</v>
      </c>
      <c r="EV302" s="521">
        <f t="shared" si="538"/>
        <v>0</v>
      </c>
      <c r="EW302" s="525">
        <f t="shared" si="539"/>
        <v>0</v>
      </c>
      <c r="EX302" s="524">
        <f t="shared" si="540"/>
        <v>0</v>
      </c>
      <c r="EY302" s="509" t="str">
        <f t="shared" si="541"/>
        <v>○</v>
      </c>
      <c r="EZ302" s="486">
        <f t="shared" si="542"/>
        <v>0</v>
      </c>
      <c r="FA302" s="482">
        <f t="shared" si="542"/>
        <v>0</v>
      </c>
      <c r="FB302" s="482">
        <f t="shared" si="542"/>
        <v>0</v>
      </c>
      <c r="FC302" s="536">
        <f t="shared" si="543"/>
        <v>0</v>
      </c>
      <c r="FD302" s="101">
        <f t="shared" si="544"/>
        <v>0</v>
      </c>
      <c r="FE302" s="846">
        <f t="shared" si="545"/>
        <v>0</v>
      </c>
      <c r="FF302" s="847">
        <f t="shared" si="546"/>
        <v>0</v>
      </c>
      <c r="FG302" s="101" t="str">
        <f t="shared" si="547"/>
        <v/>
      </c>
      <c r="FH302" s="185" t="str">
        <f t="shared" si="548"/>
        <v/>
      </c>
      <c r="FI302" s="184" t="str">
        <f t="shared" si="548"/>
        <v/>
      </c>
      <c r="FJ302" s="848" t="str">
        <f t="shared" si="548"/>
        <v/>
      </c>
      <c r="FK302" s="508"/>
      <c r="FL302" s="498"/>
      <c r="FM302" s="499"/>
      <c r="FN302" s="849">
        <f t="shared" si="549"/>
        <v>0</v>
      </c>
      <c r="FO302" s="511" t="str">
        <f t="shared" si="550"/>
        <v/>
      </c>
      <c r="FP302" s="528" t="str">
        <f t="shared" si="551"/>
        <v/>
      </c>
      <c r="FQ302" s="529" t="str">
        <f t="shared" si="552"/>
        <v/>
      </c>
      <c r="FR302" s="529" t="str">
        <f t="shared" si="553"/>
        <v/>
      </c>
      <c r="FS302" s="530">
        <f t="shared" si="554"/>
        <v>0</v>
      </c>
      <c r="FT302" s="510"/>
    </row>
    <row r="303" spans="1:176" s="3" customFormat="1" ht="18" customHeight="1">
      <c r="A303" s="619" t="str">
        <f t="shared" si="447"/>
        <v/>
      </c>
      <c r="B303" s="448">
        <f t="shared" si="555"/>
        <v>0</v>
      </c>
      <c r="C303" s="1114" t="str">
        <f t="shared" si="448"/>
        <v>授業料</v>
      </c>
      <c r="D303" s="1114" t="str">
        <f t="shared" si="449"/>
        <v>入学金</v>
      </c>
      <c r="E303" s="448">
        <f t="shared" si="556"/>
        <v>0</v>
      </c>
      <c r="F303" s="619">
        <f t="shared" si="450"/>
        <v>0</v>
      </c>
      <c r="G303" s="539">
        <f t="shared" si="451"/>
        <v>286</v>
      </c>
      <c r="H303" s="844"/>
      <c r="I303" s="845"/>
      <c r="J303" s="187"/>
      <c r="K303" s="188"/>
      <c r="L303" s="188"/>
      <c r="M303" s="186"/>
      <c r="N303" s="97"/>
      <c r="O303" s="98"/>
      <c r="P303" s="187"/>
      <c r="Q303" s="188"/>
      <c r="R303" s="186"/>
      <c r="S303" s="99"/>
      <c r="T303" s="97"/>
      <c r="U303" s="741"/>
      <c r="V303" s="101" t="str">
        <f>IF(OR($R$5="",$T$5="",$J303="",$O303="",$U303=""),"",IF(ISERROR(VLOOKUP($C303,参照!$P$4:$V$112,5,FALSE)),0,VLOOKUP($C303,参照!$P$4:$V$112,5,FALSE)))</f>
        <v/>
      </c>
      <c r="W303" s="100"/>
      <c r="X303" s="102" t="str">
        <f>IF(OR($R$5="",$T$5="",$J303="",$O303="",$W303=""),"",IF(ISERROR(VLOOKUP($D303,参照!$P$4:$V$112,5,FALSE)),0,VLOOKUP($D303,参照!$P$4:$V$112,5,FALSE)))</f>
        <v/>
      </c>
      <c r="Y303" s="182" t="str">
        <f t="shared" si="452"/>
        <v/>
      </c>
      <c r="Z303" s="182" t="str">
        <f t="shared" si="453"/>
        <v/>
      </c>
      <c r="AA303" s="468"/>
      <c r="AB303" s="536">
        <f t="shared" si="454"/>
        <v>0</v>
      </c>
      <c r="AC303" s="854"/>
      <c r="AD303" s="738">
        <f t="shared" si="455"/>
        <v>0</v>
      </c>
      <c r="AE303" s="103" t="str">
        <f t="shared" si="456"/>
        <v/>
      </c>
      <c r="AF303" s="468" t="str">
        <f t="shared" si="457"/>
        <v/>
      </c>
      <c r="AG303" s="469" t="str">
        <f t="shared" si="458"/>
        <v/>
      </c>
      <c r="AH303" s="102" t="str">
        <f t="shared" si="458"/>
        <v/>
      </c>
      <c r="AI303" s="855"/>
      <c r="AJ303" s="588"/>
      <c r="AK303" s="102" t="str">
        <f t="shared" si="459"/>
        <v/>
      </c>
      <c r="AL303" s="856"/>
      <c r="AM303" s="469">
        <f t="shared" si="460"/>
        <v>0</v>
      </c>
      <c r="AN303" s="469">
        <f t="shared" si="461"/>
        <v>0</v>
      </c>
      <c r="AO303" s="469">
        <f t="shared" si="462"/>
        <v>0</v>
      </c>
      <c r="AP303" s="590">
        <f t="shared" si="463"/>
        <v>0</v>
      </c>
      <c r="AQ303" s="474"/>
      <c r="AR303" s="104" t="str">
        <f t="shared" si="464"/>
        <v/>
      </c>
      <c r="AS303" s="856"/>
      <c r="AT303" s="469">
        <f t="shared" si="465"/>
        <v>0</v>
      </c>
      <c r="AU303" s="469">
        <f t="shared" si="466"/>
        <v>0</v>
      </c>
      <c r="AV303" s="469">
        <f t="shared" si="467"/>
        <v>0</v>
      </c>
      <c r="AW303" s="590">
        <f t="shared" si="468"/>
        <v>0</v>
      </c>
      <c r="AX303" s="474"/>
      <c r="AY303" s="102" t="str">
        <f t="shared" si="469"/>
        <v/>
      </c>
      <c r="AZ303" s="856"/>
      <c r="BA303" s="469">
        <f t="shared" si="470"/>
        <v>0</v>
      </c>
      <c r="BB303" s="469">
        <f t="shared" si="471"/>
        <v>0</v>
      </c>
      <c r="BC303" s="469">
        <f t="shared" si="472"/>
        <v>0</v>
      </c>
      <c r="BD303" s="590">
        <f t="shared" si="473"/>
        <v>0</v>
      </c>
      <c r="BE303" s="484" t="str">
        <f t="shared" si="474"/>
        <v>○</v>
      </c>
      <c r="BF303" s="486">
        <f t="shared" si="475"/>
        <v>0</v>
      </c>
      <c r="BG303" s="482">
        <f t="shared" si="475"/>
        <v>0</v>
      </c>
      <c r="BH303" s="482">
        <f t="shared" si="475"/>
        <v>0</v>
      </c>
      <c r="BI303" s="483">
        <f t="shared" si="476"/>
        <v>0</v>
      </c>
      <c r="BJ303" s="528">
        <f t="shared" si="477"/>
        <v>0</v>
      </c>
      <c r="BK303" s="529">
        <f t="shared" si="477"/>
        <v>0</v>
      </c>
      <c r="BL303" s="529">
        <f t="shared" si="477"/>
        <v>0</v>
      </c>
      <c r="BM303" s="530">
        <f t="shared" si="478"/>
        <v>0</v>
      </c>
      <c r="BN303" s="528">
        <f t="shared" si="479"/>
        <v>0</v>
      </c>
      <c r="BO303" s="529">
        <f t="shared" si="480"/>
        <v>0</v>
      </c>
      <c r="BP303" s="529">
        <f t="shared" si="481"/>
        <v>0</v>
      </c>
      <c r="BQ303" s="530">
        <f t="shared" si="482"/>
        <v>0</v>
      </c>
      <c r="BR303" s="528">
        <f t="shared" si="483"/>
        <v>0</v>
      </c>
      <c r="BS303" s="529">
        <f t="shared" si="483"/>
        <v>0</v>
      </c>
      <c r="BT303" s="529">
        <f t="shared" si="483"/>
        <v>0</v>
      </c>
      <c r="BU303" s="530">
        <f t="shared" si="484"/>
        <v>0</v>
      </c>
      <c r="BV303" s="528">
        <f t="shared" si="485"/>
        <v>0</v>
      </c>
      <c r="BW303" s="529">
        <f t="shared" si="486"/>
        <v>0</v>
      </c>
      <c r="BX303" s="529">
        <f t="shared" si="487"/>
        <v>0</v>
      </c>
      <c r="BY303" s="530">
        <f t="shared" si="488"/>
        <v>0</v>
      </c>
      <c r="BZ303" s="560" t="str">
        <f t="shared" si="489"/>
        <v/>
      </c>
      <c r="CA303" s="184" t="str">
        <f t="shared" si="489"/>
        <v/>
      </c>
      <c r="CB303" s="183" t="str">
        <f t="shared" si="489"/>
        <v/>
      </c>
      <c r="CC303" s="185" t="str">
        <f t="shared" si="490"/>
        <v/>
      </c>
      <c r="CD303" s="184" t="str">
        <f t="shared" si="490"/>
        <v/>
      </c>
      <c r="CE303" s="183" t="str">
        <f t="shared" si="490"/>
        <v/>
      </c>
      <c r="CF303" s="447"/>
      <c r="CG303" s="482" t="str">
        <f t="shared" si="491"/>
        <v>－</v>
      </c>
      <c r="CH303" s="469"/>
      <c r="CI303" s="561"/>
      <c r="CJ303" s="468" t="str">
        <f t="shared" si="492"/>
        <v/>
      </c>
      <c r="CK303" s="469" t="str">
        <f t="shared" si="493"/>
        <v/>
      </c>
      <c r="CL303" s="102" t="str">
        <f t="shared" si="494"/>
        <v/>
      </c>
      <c r="CM303" s="468" t="str">
        <f t="shared" si="495"/>
        <v/>
      </c>
      <c r="CN303" s="469" t="str">
        <f t="shared" si="496"/>
        <v/>
      </c>
      <c r="CO303" s="102" t="str">
        <f t="shared" si="497"/>
        <v/>
      </c>
      <c r="CP303" s="468" t="str">
        <f t="shared" si="498"/>
        <v/>
      </c>
      <c r="CQ303" s="469" t="str">
        <f t="shared" si="498"/>
        <v/>
      </c>
      <c r="CR303" s="102" t="str">
        <f t="shared" si="498"/>
        <v/>
      </c>
      <c r="CS303" s="468" t="str">
        <f t="shared" si="499"/>
        <v/>
      </c>
      <c r="CT303" s="469" t="str">
        <f t="shared" si="500"/>
        <v/>
      </c>
      <c r="CU303" s="469" t="str">
        <f t="shared" si="501"/>
        <v/>
      </c>
      <c r="CV303" s="105" t="str">
        <f t="shared" si="502"/>
        <v/>
      </c>
      <c r="CW303" s="856"/>
      <c r="CX303" s="469">
        <f t="shared" si="503"/>
        <v>0</v>
      </c>
      <c r="CY303" s="469">
        <f t="shared" si="504"/>
        <v>0</v>
      </c>
      <c r="CZ303" s="469">
        <f t="shared" si="505"/>
        <v>0</v>
      </c>
      <c r="DA303" s="590">
        <f t="shared" si="506"/>
        <v>0</v>
      </c>
      <c r="DB303" s="474"/>
      <c r="DC303" s="604">
        <f t="shared" si="507"/>
        <v>0</v>
      </c>
      <c r="DD303" s="184">
        <f t="shared" si="508"/>
        <v>0</v>
      </c>
      <c r="DE303" s="605">
        <f t="shared" si="509"/>
        <v>0</v>
      </c>
      <c r="DF303" s="104" t="str">
        <f t="shared" si="510"/>
        <v/>
      </c>
      <c r="DG303" s="856"/>
      <c r="DH303" s="469">
        <f t="shared" si="511"/>
        <v>0</v>
      </c>
      <c r="DI303" s="469">
        <f t="shared" si="512"/>
        <v>0</v>
      </c>
      <c r="DJ303" s="469">
        <f t="shared" si="513"/>
        <v>0</v>
      </c>
      <c r="DK303" s="590">
        <f t="shared" si="514"/>
        <v>0</v>
      </c>
      <c r="DL303" s="474"/>
      <c r="DM303" s="604">
        <f t="shared" si="515"/>
        <v>0</v>
      </c>
      <c r="DN303" s="184">
        <f t="shared" si="516"/>
        <v>0</v>
      </c>
      <c r="DO303" s="605">
        <f t="shared" si="517"/>
        <v>0</v>
      </c>
      <c r="DP303" s="104" t="str">
        <f t="shared" si="518"/>
        <v/>
      </c>
      <c r="DQ303" s="856"/>
      <c r="DR303" s="469">
        <f t="shared" si="519"/>
        <v>0</v>
      </c>
      <c r="DS303" s="469">
        <f t="shared" si="520"/>
        <v>0</v>
      </c>
      <c r="DT303" s="469">
        <f t="shared" si="521"/>
        <v>0</v>
      </c>
      <c r="DU303" s="101">
        <f t="shared" si="522"/>
        <v>0</v>
      </c>
      <c r="DV303" s="528">
        <f t="shared" si="523"/>
        <v>0</v>
      </c>
      <c r="DW303" s="529">
        <f t="shared" si="523"/>
        <v>0</v>
      </c>
      <c r="DX303" s="529">
        <f t="shared" si="523"/>
        <v>0</v>
      </c>
      <c r="DY303" s="530">
        <f t="shared" si="524"/>
        <v>0</v>
      </c>
      <c r="DZ303" s="528">
        <f t="shared" si="525"/>
        <v>0</v>
      </c>
      <c r="EA303" s="529">
        <f t="shared" si="525"/>
        <v>0</v>
      </c>
      <c r="EB303" s="529">
        <f t="shared" si="525"/>
        <v>0</v>
      </c>
      <c r="EC303" s="530">
        <f t="shared" si="526"/>
        <v>0</v>
      </c>
      <c r="ED303" s="528">
        <f t="shared" si="527"/>
        <v>0</v>
      </c>
      <c r="EE303" s="529">
        <f t="shared" si="527"/>
        <v>0</v>
      </c>
      <c r="EF303" s="529">
        <f t="shared" si="527"/>
        <v>0</v>
      </c>
      <c r="EG303" s="530">
        <f t="shared" si="528"/>
        <v>0</v>
      </c>
      <c r="EH303" s="528">
        <f t="shared" si="529"/>
        <v>0</v>
      </c>
      <c r="EI303" s="529">
        <f t="shared" si="530"/>
        <v>0</v>
      </c>
      <c r="EJ303" s="529">
        <f t="shared" si="531"/>
        <v>0</v>
      </c>
      <c r="EK303" s="530">
        <f t="shared" si="532"/>
        <v>0</v>
      </c>
      <c r="EL303" s="562"/>
      <c r="EM303" s="571">
        <f t="shared" si="533"/>
        <v>0</v>
      </c>
      <c r="EN303" s="572">
        <f t="shared" si="533"/>
        <v>0</v>
      </c>
      <c r="EO303" s="576">
        <f t="shared" si="533"/>
        <v>0</v>
      </c>
      <c r="EP303" s="578">
        <f t="shared" si="534"/>
        <v>0</v>
      </c>
      <c r="EQ303" s="571">
        <f t="shared" si="535"/>
        <v>0</v>
      </c>
      <c r="ER303" s="572">
        <f t="shared" si="535"/>
        <v>0</v>
      </c>
      <c r="ES303" s="573">
        <f t="shared" si="535"/>
        <v>0</v>
      </c>
      <c r="ET303" s="579">
        <f t="shared" si="536"/>
        <v>0</v>
      </c>
      <c r="EU303" s="577">
        <f t="shared" si="537"/>
        <v>0</v>
      </c>
      <c r="EV303" s="521">
        <f t="shared" si="538"/>
        <v>0</v>
      </c>
      <c r="EW303" s="525">
        <f t="shared" si="539"/>
        <v>0</v>
      </c>
      <c r="EX303" s="524">
        <f t="shared" si="540"/>
        <v>0</v>
      </c>
      <c r="EY303" s="509" t="str">
        <f t="shared" si="541"/>
        <v>○</v>
      </c>
      <c r="EZ303" s="486">
        <f t="shared" si="542"/>
        <v>0</v>
      </c>
      <c r="FA303" s="482">
        <f t="shared" si="542"/>
        <v>0</v>
      </c>
      <c r="FB303" s="482">
        <f t="shared" si="542"/>
        <v>0</v>
      </c>
      <c r="FC303" s="536">
        <f t="shared" si="543"/>
        <v>0</v>
      </c>
      <c r="FD303" s="101">
        <f t="shared" si="544"/>
        <v>0</v>
      </c>
      <c r="FE303" s="846">
        <f t="shared" si="545"/>
        <v>0</v>
      </c>
      <c r="FF303" s="847">
        <f t="shared" si="546"/>
        <v>0</v>
      </c>
      <c r="FG303" s="101" t="str">
        <f t="shared" si="547"/>
        <v/>
      </c>
      <c r="FH303" s="185" t="str">
        <f t="shared" si="548"/>
        <v/>
      </c>
      <c r="FI303" s="184" t="str">
        <f t="shared" si="548"/>
        <v/>
      </c>
      <c r="FJ303" s="848" t="str">
        <f t="shared" si="548"/>
        <v/>
      </c>
      <c r="FK303" s="508"/>
      <c r="FL303" s="498"/>
      <c r="FM303" s="499"/>
      <c r="FN303" s="849">
        <f t="shared" si="549"/>
        <v>0</v>
      </c>
      <c r="FO303" s="511" t="str">
        <f t="shared" si="550"/>
        <v/>
      </c>
      <c r="FP303" s="528" t="str">
        <f t="shared" si="551"/>
        <v/>
      </c>
      <c r="FQ303" s="529" t="str">
        <f t="shared" si="552"/>
        <v/>
      </c>
      <c r="FR303" s="529" t="str">
        <f t="shared" si="553"/>
        <v/>
      </c>
      <c r="FS303" s="530">
        <f t="shared" si="554"/>
        <v>0</v>
      </c>
      <c r="FT303" s="510"/>
    </row>
    <row r="304" spans="1:176" s="3" customFormat="1" ht="18" customHeight="1">
      <c r="A304" s="619" t="str">
        <f t="shared" si="447"/>
        <v/>
      </c>
      <c r="B304" s="448">
        <f t="shared" si="555"/>
        <v>0</v>
      </c>
      <c r="C304" s="1114" t="str">
        <f t="shared" si="448"/>
        <v>授業料</v>
      </c>
      <c r="D304" s="1114" t="str">
        <f t="shared" si="449"/>
        <v>入学金</v>
      </c>
      <c r="E304" s="448">
        <f t="shared" si="556"/>
        <v>0</v>
      </c>
      <c r="F304" s="619">
        <f t="shared" si="450"/>
        <v>0</v>
      </c>
      <c r="G304" s="539">
        <f t="shared" si="451"/>
        <v>287</v>
      </c>
      <c r="H304" s="844"/>
      <c r="I304" s="845"/>
      <c r="J304" s="187"/>
      <c r="K304" s="188"/>
      <c r="L304" s="188"/>
      <c r="M304" s="186"/>
      <c r="N304" s="97"/>
      <c r="O304" s="98"/>
      <c r="P304" s="187"/>
      <c r="Q304" s="188"/>
      <c r="R304" s="186"/>
      <c r="S304" s="99"/>
      <c r="T304" s="97"/>
      <c r="U304" s="741"/>
      <c r="V304" s="101" t="str">
        <f>IF(OR($R$5="",$T$5="",$J304="",$O304="",$U304=""),"",IF(ISERROR(VLOOKUP($C304,参照!$P$4:$V$112,5,FALSE)),0,VLOOKUP($C304,参照!$P$4:$V$112,5,FALSE)))</f>
        <v/>
      </c>
      <c r="W304" s="100"/>
      <c r="X304" s="102" t="str">
        <f>IF(OR($R$5="",$T$5="",$J304="",$O304="",$W304=""),"",IF(ISERROR(VLOOKUP($D304,参照!$P$4:$V$112,5,FALSE)),0,VLOOKUP($D304,参照!$P$4:$V$112,5,FALSE)))</f>
        <v/>
      </c>
      <c r="Y304" s="182" t="str">
        <f t="shared" si="452"/>
        <v/>
      </c>
      <c r="Z304" s="182" t="str">
        <f t="shared" si="453"/>
        <v/>
      </c>
      <c r="AA304" s="468"/>
      <c r="AB304" s="536">
        <f t="shared" si="454"/>
        <v>0</v>
      </c>
      <c r="AC304" s="854"/>
      <c r="AD304" s="738">
        <f t="shared" si="455"/>
        <v>0</v>
      </c>
      <c r="AE304" s="103" t="str">
        <f t="shared" si="456"/>
        <v/>
      </c>
      <c r="AF304" s="468" t="str">
        <f t="shared" si="457"/>
        <v/>
      </c>
      <c r="AG304" s="469" t="str">
        <f t="shared" si="458"/>
        <v/>
      </c>
      <c r="AH304" s="102" t="str">
        <f t="shared" si="458"/>
        <v/>
      </c>
      <c r="AI304" s="855"/>
      <c r="AJ304" s="588"/>
      <c r="AK304" s="102" t="str">
        <f t="shared" si="459"/>
        <v/>
      </c>
      <c r="AL304" s="856"/>
      <c r="AM304" s="469">
        <f t="shared" si="460"/>
        <v>0</v>
      </c>
      <c r="AN304" s="469">
        <f t="shared" si="461"/>
        <v>0</v>
      </c>
      <c r="AO304" s="469">
        <f t="shared" si="462"/>
        <v>0</v>
      </c>
      <c r="AP304" s="590">
        <f t="shared" si="463"/>
        <v>0</v>
      </c>
      <c r="AQ304" s="474"/>
      <c r="AR304" s="104" t="str">
        <f t="shared" si="464"/>
        <v/>
      </c>
      <c r="AS304" s="856"/>
      <c r="AT304" s="469">
        <f t="shared" si="465"/>
        <v>0</v>
      </c>
      <c r="AU304" s="469">
        <f t="shared" si="466"/>
        <v>0</v>
      </c>
      <c r="AV304" s="469">
        <f t="shared" si="467"/>
        <v>0</v>
      </c>
      <c r="AW304" s="590">
        <f t="shared" si="468"/>
        <v>0</v>
      </c>
      <c r="AX304" s="474"/>
      <c r="AY304" s="102" t="str">
        <f t="shared" si="469"/>
        <v/>
      </c>
      <c r="AZ304" s="856"/>
      <c r="BA304" s="469">
        <f t="shared" si="470"/>
        <v>0</v>
      </c>
      <c r="BB304" s="469">
        <f t="shared" si="471"/>
        <v>0</v>
      </c>
      <c r="BC304" s="469">
        <f t="shared" si="472"/>
        <v>0</v>
      </c>
      <c r="BD304" s="590">
        <f t="shared" si="473"/>
        <v>0</v>
      </c>
      <c r="BE304" s="484" t="str">
        <f t="shared" si="474"/>
        <v>○</v>
      </c>
      <c r="BF304" s="486">
        <f t="shared" si="475"/>
        <v>0</v>
      </c>
      <c r="BG304" s="482">
        <f t="shared" si="475"/>
        <v>0</v>
      </c>
      <c r="BH304" s="482">
        <f t="shared" si="475"/>
        <v>0</v>
      </c>
      <c r="BI304" s="483">
        <f t="shared" si="476"/>
        <v>0</v>
      </c>
      <c r="BJ304" s="528">
        <f t="shared" si="477"/>
        <v>0</v>
      </c>
      <c r="BK304" s="529">
        <f t="shared" si="477"/>
        <v>0</v>
      </c>
      <c r="BL304" s="529">
        <f t="shared" si="477"/>
        <v>0</v>
      </c>
      <c r="BM304" s="530">
        <f t="shared" si="478"/>
        <v>0</v>
      </c>
      <c r="BN304" s="528">
        <f t="shared" si="479"/>
        <v>0</v>
      </c>
      <c r="BO304" s="529">
        <f t="shared" si="480"/>
        <v>0</v>
      </c>
      <c r="BP304" s="529">
        <f t="shared" si="481"/>
        <v>0</v>
      </c>
      <c r="BQ304" s="530">
        <f t="shared" si="482"/>
        <v>0</v>
      </c>
      <c r="BR304" s="528">
        <f t="shared" si="483"/>
        <v>0</v>
      </c>
      <c r="BS304" s="529">
        <f t="shared" si="483"/>
        <v>0</v>
      </c>
      <c r="BT304" s="529">
        <f t="shared" si="483"/>
        <v>0</v>
      </c>
      <c r="BU304" s="530">
        <f t="shared" si="484"/>
        <v>0</v>
      </c>
      <c r="BV304" s="528">
        <f t="shared" si="485"/>
        <v>0</v>
      </c>
      <c r="BW304" s="529">
        <f t="shared" si="486"/>
        <v>0</v>
      </c>
      <c r="BX304" s="529">
        <f t="shared" si="487"/>
        <v>0</v>
      </c>
      <c r="BY304" s="530">
        <f t="shared" si="488"/>
        <v>0</v>
      </c>
      <c r="BZ304" s="560" t="str">
        <f t="shared" si="489"/>
        <v/>
      </c>
      <c r="CA304" s="184" t="str">
        <f t="shared" si="489"/>
        <v/>
      </c>
      <c r="CB304" s="183" t="str">
        <f t="shared" si="489"/>
        <v/>
      </c>
      <c r="CC304" s="185" t="str">
        <f t="shared" si="490"/>
        <v/>
      </c>
      <c r="CD304" s="184" t="str">
        <f t="shared" si="490"/>
        <v/>
      </c>
      <c r="CE304" s="183" t="str">
        <f t="shared" si="490"/>
        <v/>
      </c>
      <c r="CF304" s="447"/>
      <c r="CG304" s="482" t="str">
        <f t="shared" si="491"/>
        <v>－</v>
      </c>
      <c r="CH304" s="469"/>
      <c r="CI304" s="561"/>
      <c r="CJ304" s="468" t="str">
        <f t="shared" si="492"/>
        <v/>
      </c>
      <c r="CK304" s="469" t="str">
        <f t="shared" si="493"/>
        <v/>
      </c>
      <c r="CL304" s="102" t="str">
        <f t="shared" si="494"/>
        <v/>
      </c>
      <c r="CM304" s="468" t="str">
        <f t="shared" si="495"/>
        <v/>
      </c>
      <c r="CN304" s="469" t="str">
        <f t="shared" si="496"/>
        <v/>
      </c>
      <c r="CO304" s="102" t="str">
        <f t="shared" si="497"/>
        <v/>
      </c>
      <c r="CP304" s="468" t="str">
        <f t="shared" si="498"/>
        <v/>
      </c>
      <c r="CQ304" s="469" t="str">
        <f t="shared" si="498"/>
        <v/>
      </c>
      <c r="CR304" s="102" t="str">
        <f t="shared" si="498"/>
        <v/>
      </c>
      <c r="CS304" s="468" t="str">
        <f t="shared" si="499"/>
        <v/>
      </c>
      <c r="CT304" s="469" t="str">
        <f t="shared" si="500"/>
        <v/>
      </c>
      <c r="CU304" s="469" t="str">
        <f t="shared" si="501"/>
        <v/>
      </c>
      <c r="CV304" s="105" t="str">
        <f t="shared" si="502"/>
        <v/>
      </c>
      <c r="CW304" s="856"/>
      <c r="CX304" s="469">
        <f t="shared" si="503"/>
        <v>0</v>
      </c>
      <c r="CY304" s="469">
        <f t="shared" si="504"/>
        <v>0</v>
      </c>
      <c r="CZ304" s="469">
        <f t="shared" si="505"/>
        <v>0</v>
      </c>
      <c r="DA304" s="590">
        <f t="shared" si="506"/>
        <v>0</v>
      </c>
      <c r="DB304" s="474"/>
      <c r="DC304" s="604">
        <f t="shared" si="507"/>
        <v>0</v>
      </c>
      <c r="DD304" s="184">
        <f t="shared" si="508"/>
        <v>0</v>
      </c>
      <c r="DE304" s="605">
        <f t="shared" si="509"/>
        <v>0</v>
      </c>
      <c r="DF304" s="104" t="str">
        <f t="shared" si="510"/>
        <v/>
      </c>
      <c r="DG304" s="856"/>
      <c r="DH304" s="469">
        <f t="shared" si="511"/>
        <v>0</v>
      </c>
      <c r="DI304" s="469">
        <f t="shared" si="512"/>
        <v>0</v>
      </c>
      <c r="DJ304" s="469">
        <f t="shared" si="513"/>
        <v>0</v>
      </c>
      <c r="DK304" s="590">
        <f t="shared" si="514"/>
        <v>0</v>
      </c>
      <c r="DL304" s="474"/>
      <c r="DM304" s="604">
        <f t="shared" si="515"/>
        <v>0</v>
      </c>
      <c r="DN304" s="184">
        <f t="shared" si="516"/>
        <v>0</v>
      </c>
      <c r="DO304" s="605">
        <f t="shared" si="517"/>
        <v>0</v>
      </c>
      <c r="DP304" s="104" t="str">
        <f t="shared" si="518"/>
        <v/>
      </c>
      <c r="DQ304" s="856"/>
      <c r="DR304" s="469">
        <f t="shared" si="519"/>
        <v>0</v>
      </c>
      <c r="DS304" s="469">
        <f t="shared" si="520"/>
        <v>0</v>
      </c>
      <c r="DT304" s="469">
        <f t="shared" si="521"/>
        <v>0</v>
      </c>
      <c r="DU304" s="101">
        <f t="shared" si="522"/>
        <v>0</v>
      </c>
      <c r="DV304" s="528">
        <f t="shared" si="523"/>
        <v>0</v>
      </c>
      <c r="DW304" s="529">
        <f t="shared" si="523"/>
        <v>0</v>
      </c>
      <c r="DX304" s="529">
        <f t="shared" si="523"/>
        <v>0</v>
      </c>
      <c r="DY304" s="530">
        <f t="shared" si="524"/>
        <v>0</v>
      </c>
      <c r="DZ304" s="528">
        <f t="shared" si="525"/>
        <v>0</v>
      </c>
      <c r="EA304" s="529">
        <f t="shared" si="525"/>
        <v>0</v>
      </c>
      <c r="EB304" s="529">
        <f t="shared" si="525"/>
        <v>0</v>
      </c>
      <c r="EC304" s="530">
        <f t="shared" si="526"/>
        <v>0</v>
      </c>
      <c r="ED304" s="528">
        <f t="shared" si="527"/>
        <v>0</v>
      </c>
      <c r="EE304" s="529">
        <f t="shared" si="527"/>
        <v>0</v>
      </c>
      <c r="EF304" s="529">
        <f t="shared" si="527"/>
        <v>0</v>
      </c>
      <c r="EG304" s="530">
        <f t="shared" si="528"/>
        <v>0</v>
      </c>
      <c r="EH304" s="528">
        <f t="shared" si="529"/>
        <v>0</v>
      </c>
      <c r="EI304" s="529">
        <f t="shared" si="530"/>
        <v>0</v>
      </c>
      <c r="EJ304" s="529">
        <f t="shared" si="531"/>
        <v>0</v>
      </c>
      <c r="EK304" s="530">
        <f t="shared" si="532"/>
        <v>0</v>
      </c>
      <c r="EL304" s="562"/>
      <c r="EM304" s="571">
        <f t="shared" si="533"/>
        <v>0</v>
      </c>
      <c r="EN304" s="572">
        <f t="shared" si="533"/>
        <v>0</v>
      </c>
      <c r="EO304" s="576">
        <f t="shared" si="533"/>
        <v>0</v>
      </c>
      <c r="EP304" s="578">
        <f t="shared" si="534"/>
        <v>0</v>
      </c>
      <c r="EQ304" s="571">
        <f t="shared" si="535"/>
        <v>0</v>
      </c>
      <c r="ER304" s="572">
        <f t="shared" si="535"/>
        <v>0</v>
      </c>
      <c r="ES304" s="573">
        <f t="shared" si="535"/>
        <v>0</v>
      </c>
      <c r="ET304" s="579">
        <f t="shared" si="536"/>
        <v>0</v>
      </c>
      <c r="EU304" s="577">
        <f t="shared" si="537"/>
        <v>0</v>
      </c>
      <c r="EV304" s="521">
        <f t="shared" si="538"/>
        <v>0</v>
      </c>
      <c r="EW304" s="525">
        <f t="shared" si="539"/>
        <v>0</v>
      </c>
      <c r="EX304" s="524">
        <f t="shared" si="540"/>
        <v>0</v>
      </c>
      <c r="EY304" s="509" t="str">
        <f t="shared" si="541"/>
        <v>○</v>
      </c>
      <c r="EZ304" s="486">
        <f t="shared" si="542"/>
        <v>0</v>
      </c>
      <c r="FA304" s="482">
        <f t="shared" si="542"/>
        <v>0</v>
      </c>
      <c r="FB304" s="482">
        <f t="shared" si="542"/>
        <v>0</v>
      </c>
      <c r="FC304" s="536">
        <f t="shared" si="543"/>
        <v>0</v>
      </c>
      <c r="FD304" s="101">
        <f t="shared" si="544"/>
        <v>0</v>
      </c>
      <c r="FE304" s="846">
        <f t="shared" si="545"/>
        <v>0</v>
      </c>
      <c r="FF304" s="847">
        <f t="shared" si="546"/>
        <v>0</v>
      </c>
      <c r="FG304" s="101" t="str">
        <f t="shared" si="547"/>
        <v/>
      </c>
      <c r="FH304" s="185" t="str">
        <f t="shared" si="548"/>
        <v/>
      </c>
      <c r="FI304" s="184" t="str">
        <f t="shared" si="548"/>
        <v/>
      </c>
      <c r="FJ304" s="848" t="str">
        <f t="shared" si="548"/>
        <v/>
      </c>
      <c r="FK304" s="508"/>
      <c r="FL304" s="498"/>
      <c r="FM304" s="499"/>
      <c r="FN304" s="849">
        <f t="shared" si="549"/>
        <v>0</v>
      </c>
      <c r="FO304" s="511" t="str">
        <f t="shared" si="550"/>
        <v/>
      </c>
      <c r="FP304" s="528" t="str">
        <f t="shared" si="551"/>
        <v/>
      </c>
      <c r="FQ304" s="529" t="str">
        <f t="shared" si="552"/>
        <v/>
      </c>
      <c r="FR304" s="529" t="str">
        <f t="shared" si="553"/>
        <v/>
      </c>
      <c r="FS304" s="530">
        <f t="shared" si="554"/>
        <v>0</v>
      </c>
      <c r="FT304" s="510"/>
    </row>
    <row r="305" spans="1:176" s="3" customFormat="1" ht="18" customHeight="1">
      <c r="A305" s="619" t="str">
        <f t="shared" si="447"/>
        <v/>
      </c>
      <c r="B305" s="448">
        <f t="shared" si="555"/>
        <v>0</v>
      </c>
      <c r="C305" s="1114" t="str">
        <f t="shared" si="448"/>
        <v>授業料</v>
      </c>
      <c r="D305" s="1114" t="str">
        <f t="shared" si="449"/>
        <v>入学金</v>
      </c>
      <c r="E305" s="448">
        <f t="shared" si="556"/>
        <v>0</v>
      </c>
      <c r="F305" s="619">
        <f t="shared" si="450"/>
        <v>0</v>
      </c>
      <c r="G305" s="539">
        <f t="shared" si="451"/>
        <v>288</v>
      </c>
      <c r="H305" s="844"/>
      <c r="I305" s="845"/>
      <c r="J305" s="187"/>
      <c r="K305" s="188"/>
      <c r="L305" s="188"/>
      <c r="M305" s="186"/>
      <c r="N305" s="97"/>
      <c r="O305" s="98"/>
      <c r="P305" s="187"/>
      <c r="Q305" s="188"/>
      <c r="R305" s="186"/>
      <c r="S305" s="99"/>
      <c r="T305" s="97"/>
      <c r="U305" s="741"/>
      <c r="V305" s="101" t="str">
        <f>IF(OR($R$5="",$T$5="",$J305="",$O305="",$U305=""),"",IF(ISERROR(VLOOKUP($C305,参照!$P$4:$V$112,5,FALSE)),0,VLOOKUP($C305,参照!$P$4:$V$112,5,FALSE)))</f>
        <v/>
      </c>
      <c r="W305" s="100"/>
      <c r="X305" s="102" t="str">
        <f>IF(OR($R$5="",$T$5="",$J305="",$O305="",$W305=""),"",IF(ISERROR(VLOOKUP($D305,参照!$P$4:$V$112,5,FALSE)),0,VLOOKUP($D305,参照!$P$4:$V$112,5,FALSE)))</f>
        <v/>
      </c>
      <c r="Y305" s="182" t="str">
        <f t="shared" si="452"/>
        <v/>
      </c>
      <c r="Z305" s="182" t="str">
        <f t="shared" si="453"/>
        <v/>
      </c>
      <c r="AA305" s="468"/>
      <c r="AB305" s="536">
        <f t="shared" si="454"/>
        <v>0</v>
      </c>
      <c r="AC305" s="854"/>
      <c r="AD305" s="738">
        <f t="shared" si="455"/>
        <v>0</v>
      </c>
      <c r="AE305" s="103" t="str">
        <f t="shared" si="456"/>
        <v/>
      </c>
      <c r="AF305" s="468" t="str">
        <f t="shared" si="457"/>
        <v/>
      </c>
      <c r="AG305" s="469" t="str">
        <f t="shared" si="458"/>
        <v/>
      </c>
      <c r="AH305" s="102" t="str">
        <f t="shared" si="458"/>
        <v/>
      </c>
      <c r="AI305" s="855"/>
      <c r="AJ305" s="588"/>
      <c r="AK305" s="102" t="str">
        <f t="shared" si="459"/>
        <v/>
      </c>
      <c r="AL305" s="856"/>
      <c r="AM305" s="469">
        <f t="shared" si="460"/>
        <v>0</v>
      </c>
      <c r="AN305" s="469">
        <f t="shared" si="461"/>
        <v>0</v>
      </c>
      <c r="AO305" s="469">
        <f t="shared" si="462"/>
        <v>0</v>
      </c>
      <c r="AP305" s="590">
        <f t="shared" si="463"/>
        <v>0</v>
      </c>
      <c r="AQ305" s="474"/>
      <c r="AR305" s="104" t="str">
        <f t="shared" si="464"/>
        <v/>
      </c>
      <c r="AS305" s="856"/>
      <c r="AT305" s="469">
        <f t="shared" si="465"/>
        <v>0</v>
      </c>
      <c r="AU305" s="469">
        <f t="shared" si="466"/>
        <v>0</v>
      </c>
      <c r="AV305" s="469">
        <f t="shared" si="467"/>
        <v>0</v>
      </c>
      <c r="AW305" s="590">
        <f t="shared" si="468"/>
        <v>0</v>
      </c>
      <c r="AX305" s="474"/>
      <c r="AY305" s="102" t="str">
        <f t="shared" si="469"/>
        <v/>
      </c>
      <c r="AZ305" s="856"/>
      <c r="BA305" s="469">
        <f t="shared" si="470"/>
        <v>0</v>
      </c>
      <c r="BB305" s="469">
        <f t="shared" si="471"/>
        <v>0</v>
      </c>
      <c r="BC305" s="469">
        <f t="shared" si="472"/>
        <v>0</v>
      </c>
      <c r="BD305" s="590">
        <f t="shared" si="473"/>
        <v>0</v>
      </c>
      <c r="BE305" s="484" t="str">
        <f t="shared" si="474"/>
        <v>○</v>
      </c>
      <c r="BF305" s="486">
        <f t="shared" si="475"/>
        <v>0</v>
      </c>
      <c r="BG305" s="482">
        <f t="shared" si="475"/>
        <v>0</v>
      </c>
      <c r="BH305" s="482">
        <f t="shared" si="475"/>
        <v>0</v>
      </c>
      <c r="BI305" s="483">
        <f t="shared" si="476"/>
        <v>0</v>
      </c>
      <c r="BJ305" s="528">
        <f t="shared" si="477"/>
        <v>0</v>
      </c>
      <c r="BK305" s="529">
        <f t="shared" si="477"/>
        <v>0</v>
      </c>
      <c r="BL305" s="529">
        <f t="shared" si="477"/>
        <v>0</v>
      </c>
      <c r="BM305" s="530">
        <f t="shared" si="478"/>
        <v>0</v>
      </c>
      <c r="BN305" s="528">
        <f t="shared" si="479"/>
        <v>0</v>
      </c>
      <c r="BO305" s="529">
        <f t="shared" si="480"/>
        <v>0</v>
      </c>
      <c r="BP305" s="529">
        <f t="shared" si="481"/>
        <v>0</v>
      </c>
      <c r="BQ305" s="530">
        <f t="shared" si="482"/>
        <v>0</v>
      </c>
      <c r="BR305" s="528">
        <f t="shared" si="483"/>
        <v>0</v>
      </c>
      <c r="BS305" s="529">
        <f t="shared" si="483"/>
        <v>0</v>
      </c>
      <c r="BT305" s="529">
        <f t="shared" si="483"/>
        <v>0</v>
      </c>
      <c r="BU305" s="530">
        <f t="shared" si="484"/>
        <v>0</v>
      </c>
      <c r="BV305" s="528">
        <f t="shared" si="485"/>
        <v>0</v>
      </c>
      <c r="BW305" s="529">
        <f t="shared" si="486"/>
        <v>0</v>
      </c>
      <c r="BX305" s="529">
        <f t="shared" si="487"/>
        <v>0</v>
      </c>
      <c r="BY305" s="530">
        <f t="shared" si="488"/>
        <v>0</v>
      </c>
      <c r="BZ305" s="560" t="str">
        <f t="shared" si="489"/>
        <v/>
      </c>
      <c r="CA305" s="184" t="str">
        <f t="shared" si="489"/>
        <v/>
      </c>
      <c r="CB305" s="183" t="str">
        <f t="shared" si="489"/>
        <v/>
      </c>
      <c r="CC305" s="185" t="str">
        <f t="shared" si="490"/>
        <v/>
      </c>
      <c r="CD305" s="184" t="str">
        <f t="shared" si="490"/>
        <v/>
      </c>
      <c r="CE305" s="183" t="str">
        <f t="shared" si="490"/>
        <v/>
      </c>
      <c r="CF305" s="447"/>
      <c r="CG305" s="482" t="str">
        <f t="shared" si="491"/>
        <v>－</v>
      </c>
      <c r="CH305" s="469"/>
      <c r="CI305" s="561"/>
      <c r="CJ305" s="468" t="str">
        <f t="shared" si="492"/>
        <v/>
      </c>
      <c r="CK305" s="469" t="str">
        <f t="shared" si="493"/>
        <v/>
      </c>
      <c r="CL305" s="102" t="str">
        <f t="shared" si="494"/>
        <v/>
      </c>
      <c r="CM305" s="468" t="str">
        <f t="shared" si="495"/>
        <v/>
      </c>
      <c r="CN305" s="469" t="str">
        <f t="shared" si="496"/>
        <v/>
      </c>
      <c r="CO305" s="102" t="str">
        <f t="shared" si="497"/>
        <v/>
      </c>
      <c r="CP305" s="468" t="str">
        <f t="shared" si="498"/>
        <v/>
      </c>
      <c r="CQ305" s="469" t="str">
        <f t="shared" si="498"/>
        <v/>
      </c>
      <c r="CR305" s="102" t="str">
        <f t="shared" si="498"/>
        <v/>
      </c>
      <c r="CS305" s="468" t="str">
        <f t="shared" si="499"/>
        <v/>
      </c>
      <c r="CT305" s="469" t="str">
        <f t="shared" si="500"/>
        <v/>
      </c>
      <c r="CU305" s="469" t="str">
        <f t="shared" si="501"/>
        <v/>
      </c>
      <c r="CV305" s="105" t="str">
        <f t="shared" si="502"/>
        <v/>
      </c>
      <c r="CW305" s="856"/>
      <c r="CX305" s="469">
        <f t="shared" si="503"/>
        <v>0</v>
      </c>
      <c r="CY305" s="469">
        <f t="shared" si="504"/>
        <v>0</v>
      </c>
      <c r="CZ305" s="469">
        <f t="shared" si="505"/>
        <v>0</v>
      </c>
      <c r="DA305" s="590">
        <f t="shared" si="506"/>
        <v>0</v>
      </c>
      <c r="DB305" s="474"/>
      <c r="DC305" s="604">
        <f t="shared" si="507"/>
        <v>0</v>
      </c>
      <c r="DD305" s="184">
        <f t="shared" si="508"/>
        <v>0</v>
      </c>
      <c r="DE305" s="605">
        <f t="shared" si="509"/>
        <v>0</v>
      </c>
      <c r="DF305" s="104" t="str">
        <f t="shared" si="510"/>
        <v/>
      </c>
      <c r="DG305" s="856"/>
      <c r="DH305" s="469">
        <f t="shared" si="511"/>
        <v>0</v>
      </c>
      <c r="DI305" s="469">
        <f t="shared" si="512"/>
        <v>0</v>
      </c>
      <c r="DJ305" s="469">
        <f t="shared" si="513"/>
        <v>0</v>
      </c>
      <c r="DK305" s="590">
        <f t="shared" si="514"/>
        <v>0</v>
      </c>
      <c r="DL305" s="474"/>
      <c r="DM305" s="604">
        <f t="shared" si="515"/>
        <v>0</v>
      </c>
      <c r="DN305" s="184">
        <f t="shared" si="516"/>
        <v>0</v>
      </c>
      <c r="DO305" s="605">
        <f t="shared" si="517"/>
        <v>0</v>
      </c>
      <c r="DP305" s="104" t="str">
        <f t="shared" si="518"/>
        <v/>
      </c>
      <c r="DQ305" s="856"/>
      <c r="DR305" s="469">
        <f t="shared" si="519"/>
        <v>0</v>
      </c>
      <c r="DS305" s="469">
        <f t="shared" si="520"/>
        <v>0</v>
      </c>
      <c r="DT305" s="469">
        <f t="shared" si="521"/>
        <v>0</v>
      </c>
      <c r="DU305" s="101">
        <f t="shared" si="522"/>
        <v>0</v>
      </c>
      <c r="DV305" s="528">
        <f t="shared" si="523"/>
        <v>0</v>
      </c>
      <c r="DW305" s="529">
        <f t="shared" si="523"/>
        <v>0</v>
      </c>
      <c r="DX305" s="529">
        <f t="shared" si="523"/>
        <v>0</v>
      </c>
      <c r="DY305" s="530">
        <f t="shared" si="524"/>
        <v>0</v>
      </c>
      <c r="DZ305" s="528">
        <f t="shared" si="525"/>
        <v>0</v>
      </c>
      <c r="EA305" s="529">
        <f t="shared" si="525"/>
        <v>0</v>
      </c>
      <c r="EB305" s="529">
        <f t="shared" si="525"/>
        <v>0</v>
      </c>
      <c r="EC305" s="530">
        <f t="shared" si="526"/>
        <v>0</v>
      </c>
      <c r="ED305" s="528">
        <f t="shared" si="527"/>
        <v>0</v>
      </c>
      <c r="EE305" s="529">
        <f t="shared" si="527"/>
        <v>0</v>
      </c>
      <c r="EF305" s="529">
        <f t="shared" si="527"/>
        <v>0</v>
      </c>
      <c r="EG305" s="530">
        <f t="shared" si="528"/>
        <v>0</v>
      </c>
      <c r="EH305" s="528">
        <f t="shared" si="529"/>
        <v>0</v>
      </c>
      <c r="EI305" s="529">
        <f t="shared" si="530"/>
        <v>0</v>
      </c>
      <c r="EJ305" s="529">
        <f t="shared" si="531"/>
        <v>0</v>
      </c>
      <c r="EK305" s="530">
        <f t="shared" si="532"/>
        <v>0</v>
      </c>
      <c r="EL305" s="562"/>
      <c r="EM305" s="571">
        <f t="shared" si="533"/>
        <v>0</v>
      </c>
      <c r="EN305" s="572">
        <f t="shared" si="533"/>
        <v>0</v>
      </c>
      <c r="EO305" s="576">
        <f t="shared" si="533"/>
        <v>0</v>
      </c>
      <c r="EP305" s="578">
        <f t="shared" si="534"/>
        <v>0</v>
      </c>
      <c r="EQ305" s="571">
        <f t="shared" si="535"/>
        <v>0</v>
      </c>
      <c r="ER305" s="572">
        <f t="shared" si="535"/>
        <v>0</v>
      </c>
      <c r="ES305" s="573">
        <f t="shared" si="535"/>
        <v>0</v>
      </c>
      <c r="ET305" s="579">
        <f t="shared" si="536"/>
        <v>0</v>
      </c>
      <c r="EU305" s="577">
        <f t="shared" si="537"/>
        <v>0</v>
      </c>
      <c r="EV305" s="521">
        <f t="shared" si="538"/>
        <v>0</v>
      </c>
      <c r="EW305" s="525">
        <f t="shared" si="539"/>
        <v>0</v>
      </c>
      <c r="EX305" s="524">
        <f t="shared" si="540"/>
        <v>0</v>
      </c>
      <c r="EY305" s="509" t="str">
        <f t="shared" si="541"/>
        <v>○</v>
      </c>
      <c r="EZ305" s="486">
        <f t="shared" si="542"/>
        <v>0</v>
      </c>
      <c r="FA305" s="482">
        <f t="shared" si="542"/>
        <v>0</v>
      </c>
      <c r="FB305" s="482">
        <f t="shared" si="542"/>
        <v>0</v>
      </c>
      <c r="FC305" s="536">
        <f t="shared" si="543"/>
        <v>0</v>
      </c>
      <c r="FD305" s="101">
        <f t="shared" si="544"/>
        <v>0</v>
      </c>
      <c r="FE305" s="846">
        <f t="shared" si="545"/>
        <v>0</v>
      </c>
      <c r="FF305" s="847">
        <f t="shared" si="546"/>
        <v>0</v>
      </c>
      <c r="FG305" s="101" t="str">
        <f t="shared" si="547"/>
        <v/>
      </c>
      <c r="FH305" s="185" t="str">
        <f t="shared" si="548"/>
        <v/>
      </c>
      <c r="FI305" s="184" t="str">
        <f t="shared" si="548"/>
        <v/>
      </c>
      <c r="FJ305" s="848" t="str">
        <f t="shared" si="548"/>
        <v/>
      </c>
      <c r="FK305" s="508"/>
      <c r="FL305" s="498"/>
      <c r="FM305" s="499"/>
      <c r="FN305" s="849">
        <f t="shared" si="549"/>
        <v>0</v>
      </c>
      <c r="FO305" s="511" t="str">
        <f t="shared" si="550"/>
        <v/>
      </c>
      <c r="FP305" s="528" t="str">
        <f t="shared" si="551"/>
        <v/>
      </c>
      <c r="FQ305" s="529" t="str">
        <f t="shared" si="552"/>
        <v/>
      </c>
      <c r="FR305" s="529" t="str">
        <f t="shared" si="553"/>
        <v/>
      </c>
      <c r="FS305" s="530">
        <f t="shared" si="554"/>
        <v>0</v>
      </c>
      <c r="FT305" s="510"/>
    </row>
    <row r="306" spans="1:176" s="3" customFormat="1" ht="18" customHeight="1">
      <c r="A306" s="619" t="str">
        <f t="shared" si="447"/>
        <v/>
      </c>
      <c r="B306" s="448">
        <f t="shared" si="555"/>
        <v>0</v>
      </c>
      <c r="C306" s="1114" t="str">
        <f t="shared" si="448"/>
        <v>授業料</v>
      </c>
      <c r="D306" s="1114" t="str">
        <f t="shared" si="449"/>
        <v>入学金</v>
      </c>
      <c r="E306" s="448">
        <f t="shared" si="556"/>
        <v>0</v>
      </c>
      <c r="F306" s="619">
        <f t="shared" si="450"/>
        <v>0</v>
      </c>
      <c r="G306" s="539">
        <f t="shared" si="451"/>
        <v>289</v>
      </c>
      <c r="H306" s="844"/>
      <c r="I306" s="845"/>
      <c r="J306" s="187"/>
      <c r="K306" s="188"/>
      <c r="L306" s="188"/>
      <c r="M306" s="186"/>
      <c r="N306" s="97"/>
      <c r="O306" s="98"/>
      <c r="P306" s="187"/>
      <c r="Q306" s="188"/>
      <c r="R306" s="186"/>
      <c r="S306" s="99"/>
      <c r="T306" s="97"/>
      <c r="U306" s="741"/>
      <c r="V306" s="101" t="str">
        <f>IF(OR($R$5="",$T$5="",$J306="",$O306="",$U306=""),"",IF(ISERROR(VLOOKUP($C306,参照!$P$4:$V$112,5,FALSE)),0,VLOOKUP($C306,参照!$P$4:$V$112,5,FALSE)))</f>
        <v/>
      </c>
      <c r="W306" s="100"/>
      <c r="X306" s="102" t="str">
        <f>IF(OR($R$5="",$T$5="",$J306="",$O306="",$W306=""),"",IF(ISERROR(VLOOKUP($D306,参照!$P$4:$V$112,5,FALSE)),0,VLOOKUP($D306,参照!$P$4:$V$112,5,FALSE)))</f>
        <v/>
      </c>
      <c r="Y306" s="182" t="str">
        <f t="shared" si="452"/>
        <v/>
      </c>
      <c r="Z306" s="182" t="str">
        <f t="shared" si="453"/>
        <v/>
      </c>
      <c r="AA306" s="468"/>
      <c r="AB306" s="536">
        <f t="shared" si="454"/>
        <v>0</v>
      </c>
      <c r="AC306" s="854"/>
      <c r="AD306" s="738">
        <f t="shared" si="455"/>
        <v>0</v>
      </c>
      <c r="AE306" s="103" t="str">
        <f t="shared" si="456"/>
        <v/>
      </c>
      <c r="AF306" s="468" t="str">
        <f t="shared" si="457"/>
        <v/>
      </c>
      <c r="AG306" s="469" t="str">
        <f t="shared" si="458"/>
        <v/>
      </c>
      <c r="AH306" s="102" t="str">
        <f t="shared" si="458"/>
        <v/>
      </c>
      <c r="AI306" s="855"/>
      <c r="AJ306" s="588"/>
      <c r="AK306" s="102" t="str">
        <f t="shared" si="459"/>
        <v/>
      </c>
      <c r="AL306" s="856"/>
      <c r="AM306" s="469">
        <f t="shared" si="460"/>
        <v>0</v>
      </c>
      <c r="AN306" s="469">
        <f t="shared" si="461"/>
        <v>0</v>
      </c>
      <c r="AO306" s="469">
        <f t="shared" si="462"/>
        <v>0</v>
      </c>
      <c r="AP306" s="590">
        <f t="shared" si="463"/>
        <v>0</v>
      </c>
      <c r="AQ306" s="474"/>
      <c r="AR306" s="104" t="str">
        <f t="shared" si="464"/>
        <v/>
      </c>
      <c r="AS306" s="856"/>
      <c r="AT306" s="469">
        <f t="shared" si="465"/>
        <v>0</v>
      </c>
      <c r="AU306" s="469">
        <f t="shared" si="466"/>
        <v>0</v>
      </c>
      <c r="AV306" s="469">
        <f t="shared" si="467"/>
        <v>0</v>
      </c>
      <c r="AW306" s="590">
        <f t="shared" si="468"/>
        <v>0</v>
      </c>
      <c r="AX306" s="474"/>
      <c r="AY306" s="102" t="str">
        <f t="shared" si="469"/>
        <v/>
      </c>
      <c r="AZ306" s="856"/>
      <c r="BA306" s="469">
        <f t="shared" si="470"/>
        <v>0</v>
      </c>
      <c r="BB306" s="469">
        <f t="shared" si="471"/>
        <v>0</v>
      </c>
      <c r="BC306" s="469">
        <f t="shared" si="472"/>
        <v>0</v>
      </c>
      <c r="BD306" s="590">
        <f t="shared" si="473"/>
        <v>0</v>
      </c>
      <c r="BE306" s="484" t="str">
        <f t="shared" si="474"/>
        <v>○</v>
      </c>
      <c r="BF306" s="486">
        <f t="shared" si="475"/>
        <v>0</v>
      </c>
      <c r="BG306" s="482">
        <f t="shared" si="475"/>
        <v>0</v>
      </c>
      <c r="BH306" s="482">
        <f t="shared" si="475"/>
        <v>0</v>
      </c>
      <c r="BI306" s="483">
        <f t="shared" si="476"/>
        <v>0</v>
      </c>
      <c r="BJ306" s="528">
        <f t="shared" si="477"/>
        <v>0</v>
      </c>
      <c r="BK306" s="529">
        <f t="shared" si="477"/>
        <v>0</v>
      </c>
      <c r="BL306" s="529">
        <f t="shared" si="477"/>
        <v>0</v>
      </c>
      <c r="BM306" s="530">
        <f t="shared" si="478"/>
        <v>0</v>
      </c>
      <c r="BN306" s="528">
        <f t="shared" si="479"/>
        <v>0</v>
      </c>
      <c r="BO306" s="529">
        <f t="shared" si="480"/>
        <v>0</v>
      </c>
      <c r="BP306" s="529">
        <f t="shared" si="481"/>
        <v>0</v>
      </c>
      <c r="BQ306" s="530">
        <f t="shared" si="482"/>
        <v>0</v>
      </c>
      <c r="BR306" s="528">
        <f t="shared" si="483"/>
        <v>0</v>
      </c>
      <c r="BS306" s="529">
        <f t="shared" si="483"/>
        <v>0</v>
      </c>
      <c r="BT306" s="529">
        <f t="shared" si="483"/>
        <v>0</v>
      </c>
      <c r="BU306" s="530">
        <f t="shared" si="484"/>
        <v>0</v>
      </c>
      <c r="BV306" s="528">
        <f t="shared" si="485"/>
        <v>0</v>
      </c>
      <c r="BW306" s="529">
        <f t="shared" si="486"/>
        <v>0</v>
      </c>
      <c r="BX306" s="529">
        <f t="shared" si="487"/>
        <v>0</v>
      </c>
      <c r="BY306" s="530">
        <f t="shared" si="488"/>
        <v>0</v>
      </c>
      <c r="BZ306" s="560" t="str">
        <f t="shared" si="489"/>
        <v/>
      </c>
      <c r="CA306" s="184" t="str">
        <f t="shared" si="489"/>
        <v/>
      </c>
      <c r="CB306" s="183" t="str">
        <f t="shared" si="489"/>
        <v/>
      </c>
      <c r="CC306" s="185" t="str">
        <f t="shared" si="490"/>
        <v/>
      </c>
      <c r="CD306" s="184" t="str">
        <f t="shared" si="490"/>
        <v/>
      </c>
      <c r="CE306" s="183" t="str">
        <f t="shared" si="490"/>
        <v/>
      </c>
      <c r="CF306" s="447"/>
      <c r="CG306" s="482" t="str">
        <f t="shared" si="491"/>
        <v>－</v>
      </c>
      <c r="CH306" s="469"/>
      <c r="CI306" s="561"/>
      <c r="CJ306" s="468" t="str">
        <f t="shared" si="492"/>
        <v/>
      </c>
      <c r="CK306" s="469" t="str">
        <f t="shared" si="493"/>
        <v/>
      </c>
      <c r="CL306" s="102" t="str">
        <f t="shared" si="494"/>
        <v/>
      </c>
      <c r="CM306" s="468" t="str">
        <f t="shared" si="495"/>
        <v/>
      </c>
      <c r="CN306" s="469" t="str">
        <f t="shared" si="496"/>
        <v/>
      </c>
      <c r="CO306" s="102" t="str">
        <f t="shared" si="497"/>
        <v/>
      </c>
      <c r="CP306" s="468" t="str">
        <f t="shared" si="498"/>
        <v/>
      </c>
      <c r="CQ306" s="469" t="str">
        <f t="shared" si="498"/>
        <v/>
      </c>
      <c r="CR306" s="102" t="str">
        <f t="shared" si="498"/>
        <v/>
      </c>
      <c r="CS306" s="468" t="str">
        <f t="shared" si="499"/>
        <v/>
      </c>
      <c r="CT306" s="469" t="str">
        <f t="shared" si="500"/>
        <v/>
      </c>
      <c r="CU306" s="469" t="str">
        <f t="shared" si="501"/>
        <v/>
      </c>
      <c r="CV306" s="105" t="str">
        <f t="shared" si="502"/>
        <v/>
      </c>
      <c r="CW306" s="856"/>
      <c r="CX306" s="469">
        <f t="shared" si="503"/>
        <v>0</v>
      </c>
      <c r="CY306" s="469">
        <f t="shared" si="504"/>
        <v>0</v>
      </c>
      <c r="CZ306" s="469">
        <f t="shared" si="505"/>
        <v>0</v>
      </c>
      <c r="DA306" s="590">
        <f t="shared" si="506"/>
        <v>0</v>
      </c>
      <c r="DB306" s="474"/>
      <c r="DC306" s="604">
        <f t="shared" si="507"/>
        <v>0</v>
      </c>
      <c r="DD306" s="184">
        <f t="shared" si="508"/>
        <v>0</v>
      </c>
      <c r="DE306" s="605">
        <f t="shared" si="509"/>
        <v>0</v>
      </c>
      <c r="DF306" s="104" t="str">
        <f t="shared" si="510"/>
        <v/>
      </c>
      <c r="DG306" s="856"/>
      <c r="DH306" s="469">
        <f t="shared" si="511"/>
        <v>0</v>
      </c>
      <c r="DI306" s="469">
        <f t="shared" si="512"/>
        <v>0</v>
      </c>
      <c r="DJ306" s="469">
        <f t="shared" si="513"/>
        <v>0</v>
      </c>
      <c r="DK306" s="590">
        <f t="shared" si="514"/>
        <v>0</v>
      </c>
      <c r="DL306" s="474"/>
      <c r="DM306" s="604">
        <f t="shared" si="515"/>
        <v>0</v>
      </c>
      <c r="DN306" s="184">
        <f t="shared" si="516"/>
        <v>0</v>
      </c>
      <c r="DO306" s="605">
        <f t="shared" si="517"/>
        <v>0</v>
      </c>
      <c r="DP306" s="104" t="str">
        <f t="shared" si="518"/>
        <v/>
      </c>
      <c r="DQ306" s="856"/>
      <c r="DR306" s="469">
        <f t="shared" si="519"/>
        <v>0</v>
      </c>
      <c r="DS306" s="469">
        <f t="shared" si="520"/>
        <v>0</v>
      </c>
      <c r="DT306" s="469">
        <f t="shared" si="521"/>
        <v>0</v>
      </c>
      <c r="DU306" s="101">
        <f t="shared" si="522"/>
        <v>0</v>
      </c>
      <c r="DV306" s="528">
        <f t="shared" si="523"/>
        <v>0</v>
      </c>
      <c r="DW306" s="529">
        <f t="shared" si="523"/>
        <v>0</v>
      </c>
      <c r="DX306" s="529">
        <f t="shared" si="523"/>
        <v>0</v>
      </c>
      <c r="DY306" s="530">
        <f t="shared" si="524"/>
        <v>0</v>
      </c>
      <c r="DZ306" s="528">
        <f t="shared" si="525"/>
        <v>0</v>
      </c>
      <c r="EA306" s="529">
        <f t="shared" si="525"/>
        <v>0</v>
      </c>
      <c r="EB306" s="529">
        <f t="shared" si="525"/>
        <v>0</v>
      </c>
      <c r="EC306" s="530">
        <f t="shared" si="526"/>
        <v>0</v>
      </c>
      <c r="ED306" s="528">
        <f t="shared" si="527"/>
        <v>0</v>
      </c>
      <c r="EE306" s="529">
        <f t="shared" si="527"/>
        <v>0</v>
      </c>
      <c r="EF306" s="529">
        <f t="shared" si="527"/>
        <v>0</v>
      </c>
      <c r="EG306" s="530">
        <f t="shared" si="528"/>
        <v>0</v>
      </c>
      <c r="EH306" s="528">
        <f t="shared" si="529"/>
        <v>0</v>
      </c>
      <c r="EI306" s="529">
        <f t="shared" si="530"/>
        <v>0</v>
      </c>
      <c r="EJ306" s="529">
        <f t="shared" si="531"/>
        <v>0</v>
      </c>
      <c r="EK306" s="530">
        <f t="shared" si="532"/>
        <v>0</v>
      </c>
      <c r="EL306" s="562"/>
      <c r="EM306" s="571">
        <f t="shared" si="533"/>
        <v>0</v>
      </c>
      <c r="EN306" s="572">
        <f t="shared" si="533"/>
        <v>0</v>
      </c>
      <c r="EO306" s="576">
        <f t="shared" si="533"/>
        <v>0</v>
      </c>
      <c r="EP306" s="578">
        <f t="shared" si="534"/>
        <v>0</v>
      </c>
      <c r="EQ306" s="571">
        <f t="shared" si="535"/>
        <v>0</v>
      </c>
      <c r="ER306" s="572">
        <f t="shared" si="535"/>
        <v>0</v>
      </c>
      <c r="ES306" s="573">
        <f t="shared" si="535"/>
        <v>0</v>
      </c>
      <c r="ET306" s="579">
        <f t="shared" si="536"/>
        <v>0</v>
      </c>
      <c r="EU306" s="577">
        <f t="shared" si="537"/>
        <v>0</v>
      </c>
      <c r="EV306" s="521">
        <f t="shared" si="538"/>
        <v>0</v>
      </c>
      <c r="EW306" s="525">
        <f t="shared" si="539"/>
        <v>0</v>
      </c>
      <c r="EX306" s="524">
        <f t="shared" si="540"/>
        <v>0</v>
      </c>
      <c r="EY306" s="509" t="str">
        <f t="shared" si="541"/>
        <v>○</v>
      </c>
      <c r="EZ306" s="486">
        <f t="shared" si="542"/>
        <v>0</v>
      </c>
      <c r="FA306" s="482">
        <f t="shared" si="542"/>
        <v>0</v>
      </c>
      <c r="FB306" s="482">
        <f t="shared" si="542"/>
        <v>0</v>
      </c>
      <c r="FC306" s="536">
        <f t="shared" si="543"/>
        <v>0</v>
      </c>
      <c r="FD306" s="101">
        <f t="shared" si="544"/>
        <v>0</v>
      </c>
      <c r="FE306" s="846">
        <f t="shared" si="545"/>
        <v>0</v>
      </c>
      <c r="FF306" s="847">
        <f t="shared" si="546"/>
        <v>0</v>
      </c>
      <c r="FG306" s="101" t="str">
        <f t="shared" si="547"/>
        <v/>
      </c>
      <c r="FH306" s="185" t="str">
        <f t="shared" si="548"/>
        <v/>
      </c>
      <c r="FI306" s="184" t="str">
        <f t="shared" si="548"/>
        <v/>
      </c>
      <c r="FJ306" s="848" t="str">
        <f t="shared" si="548"/>
        <v/>
      </c>
      <c r="FK306" s="508"/>
      <c r="FL306" s="498"/>
      <c r="FM306" s="499"/>
      <c r="FN306" s="849">
        <f t="shared" si="549"/>
        <v>0</v>
      </c>
      <c r="FO306" s="511" t="str">
        <f t="shared" si="550"/>
        <v/>
      </c>
      <c r="FP306" s="528" t="str">
        <f t="shared" si="551"/>
        <v/>
      </c>
      <c r="FQ306" s="529" t="str">
        <f t="shared" si="552"/>
        <v/>
      </c>
      <c r="FR306" s="529" t="str">
        <f t="shared" si="553"/>
        <v/>
      </c>
      <c r="FS306" s="530">
        <f t="shared" si="554"/>
        <v>0</v>
      </c>
      <c r="FT306" s="510"/>
    </row>
    <row r="307" spans="1:176" s="3" customFormat="1" ht="18" customHeight="1">
      <c r="A307" s="619" t="str">
        <f t="shared" si="447"/>
        <v/>
      </c>
      <c r="B307" s="448">
        <f t="shared" si="555"/>
        <v>0</v>
      </c>
      <c r="C307" s="1114" t="str">
        <f t="shared" si="448"/>
        <v>授業料</v>
      </c>
      <c r="D307" s="1114" t="str">
        <f t="shared" si="449"/>
        <v>入学金</v>
      </c>
      <c r="E307" s="448">
        <f t="shared" si="556"/>
        <v>0</v>
      </c>
      <c r="F307" s="619">
        <f t="shared" si="450"/>
        <v>0</v>
      </c>
      <c r="G307" s="539">
        <f t="shared" si="451"/>
        <v>290</v>
      </c>
      <c r="H307" s="844"/>
      <c r="I307" s="845"/>
      <c r="J307" s="187"/>
      <c r="K307" s="188"/>
      <c r="L307" s="188"/>
      <c r="M307" s="186"/>
      <c r="N307" s="97"/>
      <c r="O307" s="98"/>
      <c r="P307" s="187"/>
      <c r="Q307" s="188"/>
      <c r="R307" s="186"/>
      <c r="S307" s="99"/>
      <c r="T307" s="97"/>
      <c r="U307" s="741"/>
      <c r="V307" s="101" t="str">
        <f>IF(OR($R$5="",$T$5="",$J307="",$O307="",$U307=""),"",IF(ISERROR(VLOOKUP($C307,参照!$P$4:$V$112,5,FALSE)),0,VLOOKUP($C307,参照!$P$4:$V$112,5,FALSE)))</f>
        <v/>
      </c>
      <c r="W307" s="100"/>
      <c r="X307" s="102" t="str">
        <f>IF(OR($R$5="",$T$5="",$J307="",$O307="",$W307=""),"",IF(ISERROR(VLOOKUP($D307,参照!$P$4:$V$112,5,FALSE)),0,VLOOKUP($D307,参照!$P$4:$V$112,5,FALSE)))</f>
        <v/>
      </c>
      <c r="Y307" s="182" t="str">
        <f t="shared" si="452"/>
        <v/>
      </c>
      <c r="Z307" s="182" t="str">
        <f t="shared" si="453"/>
        <v/>
      </c>
      <c r="AA307" s="468"/>
      <c r="AB307" s="536">
        <f t="shared" si="454"/>
        <v>0</v>
      </c>
      <c r="AC307" s="854"/>
      <c r="AD307" s="738">
        <f t="shared" si="455"/>
        <v>0</v>
      </c>
      <c r="AE307" s="103" t="str">
        <f t="shared" si="456"/>
        <v/>
      </c>
      <c r="AF307" s="468" t="str">
        <f t="shared" si="457"/>
        <v/>
      </c>
      <c r="AG307" s="469" t="str">
        <f t="shared" si="458"/>
        <v/>
      </c>
      <c r="AH307" s="102" t="str">
        <f t="shared" si="458"/>
        <v/>
      </c>
      <c r="AI307" s="855"/>
      <c r="AJ307" s="588"/>
      <c r="AK307" s="102" t="str">
        <f t="shared" si="459"/>
        <v/>
      </c>
      <c r="AL307" s="856"/>
      <c r="AM307" s="469">
        <f t="shared" si="460"/>
        <v>0</v>
      </c>
      <c r="AN307" s="469">
        <f t="shared" si="461"/>
        <v>0</v>
      </c>
      <c r="AO307" s="469">
        <f t="shared" si="462"/>
        <v>0</v>
      </c>
      <c r="AP307" s="590">
        <f t="shared" si="463"/>
        <v>0</v>
      </c>
      <c r="AQ307" s="474"/>
      <c r="AR307" s="104" t="str">
        <f t="shared" si="464"/>
        <v/>
      </c>
      <c r="AS307" s="856"/>
      <c r="AT307" s="469">
        <f t="shared" si="465"/>
        <v>0</v>
      </c>
      <c r="AU307" s="469">
        <f t="shared" si="466"/>
        <v>0</v>
      </c>
      <c r="AV307" s="469">
        <f t="shared" si="467"/>
        <v>0</v>
      </c>
      <c r="AW307" s="590">
        <f t="shared" si="468"/>
        <v>0</v>
      </c>
      <c r="AX307" s="474"/>
      <c r="AY307" s="102" t="str">
        <f t="shared" si="469"/>
        <v/>
      </c>
      <c r="AZ307" s="856"/>
      <c r="BA307" s="469">
        <f t="shared" si="470"/>
        <v>0</v>
      </c>
      <c r="BB307" s="469">
        <f t="shared" si="471"/>
        <v>0</v>
      </c>
      <c r="BC307" s="469">
        <f t="shared" si="472"/>
        <v>0</v>
      </c>
      <c r="BD307" s="590">
        <f t="shared" si="473"/>
        <v>0</v>
      </c>
      <c r="BE307" s="484" t="str">
        <f t="shared" si="474"/>
        <v>○</v>
      </c>
      <c r="BF307" s="486">
        <f t="shared" si="475"/>
        <v>0</v>
      </c>
      <c r="BG307" s="482">
        <f t="shared" si="475"/>
        <v>0</v>
      </c>
      <c r="BH307" s="482">
        <f t="shared" si="475"/>
        <v>0</v>
      </c>
      <c r="BI307" s="483">
        <f t="shared" si="476"/>
        <v>0</v>
      </c>
      <c r="BJ307" s="528">
        <f t="shared" si="477"/>
        <v>0</v>
      </c>
      <c r="BK307" s="529">
        <f t="shared" si="477"/>
        <v>0</v>
      </c>
      <c r="BL307" s="529">
        <f t="shared" si="477"/>
        <v>0</v>
      </c>
      <c r="BM307" s="530">
        <f t="shared" si="478"/>
        <v>0</v>
      </c>
      <c r="BN307" s="528">
        <f t="shared" si="479"/>
        <v>0</v>
      </c>
      <c r="BO307" s="529">
        <f t="shared" si="480"/>
        <v>0</v>
      </c>
      <c r="BP307" s="529">
        <f t="shared" si="481"/>
        <v>0</v>
      </c>
      <c r="BQ307" s="530">
        <f t="shared" si="482"/>
        <v>0</v>
      </c>
      <c r="BR307" s="528">
        <f t="shared" si="483"/>
        <v>0</v>
      </c>
      <c r="BS307" s="529">
        <f t="shared" si="483"/>
        <v>0</v>
      </c>
      <c r="BT307" s="529">
        <f t="shared" si="483"/>
        <v>0</v>
      </c>
      <c r="BU307" s="530">
        <f t="shared" si="484"/>
        <v>0</v>
      </c>
      <c r="BV307" s="528">
        <f t="shared" si="485"/>
        <v>0</v>
      </c>
      <c r="BW307" s="529">
        <f t="shared" si="486"/>
        <v>0</v>
      </c>
      <c r="BX307" s="529">
        <f t="shared" si="487"/>
        <v>0</v>
      </c>
      <c r="BY307" s="530">
        <f t="shared" si="488"/>
        <v>0</v>
      </c>
      <c r="BZ307" s="560" t="str">
        <f t="shared" si="489"/>
        <v/>
      </c>
      <c r="CA307" s="184" t="str">
        <f t="shared" si="489"/>
        <v/>
      </c>
      <c r="CB307" s="183" t="str">
        <f t="shared" si="489"/>
        <v/>
      </c>
      <c r="CC307" s="185" t="str">
        <f t="shared" si="490"/>
        <v/>
      </c>
      <c r="CD307" s="184" t="str">
        <f t="shared" si="490"/>
        <v/>
      </c>
      <c r="CE307" s="183" t="str">
        <f t="shared" si="490"/>
        <v/>
      </c>
      <c r="CF307" s="447"/>
      <c r="CG307" s="482" t="str">
        <f t="shared" si="491"/>
        <v>－</v>
      </c>
      <c r="CH307" s="469"/>
      <c r="CI307" s="561"/>
      <c r="CJ307" s="468" t="str">
        <f t="shared" si="492"/>
        <v/>
      </c>
      <c r="CK307" s="469" t="str">
        <f t="shared" si="493"/>
        <v/>
      </c>
      <c r="CL307" s="102" t="str">
        <f t="shared" si="494"/>
        <v/>
      </c>
      <c r="CM307" s="468" t="str">
        <f t="shared" si="495"/>
        <v/>
      </c>
      <c r="CN307" s="469" t="str">
        <f t="shared" si="496"/>
        <v/>
      </c>
      <c r="CO307" s="102" t="str">
        <f t="shared" si="497"/>
        <v/>
      </c>
      <c r="CP307" s="468" t="str">
        <f t="shared" si="498"/>
        <v/>
      </c>
      <c r="CQ307" s="469" t="str">
        <f t="shared" si="498"/>
        <v/>
      </c>
      <c r="CR307" s="102" t="str">
        <f t="shared" si="498"/>
        <v/>
      </c>
      <c r="CS307" s="468" t="str">
        <f t="shared" si="499"/>
        <v/>
      </c>
      <c r="CT307" s="469" t="str">
        <f t="shared" si="500"/>
        <v/>
      </c>
      <c r="CU307" s="469" t="str">
        <f t="shared" si="501"/>
        <v/>
      </c>
      <c r="CV307" s="105" t="str">
        <f t="shared" si="502"/>
        <v/>
      </c>
      <c r="CW307" s="856"/>
      <c r="CX307" s="469">
        <f t="shared" si="503"/>
        <v>0</v>
      </c>
      <c r="CY307" s="469">
        <f t="shared" si="504"/>
        <v>0</v>
      </c>
      <c r="CZ307" s="469">
        <f t="shared" si="505"/>
        <v>0</v>
      </c>
      <c r="DA307" s="590">
        <f t="shared" si="506"/>
        <v>0</v>
      </c>
      <c r="DB307" s="474"/>
      <c r="DC307" s="604">
        <f t="shared" si="507"/>
        <v>0</v>
      </c>
      <c r="DD307" s="184">
        <f t="shared" si="508"/>
        <v>0</v>
      </c>
      <c r="DE307" s="605">
        <f t="shared" si="509"/>
        <v>0</v>
      </c>
      <c r="DF307" s="104" t="str">
        <f t="shared" si="510"/>
        <v/>
      </c>
      <c r="DG307" s="856"/>
      <c r="DH307" s="469">
        <f t="shared" si="511"/>
        <v>0</v>
      </c>
      <c r="DI307" s="469">
        <f t="shared" si="512"/>
        <v>0</v>
      </c>
      <c r="DJ307" s="469">
        <f t="shared" si="513"/>
        <v>0</v>
      </c>
      <c r="DK307" s="590">
        <f t="shared" si="514"/>
        <v>0</v>
      </c>
      <c r="DL307" s="474"/>
      <c r="DM307" s="604">
        <f t="shared" si="515"/>
        <v>0</v>
      </c>
      <c r="DN307" s="184">
        <f t="shared" si="516"/>
        <v>0</v>
      </c>
      <c r="DO307" s="605">
        <f t="shared" si="517"/>
        <v>0</v>
      </c>
      <c r="DP307" s="104" t="str">
        <f t="shared" si="518"/>
        <v/>
      </c>
      <c r="DQ307" s="856"/>
      <c r="DR307" s="469">
        <f t="shared" si="519"/>
        <v>0</v>
      </c>
      <c r="DS307" s="469">
        <f t="shared" si="520"/>
        <v>0</v>
      </c>
      <c r="DT307" s="469">
        <f t="shared" si="521"/>
        <v>0</v>
      </c>
      <c r="DU307" s="101">
        <f t="shared" si="522"/>
        <v>0</v>
      </c>
      <c r="DV307" s="528">
        <f t="shared" si="523"/>
        <v>0</v>
      </c>
      <c r="DW307" s="529">
        <f t="shared" si="523"/>
        <v>0</v>
      </c>
      <c r="DX307" s="529">
        <f t="shared" si="523"/>
        <v>0</v>
      </c>
      <c r="DY307" s="530">
        <f t="shared" si="524"/>
        <v>0</v>
      </c>
      <c r="DZ307" s="528">
        <f t="shared" si="525"/>
        <v>0</v>
      </c>
      <c r="EA307" s="529">
        <f t="shared" si="525"/>
        <v>0</v>
      </c>
      <c r="EB307" s="529">
        <f t="shared" si="525"/>
        <v>0</v>
      </c>
      <c r="EC307" s="530">
        <f t="shared" si="526"/>
        <v>0</v>
      </c>
      <c r="ED307" s="528">
        <f t="shared" si="527"/>
        <v>0</v>
      </c>
      <c r="EE307" s="529">
        <f t="shared" si="527"/>
        <v>0</v>
      </c>
      <c r="EF307" s="529">
        <f t="shared" si="527"/>
        <v>0</v>
      </c>
      <c r="EG307" s="530">
        <f t="shared" si="528"/>
        <v>0</v>
      </c>
      <c r="EH307" s="528">
        <f t="shared" si="529"/>
        <v>0</v>
      </c>
      <c r="EI307" s="529">
        <f t="shared" si="530"/>
        <v>0</v>
      </c>
      <c r="EJ307" s="529">
        <f t="shared" si="531"/>
        <v>0</v>
      </c>
      <c r="EK307" s="530">
        <f t="shared" si="532"/>
        <v>0</v>
      </c>
      <c r="EL307" s="562"/>
      <c r="EM307" s="571">
        <f t="shared" si="533"/>
        <v>0</v>
      </c>
      <c r="EN307" s="572">
        <f t="shared" si="533"/>
        <v>0</v>
      </c>
      <c r="EO307" s="576">
        <f t="shared" si="533"/>
        <v>0</v>
      </c>
      <c r="EP307" s="578">
        <f t="shared" si="534"/>
        <v>0</v>
      </c>
      <c r="EQ307" s="571">
        <f t="shared" si="535"/>
        <v>0</v>
      </c>
      <c r="ER307" s="572">
        <f t="shared" si="535"/>
        <v>0</v>
      </c>
      <c r="ES307" s="573">
        <f t="shared" si="535"/>
        <v>0</v>
      </c>
      <c r="ET307" s="579">
        <f t="shared" si="536"/>
        <v>0</v>
      </c>
      <c r="EU307" s="577">
        <f t="shared" si="537"/>
        <v>0</v>
      </c>
      <c r="EV307" s="521">
        <f t="shared" si="538"/>
        <v>0</v>
      </c>
      <c r="EW307" s="525">
        <f t="shared" si="539"/>
        <v>0</v>
      </c>
      <c r="EX307" s="524">
        <f t="shared" si="540"/>
        <v>0</v>
      </c>
      <c r="EY307" s="509" t="str">
        <f t="shared" si="541"/>
        <v>○</v>
      </c>
      <c r="EZ307" s="486">
        <f t="shared" si="542"/>
        <v>0</v>
      </c>
      <c r="FA307" s="482">
        <f t="shared" si="542"/>
        <v>0</v>
      </c>
      <c r="FB307" s="482">
        <f t="shared" si="542"/>
        <v>0</v>
      </c>
      <c r="FC307" s="536">
        <f t="shared" si="543"/>
        <v>0</v>
      </c>
      <c r="FD307" s="101">
        <f t="shared" si="544"/>
        <v>0</v>
      </c>
      <c r="FE307" s="846">
        <f t="shared" si="545"/>
        <v>0</v>
      </c>
      <c r="FF307" s="847">
        <f t="shared" si="546"/>
        <v>0</v>
      </c>
      <c r="FG307" s="101" t="str">
        <f t="shared" si="547"/>
        <v/>
      </c>
      <c r="FH307" s="185" t="str">
        <f t="shared" si="548"/>
        <v/>
      </c>
      <c r="FI307" s="184" t="str">
        <f t="shared" si="548"/>
        <v/>
      </c>
      <c r="FJ307" s="848" t="str">
        <f t="shared" si="548"/>
        <v/>
      </c>
      <c r="FK307" s="508"/>
      <c r="FL307" s="498"/>
      <c r="FM307" s="499"/>
      <c r="FN307" s="849">
        <f t="shared" si="549"/>
        <v>0</v>
      </c>
      <c r="FO307" s="511" t="str">
        <f t="shared" si="550"/>
        <v/>
      </c>
      <c r="FP307" s="528" t="str">
        <f t="shared" si="551"/>
        <v/>
      </c>
      <c r="FQ307" s="529" t="str">
        <f t="shared" si="552"/>
        <v/>
      </c>
      <c r="FR307" s="529" t="str">
        <f t="shared" si="553"/>
        <v/>
      </c>
      <c r="FS307" s="530">
        <f t="shared" si="554"/>
        <v>0</v>
      </c>
      <c r="FT307" s="510"/>
    </row>
    <row r="308" spans="1:176" s="3" customFormat="1" ht="18" customHeight="1">
      <c r="A308" s="619" t="str">
        <f t="shared" si="447"/>
        <v/>
      </c>
      <c r="B308" s="448">
        <f t="shared" si="555"/>
        <v>0</v>
      </c>
      <c r="C308" s="1114" t="str">
        <f t="shared" si="448"/>
        <v>授業料</v>
      </c>
      <c r="D308" s="1114" t="str">
        <f t="shared" si="449"/>
        <v>入学金</v>
      </c>
      <c r="E308" s="448">
        <f t="shared" si="556"/>
        <v>0</v>
      </c>
      <c r="F308" s="619">
        <f t="shared" si="450"/>
        <v>0</v>
      </c>
      <c r="G308" s="539">
        <f t="shared" si="451"/>
        <v>291</v>
      </c>
      <c r="H308" s="844"/>
      <c r="I308" s="845"/>
      <c r="J308" s="187"/>
      <c r="K308" s="188"/>
      <c r="L308" s="188"/>
      <c r="M308" s="186"/>
      <c r="N308" s="97"/>
      <c r="O308" s="98"/>
      <c r="P308" s="187"/>
      <c r="Q308" s="188"/>
      <c r="R308" s="186"/>
      <c r="S308" s="99"/>
      <c r="T308" s="97"/>
      <c r="U308" s="741"/>
      <c r="V308" s="101" t="str">
        <f>IF(OR($R$5="",$T$5="",$J308="",$O308="",$U308=""),"",IF(ISERROR(VLOOKUP($C308,参照!$P$4:$V$112,5,FALSE)),0,VLOOKUP($C308,参照!$P$4:$V$112,5,FALSE)))</f>
        <v/>
      </c>
      <c r="W308" s="100"/>
      <c r="X308" s="102" t="str">
        <f>IF(OR($R$5="",$T$5="",$J308="",$O308="",$W308=""),"",IF(ISERROR(VLOOKUP($D308,参照!$P$4:$V$112,5,FALSE)),0,VLOOKUP($D308,参照!$P$4:$V$112,5,FALSE)))</f>
        <v/>
      </c>
      <c r="Y308" s="182" t="str">
        <f t="shared" si="452"/>
        <v/>
      </c>
      <c r="Z308" s="182" t="str">
        <f t="shared" si="453"/>
        <v/>
      </c>
      <c r="AA308" s="468"/>
      <c r="AB308" s="536">
        <f t="shared" si="454"/>
        <v>0</v>
      </c>
      <c r="AC308" s="854"/>
      <c r="AD308" s="738">
        <f t="shared" si="455"/>
        <v>0</v>
      </c>
      <c r="AE308" s="103" t="str">
        <f t="shared" si="456"/>
        <v/>
      </c>
      <c r="AF308" s="468" t="str">
        <f t="shared" si="457"/>
        <v/>
      </c>
      <c r="AG308" s="469" t="str">
        <f t="shared" si="458"/>
        <v/>
      </c>
      <c r="AH308" s="102" t="str">
        <f t="shared" si="458"/>
        <v/>
      </c>
      <c r="AI308" s="855"/>
      <c r="AJ308" s="588"/>
      <c r="AK308" s="102" t="str">
        <f t="shared" si="459"/>
        <v/>
      </c>
      <c r="AL308" s="856"/>
      <c r="AM308" s="469">
        <f t="shared" si="460"/>
        <v>0</v>
      </c>
      <c r="AN308" s="469">
        <f t="shared" si="461"/>
        <v>0</v>
      </c>
      <c r="AO308" s="469">
        <f t="shared" si="462"/>
        <v>0</v>
      </c>
      <c r="AP308" s="590">
        <f t="shared" si="463"/>
        <v>0</v>
      </c>
      <c r="AQ308" s="474"/>
      <c r="AR308" s="104" t="str">
        <f t="shared" si="464"/>
        <v/>
      </c>
      <c r="AS308" s="856"/>
      <c r="AT308" s="469">
        <f t="shared" si="465"/>
        <v>0</v>
      </c>
      <c r="AU308" s="469">
        <f t="shared" si="466"/>
        <v>0</v>
      </c>
      <c r="AV308" s="469">
        <f t="shared" si="467"/>
        <v>0</v>
      </c>
      <c r="AW308" s="590">
        <f t="shared" si="468"/>
        <v>0</v>
      </c>
      <c r="AX308" s="474"/>
      <c r="AY308" s="102" t="str">
        <f t="shared" si="469"/>
        <v/>
      </c>
      <c r="AZ308" s="856"/>
      <c r="BA308" s="469">
        <f t="shared" si="470"/>
        <v>0</v>
      </c>
      <c r="BB308" s="469">
        <f t="shared" si="471"/>
        <v>0</v>
      </c>
      <c r="BC308" s="469">
        <f t="shared" si="472"/>
        <v>0</v>
      </c>
      <c r="BD308" s="590">
        <f t="shared" si="473"/>
        <v>0</v>
      </c>
      <c r="BE308" s="484" t="str">
        <f t="shared" si="474"/>
        <v>○</v>
      </c>
      <c r="BF308" s="486">
        <f t="shared" si="475"/>
        <v>0</v>
      </c>
      <c r="BG308" s="482">
        <f t="shared" si="475"/>
        <v>0</v>
      </c>
      <c r="BH308" s="482">
        <f t="shared" si="475"/>
        <v>0</v>
      </c>
      <c r="BI308" s="483">
        <f t="shared" si="476"/>
        <v>0</v>
      </c>
      <c r="BJ308" s="528">
        <f t="shared" si="477"/>
        <v>0</v>
      </c>
      <c r="BK308" s="529">
        <f t="shared" si="477"/>
        <v>0</v>
      </c>
      <c r="BL308" s="529">
        <f t="shared" si="477"/>
        <v>0</v>
      </c>
      <c r="BM308" s="530">
        <f t="shared" si="478"/>
        <v>0</v>
      </c>
      <c r="BN308" s="528">
        <f t="shared" si="479"/>
        <v>0</v>
      </c>
      <c r="BO308" s="529">
        <f t="shared" si="480"/>
        <v>0</v>
      </c>
      <c r="BP308" s="529">
        <f t="shared" si="481"/>
        <v>0</v>
      </c>
      <c r="BQ308" s="530">
        <f t="shared" si="482"/>
        <v>0</v>
      </c>
      <c r="BR308" s="528">
        <f t="shared" si="483"/>
        <v>0</v>
      </c>
      <c r="BS308" s="529">
        <f t="shared" si="483"/>
        <v>0</v>
      </c>
      <c r="BT308" s="529">
        <f t="shared" si="483"/>
        <v>0</v>
      </c>
      <c r="BU308" s="530">
        <f t="shared" si="484"/>
        <v>0</v>
      </c>
      <c r="BV308" s="528">
        <f t="shared" si="485"/>
        <v>0</v>
      </c>
      <c r="BW308" s="529">
        <f t="shared" si="486"/>
        <v>0</v>
      </c>
      <c r="BX308" s="529">
        <f t="shared" si="487"/>
        <v>0</v>
      </c>
      <c r="BY308" s="530">
        <f t="shared" si="488"/>
        <v>0</v>
      </c>
      <c r="BZ308" s="560" t="str">
        <f t="shared" si="489"/>
        <v/>
      </c>
      <c r="CA308" s="184" t="str">
        <f t="shared" si="489"/>
        <v/>
      </c>
      <c r="CB308" s="183" t="str">
        <f t="shared" si="489"/>
        <v/>
      </c>
      <c r="CC308" s="185" t="str">
        <f t="shared" si="490"/>
        <v/>
      </c>
      <c r="CD308" s="184" t="str">
        <f t="shared" si="490"/>
        <v/>
      </c>
      <c r="CE308" s="183" t="str">
        <f t="shared" si="490"/>
        <v/>
      </c>
      <c r="CF308" s="447"/>
      <c r="CG308" s="482" t="str">
        <f t="shared" si="491"/>
        <v>－</v>
      </c>
      <c r="CH308" s="469"/>
      <c r="CI308" s="561"/>
      <c r="CJ308" s="468" t="str">
        <f t="shared" si="492"/>
        <v/>
      </c>
      <c r="CK308" s="469" t="str">
        <f t="shared" si="493"/>
        <v/>
      </c>
      <c r="CL308" s="102" t="str">
        <f t="shared" si="494"/>
        <v/>
      </c>
      <c r="CM308" s="468" t="str">
        <f t="shared" si="495"/>
        <v/>
      </c>
      <c r="CN308" s="469" t="str">
        <f t="shared" si="496"/>
        <v/>
      </c>
      <c r="CO308" s="102" t="str">
        <f t="shared" si="497"/>
        <v/>
      </c>
      <c r="CP308" s="468" t="str">
        <f t="shared" si="498"/>
        <v/>
      </c>
      <c r="CQ308" s="469" t="str">
        <f t="shared" si="498"/>
        <v/>
      </c>
      <c r="CR308" s="102" t="str">
        <f t="shared" si="498"/>
        <v/>
      </c>
      <c r="CS308" s="468" t="str">
        <f t="shared" si="499"/>
        <v/>
      </c>
      <c r="CT308" s="469" t="str">
        <f t="shared" si="500"/>
        <v/>
      </c>
      <c r="CU308" s="469" t="str">
        <f t="shared" si="501"/>
        <v/>
      </c>
      <c r="CV308" s="105" t="str">
        <f t="shared" si="502"/>
        <v/>
      </c>
      <c r="CW308" s="856"/>
      <c r="CX308" s="469">
        <f t="shared" si="503"/>
        <v>0</v>
      </c>
      <c r="CY308" s="469">
        <f t="shared" si="504"/>
        <v>0</v>
      </c>
      <c r="CZ308" s="469">
        <f t="shared" si="505"/>
        <v>0</v>
      </c>
      <c r="DA308" s="590">
        <f t="shared" si="506"/>
        <v>0</v>
      </c>
      <c r="DB308" s="474"/>
      <c r="DC308" s="604">
        <f t="shared" si="507"/>
        <v>0</v>
      </c>
      <c r="DD308" s="184">
        <f t="shared" si="508"/>
        <v>0</v>
      </c>
      <c r="DE308" s="605">
        <f t="shared" si="509"/>
        <v>0</v>
      </c>
      <c r="DF308" s="104" t="str">
        <f t="shared" si="510"/>
        <v/>
      </c>
      <c r="DG308" s="856"/>
      <c r="DH308" s="469">
        <f t="shared" si="511"/>
        <v>0</v>
      </c>
      <c r="DI308" s="469">
        <f t="shared" si="512"/>
        <v>0</v>
      </c>
      <c r="DJ308" s="469">
        <f t="shared" si="513"/>
        <v>0</v>
      </c>
      <c r="DK308" s="590">
        <f t="shared" si="514"/>
        <v>0</v>
      </c>
      <c r="DL308" s="474"/>
      <c r="DM308" s="604">
        <f t="shared" si="515"/>
        <v>0</v>
      </c>
      <c r="DN308" s="184">
        <f t="shared" si="516"/>
        <v>0</v>
      </c>
      <c r="DO308" s="605">
        <f t="shared" si="517"/>
        <v>0</v>
      </c>
      <c r="DP308" s="104" t="str">
        <f t="shared" si="518"/>
        <v/>
      </c>
      <c r="DQ308" s="856"/>
      <c r="DR308" s="469">
        <f t="shared" si="519"/>
        <v>0</v>
      </c>
      <c r="DS308" s="469">
        <f t="shared" si="520"/>
        <v>0</v>
      </c>
      <c r="DT308" s="469">
        <f t="shared" si="521"/>
        <v>0</v>
      </c>
      <c r="DU308" s="101">
        <f t="shared" si="522"/>
        <v>0</v>
      </c>
      <c r="DV308" s="528">
        <f t="shared" si="523"/>
        <v>0</v>
      </c>
      <c r="DW308" s="529">
        <f t="shared" si="523"/>
        <v>0</v>
      </c>
      <c r="DX308" s="529">
        <f t="shared" si="523"/>
        <v>0</v>
      </c>
      <c r="DY308" s="530">
        <f t="shared" si="524"/>
        <v>0</v>
      </c>
      <c r="DZ308" s="528">
        <f t="shared" si="525"/>
        <v>0</v>
      </c>
      <c r="EA308" s="529">
        <f t="shared" si="525"/>
        <v>0</v>
      </c>
      <c r="EB308" s="529">
        <f t="shared" si="525"/>
        <v>0</v>
      </c>
      <c r="EC308" s="530">
        <f t="shared" si="526"/>
        <v>0</v>
      </c>
      <c r="ED308" s="528">
        <f t="shared" si="527"/>
        <v>0</v>
      </c>
      <c r="EE308" s="529">
        <f t="shared" si="527"/>
        <v>0</v>
      </c>
      <c r="EF308" s="529">
        <f t="shared" si="527"/>
        <v>0</v>
      </c>
      <c r="EG308" s="530">
        <f t="shared" si="528"/>
        <v>0</v>
      </c>
      <c r="EH308" s="528">
        <f t="shared" si="529"/>
        <v>0</v>
      </c>
      <c r="EI308" s="529">
        <f t="shared" si="530"/>
        <v>0</v>
      </c>
      <c r="EJ308" s="529">
        <f t="shared" si="531"/>
        <v>0</v>
      </c>
      <c r="EK308" s="530">
        <f t="shared" si="532"/>
        <v>0</v>
      </c>
      <c r="EL308" s="562"/>
      <c r="EM308" s="571">
        <f t="shared" si="533"/>
        <v>0</v>
      </c>
      <c r="EN308" s="572">
        <f t="shared" si="533"/>
        <v>0</v>
      </c>
      <c r="EO308" s="576">
        <f t="shared" si="533"/>
        <v>0</v>
      </c>
      <c r="EP308" s="578">
        <f t="shared" si="534"/>
        <v>0</v>
      </c>
      <c r="EQ308" s="571">
        <f t="shared" si="535"/>
        <v>0</v>
      </c>
      <c r="ER308" s="572">
        <f t="shared" si="535"/>
        <v>0</v>
      </c>
      <c r="ES308" s="573">
        <f t="shared" si="535"/>
        <v>0</v>
      </c>
      <c r="ET308" s="579">
        <f t="shared" si="536"/>
        <v>0</v>
      </c>
      <c r="EU308" s="577">
        <f t="shared" si="537"/>
        <v>0</v>
      </c>
      <c r="EV308" s="521">
        <f t="shared" si="538"/>
        <v>0</v>
      </c>
      <c r="EW308" s="525">
        <f t="shared" si="539"/>
        <v>0</v>
      </c>
      <c r="EX308" s="524">
        <f t="shared" si="540"/>
        <v>0</v>
      </c>
      <c r="EY308" s="509" t="str">
        <f t="shared" si="541"/>
        <v>○</v>
      </c>
      <c r="EZ308" s="486">
        <f t="shared" si="542"/>
        <v>0</v>
      </c>
      <c r="FA308" s="482">
        <f t="shared" si="542"/>
        <v>0</v>
      </c>
      <c r="FB308" s="482">
        <f t="shared" si="542"/>
        <v>0</v>
      </c>
      <c r="FC308" s="536">
        <f t="shared" si="543"/>
        <v>0</v>
      </c>
      <c r="FD308" s="101">
        <f t="shared" si="544"/>
        <v>0</v>
      </c>
      <c r="FE308" s="846">
        <f t="shared" si="545"/>
        <v>0</v>
      </c>
      <c r="FF308" s="847">
        <f t="shared" si="546"/>
        <v>0</v>
      </c>
      <c r="FG308" s="101" t="str">
        <f t="shared" si="547"/>
        <v/>
      </c>
      <c r="FH308" s="185" t="str">
        <f t="shared" si="548"/>
        <v/>
      </c>
      <c r="FI308" s="184" t="str">
        <f t="shared" si="548"/>
        <v/>
      </c>
      <c r="FJ308" s="848" t="str">
        <f t="shared" si="548"/>
        <v/>
      </c>
      <c r="FK308" s="508"/>
      <c r="FL308" s="498"/>
      <c r="FM308" s="499"/>
      <c r="FN308" s="849">
        <f t="shared" si="549"/>
        <v>0</v>
      </c>
      <c r="FO308" s="511" t="str">
        <f t="shared" si="550"/>
        <v/>
      </c>
      <c r="FP308" s="528" t="str">
        <f t="shared" si="551"/>
        <v/>
      </c>
      <c r="FQ308" s="529" t="str">
        <f t="shared" si="552"/>
        <v/>
      </c>
      <c r="FR308" s="529" t="str">
        <f t="shared" si="553"/>
        <v/>
      </c>
      <c r="FS308" s="530">
        <f t="shared" si="554"/>
        <v>0</v>
      </c>
      <c r="FT308" s="510"/>
    </row>
    <row r="309" spans="1:176" s="3" customFormat="1" ht="18" customHeight="1">
      <c r="A309" s="619" t="str">
        <f t="shared" si="447"/>
        <v/>
      </c>
      <c r="B309" s="448">
        <f t="shared" si="555"/>
        <v>0</v>
      </c>
      <c r="C309" s="1114" t="str">
        <f t="shared" si="448"/>
        <v>授業料</v>
      </c>
      <c r="D309" s="1114" t="str">
        <f t="shared" si="449"/>
        <v>入学金</v>
      </c>
      <c r="E309" s="448">
        <f t="shared" si="556"/>
        <v>0</v>
      </c>
      <c r="F309" s="619">
        <f t="shared" si="450"/>
        <v>0</v>
      </c>
      <c r="G309" s="539">
        <f t="shared" si="451"/>
        <v>292</v>
      </c>
      <c r="H309" s="844"/>
      <c r="I309" s="845"/>
      <c r="J309" s="187"/>
      <c r="K309" s="188"/>
      <c r="L309" s="188"/>
      <c r="M309" s="186"/>
      <c r="N309" s="97"/>
      <c r="O309" s="98"/>
      <c r="P309" s="187"/>
      <c r="Q309" s="188"/>
      <c r="R309" s="186"/>
      <c r="S309" s="99"/>
      <c r="T309" s="97"/>
      <c r="U309" s="741"/>
      <c r="V309" s="101" t="str">
        <f>IF(OR($R$5="",$T$5="",$J309="",$O309="",$U309=""),"",IF(ISERROR(VLOOKUP($C309,参照!$P$4:$V$112,5,FALSE)),0,VLOOKUP($C309,参照!$P$4:$V$112,5,FALSE)))</f>
        <v/>
      </c>
      <c r="W309" s="100"/>
      <c r="X309" s="102" t="str">
        <f>IF(OR($R$5="",$T$5="",$J309="",$O309="",$W309=""),"",IF(ISERROR(VLOOKUP($D309,参照!$P$4:$V$112,5,FALSE)),0,VLOOKUP($D309,参照!$P$4:$V$112,5,FALSE)))</f>
        <v/>
      </c>
      <c r="Y309" s="182" t="str">
        <f t="shared" si="452"/>
        <v/>
      </c>
      <c r="Z309" s="182" t="str">
        <f t="shared" si="453"/>
        <v/>
      </c>
      <c r="AA309" s="468"/>
      <c r="AB309" s="536">
        <f t="shared" si="454"/>
        <v>0</v>
      </c>
      <c r="AC309" s="854"/>
      <c r="AD309" s="738">
        <f t="shared" si="455"/>
        <v>0</v>
      </c>
      <c r="AE309" s="103" t="str">
        <f t="shared" si="456"/>
        <v/>
      </c>
      <c r="AF309" s="468" t="str">
        <f t="shared" si="457"/>
        <v/>
      </c>
      <c r="AG309" s="469" t="str">
        <f t="shared" si="458"/>
        <v/>
      </c>
      <c r="AH309" s="102" t="str">
        <f t="shared" si="458"/>
        <v/>
      </c>
      <c r="AI309" s="855"/>
      <c r="AJ309" s="588"/>
      <c r="AK309" s="102" t="str">
        <f t="shared" si="459"/>
        <v/>
      </c>
      <c r="AL309" s="856"/>
      <c r="AM309" s="469">
        <f t="shared" si="460"/>
        <v>0</v>
      </c>
      <c r="AN309" s="469">
        <f t="shared" si="461"/>
        <v>0</v>
      </c>
      <c r="AO309" s="469">
        <f t="shared" si="462"/>
        <v>0</v>
      </c>
      <c r="AP309" s="590">
        <f t="shared" si="463"/>
        <v>0</v>
      </c>
      <c r="AQ309" s="474"/>
      <c r="AR309" s="104" t="str">
        <f t="shared" si="464"/>
        <v/>
      </c>
      <c r="AS309" s="856"/>
      <c r="AT309" s="469">
        <f t="shared" si="465"/>
        <v>0</v>
      </c>
      <c r="AU309" s="469">
        <f t="shared" si="466"/>
        <v>0</v>
      </c>
      <c r="AV309" s="469">
        <f t="shared" si="467"/>
        <v>0</v>
      </c>
      <c r="AW309" s="590">
        <f t="shared" si="468"/>
        <v>0</v>
      </c>
      <c r="AX309" s="474"/>
      <c r="AY309" s="102" t="str">
        <f t="shared" si="469"/>
        <v/>
      </c>
      <c r="AZ309" s="856"/>
      <c r="BA309" s="469">
        <f t="shared" si="470"/>
        <v>0</v>
      </c>
      <c r="BB309" s="469">
        <f t="shared" si="471"/>
        <v>0</v>
      </c>
      <c r="BC309" s="469">
        <f t="shared" si="472"/>
        <v>0</v>
      </c>
      <c r="BD309" s="590">
        <f t="shared" si="473"/>
        <v>0</v>
      </c>
      <c r="BE309" s="484" t="str">
        <f t="shared" si="474"/>
        <v>○</v>
      </c>
      <c r="BF309" s="486">
        <f t="shared" si="475"/>
        <v>0</v>
      </c>
      <c r="BG309" s="482">
        <f t="shared" si="475"/>
        <v>0</v>
      </c>
      <c r="BH309" s="482">
        <f t="shared" si="475"/>
        <v>0</v>
      </c>
      <c r="BI309" s="483">
        <f t="shared" si="476"/>
        <v>0</v>
      </c>
      <c r="BJ309" s="528">
        <f t="shared" si="477"/>
        <v>0</v>
      </c>
      <c r="BK309" s="529">
        <f t="shared" si="477"/>
        <v>0</v>
      </c>
      <c r="BL309" s="529">
        <f t="shared" si="477"/>
        <v>0</v>
      </c>
      <c r="BM309" s="530">
        <f t="shared" si="478"/>
        <v>0</v>
      </c>
      <c r="BN309" s="528">
        <f t="shared" si="479"/>
        <v>0</v>
      </c>
      <c r="BO309" s="529">
        <f t="shared" si="480"/>
        <v>0</v>
      </c>
      <c r="BP309" s="529">
        <f t="shared" si="481"/>
        <v>0</v>
      </c>
      <c r="BQ309" s="530">
        <f t="shared" si="482"/>
        <v>0</v>
      </c>
      <c r="BR309" s="528">
        <f t="shared" si="483"/>
        <v>0</v>
      </c>
      <c r="BS309" s="529">
        <f t="shared" si="483"/>
        <v>0</v>
      </c>
      <c r="BT309" s="529">
        <f t="shared" si="483"/>
        <v>0</v>
      </c>
      <c r="BU309" s="530">
        <f t="shared" si="484"/>
        <v>0</v>
      </c>
      <c r="BV309" s="528">
        <f t="shared" si="485"/>
        <v>0</v>
      </c>
      <c r="BW309" s="529">
        <f t="shared" si="486"/>
        <v>0</v>
      </c>
      <c r="BX309" s="529">
        <f t="shared" si="487"/>
        <v>0</v>
      </c>
      <c r="BY309" s="530">
        <f t="shared" si="488"/>
        <v>0</v>
      </c>
      <c r="BZ309" s="560" t="str">
        <f t="shared" si="489"/>
        <v/>
      </c>
      <c r="CA309" s="184" t="str">
        <f t="shared" si="489"/>
        <v/>
      </c>
      <c r="CB309" s="183" t="str">
        <f t="shared" si="489"/>
        <v/>
      </c>
      <c r="CC309" s="185" t="str">
        <f t="shared" si="490"/>
        <v/>
      </c>
      <c r="CD309" s="184" t="str">
        <f t="shared" si="490"/>
        <v/>
      </c>
      <c r="CE309" s="183" t="str">
        <f t="shared" si="490"/>
        <v/>
      </c>
      <c r="CF309" s="447"/>
      <c r="CG309" s="482" t="str">
        <f t="shared" si="491"/>
        <v>－</v>
      </c>
      <c r="CH309" s="469"/>
      <c r="CI309" s="561"/>
      <c r="CJ309" s="468" t="str">
        <f t="shared" si="492"/>
        <v/>
      </c>
      <c r="CK309" s="469" t="str">
        <f t="shared" si="493"/>
        <v/>
      </c>
      <c r="CL309" s="102" t="str">
        <f t="shared" si="494"/>
        <v/>
      </c>
      <c r="CM309" s="468" t="str">
        <f t="shared" si="495"/>
        <v/>
      </c>
      <c r="CN309" s="469" t="str">
        <f t="shared" si="496"/>
        <v/>
      </c>
      <c r="CO309" s="102" t="str">
        <f t="shared" si="497"/>
        <v/>
      </c>
      <c r="CP309" s="468" t="str">
        <f t="shared" si="498"/>
        <v/>
      </c>
      <c r="CQ309" s="469" t="str">
        <f t="shared" si="498"/>
        <v/>
      </c>
      <c r="CR309" s="102" t="str">
        <f t="shared" si="498"/>
        <v/>
      </c>
      <c r="CS309" s="468" t="str">
        <f t="shared" si="499"/>
        <v/>
      </c>
      <c r="CT309" s="469" t="str">
        <f t="shared" si="500"/>
        <v/>
      </c>
      <c r="CU309" s="469" t="str">
        <f t="shared" si="501"/>
        <v/>
      </c>
      <c r="CV309" s="105" t="str">
        <f t="shared" si="502"/>
        <v/>
      </c>
      <c r="CW309" s="856"/>
      <c r="CX309" s="469">
        <f t="shared" si="503"/>
        <v>0</v>
      </c>
      <c r="CY309" s="469">
        <f t="shared" si="504"/>
        <v>0</v>
      </c>
      <c r="CZ309" s="469">
        <f t="shared" si="505"/>
        <v>0</v>
      </c>
      <c r="DA309" s="590">
        <f t="shared" si="506"/>
        <v>0</v>
      </c>
      <c r="DB309" s="474"/>
      <c r="DC309" s="604">
        <f t="shared" si="507"/>
        <v>0</v>
      </c>
      <c r="DD309" s="184">
        <f t="shared" si="508"/>
        <v>0</v>
      </c>
      <c r="DE309" s="605">
        <f t="shared" si="509"/>
        <v>0</v>
      </c>
      <c r="DF309" s="104" t="str">
        <f t="shared" si="510"/>
        <v/>
      </c>
      <c r="DG309" s="856"/>
      <c r="DH309" s="469">
        <f t="shared" si="511"/>
        <v>0</v>
      </c>
      <c r="DI309" s="469">
        <f t="shared" si="512"/>
        <v>0</v>
      </c>
      <c r="DJ309" s="469">
        <f t="shared" si="513"/>
        <v>0</v>
      </c>
      <c r="DK309" s="590">
        <f t="shared" si="514"/>
        <v>0</v>
      </c>
      <c r="DL309" s="474"/>
      <c r="DM309" s="604">
        <f t="shared" si="515"/>
        <v>0</v>
      </c>
      <c r="DN309" s="184">
        <f t="shared" si="516"/>
        <v>0</v>
      </c>
      <c r="DO309" s="605">
        <f t="shared" si="517"/>
        <v>0</v>
      </c>
      <c r="DP309" s="104" t="str">
        <f t="shared" si="518"/>
        <v/>
      </c>
      <c r="DQ309" s="856"/>
      <c r="DR309" s="469">
        <f t="shared" si="519"/>
        <v>0</v>
      </c>
      <c r="DS309" s="469">
        <f t="shared" si="520"/>
        <v>0</v>
      </c>
      <c r="DT309" s="469">
        <f t="shared" si="521"/>
        <v>0</v>
      </c>
      <c r="DU309" s="101">
        <f t="shared" si="522"/>
        <v>0</v>
      </c>
      <c r="DV309" s="528">
        <f t="shared" si="523"/>
        <v>0</v>
      </c>
      <c r="DW309" s="529">
        <f t="shared" si="523"/>
        <v>0</v>
      </c>
      <c r="DX309" s="529">
        <f t="shared" si="523"/>
        <v>0</v>
      </c>
      <c r="DY309" s="530">
        <f t="shared" si="524"/>
        <v>0</v>
      </c>
      <c r="DZ309" s="528">
        <f t="shared" si="525"/>
        <v>0</v>
      </c>
      <c r="EA309" s="529">
        <f t="shared" si="525"/>
        <v>0</v>
      </c>
      <c r="EB309" s="529">
        <f t="shared" si="525"/>
        <v>0</v>
      </c>
      <c r="EC309" s="530">
        <f t="shared" si="526"/>
        <v>0</v>
      </c>
      <c r="ED309" s="528">
        <f t="shared" si="527"/>
        <v>0</v>
      </c>
      <c r="EE309" s="529">
        <f t="shared" si="527"/>
        <v>0</v>
      </c>
      <c r="EF309" s="529">
        <f t="shared" si="527"/>
        <v>0</v>
      </c>
      <c r="EG309" s="530">
        <f t="shared" si="528"/>
        <v>0</v>
      </c>
      <c r="EH309" s="528">
        <f t="shared" si="529"/>
        <v>0</v>
      </c>
      <c r="EI309" s="529">
        <f t="shared" si="530"/>
        <v>0</v>
      </c>
      <c r="EJ309" s="529">
        <f t="shared" si="531"/>
        <v>0</v>
      </c>
      <c r="EK309" s="530">
        <f t="shared" si="532"/>
        <v>0</v>
      </c>
      <c r="EL309" s="562"/>
      <c r="EM309" s="571">
        <f t="shared" si="533"/>
        <v>0</v>
      </c>
      <c r="EN309" s="572">
        <f t="shared" si="533"/>
        <v>0</v>
      </c>
      <c r="EO309" s="576">
        <f t="shared" si="533"/>
        <v>0</v>
      </c>
      <c r="EP309" s="578">
        <f t="shared" si="534"/>
        <v>0</v>
      </c>
      <c r="EQ309" s="571">
        <f t="shared" si="535"/>
        <v>0</v>
      </c>
      <c r="ER309" s="572">
        <f t="shared" si="535"/>
        <v>0</v>
      </c>
      <c r="ES309" s="573">
        <f t="shared" si="535"/>
        <v>0</v>
      </c>
      <c r="ET309" s="579">
        <f t="shared" si="536"/>
        <v>0</v>
      </c>
      <c r="EU309" s="577">
        <f t="shared" si="537"/>
        <v>0</v>
      </c>
      <c r="EV309" s="521">
        <f t="shared" si="538"/>
        <v>0</v>
      </c>
      <c r="EW309" s="525">
        <f t="shared" si="539"/>
        <v>0</v>
      </c>
      <c r="EX309" s="524">
        <f t="shared" si="540"/>
        <v>0</v>
      </c>
      <c r="EY309" s="509" t="str">
        <f t="shared" si="541"/>
        <v>○</v>
      </c>
      <c r="EZ309" s="486">
        <f t="shared" si="542"/>
        <v>0</v>
      </c>
      <c r="FA309" s="482">
        <f t="shared" si="542"/>
        <v>0</v>
      </c>
      <c r="FB309" s="482">
        <f t="shared" si="542"/>
        <v>0</v>
      </c>
      <c r="FC309" s="536">
        <f t="shared" si="543"/>
        <v>0</v>
      </c>
      <c r="FD309" s="101">
        <f t="shared" si="544"/>
        <v>0</v>
      </c>
      <c r="FE309" s="846">
        <f t="shared" si="545"/>
        <v>0</v>
      </c>
      <c r="FF309" s="847">
        <f t="shared" si="546"/>
        <v>0</v>
      </c>
      <c r="FG309" s="101" t="str">
        <f t="shared" si="547"/>
        <v/>
      </c>
      <c r="FH309" s="185" t="str">
        <f t="shared" si="548"/>
        <v/>
      </c>
      <c r="FI309" s="184" t="str">
        <f t="shared" si="548"/>
        <v/>
      </c>
      <c r="FJ309" s="848" t="str">
        <f t="shared" si="548"/>
        <v/>
      </c>
      <c r="FK309" s="508"/>
      <c r="FL309" s="498"/>
      <c r="FM309" s="499"/>
      <c r="FN309" s="849">
        <f t="shared" si="549"/>
        <v>0</v>
      </c>
      <c r="FO309" s="511" t="str">
        <f t="shared" si="550"/>
        <v/>
      </c>
      <c r="FP309" s="528" t="str">
        <f t="shared" si="551"/>
        <v/>
      </c>
      <c r="FQ309" s="529" t="str">
        <f t="shared" si="552"/>
        <v/>
      </c>
      <c r="FR309" s="529" t="str">
        <f t="shared" si="553"/>
        <v/>
      </c>
      <c r="FS309" s="530">
        <f t="shared" si="554"/>
        <v>0</v>
      </c>
      <c r="FT309" s="510"/>
    </row>
    <row r="310" spans="1:176" s="3" customFormat="1" ht="18" customHeight="1">
      <c r="A310" s="619" t="str">
        <f t="shared" si="447"/>
        <v/>
      </c>
      <c r="B310" s="448">
        <f t="shared" si="555"/>
        <v>0</v>
      </c>
      <c r="C310" s="1114" t="str">
        <f t="shared" si="448"/>
        <v>授業料</v>
      </c>
      <c r="D310" s="1114" t="str">
        <f t="shared" si="449"/>
        <v>入学金</v>
      </c>
      <c r="E310" s="448">
        <f t="shared" si="556"/>
        <v>0</v>
      </c>
      <c r="F310" s="619">
        <f t="shared" si="450"/>
        <v>0</v>
      </c>
      <c r="G310" s="539">
        <f t="shared" si="451"/>
        <v>293</v>
      </c>
      <c r="H310" s="844"/>
      <c r="I310" s="845"/>
      <c r="J310" s="187"/>
      <c r="K310" s="188"/>
      <c r="L310" s="188"/>
      <c r="M310" s="186"/>
      <c r="N310" s="97"/>
      <c r="O310" s="98"/>
      <c r="P310" s="187"/>
      <c r="Q310" s="188"/>
      <c r="R310" s="186"/>
      <c r="S310" s="99"/>
      <c r="T310" s="97"/>
      <c r="U310" s="741"/>
      <c r="V310" s="101" t="str">
        <f>IF(OR($R$5="",$T$5="",$J310="",$O310="",$U310=""),"",IF(ISERROR(VLOOKUP($C310,参照!$P$4:$V$112,5,FALSE)),0,VLOOKUP($C310,参照!$P$4:$V$112,5,FALSE)))</f>
        <v/>
      </c>
      <c r="W310" s="100"/>
      <c r="X310" s="102" t="str">
        <f>IF(OR($R$5="",$T$5="",$J310="",$O310="",$W310=""),"",IF(ISERROR(VLOOKUP($D310,参照!$P$4:$V$112,5,FALSE)),0,VLOOKUP($D310,参照!$P$4:$V$112,5,FALSE)))</f>
        <v/>
      </c>
      <c r="Y310" s="182" t="str">
        <f t="shared" si="452"/>
        <v/>
      </c>
      <c r="Z310" s="182" t="str">
        <f t="shared" si="453"/>
        <v/>
      </c>
      <c r="AA310" s="468"/>
      <c r="AB310" s="536">
        <f t="shared" si="454"/>
        <v>0</v>
      </c>
      <c r="AC310" s="854"/>
      <c r="AD310" s="738">
        <f t="shared" si="455"/>
        <v>0</v>
      </c>
      <c r="AE310" s="103" t="str">
        <f t="shared" si="456"/>
        <v/>
      </c>
      <c r="AF310" s="468" t="str">
        <f t="shared" si="457"/>
        <v/>
      </c>
      <c r="AG310" s="469" t="str">
        <f t="shared" si="458"/>
        <v/>
      </c>
      <c r="AH310" s="102" t="str">
        <f t="shared" si="458"/>
        <v/>
      </c>
      <c r="AI310" s="855"/>
      <c r="AJ310" s="588"/>
      <c r="AK310" s="102" t="str">
        <f t="shared" si="459"/>
        <v/>
      </c>
      <c r="AL310" s="856"/>
      <c r="AM310" s="469">
        <f t="shared" si="460"/>
        <v>0</v>
      </c>
      <c r="AN310" s="469">
        <f t="shared" si="461"/>
        <v>0</v>
      </c>
      <c r="AO310" s="469">
        <f t="shared" si="462"/>
        <v>0</v>
      </c>
      <c r="AP310" s="590">
        <f t="shared" si="463"/>
        <v>0</v>
      </c>
      <c r="AQ310" s="474"/>
      <c r="AR310" s="104" t="str">
        <f t="shared" si="464"/>
        <v/>
      </c>
      <c r="AS310" s="856"/>
      <c r="AT310" s="469">
        <f t="shared" si="465"/>
        <v>0</v>
      </c>
      <c r="AU310" s="469">
        <f t="shared" si="466"/>
        <v>0</v>
      </c>
      <c r="AV310" s="469">
        <f t="shared" si="467"/>
        <v>0</v>
      </c>
      <c r="AW310" s="590">
        <f t="shared" si="468"/>
        <v>0</v>
      </c>
      <c r="AX310" s="474"/>
      <c r="AY310" s="102" t="str">
        <f t="shared" si="469"/>
        <v/>
      </c>
      <c r="AZ310" s="856"/>
      <c r="BA310" s="469">
        <f t="shared" si="470"/>
        <v>0</v>
      </c>
      <c r="BB310" s="469">
        <f t="shared" si="471"/>
        <v>0</v>
      </c>
      <c r="BC310" s="469">
        <f t="shared" si="472"/>
        <v>0</v>
      </c>
      <c r="BD310" s="590">
        <f t="shared" si="473"/>
        <v>0</v>
      </c>
      <c r="BE310" s="484" t="str">
        <f t="shared" si="474"/>
        <v>○</v>
      </c>
      <c r="BF310" s="486">
        <f t="shared" si="475"/>
        <v>0</v>
      </c>
      <c r="BG310" s="482">
        <f t="shared" si="475"/>
        <v>0</v>
      </c>
      <c r="BH310" s="482">
        <f t="shared" si="475"/>
        <v>0</v>
      </c>
      <c r="BI310" s="483">
        <f t="shared" si="476"/>
        <v>0</v>
      </c>
      <c r="BJ310" s="528">
        <f t="shared" si="477"/>
        <v>0</v>
      </c>
      <c r="BK310" s="529">
        <f t="shared" si="477"/>
        <v>0</v>
      </c>
      <c r="BL310" s="529">
        <f t="shared" si="477"/>
        <v>0</v>
      </c>
      <c r="BM310" s="530">
        <f t="shared" si="478"/>
        <v>0</v>
      </c>
      <c r="BN310" s="528">
        <f t="shared" si="479"/>
        <v>0</v>
      </c>
      <c r="BO310" s="529">
        <f t="shared" si="480"/>
        <v>0</v>
      </c>
      <c r="BP310" s="529">
        <f t="shared" si="481"/>
        <v>0</v>
      </c>
      <c r="BQ310" s="530">
        <f t="shared" si="482"/>
        <v>0</v>
      </c>
      <c r="BR310" s="528">
        <f t="shared" si="483"/>
        <v>0</v>
      </c>
      <c r="BS310" s="529">
        <f t="shared" si="483"/>
        <v>0</v>
      </c>
      <c r="BT310" s="529">
        <f t="shared" si="483"/>
        <v>0</v>
      </c>
      <c r="BU310" s="530">
        <f t="shared" si="484"/>
        <v>0</v>
      </c>
      <c r="BV310" s="528">
        <f t="shared" si="485"/>
        <v>0</v>
      </c>
      <c r="BW310" s="529">
        <f t="shared" si="486"/>
        <v>0</v>
      </c>
      <c r="BX310" s="529">
        <f t="shared" si="487"/>
        <v>0</v>
      </c>
      <c r="BY310" s="530">
        <f t="shared" si="488"/>
        <v>0</v>
      </c>
      <c r="BZ310" s="560" t="str">
        <f t="shared" si="489"/>
        <v/>
      </c>
      <c r="CA310" s="184" t="str">
        <f t="shared" si="489"/>
        <v/>
      </c>
      <c r="CB310" s="183" t="str">
        <f t="shared" si="489"/>
        <v/>
      </c>
      <c r="CC310" s="185" t="str">
        <f t="shared" si="490"/>
        <v/>
      </c>
      <c r="CD310" s="184" t="str">
        <f t="shared" si="490"/>
        <v/>
      </c>
      <c r="CE310" s="183" t="str">
        <f t="shared" si="490"/>
        <v/>
      </c>
      <c r="CF310" s="447"/>
      <c r="CG310" s="482" t="str">
        <f t="shared" si="491"/>
        <v>－</v>
      </c>
      <c r="CH310" s="469"/>
      <c r="CI310" s="561"/>
      <c r="CJ310" s="468" t="str">
        <f t="shared" si="492"/>
        <v/>
      </c>
      <c r="CK310" s="469" t="str">
        <f t="shared" si="493"/>
        <v/>
      </c>
      <c r="CL310" s="102" t="str">
        <f t="shared" si="494"/>
        <v/>
      </c>
      <c r="CM310" s="468" t="str">
        <f t="shared" si="495"/>
        <v/>
      </c>
      <c r="CN310" s="469" t="str">
        <f t="shared" si="496"/>
        <v/>
      </c>
      <c r="CO310" s="102" t="str">
        <f t="shared" si="497"/>
        <v/>
      </c>
      <c r="CP310" s="468" t="str">
        <f t="shared" si="498"/>
        <v/>
      </c>
      <c r="CQ310" s="469" t="str">
        <f t="shared" si="498"/>
        <v/>
      </c>
      <c r="CR310" s="102" t="str">
        <f t="shared" si="498"/>
        <v/>
      </c>
      <c r="CS310" s="468" t="str">
        <f t="shared" si="499"/>
        <v/>
      </c>
      <c r="CT310" s="469" t="str">
        <f t="shared" si="500"/>
        <v/>
      </c>
      <c r="CU310" s="469" t="str">
        <f t="shared" si="501"/>
        <v/>
      </c>
      <c r="CV310" s="105" t="str">
        <f t="shared" si="502"/>
        <v/>
      </c>
      <c r="CW310" s="856"/>
      <c r="CX310" s="469">
        <f t="shared" si="503"/>
        <v>0</v>
      </c>
      <c r="CY310" s="469">
        <f t="shared" si="504"/>
        <v>0</v>
      </c>
      <c r="CZ310" s="469">
        <f t="shared" si="505"/>
        <v>0</v>
      </c>
      <c r="DA310" s="590">
        <f t="shared" si="506"/>
        <v>0</v>
      </c>
      <c r="DB310" s="474"/>
      <c r="DC310" s="604">
        <f t="shared" si="507"/>
        <v>0</v>
      </c>
      <c r="DD310" s="184">
        <f t="shared" si="508"/>
        <v>0</v>
      </c>
      <c r="DE310" s="605">
        <f t="shared" si="509"/>
        <v>0</v>
      </c>
      <c r="DF310" s="104" t="str">
        <f t="shared" si="510"/>
        <v/>
      </c>
      <c r="DG310" s="856"/>
      <c r="DH310" s="469">
        <f t="shared" si="511"/>
        <v>0</v>
      </c>
      <c r="DI310" s="469">
        <f t="shared" si="512"/>
        <v>0</v>
      </c>
      <c r="DJ310" s="469">
        <f t="shared" si="513"/>
        <v>0</v>
      </c>
      <c r="DK310" s="590">
        <f t="shared" si="514"/>
        <v>0</v>
      </c>
      <c r="DL310" s="474"/>
      <c r="DM310" s="604">
        <f t="shared" si="515"/>
        <v>0</v>
      </c>
      <c r="DN310" s="184">
        <f t="shared" si="516"/>
        <v>0</v>
      </c>
      <c r="DO310" s="605">
        <f t="shared" si="517"/>
        <v>0</v>
      </c>
      <c r="DP310" s="104" t="str">
        <f t="shared" si="518"/>
        <v/>
      </c>
      <c r="DQ310" s="856"/>
      <c r="DR310" s="469">
        <f t="shared" si="519"/>
        <v>0</v>
      </c>
      <c r="DS310" s="469">
        <f t="shared" si="520"/>
        <v>0</v>
      </c>
      <c r="DT310" s="469">
        <f t="shared" si="521"/>
        <v>0</v>
      </c>
      <c r="DU310" s="101">
        <f t="shared" si="522"/>
        <v>0</v>
      </c>
      <c r="DV310" s="528">
        <f t="shared" si="523"/>
        <v>0</v>
      </c>
      <c r="DW310" s="529">
        <f t="shared" si="523"/>
        <v>0</v>
      </c>
      <c r="DX310" s="529">
        <f t="shared" si="523"/>
        <v>0</v>
      </c>
      <c r="DY310" s="530">
        <f t="shared" si="524"/>
        <v>0</v>
      </c>
      <c r="DZ310" s="528">
        <f t="shared" si="525"/>
        <v>0</v>
      </c>
      <c r="EA310" s="529">
        <f t="shared" si="525"/>
        <v>0</v>
      </c>
      <c r="EB310" s="529">
        <f t="shared" si="525"/>
        <v>0</v>
      </c>
      <c r="EC310" s="530">
        <f t="shared" si="526"/>
        <v>0</v>
      </c>
      <c r="ED310" s="528">
        <f t="shared" si="527"/>
        <v>0</v>
      </c>
      <c r="EE310" s="529">
        <f t="shared" si="527"/>
        <v>0</v>
      </c>
      <c r="EF310" s="529">
        <f t="shared" si="527"/>
        <v>0</v>
      </c>
      <c r="EG310" s="530">
        <f t="shared" si="528"/>
        <v>0</v>
      </c>
      <c r="EH310" s="528">
        <f t="shared" si="529"/>
        <v>0</v>
      </c>
      <c r="EI310" s="529">
        <f t="shared" si="530"/>
        <v>0</v>
      </c>
      <c r="EJ310" s="529">
        <f t="shared" si="531"/>
        <v>0</v>
      </c>
      <c r="EK310" s="530">
        <f t="shared" si="532"/>
        <v>0</v>
      </c>
      <c r="EL310" s="562"/>
      <c r="EM310" s="571">
        <f t="shared" si="533"/>
        <v>0</v>
      </c>
      <c r="EN310" s="572">
        <f t="shared" si="533"/>
        <v>0</v>
      </c>
      <c r="EO310" s="576">
        <f t="shared" si="533"/>
        <v>0</v>
      </c>
      <c r="EP310" s="578">
        <f t="shared" si="534"/>
        <v>0</v>
      </c>
      <c r="EQ310" s="571">
        <f t="shared" si="535"/>
        <v>0</v>
      </c>
      <c r="ER310" s="572">
        <f t="shared" si="535"/>
        <v>0</v>
      </c>
      <c r="ES310" s="573">
        <f t="shared" si="535"/>
        <v>0</v>
      </c>
      <c r="ET310" s="579">
        <f t="shared" si="536"/>
        <v>0</v>
      </c>
      <c r="EU310" s="577">
        <f t="shared" si="537"/>
        <v>0</v>
      </c>
      <c r="EV310" s="521">
        <f t="shared" si="538"/>
        <v>0</v>
      </c>
      <c r="EW310" s="525">
        <f t="shared" si="539"/>
        <v>0</v>
      </c>
      <c r="EX310" s="524">
        <f t="shared" si="540"/>
        <v>0</v>
      </c>
      <c r="EY310" s="509" t="str">
        <f t="shared" si="541"/>
        <v>○</v>
      </c>
      <c r="EZ310" s="486">
        <f t="shared" si="542"/>
        <v>0</v>
      </c>
      <c r="FA310" s="482">
        <f t="shared" si="542"/>
        <v>0</v>
      </c>
      <c r="FB310" s="482">
        <f t="shared" si="542"/>
        <v>0</v>
      </c>
      <c r="FC310" s="536">
        <f t="shared" si="543"/>
        <v>0</v>
      </c>
      <c r="FD310" s="101">
        <f t="shared" si="544"/>
        <v>0</v>
      </c>
      <c r="FE310" s="846">
        <f t="shared" si="545"/>
        <v>0</v>
      </c>
      <c r="FF310" s="847">
        <f t="shared" si="546"/>
        <v>0</v>
      </c>
      <c r="FG310" s="101" t="str">
        <f t="shared" si="547"/>
        <v/>
      </c>
      <c r="FH310" s="185" t="str">
        <f t="shared" si="548"/>
        <v/>
      </c>
      <c r="FI310" s="184" t="str">
        <f t="shared" si="548"/>
        <v/>
      </c>
      <c r="FJ310" s="848" t="str">
        <f t="shared" si="548"/>
        <v/>
      </c>
      <c r="FK310" s="508"/>
      <c r="FL310" s="498"/>
      <c r="FM310" s="499"/>
      <c r="FN310" s="849">
        <f t="shared" si="549"/>
        <v>0</v>
      </c>
      <c r="FO310" s="511" t="str">
        <f t="shared" si="550"/>
        <v/>
      </c>
      <c r="FP310" s="528" t="str">
        <f t="shared" si="551"/>
        <v/>
      </c>
      <c r="FQ310" s="529" t="str">
        <f t="shared" si="552"/>
        <v/>
      </c>
      <c r="FR310" s="529" t="str">
        <f t="shared" si="553"/>
        <v/>
      </c>
      <c r="FS310" s="530">
        <f t="shared" si="554"/>
        <v>0</v>
      </c>
      <c r="FT310" s="510"/>
    </row>
    <row r="311" spans="1:176" s="3" customFormat="1" ht="18" customHeight="1">
      <c r="A311" s="619" t="str">
        <f t="shared" si="447"/>
        <v/>
      </c>
      <c r="B311" s="448">
        <f t="shared" si="555"/>
        <v>0</v>
      </c>
      <c r="C311" s="1114" t="str">
        <f t="shared" si="448"/>
        <v>授業料</v>
      </c>
      <c r="D311" s="1114" t="str">
        <f t="shared" si="449"/>
        <v>入学金</v>
      </c>
      <c r="E311" s="448">
        <f t="shared" si="556"/>
        <v>0</v>
      </c>
      <c r="F311" s="619">
        <f t="shared" si="450"/>
        <v>0</v>
      </c>
      <c r="G311" s="539">
        <f t="shared" si="451"/>
        <v>294</v>
      </c>
      <c r="H311" s="844"/>
      <c r="I311" s="845"/>
      <c r="J311" s="187"/>
      <c r="K311" s="188"/>
      <c r="L311" s="188"/>
      <c r="M311" s="186"/>
      <c r="N311" s="97"/>
      <c r="O311" s="98"/>
      <c r="P311" s="187"/>
      <c r="Q311" s="188"/>
      <c r="R311" s="186"/>
      <c r="S311" s="99"/>
      <c r="T311" s="97"/>
      <c r="U311" s="741"/>
      <c r="V311" s="101" t="str">
        <f>IF(OR($R$5="",$T$5="",$J311="",$O311="",$U311=""),"",IF(ISERROR(VLOOKUP($C311,参照!$P$4:$V$112,5,FALSE)),0,VLOOKUP($C311,参照!$P$4:$V$112,5,FALSE)))</f>
        <v/>
      </c>
      <c r="W311" s="100"/>
      <c r="X311" s="102" t="str">
        <f>IF(OR($R$5="",$T$5="",$J311="",$O311="",$W311=""),"",IF(ISERROR(VLOOKUP($D311,参照!$P$4:$V$112,5,FALSE)),0,VLOOKUP($D311,参照!$P$4:$V$112,5,FALSE)))</f>
        <v/>
      </c>
      <c r="Y311" s="182" t="str">
        <f t="shared" si="452"/>
        <v/>
      </c>
      <c r="Z311" s="182" t="str">
        <f t="shared" si="453"/>
        <v/>
      </c>
      <c r="AA311" s="468"/>
      <c r="AB311" s="536">
        <f t="shared" si="454"/>
        <v>0</v>
      </c>
      <c r="AC311" s="854"/>
      <c r="AD311" s="738">
        <f t="shared" si="455"/>
        <v>0</v>
      </c>
      <c r="AE311" s="103" t="str">
        <f t="shared" si="456"/>
        <v/>
      </c>
      <c r="AF311" s="468" t="str">
        <f t="shared" si="457"/>
        <v/>
      </c>
      <c r="AG311" s="469" t="str">
        <f t="shared" si="458"/>
        <v/>
      </c>
      <c r="AH311" s="102" t="str">
        <f t="shared" si="458"/>
        <v/>
      </c>
      <c r="AI311" s="855"/>
      <c r="AJ311" s="588"/>
      <c r="AK311" s="102" t="str">
        <f t="shared" si="459"/>
        <v/>
      </c>
      <c r="AL311" s="856"/>
      <c r="AM311" s="469">
        <f t="shared" si="460"/>
        <v>0</v>
      </c>
      <c r="AN311" s="469">
        <f t="shared" si="461"/>
        <v>0</v>
      </c>
      <c r="AO311" s="469">
        <f t="shared" si="462"/>
        <v>0</v>
      </c>
      <c r="AP311" s="590">
        <f t="shared" si="463"/>
        <v>0</v>
      </c>
      <c r="AQ311" s="474"/>
      <c r="AR311" s="104" t="str">
        <f t="shared" si="464"/>
        <v/>
      </c>
      <c r="AS311" s="856"/>
      <c r="AT311" s="469">
        <f t="shared" si="465"/>
        <v>0</v>
      </c>
      <c r="AU311" s="469">
        <f t="shared" si="466"/>
        <v>0</v>
      </c>
      <c r="AV311" s="469">
        <f t="shared" si="467"/>
        <v>0</v>
      </c>
      <c r="AW311" s="590">
        <f t="shared" si="468"/>
        <v>0</v>
      </c>
      <c r="AX311" s="474"/>
      <c r="AY311" s="102" t="str">
        <f t="shared" si="469"/>
        <v/>
      </c>
      <c r="AZ311" s="856"/>
      <c r="BA311" s="469">
        <f t="shared" si="470"/>
        <v>0</v>
      </c>
      <c r="BB311" s="469">
        <f t="shared" si="471"/>
        <v>0</v>
      </c>
      <c r="BC311" s="469">
        <f t="shared" si="472"/>
        <v>0</v>
      </c>
      <c r="BD311" s="590">
        <f t="shared" si="473"/>
        <v>0</v>
      </c>
      <c r="BE311" s="484" t="str">
        <f t="shared" si="474"/>
        <v>○</v>
      </c>
      <c r="BF311" s="486">
        <f t="shared" si="475"/>
        <v>0</v>
      </c>
      <c r="BG311" s="482">
        <f t="shared" si="475"/>
        <v>0</v>
      </c>
      <c r="BH311" s="482">
        <f t="shared" si="475"/>
        <v>0</v>
      </c>
      <c r="BI311" s="483">
        <f t="shared" si="476"/>
        <v>0</v>
      </c>
      <c r="BJ311" s="528">
        <f t="shared" si="477"/>
        <v>0</v>
      </c>
      <c r="BK311" s="529">
        <f t="shared" si="477"/>
        <v>0</v>
      </c>
      <c r="BL311" s="529">
        <f t="shared" si="477"/>
        <v>0</v>
      </c>
      <c r="BM311" s="530">
        <f t="shared" si="478"/>
        <v>0</v>
      </c>
      <c r="BN311" s="528">
        <f t="shared" si="479"/>
        <v>0</v>
      </c>
      <c r="BO311" s="529">
        <f t="shared" si="480"/>
        <v>0</v>
      </c>
      <c r="BP311" s="529">
        <f t="shared" si="481"/>
        <v>0</v>
      </c>
      <c r="BQ311" s="530">
        <f t="shared" si="482"/>
        <v>0</v>
      </c>
      <c r="BR311" s="528">
        <f t="shared" si="483"/>
        <v>0</v>
      </c>
      <c r="BS311" s="529">
        <f t="shared" si="483"/>
        <v>0</v>
      </c>
      <c r="BT311" s="529">
        <f t="shared" si="483"/>
        <v>0</v>
      </c>
      <c r="BU311" s="530">
        <f t="shared" si="484"/>
        <v>0</v>
      </c>
      <c r="BV311" s="528">
        <f t="shared" si="485"/>
        <v>0</v>
      </c>
      <c r="BW311" s="529">
        <f t="shared" si="486"/>
        <v>0</v>
      </c>
      <c r="BX311" s="529">
        <f t="shared" si="487"/>
        <v>0</v>
      </c>
      <c r="BY311" s="530">
        <f t="shared" si="488"/>
        <v>0</v>
      </c>
      <c r="BZ311" s="560" t="str">
        <f t="shared" si="489"/>
        <v/>
      </c>
      <c r="CA311" s="184" t="str">
        <f t="shared" si="489"/>
        <v/>
      </c>
      <c r="CB311" s="183" t="str">
        <f t="shared" si="489"/>
        <v/>
      </c>
      <c r="CC311" s="185" t="str">
        <f t="shared" si="490"/>
        <v/>
      </c>
      <c r="CD311" s="184" t="str">
        <f t="shared" si="490"/>
        <v/>
      </c>
      <c r="CE311" s="183" t="str">
        <f t="shared" si="490"/>
        <v/>
      </c>
      <c r="CF311" s="447"/>
      <c r="CG311" s="482" t="str">
        <f t="shared" si="491"/>
        <v>－</v>
      </c>
      <c r="CH311" s="469"/>
      <c r="CI311" s="561"/>
      <c r="CJ311" s="468" t="str">
        <f t="shared" si="492"/>
        <v/>
      </c>
      <c r="CK311" s="469" t="str">
        <f t="shared" si="493"/>
        <v/>
      </c>
      <c r="CL311" s="102" t="str">
        <f t="shared" si="494"/>
        <v/>
      </c>
      <c r="CM311" s="468" t="str">
        <f t="shared" si="495"/>
        <v/>
      </c>
      <c r="CN311" s="469" t="str">
        <f t="shared" si="496"/>
        <v/>
      </c>
      <c r="CO311" s="102" t="str">
        <f t="shared" si="497"/>
        <v/>
      </c>
      <c r="CP311" s="468" t="str">
        <f t="shared" si="498"/>
        <v/>
      </c>
      <c r="CQ311" s="469" t="str">
        <f t="shared" si="498"/>
        <v/>
      </c>
      <c r="CR311" s="102" t="str">
        <f t="shared" si="498"/>
        <v/>
      </c>
      <c r="CS311" s="468" t="str">
        <f t="shared" si="499"/>
        <v/>
      </c>
      <c r="CT311" s="469" t="str">
        <f t="shared" si="500"/>
        <v/>
      </c>
      <c r="CU311" s="469" t="str">
        <f t="shared" si="501"/>
        <v/>
      </c>
      <c r="CV311" s="105" t="str">
        <f t="shared" si="502"/>
        <v/>
      </c>
      <c r="CW311" s="856"/>
      <c r="CX311" s="469">
        <f t="shared" si="503"/>
        <v>0</v>
      </c>
      <c r="CY311" s="469">
        <f t="shared" si="504"/>
        <v>0</v>
      </c>
      <c r="CZ311" s="469">
        <f t="shared" si="505"/>
        <v>0</v>
      </c>
      <c r="DA311" s="590">
        <f t="shared" si="506"/>
        <v>0</v>
      </c>
      <c r="DB311" s="474"/>
      <c r="DC311" s="604">
        <f t="shared" si="507"/>
        <v>0</v>
      </c>
      <c r="DD311" s="184">
        <f t="shared" si="508"/>
        <v>0</v>
      </c>
      <c r="DE311" s="605">
        <f t="shared" si="509"/>
        <v>0</v>
      </c>
      <c r="DF311" s="104" t="str">
        <f t="shared" si="510"/>
        <v/>
      </c>
      <c r="DG311" s="856"/>
      <c r="DH311" s="469">
        <f t="shared" si="511"/>
        <v>0</v>
      </c>
      <c r="DI311" s="469">
        <f t="shared" si="512"/>
        <v>0</v>
      </c>
      <c r="DJ311" s="469">
        <f t="shared" si="513"/>
        <v>0</v>
      </c>
      <c r="DK311" s="590">
        <f t="shared" si="514"/>
        <v>0</v>
      </c>
      <c r="DL311" s="474"/>
      <c r="DM311" s="604">
        <f t="shared" si="515"/>
        <v>0</v>
      </c>
      <c r="DN311" s="184">
        <f t="shared" si="516"/>
        <v>0</v>
      </c>
      <c r="DO311" s="605">
        <f t="shared" si="517"/>
        <v>0</v>
      </c>
      <c r="DP311" s="104" t="str">
        <f t="shared" si="518"/>
        <v/>
      </c>
      <c r="DQ311" s="856"/>
      <c r="DR311" s="469">
        <f t="shared" si="519"/>
        <v>0</v>
      </c>
      <c r="DS311" s="469">
        <f t="shared" si="520"/>
        <v>0</v>
      </c>
      <c r="DT311" s="469">
        <f t="shared" si="521"/>
        <v>0</v>
      </c>
      <c r="DU311" s="101">
        <f t="shared" si="522"/>
        <v>0</v>
      </c>
      <c r="DV311" s="528">
        <f t="shared" si="523"/>
        <v>0</v>
      </c>
      <c r="DW311" s="529">
        <f t="shared" si="523"/>
        <v>0</v>
      </c>
      <c r="DX311" s="529">
        <f t="shared" si="523"/>
        <v>0</v>
      </c>
      <c r="DY311" s="530">
        <f t="shared" si="524"/>
        <v>0</v>
      </c>
      <c r="DZ311" s="528">
        <f t="shared" si="525"/>
        <v>0</v>
      </c>
      <c r="EA311" s="529">
        <f t="shared" si="525"/>
        <v>0</v>
      </c>
      <c r="EB311" s="529">
        <f t="shared" si="525"/>
        <v>0</v>
      </c>
      <c r="EC311" s="530">
        <f t="shared" si="526"/>
        <v>0</v>
      </c>
      <c r="ED311" s="528">
        <f t="shared" si="527"/>
        <v>0</v>
      </c>
      <c r="EE311" s="529">
        <f t="shared" si="527"/>
        <v>0</v>
      </c>
      <c r="EF311" s="529">
        <f t="shared" si="527"/>
        <v>0</v>
      </c>
      <c r="EG311" s="530">
        <f t="shared" si="528"/>
        <v>0</v>
      </c>
      <c r="EH311" s="528">
        <f t="shared" si="529"/>
        <v>0</v>
      </c>
      <c r="EI311" s="529">
        <f t="shared" si="530"/>
        <v>0</v>
      </c>
      <c r="EJ311" s="529">
        <f t="shared" si="531"/>
        <v>0</v>
      </c>
      <c r="EK311" s="530">
        <f t="shared" si="532"/>
        <v>0</v>
      </c>
      <c r="EL311" s="562"/>
      <c r="EM311" s="571">
        <f t="shared" si="533"/>
        <v>0</v>
      </c>
      <c r="EN311" s="572">
        <f t="shared" si="533"/>
        <v>0</v>
      </c>
      <c r="EO311" s="576">
        <f t="shared" si="533"/>
        <v>0</v>
      </c>
      <c r="EP311" s="578">
        <f t="shared" si="534"/>
        <v>0</v>
      </c>
      <c r="EQ311" s="571">
        <f t="shared" si="535"/>
        <v>0</v>
      </c>
      <c r="ER311" s="572">
        <f t="shared" si="535"/>
        <v>0</v>
      </c>
      <c r="ES311" s="573">
        <f t="shared" si="535"/>
        <v>0</v>
      </c>
      <c r="ET311" s="579">
        <f t="shared" si="536"/>
        <v>0</v>
      </c>
      <c r="EU311" s="577">
        <f t="shared" si="537"/>
        <v>0</v>
      </c>
      <c r="EV311" s="521">
        <f t="shared" si="538"/>
        <v>0</v>
      </c>
      <c r="EW311" s="525">
        <f t="shared" si="539"/>
        <v>0</v>
      </c>
      <c r="EX311" s="524">
        <f t="shared" si="540"/>
        <v>0</v>
      </c>
      <c r="EY311" s="509" t="str">
        <f t="shared" si="541"/>
        <v>○</v>
      </c>
      <c r="EZ311" s="486">
        <f t="shared" si="542"/>
        <v>0</v>
      </c>
      <c r="FA311" s="482">
        <f t="shared" si="542"/>
        <v>0</v>
      </c>
      <c r="FB311" s="482">
        <f t="shared" si="542"/>
        <v>0</v>
      </c>
      <c r="FC311" s="536">
        <f t="shared" si="543"/>
        <v>0</v>
      </c>
      <c r="FD311" s="101">
        <f t="shared" si="544"/>
        <v>0</v>
      </c>
      <c r="FE311" s="846">
        <f t="shared" si="545"/>
        <v>0</v>
      </c>
      <c r="FF311" s="847">
        <f t="shared" si="546"/>
        <v>0</v>
      </c>
      <c r="FG311" s="101" t="str">
        <f t="shared" si="547"/>
        <v/>
      </c>
      <c r="FH311" s="185" t="str">
        <f t="shared" si="548"/>
        <v/>
      </c>
      <c r="FI311" s="184" t="str">
        <f t="shared" si="548"/>
        <v/>
      </c>
      <c r="FJ311" s="848" t="str">
        <f t="shared" si="548"/>
        <v/>
      </c>
      <c r="FK311" s="508"/>
      <c r="FL311" s="498"/>
      <c r="FM311" s="499"/>
      <c r="FN311" s="849">
        <f t="shared" si="549"/>
        <v>0</v>
      </c>
      <c r="FO311" s="511" t="str">
        <f t="shared" si="550"/>
        <v/>
      </c>
      <c r="FP311" s="528" t="str">
        <f t="shared" si="551"/>
        <v/>
      </c>
      <c r="FQ311" s="529" t="str">
        <f t="shared" si="552"/>
        <v/>
      </c>
      <c r="FR311" s="529" t="str">
        <f t="shared" si="553"/>
        <v/>
      </c>
      <c r="FS311" s="530">
        <f t="shared" si="554"/>
        <v>0</v>
      </c>
      <c r="FT311" s="510"/>
    </row>
    <row r="312" spans="1:176" s="3" customFormat="1" ht="18" customHeight="1">
      <c r="A312" s="619" t="str">
        <f t="shared" si="447"/>
        <v/>
      </c>
      <c r="B312" s="448">
        <f t="shared" si="555"/>
        <v>0</v>
      </c>
      <c r="C312" s="1114" t="str">
        <f t="shared" si="448"/>
        <v>授業料</v>
      </c>
      <c r="D312" s="1114" t="str">
        <f t="shared" si="449"/>
        <v>入学金</v>
      </c>
      <c r="E312" s="448">
        <f t="shared" si="556"/>
        <v>0</v>
      </c>
      <c r="F312" s="619">
        <f t="shared" si="450"/>
        <v>0</v>
      </c>
      <c r="G312" s="539">
        <f t="shared" si="451"/>
        <v>295</v>
      </c>
      <c r="H312" s="844"/>
      <c r="I312" s="845"/>
      <c r="J312" s="187"/>
      <c r="K312" s="188"/>
      <c r="L312" s="188"/>
      <c r="M312" s="186"/>
      <c r="N312" s="97"/>
      <c r="O312" s="98"/>
      <c r="P312" s="187"/>
      <c r="Q312" s="188"/>
      <c r="R312" s="186"/>
      <c r="S312" s="99"/>
      <c r="T312" s="97"/>
      <c r="U312" s="741"/>
      <c r="V312" s="101" t="str">
        <f>IF(OR($R$5="",$T$5="",$J312="",$O312="",$U312=""),"",IF(ISERROR(VLOOKUP($C312,参照!$P$4:$V$112,5,FALSE)),0,VLOOKUP($C312,参照!$P$4:$V$112,5,FALSE)))</f>
        <v/>
      </c>
      <c r="W312" s="100"/>
      <c r="X312" s="102" t="str">
        <f>IF(OR($R$5="",$T$5="",$J312="",$O312="",$W312=""),"",IF(ISERROR(VLOOKUP($D312,参照!$P$4:$V$112,5,FALSE)),0,VLOOKUP($D312,参照!$P$4:$V$112,5,FALSE)))</f>
        <v/>
      </c>
      <c r="Y312" s="182" t="str">
        <f t="shared" si="452"/>
        <v/>
      </c>
      <c r="Z312" s="182" t="str">
        <f t="shared" si="453"/>
        <v/>
      </c>
      <c r="AA312" s="468"/>
      <c r="AB312" s="536">
        <f t="shared" si="454"/>
        <v>0</v>
      </c>
      <c r="AC312" s="854"/>
      <c r="AD312" s="738">
        <f t="shared" si="455"/>
        <v>0</v>
      </c>
      <c r="AE312" s="103" t="str">
        <f t="shared" si="456"/>
        <v/>
      </c>
      <c r="AF312" s="468" t="str">
        <f t="shared" si="457"/>
        <v/>
      </c>
      <c r="AG312" s="469" t="str">
        <f t="shared" si="458"/>
        <v/>
      </c>
      <c r="AH312" s="102" t="str">
        <f t="shared" si="458"/>
        <v/>
      </c>
      <c r="AI312" s="855"/>
      <c r="AJ312" s="588"/>
      <c r="AK312" s="102" t="str">
        <f t="shared" si="459"/>
        <v/>
      </c>
      <c r="AL312" s="856"/>
      <c r="AM312" s="469">
        <f t="shared" si="460"/>
        <v>0</v>
      </c>
      <c r="AN312" s="469">
        <f t="shared" si="461"/>
        <v>0</v>
      </c>
      <c r="AO312" s="469">
        <f t="shared" si="462"/>
        <v>0</v>
      </c>
      <c r="AP312" s="590">
        <f t="shared" si="463"/>
        <v>0</v>
      </c>
      <c r="AQ312" s="474"/>
      <c r="AR312" s="104" t="str">
        <f t="shared" si="464"/>
        <v/>
      </c>
      <c r="AS312" s="856"/>
      <c r="AT312" s="469">
        <f t="shared" si="465"/>
        <v>0</v>
      </c>
      <c r="AU312" s="469">
        <f t="shared" si="466"/>
        <v>0</v>
      </c>
      <c r="AV312" s="469">
        <f t="shared" si="467"/>
        <v>0</v>
      </c>
      <c r="AW312" s="590">
        <f t="shared" si="468"/>
        <v>0</v>
      </c>
      <c r="AX312" s="474"/>
      <c r="AY312" s="102" t="str">
        <f t="shared" si="469"/>
        <v/>
      </c>
      <c r="AZ312" s="856"/>
      <c r="BA312" s="469">
        <f t="shared" si="470"/>
        <v>0</v>
      </c>
      <c r="BB312" s="469">
        <f t="shared" si="471"/>
        <v>0</v>
      </c>
      <c r="BC312" s="469">
        <f t="shared" si="472"/>
        <v>0</v>
      </c>
      <c r="BD312" s="590">
        <f t="shared" si="473"/>
        <v>0</v>
      </c>
      <c r="BE312" s="484" t="str">
        <f t="shared" si="474"/>
        <v>○</v>
      </c>
      <c r="BF312" s="486">
        <f t="shared" si="475"/>
        <v>0</v>
      </c>
      <c r="BG312" s="482">
        <f t="shared" si="475"/>
        <v>0</v>
      </c>
      <c r="BH312" s="482">
        <f t="shared" si="475"/>
        <v>0</v>
      </c>
      <c r="BI312" s="483">
        <f t="shared" si="476"/>
        <v>0</v>
      </c>
      <c r="BJ312" s="528">
        <f t="shared" si="477"/>
        <v>0</v>
      </c>
      <c r="BK312" s="529">
        <f t="shared" si="477"/>
        <v>0</v>
      </c>
      <c r="BL312" s="529">
        <f t="shared" si="477"/>
        <v>0</v>
      </c>
      <c r="BM312" s="530">
        <f t="shared" si="478"/>
        <v>0</v>
      </c>
      <c r="BN312" s="528">
        <f t="shared" si="479"/>
        <v>0</v>
      </c>
      <c r="BO312" s="529">
        <f t="shared" si="480"/>
        <v>0</v>
      </c>
      <c r="BP312" s="529">
        <f t="shared" si="481"/>
        <v>0</v>
      </c>
      <c r="BQ312" s="530">
        <f t="shared" si="482"/>
        <v>0</v>
      </c>
      <c r="BR312" s="528">
        <f t="shared" si="483"/>
        <v>0</v>
      </c>
      <c r="BS312" s="529">
        <f t="shared" si="483"/>
        <v>0</v>
      </c>
      <c r="BT312" s="529">
        <f t="shared" si="483"/>
        <v>0</v>
      </c>
      <c r="BU312" s="530">
        <f t="shared" si="484"/>
        <v>0</v>
      </c>
      <c r="BV312" s="528">
        <f t="shared" si="485"/>
        <v>0</v>
      </c>
      <c r="BW312" s="529">
        <f t="shared" si="486"/>
        <v>0</v>
      </c>
      <c r="BX312" s="529">
        <f t="shared" si="487"/>
        <v>0</v>
      </c>
      <c r="BY312" s="530">
        <f t="shared" si="488"/>
        <v>0</v>
      </c>
      <c r="BZ312" s="560" t="str">
        <f t="shared" si="489"/>
        <v/>
      </c>
      <c r="CA312" s="184" t="str">
        <f t="shared" si="489"/>
        <v/>
      </c>
      <c r="CB312" s="183" t="str">
        <f t="shared" si="489"/>
        <v/>
      </c>
      <c r="CC312" s="185" t="str">
        <f t="shared" si="490"/>
        <v/>
      </c>
      <c r="CD312" s="184" t="str">
        <f t="shared" si="490"/>
        <v/>
      </c>
      <c r="CE312" s="183" t="str">
        <f t="shared" si="490"/>
        <v/>
      </c>
      <c r="CF312" s="447"/>
      <c r="CG312" s="482" t="str">
        <f t="shared" si="491"/>
        <v>－</v>
      </c>
      <c r="CH312" s="469"/>
      <c r="CI312" s="561"/>
      <c r="CJ312" s="468" t="str">
        <f t="shared" si="492"/>
        <v/>
      </c>
      <c r="CK312" s="469" t="str">
        <f t="shared" si="493"/>
        <v/>
      </c>
      <c r="CL312" s="102" t="str">
        <f t="shared" si="494"/>
        <v/>
      </c>
      <c r="CM312" s="468" t="str">
        <f t="shared" si="495"/>
        <v/>
      </c>
      <c r="CN312" s="469" t="str">
        <f t="shared" si="496"/>
        <v/>
      </c>
      <c r="CO312" s="102" t="str">
        <f t="shared" si="497"/>
        <v/>
      </c>
      <c r="CP312" s="468" t="str">
        <f t="shared" si="498"/>
        <v/>
      </c>
      <c r="CQ312" s="469" t="str">
        <f t="shared" si="498"/>
        <v/>
      </c>
      <c r="CR312" s="102" t="str">
        <f t="shared" si="498"/>
        <v/>
      </c>
      <c r="CS312" s="468" t="str">
        <f t="shared" si="499"/>
        <v/>
      </c>
      <c r="CT312" s="469" t="str">
        <f t="shared" si="500"/>
        <v/>
      </c>
      <c r="CU312" s="469" t="str">
        <f t="shared" si="501"/>
        <v/>
      </c>
      <c r="CV312" s="105" t="str">
        <f t="shared" si="502"/>
        <v/>
      </c>
      <c r="CW312" s="856"/>
      <c r="CX312" s="469">
        <f t="shared" si="503"/>
        <v>0</v>
      </c>
      <c r="CY312" s="469">
        <f t="shared" si="504"/>
        <v>0</v>
      </c>
      <c r="CZ312" s="469">
        <f t="shared" si="505"/>
        <v>0</v>
      </c>
      <c r="DA312" s="590">
        <f t="shared" si="506"/>
        <v>0</v>
      </c>
      <c r="DB312" s="474"/>
      <c r="DC312" s="604">
        <f t="shared" si="507"/>
        <v>0</v>
      </c>
      <c r="DD312" s="184">
        <f t="shared" si="508"/>
        <v>0</v>
      </c>
      <c r="DE312" s="605">
        <f t="shared" si="509"/>
        <v>0</v>
      </c>
      <c r="DF312" s="104" t="str">
        <f t="shared" si="510"/>
        <v/>
      </c>
      <c r="DG312" s="856"/>
      <c r="DH312" s="469">
        <f t="shared" si="511"/>
        <v>0</v>
      </c>
      <c r="DI312" s="469">
        <f t="shared" si="512"/>
        <v>0</v>
      </c>
      <c r="DJ312" s="469">
        <f t="shared" si="513"/>
        <v>0</v>
      </c>
      <c r="DK312" s="590">
        <f t="shared" si="514"/>
        <v>0</v>
      </c>
      <c r="DL312" s="474"/>
      <c r="DM312" s="604">
        <f t="shared" si="515"/>
        <v>0</v>
      </c>
      <c r="DN312" s="184">
        <f t="shared" si="516"/>
        <v>0</v>
      </c>
      <c r="DO312" s="605">
        <f t="shared" si="517"/>
        <v>0</v>
      </c>
      <c r="DP312" s="104" t="str">
        <f t="shared" si="518"/>
        <v/>
      </c>
      <c r="DQ312" s="856"/>
      <c r="DR312" s="469">
        <f t="shared" si="519"/>
        <v>0</v>
      </c>
      <c r="DS312" s="469">
        <f t="shared" si="520"/>
        <v>0</v>
      </c>
      <c r="DT312" s="469">
        <f t="shared" si="521"/>
        <v>0</v>
      </c>
      <c r="DU312" s="101">
        <f t="shared" si="522"/>
        <v>0</v>
      </c>
      <c r="DV312" s="528">
        <f t="shared" si="523"/>
        <v>0</v>
      </c>
      <c r="DW312" s="529">
        <f t="shared" si="523"/>
        <v>0</v>
      </c>
      <c r="DX312" s="529">
        <f t="shared" si="523"/>
        <v>0</v>
      </c>
      <c r="DY312" s="530">
        <f t="shared" si="524"/>
        <v>0</v>
      </c>
      <c r="DZ312" s="528">
        <f t="shared" si="525"/>
        <v>0</v>
      </c>
      <c r="EA312" s="529">
        <f t="shared" si="525"/>
        <v>0</v>
      </c>
      <c r="EB312" s="529">
        <f t="shared" si="525"/>
        <v>0</v>
      </c>
      <c r="EC312" s="530">
        <f t="shared" si="526"/>
        <v>0</v>
      </c>
      <c r="ED312" s="528">
        <f t="shared" si="527"/>
        <v>0</v>
      </c>
      <c r="EE312" s="529">
        <f t="shared" si="527"/>
        <v>0</v>
      </c>
      <c r="EF312" s="529">
        <f t="shared" si="527"/>
        <v>0</v>
      </c>
      <c r="EG312" s="530">
        <f t="shared" si="528"/>
        <v>0</v>
      </c>
      <c r="EH312" s="528">
        <f t="shared" si="529"/>
        <v>0</v>
      </c>
      <c r="EI312" s="529">
        <f t="shared" si="530"/>
        <v>0</v>
      </c>
      <c r="EJ312" s="529">
        <f t="shared" si="531"/>
        <v>0</v>
      </c>
      <c r="EK312" s="530">
        <f t="shared" si="532"/>
        <v>0</v>
      </c>
      <c r="EL312" s="562"/>
      <c r="EM312" s="571">
        <f t="shared" si="533"/>
        <v>0</v>
      </c>
      <c r="EN312" s="572">
        <f t="shared" si="533"/>
        <v>0</v>
      </c>
      <c r="EO312" s="576">
        <f t="shared" si="533"/>
        <v>0</v>
      </c>
      <c r="EP312" s="578">
        <f t="shared" si="534"/>
        <v>0</v>
      </c>
      <c r="EQ312" s="571">
        <f t="shared" si="535"/>
        <v>0</v>
      </c>
      <c r="ER312" s="572">
        <f t="shared" si="535"/>
        <v>0</v>
      </c>
      <c r="ES312" s="573">
        <f t="shared" si="535"/>
        <v>0</v>
      </c>
      <c r="ET312" s="579">
        <f t="shared" si="536"/>
        <v>0</v>
      </c>
      <c r="EU312" s="577">
        <f t="shared" si="537"/>
        <v>0</v>
      </c>
      <c r="EV312" s="521">
        <f t="shared" si="538"/>
        <v>0</v>
      </c>
      <c r="EW312" s="525">
        <f t="shared" si="539"/>
        <v>0</v>
      </c>
      <c r="EX312" s="524">
        <f t="shared" si="540"/>
        <v>0</v>
      </c>
      <c r="EY312" s="509" t="str">
        <f t="shared" si="541"/>
        <v>○</v>
      </c>
      <c r="EZ312" s="486">
        <f t="shared" si="542"/>
        <v>0</v>
      </c>
      <c r="FA312" s="482">
        <f t="shared" si="542"/>
        <v>0</v>
      </c>
      <c r="FB312" s="482">
        <f t="shared" si="542"/>
        <v>0</v>
      </c>
      <c r="FC312" s="536">
        <f t="shared" si="543"/>
        <v>0</v>
      </c>
      <c r="FD312" s="101">
        <f t="shared" si="544"/>
        <v>0</v>
      </c>
      <c r="FE312" s="846">
        <f t="shared" si="545"/>
        <v>0</v>
      </c>
      <c r="FF312" s="847">
        <f t="shared" si="546"/>
        <v>0</v>
      </c>
      <c r="FG312" s="101" t="str">
        <f t="shared" si="547"/>
        <v/>
      </c>
      <c r="FH312" s="185" t="str">
        <f t="shared" si="548"/>
        <v/>
      </c>
      <c r="FI312" s="184" t="str">
        <f t="shared" si="548"/>
        <v/>
      </c>
      <c r="FJ312" s="848" t="str">
        <f t="shared" si="548"/>
        <v/>
      </c>
      <c r="FK312" s="508"/>
      <c r="FL312" s="498"/>
      <c r="FM312" s="499"/>
      <c r="FN312" s="849">
        <f t="shared" si="549"/>
        <v>0</v>
      </c>
      <c r="FO312" s="511" t="str">
        <f t="shared" si="550"/>
        <v/>
      </c>
      <c r="FP312" s="528" t="str">
        <f t="shared" si="551"/>
        <v/>
      </c>
      <c r="FQ312" s="529" t="str">
        <f t="shared" si="552"/>
        <v/>
      </c>
      <c r="FR312" s="529" t="str">
        <f t="shared" si="553"/>
        <v/>
      </c>
      <c r="FS312" s="530">
        <f t="shared" si="554"/>
        <v>0</v>
      </c>
      <c r="FT312" s="510"/>
    </row>
    <row r="313" spans="1:176" s="3" customFormat="1" ht="18" customHeight="1">
      <c r="A313" s="619" t="str">
        <f t="shared" si="447"/>
        <v/>
      </c>
      <c r="B313" s="448">
        <f t="shared" si="555"/>
        <v>0</v>
      </c>
      <c r="C313" s="1114" t="str">
        <f t="shared" si="448"/>
        <v>授業料</v>
      </c>
      <c r="D313" s="1114" t="str">
        <f t="shared" si="449"/>
        <v>入学金</v>
      </c>
      <c r="E313" s="448">
        <f t="shared" si="556"/>
        <v>0</v>
      </c>
      <c r="F313" s="619">
        <f t="shared" si="450"/>
        <v>0</v>
      </c>
      <c r="G313" s="539">
        <f t="shared" si="451"/>
        <v>296</v>
      </c>
      <c r="H313" s="844"/>
      <c r="I313" s="845"/>
      <c r="J313" s="187"/>
      <c r="K313" s="188"/>
      <c r="L313" s="188"/>
      <c r="M313" s="186"/>
      <c r="N313" s="97"/>
      <c r="O313" s="98"/>
      <c r="P313" s="187"/>
      <c r="Q313" s="188"/>
      <c r="R313" s="186"/>
      <c r="S313" s="99"/>
      <c r="T313" s="97"/>
      <c r="U313" s="741"/>
      <c r="V313" s="101" t="str">
        <f>IF(OR($R$5="",$T$5="",$J313="",$O313="",$U313=""),"",IF(ISERROR(VLOOKUP($C313,参照!$P$4:$V$112,5,FALSE)),0,VLOOKUP($C313,参照!$P$4:$V$112,5,FALSE)))</f>
        <v/>
      </c>
      <c r="W313" s="100"/>
      <c r="X313" s="102" t="str">
        <f>IF(OR($R$5="",$T$5="",$J313="",$O313="",$W313=""),"",IF(ISERROR(VLOOKUP($D313,参照!$P$4:$V$112,5,FALSE)),0,VLOOKUP($D313,参照!$P$4:$V$112,5,FALSE)))</f>
        <v/>
      </c>
      <c r="Y313" s="182" t="str">
        <f t="shared" si="452"/>
        <v/>
      </c>
      <c r="Z313" s="182" t="str">
        <f t="shared" si="453"/>
        <v/>
      </c>
      <c r="AA313" s="468"/>
      <c r="AB313" s="536">
        <f t="shared" si="454"/>
        <v>0</v>
      </c>
      <c r="AC313" s="854"/>
      <c r="AD313" s="738">
        <f t="shared" si="455"/>
        <v>0</v>
      </c>
      <c r="AE313" s="103" t="str">
        <f t="shared" si="456"/>
        <v/>
      </c>
      <c r="AF313" s="468" t="str">
        <f t="shared" si="457"/>
        <v/>
      </c>
      <c r="AG313" s="469" t="str">
        <f t="shared" si="458"/>
        <v/>
      </c>
      <c r="AH313" s="102" t="str">
        <f t="shared" si="458"/>
        <v/>
      </c>
      <c r="AI313" s="855"/>
      <c r="AJ313" s="588"/>
      <c r="AK313" s="102" t="str">
        <f t="shared" si="459"/>
        <v/>
      </c>
      <c r="AL313" s="856"/>
      <c r="AM313" s="469">
        <f t="shared" si="460"/>
        <v>0</v>
      </c>
      <c r="AN313" s="469">
        <f t="shared" si="461"/>
        <v>0</v>
      </c>
      <c r="AO313" s="469">
        <f t="shared" si="462"/>
        <v>0</v>
      </c>
      <c r="AP313" s="590">
        <f t="shared" si="463"/>
        <v>0</v>
      </c>
      <c r="AQ313" s="474"/>
      <c r="AR313" s="104" t="str">
        <f t="shared" si="464"/>
        <v/>
      </c>
      <c r="AS313" s="856"/>
      <c r="AT313" s="469">
        <f t="shared" si="465"/>
        <v>0</v>
      </c>
      <c r="AU313" s="469">
        <f t="shared" si="466"/>
        <v>0</v>
      </c>
      <c r="AV313" s="469">
        <f t="shared" si="467"/>
        <v>0</v>
      </c>
      <c r="AW313" s="590">
        <f t="shared" si="468"/>
        <v>0</v>
      </c>
      <c r="AX313" s="474"/>
      <c r="AY313" s="102" t="str">
        <f t="shared" si="469"/>
        <v/>
      </c>
      <c r="AZ313" s="856"/>
      <c r="BA313" s="469">
        <f t="shared" si="470"/>
        <v>0</v>
      </c>
      <c r="BB313" s="469">
        <f t="shared" si="471"/>
        <v>0</v>
      </c>
      <c r="BC313" s="469">
        <f t="shared" si="472"/>
        <v>0</v>
      </c>
      <c r="BD313" s="590">
        <f t="shared" si="473"/>
        <v>0</v>
      </c>
      <c r="BE313" s="484" t="str">
        <f t="shared" si="474"/>
        <v>○</v>
      </c>
      <c r="BF313" s="486">
        <f t="shared" si="475"/>
        <v>0</v>
      </c>
      <c r="BG313" s="482">
        <f t="shared" si="475"/>
        <v>0</v>
      </c>
      <c r="BH313" s="482">
        <f t="shared" si="475"/>
        <v>0</v>
      </c>
      <c r="BI313" s="483">
        <f t="shared" si="476"/>
        <v>0</v>
      </c>
      <c r="BJ313" s="528">
        <f t="shared" si="477"/>
        <v>0</v>
      </c>
      <c r="BK313" s="529">
        <f t="shared" si="477"/>
        <v>0</v>
      </c>
      <c r="BL313" s="529">
        <f t="shared" si="477"/>
        <v>0</v>
      </c>
      <c r="BM313" s="530">
        <f t="shared" si="478"/>
        <v>0</v>
      </c>
      <c r="BN313" s="528">
        <f t="shared" si="479"/>
        <v>0</v>
      </c>
      <c r="BO313" s="529">
        <f t="shared" si="480"/>
        <v>0</v>
      </c>
      <c r="BP313" s="529">
        <f t="shared" si="481"/>
        <v>0</v>
      </c>
      <c r="BQ313" s="530">
        <f t="shared" si="482"/>
        <v>0</v>
      </c>
      <c r="BR313" s="528">
        <f t="shared" si="483"/>
        <v>0</v>
      </c>
      <c r="BS313" s="529">
        <f t="shared" si="483"/>
        <v>0</v>
      </c>
      <c r="BT313" s="529">
        <f t="shared" si="483"/>
        <v>0</v>
      </c>
      <c r="BU313" s="530">
        <f t="shared" si="484"/>
        <v>0</v>
      </c>
      <c r="BV313" s="528">
        <f t="shared" si="485"/>
        <v>0</v>
      </c>
      <c r="BW313" s="529">
        <f t="shared" si="486"/>
        <v>0</v>
      </c>
      <c r="BX313" s="529">
        <f t="shared" si="487"/>
        <v>0</v>
      </c>
      <c r="BY313" s="530">
        <f t="shared" si="488"/>
        <v>0</v>
      </c>
      <c r="BZ313" s="560" t="str">
        <f t="shared" si="489"/>
        <v/>
      </c>
      <c r="CA313" s="184" t="str">
        <f t="shared" si="489"/>
        <v/>
      </c>
      <c r="CB313" s="183" t="str">
        <f t="shared" si="489"/>
        <v/>
      </c>
      <c r="CC313" s="185" t="str">
        <f t="shared" si="490"/>
        <v/>
      </c>
      <c r="CD313" s="184" t="str">
        <f t="shared" si="490"/>
        <v/>
      </c>
      <c r="CE313" s="183" t="str">
        <f t="shared" si="490"/>
        <v/>
      </c>
      <c r="CF313" s="447"/>
      <c r="CG313" s="482" t="str">
        <f t="shared" si="491"/>
        <v>－</v>
      </c>
      <c r="CH313" s="469"/>
      <c r="CI313" s="561"/>
      <c r="CJ313" s="468" t="str">
        <f t="shared" si="492"/>
        <v/>
      </c>
      <c r="CK313" s="469" t="str">
        <f t="shared" si="493"/>
        <v/>
      </c>
      <c r="CL313" s="102" t="str">
        <f t="shared" si="494"/>
        <v/>
      </c>
      <c r="CM313" s="468" t="str">
        <f t="shared" si="495"/>
        <v/>
      </c>
      <c r="CN313" s="469" t="str">
        <f t="shared" si="496"/>
        <v/>
      </c>
      <c r="CO313" s="102" t="str">
        <f t="shared" si="497"/>
        <v/>
      </c>
      <c r="CP313" s="468" t="str">
        <f t="shared" si="498"/>
        <v/>
      </c>
      <c r="CQ313" s="469" t="str">
        <f t="shared" si="498"/>
        <v/>
      </c>
      <c r="CR313" s="102" t="str">
        <f t="shared" si="498"/>
        <v/>
      </c>
      <c r="CS313" s="468" t="str">
        <f t="shared" si="499"/>
        <v/>
      </c>
      <c r="CT313" s="469" t="str">
        <f t="shared" si="500"/>
        <v/>
      </c>
      <c r="CU313" s="469" t="str">
        <f t="shared" si="501"/>
        <v/>
      </c>
      <c r="CV313" s="105" t="str">
        <f t="shared" si="502"/>
        <v/>
      </c>
      <c r="CW313" s="856"/>
      <c r="CX313" s="469">
        <f t="shared" si="503"/>
        <v>0</v>
      </c>
      <c r="CY313" s="469">
        <f t="shared" si="504"/>
        <v>0</v>
      </c>
      <c r="CZ313" s="469">
        <f t="shared" si="505"/>
        <v>0</v>
      </c>
      <c r="DA313" s="590">
        <f t="shared" si="506"/>
        <v>0</v>
      </c>
      <c r="DB313" s="474"/>
      <c r="DC313" s="604">
        <f t="shared" si="507"/>
        <v>0</v>
      </c>
      <c r="DD313" s="184">
        <f t="shared" si="508"/>
        <v>0</v>
      </c>
      <c r="DE313" s="605">
        <f t="shared" si="509"/>
        <v>0</v>
      </c>
      <c r="DF313" s="104" t="str">
        <f t="shared" si="510"/>
        <v/>
      </c>
      <c r="DG313" s="856"/>
      <c r="DH313" s="469">
        <f t="shared" si="511"/>
        <v>0</v>
      </c>
      <c r="DI313" s="469">
        <f t="shared" si="512"/>
        <v>0</v>
      </c>
      <c r="DJ313" s="469">
        <f t="shared" si="513"/>
        <v>0</v>
      </c>
      <c r="DK313" s="590">
        <f t="shared" si="514"/>
        <v>0</v>
      </c>
      <c r="DL313" s="474"/>
      <c r="DM313" s="604">
        <f t="shared" si="515"/>
        <v>0</v>
      </c>
      <c r="DN313" s="184">
        <f t="shared" si="516"/>
        <v>0</v>
      </c>
      <c r="DO313" s="605">
        <f t="shared" si="517"/>
        <v>0</v>
      </c>
      <c r="DP313" s="104" t="str">
        <f t="shared" si="518"/>
        <v/>
      </c>
      <c r="DQ313" s="856"/>
      <c r="DR313" s="469">
        <f t="shared" si="519"/>
        <v>0</v>
      </c>
      <c r="DS313" s="469">
        <f t="shared" si="520"/>
        <v>0</v>
      </c>
      <c r="DT313" s="469">
        <f t="shared" si="521"/>
        <v>0</v>
      </c>
      <c r="DU313" s="101">
        <f t="shared" si="522"/>
        <v>0</v>
      </c>
      <c r="DV313" s="528">
        <f t="shared" si="523"/>
        <v>0</v>
      </c>
      <c r="DW313" s="529">
        <f t="shared" si="523"/>
        <v>0</v>
      </c>
      <c r="DX313" s="529">
        <f t="shared" si="523"/>
        <v>0</v>
      </c>
      <c r="DY313" s="530">
        <f t="shared" si="524"/>
        <v>0</v>
      </c>
      <c r="DZ313" s="528">
        <f t="shared" si="525"/>
        <v>0</v>
      </c>
      <c r="EA313" s="529">
        <f t="shared" si="525"/>
        <v>0</v>
      </c>
      <c r="EB313" s="529">
        <f t="shared" si="525"/>
        <v>0</v>
      </c>
      <c r="EC313" s="530">
        <f t="shared" si="526"/>
        <v>0</v>
      </c>
      <c r="ED313" s="528">
        <f t="shared" si="527"/>
        <v>0</v>
      </c>
      <c r="EE313" s="529">
        <f t="shared" si="527"/>
        <v>0</v>
      </c>
      <c r="EF313" s="529">
        <f t="shared" si="527"/>
        <v>0</v>
      </c>
      <c r="EG313" s="530">
        <f t="shared" si="528"/>
        <v>0</v>
      </c>
      <c r="EH313" s="528">
        <f t="shared" si="529"/>
        <v>0</v>
      </c>
      <c r="EI313" s="529">
        <f t="shared" si="530"/>
        <v>0</v>
      </c>
      <c r="EJ313" s="529">
        <f t="shared" si="531"/>
        <v>0</v>
      </c>
      <c r="EK313" s="530">
        <f t="shared" si="532"/>
        <v>0</v>
      </c>
      <c r="EL313" s="562"/>
      <c r="EM313" s="571">
        <f t="shared" si="533"/>
        <v>0</v>
      </c>
      <c r="EN313" s="572">
        <f t="shared" si="533"/>
        <v>0</v>
      </c>
      <c r="EO313" s="576">
        <f t="shared" si="533"/>
        <v>0</v>
      </c>
      <c r="EP313" s="578">
        <f t="shared" si="534"/>
        <v>0</v>
      </c>
      <c r="EQ313" s="571">
        <f t="shared" si="535"/>
        <v>0</v>
      </c>
      <c r="ER313" s="572">
        <f t="shared" si="535"/>
        <v>0</v>
      </c>
      <c r="ES313" s="573">
        <f t="shared" si="535"/>
        <v>0</v>
      </c>
      <c r="ET313" s="579">
        <f t="shared" si="536"/>
        <v>0</v>
      </c>
      <c r="EU313" s="577">
        <f t="shared" si="537"/>
        <v>0</v>
      </c>
      <c r="EV313" s="521">
        <f t="shared" si="538"/>
        <v>0</v>
      </c>
      <c r="EW313" s="525">
        <f t="shared" si="539"/>
        <v>0</v>
      </c>
      <c r="EX313" s="524">
        <f t="shared" si="540"/>
        <v>0</v>
      </c>
      <c r="EY313" s="509" t="str">
        <f t="shared" si="541"/>
        <v>○</v>
      </c>
      <c r="EZ313" s="486">
        <f t="shared" si="542"/>
        <v>0</v>
      </c>
      <c r="FA313" s="482">
        <f t="shared" si="542"/>
        <v>0</v>
      </c>
      <c r="FB313" s="482">
        <f t="shared" si="542"/>
        <v>0</v>
      </c>
      <c r="FC313" s="536">
        <f t="shared" si="543"/>
        <v>0</v>
      </c>
      <c r="FD313" s="101">
        <f t="shared" si="544"/>
        <v>0</v>
      </c>
      <c r="FE313" s="846">
        <f t="shared" si="545"/>
        <v>0</v>
      </c>
      <c r="FF313" s="847">
        <f t="shared" si="546"/>
        <v>0</v>
      </c>
      <c r="FG313" s="101" t="str">
        <f t="shared" si="547"/>
        <v/>
      </c>
      <c r="FH313" s="185" t="str">
        <f t="shared" si="548"/>
        <v/>
      </c>
      <c r="FI313" s="184" t="str">
        <f t="shared" si="548"/>
        <v/>
      </c>
      <c r="FJ313" s="848" t="str">
        <f t="shared" si="548"/>
        <v/>
      </c>
      <c r="FK313" s="508"/>
      <c r="FL313" s="498"/>
      <c r="FM313" s="499"/>
      <c r="FN313" s="849">
        <f t="shared" si="549"/>
        <v>0</v>
      </c>
      <c r="FO313" s="511" t="str">
        <f t="shared" si="550"/>
        <v/>
      </c>
      <c r="FP313" s="528" t="str">
        <f t="shared" si="551"/>
        <v/>
      </c>
      <c r="FQ313" s="529" t="str">
        <f t="shared" si="552"/>
        <v/>
      </c>
      <c r="FR313" s="529" t="str">
        <f t="shared" si="553"/>
        <v/>
      </c>
      <c r="FS313" s="530">
        <f t="shared" si="554"/>
        <v>0</v>
      </c>
      <c r="FT313" s="510"/>
    </row>
    <row r="314" spans="1:176" s="3" customFormat="1" ht="18" customHeight="1">
      <c r="A314" s="619" t="str">
        <f t="shared" si="447"/>
        <v/>
      </c>
      <c r="B314" s="448">
        <f t="shared" si="555"/>
        <v>0</v>
      </c>
      <c r="C314" s="1114" t="str">
        <f t="shared" si="448"/>
        <v>授業料</v>
      </c>
      <c r="D314" s="1114" t="str">
        <f t="shared" si="449"/>
        <v>入学金</v>
      </c>
      <c r="E314" s="448">
        <f t="shared" si="556"/>
        <v>0</v>
      </c>
      <c r="F314" s="619">
        <f t="shared" si="450"/>
        <v>0</v>
      </c>
      <c r="G314" s="539">
        <f t="shared" si="451"/>
        <v>297</v>
      </c>
      <c r="H314" s="844"/>
      <c r="I314" s="845"/>
      <c r="J314" s="187"/>
      <c r="K314" s="188"/>
      <c r="L314" s="188"/>
      <c r="M314" s="186"/>
      <c r="N314" s="97"/>
      <c r="O314" s="98"/>
      <c r="P314" s="187"/>
      <c r="Q314" s="188"/>
      <c r="R314" s="186"/>
      <c r="S314" s="99"/>
      <c r="T314" s="97"/>
      <c r="U314" s="741"/>
      <c r="V314" s="101" t="str">
        <f>IF(OR($R$5="",$T$5="",$J314="",$O314="",$U314=""),"",IF(ISERROR(VLOOKUP($C314,参照!$P$4:$V$112,5,FALSE)),0,VLOOKUP($C314,参照!$P$4:$V$112,5,FALSE)))</f>
        <v/>
      </c>
      <c r="W314" s="100"/>
      <c r="X314" s="102" t="str">
        <f>IF(OR($R$5="",$T$5="",$J314="",$O314="",$W314=""),"",IF(ISERROR(VLOOKUP($D314,参照!$P$4:$V$112,5,FALSE)),0,VLOOKUP($D314,参照!$P$4:$V$112,5,FALSE)))</f>
        <v/>
      </c>
      <c r="Y314" s="182" t="str">
        <f t="shared" si="452"/>
        <v/>
      </c>
      <c r="Z314" s="182" t="str">
        <f t="shared" si="453"/>
        <v/>
      </c>
      <c r="AA314" s="468"/>
      <c r="AB314" s="536">
        <f t="shared" si="454"/>
        <v>0</v>
      </c>
      <c r="AC314" s="854"/>
      <c r="AD314" s="738">
        <f t="shared" si="455"/>
        <v>0</v>
      </c>
      <c r="AE314" s="103" t="str">
        <f t="shared" si="456"/>
        <v/>
      </c>
      <c r="AF314" s="468" t="str">
        <f t="shared" si="457"/>
        <v/>
      </c>
      <c r="AG314" s="469" t="str">
        <f t="shared" si="458"/>
        <v/>
      </c>
      <c r="AH314" s="102" t="str">
        <f t="shared" si="458"/>
        <v/>
      </c>
      <c r="AI314" s="855"/>
      <c r="AJ314" s="588"/>
      <c r="AK314" s="102" t="str">
        <f t="shared" si="459"/>
        <v/>
      </c>
      <c r="AL314" s="856"/>
      <c r="AM314" s="469">
        <f t="shared" si="460"/>
        <v>0</v>
      </c>
      <c r="AN314" s="469">
        <f t="shared" si="461"/>
        <v>0</v>
      </c>
      <c r="AO314" s="469">
        <f t="shared" si="462"/>
        <v>0</v>
      </c>
      <c r="AP314" s="590">
        <f t="shared" si="463"/>
        <v>0</v>
      </c>
      <c r="AQ314" s="474"/>
      <c r="AR314" s="104" t="str">
        <f t="shared" si="464"/>
        <v/>
      </c>
      <c r="AS314" s="856"/>
      <c r="AT314" s="469">
        <f t="shared" si="465"/>
        <v>0</v>
      </c>
      <c r="AU314" s="469">
        <f t="shared" si="466"/>
        <v>0</v>
      </c>
      <c r="AV314" s="469">
        <f t="shared" si="467"/>
        <v>0</v>
      </c>
      <c r="AW314" s="590">
        <f t="shared" si="468"/>
        <v>0</v>
      </c>
      <c r="AX314" s="474"/>
      <c r="AY314" s="102" t="str">
        <f t="shared" si="469"/>
        <v/>
      </c>
      <c r="AZ314" s="856"/>
      <c r="BA314" s="469">
        <f t="shared" si="470"/>
        <v>0</v>
      </c>
      <c r="BB314" s="469">
        <f t="shared" si="471"/>
        <v>0</v>
      </c>
      <c r="BC314" s="469">
        <f t="shared" si="472"/>
        <v>0</v>
      </c>
      <c r="BD314" s="590">
        <f t="shared" si="473"/>
        <v>0</v>
      </c>
      <c r="BE314" s="484" t="str">
        <f t="shared" si="474"/>
        <v>○</v>
      </c>
      <c r="BF314" s="486">
        <f t="shared" si="475"/>
        <v>0</v>
      </c>
      <c r="BG314" s="482">
        <f t="shared" si="475"/>
        <v>0</v>
      </c>
      <c r="BH314" s="482">
        <f t="shared" si="475"/>
        <v>0</v>
      </c>
      <c r="BI314" s="483">
        <f t="shared" si="476"/>
        <v>0</v>
      </c>
      <c r="BJ314" s="528">
        <f t="shared" si="477"/>
        <v>0</v>
      </c>
      <c r="BK314" s="529">
        <f t="shared" si="477"/>
        <v>0</v>
      </c>
      <c r="BL314" s="529">
        <f t="shared" si="477"/>
        <v>0</v>
      </c>
      <c r="BM314" s="530">
        <f t="shared" si="478"/>
        <v>0</v>
      </c>
      <c r="BN314" s="528">
        <f t="shared" si="479"/>
        <v>0</v>
      </c>
      <c r="BO314" s="529">
        <f t="shared" si="480"/>
        <v>0</v>
      </c>
      <c r="BP314" s="529">
        <f t="shared" si="481"/>
        <v>0</v>
      </c>
      <c r="BQ314" s="530">
        <f t="shared" si="482"/>
        <v>0</v>
      </c>
      <c r="BR314" s="528">
        <f t="shared" si="483"/>
        <v>0</v>
      </c>
      <c r="BS314" s="529">
        <f t="shared" si="483"/>
        <v>0</v>
      </c>
      <c r="BT314" s="529">
        <f t="shared" si="483"/>
        <v>0</v>
      </c>
      <c r="BU314" s="530">
        <f t="shared" si="484"/>
        <v>0</v>
      </c>
      <c r="BV314" s="528">
        <f t="shared" si="485"/>
        <v>0</v>
      </c>
      <c r="BW314" s="529">
        <f t="shared" si="486"/>
        <v>0</v>
      </c>
      <c r="BX314" s="529">
        <f t="shared" si="487"/>
        <v>0</v>
      </c>
      <c r="BY314" s="530">
        <f t="shared" si="488"/>
        <v>0</v>
      </c>
      <c r="BZ314" s="560" t="str">
        <f t="shared" si="489"/>
        <v/>
      </c>
      <c r="CA314" s="184" t="str">
        <f t="shared" si="489"/>
        <v/>
      </c>
      <c r="CB314" s="183" t="str">
        <f t="shared" si="489"/>
        <v/>
      </c>
      <c r="CC314" s="185" t="str">
        <f t="shared" si="490"/>
        <v/>
      </c>
      <c r="CD314" s="184" t="str">
        <f t="shared" si="490"/>
        <v/>
      </c>
      <c r="CE314" s="183" t="str">
        <f t="shared" si="490"/>
        <v/>
      </c>
      <c r="CF314" s="447"/>
      <c r="CG314" s="482" t="str">
        <f t="shared" si="491"/>
        <v>－</v>
      </c>
      <c r="CH314" s="469"/>
      <c r="CI314" s="561"/>
      <c r="CJ314" s="468" t="str">
        <f t="shared" si="492"/>
        <v/>
      </c>
      <c r="CK314" s="469" t="str">
        <f t="shared" si="493"/>
        <v/>
      </c>
      <c r="CL314" s="102" t="str">
        <f t="shared" si="494"/>
        <v/>
      </c>
      <c r="CM314" s="468" t="str">
        <f t="shared" si="495"/>
        <v/>
      </c>
      <c r="CN314" s="469" t="str">
        <f t="shared" si="496"/>
        <v/>
      </c>
      <c r="CO314" s="102" t="str">
        <f t="shared" si="497"/>
        <v/>
      </c>
      <c r="CP314" s="468" t="str">
        <f t="shared" si="498"/>
        <v/>
      </c>
      <c r="CQ314" s="469" t="str">
        <f t="shared" si="498"/>
        <v/>
      </c>
      <c r="CR314" s="102" t="str">
        <f t="shared" si="498"/>
        <v/>
      </c>
      <c r="CS314" s="468" t="str">
        <f t="shared" si="499"/>
        <v/>
      </c>
      <c r="CT314" s="469" t="str">
        <f t="shared" si="500"/>
        <v/>
      </c>
      <c r="CU314" s="469" t="str">
        <f t="shared" si="501"/>
        <v/>
      </c>
      <c r="CV314" s="105" t="str">
        <f t="shared" si="502"/>
        <v/>
      </c>
      <c r="CW314" s="856"/>
      <c r="CX314" s="469">
        <f t="shared" si="503"/>
        <v>0</v>
      </c>
      <c r="CY314" s="469">
        <f t="shared" si="504"/>
        <v>0</v>
      </c>
      <c r="CZ314" s="469">
        <f t="shared" si="505"/>
        <v>0</v>
      </c>
      <c r="DA314" s="590">
        <f t="shared" si="506"/>
        <v>0</v>
      </c>
      <c r="DB314" s="474"/>
      <c r="DC314" s="604">
        <f t="shared" si="507"/>
        <v>0</v>
      </c>
      <c r="DD314" s="184">
        <f t="shared" si="508"/>
        <v>0</v>
      </c>
      <c r="DE314" s="605">
        <f t="shared" si="509"/>
        <v>0</v>
      </c>
      <c r="DF314" s="104" t="str">
        <f t="shared" si="510"/>
        <v/>
      </c>
      <c r="DG314" s="856"/>
      <c r="DH314" s="469">
        <f t="shared" si="511"/>
        <v>0</v>
      </c>
      <c r="DI314" s="469">
        <f t="shared" si="512"/>
        <v>0</v>
      </c>
      <c r="DJ314" s="469">
        <f t="shared" si="513"/>
        <v>0</v>
      </c>
      <c r="DK314" s="590">
        <f t="shared" si="514"/>
        <v>0</v>
      </c>
      <c r="DL314" s="474"/>
      <c r="DM314" s="604">
        <f t="shared" si="515"/>
        <v>0</v>
      </c>
      <c r="DN314" s="184">
        <f t="shared" si="516"/>
        <v>0</v>
      </c>
      <c r="DO314" s="605">
        <f t="shared" si="517"/>
        <v>0</v>
      </c>
      <c r="DP314" s="104" t="str">
        <f t="shared" si="518"/>
        <v/>
      </c>
      <c r="DQ314" s="856"/>
      <c r="DR314" s="469">
        <f t="shared" si="519"/>
        <v>0</v>
      </c>
      <c r="DS314" s="469">
        <f t="shared" si="520"/>
        <v>0</v>
      </c>
      <c r="DT314" s="469">
        <f t="shared" si="521"/>
        <v>0</v>
      </c>
      <c r="DU314" s="101">
        <f t="shared" si="522"/>
        <v>0</v>
      </c>
      <c r="DV314" s="528">
        <f t="shared" si="523"/>
        <v>0</v>
      </c>
      <c r="DW314" s="529">
        <f t="shared" si="523"/>
        <v>0</v>
      </c>
      <c r="DX314" s="529">
        <f t="shared" si="523"/>
        <v>0</v>
      </c>
      <c r="DY314" s="530">
        <f t="shared" si="524"/>
        <v>0</v>
      </c>
      <c r="DZ314" s="528">
        <f t="shared" si="525"/>
        <v>0</v>
      </c>
      <c r="EA314" s="529">
        <f t="shared" si="525"/>
        <v>0</v>
      </c>
      <c r="EB314" s="529">
        <f t="shared" si="525"/>
        <v>0</v>
      </c>
      <c r="EC314" s="530">
        <f t="shared" si="526"/>
        <v>0</v>
      </c>
      <c r="ED314" s="528">
        <f t="shared" si="527"/>
        <v>0</v>
      </c>
      <c r="EE314" s="529">
        <f t="shared" si="527"/>
        <v>0</v>
      </c>
      <c r="EF314" s="529">
        <f t="shared" si="527"/>
        <v>0</v>
      </c>
      <c r="EG314" s="530">
        <f t="shared" si="528"/>
        <v>0</v>
      </c>
      <c r="EH314" s="528">
        <f t="shared" si="529"/>
        <v>0</v>
      </c>
      <c r="EI314" s="529">
        <f t="shared" si="530"/>
        <v>0</v>
      </c>
      <c r="EJ314" s="529">
        <f t="shared" si="531"/>
        <v>0</v>
      </c>
      <c r="EK314" s="530">
        <f t="shared" si="532"/>
        <v>0</v>
      </c>
      <c r="EL314" s="562"/>
      <c r="EM314" s="571">
        <f t="shared" si="533"/>
        <v>0</v>
      </c>
      <c r="EN314" s="572">
        <f t="shared" si="533"/>
        <v>0</v>
      </c>
      <c r="EO314" s="576">
        <f t="shared" si="533"/>
        <v>0</v>
      </c>
      <c r="EP314" s="578">
        <f t="shared" si="534"/>
        <v>0</v>
      </c>
      <c r="EQ314" s="571">
        <f t="shared" si="535"/>
        <v>0</v>
      </c>
      <c r="ER314" s="572">
        <f t="shared" si="535"/>
        <v>0</v>
      </c>
      <c r="ES314" s="573">
        <f t="shared" si="535"/>
        <v>0</v>
      </c>
      <c r="ET314" s="579">
        <f t="shared" si="536"/>
        <v>0</v>
      </c>
      <c r="EU314" s="577">
        <f t="shared" si="537"/>
        <v>0</v>
      </c>
      <c r="EV314" s="521">
        <f t="shared" si="538"/>
        <v>0</v>
      </c>
      <c r="EW314" s="525">
        <f t="shared" si="539"/>
        <v>0</v>
      </c>
      <c r="EX314" s="524">
        <f t="shared" si="540"/>
        <v>0</v>
      </c>
      <c r="EY314" s="509" t="str">
        <f t="shared" si="541"/>
        <v>○</v>
      </c>
      <c r="EZ314" s="486">
        <f t="shared" si="542"/>
        <v>0</v>
      </c>
      <c r="FA314" s="482">
        <f t="shared" si="542"/>
        <v>0</v>
      </c>
      <c r="FB314" s="482">
        <f t="shared" si="542"/>
        <v>0</v>
      </c>
      <c r="FC314" s="536">
        <f t="shared" si="543"/>
        <v>0</v>
      </c>
      <c r="FD314" s="101">
        <f t="shared" si="544"/>
        <v>0</v>
      </c>
      <c r="FE314" s="846">
        <f t="shared" si="545"/>
        <v>0</v>
      </c>
      <c r="FF314" s="847">
        <f t="shared" si="546"/>
        <v>0</v>
      </c>
      <c r="FG314" s="101" t="str">
        <f t="shared" si="547"/>
        <v/>
      </c>
      <c r="FH314" s="185" t="str">
        <f t="shared" si="548"/>
        <v/>
      </c>
      <c r="FI314" s="184" t="str">
        <f t="shared" si="548"/>
        <v/>
      </c>
      <c r="FJ314" s="848" t="str">
        <f t="shared" si="548"/>
        <v/>
      </c>
      <c r="FK314" s="508"/>
      <c r="FL314" s="498"/>
      <c r="FM314" s="499"/>
      <c r="FN314" s="849">
        <f t="shared" si="549"/>
        <v>0</v>
      </c>
      <c r="FO314" s="511" t="str">
        <f t="shared" si="550"/>
        <v/>
      </c>
      <c r="FP314" s="528" t="str">
        <f t="shared" si="551"/>
        <v/>
      </c>
      <c r="FQ314" s="529" t="str">
        <f t="shared" si="552"/>
        <v/>
      </c>
      <c r="FR314" s="529" t="str">
        <f t="shared" si="553"/>
        <v/>
      </c>
      <c r="FS314" s="530">
        <f t="shared" si="554"/>
        <v>0</v>
      </c>
      <c r="FT314" s="510"/>
    </row>
    <row r="315" spans="1:176" s="3" customFormat="1" ht="18" customHeight="1">
      <c r="A315" s="619" t="str">
        <f t="shared" si="447"/>
        <v/>
      </c>
      <c r="B315" s="448">
        <f t="shared" si="555"/>
        <v>0</v>
      </c>
      <c r="C315" s="1114" t="str">
        <f t="shared" si="448"/>
        <v>授業料</v>
      </c>
      <c r="D315" s="1114" t="str">
        <f t="shared" si="449"/>
        <v>入学金</v>
      </c>
      <c r="E315" s="448">
        <f t="shared" si="556"/>
        <v>0</v>
      </c>
      <c r="F315" s="619">
        <f t="shared" si="450"/>
        <v>0</v>
      </c>
      <c r="G315" s="539">
        <f t="shared" si="451"/>
        <v>298</v>
      </c>
      <c r="H315" s="844"/>
      <c r="I315" s="845"/>
      <c r="J315" s="187"/>
      <c r="K315" s="188"/>
      <c r="L315" s="188"/>
      <c r="M315" s="186"/>
      <c r="N315" s="97"/>
      <c r="O315" s="98"/>
      <c r="P315" s="187"/>
      <c r="Q315" s="188"/>
      <c r="R315" s="186"/>
      <c r="S315" s="99"/>
      <c r="T315" s="97"/>
      <c r="U315" s="741"/>
      <c r="V315" s="101" t="str">
        <f>IF(OR($R$5="",$T$5="",$J315="",$O315="",$U315=""),"",IF(ISERROR(VLOOKUP($C315,参照!$P$4:$V$112,5,FALSE)),0,VLOOKUP($C315,参照!$P$4:$V$112,5,FALSE)))</f>
        <v/>
      </c>
      <c r="W315" s="100"/>
      <c r="X315" s="102" t="str">
        <f>IF(OR($R$5="",$T$5="",$J315="",$O315="",$W315=""),"",IF(ISERROR(VLOOKUP($D315,参照!$P$4:$V$112,5,FALSE)),0,VLOOKUP($D315,参照!$P$4:$V$112,5,FALSE)))</f>
        <v/>
      </c>
      <c r="Y315" s="182" t="str">
        <f t="shared" si="452"/>
        <v/>
      </c>
      <c r="Z315" s="182" t="str">
        <f t="shared" si="453"/>
        <v/>
      </c>
      <c r="AA315" s="468"/>
      <c r="AB315" s="536">
        <f t="shared" si="454"/>
        <v>0</v>
      </c>
      <c r="AC315" s="854"/>
      <c r="AD315" s="738">
        <f t="shared" si="455"/>
        <v>0</v>
      </c>
      <c r="AE315" s="103" t="str">
        <f t="shared" si="456"/>
        <v/>
      </c>
      <c r="AF315" s="468" t="str">
        <f t="shared" si="457"/>
        <v/>
      </c>
      <c r="AG315" s="469" t="str">
        <f t="shared" si="458"/>
        <v/>
      </c>
      <c r="AH315" s="102" t="str">
        <f t="shared" si="458"/>
        <v/>
      </c>
      <c r="AI315" s="855"/>
      <c r="AJ315" s="588"/>
      <c r="AK315" s="102" t="str">
        <f t="shared" si="459"/>
        <v/>
      </c>
      <c r="AL315" s="856"/>
      <c r="AM315" s="469">
        <f t="shared" si="460"/>
        <v>0</v>
      </c>
      <c r="AN315" s="469">
        <f t="shared" si="461"/>
        <v>0</v>
      </c>
      <c r="AO315" s="469">
        <f t="shared" si="462"/>
        <v>0</v>
      </c>
      <c r="AP315" s="590">
        <f t="shared" si="463"/>
        <v>0</v>
      </c>
      <c r="AQ315" s="474"/>
      <c r="AR315" s="104" t="str">
        <f t="shared" si="464"/>
        <v/>
      </c>
      <c r="AS315" s="856"/>
      <c r="AT315" s="469">
        <f t="shared" si="465"/>
        <v>0</v>
      </c>
      <c r="AU315" s="469">
        <f t="shared" si="466"/>
        <v>0</v>
      </c>
      <c r="AV315" s="469">
        <f t="shared" si="467"/>
        <v>0</v>
      </c>
      <c r="AW315" s="590">
        <f t="shared" si="468"/>
        <v>0</v>
      </c>
      <c r="AX315" s="474"/>
      <c r="AY315" s="102" t="str">
        <f t="shared" si="469"/>
        <v/>
      </c>
      <c r="AZ315" s="856"/>
      <c r="BA315" s="469">
        <f t="shared" si="470"/>
        <v>0</v>
      </c>
      <c r="BB315" s="469">
        <f t="shared" si="471"/>
        <v>0</v>
      </c>
      <c r="BC315" s="469">
        <f t="shared" si="472"/>
        <v>0</v>
      </c>
      <c r="BD315" s="590">
        <f t="shared" si="473"/>
        <v>0</v>
      </c>
      <c r="BE315" s="484" t="str">
        <f t="shared" si="474"/>
        <v>○</v>
      </c>
      <c r="BF315" s="486">
        <f t="shared" si="475"/>
        <v>0</v>
      </c>
      <c r="BG315" s="482">
        <f t="shared" si="475"/>
        <v>0</v>
      </c>
      <c r="BH315" s="482">
        <f t="shared" si="475"/>
        <v>0</v>
      </c>
      <c r="BI315" s="483">
        <f t="shared" si="476"/>
        <v>0</v>
      </c>
      <c r="BJ315" s="528">
        <f t="shared" si="477"/>
        <v>0</v>
      </c>
      <c r="BK315" s="529">
        <f t="shared" si="477"/>
        <v>0</v>
      </c>
      <c r="BL315" s="529">
        <f t="shared" si="477"/>
        <v>0</v>
      </c>
      <c r="BM315" s="530">
        <f t="shared" si="478"/>
        <v>0</v>
      </c>
      <c r="BN315" s="528">
        <f t="shared" si="479"/>
        <v>0</v>
      </c>
      <c r="BO315" s="529">
        <f t="shared" si="480"/>
        <v>0</v>
      </c>
      <c r="BP315" s="529">
        <f t="shared" si="481"/>
        <v>0</v>
      </c>
      <c r="BQ315" s="530">
        <f t="shared" si="482"/>
        <v>0</v>
      </c>
      <c r="BR315" s="528">
        <f t="shared" si="483"/>
        <v>0</v>
      </c>
      <c r="BS315" s="529">
        <f t="shared" si="483"/>
        <v>0</v>
      </c>
      <c r="BT315" s="529">
        <f t="shared" si="483"/>
        <v>0</v>
      </c>
      <c r="BU315" s="530">
        <f t="shared" si="484"/>
        <v>0</v>
      </c>
      <c r="BV315" s="528">
        <f t="shared" si="485"/>
        <v>0</v>
      </c>
      <c r="BW315" s="529">
        <f t="shared" si="486"/>
        <v>0</v>
      </c>
      <c r="BX315" s="529">
        <f t="shared" si="487"/>
        <v>0</v>
      </c>
      <c r="BY315" s="530">
        <f t="shared" si="488"/>
        <v>0</v>
      </c>
      <c r="BZ315" s="560" t="str">
        <f t="shared" si="489"/>
        <v/>
      </c>
      <c r="CA315" s="184" t="str">
        <f t="shared" si="489"/>
        <v/>
      </c>
      <c r="CB315" s="183" t="str">
        <f t="shared" si="489"/>
        <v/>
      </c>
      <c r="CC315" s="185" t="str">
        <f t="shared" si="490"/>
        <v/>
      </c>
      <c r="CD315" s="184" t="str">
        <f t="shared" si="490"/>
        <v/>
      </c>
      <c r="CE315" s="183" t="str">
        <f t="shared" si="490"/>
        <v/>
      </c>
      <c r="CF315" s="447"/>
      <c r="CG315" s="482" t="str">
        <f t="shared" si="491"/>
        <v>－</v>
      </c>
      <c r="CH315" s="469"/>
      <c r="CI315" s="561"/>
      <c r="CJ315" s="468" t="str">
        <f t="shared" si="492"/>
        <v/>
      </c>
      <c r="CK315" s="469" t="str">
        <f t="shared" si="493"/>
        <v/>
      </c>
      <c r="CL315" s="102" t="str">
        <f t="shared" si="494"/>
        <v/>
      </c>
      <c r="CM315" s="468" t="str">
        <f t="shared" si="495"/>
        <v/>
      </c>
      <c r="CN315" s="469" t="str">
        <f t="shared" si="496"/>
        <v/>
      </c>
      <c r="CO315" s="102" t="str">
        <f t="shared" si="497"/>
        <v/>
      </c>
      <c r="CP315" s="468" t="str">
        <f t="shared" si="498"/>
        <v/>
      </c>
      <c r="CQ315" s="469" t="str">
        <f t="shared" si="498"/>
        <v/>
      </c>
      <c r="CR315" s="102" t="str">
        <f t="shared" si="498"/>
        <v/>
      </c>
      <c r="CS315" s="468" t="str">
        <f t="shared" si="499"/>
        <v/>
      </c>
      <c r="CT315" s="469" t="str">
        <f t="shared" si="500"/>
        <v/>
      </c>
      <c r="CU315" s="469" t="str">
        <f t="shared" si="501"/>
        <v/>
      </c>
      <c r="CV315" s="105" t="str">
        <f t="shared" si="502"/>
        <v/>
      </c>
      <c r="CW315" s="856"/>
      <c r="CX315" s="469">
        <f t="shared" si="503"/>
        <v>0</v>
      </c>
      <c r="CY315" s="469">
        <f t="shared" si="504"/>
        <v>0</v>
      </c>
      <c r="CZ315" s="469">
        <f t="shared" si="505"/>
        <v>0</v>
      </c>
      <c r="DA315" s="590">
        <f t="shared" si="506"/>
        <v>0</v>
      </c>
      <c r="DB315" s="474"/>
      <c r="DC315" s="604">
        <f t="shared" si="507"/>
        <v>0</v>
      </c>
      <c r="DD315" s="184">
        <f t="shared" si="508"/>
        <v>0</v>
      </c>
      <c r="DE315" s="605">
        <f t="shared" si="509"/>
        <v>0</v>
      </c>
      <c r="DF315" s="104" t="str">
        <f t="shared" si="510"/>
        <v/>
      </c>
      <c r="DG315" s="856"/>
      <c r="DH315" s="469">
        <f t="shared" si="511"/>
        <v>0</v>
      </c>
      <c r="DI315" s="469">
        <f t="shared" si="512"/>
        <v>0</v>
      </c>
      <c r="DJ315" s="469">
        <f t="shared" si="513"/>
        <v>0</v>
      </c>
      <c r="DK315" s="590">
        <f t="shared" si="514"/>
        <v>0</v>
      </c>
      <c r="DL315" s="474"/>
      <c r="DM315" s="604">
        <f t="shared" si="515"/>
        <v>0</v>
      </c>
      <c r="DN315" s="184">
        <f t="shared" si="516"/>
        <v>0</v>
      </c>
      <c r="DO315" s="605">
        <f t="shared" si="517"/>
        <v>0</v>
      </c>
      <c r="DP315" s="104" t="str">
        <f t="shared" si="518"/>
        <v/>
      </c>
      <c r="DQ315" s="856"/>
      <c r="DR315" s="469">
        <f t="shared" si="519"/>
        <v>0</v>
      </c>
      <c r="DS315" s="469">
        <f t="shared" si="520"/>
        <v>0</v>
      </c>
      <c r="DT315" s="469">
        <f t="shared" si="521"/>
        <v>0</v>
      </c>
      <c r="DU315" s="101">
        <f t="shared" si="522"/>
        <v>0</v>
      </c>
      <c r="DV315" s="528">
        <f t="shared" si="523"/>
        <v>0</v>
      </c>
      <c r="DW315" s="529">
        <f t="shared" si="523"/>
        <v>0</v>
      </c>
      <c r="DX315" s="529">
        <f t="shared" si="523"/>
        <v>0</v>
      </c>
      <c r="DY315" s="530">
        <f t="shared" si="524"/>
        <v>0</v>
      </c>
      <c r="DZ315" s="528">
        <f t="shared" si="525"/>
        <v>0</v>
      </c>
      <c r="EA315" s="529">
        <f t="shared" si="525"/>
        <v>0</v>
      </c>
      <c r="EB315" s="529">
        <f t="shared" si="525"/>
        <v>0</v>
      </c>
      <c r="EC315" s="530">
        <f t="shared" si="526"/>
        <v>0</v>
      </c>
      <c r="ED315" s="528">
        <f t="shared" si="527"/>
        <v>0</v>
      </c>
      <c r="EE315" s="529">
        <f t="shared" si="527"/>
        <v>0</v>
      </c>
      <c r="EF315" s="529">
        <f t="shared" si="527"/>
        <v>0</v>
      </c>
      <c r="EG315" s="530">
        <f t="shared" si="528"/>
        <v>0</v>
      </c>
      <c r="EH315" s="528">
        <f t="shared" si="529"/>
        <v>0</v>
      </c>
      <c r="EI315" s="529">
        <f t="shared" si="530"/>
        <v>0</v>
      </c>
      <c r="EJ315" s="529">
        <f t="shared" si="531"/>
        <v>0</v>
      </c>
      <c r="EK315" s="530">
        <f t="shared" si="532"/>
        <v>0</v>
      </c>
      <c r="EL315" s="562"/>
      <c r="EM315" s="571">
        <f t="shared" si="533"/>
        <v>0</v>
      </c>
      <c r="EN315" s="572">
        <f t="shared" si="533"/>
        <v>0</v>
      </c>
      <c r="EO315" s="576">
        <f t="shared" si="533"/>
        <v>0</v>
      </c>
      <c r="EP315" s="578">
        <f t="shared" si="534"/>
        <v>0</v>
      </c>
      <c r="EQ315" s="571">
        <f t="shared" si="535"/>
        <v>0</v>
      </c>
      <c r="ER315" s="572">
        <f t="shared" si="535"/>
        <v>0</v>
      </c>
      <c r="ES315" s="573">
        <f t="shared" si="535"/>
        <v>0</v>
      </c>
      <c r="ET315" s="579">
        <f t="shared" si="536"/>
        <v>0</v>
      </c>
      <c r="EU315" s="577">
        <f t="shared" si="537"/>
        <v>0</v>
      </c>
      <c r="EV315" s="521">
        <f t="shared" si="538"/>
        <v>0</v>
      </c>
      <c r="EW315" s="525">
        <f t="shared" si="539"/>
        <v>0</v>
      </c>
      <c r="EX315" s="524">
        <f t="shared" si="540"/>
        <v>0</v>
      </c>
      <c r="EY315" s="509" t="str">
        <f t="shared" si="541"/>
        <v>○</v>
      </c>
      <c r="EZ315" s="486">
        <f t="shared" si="542"/>
        <v>0</v>
      </c>
      <c r="FA315" s="482">
        <f t="shared" si="542"/>
        <v>0</v>
      </c>
      <c r="FB315" s="482">
        <f t="shared" si="542"/>
        <v>0</v>
      </c>
      <c r="FC315" s="536">
        <f t="shared" si="543"/>
        <v>0</v>
      </c>
      <c r="FD315" s="101">
        <f t="shared" si="544"/>
        <v>0</v>
      </c>
      <c r="FE315" s="846">
        <f t="shared" si="545"/>
        <v>0</v>
      </c>
      <c r="FF315" s="847">
        <f t="shared" si="546"/>
        <v>0</v>
      </c>
      <c r="FG315" s="101" t="str">
        <f t="shared" si="547"/>
        <v/>
      </c>
      <c r="FH315" s="185" t="str">
        <f t="shared" si="548"/>
        <v/>
      </c>
      <c r="FI315" s="184" t="str">
        <f t="shared" si="548"/>
        <v/>
      </c>
      <c r="FJ315" s="848" t="str">
        <f t="shared" si="548"/>
        <v/>
      </c>
      <c r="FK315" s="508"/>
      <c r="FL315" s="498"/>
      <c r="FM315" s="499"/>
      <c r="FN315" s="849">
        <f t="shared" si="549"/>
        <v>0</v>
      </c>
      <c r="FO315" s="511" t="str">
        <f t="shared" si="550"/>
        <v/>
      </c>
      <c r="FP315" s="528" t="str">
        <f t="shared" si="551"/>
        <v/>
      </c>
      <c r="FQ315" s="529" t="str">
        <f t="shared" si="552"/>
        <v/>
      </c>
      <c r="FR315" s="529" t="str">
        <f t="shared" si="553"/>
        <v/>
      </c>
      <c r="FS315" s="530">
        <f t="shared" si="554"/>
        <v>0</v>
      </c>
      <c r="FT315" s="510"/>
    </row>
    <row r="316" spans="1:176" s="3" customFormat="1" ht="18" customHeight="1">
      <c r="A316" s="619" t="str">
        <f t="shared" si="447"/>
        <v/>
      </c>
      <c r="B316" s="448">
        <f t="shared" si="555"/>
        <v>0</v>
      </c>
      <c r="C316" s="1114" t="str">
        <f t="shared" si="448"/>
        <v>授業料</v>
      </c>
      <c r="D316" s="1114" t="str">
        <f t="shared" si="449"/>
        <v>入学金</v>
      </c>
      <c r="E316" s="448">
        <f t="shared" si="556"/>
        <v>0</v>
      </c>
      <c r="F316" s="619">
        <f t="shared" si="450"/>
        <v>0</v>
      </c>
      <c r="G316" s="539">
        <f t="shared" si="451"/>
        <v>299</v>
      </c>
      <c r="H316" s="844"/>
      <c r="I316" s="845"/>
      <c r="J316" s="187"/>
      <c r="K316" s="188"/>
      <c r="L316" s="188"/>
      <c r="M316" s="186"/>
      <c r="N316" s="97"/>
      <c r="O316" s="98"/>
      <c r="P316" s="187"/>
      <c r="Q316" s="188"/>
      <c r="R316" s="186"/>
      <c r="S316" s="99"/>
      <c r="T316" s="97"/>
      <c r="U316" s="741"/>
      <c r="V316" s="101" t="str">
        <f>IF(OR($R$5="",$T$5="",$J316="",$O316="",$U316=""),"",IF(ISERROR(VLOOKUP($C316,参照!$P$4:$V$112,5,FALSE)),0,VLOOKUP($C316,参照!$P$4:$V$112,5,FALSE)))</f>
        <v/>
      </c>
      <c r="W316" s="100"/>
      <c r="X316" s="102" t="str">
        <f>IF(OR($R$5="",$T$5="",$J316="",$O316="",$W316=""),"",IF(ISERROR(VLOOKUP($D316,参照!$P$4:$V$112,5,FALSE)),0,VLOOKUP($D316,参照!$P$4:$V$112,5,FALSE)))</f>
        <v/>
      </c>
      <c r="Y316" s="182" t="str">
        <f t="shared" si="452"/>
        <v/>
      </c>
      <c r="Z316" s="182" t="str">
        <f t="shared" si="453"/>
        <v/>
      </c>
      <c r="AA316" s="468"/>
      <c r="AB316" s="536">
        <f t="shared" si="454"/>
        <v>0</v>
      </c>
      <c r="AC316" s="854"/>
      <c r="AD316" s="738">
        <f t="shared" si="455"/>
        <v>0</v>
      </c>
      <c r="AE316" s="103" t="str">
        <f t="shared" si="456"/>
        <v/>
      </c>
      <c r="AF316" s="468" t="str">
        <f t="shared" si="457"/>
        <v/>
      </c>
      <c r="AG316" s="469" t="str">
        <f t="shared" si="458"/>
        <v/>
      </c>
      <c r="AH316" s="102" t="str">
        <f t="shared" si="458"/>
        <v/>
      </c>
      <c r="AI316" s="855"/>
      <c r="AJ316" s="588"/>
      <c r="AK316" s="102" t="str">
        <f t="shared" si="459"/>
        <v/>
      </c>
      <c r="AL316" s="856"/>
      <c r="AM316" s="469">
        <f t="shared" si="460"/>
        <v>0</v>
      </c>
      <c r="AN316" s="469">
        <f t="shared" si="461"/>
        <v>0</v>
      </c>
      <c r="AO316" s="469">
        <f t="shared" si="462"/>
        <v>0</v>
      </c>
      <c r="AP316" s="590">
        <f t="shared" si="463"/>
        <v>0</v>
      </c>
      <c r="AQ316" s="474"/>
      <c r="AR316" s="104" t="str">
        <f t="shared" si="464"/>
        <v/>
      </c>
      <c r="AS316" s="856"/>
      <c r="AT316" s="469">
        <f t="shared" si="465"/>
        <v>0</v>
      </c>
      <c r="AU316" s="469">
        <f t="shared" si="466"/>
        <v>0</v>
      </c>
      <c r="AV316" s="469">
        <f t="shared" si="467"/>
        <v>0</v>
      </c>
      <c r="AW316" s="590">
        <f t="shared" si="468"/>
        <v>0</v>
      </c>
      <c r="AX316" s="474"/>
      <c r="AY316" s="102" t="str">
        <f t="shared" si="469"/>
        <v/>
      </c>
      <c r="AZ316" s="856"/>
      <c r="BA316" s="469">
        <f t="shared" si="470"/>
        <v>0</v>
      </c>
      <c r="BB316" s="469">
        <f t="shared" si="471"/>
        <v>0</v>
      </c>
      <c r="BC316" s="469">
        <f t="shared" si="472"/>
        <v>0</v>
      </c>
      <c r="BD316" s="590">
        <f t="shared" si="473"/>
        <v>0</v>
      </c>
      <c r="BE316" s="484" t="str">
        <f t="shared" si="474"/>
        <v>○</v>
      </c>
      <c r="BF316" s="486">
        <f t="shared" si="475"/>
        <v>0</v>
      </c>
      <c r="BG316" s="482">
        <f t="shared" si="475"/>
        <v>0</v>
      </c>
      <c r="BH316" s="482">
        <f t="shared" si="475"/>
        <v>0</v>
      </c>
      <c r="BI316" s="483">
        <f t="shared" si="476"/>
        <v>0</v>
      </c>
      <c r="BJ316" s="528">
        <f t="shared" si="477"/>
        <v>0</v>
      </c>
      <c r="BK316" s="529">
        <f t="shared" si="477"/>
        <v>0</v>
      </c>
      <c r="BL316" s="529">
        <f t="shared" si="477"/>
        <v>0</v>
      </c>
      <c r="BM316" s="530">
        <f t="shared" si="478"/>
        <v>0</v>
      </c>
      <c r="BN316" s="528">
        <f t="shared" si="479"/>
        <v>0</v>
      </c>
      <c r="BO316" s="529">
        <f t="shared" si="480"/>
        <v>0</v>
      </c>
      <c r="BP316" s="529">
        <f t="shared" si="481"/>
        <v>0</v>
      </c>
      <c r="BQ316" s="530">
        <f t="shared" si="482"/>
        <v>0</v>
      </c>
      <c r="BR316" s="528">
        <f t="shared" si="483"/>
        <v>0</v>
      </c>
      <c r="BS316" s="529">
        <f t="shared" si="483"/>
        <v>0</v>
      </c>
      <c r="BT316" s="529">
        <f t="shared" si="483"/>
        <v>0</v>
      </c>
      <c r="BU316" s="530">
        <f t="shared" si="484"/>
        <v>0</v>
      </c>
      <c r="BV316" s="528">
        <f t="shared" si="485"/>
        <v>0</v>
      </c>
      <c r="BW316" s="529">
        <f t="shared" si="486"/>
        <v>0</v>
      </c>
      <c r="BX316" s="529">
        <f t="shared" si="487"/>
        <v>0</v>
      </c>
      <c r="BY316" s="530">
        <f t="shared" si="488"/>
        <v>0</v>
      </c>
      <c r="BZ316" s="560" t="str">
        <f t="shared" si="489"/>
        <v/>
      </c>
      <c r="CA316" s="184" t="str">
        <f t="shared" si="489"/>
        <v/>
      </c>
      <c r="CB316" s="183" t="str">
        <f t="shared" si="489"/>
        <v/>
      </c>
      <c r="CC316" s="185" t="str">
        <f t="shared" si="490"/>
        <v/>
      </c>
      <c r="CD316" s="184" t="str">
        <f t="shared" si="490"/>
        <v/>
      </c>
      <c r="CE316" s="183" t="str">
        <f t="shared" si="490"/>
        <v/>
      </c>
      <c r="CF316" s="447"/>
      <c r="CG316" s="482" t="str">
        <f t="shared" si="491"/>
        <v>－</v>
      </c>
      <c r="CH316" s="469"/>
      <c r="CI316" s="561"/>
      <c r="CJ316" s="468" t="str">
        <f t="shared" si="492"/>
        <v/>
      </c>
      <c r="CK316" s="469" t="str">
        <f t="shared" si="493"/>
        <v/>
      </c>
      <c r="CL316" s="102" t="str">
        <f t="shared" si="494"/>
        <v/>
      </c>
      <c r="CM316" s="468" t="str">
        <f t="shared" si="495"/>
        <v/>
      </c>
      <c r="CN316" s="469" t="str">
        <f t="shared" si="496"/>
        <v/>
      </c>
      <c r="CO316" s="102" t="str">
        <f t="shared" si="497"/>
        <v/>
      </c>
      <c r="CP316" s="468" t="str">
        <f t="shared" si="498"/>
        <v/>
      </c>
      <c r="CQ316" s="469" t="str">
        <f t="shared" si="498"/>
        <v/>
      </c>
      <c r="CR316" s="102" t="str">
        <f t="shared" si="498"/>
        <v/>
      </c>
      <c r="CS316" s="468" t="str">
        <f t="shared" si="499"/>
        <v/>
      </c>
      <c r="CT316" s="469" t="str">
        <f t="shared" si="500"/>
        <v/>
      </c>
      <c r="CU316" s="469" t="str">
        <f t="shared" si="501"/>
        <v/>
      </c>
      <c r="CV316" s="105" t="str">
        <f t="shared" si="502"/>
        <v/>
      </c>
      <c r="CW316" s="856"/>
      <c r="CX316" s="469">
        <f t="shared" si="503"/>
        <v>0</v>
      </c>
      <c r="CY316" s="469">
        <f t="shared" si="504"/>
        <v>0</v>
      </c>
      <c r="CZ316" s="469">
        <f t="shared" si="505"/>
        <v>0</v>
      </c>
      <c r="DA316" s="590">
        <f t="shared" si="506"/>
        <v>0</v>
      </c>
      <c r="DB316" s="474"/>
      <c r="DC316" s="604">
        <f t="shared" si="507"/>
        <v>0</v>
      </c>
      <c r="DD316" s="184">
        <f t="shared" si="508"/>
        <v>0</v>
      </c>
      <c r="DE316" s="605">
        <f t="shared" si="509"/>
        <v>0</v>
      </c>
      <c r="DF316" s="104" t="str">
        <f t="shared" si="510"/>
        <v/>
      </c>
      <c r="DG316" s="856"/>
      <c r="DH316" s="469">
        <f t="shared" si="511"/>
        <v>0</v>
      </c>
      <c r="DI316" s="469">
        <f t="shared" si="512"/>
        <v>0</v>
      </c>
      <c r="DJ316" s="469">
        <f t="shared" si="513"/>
        <v>0</v>
      </c>
      <c r="DK316" s="590">
        <f t="shared" si="514"/>
        <v>0</v>
      </c>
      <c r="DL316" s="474"/>
      <c r="DM316" s="604">
        <f t="shared" si="515"/>
        <v>0</v>
      </c>
      <c r="DN316" s="184">
        <f t="shared" si="516"/>
        <v>0</v>
      </c>
      <c r="DO316" s="605">
        <f t="shared" si="517"/>
        <v>0</v>
      </c>
      <c r="DP316" s="104" t="str">
        <f t="shared" si="518"/>
        <v/>
      </c>
      <c r="DQ316" s="856"/>
      <c r="DR316" s="469">
        <f t="shared" si="519"/>
        <v>0</v>
      </c>
      <c r="DS316" s="469">
        <f t="shared" si="520"/>
        <v>0</v>
      </c>
      <c r="DT316" s="469">
        <f t="shared" si="521"/>
        <v>0</v>
      </c>
      <c r="DU316" s="101">
        <f t="shared" si="522"/>
        <v>0</v>
      </c>
      <c r="DV316" s="528">
        <f t="shared" si="523"/>
        <v>0</v>
      </c>
      <c r="DW316" s="529">
        <f t="shared" si="523"/>
        <v>0</v>
      </c>
      <c r="DX316" s="529">
        <f t="shared" si="523"/>
        <v>0</v>
      </c>
      <c r="DY316" s="530">
        <f t="shared" si="524"/>
        <v>0</v>
      </c>
      <c r="DZ316" s="528">
        <f t="shared" si="525"/>
        <v>0</v>
      </c>
      <c r="EA316" s="529">
        <f t="shared" si="525"/>
        <v>0</v>
      </c>
      <c r="EB316" s="529">
        <f t="shared" si="525"/>
        <v>0</v>
      </c>
      <c r="EC316" s="530">
        <f t="shared" si="526"/>
        <v>0</v>
      </c>
      <c r="ED316" s="528">
        <f t="shared" si="527"/>
        <v>0</v>
      </c>
      <c r="EE316" s="529">
        <f t="shared" si="527"/>
        <v>0</v>
      </c>
      <c r="EF316" s="529">
        <f t="shared" si="527"/>
        <v>0</v>
      </c>
      <c r="EG316" s="530">
        <f t="shared" si="528"/>
        <v>0</v>
      </c>
      <c r="EH316" s="528">
        <f t="shared" si="529"/>
        <v>0</v>
      </c>
      <c r="EI316" s="529">
        <f t="shared" si="530"/>
        <v>0</v>
      </c>
      <c r="EJ316" s="529">
        <f t="shared" si="531"/>
        <v>0</v>
      </c>
      <c r="EK316" s="530">
        <f t="shared" si="532"/>
        <v>0</v>
      </c>
      <c r="EL316" s="562"/>
      <c r="EM316" s="571">
        <f t="shared" si="533"/>
        <v>0</v>
      </c>
      <c r="EN316" s="572">
        <f t="shared" si="533"/>
        <v>0</v>
      </c>
      <c r="EO316" s="576">
        <f t="shared" si="533"/>
        <v>0</v>
      </c>
      <c r="EP316" s="578">
        <f t="shared" si="534"/>
        <v>0</v>
      </c>
      <c r="EQ316" s="571">
        <f t="shared" si="535"/>
        <v>0</v>
      </c>
      <c r="ER316" s="572">
        <f t="shared" si="535"/>
        <v>0</v>
      </c>
      <c r="ES316" s="573">
        <f t="shared" si="535"/>
        <v>0</v>
      </c>
      <c r="ET316" s="579">
        <f t="shared" si="536"/>
        <v>0</v>
      </c>
      <c r="EU316" s="577">
        <f t="shared" si="537"/>
        <v>0</v>
      </c>
      <c r="EV316" s="521">
        <f t="shared" si="538"/>
        <v>0</v>
      </c>
      <c r="EW316" s="525">
        <f t="shared" si="539"/>
        <v>0</v>
      </c>
      <c r="EX316" s="524">
        <f t="shared" si="540"/>
        <v>0</v>
      </c>
      <c r="EY316" s="509" t="str">
        <f t="shared" si="541"/>
        <v>○</v>
      </c>
      <c r="EZ316" s="486">
        <f t="shared" si="542"/>
        <v>0</v>
      </c>
      <c r="FA316" s="482">
        <f t="shared" si="542"/>
        <v>0</v>
      </c>
      <c r="FB316" s="482">
        <f t="shared" si="542"/>
        <v>0</v>
      </c>
      <c r="FC316" s="536">
        <f t="shared" si="543"/>
        <v>0</v>
      </c>
      <c r="FD316" s="101">
        <f t="shared" si="544"/>
        <v>0</v>
      </c>
      <c r="FE316" s="846">
        <f t="shared" si="545"/>
        <v>0</v>
      </c>
      <c r="FF316" s="847">
        <f t="shared" si="546"/>
        <v>0</v>
      </c>
      <c r="FG316" s="101" t="str">
        <f t="shared" si="547"/>
        <v/>
      </c>
      <c r="FH316" s="185" t="str">
        <f t="shared" si="548"/>
        <v/>
      </c>
      <c r="FI316" s="184" t="str">
        <f t="shared" si="548"/>
        <v/>
      </c>
      <c r="FJ316" s="848" t="str">
        <f t="shared" si="548"/>
        <v/>
      </c>
      <c r="FK316" s="508"/>
      <c r="FL316" s="498"/>
      <c r="FM316" s="499"/>
      <c r="FN316" s="849">
        <f t="shared" si="549"/>
        <v>0</v>
      </c>
      <c r="FO316" s="511" t="str">
        <f t="shared" si="550"/>
        <v/>
      </c>
      <c r="FP316" s="528" t="str">
        <f t="shared" si="551"/>
        <v/>
      </c>
      <c r="FQ316" s="529" t="str">
        <f t="shared" si="552"/>
        <v/>
      </c>
      <c r="FR316" s="529" t="str">
        <f t="shared" si="553"/>
        <v/>
      </c>
      <c r="FS316" s="530">
        <f t="shared" si="554"/>
        <v>0</v>
      </c>
      <c r="FT316" s="510"/>
    </row>
    <row r="317" spans="1:176" s="3" customFormat="1" ht="18" customHeight="1">
      <c r="A317" s="619" t="str">
        <f t="shared" si="447"/>
        <v/>
      </c>
      <c r="B317" s="448">
        <f t="shared" si="555"/>
        <v>0</v>
      </c>
      <c r="C317" s="1114" t="str">
        <f t="shared" si="448"/>
        <v>授業料</v>
      </c>
      <c r="D317" s="1114" t="str">
        <f t="shared" si="449"/>
        <v>入学金</v>
      </c>
      <c r="E317" s="448">
        <f t="shared" si="556"/>
        <v>0</v>
      </c>
      <c r="F317" s="619">
        <f t="shared" si="450"/>
        <v>0</v>
      </c>
      <c r="G317" s="539">
        <f t="shared" si="451"/>
        <v>300</v>
      </c>
      <c r="H317" s="844"/>
      <c r="I317" s="845"/>
      <c r="J317" s="187"/>
      <c r="K317" s="188"/>
      <c r="L317" s="188"/>
      <c r="M317" s="186"/>
      <c r="N317" s="97"/>
      <c r="O317" s="98"/>
      <c r="P317" s="187"/>
      <c r="Q317" s="188"/>
      <c r="R317" s="186"/>
      <c r="S317" s="99"/>
      <c r="T317" s="97"/>
      <c r="U317" s="741"/>
      <c r="V317" s="101" t="str">
        <f>IF(OR($R$5="",$T$5="",$J317="",$O317="",$U317=""),"",IF(ISERROR(VLOOKUP($C317,参照!$P$4:$V$112,5,FALSE)),0,VLOOKUP($C317,参照!$P$4:$V$112,5,FALSE)))</f>
        <v/>
      </c>
      <c r="W317" s="100"/>
      <c r="X317" s="102" t="str">
        <f>IF(OR($R$5="",$T$5="",$J317="",$O317="",$W317=""),"",IF(ISERROR(VLOOKUP($D317,参照!$P$4:$V$112,5,FALSE)),0,VLOOKUP($D317,参照!$P$4:$V$112,5,FALSE)))</f>
        <v/>
      </c>
      <c r="Y317" s="182" t="str">
        <f t="shared" si="452"/>
        <v/>
      </c>
      <c r="Z317" s="182" t="str">
        <f t="shared" si="453"/>
        <v/>
      </c>
      <c r="AA317" s="468"/>
      <c r="AB317" s="536">
        <f t="shared" si="454"/>
        <v>0</v>
      </c>
      <c r="AC317" s="854"/>
      <c r="AD317" s="738">
        <f t="shared" si="455"/>
        <v>0</v>
      </c>
      <c r="AE317" s="103" t="str">
        <f t="shared" si="456"/>
        <v/>
      </c>
      <c r="AF317" s="468" t="str">
        <f t="shared" si="457"/>
        <v/>
      </c>
      <c r="AG317" s="469" t="str">
        <f t="shared" si="458"/>
        <v/>
      </c>
      <c r="AH317" s="102" t="str">
        <f t="shared" si="458"/>
        <v/>
      </c>
      <c r="AI317" s="855"/>
      <c r="AJ317" s="588"/>
      <c r="AK317" s="102" t="str">
        <f t="shared" si="459"/>
        <v/>
      </c>
      <c r="AL317" s="856"/>
      <c r="AM317" s="469">
        <f t="shared" si="460"/>
        <v>0</v>
      </c>
      <c r="AN317" s="469">
        <f t="shared" si="461"/>
        <v>0</v>
      </c>
      <c r="AO317" s="469">
        <f t="shared" si="462"/>
        <v>0</v>
      </c>
      <c r="AP317" s="590">
        <f t="shared" si="463"/>
        <v>0</v>
      </c>
      <c r="AQ317" s="474"/>
      <c r="AR317" s="104" t="str">
        <f t="shared" si="464"/>
        <v/>
      </c>
      <c r="AS317" s="856"/>
      <c r="AT317" s="469">
        <f t="shared" si="465"/>
        <v>0</v>
      </c>
      <c r="AU317" s="469">
        <f t="shared" si="466"/>
        <v>0</v>
      </c>
      <c r="AV317" s="469">
        <f t="shared" si="467"/>
        <v>0</v>
      </c>
      <c r="AW317" s="590">
        <f t="shared" si="468"/>
        <v>0</v>
      </c>
      <c r="AX317" s="474"/>
      <c r="AY317" s="102" t="str">
        <f t="shared" si="469"/>
        <v/>
      </c>
      <c r="AZ317" s="856"/>
      <c r="BA317" s="469">
        <f t="shared" si="470"/>
        <v>0</v>
      </c>
      <c r="BB317" s="469">
        <f t="shared" si="471"/>
        <v>0</v>
      </c>
      <c r="BC317" s="469">
        <f t="shared" si="472"/>
        <v>0</v>
      </c>
      <c r="BD317" s="590">
        <f t="shared" si="473"/>
        <v>0</v>
      </c>
      <c r="BE317" s="484" t="str">
        <f t="shared" si="474"/>
        <v>○</v>
      </c>
      <c r="BF317" s="486">
        <f t="shared" si="475"/>
        <v>0</v>
      </c>
      <c r="BG317" s="482">
        <f t="shared" si="475"/>
        <v>0</v>
      </c>
      <c r="BH317" s="482">
        <f t="shared" si="475"/>
        <v>0</v>
      </c>
      <c r="BI317" s="483">
        <f t="shared" si="476"/>
        <v>0</v>
      </c>
      <c r="BJ317" s="528">
        <f t="shared" si="477"/>
        <v>0</v>
      </c>
      <c r="BK317" s="529">
        <f t="shared" si="477"/>
        <v>0</v>
      </c>
      <c r="BL317" s="529">
        <f t="shared" si="477"/>
        <v>0</v>
      </c>
      <c r="BM317" s="530">
        <f t="shared" si="478"/>
        <v>0</v>
      </c>
      <c r="BN317" s="528">
        <f t="shared" si="479"/>
        <v>0</v>
      </c>
      <c r="BO317" s="529">
        <f t="shared" si="480"/>
        <v>0</v>
      </c>
      <c r="BP317" s="529">
        <f t="shared" si="481"/>
        <v>0</v>
      </c>
      <c r="BQ317" s="530">
        <f t="shared" si="482"/>
        <v>0</v>
      </c>
      <c r="BR317" s="528">
        <f t="shared" si="483"/>
        <v>0</v>
      </c>
      <c r="BS317" s="529">
        <f t="shared" si="483"/>
        <v>0</v>
      </c>
      <c r="BT317" s="529">
        <f t="shared" si="483"/>
        <v>0</v>
      </c>
      <c r="BU317" s="530">
        <f t="shared" si="484"/>
        <v>0</v>
      </c>
      <c r="BV317" s="528">
        <f t="shared" si="485"/>
        <v>0</v>
      </c>
      <c r="BW317" s="529">
        <f t="shared" si="486"/>
        <v>0</v>
      </c>
      <c r="BX317" s="529">
        <f t="shared" si="487"/>
        <v>0</v>
      </c>
      <c r="BY317" s="530">
        <f t="shared" si="488"/>
        <v>0</v>
      </c>
      <c r="BZ317" s="560" t="str">
        <f t="shared" si="489"/>
        <v/>
      </c>
      <c r="CA317" s="184" t="str">
        <f t="shared" si="489"/>
        <v/>
      </c>
      <c r="CB317" s="183" t="str">
        <f t="shared" si="489"/>
        <v/>
      </c>
      <c r="CC317" s="185" t="str">
        <f t="shared" si="490"/>
        <v/>
      </c>
      <c r="CD317" s="184" t="str">
        <f t="shared" si="490"/>
        <v/>
      </c>
      <c r="CE317" s="183" t="str">
        <f t="shared" si="490"/>
        <v/>
      </c>
      <c r="CF317" s="447"/>
      <c r="CG317" s="482" t="str">
        <f t="shared" si="491"/>
        <v>－</v>
      </c>
      <c r="CH317" s="469"/>
      <c r="CI317" s="561"/>
      <c r="CJ317" s="468" t="str">
        <f t="shared" si="492"/>
        <v/>
      </c>
      <c r="CK317" s="469" t="str">
        <f t="shared" si="493"/>
        <v/>
      </c>
      <c r="CL317" s="102" t="str">
        <f t="shared" si="494"/>
        <v/>
      </c>
      <c r="CM317" s="468" t="str">
        <f t="shared" si="495"/>
        <v/>
      </c>
      <c r="CN317" s="469" t="str">
        <f t="shared" si="496"/>
        <v/>
      </c>
      <c r="CO317" s="102" t="str">
        <f t="shared" si="497"/>
        <v/>
      </c>
      <c r="CP317" s="468" t="str">
        <f t="shared" si="498"/>
        <v/>
      </c>
      <c r="CQ317" s="469" t="str">
        <f t="shared" si="498"/>
        <v/>
      </c>
      <c r="CR317" s="102" t="str">
        <f t="shared" si="498"/>
        <v/>
      </c>
      <c r="CS317" s="468" t="str">
        <f t="shared" si="499"/>
        <v/>
      </c>
      <c r="CT317" s="469" t="str">
        <f t="shared" si="500"/>
        <v/>
      </c>
      <c r="CU317" s="469" t="str">
        <f t="shared" si="501"/>
        <v/>
      </c>
      <c r="CV317" s="105" t="str">
        <f t="shared" si="502"/>
        <v/>
      </c>
      <c r="CW317" s="856"/>
      <c r="CX317" s="469">
        <f t="shared" si="503"/>
        <v>0</v>
      </c>
      <c r="CY317" s="469">
        <f t="shared" si="504"/>
        <v>0</v>
      </c>
      <c r="CZ317" s="469">
        <f t="shared" si="505"/>
        <v>0</v>
      </c>
      <c r="DA317" s="590">
        <f t="shared" si="506"/>
        <v>0</v>
      </c>
      <c r="DB317" s="474"/>
      <c r="DC317" s="604">
        <f t="shared" si="507"/>
        <v>0</v>
      </c>
      <c r="DD317" s="184">
        <f t="shared" si="508"/>
        <v>0</v>
      </c>
      <c r="DE317" s="605">
        <f t="shared" si="509"/>
        <v>0</v>
      </c>
      <c r="DF317" s="104" t="str">
        <f t="shared" si="510"/>
        <v/>
      </c>
      <c r="DG317" s="856"/>
      <c r="DH317" s="469">
        <f t="shared" si="511"/>
        <v>0</v>
      </c>
      <c r="DI317" s="469">
        <f t="shared" si="512"/>
        <v>0</v>
      </c>
      <c r="DJ317" s="469">
        <f t="shared" si="513"/>
        <v>0</v>
      </c>
      <c r="DK317" s="590">
        <f t="shared" si="514"/>
        <v>0</v>
      </c>
      <c r="DL317" s="474"/>
      <c r="DM317" s="604">
        <f t="shared" si="515"/>
        <v>0</v>
      </c>
      <c r="DN317" s="184">
        <f t="shared" si="516"/>
        <v>0</v>
      </c>
      <c r="DO317" s="605">
        <f t="shared" si="517"/>
        <v>0</v>
      </c>
      <c r="DP317" s="104" t="str">
        <f t="shared" si="518"/>
        <v/>
      </c>
      <c r="DQ317" s="856"/>
      <c r="DR317" s="469">
        <f t="shared" si="519"/>
        <v>0</v>
      </c>
      <c r="DS317" s="469">
        <f t="shared" si="520"/>
        <v>0</v>
      </c>
      <c r="DT317" s="469">
        <f t="shared" si="521"/>
        <v>0</v>
      </c>
      <c r="DU317" s="101">
        <f t="shared" si="522"/>
        <v>0</v>
      </c>
      <c r="DV317" s="528">
        <f t="shared" si="523"/>
        <v>0</v>
      </c>
      <c r="DW317" s="529">
        <f t="shared" si="523"/>
        <v>0</v>
      </c>
      <c r="DX317" s="529">
        <f t="shared" si="523"/>
        <v>0</v>
      </c>
      <c r="DY317" s="530">
        <f t="shared" si="524"/>
        <v>0</v>
      </c>
      <c r="DZ317" s="528">
        <f t="shared" si="525"/>
        <v>0</v>
      </c>
      <c r="EA317" s="529">
        <f t="shared" si="525"/>
        <v>0</v>
      </c>
      <c r="EB317" s="529">
        <f t="shared" si="525"/>
        <v>0</v>
      </c>
      <c r="EC317" s="530">
        <f t="shared" si="526"/>
        <v>0</v>
      </c>
      <c r="ED317" s="528">
        <f t="shared" si="527"/>
        <v>0</v>
      </c>
      <c r="EE317" s="529">
        <f t="shared" si="527"/>
        <v>0</v>
      </c>
      <c r="EF317" s="529">
        <f t="shared" si="527"/>
        <v>0</v>
      </c>
      <c r="EG317" s="530">
        <f t="shared" si="528"/>
        <v>0</v>
      </c>
      <c r="EH317" s="528">
        <f t="shared" si="529"/>
        <v>0</v>
      </c>
      <c r="EI317" s="529">
        <f t="shared" si="530"/>
        <v>0</v>
      </c>
      <c r="EJ317" s="529">
        <f t="shared" si="531"/>
        <v>0</v>
      </c>
      <c r="EK317" s="530">
        <f t="shared" si="532"/>
        <v>0</v>
      </c>
      <c r="EL317" s="562"/>
      <c r="EM317" s="571">
        <f t="shared" si="533"/>
        <v>0</v>
      </c>
      <c r="EN317" s="572">
        <f t="shared" si="533"/>
        <v>0</v>
      </c>
      <c r="EO317" s="576">
        <f t="shared" si="533"/>
        <v>0</v>
      </c>
      <c r="EP317" s="578">
        <f t="shared" si="534"/>
        <v>0</v>
      </c>
      <c r="EQ317" s="571">
        <f t="shared" si="535"/>
        <v>0</v>
      </c>
      <c r="ER317" s="572">
        <f t="shared" si="535"/>
        <v>0</v>
      </c>
      <c r="ES317" s="573">
        <f t="shared" si="535"/>
        <v>0</v>
      </c>
      <c r="ET317" s="579">
        <f t="shared" si="536"/>
        <v>0</v>
      </c>
      <c r="EU317" s="577">
        <f t="shared" si="537"/>
        <v>0</v>
      </c>
      <c r="EV317" s="521">
        <f t="shared" si="538"/>
        <v>0</v>
      </c>
      <c r="EW317" s="525">
        <f t="shared" si="539"/>
        <v>0</v>
      </c>
      <c r="EX317" s="524">
        <f t="shared" si="540"/>
        <v>0</v>
      </c>
      <c r="EY317" s="509" t="str">
        <f t="shared" si="541"/>
        <v>○</v>
      </c>
      <c r="EZ317" s="486">
        <f t="shared" si="542"/>
        <v>0</v>
      </c>
      <c r="FA317" s="482">
        <f t="shared" si="542"/>
        <v>0</v>
      </c>
      <c r="FB317" s="482">
        <f t="shared" si="542"/>
        <v>0</v>
      </c>
      <c r="FC317" s="536">
        <f t="shared" si="543"/>
        <v>0</v>
      </c>
      <c r="FD317" s="101">
        <f t="shared" si="544"/>
        <v>0</v>
      </c>
      <c r="FE317" s="846">
        <f t="shared" si="545"/>
        <v>0</v>
      </c>
      <c r="FF317" s="847">
        <f t="shared" si="546"/>
        <v>0</v>
      </c>
      <c r="FG317" s="101" t="str">
        <f t="shared" si="547"/>
        <v/>
      </c>
      <c r="FH317" s="185" t="str">
        <f t="shared" si="548"/>
        <v/>
      </c>
      <c r="FI317" s="184" t="str">
        <f t="shared" si="548"/>
        <v/>
      </c>
      <c r="FJ317" s="848" t="str">
        <f t="shared" si="548"/>
        <v/>
      </c>
      <c r="FK317" s="508"/>
      <c r="FL317" s="498"/>
      <c r="FM317" s="499"/>
      <c r="FN317" s="849">
        <f t="shared" si="549"/>
        <v>0</v>
      </c>
      <c r="FO317" s="511" t="str">
        <f t="shared" si="550"/>
        <v/>
      </c>
      <c r="FP317" s="528" t="str">
        <f t="shared" si="551"/>
        <v/>
      </c>
      <c r="FQ317" s="529" t="str">
        <f t="shared" si="552"/>
        <v/>
      </c>
      <c r="FR317" s="529" t="str">
        <f t="shared" si="553"/>
        <v/>
      </c>
      <c r="FS317" s="530">
        <f t="shared" si="554"/>
        <v>0</v>
      </c>
      <c r="FT317" s="510"/>
    </row>
    <row r="318" spans="1:176" s="3" customFormat="1" ht="18" customHeight="1">
      <c r="A318" s="619" t="str">
        <f t="shared" si="447"/>
        <v/>
      </c>
      <c r="B318" s="448">
        <f t="shared" si="555"/>
        <v>0</v>
      </c>
      <c r="C318" s="1114" t="str">
        <f t="shared" si="448"/>
        <v>授業料</v>
      </c>
      <c r="D318" s="1114" t="str">
        <f t="shared" si="449"/>
        <v>入学金</v>
      </c>
      <c r="E318" s="448">
        <f t="shared" si="556"/>
        <v>0</v>
      </c>
      <c r="F318" s="619">
        <f t="shared" si="450"/>
        <v>0</v>
      </c>
      <c r="G318" s="539">
        <f t="shared" si="451"/>
        <v>301</v>
      </c>
      <c r="H318" s="844"/>
      <c r="I318" s="845"/>
      <c r="J318" s="187"/>
      <c r="K318" s="188"/>
      <c r="L318" s="188"/>
      <c r="M318" s="186"/>
      <c r="N318" s="97"/>
      <c r="O318" s="98"/>
      <c r="P318" s="187"/>
      <c r="Q318" s="188"/>
      <c r="R318" s="186"/>
      <c r="S318" s="99"/>
      <c r="T318" s="97"/>
      <c r="U318" s="741"/>
      <c r="V318" s="101" t="str">
        <f>IF(OR($R$5="",$T$5="",$J318="",$O318="",$U318=""),"",IF(ISERROR(VLOOKUP($C318,参照!$P$4:$V$112,5,FALSE)),0,VLOOKUP($C318,参照!$P$4:$V$112,5,FALSE)))</f>
        <v/>
      </c>
      <c r="W318" s="100"/>
      <c r="X318" s="102" t="str">
        <f>IF(OR($R$5="",$T$5="",$J318="",$O318="",$W318=""),"",IF(ISERROR(VLOOKUP($D318,参照!$P$4:$V$112,5,FALSE)),0,VLOOKUP($D318,参照!$P$4:$V$112,5,FALSE)))</f>
        <v/>
      </c>
      <c r="Y318" s="182" t="str">
        <f t="shared" si="452"/>
        <v/>
      </c>
      <c r="Z318" s="182" t="str">
        <f t="shared" si="453"/>
        <v/>
      </c>
      <c r="AA318" s="468"/>
      <c r="AB318" s="536">
        <f t="shared" si="454"/>
        <v>0</v>
      </c>
      <c r="AC318" s="854"/>
      <c r="AD318" s="738">
        <f t="shared" si="455"/>
        <v>0</v>
      </c>
      <c r="AE318" s="103" t="str">
        <f t="shared" si="456"/>
        <v/>
      </c>
      <c r="AF318" s="468" t="str">
        <f t="shared" si="457"/>
        <v/>
      </c>
      <c r="AG318" s="469" t="str">
        <f t="shared" si="458"/>
        <v/>
      </c>
      <c r="AH318" s="102" t="str">
        <f t="shared" si="458"/>
        <v/>
      </c>
      <c r="AI318" s="855"/>
      <c r="AJ318" s="588"/>
      <c r="AK318" s="102" t="str">
        <f t="shared" si="459"/>
        <v/>
      </c>
      <c r="AL318" s="856"/>
      <c r="AM318" s="469">
        <f t="shared" si="460"/>
        <v>0</v>
      </c>
      <c r="AN318" s="469">
        <f t="shared" si="461"/>
        <v>0</v>
      </c>
      <c r="AO318" s="469">
        <f t="shared" si="462"/>
        <v>0</v>
      </c>
      <c r="AP318" s="590">
        <f t="shared" si="463"/>
        <v>0</v>
      </c>
      <c r="AQ318" s="474"/>
      <c r="AR318" s="104" t="str">
        <f t="shared" si="464"/>
        <v/>
      </c>
      <c r="AS318" s="856"/>
      <c r="AT318" s="469">
        <f t="shared" si="465"/>
        <v>0</v>
      </c>
      <c r="AU318" s="469">
        <f t="shared" si="466"/>
        <v>0</v>
      </c>
      <c r="AV318" s="469">
        <f t="shared" si="467"/>
        <v>0</v>
      </c>
      <c r="AW318" s="590">
        <f t="shared" si="468"/>
        <v>0</v>
      </c>
      <c r="AX318" s="474"/>
      <c r="AY318" s="102" t="str">
        <f t="shared" si="469"/>
        <v/>
      </c>
      <c r="AZ318" s="856"/>
      <c r="BA318" s="469">
        <f t="shared" si="470"/>
        <v>0</v>
      </c>
      <c r="BB318" s="469">
        <f t="shared" si="471"/>
        <v>0</v>
      </c>
      <c r="BC318" s="469">
        <f t="shared" si="472"/>
        <v>0</v>
      </c>
      <c r="BD318" s="590">
        <f t="shared" si="473"/>
        <v>0</v>
      </c>
      <c r="BE318" s="484" t="str">
        <f t="shared" si="474"/>
        <v>○</v>
      </c>
      <c r="BF318" s="486">
        <f t="shared" si="475"/>
        <v>0</v>
      </c>
      <c r="BG318" s="482">
        <f t="shared" si="475"/>
        <v>0</v>
      </c>
      <c r="BH318" s="482">
        <f t="shared" si="475"/>
        <v>0</v>
      </c>
      <c r="BI318" s="483">
        <f t="shared" si="476"/>
        <v>0</v>
      </c>
      <c r="BJ318" s="528">
        <f t="shared" si="477"/>
        <v>0</v>
      </c>
      <c r="BK318" s="529">
        <f t="shared" si="477"/>
        <v>0</v>
      </c>
      <c r="BL318" s="529">
        <f t="shared" si="477"/>
        <v>0</v>
      </c>
      <c r="BM318" s="530">
        <f t="shared" si="478"/>
        <v>0</v>
      </c>
      <c r="BN318" s="528">
        <f t="shared" si="479"/>
        <v>0</v>
      </c>
      <c r="BO318" s="529">
        <f t="shared" si="480"/>
        <v>0</v>
      </c>
      <c r="BP318" s="529">
        <f t="shared" si="481"/>
        <v>0</v>
      </c>
      <c r="BQ318" s="530">
        <f t="shared" si="482"/>
        <v>0</v>
      </c>
      <c r="BR318" s="528">
        <f t="shared" si="483"/>
        <v>0</v>
      </c>
      <c r="BS318" s="529">
        <f t="shared" si="483"/>
        <v>0</v>
      </c>
      <c r="BT318" s="529">
        <f t="shared" si="483"/>
        <v>0</v>
      </c>
      <c r="BU318" s="530">
        <f t="shared" si="484"/>
        <v>0</v>
      </c>
      <c r="BV318" s="528">
        <f t="shared" si="485"/>
        <v>0</v>
      </c>
      <c r="BW318" s="529">
        <f t="shared" si="486"/>
        <v>0</v>
      </c>
      <c r="BX318" s="529">
        <f t="shared" si="487"/>
        <v>0</v>
      </c>
      <c r="BY318" s="530">
        <f t="shared" si="488"/>
        <v>0</v>
      </c>
      <c r="BZ318" s="560" t="str">
        <f t="shared" si="489"/>
        <v/>
      </c>
      <c r="CA318" s="184" t="str">
        <f t="shared" si="489"/>
        <v/>
      </c>
      <c r="CB318" s="183" t="str">
        <f t="shared" si="489"/>
        <v/>
      </c>
      <c r="CC318" s="185" t="str">
        <f t="shared" si="490"/>
        <v/>
      </c>
      <c r="CD318" s="184" t="str">
        <f t="shared" si="490"/>
        <v/>
      </c>
      <c r="CE318" s="183" t="str">
        <f t="shared" si="490"/>
        <v/>
      </c>
      <c r="CF318" s="447"/>
      <c r="CG318" s="482" t="str">
        <f t="shared" si="491"/>
        <v>－</v>
      </c>
      <c r="CH318" s="469"/>
      <c r="CI318" s="561"/>
      <c r="CJ318" s="468" t="str">
        <f t="shared" si="492"/>
        <v/>
      </c>
      <c r="CK318" s="469" t="str">
        <f t="shared" si="493"/>
        <v/>
      </c>
      <c r="CL318" s="102" t="str">
        <f t="shared" si="494"/>
        <v/>
      </c>
      <c r="CM318" s="468" t="str">
        <f t="shared" si="495"/>
        <v/>
      </c>
      <c r="CN318" s="469" t="str">
        <f t="shared" si="496"/>
        <v/>
      </c>
      <c r="CO318" s="102" t="str">
        <f t="shared" si="497"/>
        <v/>
      </c>
      <c r="CP318" s="468" t="str">
        <f t="shared" si="498"/>
        <v/>
      </c>
      <c r="CQ318" s="469" t="str">
        <f t="shared" si="498"/>
        <v/>
      </c>
      <c r="CR318" s="102" t="str">
        <f t="shared" si="498"/>
        <v/>
      </c>
      <c r="CS318" s="468" t="str">
        <f t="shared" si="499"/>
        <v/>
      </c>
      <c r="CT318" s="469" t="str">
        <f t="shared" si="500"/>
        <v/>
      </c>
      <c r="CU318" s="469" t="str">
        <f t="shared" si="501"/>
        <v/>
      </c>
      <c r="CV318" s="105" t="str">
        <f t="shared" si="502"/>
        <v/>
      </c>
      <c r="CW318" s="856"/>
      <c r="CX318" s="469">
        <f t="shared" si="503"/>
        <v>0</v>
      </c>
      <c r="CY318" s="469">
        <f t="shared" si="504"/>
        <v>0</v>
      </c>
      <c r="CZ318" s="469">
        <f t="shared" si="505"/>
        <v>0</v>
      </c>
      <c r="DA318" s="590">
        <f t="shared" si="506"/>
        <v>0</v>
      </c>
      <c r="DB318" s="474"/>
      <c r="DC318" s="604">
        <f t="shared" si="507"/>
        <v>0</v>
      </c>
      <c r="DD318" s="184">
        <f t="shared" si="508"/>
        <v>0</v>
      </c>
      <c r="DE318" s="605">
        <f t="shared" si="509"/>
        <v>0</v>
      </c>
      <c r="DF318" s="104" t="str">
        <f t="shared" si="510"/>
        <v/>
      </c>
      <c r="DG318" s="856"/>
      <c r="DH318" s="469">
        <f t="shared" si="511"/>
        <v>0</v>
      </c>
      <c r="DI318" s="469">
        <f t="shared" si="512"/>
        <v>0</v>
      </c>
      <c r="DJ318" s="469">
        <f t="shared" si="513"/>
        <v>0</v>
      </c>
      <c r="DK318" s="590">
        <f t="shared" si="514"/>
        <v>0</v>
      </c>
      <c r="DL318" s="474"/>
      <c r="DM318" s="604">
        <f t="shared" si="515"/>
        <v>0</v>
      </c>
      <c r="DN318" s="184">
        <f t="shared" si="516"/>
        <v>0</v>
      </c>
      <c r="DO318" s="605">
        <f t="shared" si="517"/>
        <v>0</v>
      </c>
      <c r="DP318" s="104" t="str">
        <f t="shared" si="518"/>
        <v/>
      </c>
      <c r="DQ318" s="856"/>
      <c r="DR318" s="469">
        <f t="shared" si="519"/>
        <v>0</v>
      </c>
      <c r="DS318" s="469">
        <f t="shared" si="520"/>
        <v>0</v>
      </c>
      <c r="DT318" s="469">
        <f t="shared" si="521"/>
        <v>0</v>
      </c>
      <c r="DU318" s="101">
        <f t="shared" si="522"/>
        <v>0</v>
      </c>
      <c r="DV318" s="528">
        <f t="shared" si="523"/>
        <v>0</v>
      </c>
      <c r="DW318" s="529">
        <f t="shared" si="523"/>
        <v>0</v>
      </c>
      <c r="DX318" s="529">
        <f t="shared" si="523"/>
        <v>0</v>
      </c>
      <c r="DY318" s="530">
        <f t="shared" si="524"/>
        <v>0</v>
      </c>
      <c r="DZ318" s="528">
        <f t="shared" si="525"/>
        <v>0</v>
      </c>
      <c r="EA318" s="529">
        <f t="shared" si="525"/>
        <v>0</v>
      </c>
      <c r="EB318" s="529">
        <f t="shared" si="525"/>
        <v>0</v>
      </c>
      <c r="EC318" s="530">
        <f t="shared" si="526"/>
        <v>0</v>
      </c>
      <c r="ED318" s="528">
        <f t="shared" si="527"/>
        <v>0</v>
      </c>
      <c r="EE318" s="529">
        <f t="shared" si="527"/>
        <v>0</v>
      </c>
      <c r="EF318" s="529">
        <f t="shared" si="527"/>
        <v>0</v>
      </c>
      <c r="EG318" s="530">
        <f t="shared" si="528"/>
        <v>0</v>
      </c>
      <c r="EH318" s="528">
        <f t="shared" si="529"/>
        <v>0</v>
      </c>
      <c r="EI318" s="529">
        <f t="shared" si="530"/>
        <v>0</v>
      </c>
      <c r="EJ318" s="529">
        <f t="shared" si="531"/>
        <v>0</v>
      </c>
      <c r="EK318" s="530">
        <f t="shared" si="532"/>
        <v>0</v>
      </c>
      <c r="EL318" s="562"/>
      <c r="EM318" s="571">
        <f t="shared" si="533"/>
        <v>0</v>
      </c>
      <c r="EN318" s="572">
        <f t="shared" si="533"/>
        <v>0</v>
      </c>
      <c r="EO318" s="576">
        <f t="shared" si="533"/>
        <v>0</v>
      </c>
      <c r="EP318" s="578">
        <f t="shared" si="534"/>
        <v>0</v>
      </c>
      <c r="EQ318" s="571">
        <f t="shared" si="535"/>
        <v>0</v>
      </c>
      <c r="ER318" s="572">
        <f t="shared" si="535"/>
        <v>0</v>
      </c>
      <c r="ES318" s="573">
        <f t="shared" si="535"/>
        <v>0</v>
      </c>
      <c r="ET318" s="579">
        <f t="shared" si="536"/>
        <v>0</v>
      </c>
      <c r="EU318" s="577">
        <f t="shared" si="537"/>
        <v>0</v>
      </c>
      <c r="EV318" s="521">
        <f t="shared" si="538"/>
        <v>0</v>
      </c>
      <c r="EW318" s="525">
        <f t="shared" si="539"/>
        <v>0</v>
      </c>
      <c r="EX318" s="524">
        <f t="shared" si="540"/>
        <v>0</v>
      </c>
      <c r="EY318" s="509" t="str">
        <f t="shared" si="541"/>
        <v>○</v>
      </c>
      <c r="EZ318" s="486">
        <f t="shared" si="542"/>
        <v>0</v>
      </c>
      <c r="FA318" s="482">
        <f t="shared" si="542"/>
        <v>0</v>
      </c>
      <c r="FB318" s="482">
        <f t="shared" si="542"/>
        <v>0</v>
      </c>
      <c r="FC318" s="536">
        <f t="shared" si="543"/>
        <v>0</v>
      </c>
      <c r="FD318" s="101">
        <f t="shared" si="544"/>
        <v>0</v>
      </c>
      <c r="FE318" s="846">
        <f t="shared" si="545"/>
        <v>0</v>
      </c>
      <c r="FF318" s="847">
        <f t="shared" si="546"/>
        <v>0</v>
      </c>
      <c r="FG318" s="101" t="str">
        <f t="shared" si="547"/>
        <v/>
      </c>
      <c r="FH318" s="185" t="str">
        <f t="shared" si="548"/>
        <v/>
      </c>
      <c r="FI318" s="184" t="str">
        <f t="shared" si="548"/>
        <v/>
      </c>
      <c r="FJ318" s="848" t="str">
        <f t="shared" si="548"/>
        <v/>
      </c>
      <c r="FK318" s="508"/>
      <c r="FL318" s="498"/>
      <c r="FM318" s="499"/>
      <c r="FN318" s="849">
        <f t="shared" si="549"/>
        <v>0</v>
      </c>
      <c r="FO318" s="511" t="str">
        <f t="shared" si="550"/>
        <v/>
      </c>
      <c r="FP318" s="528" t="str">
        <f t="shared" si="551"/>
        <v/>
      </c>
      <c r="FQ318" s="529" t="str">
        <f t="shared" si="552"/>
        <v/>
      </c>
      <c r="FR318" s="529" t="str">
        <f t="shared" si="553"/>
        <v/>
      </c>
      <c r="FS318" s="530">
        <f t="shared" si="554"/>
        <v>0</v>
      </c>
      <c r="FT318" s="510"/>
    </row>
    <row r="319" spans="1:176" s="3" customFormat="1" ht="18" customHeight="1">
      <c r="A319" s="619" t="str">
        <f t="shared" si="447"/>
        <v/>
      </c>
      <c r="B319" s="448">
        <f t="shared" si="555"/>
        <v>0</v>
      </c>
      <c r="C319" s="1114" t="str">
        <f t="shared" si="448"/>
        <v>授業料</v>
      </c>
      <c r="D319" s="1114" t="str">
        <f t="shared" si="449"/>
        <v>入学金</v>
      </c>
      <c r="E319" s="448">
        <f t="shared" si="556"/>
        <v>0</v>
      </c>
      <c r="F319" s="619">
        <f t="shared" si="450"/>
        <v>0</v>
      </c>
      <c r="G319" s="539">
        <f t="shared" si="451"/>
        <v>302</v>
      </c>
      <c r="H319" s="844"/>
      <c r="I319" s="845"/>
      <c r="J319" s="187"/>
      <c r="K319" s="188"/>
      <c r="L319" s="188"/>
      <c r="M319" s="186"/>
      <c r="N319" s="97"/>
      <c r="O319" s="98"/>
      <c r="P319" s="187"/>
      <c r="Q319" s="188"/>
      <c r="R319" s="186"/>
      <c r="S319" s="99"/>
      <c r="T319" s="97"/>
      <c r="U319" s="741"/>
      <c r="V319" s="101" t="str">
        <f>IF(OR($R$5="",$T$5="",$J319="",$O319="",$U319=""),"",IF(ISERROR(VLOOKUP($C319,参照!$P$4:$V$112,5,FALSE)),0,VLOOKUP($C319,参照!$P$4:$V$112,5,FALSE)))</f>
        <v/>
      </c>
      <c r="W319" s="100"/>
      <c r="X319" s="102" t="str">
        <f>IF(OR($R$5="",$T$5="",$J319="",$O319="",$W319=""),"",IF(ISERROR(VLOOKUP($D319,参照!$P$4:$V$112,5,FALSE)),0,VLOOKUP($D319,参照!$P$4:$V$112,5,FALSE)))</f>
        <v/>
      </c>
      <c r="Y319" s="182" t="str">
        <f t="shared" si="452"/>
        <v/>
      </c>
      <c r="Z319" s="182" t="str">
        <f t="shared" si="453"/>
        <v/>
      </c>
      <c r="AA319" s="468"/>
      <c r="AB319" s="536">
        <f t="shared" si="454"/>
        <v>0</v>
      </c>
      <c r="AC319" s="854"/>
      <c r="AD319" s="738">
        <f t="shared" si="455"/>
        <v>0</v>
      </c>
      <c r="AE319" s="103" t="str">
        <f t="shared" si="456"/>
        <v/>
      </c>
      <c r="AF319" s="468" t="str">
        <f t="shared" si="457"/>
        <v/>
      </c>
      <c r="AG319" s="469" t="str">
        <f t="shared" si="458"/>
        <v/>
      </c>
      <c r="AH319" s="102" t="str">
        <f t="shared" si="458"/>
        <v/>
      </c>
      <c r="AI319" s="855"/>
      <c r="AJ319" s="588"/>
      <c r="AK319" s="102" t="str">
        <f t="shared" si="459"/>
        <v/>
      </c>
      <c r="AL319" s="856"/>
      <c r="AM319" s="469">
        <f t="shared" si="460"/>
        <v>0</v>
      </c>
      <c r="AN319" s="469">
        <f t="shared" si="461"/>
        <v>0</v>
      </c>
      <c r="AO319" s="469">
        <f t="shared" si="462"/>
        <v>0</v>
      </c>
      <c r="AP319" s="590">
        <f t="shared" si="463"/>
        <v>0</v>
      </c>
      <c r="AQ319" s="474"/>
      <c r="AR319" s="104" t="str">
        <f t="shared" si="464"/>
        <v/>
      </c>
      <c r="AS319" s="856"/>
      <c r="AT319" s="469">
        <f t="shared" si="465"/>
        <v>0</v>
      </c>
      <c r="AU319" s="469">
        <f t="shared" si="466"/>
        <v>0</v>
      </c>
      <c r="AV319" s="469">
        <f t="shared" si="467"/>
        <v>0</v>
      </c>
      <c r="AW319" s="590">
        <f t="shared" si="468"/>
        <v>0</v>
      </c>
      <c r="AX319" s="474"/>
      <c r="AY319" s="102" t="str">
        <f t="shared" si="469"/>
        <v/>
      </c>
      <c r="AZ319" s="856"/>
      <c r="BA319" s="469">
        <f t="shared" si="470"/>
        <v>0</v>
      </c>
      <c r="BB319" s="469">
        <f t="shared" si="471"/>
        <v>0</v>
      </c>
      <c r="BC319" s="469">
        <f t="shared" si="472"/>
        <v>0</v>
      </c>
      <c r="BD319" s="590">
        <f t="shared" si="473"/>
        <v>0</v>
      </c>
      <c r="BE319" s="484" t="str">
        <f t="shared" si="474"/>
        <v>○</v>
      </c>
      <c r="BF319" s="486">
        <f t="shared" si="475"/>
        <v>0</v>
      </c>
      <c r="BG319" s="482">
        <f t="shared" si="475"/>
        <v>0</v>
      </c>
      <c r="BH319" s="482">
        <f t="shared" si="475"/>
        <v>0</v>
      </c>
      <c r="BI319" s="483">
        <f t="shared" si="476"/>
        <v>0</v>
      </c>
      <c r="BJ319" s="528">
        <f t="shared" si="477"/>
        <v>0</v>
      </c>
      <c r="BK319" s="529">
        <f t="shared" si="477"/>
        <v>0</v>
      </c>
      <c r="BL319" s="529">
        <f t="shared" si="477"/>
        <v>0</v>
      </c>
      <c r="BM319" s="530">
        <f t="shared" si="478"/>
        <v>0</v>
      </c>
      <c r="BN319" s="528">
        <f t="shared" si="479"/>
        <v>0</v>
      </c>
      <c r="BO319" s="529">
        <f t="shared" si="480"/>
        <v>0</v>
      </c>
      <c r="BP319" s="529">
        <f t="shared" si="481"/>
        <v>0</v>
      </c>
      <c r="BQ319" s="530">
        <f t="shared" si="482"/>
        <v>0</v>
      </c>
      <c r="BR319" s="528">
        <f t="shared" si="483"/>
        <v>0</v>
      </c>
      <c r="BS319" s="529">
        <f t="shared" si="483"/>
        <v>0</v>
      </c>
      <c r="BT319" s="529">
        <f t="shared" si="483"/>
        <v>0</v>
      </c>
      <c r="BU319" s="530">
        <f t="shared" si="484"/>
        <v>0</v>
      </c>
      <c r="BV319" s="528">
        <f t="shared" si="485"/>
        <v>0</v>
      </c>
      <c r="BW319" s="529">
        <f t="shared" si="486"/>
        <v>0</v>
      </c>
      <c r="BX319" s="529">
        <f t="shared" si="487"/>
        <v>0</v>
      </c>
      <c r="BY319" s="530">
        <f t="shared" si="488"/>
        <v>0</v>
      </c>
      <c r="BZ319" s="560" t="str">
        <f t="shared" si="489"/>
        <v/>
      </c>
      <c r="CA319" s="184" t="str">
        <f t="shared" si="489"/>
        <v/>
      </c>
      <c r="CB319" s="183" t="str">
        <f t="shared" si="489"/>
        <v/>
      </c>
      <c r="CC319" s="185" t="str">
        <f t="shared" si="490"/>
        <v/>
      </c>
      <c r="CD319" s="184" t="str">
        <f t="shared" si="490"/>
        <v/>
      </c>
      <c r="CE319" s="183" t="str">
        <f t="shared" si="490"/>
        <v/>
      </c>
      <c r="CF319" s="447"/>
      <c r="CG319" s="482" t="str">
        <f t="shared" si="491"/>
        <v>－</v>
      </c>
      <c r="CH319" s="469"/>
      <c r="CI319" s="561"/>
      <c r="CJ319" s="468" t="str">
        <f t="shared" si="492"/>
        <v/>
      </c>
      <c r="CK319" s="469" t="str">
        <f t="shared" si="493"/>
        <v/>
      </c>
      <c r="CL319" s="102" t="str">
        <f t="shared" si="494"/>
        <v/>
      </c>
      <c r="CM319" s="468" t="str">
        <f t="shared" si="495"/>
        <v/>
      </c>
      <c r="CN319" s="469" t="str">
        <f t="shared" si="496"/>
        <v/>
      </c>
      <c r="CO319" s="102" t="str">
        <f t="shared" si="497"/>
        <v/>
      </c>
      <c r="CP319" s="468" t="str">
        <f t="shared" si="498"/>
        <v/>
      </c>
      <c r="CQ319" s="469" t="str">
        <f t="shared" si="498"/>
        <v/>
      </c>
      <c r="CR319" s="102" t="str">
        <f t="shared" si="498"/>
        <v/>
      </c>
      <c r="CS319" s="468" t="str">
        <f t="shared" si="499"/>
        <v/>
      </c>
      <c r="CT319" s="469" t="str">
        <f t="shared" si="500"/>
        <v/>
      </c>
      <c r="CU319" s="469" t="str">
        <f t="shared" si="501"/>
        <v/>
      </c>
      <c r="CV319" s="105" t="str">
        <f t="shared" si="502"/>
        <v/>
      </c>
      <c r="CW319" s="856"/>
      <c r="CX319" s="469">
        <f t="shared" si="503"/>
        <v>0</v>
      </c>
      <c r="CY319" s="469">
        <f t="shared" si="504"/>
        <v>0</v>
      </c>
      <c r="CZ319" s="469">
        <f t="shared" si="505"/>
        <v>0</v>
      </c>
      <c r="DA319" s="590">
        <f t="shared" si="506"/>
        <v>0</v>
      </c>
      <c r="DB319" s="474"/>
      <c r="DC319" s="604">
        <f t="shared" si="507"/>
        <v>0</v>
      </c>
      <c r="DD319" s="184">
        <f t="shared" si="508"/>
        <v>0</v>
      </c>
      <c r="DE319" s="605">
        <f t="shared" si="509"/>
        <v>0</v>
      </c>
      <c r="DF319" s="104" t="str">
        <f t="shared" si="510"/>
        <v/>
      </c>
      <c r="DG319" s="856"/>
      <c r="DH319" s="469">
        <f t="shared" si="511"/>
        <v>0</v>
      </c>
      <c r="DI319" s="469">
        <f t="shared" si="512"/>
        <v>0</v>
      </c>
      <c r="DJ319" s="469">
        <f t="shared" si="513"/>
        <v>0</v>
      </c>
      <c r="DK319" s="590">
        <f t="shared" si="514"/>
        <v>0</v>
      </c>
      <c r="DL319" s="474"/>
      <c r="DM319" s="604">
        <f t="shared" si="515"/>
        <v>0</v>
      </c>
      <c r="DN319" s="184">
        <f t="shared" si="516"/>
        <v>0</v>
      </c>
      <c r="DO319" s="605">
        <f t="shared" si="517"/>
        <v>0</v>
      </c>
      <c r="DP319" s="104" t="str">
        <f t="shared" si="518"/>
        <v/>
      </c>
      <c r="DQ319" s="856"/>
      <c r="DR319" s="469">
        <f t="shared" si="519"/>
        <v>0</v>
      </c>
      <c r="DS319" s="469">
        <f t="shared" si="520"/>
        <v>0</v>
      </c>
      <c r="DT319" s="469">
        <f t="shared" si="521"/>
        <v>0</v>
      </c>
      <c r="DU319" s="101">
        <f t="shared" si="522"/>
        <v>0</v>
      </c>
      <c r="DV319" s="528">
        <f t="shared" si="523"/>
        <v>0</v>
      </c>
      <c r="DW319" s="529">
        <f t="shared" si="523"/>
        <v>0</v>
      </c>
      <c r="DX319" s="529">
        <f t="shared" si="523"/>
        <v>0</v>
      </c>
      <c r="DY319" s="530">
        <f t="shared" si="524"/>
        <v>0</v>
      </c>
      <c r="DZ319" s="528">
        <f t="shared" si="525"/>
        <v>0</v>
      </c>
      <c r="EA319" s="529">
        <f t="shared" si="525"/>
        <v>0</v>
      </c>
      <c r="EB319" s="529">
        <f t="shared" si="525"/>
        <v>0</v>
      </c>
      <c r="EC319" s="530">
        <f t="shared" si="526"/>
        <v>0</v>
      </c>
      <c r="ED319" s="528">
        <f t="shared" si="527"/>
        <v>0</v>
      </c>
      <c r="EE319" s="529">
        <f t="shared" si="527"/>
        <v>0</v>
      </c>
      <c r="EF319" s="529">
        <f t="shared" si="527"/>
        <v>0</v>
      </c>
      <c r="EG319" s="530">
        <f t="shared" si="528"/>
        <v>0</v>
      </c>
      <c r="EH319" s="528">
        <f t="shared" si="529"/>
        <v>0</v>
      </c>
      <c r="EI319" s="529">
        <f t="shared" si="530"/>
        <v>0</v>
      </c>
      <c r="EJ319" s="529">
        <f t="shared" si="531"/>
        <v>0</v>
      </c>
      <c r="EK319" s="530">
        <f t="shared" si="532"/>
        <v>0</v>
      </c>
      <c r="EL319" s="562"/>
      <c r="EM319" s="571">
        <f t="shared" si="533"/>
        <v>0</v>
      </c>
      <c r="EN319" s="572">
        <f t="shared" si="533"/>
        <v>0</v>
      </c>
      <c r="EO319" s="576">
        <f t="shared" si="533"/>
        <v>0</v>
      </c>
      <c r="EP319" s="578">
        <f t="shared" si="534"/>
        <v>0</v>
      </c>
      <c r="EQ319" s="571">
        <f t="shared" si="535"/>
        <v>0</v>
      </c>
      <c r="ER319" s="572">
        <f t="shared" si="535"/>
        <v>0</v>
      </c>
      <c r="ES319" s="573">
        <f t="shared" si="535"/>
        <v>0</v>
      </c>
      <c r="ET319" s="579">
        <f t="shared" si="536"/>
        <v>0</v>
      </c>
      <c r="EU319" s="577">
        <f t="shared" si="537"/>
        <v>0</v>
      </c>
      <c r="EV319" s="521">
        <f t="shared" si="538"/>
        <v>0</v>
      </c>
      <c r="EW319" s="525">
        <f t="shared" si="539"/>
        <v>0</v>
      </c>
      <c r="EX319" s="524">
        <f t="shared" si="540"/>
        <v>0</v>
      </c>
      <c r="EY319" s="509" t="str">
        <f t="shared" si="541"/>
        <v>○</v>
      </c>
      <c r="EZ319" s="486">
        <f t="shared" si="542"/>
        <v>0</v>
      </c>
      <c r="FA319" s="482">
        <f t="shared" si="542"/>
        <v>0</v>
      </c>
      <c r="FB319" s="482">
        <f t="shared" si="542"/>
        <v>0</v>
      </c>
      <c r="FC319" s="536">
        <f t="shared" si="543"/>
        <v>0</v>
      </c>
      <c r="FD319" s="101">
        <f t="shared" si="544"/>
        <v>0</v>
      </c>
      <c r="FE319" s="846">
        <f t="shared" si="545"/>
        <v>0</v>
      </c>
      <c r="FF319" s="847">
        <f t="shared" si="546"/>
        <v>0</v>
      </c>
      <c r="FG319" s="101" t="str">
        <f t="shared" si="547"/>
        <v/>
      </c>
      <c r="FH319" s="185" t="str">
        <f t="shared" si="548"/>
        <v/>
      </c>
      <c r="FI319" s="184" t="str">
        <f t="shared" si="548"/>
        <v/>
      </c>
      <c r="FJ319" s="848" t="str">
        <f t="shared" si="548"/>
        <v/>
      </c>
      <c r="FK319" s="508"/>
      <c r="FL319" s="498"/>
      <c r="FM319" s="499"/>
      <c r="FN319" s="849">
        <f t="shared" si="549"/>
        <v>0</v>
      </c>
      <c r="FO319" s="511" t="str">
        <f t="shared" si="550"/>
        <v/>
      </c>
      <c r="FP319" s="528" t="str">
        <f t="shared" si="551"/>
        <v/>
      </c>
      <c r="FQ319" s="529" t="str">
        <f t="shared" si="552"/>
        <v/>
      </c>
      <c r="FR319" s="529" t="str">
        <f t="shared" si="553"/>
        <v/>
      </c>
      <c r="FS319" s="530">
        <f t="shared" si="554"/>
        <v>0</v>
      </c>
      <c r="FT319" s="510"/>
    </row>
    <row r="320" spans="1:176" s="3" customFormat="1" ht="18" customHeight="1">
      <c r="A320" s="619" t="str">
        <f t="shared" si="447"/>
        <v/>
      </c>
      <c r="B320" s="448">
        <f t="shared" si="555"/>
        <v>0</v>
      </c>
      <c r="C320" s="1114" t="str">
        <f t="shared" si="448"/>
        <v>授業料</v>
      </c>
      <c r="D320" s="1114" t="str">
        <f t="shared" si="449"/>
        <v>入学金</v>
      </c>
      <c r="E320" s="448">
        <f t="shared" si="556"/>
        <v>0</v>
      </c>
      <c r="F320" s="619">
        <f t="shared" si="450"/>
        <v>0</v>
      </c>
      <c r="G320" s="539">
        <f t="shared" si="451"/>
        <v>303</v>
      </c>
      <c r="H320" s="844"/>
      <c r="I320" s="845"/>
      <c r="J320" s="187"/>
      <c r="K320" s="188"/>
      <c r="L320" s="188"/>
      <c r="M320" s="186"/>
      <c r="N320" s="97"/>
      <c r="O320" s="98"/>
      <c r="P320" s="187"/>
      <c r="Q320" s="188"/>
      <c r="R320" s="186"/>
      <c r="S320" s="99"/>
      <c r="T320" s="97"/>
      <c r="U320" s="741"/>
      <c r="V320" s="101" t="str">
        <f>IF(OR($R$5="",$T$5="",$J320="",$O320="",$U320=""),"",IF(ISERROR(VLOOKUP($C320,参照!$P$4:$V$112,5,FALSE)),0,VLOOKUP($C320,参照!$P$4:$V$112,5,FALSE)))</f>
        <v/>
      </c>
      <c r="W320" s="100"/>
      <c r="X320" s="102" t="str">
        <f>IF(OR($R$5="",$T$5="",$J320="",$O320="",$W320=""),"",IF(ISERROR(VLOOKUP($D320,参照!$P$4:$V$112,5,FALSE)),0,VLOOKUP($D320,参照!$P$4:$V$112,5,FALSE)))</f>
        <v/>
      </c>
      <c r="Y320" s="182" t="str">
        <f t="shared" si="452"/>
        <v/>
      </c>
      <c r="Z320" s="182" t="str">
        <f t="shared" si="453"/>
        <v/>
      </c>
      <c r="AA320" s="468"/>
      <c r="AB320" s="536">
        <f t="shared" si="454"/>
        <v>0</v>
      </c>
      <c r="AC320" s="854"/>
      <c r="AD320" s="738">
        <f t="shared" si="455"/>
        <v>0</v>
      </c>
      <c r="AE320" s="103" t="str">
        <f t="shared" si="456"/>
        <v/>
      </c>
      <c r="AF320" s="468" t="str">
        <f t="shared" si="457"/>
        <v/>
      </c>
      <c r="AG320" s="469" t="str">
        <f t="shared" si="458"/>
        <v/>
      </c>
      <c r="AH320" s="102" t="str">
        <f t="shared" si="458"/>
        <v/>
      </c>
      <c r="AI320" s="855"/>
      <c r="AJ320" s="588"/>
      <c r="AK320" s="102" t="str">
        <f t="shared" si="459"/>
        <v/>
      </c>
      <c r="AL320" s="856"/>
      <c r="AM320" s="469">
        <f t="shared" si="460"/>
        <v>0</v>
      </c>
      <c r="AN320" s="469">
        <f t="shared" si="461"/>
        <v>0</v>
      </c>
      <c r="AO320" s="469">
        <f t="shared" si="462"/>
        <v>0</v>
      </c>
      <c r="AP320" s="590">
        <f t="shared" si="463"/>
        <v>0</v>
      </c>
      <c r="AQ320" s="474"/>
      <c r="AR320" s="104" t="str">
        <f t="shared" si="464"/>
        <v/>
      </c>
      <c r="AS320" s="856"/>
      <c r="AT320" s="469">
        <f t="shared" si="465"/>
        <v>0</v>
      </c>
      <c r="AU320" s="469">
        <f t="shared" si="466"/>
        <v>0</v>
      </c>
      <c r="AV320" s="469">
        <f t="shared" si="467"/>
        <v>0</v>
      </c>
      <c r="AW320" s="590">
        <f t="shared" si="468"/>
        <v>0</v>
      </c>
      <c r="AX320" s="474"/>
      <c r="AY320" s="102" t="str">
        <f t="shared" si="469"/>
        <v/>
      </c>
      <c r="AZ320" s="856"/>
      <c r="BA320" s="469">
        <f t="shared" si="470"/>
        <v>0</v>
      </c>
      <c r="BB320" s="469">
        <f t="shared" si="471"/>
        <v>0</v>
      </c>
      <c r="BC320" s="469">
        <f t="shared" si="472"/>
        <v>0</v>
      </c>
      <c r="BD320" s="590">
        <f t="shared" si="473"/>
        <v>0</v>
      </c>
      <c r="BE320" s="484" t="str">
        <f t="shared" si="474"/>
        <v>○</v>
      </c>
      <c r="BF320" s="486">
        <f t="shared" si="475"/>
        <v>0</v>
      </c>
      <c r="BG320" s="482">
        <f t="shared" si="475"/>
        <v>0</v>
      </c>
      <c r="BH320" s="482">
        <f t="shared" si="475"/>
        <v>0</v>
      </c>
      <c r="BI320" s="483">
        <f t="shared" si="476"/>
        <v>0</v>
      </c>
      <c r="BJ320" s="528">
        <f t="shared" si="477"/>
        <v>0</v>
      </c>
      <c r="BK320" s="529">
        <f t="shared" si="477"/>
        <v>0</v>
      </c>
      <c r="BL320" s="529">
        <f t="shared" si="477"/>
        <v>0</v>
      </c>
      <c r="BM320" s="530">
        <f t="shared" si="478"/>
        <v>0</v>
      </c>
      <c r="BN320" s="528">
        <f t="shared" si="479"/>
        <v>0</v>
      </c>
      <c r="BO320" s="529">
        <f t="shared" si="480"/>
        <v>0</v>
      </c>
      <c r="BP320" s="529">
        <f t="shared" si="481"/>
        <v>0</v>
      </c>
      <c r="BQ320" s="530">
        <f t="shared" si="482"/>
        <v>0</v>
      </c>
      <c r="BR320" s="528">
        <f t="shared" si="483"/>
        <v>0</v>
      </c>
      <c r="BS320" s="529">
        <f t="shared" si="483"/>
        <v>0</v>
      </c>
      <c r="BT320" s="529">
        <f t="shared" si="483"/>
        <v>0</v>
      </c>
      <c r="BU320" s="530">
        <f t="shared" si="484"/>
        <v>0</v>
      </c>
      <c r="BV320" s="528">
        <f t="shared" si="485"/>
        <v>0</v>
      </c>
      <c r="BW320" s="529">
        <f t="shared" si="486"/>
        <v>0</v>
      </c>
      <c r="BX320" s="529">
        <f t="shared" si="487"/>
        <v>0</v>
      </c>
      <c r="BY320" s="530">
        <f t="shared" si="488"/>
        <v>0</v>
      </c>
      <c r="BZ320" s="560" t="str">
        <f t="shared" si="489"/>
        <v/>
      </c>
      <c r="CA320" s="184" t="str">
        <f t="shared" si="489"/>
        <v/>
      </c>
      <c r="CB320" s="183" t="str">
        <f t="shared" si="489"/>
        <v/>
      </c>
      <c r="CC320" s="185" t="str">
        <f t="shared" si="490"/>
        <v/>
      </c>
      <c r="CD320" s="184" t="str">
        <f t="shared" si="490"/>
        <v/>
      </c>
      <c r="CE320" s="183" t="str">
        <f t="shared" si="490"/>
        <v/>
      </c>
      <c r="CF320" s="447"/>
      <c r="CG320" s="482" t="str">
        <f t="shared" si="491"/>
        <v>－</v>
      </c>
      <c r="CH320" s="469"/>
      <c r="CI320" s="561"/>
      <c r="CJ320" s="468" t="str">
        <f t="shared" si="492"/>
        <v/>
      </c>
      <c r="CK320" s="469" t="str">
        <f t="shared" si="493"/>
        <v/>
      </c>
      <c r="CL320" s="102" t="str">
        <f t="shared" si="494"/>
        <v/>
      </c>
      <c r="CM320" s="468" t="str">
        <f t="shared" si="495"/>
        <v/>
      </c>
      <c r="CN320" s="469" t="str">
        <f t="shared" si="496"/>
        <v/>
      </c>
      <c r="CO320" s="102" t="str">
        <f t="shared" si="497"/>
        <v/>
      </c>
      <c r="CP320" s="468" t="str">
        <f t="shared" si="498"/>
        <v/>
      </c>
      <c r="CQ320" s="469" t="str">
        <f t="shared" si="498"/>
        <v/>
      </c>
      <c r="CR320" s="102" t="str">
        <f t="shared" si="498"/>
        <v/>
      </c>
      <c r="CS320" s="468" t="str">
        <f t="shared" si="499"/>
        <v/>
      </c>
      <c r="CT320" s="469" t="str">
        <f t="shared" si="500"/>
        <v/>
      </c>
      <c r="CU320" s="469" t="str">
        <f t="shared" si="501"/>
        <v/>
      </c>
      <c r="CV320" s="105" t="str">
        <f t="shared" si="502"/>
        <v/>
      </c>
      <c r="CW320" s="856"/>
      <c r="CX320" s="469">
        <f t="shared" si="503"/>
        <v>0</v>
      </c>
      <c r="CY320" s="469">
        <f t="shared" si="504"/>
        <v>0</v>
      </c>
      <c r="CZ320" s="469">
        <f t="shared" si="505"/>
        <v>0</v>
      </c>
      <c r="DA320" s="590">
        <f t="shared" si="506"/>
        <v>0</v>
      </c>
      <c r="DB320" s="474"/>
      <c r="DC320" s="604">
        <f t="shared" si="507"/>
        <v>0</v>
      </c>
      <c r="DD320" s="184">
        <f t="shared" si="508"/>
        <v>0</v>
      </c>
      <c r="DE320" s="605">
        <f t="shared" si="509"/>
        <v>0</v>
      </c>
      <c r="DF320" s="104" t="str">
        <f t="shared" si="510"/>
        <v/>
      </c>
      <c r="DG320" s="856"/>
      <c r="DH320" s="469">
        <f t="shared" si="511"/>
        <v>0</v>
      </c>
      <c r="DI320" s="469">
        <f t="shared" si="512"/>
        <v>0</v>
      </c>
      <c r="DJ320" s="469">
        <f t="shared" si="513"/>
        <v>0</v>
      </c>
      <c r="DK320" s="590">
        <f t="shared" si="514"/>
        <v>0</v>
      </c>
      <c r="DL320" s="474"/>
      <c r="DM320" s="604">
        <f t="shared" si="515"/>
        <v>0</v>
      </c>
      <c r="DN320" s="184">
        <f t="shared" si="516"/>
        <v>0</v>
      </c>
      <c r="DO320" s="605">
        <f t="shared" si="517"/>
        <v>0</v>
      </c>
      <c r="DP320" s="104" t="str">
        <f t="shared" si="518"/>
        <v/>
      </c>
      <c r="DQ320" s="856"/>
      <c r="DR320" s="469">
        <f t="shared" si="519"/>
        <v>0</v>
      </c>
      <c r="DS320" s="469">
        <f t="shared" si="520"/>
        <v>0</v>
      </c>
      <c r="DT320" s="469">
        <f t="shared" si="521"/>
        <v>0</v>
      </c>
      <c r="DU320" s="101">
        <f t="shared" si="522"/>
        <v>0</v>
      </c>
      <c r="DV320" s="528">
        <f t="shared" si="523"/>
        <v>0</v>
      </c>
      <c r="DW320" s="529">
        <f t="shared" si="523"/>
        <v>0</v>
      </c>
      <c r="DX320" s="529">
        <f t="shared" si="523"/>
        <v>0</v>
      </c>
      <c r="DY320" s="530">
        <f t="shared" si="524"/>
        <v>0</v>
      </c>
      <c r="DZ320" s="528">
        <f t="shared" si="525"/>
        <v>0</v>
      </c>
      <c r="EA320" s="529">
        <f t="shared" si="525"/>
        <v>0</v>
      </c>
      <c r="EB320" s="529">
        <f t="shared" si="525"/>
        <v>0</v>
      </c>
      <c r="EC320" s="530">
        <f t="shared" si="526"/>
        <v>0</v>
      </c>
      <c r="ED320" s="528">
        <f t="shared" si="527"/>
        <v>0</v>
      </c>
      <c r="EE320" s="529">
        <f t="shared" si="527"/>
        <v>0</v>
      </c>
      <c r="EF320" s="529">
        <f t="shared" si="527"/>
        <v>0</v>
      </c>
      <c r="EG320" s="530">
        <f t="shared" si="528"/>
        <v>0</v>
      </c>
      <c r="EH320" s="528">
        <f t="shared" si="529"/>
        <v>0</v>
      </c>
      <c r="EI320" s="529">
        <f t="shared" si="530"/>
        <v>0</v>
      </c>
      <c r="EJ320" s="529">
        <f t="shared" si="531"/>
        <v>0</v>
      </c>
      <c r="EK320" s="530">
        <f t="shared" si="532"/>
        <v>0</v>
      </c>
      <c r="EL320" s="562"/>
      <c r="EM320" s="571">
        <f t="shared" si="533"/>
        <v>0</v>
      </c>
      <c r="EN320" s="572">
        <f t="shared" si="533"/>
        <v>0</v>
      </c>
      <c r="EO320" s="576">
        <f t="shared" si="533"/>
        <v>0</v>
      </c>
      <c r="EP320" s="578">
        <f t="shared" si="534"/>
        <v>0</v>
      </c>
      <c r="EQ320" s="571">
        <f t="shared" si="535"/>
        <v>0</v>
      </c>
      <c r="ER320" s="572">
        <f t="shared" si="535"/>
        <v>0</v>
      </c>
      <c r="ES320" s="573">
        <f t="shared" si="535"/>
        <v>0</v>
      </c>
      <c r="ET320" s="579">
        <f t="shared" si="536"/>
        <v>0</v>
      </c>
      <c r="EU320" s="577">
        <f t="shared" si="537"/>
        <v>0</v>
      </c>
      <c r="EV320" s="521">
        <f t="shared" si="538"/>
        <v>0</v>
      </c>
      <c r="EW320" s="525">
        <f t="shared" si="539"/>
        <v>0</v>
      </c>
      <c r="EX320" s="524">
        <f t="shared" si="540"/>
        <v>0</v>
      </c>
      <c r="EY320" s="509" t="str">
        <f t="shared" si="541"/>
        <v>○</v>
      </c>
      <c r="EZ320" s="486">
        <f t="shared" si="542"/>
        <v>0</v>
      </c>
      <c r="FA320" s="482">
        <f t="shared" si="542"/>
        <v>0</v>
      </c>
      <c r="FB320" s="482">
        <f t="shared" si="542"/>
        <v>0</v>
      </c>
      <c r="FC320" s="536">
        <f t="shared" si="543"/>
        <v>0</v>
      </c>
      <c r="FD320" s="101">
        <f t="shared" si="544"/>
        <v>0</v>
      </c>
      <c r="FE320" s="846">
        <f t="shared" si="545"/>
        <v>0</v>
      </c>
      <c r="FF320" s="847">
        <f t="shared" si="546"/>
        <v>0</v>
      </c>
      <c r="FG320" s="101" t="str">
        <f t="shared" si="547"/>
        <v/>
      </c>
      <c r="FH320" s="185" t="str">
        <f t="shared" si="548"/>
        <v/>
      </c>
      <c r="FI320" s="184" t="str">
        <f t="shared" si="548"/>
        <v/>
      </c>
      <c r="FJ320" s="848" t="str">
        <f t="shared" si="548"/>
        <v/>
      </c>
      <c r="FK320" s="508"/>
      <c r="FL320" s="498"/>
      <c r="FM320" s="499"/>
      <c r="FN320" s="849">
        <f t="shared" si="549"/>
        <v>0</v>
      </c>
      <c r="FO320" s="511" t="str">
        <f t="shared" si="550"/>
        <v/>
      </c>
      <c r="FP320" s="528" t="str">
        <f t="shared" si="551"/>
        <v/>
      </c>
      <c r="FQ320" s="529" t="str">
        <f t="shared" si="552"/>
        <v/>
      </c>
      <c r="FR320" s="529" t="str">
        <f t="shared" si="553"/>
        <v/>
      </c>
      <c r="FS320" s="530">
        <f t="shared" si="554"/>
        <v>0</v>
      </c>
      <c r="FT320" s="510"/>
    </row>
    <row r="321" spans="1:176" s="3" customFormat="1" ht="18" customHeight="1">
      <c r="A321" s="619" t="str">
        <f t="shared" si="447"/>
        <v/>
      </c>
      <c r="B321" s="448">
        <f t="shared" si="555"/>
        <v>0</v>
      </c>
      <c r="C321" s="1114" t="str">
        <f t="shared" si="448"/>
        <v>授業料</v>
      </c>
      <c r="D321" s="1114" t="str">
        <f t="shared" si="449"/>
        <v>入学金</v>
      </c>
      <c r="E321" s="448">
        <f t="shared" si="556"/>
        <v>0</v>
      </c>
      <c r="F321" s="619">
        <f t="shared" si="450"/>
        <v>0</v>
      </c>
      <c r="G321" s="539">
        <f t="shared" si="451"/>
        <v>304</v>
      </c>
      <c r="H321" s="844"/>
      <c r="I321" s="845"/>
      <c r="J321" s="187"/>
      <c r="K321" s="188"/>
      <c r="L321" s="188"/>
      <c r="M321" s="186"/>
      <c r="N321" s="97"/>
      <c r="O321" s="98"/>
      <c r="P321" s="187"/>
      <c r="Q321" s="188"/>
      <c r="R321" s="186"/>
      <c r="S321" s="99"/>
      <c r="T321" s="97"/>
      <c r="U321" s="741"/>
      <c r="V321" s="101" t="str">
        <f>IF(OR($R$5="",$T$5="",$J321="",$O321="",$U321=""),"",IF(ISERROR(VLOOKUP($C321,参照!$P$4:$V$112,5,FALSE)),0,VLOOKUP($C321,参照!$P$4:$V$112,5,FALSE)))</f>
        <v/>
      </c>
      <c r="W321" s="100"/>
      <c r="X321" s="102" t="str">
        <f>IF(OR($R$5="",$T$5="",$J321="",$O321="",$W321=""),"",IF(ISERROR(VLOOKUP($D321,参照!$P$4:$V$112,5,FALSE)),0,VLOOKUP($D321,参照!$P$4:$V$112,5,FALSE)))</f>
        <v/>
      </c>
      <c r="Y321" s="182" t="str">
        <f t="shared" si="452"/>
        <v/>
      </c>
      <c r="Z321" s="182" t="str">
        <f t="shared" si="453"/>
        <v/>
      </c>
      <c r="AA321" s="468"/>
      <c r="AB321" s="536">
        <f t="shared" si="454"/>
        <v>0</v>
      </c>
      <c r="AC321" s="854"/>
      <c r="AD321" s="738">
        <f t="shared" si="455"/>
        <v>0</v>
      </c>
      <c r="AE321" s="103" t="str">
        <f t="shared" si="456"/>
        <v/>
      </c>
      <c r="AF321" s="468" t="str">
        <f t="shared" si="457"/>
        <v/>
      </c>
      <c r="AG321" s="469" t="str">
        <f t="shared" si="458"/>
        <v/>
      </c>
      <c r="AH321" s="102" t="str">
        <f t="shared" si="458"/>
        <v/>
      </c>
      <c r="AI321" s="855"/>
      <c r="AJ321" s="588"/>
      <c r="AK321" s="102" t="str">
        <f t="shared" si="459"/>
        <v/>
      </c>
      <c r="AL321" s="856"/>
      <c r="AM321" s="469">
        <f t="shared" si="460"/>
        <v>0</v>
      </c>
      <c r="AN321" s="469">
        <f t="shared" si="461"/>
        <v>0</v>
      </c>
      <c r="AO321" s="469">
        <f t="shared" si="462"/>
        <v>0</v>
      </c>
      <c r="AP321" s="590">
        <f t="shared" si="463"/>
        <v>0</v>
      </c>
      <c r="AQ321" s="474"/>
      <c r="AR321" s="104" t="str">
        <f t="shared" si="464"/>
        <v/>
      </c>
      <c r="AS321" s="856"/>
      <c r="AT321" s="469">
        <f t="shared" si="465"/>
        <v>0</v>
      </c>
      <c r="AU321" s="469">
        <f t="shared" si="466"/>
        <v>0</v>
      </c>
      <c r="AV321" s="469">
        <f t="shared" si="467"/>
        <v>0</v>
      </c>
      <c r="AW321" s="590">
        <f t="shared" si="468"/>
        <v>0</v>
      </c>
      <c r="AX321" s="474"/>
      <c r="AY321" s="102" t="str">
        <f t="shared" si="469"/>
        <v/>
      </c>
      <c r="AZ321" s="856"/>
      <c r="BA321" s="469">
        <f t="shared" si="470"/>
        <v>0</v>
      </c>
      <c r="BB321" s="469">
        <f t="shared" si="471"/>
        <v>0</v>
      </c>
      <c r="BC321" s="469">
        <f t="shared" si="472"/>
        <v>0</v>
      </c>
      <c r="BD321" s="590">
        <f t="shared" si="473"/>
        <v>0</v>
      </c>
      <c r="BE321" s="484" t="str">
        <f t="shared" si="474"/>
        <v>○</v>
      </c>
      <c r="BF321" s="486">
        <f t="shared" si="475"/>
        <v>0</v>
      </c>
      <c r="BG321" s="482">
        <f t="shared" si="475"/>
        <v>0</v>
      </c>
      <c r="BH321" s="482">
        <f t="shared" si="475"/>
        <v>0</v>
      </c>
      <c r="BI321" s="483">
        <f t="shared" si="476"/>
        <v>0</v>
      </c>
      <c r="BJ321" s="528">
        <f t="shared" si="477"/>
        <v>0</v>
      </c>
      <c r="BK321" s="529">
        <f t="shared" si="477"/>
        <v>0</v>
      </c>
      <c r="BL321" s="529">
        <f t="shared" si="477"/>
        <v>0</v>
      </c>
      <c r="BM321" s="530">
        <f t="shared" si="478"/>
        <v>0</v>
      </c>
      <c r="BN321" s="528">
        <f t="shared" si="479"/>
        <v>0</v>
      </c>
      <c r="BO321" s="529">
        <f t="shared" si="480"/>
        <v>0</v>
      </c>
      <c r="BP321" s="529">
        <f t="shared" si="481"/>
        <v>0</v>
      </c>
      <c r="BQ321" s="530">
        <f t="shared" si="482"/>
        <v>0</v>
      </c>
      <c r="BR321" s="528">
        <f t="shared" si="483"/>
        <v>0</v>
      </c>
      <c r="BS321" s="529">
        <f t="shared" si="483"/>
        <v>0</v>
      </c>
      <c r="BT321" s="529">
        <f t="shared" si="483"/>
        <v>0</v>
      </c>
      <c r="BU321" s="530">
        <f t="shared" si="484"/>
        <v>0</v>
      </c>
      <c r="BV321" s="528">
        <f t="shared" si="485"/>
        <v>0</v>
      </c>
      <c r="BW321" s="529">
        <f t="shared" si="486"/>
        <v>0</v>
      </c>
      <c r="BX321" s="529">
        <f t="shared" si="487"/>
        <v>0</v>
      </c>
      <c r="BY321" s="530">
        <f t="shared" si="488"/>
        <v>0</v>
      </c>
      <c r="BZ321" s="560" t="str">
        <f t="shared" si="489"/>
        <v/>
      </c>
      <c r="CA321" s="184" t="str">
        <f t="shared" si="489"/>
        <v/>
      </c>
      <c r="CB321" s="183" t="str">
        <f t="shared" si="489"/>
        <v/>
      </c>
      <c r="CC321" s="185" t="str">
        <f t="shared" si="490"/>
        <v/>
      </c>
      <c r="CD321" s="184" t="str">
        <f t="shared" si="490"/>
        <v/>
      </c>
      <c r="CE321" s="183" t="str">
        <f t="shared" si="490"/>
        <v/>
      </c>
      <c r="CF321" s="447"/>
      <c r="CG321" s="482" t="str">
        <f t="shared" si="491"/>
        <v>－</v>
      </c>
      <c r="CH321" s="469"/>
      <c r="CI321" s="561"/>
      <c r="CJ321" s="468" t="str">
        <f t="shared" si="492"/>
        <v/>
      </c>
      <c r="CK321" s="469" t="str">
        <f t="shared" si="493"/>
        <v/>
      </c>
      <c r="CL321" s="102" t="str">
        <f t="shared" si="494"/>
        <v/>
      </c>
      <c r="CM321" s="468" t="str">
        <f t="shared" si="495"/>
        <v/>
      </c>
      <c r="CN321" s="469" t="str">
        <f t="shared" si="496"/>
        <v/>
      </c>
      <c r="CO321" s="102" t="str">
        <f t="shared" si="497"/>
        <v/>
      </c>
      <c r="CP321" s="468" t="str">
        <f t="shared" si="498"/>
        <v/>
      </c>
      <c r="CQ321" s="469" t="str">
        <f t="shared" si="498"/>
        <v/>
      </c>
      <c r="CR321" s="102" t="str">
        <f t="shared" si="498"/>
        <v/>
      </c>
      <c r="CS321" s="468" t="str">
        <f t="shared" si="499"/>
        <v/>
      </c>
      <c r="CT321" s="469" t="str">
        <f t="shared" si="500"/>
        <v/>
      </c>
      <c r="CU321" s="469" t="str">
        <f t="shared" si="501"/>
        <v/>
      </c>
      <c r="CV321" s="105" t="str">
        <f t="shared" si="502"/>
        <v/>
      </c>
      <c r="CW321" s="856"/>
      <c r="CX321" s="469">
        <f t="shared" si="503"/>
        <v>0</v>
      </c>
      <c r="CY321" s="469">
        <f t="shared" si="504"/>
        <v>0</v>
      </c>
      <c r="CZ321" s="469">
        <f t="shared" si="505"/>
        <v>0</v>
      </c>
      <c r="DA321" s="590">
        <f t="shared" si="506"/>
        <v>0</v>
      </c>
      <c r="DB321" s="474"/>
      <c r="DC321" s="604">
        <f t="shared" si="507"/>
        <v>0</v>
      </c>
      <c r="DD321" s="184">
        <f t="shared" si="508"/>
        <v>0</v>
      </c>
      <c r="DE321" s="605">
        <f t="shared" si="509"/>
        <v>0</v>
      </c>
      <c r="DF321" s="104" t="str">
        <f t="shared" si="510"/>
        <v/>
      </c>
      <c r="DG321" s="856"/>
      <c r="DH321" s="469">
        <f t="shared" si="511"/>
        <v>0</v>
      </c>
      <c r="DI321" s="469">
        <f t="shared" si="512"/>
        <v>0</v>
      </c>
      <c r="DJ321" s="469">
        <f t="shared" si="513"/>
        <v>0</v>
      </c>
      <c r="DK321" s="590">
        <f t="shared" si="514"/>
        <v>0</v>
      </c>
      <c r="DL321" s="474"/>
      <c r="DM321" s="604">
        <f t="shared" si="515"/>
        <v>0</v>
      </c>
      <c r="DN321" s="184">
        <f t="shared" si="516"/>
        <v>0</v>
      </c>
      <c r="DO321" s="605">
        <f t="shared" si="517"/>
        <v>0</v>
      </c>
      <c r="DP321" s="104" t="str">
        <f t="shared" si="518"/>
        <v/>
      </c>
      <c r="DQ321" s="856"/>
      <c r="DR321" s="469">
        <f t="shared" si="519"/>
        <v>0</v>
      </c>
      <c r="DS321" s="469">
        <f t="shared" si="520"/>
        <v>0</v>
      </c>
      <c r="DT321" s="469">
        <f t="shared" si="521"/>
        <v>0</v>
      </c>
      <c r="DU321" s="101">
        <f t="shared" si="522"/>
        <v>0</v>
      </c>
      <c r="DV321" s="528">
        <f t="shared" si="523"/>
        <v>0</v>
      </c>
      <c r="DW321" s="529">
        <f t="shared" si="523"/>
        <v>0</v>
      </c>
      <c r="DX321" s="529">
        <f t="shared" si="523"/>
        <v>0</v>
      </c>
      <c r="DY321" s="530">
        <f t="shared" si="524"/>
        <v>0</v>
      </c>
      <c r="DZ321" s="528">
        <f t="shared" si="525"/>
        <v>0</v>
      </c>
      <c r="EA321" s="529">
        <f t="shared" si="525"/>
        <v>0</v>
      </c>
      <c r="EB321" s="529">
        <f t="shared" si="525"/>
        <v>0</v>
      </c>
      <c r="EC321" s="530">
        <f t="shared" si="526"/>
        <v>0</v>
      </c>
      <c r="ED321" s="528">
        <f t="shared" si="527"/>
        <v>0</v>
      </c>
      <c r="EE321" s="529">
        <f t="shared" si="527"/>
        <v>0</v>
      </c>
      <c r="EF321" s="529">
        <f t="shared" si="527"/>
        <v>0</v>
      </c>
      <c r="EG321" s="530">
        <f t="shared" si="528"/>
        <v>0</v>
      </c>
      <c r="EH321" s="528">
        <f t="shared" si="529"/>
        <v>0</v>
      </c>
      <c r="EI321" s="529">
        <f t="shared" si="530"/>
        <v>0</v>
      </c>
      <c r="EJ321" s="529">
        <f t="shared" si="531"/>
        <v>0</v>
      </c>
      <c r="EK321" s="530">
        <f t="shared" si="532"/>
        <v>0</v>
      </c>
      <c r="EL321" s="562"/>
      <c r="EM321" s="571">
        <f t="shared" si="533"/>
        <v>0</v>
      </c>
      <c r="EN321" s="572">
        <f t="shared" si="533"/>
        <v>0</v>
      </c>
      <c r="EO321" s="576">
        <f t="shared" si="533"/>
        <v>0</v>
      </c>
      <c r="EP321" s="578">
        <f t="shared" si="534"/>
        <v>0</v>
      </c>
      <c r="EQ321" s="571">
        <f t="shared" si="535"/>
        <v>0</v>
      </c>
      <c r="ER321" s="572">
        <f t="shared" si="535"/>
        <v>0</v>
      </c>
      <c r="ES321" s="573">
        <f t="shared" si="535"/>
        <v>0</v>
      </c>
      <c r="ET321" s="579">
        <f t="shared" si="536"/>
        <v>0</v>
      </c>
      <c r="EU321" s="577">
        <f t="shared" si="537"/>
        <v>0</v>
      </c>
      <c r="EV321" s="521">
        <f t="shared" si="538"/>
        <v>0</v>
      </c>
      <c r="EW321" s="525">
        <f t="shared" si="539"/>
        <v>0</v>
      </c>
      <c r="EX321" s="524">
        <f t="shared" si="540"/>
        <v>0</v>
      </c>
      <c r="EY321" s="509" t="str">
        <f t="shared" si="541"/>
        <v>○</v>
      </c>
      <c r="EZ321" s="486">
        <f t="shared" si="542"/>
        <v>0</v>
      </c>
      <c r="FA321" s="482">
        <f t="shared" si="542"/>
        <v>0</v>
      </c>
      <c r="FB321" s="482">
        <f t="shared" si="542"/>
        <v>0</v>
      </c>
      <c r="FC321" s="536">
        <f t="shared" si="543"/>
        <v>0</v>
      </c>
      <c r="FD321" s="101">
        <f t="shared" si="544"/>
        <v>0</v>
      </c>
      <c r="FE321" s="846">
        <f t="shared" si="545"/>
        <v>0</v>
      </c>
      <c r="FF321" s="847">
        <f t="shared" si="546"/>
        <v>0</v>
      </c>
      <c r="FG321" s="101" t="str">
        <f t="shared" si="547"/>
        <v/>
      </c>
      <c r="FH321" s="185" t="str">
        <f t="shared" si="548"/>
        <v/>
      </c>
      <c r="FI321" s="184" t="str">
        <f t="shared" si="548"/>
        <v/>
      </c>
      <c r="FJ321" s="848" t="str">
        <f t="shared" si="548"/>
        <v/>
      </c>
      <c r="FK321" s="508"/>
      <c r="FL321" s="498"/>
      <c r="FM321" s="499"/>
      <c r="FN321" s="849">
        <f t="shared" si="549"/>
        <v>0</v>
      </c>
      <c r="FO321" s="511" t="str">
        <f t="shared" si="550"/>
        <v/>
      </c>
      <c r="FP321" s="528" t="str">
        <f t="shared" si="551"/>
        <v/>
      </c>
      <c r="FQ321" s="529" t="str">
        <f t="shared" si="552"/>
        <v/>
      </c>
      <c r="FR321" s="529" t="str">
        <f t="shared" si="553"/>
        <v/>
      </c>
      <c r="FS321" s="530">
        <f t="shared" si="554"/>
        <v>0</v>
      </c>
      <c r="FT321" s="510"/>
    </row>
    <row r="322" spans="1:176" s="3" customFormat="1" ht="18" customHeight="1">
      <c r="A322" s="619" t="str">
        <f t="shared" si="447"/>
        <v/>
      </c>
      <c r="B322" s="448">
        <f t="shared" si="555"/>
        <v>0</v>
      </c>
      <c r="C322" s="1114" t="str">
        <f t="shared" si="448"/>
        <v>授業料</v>
      </c>
      <c r="D322" s="1114" t="str">
        <f t="shared" si="449"/>
        <v>入学金</v>
      </c>
      <c r="E322" s="448">
        <f t="shared" si="556"/>
        <v>0</v>
      </c>
      <c r="F322" s="619">
        <f t="shared" si="450"/>
        <v>0</v>
      </c>
      <c r="G322" s="539">
        <f t="shared" si="451"/>
        <v>305</v>
      </c>
      <c r="H322" s="844"/>
      <c r="I322" s="845"/>
      <c r="J322" s="187"/>
      <c r="K322" s="188"/>
      <c r="L322" s="188"/>
      <c r="M322" s="186"/>
      <c r="N322" s="97"/>
      <c r="O322" s="98"/>
      <c r="P322" s="187"/>
      <c r="Q322" s="188"/>
      <c r="R322" s="186"/>
      <c r="S322" s="99"/>
      <c r="T322" s="97"/>
      <c r="U322" s="741"/>
      <c r="V322" s="101" t="str">
        <f>IF(OR($R$5="",$T$5="",$J322="",$O322="",$U322=""),"",IF(ISERROR(VLOOKUP($C322,参照!$P$4:$V$112,5,FALSE)),0,VLOOKUP($C322,参照!$P$4:$V$112,5,FALSE)))</f>
        <v/>
      </c>
      <c r="W322" s="100"/>
      <c r="X322" s="102" t="str">
        <f>IF(OR($R$5="",$T$5="",$J322="",$O322="",$W322=""),"",IF(ISERROR(VLOOKUP($D322,参照!$P$4:$V$112,5,FALSE)),0,VLOOKUP($D322,参照!$P$4:$V$112,5,FALSE)))</f>
        <v/>
      </c>
      <c r="Y322" s="182" t="str">
        <f t="shared" si="452"/>
        <v/>
      </c>
      <c r="Z322" s="182" t="str">
        <f t="shared" si="453"/>
        <v/>
      </c>
      <c r="AA322" s="468"/>
      <c r="AB322" s="536">
        <f t="shared" si="454"/>
        <v>0</v>
      </c>
      <c r="AC322" s="854"/>
      <c r="AD322" s="738">
        <f t="shared" si="455"/>
        <v>0</v>
      </c>
      <c r="AE322" s="103" t="str">
        <f t="shared" si="456"/>
        <v/>
      </c>
      <c r="AF322" s="468" t="str">
        <f t="shared" si="457"/>
        <v/>
      </c>
      <c r="AG322" s="469" t="str">
        <f t="shared" si="458"/>
        <v/>
      </c>
      <c r="AH322" s="102" t="str">
        <f t="shared" si="458"/>
        <v/>
      </c>
      <c r="AI322" s="855"/>
      <c r="AJ322" s="588"/>
      <c r="AK322" s="102" t="str">
        <f t="shared" si="459"/>
        <v/>
      </c>
      <c r="AL322" s="856"/>
      <c r="AM322" s="469">
        <f t="shared" si="460"/>
        <v>0</v>
      </c>
      <c r="AN322" s="469">
        <f t="shared" si="461"/>
        <v>0</v>
      </c>
      <c r="AO322" s="469">
        <f t="shared" si="462"/>
        <v>0</v>
      </c>
      <c r="AP322" s="590">
        <f t="shared" si="463"/>
        <v>0</v>
      </c>
      <c r="AQ322" s="474"/>
      <c r="AR322" s="104" t="str">
        <f t="shared" si="464"/>
        <v/>
      </c>
      <c r="AS322" s="856"/>
      <c r="AT322" s="469">
        <f t="shared" si="465"/>
        <v>0</v>
      </c>
      <c r="AU322" s="469">
        <f t="shared" si="466"/>
        <v>0</v>
      </c>
      <c r="AV322" s="469">
        <f t="shared" si="467"/>
        <v>0</v>
      </c>
      <c r="AW322" s="590">
        <f t="shared" si="468"/>
        <v>0</v>
      </c>
      <c r="AX322" s="474"/>
      <c r="AY322" s="102" t="str">
        <f t="shared" si="469"/>
        <v/>
      </c>
      <c r="AZ322" s="856"/>
      <c r="BA322" s="469">
        <f t="shared" si="470"/>
        <v>0</v>
      </c>
      <c r="BB322" s="469">
        <f t="shared" si="471"/>
        <v>0</v>
      </c>
      <c r="BC322" s="469">
        <f t="shared" si="472"/>
        <v>0</v>
      </c>
      <c r="BD322" s="590">
        <f t="shared" si="473"/>
        <v>0</v>
      </c>
      <c r="BE322" s="484" t="str">
        <f t="shared" si="474"/>
        <v>○</v>
      </c>
      <c r="BF322" s="486">
        <f t="shared" si="475"/>
        <v>0</v>
      </c>
      <c r="BG322" s="482">
        <f t="shared" si="475"/>
        <v>0</v>
      </c>
      <c r="BH322" s="482">
        <f t="shared" si="475"/>
        <v>0</v>
      </c>
      <c r="BI322" s="483">
        <f t="shared" si="476"/>
        <v>0</v>
      </c>
      <c r="BJ322" s="528">
        <f t="shared" si="477"/>
        <v>0</v>
      </c>
      <c r="BK322" s="529">
        <f t="shared" si="477"/>
        <v>0</v>
      </c>
      <c r="BL322" s="529">
        <f t="shared" si="477"/>
        <v>0</v>
      </c>
      <c r="BM322" s="530">
        <f t="shared" si="478"/>
        <v>0</v>
      </c>
      <c r="BN322" s="528">
        <f t="shared" si="479"/>
        <v>0</v>
      </c>
      <c r="BO322" s="529">
        <f t="shared" si="480"/>
        <v>0</v>
      </c>
      <c r="BP322" s="529">
        <f t="shared" si="481"/>
        <v>0</v>
      </c>
      <c r="BQ322" s="530">
        <f t="shared" si="482"/>
        <v>0</v>
      </c>
      <c r="BR322" s="528">
        <f t="shared" si="483"/>
        <v>0</v>
      </c>
      <c r="BS322" s="529">
        <f t="shared" si="483"/>
        <v>0</v>
      </c>
      <c r="BT322" s="529">
        <f t="shared" si="483"/>
        <v>0</v>
      </c>
      <c r="BU322" s="530">
        <f t="shared" si="484"/>
        <v>0</v>
      </c>
      <c r="BV322" s="528">
        <f t="shared" si="485"/>
        <v>0</v>
      </c>
      <c r="BW322" s="529">
        <f t="shared" si="486"/>
        <v>0</v>
      </c>
      <c r="BX322" s="529">
        <f t="shared" si="487"/>
        <v>0</v>
      </c>
      <c r="BY322" s="530">
        <f t="shared" si="488"/>
        <v>0</v>
      </c>
      <c r="BZ322" s="560" t="str">
        <f t="shared" si="489"/>
        <v/>
      </c>
      <c r="CA322" s="184" t="str">
        <f t="shared" si="489"/>
        <v/>
      </c>
      <c r="CB322" s="183" t="str">
        <f t="shared" si="489"/>
        <v/>
      </c>
      <c r="CC322" s="185" t="str">
        <f t="shared" si="490"/>
        <v/>
      </c>
      <c r="CD322" s="184" t="str">
        <f t="shared" si="490"/>
        <v/>
      </c>
      <c r="CE322" s="183" t="str">
        <f t="shared" si="490"/>
        <v/>
      </c>
      <c r="CF322" s="447"/>
      <c r="CG322" s="482" t="str">
        <f t="shared" si="491"/>
        <v>－</v>
      </c>
      <c r="CH322" s="469"/>
      <c r="CI322" s="561"/>
      <c r="CJ322" s="468" t="str">
        <f t="shared" si="492"/>
        <v/>
      </c>
      <c r="CK322" s="469" t="str">
        <f t="shared" si="493"/>
        <v/>
      </c>
      <c r="CL322" s="102" t="str">
        <f t="shared" si="494"/>
        <v/>
      </c>
      <c r="CM322" s="468" t="str">
        <f t="shared" si="495"/>
        <v/>
      </c>
      <c r="CN322" s="469" t="str">
        <f t="shared" si="496"/>
        <v/>
      </c>
      <c r="CO322" s="102" t="str">
        <f t="shared" si="497"/>
        <v/>
      </c>
      <c r="CP322" s="468" t="str">
        <f t="shared" si="498"/>
        <v/>
      </c>
      <c r="CQ322" s="469" t="str">
        <f t="shared" si="498"/>
        <v/>
      </c>
      <c r="CR322" s="102" t="str">
        <f t="shared" si="498"/>
        <v/>
      </c>
      <c r="CS322" s="468" t="str">
        <f t="shared" si="499"/>
        <v/>
      </c>
      <c r="CT322" s="469" t="str">
        <f t="shared" si="500"/>
        <v/>
      </c>
      <c r="CU322" s="469" t="str">
        <f t="shared" si="501"/>
        <v/>
      </c>
      <c r="CV322" s="105" t="str">
        <f t="shared" si="502"/>
        <v/>
      </c>
      <c r="CW322" s="856"/>
      <c r="CX322" s="469">
        <f t="shared" si="503"/>
        <v>0</v>
      </c>
      <c r="CY322" s="469">
        <f t="shared" si="504"/>
        <v>0</v>
      </c>
      <c r="CZ322" s="469">
        <f t="shared" si="505"/>
        <v>0</v>
      </c>
      <c r="DA322" s="590">
        <f t="shared" si="506"/>
        <v>0</v>
      </c>
      <c r="DB322" s="474"/>
      <c r="DC322" s="604">
        <f t="shared" si="507"/>
        <v>0</v>
      </c>
      <c r="DD322" s="184">
        <f t="shared" si="508"/>
        <v>0</v>
      </c>
      <c r="DE322" s="605">
        <f t="shared" si="509"/>
        <v>0</v>
      </c>
      <c r="DF322" s="104" t="str">
        <f t="shared" si="510"/>
        <v/>
      </c>
      <c r="DG322" s="856"/>
      <c r="DH322" s="469">
        <f t="shared" si="511"/>
        <v>0</v>
      </c>
      <c r="DI322" s="469">
        <f t="shared" si="512"/>
        <v>0</v>
      </c>
      <c r="DJ322" s="469">
        <f t="shared" si="513"/>
        <v>0</v>
      </c>
      <c r="DK322" s="590">
        <f t="shared" si="514"/>
        <v>0</v>
      </c>
      <c r="DL322" s="474"/>
      <c r="DM322" s="604">
        <f t="shared" si="515"/>
        <v>0</v>
      </c>
      <c r="DN322" s="184">
        <f t="shared" si="516"/>
        <v>0</v>
      </c>
      <c r="DO322" s="605">
        <f t="shared" si="517"/>
        <v>0</v>
      </c>
      <c r="DP322" s="104" t="str">
        <f t="shared" si="518"/>
        <v/>
      </c>
      <c r="DQ322" s="856"/>
      <c r="DR322" s="469">
        <f t="shared" si="519"/>
        <v>0</v>
      </c>
      <c r="DS322" s="469">
        <f t="shared" si="520"/>
        <v>0</v>
      </c>
      <c r="DT322" s="469">
        <f t="shared" si="521"/>
        <v>0</v>
      </c>
      <c r="DU322" s="101">
        <f t="shared" si="522"/>
        <v>0</v>
      </c>
      <c r="DV322" s="528">
        <f t="shared" si="523"/>
        <v>0</v>
      </c>
      <c r="DW322" s="529">
        <f t="shared" si="523"/>
        <v>0</v>
      </c>
      <c r="DX322" s="529">
        <f t="shared" si="523"/>
        <v>0</v>
      </c>
      <c r="DY322" s="530">
        <f t="shared" si="524"/>
        <v>0</v>
      </c>
      <c r="DZ322" s="528">
        <f t="shared" si="525"/>
        <v>0</v>
      </c>
      <c r="EA322" s="529">
        <f t="shared" si="525"/>
        <v>0</v>
      </c>
      <c r="EB322" s="529">
        <f t="shared" si="525"/>
        <v>0</v>
      </c>
      <c r="EC322" s="530">
        <f t="shared" si="526"/>
        <v>0</v>
      </c>
      <c r="ED322" s="528">
        <f t="shared" si="527"/>
        <v>0</v>
      </c>
      <c r="EE322" s="529">
        <f t="shared" si="527"/>
        <v>0</v>
      </c>
      <c r="EF322" s="529">
        <f t="shared" si="527"/>
        <v>0</v>
      </c>
      <c r="EG322" s="530">
        <f t="shared" si="528"/>
        <v>0</v>
      </c>
      <c r="EH322" s="528">
        <f t="shared" si="529"/>
        <v>0</v>
      </c>
      <c r="EI322" s="529">
        <f t="shared" si="530"/>
        <v>0</v>
      </c>
      <c r="EJ322" s="529">
        <f t="shared" si="531"/>
        <v>0</v>
      </c>
      <c r="EK322" s="530">
        <f t="shared" si="532"/>
        <v>0</v>
      </c>
      <c r="EL322" s="562"/>
      <c r="EM322" s="571">
        <f t="shared" si="533"/>
        <v>0</v>
      </c>
      <c r="EN322" s="572">
        <f t="shared" si="533"/>
        <v>0</v>
      </c>
      <c r="EO322" s="576">
        <f t="shared" si="533"/>
        <v>0</v>
      </c>
      <c r="EP322" s="578">
        <f t="shared" si="534"/>
        <v>0</v>
      </c>
      <c r="EQ322" s="571">
        <f t="shared" si="535"/>
        <v>0</v>
      </c>
      <c r="ER322" s="572">
        <f t="shared" si="535"/>
        <v>0</v>
      </c>
      <c r="ES322" s="573">
        <f t="shared" si="535"/>
        <v>0</v>
      </c>
      <c r="ET322" s="579">
        <f t="shared" si="536"/>
        <v>0</v>
      </c>
      <c r="EU322" s="577">
        <f t="shared" si="537"/>
        <v>0</v>
      </c>
      <c r="EV322" s="521">
        <f t="shared" si="538"/>
        <v>0</v>
      </c>
      <c r="EW322" s="525">
        <f t="shared" si="539"/>
        <v>0</v>
      </c>
      <c r="EX322" s="524">
        <f t="shared" si="540"/>
        <v>0</v>
      </c>
      <c r="EY322" s="509" t="str">
        <f t="shared" si="541"/>
        <v>○</v>
      </c>
      <c r="EZ322" s="486">
        <f t="shared" si="542"/>
        <v>0</v>
      </c>
      <c r="FA322" s="482">
        <f t="shared" si="542"/>
        <v>0</v>
      </c>
      <c r="FB322" s="482">
        <f t="shared" si="542"/>
        <v>0</v>
      </c>
      <c r="FC322" s="536">
        <f t="shared" si="543"/>
        <v>0</v>
      </c>
      <c r="FD322" s="101">
        <f t="shared" si="544"/>
        <v>0</v>
      </c>
      <c r="FE322" s="846">
        <f t="shared" si="545"/>
        <v>0</v>
      </c>
      <c r="FF322" s="847">
        <f t="shared" si="546"/>
        <v>0</v>
      </c>
      <c r="FG322" s="101" t="str">
        <f t="shared" si="547"/>
        <v/>
      </c>
      <c r="FH322" s="185" t="str">
        <f t="shared" si="548"/>
        <v/>
      </c>
      <c r="FI322" s="184" t="str">
        <f t="shared" si="548"/>
        <v/>
      </c>
      <c r="FJ322" s="848" t="str">
        <f t="shared" si="548"/>
        <v/>
      </c>
      <c r="FK322" s="508"/>
      <c r="FL322" s="498"/>
      <c r="FM322" s="499"/>
      <c r="FN322" s="849">
        <f t="shared" si="549"/>
        <v>0</v>
      </c>
      <c r="FO322" s="511" t="str">
        <f t="shared" si="550"/>
        <v/>
      </c>
      <c r="FP322" s="528" t="str">
        <f t="shared" si="551"/>
        <v/>
      </c>
      <c r="FQ322" s="529" t="str">
        <f t="shared" si="552"/>
        <v/>
      </c>
      <c r="FR322" s="529" t="str">
        <f t="shared" si="553"/>
        <v/>
      </c>
      <c r="FS322" s="530">
        <f t="shared" si="554"/>
        <v>0</v>
      </c>
      <c r="FT322" s="510"/>
    </row>
    <row r="323" spans="1:176" s="3" customFormat="1" ht="18" customHeight="1">
      <c r="A323" s="619" t="str">
        <f t="shared" si="447"/>
        <v/>
      </c>
      <c r="B323" s="448">
        <f t="shared" si="555"/>
        <v>0</v>
      </c>
      <c r="C323" s="1114" t="str">
        <f t="shared" si="448"/>
        <v>授業料</v>
      </c>
      <c r="D323" s="1114" t="str">
        <f t="shared" si="449"/>
        <v>入学金</v>
      </c>
      <c r="E323" s="448">
        <f t="shared" si="556"/>
        <v>0</v>
      </c>
      <c r="F323" s="619">
        <f t="shared" si="450"/>
        <v>0</v>
      </c>
      <c r="G323" s="539">
        <f t="shared" si="451"/>
        <v>306</v>
      </c>
      <c r="H323" s="844"/>
      <c r="I323" s="845"/>
      <c r="J323" s="187"/>
      <c r="K323" s="188"/>
      <c r="L323" s="188"/>
      <c r="M323" s="186"/>
      <c r="N323" s="97"/>
      <c r="O323" s="98"/>
      <c r="P323" s="187"/>
      <c r="Q323" s="188"/>
      <c r="R323" s="186"/>
      <c r="S323" s="99"/>
      <c r="T323" s="97"/>
      <c r="U323" s="741"/>
      <c r="V323" s="101" t="str">
        <f>IF(OR($R$5="",$T$5="",$J323="",$O323="",$U323=""),"",IF(ISERROR(VLOOKUP($C323,参照!$P$4:$V$112,5,FALSE)),0,VLOOKUP($C323,参照!$P$4:$V$112,5,FALSE)))</f>
        <v/>
      </c>
      <c r="W323" s="100"/>
      <c r="X323" s="102" t="str">
        <f>IF(OR($R$5="",$T$5="",$J323="",$O323="",$W323=""),"",IF(ISERROR(VLOOKUP($D323,参照!$P$4:$V$112,5,FALSE)),0,VLOOKUP($D323,参照!$P$4:$V$112,5,FALSE)))</f>
        <v/>
      </c>
      <c r="Y323" s="182" t="str">
        <f t="shared" si="452"/>
        <v/>
      </c>
      <c r="Z323" s="182" t="str">
        <f t="shared" si="453"/>
        <v/>
      </c>
      <c r="AA323" s="468"/>
      <c r="AB323" s="536">
        <f t="shared" si="454"/>
        <v>0</v>
      </c>
      <c r="AC323" s="854"/>
      <c r="AD323" s="738">
        <f t="shared" si="455"/>
        <v>0</v>
      </c>
      <c r="AE323" s="103" t="str">
        <f t="shared" si="456"/>
        <v/>
      </c>
      <c r="AF323" s="468" t="str">
        <f t="shared" si="457"/>
        <v/>
      </c>
      <c r="AG323" s="469" t="str">
        <f t="shared" si="458"/>
        <v/>
      </c>
      <c r="AH323" s="102" t="str">
        <f t="shared" si="458"/>
        <v/>
      </c>
      <c r="AI323" s="855"/>
      <c r="AJ323" s="588"/>
      <c r="AK323" s="102" t="str">
        <f t="shared" si="459"/>
        <v/>
      </c>
      <c r="AL323" s="856"/>
      <c r="AM323" s="469">
        <f t="shared" si="460"/>
        <v>0</v>
      </c>
      <c r="AN323" s="469">
        <f t="shared" si="461"/>
        <v>0</v>
      </c>
      <c r="AO323" s="469">
        <f t="shared" si="462"/>
        <v>0</v>
      </c>
      <c r="AP323" s="590">
        <f t="shared" si="463"/>
        <v>0</v>
      </c>
      <c r="AQ323" s="474"/>
      <c r="AR323" s="104" t="str">
        <f t="shared" si="464"/>
        <v/>
      </c>
      <c r="AS323" s="856"/>
      <c r="AT323" s="469">
        <f t="shared" si="465"/>
        <v>0</v>
      </c>
      <c r="AU323" s="469">
        <f t="shared" si="466"/>
        <v>0</v>
      </c>
      <c r="AV323" s="469">
        <f t="shared" si="467"/>
        <v>0</v>
      </c>
      <c r="AW323" s="590">
        <f t="shared" si="468"/>
        <v>0</v>
      </c>
      <c r="AX323" s="474"/>
      <c r="AY323" s="102" t="str">
        <f t="shared" si="469"/>
        <v/>
      </c>
      <c r="AZ323" s="856"/>
      <c r="BA323" s="469">
        <f t="shared" si="470"/>
        <v>0</v>
      </c>
      <c r="BB323" s="469">
        <f t="shared" si="471"/>
        <v>0</v>
      </c>
      <c r="BC323" s="469">
        <f t="shared" si="472"/>
        <v>0</v>
      </c>
      <c r="BD323" s="590">
        <f t="shared" si="473"/>
        <v>0</v>
      </c>
      <c r="BE323" s="484" t="str">
        <f t="shared" si="474"/>
        <v>○</v>
      </c>
      <c r="BF323" s="486">
        <f t="shared" si="475"/>
        <v>0</v>
      </c>
      <c r="BG323" s="482">
        <f t="shared" si="475"/>
        <v>0</v>
      </c>
      <c r="BH323" s="482">
        <f t="shared" si="475"/>
        <v>0</v>
      </c>
      <c r="BI323" s="483">
        <f t="shared" si="476"/>
        <v>0</v>
      </c>
      <c r="BJ323" s="528">
        <f t="shared" si="477"/>
        <v>0</v>
      </c>
      <c r="BK323" s="529">
        <f t="shared" si="477"/>
        <v>0</v>
      </c>
      <c r="BL323" s="529">
        <f t="shared" si="477"/>
        <v>0</v>
      </c>
      <c r="BM323" s="530">
        <f t="shared" si="478"/>
        <v>0</v>
      </c>
      <c r="BN323" s="528">
        <f t="shared" si="479"/>
        <v>0</v>
      </c>
      <c r="BO323" s="529">
        <f t="shared" si="480"/>
        <v>0</v>
      </c>
      <c r="BP323" s="529">
        <f t="shared" si="481"/>
        <v>0</v>
      </c>
      <c r="BQ323" s="530">
        <f t="shared" si="482"/>
        <v>0</v>
      </c>
      <c r="BR323" s="528">
        <f t="shared" si="483"/>
        <v>0</v>
      </c>
      <c r="BS323" s="529">
        <f t="shared" si="483"/>
        <v>0</v>
      </c>
      <c r="BT323" s="529">
        <f t="shared" si="483"/>
        <v>0</v>
      </c>
      <c r="BU323" s="530">
        <f t="shared" si="484"/>
        <v>0</v>
      </c>
      <c r="BV323" s="528">
        <f t="shared" si="485"/>
        <v>0</v>
      </c>
      <c r="BW323" s="529">
        <f t="shared" si="486"/>
        <v>0</v>
      </c>
      <c r="BX323" s="529">
        <f t="shared" si="487"/>
        <v>0</v>
      </c>
      <c r="BY323" s="530">
        <f t="shared" si="488"/>
        <v>0</v>
      </c>
      <c r="BZ323" s="560" t="str">
        <f t="shared" si="489"/>
        <v/>
      </c>
      <c r="CA323" s="184" t="str">
        <f t="shared" si="489"/>
        <v/>
      </c>
      <c r="CB323" s="183" t="str">
        <f t="shared" si="489"/>
        <v/>
      </c>
      <c r="CC323" s="185" t="str">
        <f t="shared" si="490"/>
        <v/>
      </c>
      <c r="CD323" s="184" t="str">
        <f t="shared" si="490"/>
        <v/>
      </c>
      <c r="CE323" s="183" t="str">
        <f t="shared" si="490"/>
        <v/>
      </c>
      <c r="CF323" s="447"/>
      <c r="CG323" s="482" t="str">
        <f t="shared" si="491"/>
        <v>－</v>
      </c>
      <c r="CH323" s="469"/>
      <c r="CI323" s="561"/>
      <c r="CJ323" s="468" t="str">
        <f t="shared" si="492"/>
        <v/>
      </c>
      <c r="CK323" s="469" t="str">
        <f t="shared" si="493"/>
        <v/>
      </c>
      <c r="CL323" s="102" t="str">
        <f t="shared" si="494"/>
        <v/>
      </c>
      <c r="CM323" s="468" t="str">
        <f t="shared" si="495"/>
        <v/>
      </c>
      <c r="CN323" s="469" t="str">
        <f t="shared" si="496"/>
        <v/>
      </c>
      <c r="CO323" s="102" t="str">
        <f t="shared" si="497"/>
        <v/>
      </c>
      <c r="CP323" s="468" t="str">
        <f t="shared" si="498"/>
        <v/>
      </c>
      <c r="CQ323" s="469" t="str">
        <f t="shared" si="498"/>
        <v/>
      </c>
      <c r="CR323" s="102" t="str">
        <f t="shared" si="498"/>
        <v/>
      </c>
      <c r="CS323" s="468" t="str">
        <f t="shared" si="499"/>
        <v/>
      </c>
      <c r="CT323" s="469" t="str">
        <f t="shared" si="500"/>
        <v/>
      </c>
      <c r="CU323" s="469" t="str">
        <f t="shared" si="501"/>
        <v/>
      </c>
      <c r="CV323" s="105" t="str">
        <f t="shared" si="502"/>
        <v/>
      </c>
      <c r="CW323" s="856"/>
      <c r="CX323" s="469">
        <f t="shared" si="503"/>
        <v>0</v>
      </c>
      <c r="CY323" s="469">
        <f t="shared" si="504"/>
        <v>0</v>
      </c>
      <c r="CZ323" s="469">
        <f t="shared" si="505"/>
        <v>0</v>
      </c>
      <c r="DA323" s="590">
        <f t="shared" si="506"/>
        <v>0</v>
      </c>
      <c r="DB323" s="474"/>
      <c r="DC323" s="604">
        <f t="shared" si="507"/>
        <v>0</v>
      </c>
      <c r="DD323" s="184">
        <f t="shared" si="508"/>
        <v>0</v>
      </c>
      <c r="DE323" s="605">
        <f t="shared" si="509"/>
        <v>0</v>
      </c>
      <c r="DF323" s="104" t="str">
        <f t="shared" si="510"/>
        <v/>
      </c>
      <c r="DG323" s="856"/>
      <c r="DH323" s="469">
        <f t="shared" si="511"/>
        <v>0</v>
      </c>
      <c r="DI323" s="469">
        <f t="shared" si="512"/>
        <v>0</v>
      </c>
      <c r="DJ323" s="469">
        <f t="shared" si="513"/>
        <v>0</v>
      </c>
      <c r="DK323" s="590">
        <f t="shared" si="514"/>
        <v>0</v>
      </c>
      <c r="DL323" s="474"/>
      <c r="DM323" s="604">
        <f t="shared" si="515"/>
        <v>0</v>
      </c>
      <c r="DN323" s="184">
        <f t="shared" si="516"/>
        <v>0</v>
      </c>
      <c r="DO323" s="605">
        <f t="shared" si="517"/>
        <v>0</v>
      </c>
      <c r="DP323" s="104" t="str">
        <f t="shared" si="518"/>
        <v/>
      </c>
      <c r="DQ323" s="856"/>
      <c r="DR323" s="469">
        <f t="shared" si="519"/>
        <v>0</v>
      </c>
      <c r="DS323" s="469">
        <f t="shared" si="520"/>
        <v>0</v>
      </c>
      <c r="DT323" s="469">
        <f t="shared" si="521"/>
        <v>0</v>
      </c>
      <c r="DU323" s="101">
        <f t="shared" si="522"/>
        <v>0</v>
      </c>
      <c r="DV323" s="528">
        <f t="shared" si="523"/>
        <v>0</v>
      </c>
      <c r="DW323" s="529">
        <f t="shared" si="523"/>
        <v>0</v>
      </c>
      <c r="DX323" s="529">
        <f t="shared" si="523"/>
        <v>0</v>
      </c>
      <c r="DY323" s="530">
        <f t="shared" si="524"/>
        <v>0</v>
      </c>
      <c r="DZ323" s="528">
        <f t="shared" si="525"/>
        <v>0</v>
      </c>
      <c r="EA323" s="529">
        <f t="shared" si="525"/>
        <v>0</v>
      </c>
      <c r="EB323" s="529">
        <f t="shared" si="525"/>
        <v>0</v>
      </c>
      <c r="EC323" s="530">
        <f t="shared" si="526"/>
        <v>0</v>
      </c>
      <c r="ED323" s="528">
        <f t="shared" si="527"/>
        <v>0</v>
      </c>
      <c r="EE323" s="529">
        <f t="shared" si="527"/>
        <v>0</v>
      </c>
      <c r="EF323" s="529">
        <f t="shared" si="527"/>
        <v>0</v>
      </c>
      <c r="EG323" s="530">
        <f t="shared" si="528"/>
        <v>0</v>
      </c>
      <c r="EH323" s="528">
        <f t="shared" si="529"/>
        <v>0</v>
      </c>
      <c r="EI323" s="529">
        <f t="shared" si="530"/>
        <v>0</v>
      </c>
      <c r="EJ323" s="529">
        <f t="shared" si="531"/>
        <v>0</v>
      </c>
      <c r="EK323" s="530">
        <f t="shared" si="532"/>
        <v>0</v>
      </c>
      <c r="EL323" s="562"/>
      <c r="EM323" s="571">
        <f t="shared" si="533"/>
        <v>0</v>
      </c>
      <c r="EN323" s="572">
        <f t="shared" si="533"/>
        <v>0</v>
      </c>
      <c r="EO323" s="576">
        <f t="shared" si="533"/>
        <v>0</v>
      </c>
      <c r="EP323" s="578">
        <f t="shared" si="534"/>
        <v>0</v>
      </c>
      <c r="EQ323" s="571">
        <f t="shared" si="535"/>
        <v>0</v>
      </c>
      <c r="ER323" s="572">
        <f t="shared" si="535"/>
        <v>0</v>
      </c>
      <c r="ES323" s="573">
        <f t="shared" si="535"/>
        <v>0</v>
      </c>
      <c r="ET323" s="579">
        <f t="shared" si="536"/>
        <v>0</v>
      </c>
      <c r="EU323" s="577">
        <f t="shared" si="537"/>
        <v>0</v>
      </c>
      <c r="EV323" s="521">
        <f t="shared" si="538"/>
        <v>0</v>
      </c>
      <c r="EW323" s="525">
        <f t="shared" si="539"/>
        <v>0</v>
      </c>
      <c r="EX323" s="524">
        <f t="shared" si="540"/>
        <v>0</v>
      </c>
      <c r="EY323" s="509" t="str">
        <f t="shared" si="541"/>
        <v>○</v>
      </c>
      <c r="EZ323" s="486">
        <f t="shared" si="542"/>
        <v>0</v>
      </c>
      <c r="FA323" s="482">
        <f t="shared" si="542"/>
        <v>0</v>
      </c>
      <c r="FB323" s="482">
        <f t="shared" si="542"/>
        <v>0</v>
      </c>
      <c r="FC323" s="536">
        <f t="shared" si="543"/>
        <v>0</v>
      </c>
      <c r="FD323" s="101">
        <f t="shared" si="544"/>
        <v>0</v>
      </c>
      <c r="FE323" s="846">
        <f t="shared" si="545"/>
        <v>0</v>
      </c>
      <c r="FF323" s="847">
        <f t="shared" si="546"/>
        <v>0</v>
      </c>
      <c r="FG323" s="101" t="str">
        <f t="shared" si="547"/>
        <v/>
      </c>
      <c r="FH323" s="185" t="str">
        <f t="shared" si="548"/>
        <v/>
      </c>
      <c r="FI323" s="184" t="str">
        <f t="shared" si="548"/>
        <v/>
      </c>
      <c r="FJ323" s="848" t="str">
        <f t="shared" si="548"/>
        <v/>
      </c>
      <c r="FK323" s="508"/>
      <c r="FL323" s="498"/>
      <c r="FM323" s="499"/>
      <c r="FN323" s="849">
        <f t="shared" si="549"/>
        <v>0</v>
      </c>
      <c r="FO323" s="511" t="str">
        <f t="shared" si="550"/>
        <v/>
      </c>
      <c r="FP323" s="528" t="str">
        <f t="shared" si="551"/>
        <v/>
      </c>
      <c r="FQ323" s="529" t="str">
        <f t="shared" si="552"/>
        <v/>
      </c>
      <c r="FR323" s="529" t="str">
        <f t="shared" si="553"/>
        <v/>
      </c>
      <c r="FS323" s="530">
        <f t="shared" si="554"/>
        <v>0</v>
      </c>
      <c r="FT323" s="510"/>
    </row>
    <row r="324" spans="1:176" s="3" customFormat="1" ht="18" customHeight="1">
      <c r="A324" s="619" t="str">
        <f t="shared" si="447"/>
        <v/>
      </c>
      <c r="B324" s="448">
        <f t="shared" si="555"/>
        <v>0</v>
      </c>
      <c r="C324" s="1114" t="str">
        <f t="shared" si="448"/>
        <v>授業料</v>
      </c>
      <c r="D324" s="1114" t="str">
        <f t="shared" si="449"/>
        <v>入学金</v>
      </c>
      <c r="E324" s="448">
        <f t="shared" si="556"/>
        <v>0</v>
      </c>
      <c r="F324" s="619">
        <f t="shared" si="450"/>
        <v>0</v>
      </c>
      <c r="G324" s="539">
        <f t="shared" si="451"/>
        <v>307</v>
      </c>
      <c r="H324" s="844"/>
      <c r="I324" s="845"/>
      <c r="J324" s="187"/>
      <c r="K324" s="188"/>
      <c r="L324" s="188"/>
      <c r="M324" s="186"/>
      <c r="N324" s="97"/>
      <c r="O324" s="98"/>
      <c r="P324" s="187"/>
      <c r="Q324" s="188"/>
      <c r="R324" s="186"/>
      <c r="S324" s="99"/>
      <c r="T324" s="97"/>
      <c r="U324" s="741"/>
      <c r="V324" s="101" t="str">
        <f>IF(OR($R$5="",$T$5="",$J324="",$O324="",$U324=""),"",IF(ISERROR(VLOOKUP($C324,参照!$P$4:$V$112,5,FALSE)),0,VLOOKUP($C324,参照!$P$4:$V$112,5,FALSE)))</f>
        <v/>
      </c>
      <c r="W324" s="100"/>
      <c r="X324" s="102" t="str">
        <f>IF(OR($R$5="",$T$5="",$J324="",$O324="",$W324=""),"",IF(ISERROR(VLOOKUP($D324,参照!$P$4:$V$112,5,FALSE)),0,VLOOKUP($D324,参照!$P$4:$V$112,5,FALSE)))</f>
        <v/>
      </c>
      <c r="Y324" s="182" t="str">
        <f t="shared" si="452"/>
        <v/>
      </c>
      <c r="Z324" s="182" t="str">
        <f t="shared" si="453"/>
        <v/>
      </c>
      <c r="AA324" s="468"/>
      <c r="AB324" s="536">
        <f t="shared" si="454"/>
        <v>0</v>
      </c>
      <c r="AC324" s="854"/>
      <c r="AD324" s="738">
        <f t="shared" si="455"/>
        <v>0</v>
      </c>
      <c r="AE324" s="103" t="str">
        <f t="shared" si="456"/>
        <v/>
      </c>
      <c r="AF324" s="468" t="str">
        <f t="shared" si="457"/>
        <v/>
      </c>
      <c r="AG324" s="469" t="str">
        <f t="shared" si="458"/>
        <v/>
      </c>
      <c r="AH324" s="102" t="str">
        <f t="shared" si="458"/>
        <v/>
      </c>
      <c r="AI324" s="855"/>
      <c r="AJ324" s="588"/>
      <c r="AK324" s="102" t="str">
        <f t="shared" si="459"/>
        <v/>
      </c>
      <c r="AL324" s="856"/>
      <c r="AM324" s="469">
        <f t="shared" si="460"/>
        <v>0</v>
      </c>
      <c r="AN324" s="469">
        <f t="shared" si="461"/>
        <v>0</v>
      </c>
      <c r="AO324" s="469">
        <f t="shared" si="462"/>
        <v>0</v>
      </c>
      <c r="AP324" s="590">
        <f t="shared" si="463"/>
        <v>0</v>
      </c>
      <c r="AQ324" s="474"/>
      <c r="AR324" s="104" t="str">
        <f t="shared" si="464"/>
        <v/>
      </c>
      <c r="AS324" s="856"/>
      <c r="AT324" s="469">
        <f t="shared" si="465"/>
        <v>0</v>
      </c>
      <c r="AU324" s="469">
        <f t="shared" si="466"/>
        <v>0</v>
      </c>
      <c r="AV324" s="469">
        <f t="shared" si="467"/>
        <v>0</v>
      </c>
      <c r="AW324" s="590">
        <f t="shared" si="468"/>
        <v>0</v>
      </c>
      <c r="AX324" s="474"/>
      <c r="AY324" s="102" t="str">
        <f t="shared" si="469"/>
        <v/>
      </c>
      <c r="AZ324" s="856"/>
      <c r="BA324" s="469">
        <f t="shared" si="470"/>
        <v>0</v>
      </c>
      <c r="BB324" s="469">
        <f t="shared" si="471"/>
        <v>0</v>
      </c>
      <c r="BC324" s="469">
        <f t="shared" si="472"/>
        <v>0</v>
      </c>
      <c r="BD324" s="590">
        <f t="shared" si="473"/>
        <v>0</v>
      </c>
      <c r="BE324" s="484" t="str">
        <f t="shared" si="474"/>
        <v>○</v>
      </c>
      <c r="BF324" s="486">
        <f t="shared" si="475"/>
        <v>0</v>
      </c>
      <c r="BG324" s="482">
        <f t="shared" si="475"/>
        <v>0</v>
      </c>
      <c r="BH324" s="482">
        <f t="shared" si="475"/>
        <v>0</v>
      </c>
      <c r="BI324" s="483">
        <f t="shared" si="476"/>
        <v>0</v>
      </c>
      <c r="BJ324" s="528">
        <f t="shared" si="477"/>
        <v>0</v>
      </c>
      <c r="BK324" s="529">
        <f t="shared" si="477"/>
        <v>0</v>
      </c>
      <c r="BL324" s="529">
        <f t="shared" si="477"/>
        <v>0</v>
      </c>
      <c r="BM324" s="530">
        <f t="shared" si="478"/>
        <v>0</v>
      </c>
      <c r="BN324" s="528">
        <f t="shared" si="479"/>
        <v>0</v>
      </c>
      <c r="BO324" s="529">
        <f t="shared" si="480"/>
        <v>0</v>
      </c>
      <c r="BP324" s="529">
        <f t="shared" si="481"/>
        <v>0</v>
      </c>
      <c r="BQ324" s="530">
        <f t="shared" si="482"/>
        <v>0</v>
      </c>
      <c r="BR324" s="528">
        <f t="shared" si="483"/>
        <v>0</v>
      </c>
      <c r="BS324" s="529">
        <f t="shared" si="483"/>
        <v>0</v>
      </c>
      <c r="BT324" s="529">
        <f t="shared" si="483"/>
        <v>0</v>
      </c>
      <c r="BU324" s="530">
        <f t="shared" si="484"/>
        <v>0</v>
      </c>
      <c r="BV324" s="528">
        <f t="shared" si="485"/>
        <v>0</v>
      </c>
      <c r="BW324" s="529">
        <f t="shared" si="486"/>
        <v>0</v>
      </c>
      <c r="BX324" s="529">
        <f t="shared" si="487"/>
        <v>0</v>
      </c>
      <c r="BY324" s="530">
        <f t="shared" si="488"/>
        <v>0</v>
      </c>
      <c r="BZ324" s="560" t="str">
        <f t="shared" si="489"/>
        <v/>
      </c>
      <c r="CA324" s="184" t="str">
        <f t="shared" si="489"/>
        <v/>
      </c>
      <c r="CB324" s="183" t="str">
        <f t="shared" si="489"/>
        <v/>
      </c>
      <c r="CC324" s="185" t="str">
        <f t="shared" si="490"/>
        <v/>
      </c>
      <c r="CD324" s="184" t="str">
        <f t="shared" si="490"/>
        <v/>
      </c>
      <c r="CE324" s="183" t="str">
        <f t="shared" si="490"/>
        <v/>
      </c>
      <c r="CF324" s="447"/>
      <c r="CG324" s="482" t="str">
        <f t="shared" si="491"/>
        <v>－</v>
      </c>
      <c r="CH324" s="469"/>
      <c r="CI324" s="561"/>
      <c r="CJ324" s="468" t="str">
        <f t="shared" si="492"/>
        <v/>
      </c>
      <c r="CK324" s="469" t="str">
        <f t="shared" si="493"/>
        <v/>
      </c>
      <c r="CL324" s="102" t="str">
        <f t="shared" si="494"/>
        <v/>
      </c>
      <c r="CM324" s="468" t="str">
        <f t="shared" si="495"/>
        <v/>
      </c>
      <c r="CN324" s="469" t="str">
        <f t="shared" si="496"/>
        <v/>
      </c>
      <c r="CO324" s="102" t="str">
        <f t="shared" si="497"/>
        <v/>
      </c>
      <c r="CP324" s="468" t="str">
        <f t="shared" si="498"/>
        <v/>
      </c>
      <c r="CQ324" s="469" t="str">
        <f t="shared" si="498"/>
        <v/>
      </c>
      <c r="CR324" s="102" t="str">
        <f t="shared" si="498"/>
        <v/>
      </c>
      <c r="CS324" s="468" t="str">
        <f t="shared" si="499"/>
        <v/>
      </c>
      <c r="CT324" s="469" t="str">
        <f t="shared" si="500"/>
        <v/>
      </c>
      <c r="CU324" s="469" t="str">
        <f t="shared" si="501"/>
        <v/>
      </c>
      <c r="CV324" s="105" t="str">
        <f t="shared" si="502"/>
        <v/>
      </c>
      <c r="CW324" s="856"/>
      <c r="CX324" s="469">
        <f t="shared" si="503"/>
        <v>0</v>
      </c>
      <c r="CY324" s="469">
        <f t="shared" si="504"/>
        <v>0</v>
      </c>
      <c r="CZ324" s="469">
        <f t="shared" si="505"/>
        <v>0</v>
      </c>
      <c r="DA324" s="590">
        <f t="shared" si="506"/>
        <v>0</v>
      </c>
      <c r="DB324" s="474"/>
      <c r="DC324" s="604">
        <f t="shared" si="507"/>
        <v>0</v>
      </c>
      <c r="DD324" s="184">
        <f t="shared" si="508"/>
        <v>0</v>
      </c>
      <c r="DE324" s="605">
        <f t="shared" si="509"/>
        <v>0</v>
      </c>
      <c r="DF324" s="104" t="str">
        <f t="shared" si="510"/>
        <v/>
      </c>
      <c r="DG324" s="856"/>
      <c r="DH324" s="469">
        <f t="shared" si="511"/>
        <v>0</v>
      </c>
      <c r="DI324" s="469">
        <f t="shared" si="512"/>
        <v>0</v>
      </c>
      <c r="DJ324" s="469">
        <f t="shared" si="513"/>
        <v>0</v>
      </c>
      <c r="DK324" s="590">
        <f t="shared" si="514"/>
        <v>0</v>
      </c>
      <c r="DL324" s="474"/>
      <c r="DM324" s="604">
        <f t="shared" si="515"/>
        <v>0</v>
      </c>
      <c r="DN324" s="184">
        <f t="shared" si="516"/>
        <v>0</v>
      </c>
      <c r="DO324" s="605">
        <f t="shared" si="517"/>
        <v>0</v>
      </c>
      <c r="DP324" s="104" t="str">
        <f t="shared" si="518"/>
        <v/>
      </c>
      <c r="DQ324" s="856"/>
      <c r="DR324" s="469">
        <f t="shared" si="519"/>
        <v>0</v>
      </c>
      <c r="DS324" s="469">
        <f t="shared" si="520"/>
        <v>0</v>
      </c>
      <c r="DT324" s="469">
        <f t="shared" si="521"/>
        <v>0</v>
      </c>
      <c r="DU324" s="101">
        <f t="shared" si="522"/>
        <v>0</v>
      </c>
      <c r="DV324" s="528">
        <f t="shared" si="523"/>
        <v>0</v>
      </c>
      <c r="DW324" s="529">
        <f t="shared" si="523"/>
        <v>0</v>
      </c>
      <c r="DX324" s="529">
        <f t="shared" si="523"/>
        <v>0</v>
      </c>
      <c r="DY324" s="530">
        <f t="shared" si="524"/>
        <v>0</v>
      </c>
      <c r="DZ324" s="528">
        <f t="shared" si="525"/>
        <v>0</v>
      </c>
      <c r="EA324" s="529">
        <f t="shared" si="525"/>
        <v>0</v>
      </c>
      <c r="EB324" s="529">
        <f t="shared" si="525"/>
        <v>0</v>
      </c>
      <c r="EC324" s="530">
        <f t="shared" si="526"/>
        <v>0</v>
      </c>
      <c r="ED324" s="528">
        <f t="shared" si="527"/>
        <v>0</v>
      </c>
      <c r="EE324" s="529">
        <f t="shared" si="527"/>
        <v>0</v>
      </c>
      <c r="EF324" s="529">
        <f t="shared" si="527"/>
        <v>0</v>
      </c>
      <c r="EG324" s="530">
        <f t="shared" si="528"/>
        <v>0</v>
      </c>
      <c r="EH324" s="528">
        <f t="shared" si="529"/>
        <v>0</v>
      </c>
      <c r="EI324" s="529">
        <f t="shared" si="530"/>
        <v>0</v>
      </c>
      <c r="EJ324" s="529">
        <f t="shared" si="531"/>
        <v>0</v>
      </c>
      <c r="EK324" s="530">
        <f t="shared" si="532"/>
        <v>0</v>
      </c>
      <c r="EL324" s="562"/>
      <c r="EM324" s="571">
        <f t="shared" si="533"/>
        <v>0</v>
      </c>
      <c r="EN324" s="572">
        <f t="shared" si="533"/>
        <v>0</v>
      </c>
      <c r="EO324" s="576">
        <f t="shared" si="533"/>
        <v>0</v>
      </c>
      <c r="EP324" s="578">
        <f t="shared" si="534"/>
        <v>0</v>
      </c>
      <c r="EQ324" s="571">
        <f t="shared" si="535"/>
        <v>0</v>
      </c>
      <c r="ER324" s="572">
        <f t="shared" si="535"/>
        <v>0</v>
      </c>
      <c r="ES324" s="573">
        <f t="shared" si="535"/>
        <v>0</v>
      </c>
      <c r="ET324" s="579">
        <f t="shared" si="536"/>
        <v>0</v>
      </c>
      <c r="EU324" s="577">
        <f t="shared" si="537"/>
        <v>0</v>
      </c>
      <c r="EV324" s="521">
        <f t="shared" si="538"/>
        <v>0</v>
      </c>
      <c r="EW324" s="525">
        <f t="shared" si="539"/>
        <v>0</v>
      </c>
      <c r="EX324" s="524">
        <f t="shared" si="540"/>
        <v>0</v>
      </c>
      <c r="EY324" s="509" t="str">
        <f t="shared" si="541"/>
        <v>○</v>
      </c>
      <c r="EZ324" s="486">
        <f t="shared" si="542"/>
        <v>0</v>
      </c>
      <c r="FA324" s="482">
        <f t="shared" si="542"/>
        <v>0</v>
      </c>
      <c r="FB324" s="482">
        <f t="shared" si="542"/>
        <v>0</v>
      </c>
      <c r="FC324" s="536">
        <f t="shared" si="543"/>
        <v>0</v>
      </c>
      <c r="FD324" s="101">
        <f t="shared" si="544"/>
        <v>0</v>
      </c>
      <c r="FE324" s="846">
        <f t="shared" si="545"/>
        <v>0</v>
      </c>
      <c r="FF324" s="847">
        <f t="shared" si="546"/>
        <v>0</v>
      </c>
      <c r="FG324" s="101" t="str">
        <f t="shared" si="547"/>
        <v/>
      </c>
      <c r="FH324" s="185" t="str">
        <f t="shared" si="548"/>
        <v/>
      </c>
      <c r="FI324" s="184" t="str">
        <f t="shared" si="548"/>
        <v/>
      </c>
      <c r="FJ324" s="848" t="str">
        <f t="shared" si="548"/>
        <v/>
      </c>
      <c r="FK324" s="508"/>
      <c r="FL324" s="498"/>
      <c r="FM324" s="499"/>
      <c r="FN324" s="849">
        <f t="shared" si="549"/>
        <v>0</v>
      </c>
      <c r="FO324" s="511" t="str">
        <f t="shared" si="550"/>
        <v/>
      </c>
      <c r="FP324" s="528" t="str">
        <f t="shared" si="551"/>
        <v/>
      </c>
      <c r="FQ324" s="529" t="str">
        <f t="shared" si="552"/>
        <v/>
      </c>
      <c r="FR324" s="529" t="str">
        <f t="shared" si="553"/>
        <v/>
      </c>
      <c r="FS324" s="530">
        <f t="shared" si="554"/>
        <v>0</v>
      </c>
      <c r="FT324" s="510"/>
    </row>
    <row r="325" spans="1:176" s="3" customFormat="1" ht="18" customHeight="1">
      <c r="A325" s="619" t="str">
        <f t="shared" si="447"/>
        <v/>
      </c>
      <c r="B325" s="448">
        <f t="shared" si="555"/>
        <v>0</v>
      </c>
      <c r="C325" s="1114" t="str">
        <f t="shared" si="448"/>
        <v>授業料</v>
      </c>
      <c r="D325" s="1114" t="str">
        <f t="shared" si="449"/>
        <v>入学金</v>
      </c>
      <c r="E325" s="448">
        <f t="shared" si="556"/>
        <v>0</v>
      </c>
      <c r="F325" s="619">
        <f t="shared" si="450"/>
        <v>0</v>
      </c>
      <c r="G325" s="539">
        <f t="shared" si="451"/>
        <v>308</v>
      </c>
      <c r="H325" s="844"/>
      <c r="I325" s="845"/>
      <c r="J325" s="187"/>
      <c r="K325" s="188"/>
      <c r="L325" s="188"/>
      <c r="M325" s="186"/>
      <c r="N325" s="97"/>
      <c r="O325" s="98"/>
      <c r="P325" s="187"/>
      <c r="Q325" s="188"/>
      <c r="R325" s="186"/>
      <c r="S325" s="99"/>
      <c r="T325" s="97"/>
      <c r="U325" s="741"/>
      <c r="V325" s="101" t="str">
        <f>IF(OR($R$5="",$T$5="",$J325="",$O325="",$U325=""),"",IF(ISERROR(VLOOKUP($C325,参照!$P$4:$V$112,5,FALSE)),0,VLOOKUP($C325,参照!$P$4:$V$112,5,FALSE)))</f>
        <v/>
      </c>
      <c r="W325" s="100"/>
      <c r="X325" s="102" t="str">
        <f>IF(OR($R$5="",$T$5="",$J325="",$O325="",$W325=""),"",IF(ISERROR(VLOOKUP($D325,参照!$P$4:$V$112,5,FALSE)),0,VLOOKUP($D325,参照!$P$4:$V$112,5,FALSE)))</f>
        <v/>
      </c>
      <c r="Y325" s="182" t="str">
        <f t="shared" si="452"/>
        <v/>
      </c>
      <c r="Z325" s="182" t="str">
        <f t="shared" si="453"/>
        <v/>
      </c>
      <c r="AA325" s="468"/>
      <c r="AB325" s="536">
        <f t="shared" si="454"/>
        <v>0</v>
      </c>
      <c r="AC325" s="854"/>
      <c r="AD325" s="738">
        <f t="shared" si="455"/>
        <v>0</v>
      </c>
      <c r="AE325" s="103" t="str">
        <f t="shared" si="456"/>
        <v/>
      </c>
      <c r="AF325" s="468" t="str">
        <f t="shared" si="457"/>
        <v/>
      </c>
      <c r="AG325" s="469" t="str">
        <f t="shared" si="458"/>
        <v/>
      </c>
      <c r="AH325" s="102" t="str">
        <f t="shared" si="458"/>
        <v/>
      </c>
      <c r="AI325" s="855"/>
      <c r="AJ325" s="588"/>
      <c r="AK325" s="102" t="str">
        <f t="shared" si="459"/>
        <v/>
      </c>
      <c r="AL325" s="856"/>
      <c r="AM325" s="469">
        <f t="shared" si="460"/>
        <v>0</v>
      </c>
      <c r="AN325" s="469">
        <f t="shared" si="461"/>
        <v>0</v>
      </c>
      <c r="AO325" s="469">
        <f t="shared" si="462"/>
        <v>0</v>
      </c>
      <c r="AP325" s="590">
        <f t="shared" si="463"/>
        <v>0</v>
      </c>
      <c r="AQ325" s="474"/>
      <c r="AR325" s="104" t="str">
        <f t="shared" si="464"/>
        <v/>
      </c>
      <c r="AS325" s="856"/>
      <c r="AT325" s="469">
        <f t="shared" si="465"/>
        <v>0</v>
      </c>
      <c r="AU325" s="469">
        <f t="shared" si="466"/>
        <v>0</v>
      </c>
      <c r="AV325" s="469">
        <f t="shared" si="467"/>
        <v>0</v>
      </c>
      <c r="AW325" s="590">
        <f t="shared" si="468"/>
        <v>0</v>
      </c>
      <c r="AX325" s="474"/>
      <c r="AY325" s="102" t="str">
        <f t="shared" si="469"/>
        <v/>
      </c>
      <c r="AZ325" s="856"/>
      <c r="BA325" s="469">
        <f t="shared" si="470"/>
        <v>0</v>
      </c>
      <c r="BB325" s="469">
        <f t="shared" si="471"/>
        <v>0</v>
      </c>
      <c r="BC325" s="469">
        <f t="shared" si="472"/>
        <v>0</v>
      </c>
      <c r="BD325" s="590">
        <f t="shared" si="473"/>
        <v>0</v>
      </c>
      <c r="BE325" s="484" t="str">
        <f t="shared" si="474"/>
        <v>○</v>
      </c>
      <c r="BF325" s="486">
        <f t="shared" si="475"/>
        <v>0</v>
      </c>
      <c r="BG325" s="482">
        <f t="shared" si="475"/>
        <v>0</v>
      </c>
      <c r="BH325" s="482">
        <f t="shared" si="475"/>
        <v>0</v>
      </c>
      <c r="BI325" s="483">
        <f t="shared" si="476"/>
        <v>0</v>
      </c>
      <c r="BJ325" s="528">
        <f t="shared" si="477"/>
        <v>0</v>
      </c>
      <c r="BK325" s="529">
        <f t="shared" si="477"/>
        <v>0</v>
      </c>
      <c r="BL325" s="529">
        <f t="shared" si="477"/>
        <v>0</v>
      </c>
      <c r="BM325" s="530">
        <f t="shared" si="478"/>
        <v>0</v>
      </c>
      <c r="BN325" s="528">
        <f t="shared" si="479"/>
        <v>0</v>
      </c>
      <c r="BO325" s="529">
        <f t="shared" si="480"/>
        <v>0</v>
      </c>
      <c r="BP325" s="529">
        <f t="shared" si="481"/>
        <v>0</v>
      </c>
      <c r="BQ325" s="530">
        <f t="shared" si="482"/>
        <v>0</v>
      </c>
      <c r="BR325" s="528">
        <f t="shared" si="483"/>
        <v>0</v>
      </c>
      <c r="BS325" s="529">
        <f t="shared" si="483"/>
        <v>0</v>
      </c>
      <c r="BT325" s="529">
        <f t="shared" si="483"/>
        <v>0</v>
      </c>
      <c r="BU325" s="530">
        <f t="shared" si="484"/>
        <v>0</v>
      </c>
      <c r="BV325" s="528">
        <f t="shared" si="485"/>
        <v>0</v>
      </c>
      <c r="BW325" s="529">
        <f t="shared" si="486"/>
        <v>0</v>
      </c>
      <c r="BX325" s="529">
        <f t="shared" si="487"/>
        <v>0</v>
      </c>
      <c r="BY325" s="530">
        <f t="shared" si="488"/>
        <v>0</v>
      </c>
      <c r="BZ325" s="560" t="str">
        <f t="shared" si="489"/>
        <v/>
      </c>
      <c r="CA325" s="184" t="str">
        <f t="shared" si="489"/>
        <v/>
      </c>
      <c r="CB325" s="183" t="str">
        <f t="shared" si="489"/>
        <v/>
      </c>
      <c r="CC325" s="185" t="str">
        <f t="shared" si="490"/>
        <v/>
      </c>
      <c r="CD325" s="184" t="str">
        <f t="shared" si="490"/>
        <v/>
      </c>
      <c r="CE325" s="183" t="str">
        <f t="shared" si="490"/>
        <v/>
      </c>
      <c r="CF325" s="447"/>
      <c r="CG325" s="482" t="str">
        <f t="shared" si="491"/>
        <v>－</v>
      </c>
      <c r="CH325" s="469"/>
      <c r="CI325" s="561"/>
      <c r="CJ325" s="468" t="str">
        <f t="shared" si="492"/>
        <v/>
      </c>
      <c r="CK325" s="469" t="str">
        <f t="shared" si="493"/>
        <v/>
      </c>
      <c r="CL325" s="102" t="str">
        <f t="shared" si="494"/>
        <v/>
      </c>
      <c r="CM325" s="468" t="str">
        <f t="shared" si="495"/>
        <v/>
      </c>
      <c r="CN325" s="469" t="str">
        <f t="shared" si="496"/>
        <v/>
      </c>
      <c r="CO325" s="102" t="str">
        <f t="shared" si="497"/>
        <v/>
      </c>
      <c r="CP325" s="468" t="str">
        <f t="shared" si="498"/>
        <v/>
      </c>
      <c r="CQ325" s="469" t="str">
        <f t="shared" si="498"/>
        <v/>
      </c>
      <c r="CR325" s="102" t="str">
        <f t="shared" si="498"/>
        <v/>
      </c>
      <c r="CS325" s="468" t="str">
        <f t="shared" si="499"/>
        <v/>
      </c>
      <c r="CT325" s="469" t="str">
        <f t="shared" si="500"/>
        <v/>
      </c>
      <c r="CU325" s="469" t="str">
        <f t="shared" si="501"/>
        <v/>
      </c>
      <c r="CV325" s="105" t="str">
        <f t="shared" si="502"/>
        <v/>
      </c>
      <c r="CW325" s="856"/>
      <c r="CX325" s="469">
        <f t="shared" si="503"/>
        <v>0</v>
      </c>
      <c r="CY325" s="469">
        <f t="shared" si="504"/>
        <v>0</v>
      </c>
      <c r="CZ325" s="469">
        <f t="shared" si="505"/>
        <v>0</v>
      </c>
      <c r="DA325" s="590">
        <f t="shared" si="506"/>
        <v>0</v>
      </c>
      <c r="DB325" s="474"/>
      <c r="DC325" s="604">
        <f t="shared" si="507"/>
        <v>0</v>
      </c>
      <c r="DD325" s="184">
        <f t="shared" si="508"/>
        <v>0</v>
      </c>
      <c r="DE325" s="605">
        <f t="shared" si="509"/>
        <v>0</v>
      </c>
      <c r="DF325" s="104" t="str">
        <f t="shared" si="510"/>
        <v/>
      </c>
      <c r="DG325" s="856"/>
      <c r="DH325" s="469">
        <f t="shared" si="511"/>
        <v>0</v>
      </c>
      <c r="DI325" s="469">
        <f t="shared" si="512"/>
        <v>0</v>
      </c>
      <c r="DJ325" s="469">
        <f t="shared" si="513"/>
        <v>0</v>
      </c>
      <c r="DK325" s="590">
        <f t="shared" si="514"/>
        <v>0</v>
      </c>
      <c r="DL325" s="474"/>
      <c r="DM325" s="604">
        <f t="shared" si="515"/>
        <v>0</v>
      </c>
      <c r="DN325" s="184">
        <f t="shared" si="516"/>
        <v>0</v>
      </c>
      <c r="DO325" s="605">
        <f t="shared" si="517"/>
        <v>0</v>
      </c>
      <c r="DP325" s="104" t="str">
        <f t="shared" si="518"/>
        <v/>
      </c>
      <c r="DQ325" s="856"/>
      <c r="DR325" s="469">
        <f t="shared" si="519"/>
        <v>0</v>
      </c>
      <c r="DS325" s="469">
        <f t="shared" si="520"/>
        <v>0</v>
      </c>
      <c r="DT325" s="469">
        <f t="shared" si="521"/>
        <v>0</v>
      </c>
      <c r="DU325" s="101">
        <f t="shared" si="522"/>
        <v>0</v>
      </c>
      <c r="DV325" s="528">
        <f t="shared" si="523"/>
        <v>0</v>
      </c>
      <c r="DW325" s="529">
        <f t="shared" si="523"/>
        <v>0</v>
      </c>
      <c r="DX325" s="529">
        <f t="shared" si="523"/>
        <v>0</v>
      </c>
      <c r="DY325" s="530">
        <f t="shared" si="524"/>
        <v>0</v>
      </c>
      <c r="DZ325" s="528">
        <f t="shared" si="525"/>
        <v>0</v>
      </c>
      <c r="EA325" s="529">
        <f t="shared" si="525"/>
        <v>0</v>
      </c>
      <c r="EB325" s="529">
        <f t="shared" si="525"/>
        <v>0</v>
      </c>
      <c r="EC325" s="530">
        <f t="shared" si="526"/>
        <v>0</v>
      </c>
      <c r="ED325" s="528">
        <f t="shared" si="527"/>
        <v>0</v>
      </c>
      <c r="EE325" s="529">
        <f t="shared" si="527"/>
        <v>0</v>
      </c>
      <c r="EF325" s="529">
        <f t="shared" si="527"/>
        <v>0</v>
      </c>
      <c r="EG325" s="530">
        <f t="shared" si="528"/>
        <v>0</v>
      </c>
      <c r="EH325" s="528">
        <f t="shared" si="529"/>
        <v>0</v>
      </c>
      <c r="EI325" s="529">
        <f t="shared" si="530"/>
        <v>0</v>
      </c>
      <c r="EJ325" s="529">
        <f t="shared" si="531"/>
        <v>0</v>
      </c>
      <c r="EK325" s="530">
        <f t="shared" si="532"/>
        <v>0</v>
      </c>
      <c r="EL325" s="562"/>
      <c r="EM325" s="571">
        <f t="shared" si="533"/>
        <v>0</v>
      </c>
      <c r="EN325" s="572">
        <f t="shared" si="533"/>
        <v>0</v>
      </c>
      <c r="EO325" s="576">
        <f t="shared" si="533"/>
        <v>0</v>
      </c>
      <c r="EP325" s="578">
        <f t="shared" si="534"/>
        <v>0</v>
      </c>
      <c r="EQ325" s="571">
        <f t="shared" si="535"/>
        <v>0</v>
      </c>
      <c r="ER325" s="572">
        <f t="shared" si="535"/>
        <v>0</v>
      </c>
      <c r="ES325" s="573">
        <f t="shared" si="535"/>
        <v>0</v>
      </c>
      <c r="ET325" s="579">
        <f t="shared" si="536"/>
        <v>0</v>
      </c>
      <c r="EU325" s="577">
        <f t="shared" si="537"/>
        <v>0</v>
      </c>
      <c r="EV325" s="521">
        <f t="shared" si="538"/>
        <v>0</v>
      </c>
      <c r="EW325" s="525">
        <f t="shared" si="539"/>
        <v>0</v>
      </c>
      <c r="EX325" s="524">
        <f t="shared" si="540"/>
        <v>0</v>
      </c>
      <c r="EY325" s="509" t="str">
        <f t="shared" si="541"/>
        <v>○</v>
      </c>
      <c r="EZ325" s="486">
        <f t="shared" si="542"/>
        <v>0</v>
      </c>
      <c r="FA325" s="482">
        <f t="shared" si="542"/>
        <v>0</v>
      </c>
      <c r="FB325" s="482">
        <f t="shared" si="542"/>
        <v>0</v>
      </c>
      <c r="FC325" s="536">
        <f t="shared" si="543"/>
        <v>0</v>
      </c>
      <c r="FD325" s="101">
        <f t="shared" si="544"/>
        <v>0</v>
      </c>
      <c r="FE325" s="846">
        <f t="shared" si="545"/>
        <v>0</v>
      </c>
      <c r="FF325" s="847">
        <f t="shared" si="546"/>
        <v>0</v>
      </c>
      <c r="FG325" s="101" t="str">
        <f t="shared" si="547"/>
        <v/>
      </c>
      <c r="FH325" s="185" t="str">
        <f t="shared" si="548"/>
        <v/>
      </c>
      <c r="FI325" s="184" t="str">
        <f t="shared" si="548"/>
        <v/>
      </c>
      <c r="FJ325" s="848" t="str">
        <f t="shared" si="548"/>
        <v/>
      </c>
      <c r="FK325" s="508"/>
      <c r="FL325" s="498"/>
      <c r="FM325" s="499"/>
      <c r="FN325" s="849">
        <f t="shared" si="549"/>
        <v>0</v>
      </c>
      <c r="FO325" s="511" t="str">
        <f t="shared" si="550"/>
        <v/>
      </c>
      <c r="FP325" s="528" t="str">
        <f t="shared" si="551"/>
        <v/>
      </c>
      <c r="FQ325" s="529" t="str">
        <f t="shared" si="552"/>
        <v/>
      </c>
      <c r="FR325" s="529" t="str">
        <f t="shared" si="553"/>
        <v/>
      </c>
      <c r="FS325" s="530">
        <f t="shared" si="554"/>
        <v>0</v>
      </c>
      <c r="FT325" s="510"/>
    </row>
    <row r="326" spans="1:176" s="3" customFormat="1" ht="18" customHeight="1">
      <c r="A326" s="619" t="str">
        <f t="shared" si="447"/>
        <v/>
      </c>
      <c r="B326" s="448">
        <f t="shared" si="555"/>
        <v>0</v>
      </c>
      <c r="C326" s="1114" t="str">
        <f t="shared" si="448"/>
        <v>授業料</v>
      </c>
      <c r="D326" s="1114" t="str">
        <f t="shared" si="449"/>
        <v>入学金</v>
      </c>
      <c r="E326" s="448">
        <f t="shared" si="556"/>
        <v>0</v>
      </c>
      <c r="F326" s="619">
        <f t="shared" si="450"/>
        <v>0</v>
      </c>
      <c r="G326" s="539">
        <f t="shared" si="451"/>
        <v>309</v>
      </c>
      <c r="H326" s="844"/>
      <c r="I326" s="845"/>
      <c r="J326" s="187"/>
      <c r="K326" s="188"/>
      <c r="L326" s="188"/>
      <c r="M326" s="186"/>
      <c r="N326" s="97"/>
      <c r="O326" s="98"/>
      <c r="P326" s="187"/>
      <c r="Q326" s="188"/>
      <c r="R326" s="186"/>
      <c r="S326" s="99"/>
      <c r="T326" s="97"/>
      <c r="U326" s="741"/>
      <c r="V326" s="101" t="str">
        <f>IF(OR($R$5="",$T$5="",$J326="",$O326="",$U326=""),"",IF(ISERROR(VLOOKUP($C326,参照!$P$4:$V$112,5,FALSE)),0,VLOOKUP($C326,参照!$P$4:$V$112,5,FALSE)))</f>
        <v/>
      </c>
      <c r="W326" s="100"/>
      <c r="X326" s="102" t="str">
        <f>IF(OR($R$5="",$T$5="",$J326="",$O326="",$W326=""),"",IF(ISERROR(VLOOKUP($D326,参照!$P$4:$V$112,5,FALSE)),0,VLOOKUP($D326,参照!$P$4:$V$112,5,FALSE)))</f>
        <v/>
      </c>
      <c r="Y326" s="182" t="str">
        <f t="shared" si="452"/>
        <v/>
      </c>
      <c r="Z326" s="182" t="str">
        <f t="shared" si="453"/>
        <v/>
      </c>
      <c r="AA326" s="468"/>
      <c r="AB326" s="536">
        <f t="shared" si="454"/>
        <v>0</v>
      </c>
      <c r="AC326" s="854"/>
      <c r="AD326" s="738">
        <f t="shared" si="455"/>
        <v>0</v>
      </c>
      <c r="AE326" s="103" t="str">
        <f t="shared" si="456"/>
        <v/>
      </c>
      <c r="AF326" s="468" t="str">
        <f t="shared" si="457"/>
        <v/>
      </c>
      <c r="AG326" s="469" t="str">
        <f t="shared" si="458"/>
        <v/>
      </c>
      <c r="AH326" s="102" t="str">
        <f t="shared" si="458"/>
        <v/>
      </c>
      <c r="AI326" s="855"/>
      <c r="AJ326" s="588"/>
      <c r="AK326" s="102" t="str">
        <f t="shared" si="459"/>
        <v/>
      </c>
      <c r="AL326" s="856"/>
      <c r="AM326" s="469">
        <f t="shared" si="460"/>
        <v>0</v>
      </c>
      <c r="AN326" s="469">
        <f t="shared" si="461"/>
        <v>0</v>
      </c>
      <c r="AO326" s="469">
        <f t="shared" si="462"/>
        <v>0</v>
      </c>
      <c r="AP326" s="590">
        <f t="shared" si="463"/>
        <v>0</v>
      </c>
      <c r="AQ326" s="474"/>
      <c r="AR326" s="104" t="str">
        <f t="shared" si="464"/>
        <v/>
      </c>
      <c r="AS326" s="856"/>
      <c r="AT326" s="469">
        <f t="shared" si="465"/>
        <v>0</v>
      </c>
      <c r="AU326" s="469">
        <f t="shared" si="466"/>
        <v>0</v>
      </c>
      <c r="AV326" s="469">
        <f t="shared" si="467"/>
        <v>0</v>
      </c>
      <c r="AW326" s="590">
        <f t="shared" si="468"/>
        <v>0</v>
      </c>
      <c r="AX326" s="474"/>
      <c r="AY326" s="102" t="str">
        <f t="shared" si="469"/>
        <v/>
      </c>
      <c r="AZ326" s="856"/>
      <c r="BA326" s="469">
        <f t="shared" si="470"/>
        <v>0</v>
      </c>
      <c r="BB326" s="469">
        <f t="shared" si="471"/>
        <v>0</v>
      </c>
      <c r="BC326" s="469">
        <f t="shared" si="472"/>
        <v>0</v>
      </c>
      <c r="BD326" s="590">
        <f t="shared" si="473"/>
        <v>0</v>
      </c>
      <c r="BE326" s="484" t="str">
        <f t="shared" si="474"/>
        <v>○</v>
      </c>
      <c r="BF326" s="486">
        <f t="shared" si="475"/>
        <v>0</v>
      </c>
      <c r="BG326" s="482">
        <f t="shared" si="475"/>
        <v>0</v>
      </c>
      <c r="BH326" s="482">
        <f t="shared" si="475"/>
        <v>0</v>
      </c>
      <c r="BI326" s="483">
        <f t="shared" si="476"/>
        <v>0</v>
      </c>
      <c r="BJ326" s="528">
        <f t="shared" si="477"/>
        <v>0</v>
      </c>
      <c r="BK326" s="529">
        <f t="shared" si="477"/>
        <v>0</v>
      </c>
      <c r="BL326" s="529">
        <f t="shared" si="477"/>
        <v>0</v>
      </c>
      <c r="BM326" s="530">
        <f t="shared" si="478"/>
        <v>0</v>
      </c>
      <c r="BN326" s="528">
        <f t="shared" si="479"/>
        <v>0</v>
      </c>
      <c r="BO326" s="529">
        <f t="shared" si="480"/>
        <v>0</v>
      </c>
      <c r="BP326" s="529">
        <f t="shared" si="481"/>
        <v>0</v>
      </c>
      <c r="BQ326" s="530">
        <f t="shared" si="482"/>
        <v>0</v>
      </c>
      <c r="BR326" s="528">
        <f t="shared" si="483"/>
        <v>0</v>
      </c>
      <c r="BS326" s="529">
        <f t="shared" si="483"/>
        <v>0</v>
      </c>
      <c r="BT326" s="529">
        <f t="shared" si="483"/>
        <v>0</v>
      </c>
      <c r="BU326" s="530">
        <f t="shared" si="484"/>
        <v>0</v>
      </c>
      <c r="BV326" s="528">
        <f t="shared" si="485"/>
        <v>0</v>
      </c>
      <c r="BW326" s="529">
        <f t="shared" si="486"/>
        <v>0</v>
      </c>
      <c r="BX326" s="529">
        <f t="shared" si="487"/>
        <v>0</v>
      </c>
      <c r="BY326" s="530">
        <f t="shared" si="488"/>
        <v>0</v>
      </c>
      <c r="BZ326" s="560" t="str">
        <f t="shared" si="489"/>
        <v/>
      </c>
      <c r="CA326" s="184" t="str">
        <f t="shared" si="489"/>
        <v/>
      </c>
      <c r="CB326" s="183" t="str">
        <f t="shared" si="489"/>
        <v/>
      </c>
      <c r="CC326" s="185" t="str">
        <f t="shared" si="490"/>
        <v/>
      </c>
      <c r="CD326" s="184" t="str">
        <f t="shared" si="490"/>
        <v/>
      </c>
      <c r="CE326" s="183" t="str">
        <f t="shared" si="490"/>
        <v/>
      </c>
      <c r="CF326" s="447"/>
      <c r="CG326" s="482" t="str">
        <f t="shared" si="491"/>
        <v>－</v>
      </c>
      <c r="CH326" s="469"/>
      <c r="CI326" s="561"/>
      <c r="CJ326" s="468" t="str">
        <f t="shared" si="492"/>
        <v/>
      </c>
      <c r="CK326" s="469" t="str">
        <f t="shared" si="493"/>
        <v/>
      </c>
      <c r="CL326" s="102" t="str">
        <f t="shared" si="494"/>
        <v/>
      </c>
      <c r="CM326" s="468" t="str">
        <f t="shared" si="495"/>
        <v/>
      </c>
      <c r="CN326" s="469" t="str">
        <f t="shared" si="496"/>
        <v/>
      </c>
      <c r="CO326" s="102" t="str">
        <f t="shared" si="497"/>
        <v/>
      </c>
      <c r="CP326" s="468" t="str">
        <f t="shared" si="498"/>
        <v/>
      </c>
      <c r="CQ326" s="469" t="str">
        <f t="shared" si="498"/>
        <v/>
      </c>
      <c r="CR326" s="102" t="str">
        <f t="shared" si="498"/>
        <v/>
      </c>
      <c r="CS326" s="468" t="str">
        <f t="shared" si="499"/>
        <v/>
      </c>
      <c r="CT326" s="469" t="str">
        <f t="shared" si="500"/>
        <v/>
      </c>
      <c r="CU326" s="469" t="str">
        <f t="shared" si="501"/>
        <v/>
      </c>
      <c r="CV326" s="105" t="str">
        <f t="shared" si="502"/>
        <v/>
      </c>
      <c r="CW326" s="856"/>
      <c r="CX326" s="469">
        <f t="shared" si="503"/>
        <v>0</v>
      </c>
      <c r="CY326" s="469">
        <f t="shared" si="504"/>
        <v>0</v>
      </c>
      <c r="CZ326" s="469">
        <f t="shared" si="505"/>
        <v>0</v>
      </c>
      <c r="DA326" s="590">
        <f t="shared" si="506"/>
        <v>0</v>
      </c>
      <c r="DB326" s="474"/>
      <c r="DC326" s="604">
        <f t="shared" si="507"/>
        <v>0</v>
      </c>
      <c r="DD326" s="184">
        <f t="shared" si="508"/>
        <v>0</v>
      </c>
      <c r="DE326" s="605">
        <f t="shared" si="509"/>
        <v>0</v>
      </c>
      <c r="DF326" s="104" t="str">
        <f t="shared" si="510"/>
        <v/>
      </c>
      <c r="DG326" s="856"/>
      <c r="DH326" s="469">
        <f t="shared" si="511"/>
        <v>0</v>
      </c>
      <c r="DI326" s="469">
        <f t="shared" si="512"/>
        <v>0</v>
      </c>
      <c r="DJ326" s="469">
        <f t="shared" si="513"/>
        <v>0</v>
      </c>
      <c r="DK326" s="590">
        <f t="shared" si="514"/>
        <v>0</v>
      </c>
      <c r="DL326" s="474"/>
      <c r="DM326" s="604">
        <f t="shared" si="515"/>
        <v>0</v>
      </c>
      <c r="DN326" s="184">
        <f t="shared" si="516"/>
        <v>0</v>
      </c>
      <c r="DO326" s="605">
        <f t="shared" si="517"/>
        <v>0</v>
      </c>
      <c r="DP326" s="104" t="str">
        <f t="shared" si="518"/>
        <v/>
      </c>
      <c r="DQ326" s="856"/>
      <c r="DR326" s="469">
        <f t="shared" si="519"/>
        <v>0</v>
      </c>
      <c r="DS326" s="469">
        <f t="shared" si="520"/>
        <v>0</v>
      </c>
      <c r="DT326" s="469">
        <f t="shared" si="521"/>
        <v>0</v>
      </c>
      <c r="DU326" s="101">
        <f t="shared" si="522"/>
        <v>0</v>
      </c>
      <c r="DV326" s="528">
        <f t="shared" si="523"/>
        <v>0</v>
      </c>
      <c r="DW326" s="529">
        <f t="shared" si="523"/>
        <v>0</v>
      </c>
      <c r="DX326" s="529">
        <f t="shared" si="523"/>
        <v>0</v>
      </c>
      <c r="DY326" s="530">
        <f t="shared" si="524"/>
        <v>0</v>
      </c>
      <c r="DZ326" s="528">
        <f t="shared" si="525"/>
        <v>0</v>
      </c>
      <c r="EA326" s="529">
        <f t="shared" si="525"/>
        <v>0</v>
      </c>
      <c r="EB326" s="529">
        <f t="shared" si="525"/>
        <v>0</v>
      </c>
      <c r="EC326" s="530">
        <f t="shared" si="526"/>
        <v>0</v>
      </c>
      <c r="ED326" s="528">
        <f t="shared" si="527"/>
        <v>0</v>
      </c>
      <c r="EE326" s="529">
        <f t="shared" si="527"/>
        <v>0</v>
      </c>
      <c r="EF326" s="529">
        <f t="shared" si="527"/>
        <v>0</v>
      </c>
      <c r="EG326" s="530">
        <f t="shared" si="528"/>
        <v>0</v>
      </c>
      <c r="EH326" s="528">
        <f t="shared" si="529"/>
        <v>0</v>
      </c>
      <c r="EI326" s="529">
        <f t="shared" si="530"/>
        <v>0</v>
      </c>
      <c r="EJ326" s="529">
        <f t="shared" si="531"/>
        <v>0</v>
      </c>
      <c r="EK326" s="530">
        <f t="shared" si="532"/>
        <v>0</v>
      </c>
      <c r="EL326" s="562"/>
      <c r="EM326" s="571">
        <f t="shared" si="533"/>
        <v>0</v>
      </c>
      <c r="EN326" s="572">
        <f t="shared" si="533"/>
        <v>0</v>
      </c>
      <c r="EO326" s="576">
        <f t="shared" si="533"/>
        <v>0</v>
      </c>
      <c r="EP326" s="578">
        <f t="shared" si="534"/>
        <v>0</v>
      </c>
      <c r="EQ326" s="571">
        <f t="shared" si="535"/>
        <v>0</v>
      </c>
      <c r="ER326" s="572">
        <f t="shared" si="535"/>
        <v>0</v>
      </c>
      <c r="ES326" s="573">
        <f t="shared" si="535"/>
        <v>0</v>
      </c>
      <c r="ET326" s="579">
        <f t="shared" si="536"/>
        <v>0</v>
      </c>
      <c r="EU326" s="577">
        <f t="shared" si="537"/>
        <v>0</v>
      </c>
      <c r="EV326" s="521">
        <f t="shared" si="538"/>
        <v>0</v>
      </c>
      <c r="EW326" s="525">
        <f t="shared" si="539"/>
        <v>0</v>
      </c>
      <c r="EX326" s="524">
        <f t="shared" si="540"/>
        <v>0</v>
      </c>
      <c r="EY326" s="509" t="str">
        <f t="shared" si="541"/>
        <v>○</v>
      </c>
      <c r="EZ326" s="486">
        <f t="shared" si="542"/>
        <v>0</v>
      </c>
      <c r="FA326" s="482">
        <f t="shared" si="542"/>
        <v>0</v>
      </c>
      <c r="FB326" s="482">
        <f t="shared" si="542"/>
        <v>0</v>
      </c>
      <c r="FC326" s="536">
        <f t="shared" si="543"/>
        <v>0</v>
      </c>
      <c r="FD326" s="101">
        <f t="shared" si="544"/>
        <v>0</v>
      </c>
      <c r="FE326" s="846">
        <f t="shared" si="545"/>
        <v>0</v>
      </c>
      <c r="FF326" s="847">
        <f t="shared" si="546"/>
        <v>0</v>
      </c>
      <c r="FG326" s="101" t="str">
        <f t="shared" si="547"/>
        <v/>
      </c>
      <c r="FH326" s="185" t="str">
        <f t="shared" si="548"/>
        <v/>
      </c>
      <c r="FI326" s="184" t="str">
        <f t="shared" si="548"/>
        <v/>
      </c>
      <c r="FJ326" s="848" t="str">
        <f t="shared" si="548"/>
        <v/>
      </c>
      <c r="FK326" s="508"/>
      <c r="FL326" s="498"/>
      <c r="FM326" s="499"/>
      <c r="FN326" s="849">
        <f t="shared" si="549"/>
        <v>0</v>
      </c>
      <c r="FO326" s="511" t="str">
        <f t="shared" si="550"/>
        <v/>
      </c>
      <c r="FP326" s="528" t="str">
        <f t="shared" si="551"/>
        <v/>
      </c>
      <c r="FQ326" s="529" t="str">
        <f t="shared" si="552"/>
        <v/>
      </c>
      <c r="FR326" s="529" t="str">
        <f t="shared" si="553"/>
        <v/>
      </c>
      <c r="FS326" s="530">
        <f t="shared" si="554"/>
        <v>0</v>
      </c>
      <c r="FT326" s="510"/>
    </row>
    <row r="327" spans="1:176" s="3" customFormat="1" ht="18" customHeight="1">
      <c r="A327" s="619" t="str">
        <f t="shared" si="447"/>
        <v/>
      </c>
      <c r="B327" s="448">
        <f t="shared" si="555"/>
        <v>0</v>
      </c>
      <c r="C327" s="1114" t="str">
        <f t="shared" si="448"/>
        <v>授業料</v>
      </c>
      <c r="D327" s="1114" t="str">
        <f t="shared" si="449"/>
        <v>入学金</v>
      </c>
      <c r="E327" s="448">
        <f t="shared" si="556"/>
        <v>0</v>
      </c>
      <c r="F327" s="619">
        <f t="shared" si="450"/>
        <v>0</v>
      </c>
      <c r="G327" s="539">
        <f t="shared" si="451"/>
        <v>310</v>
      </c>
      <c r="H327" s="844"/>
      <c r="I327" s="845"/>
      <c r="J327" s="187"/>
      <c r="K327" s="188"/>
      <c r="L327" s="188"/>
      <c r="M327" s="186"/>
      <c r="N327" s="97"/>
      <c r="O327" s="98"/>
      <c r="P327" s="187"/>
      <c r="Q327" s="188"/>
      <c r="R327" s="186"/>
      <c r="S327" s="99"/>
      <c r="T327" s="97"/>
      <c r="U327" s="741"/>
      <c r="V327" s="101" t="str">
        <f>IF(OR($R$5="",$T$5="",$J327="",$O327="",$U327=""),"",IF(ISERROR(VLOOKUP($C327,参照!$P$4:$V$112,5,FALSE)),0,VLOOKUP($C327,参照!$P$4:$V$112,5,FALSE)))</f>
        <v/>
      </c>
      <c r="W327" s="100"/>
      <c r="X327" s="102" t="str">
        <f>IF(OR($R$5="",$T$5="",$J327="",$O327="",$W327=""),"",IF(ISERROR(VLOOKUP($D327,参照!$P$4:$V$112,5,FALSE)),0,VLOOKUP($D327,参照!$P$4:$V$112,5,FALSE)))</f>
        <v/>
      </c>
      <c r="Y327" s="182" t="str">
        <f t="shared" si="452"/>
        <v/>
      </c>
      <c r="Z327" s="182" t="str">
        <f t="shared" si="453"/>
        <v/>
      </c>
      <c r="AA327" s="468"/>
      <c r="AB327" s="536">
        <f t="shared" si="454"/>
        <v>0</v>
      </c>
      <c r="AC327" s="854"/>
      <c r="AD327" s="738">
        <f t="shared" si="455"/>
        <v>0</v>
      </c>
      <c r="AE327" s="103" t="str">
        <f t="shared" si="456"/>
        <v/>
      </c>
      <c r="AF327" s="468" t="str">
        <f t="shared" si="457"/>
        <v/>
      </c>
      <c r="AG327" s="469" t="str">
        <f t="shared" si="458"/>
        <v/>
      </c>
      <c r="AH327" s="102" t="str">
        <f t="shared" si="458"/>
        <v/>
      </c>
      <c r="AI327" s="855"/>
      <c r="AJ327" s="588"/>
      <c r="AK327" s="102" t="str">
        <f t="shared" si="459"/>
        <v/>
      </c>
      <c r="AL327" s="856"/>
      <c r="AM327" s="469">
        <f t="shared" si="460"/>
        <v>0</v>
      </c>
      <c r="AN327" s="469">
        <f t="shared" si="461"/>
        <v>0</v>
      </c>
      <c r="AO327" s="469">
        <f t="shared" si="462"/>
        <v>0</v>
      </c>
      <c r="AP327" s="590">
        <f t="shared" si="463"/>
        <v>0</v>
      </c>
      <c r="AQ327" s="474"/>
      <c r="AR327" s="104" t="str">
        <f t="shared" si="464"/>
        <v/>
      </c>
      <c r="AS327" s="856"/>
      <c r="AT327" s="469">
        <f t="shared" si="465"/>
        <v>0</v>
      </c>
      <c r="AU327" s="469">
        <f t="shared" si="466"/>
        <v>0</v>
      </c>
      <c r="AV327" s="469">
        <f t="shared" si="467"/>
        <v>0</v>
      </c>
      <c r="AW327" s="590">
        <f t="shared" si="468"/>
        <v>0</v>
      </c>
      <c r="AX327" s="474"/>
      <c r="AY327" s="102" t="str">
        <f t="shared" si="469"/>
        <v/>
      </c>
      <c r="AZ327" s="856"/>
      <c r="BA327" s="469">
        <f t="shared" si="470"/>
        <v>0</v>
      </c>
      <c r="BB327" s="469">
        <f t="shared" si="471"/>
        <v>0</v>
      </c>
      <c r="BC327" s="469">
        <f t="shared" si="472"/>
        <v>0</v>
      </c>
      <c r="BD327" s="590">
        <f t="shared" si="473"/>
        <v>0</v>
      </c>
      <c r="BE327" s="484" t="str">
        <f t="shared" si="474"/>
        <v>○</v>
      </c>
      <c r="BF327" s="486">
        <f t="shared" si="475"/>
        <v>0</v>
      </c>
      <c r="BG327" s="482">
        <f t="shared" si="475"/>
        <v>0</v>
      </c>
      <c r="BH327" s="482">
        <f t="shared" si="475"/>
        <v>0</v>
      </c>
      <c r="BI327" s="483">
        <f t="shared" si="476"/>
        <v>0</v>
      </c>
      <c r="BJ327" s="528">
        <f t="shared" si="477"/>
        <v>0</v>
      </c>
      <c r="BK327" s="529">
        <f t="shared" si="477"/>
        <v>0</v>
      </c>
      <c r="BL327" s="529">
        <f t="shared" si="477"/>
        <v>0</v>
      </c>
      <c r="BM327" s="530">
        <f t="shared" si="478"/>
        <v>0</v>
      </c>
      <c r="BN327" s="528">
        <f t="shared" si="479"/>
        <v>0</v>
      </c>
      <c r="BO327" s="529">
        <f t="shared" si="480"/>
        <v>0</v>
      </c>
      <c r="BP327" s="529">
        <f t="shared" si="481"/>
        <v>0</v>
      </c>
      <c r="BQ327" s="530">
        <f t="shared" si="482"/>
        <v>0</v>
      </c>
      <c r="BR327" s="528">
        <f t="shared" si="483"/>
        <v>0</v>
      </c>
      <c r="BS327" s="529">
        <f t="shared" si="483"/>
        <v>0</v>
      </c>
      <c r="BT327" s="529">
        <f t="shared" si="483"/>
        <v>0</v>
      </c>
      <c r="BU327" s="530">
        <f t="shared" si="484"/>
        <v>0</v>
      </c>
      <c r="BV327" s="528">
        <f t="shared" si="485"/>
        <v>0</v>
      </c>
      <c r="BW327" s="529">
        <f t="shared" si="486"/>
        <v>0</v>
      </c>
      <c r="BX327" s="529">
        <f t="shared" si="487"/>
        <v>0</v>
      </c>
      <c r="BY327" s="530">
        <f t="shared" si="488"/>
        <v>0</v>
      </c>
      <c r="BZ327" s="560" t="str">
        <f t="shared" si="489"/>
        <v/>
      </c>
      <c r="CA327" s="184" t="str">
        <f t="shared" si="489"/>
        <v/>
      </c>
      <c r="CB327" s="183" t="str">
        <f t="shared" si="489"/>
        <v/>
      </c>
      <c r="CC327" s="185" t="str">
        <f t="shared" si="490"/>
        <v/>
      </c>
      <c r="CD327" s="184" t="str">
        <f t="shared" si="490"/>
        <v/>
      </c>
      <c r="CE327" s="183" t="str">
        <f t="shared" si="490"/>
        <v/>
      </c>
      <c r="CF327" s="447"/>
      <c r="CG327" s="482" t="str">
        <f t="shared" si="491"/>
        <v>－</v>
      </c>
      <c r="CH327" s="469"/>
      <c r="CI327" s="561"/>
      <c r="CJ327" s="468" t="str">
        <f t="shared" si="492"/>
        <v/>
      </c>
      <c r="CK327" s="469" t="str">
        <f t="shared" si="493"/>
        <v/>
      </c>
      <c r="CL327" s="102" t="str">
        <f t="shared" si="494"/>
        <v/>
      </c>
      <c r="CM327" s="468" t="str">
        <f t="shared" si="495"/>
        <v/>
      </c>
      <c r="CN327" s="469" t="str">
        <f t="shared" si="496"/>
        <v/>
      </c>
      <c r="CO327" s="102" t="str">
        <f t="shared" si="497"/>
        <v/>
      </c>
      <c r="CP327" s="468" t="str">
        <f t="shared" si="498"/>
        <v/>
      </c>
      <c r="CQ327" s="469" t="str">
        <f t="shared" si="498"/>
        <v/>
      </c>
      <c r="CR327" s="102" t="str">
        <f t="shared" si="498"/>
        <v/>
      </c>
      <c r="CS327" s="468" t="str">
        <f t="shared" si="499"/>
        <v/>
      </c>
      <c r="CT327" s="469" t="str">
        <f t="shared" si="500"/>
        <v/>
      </c>
      <c r="CU327" s="469" t="str">
        <f t="shared" si="501"/>
        <v/>
      </c>
      <c r="CV327" s="105" t="str">
        <f t="shared" si="502"/>
        <v/>
      </c>
      <c r="CW327" s="856"/>
      <c r="CX327" s="469">
        <f t="shared" si="503"/>
        <v>0</v>
      </c>
      <c r="CY327" s="469">
        <f t="shared" si="504"/>
        <v>0</v>
      </c>
      <c r="CZ327" s="469">
        <f t="shared" si="505"/>
        <v>0</v>
      </c>
      <c r="DA327" s="590">
        <f t="shared" si="506"/>
        <v>0</v>
      </c>
      <c r="DB327" s="474"/>
      <c r="DC327" s="604">
        <f t="shared" si="507"/>
        <v>0</v>
      </c>
      <c r="DD327" s="184">
        <f t="shared" si="508"/>
        <v>0</v>
      </c>
      <c r="DE327" s="605">
        <f t="shared" si="509"/>
        <v>0</v>
      </c>
      <c r="DF327" s="104" t="str">
        <f t="shared" si="510"/>
        <v/>
      </c>
      <c r="DG327" s="856"/>
      <c r="DH327" s="469">
        <f t="shared" si="511"/>
        <v>0</v>
      </c>
      <c r="DI327" s="469">
        <f t="shared" si="512"/>
        <v>0</v>
      </c>
      <c r="DJ327" s="469">
        <f t="shared" si="513"/>
        <v>0</v>
      </c>
      <c r="DK327" s="590">
        <f t="shared" si="514"/>
        <v>0</v>
      </c>
      <c r="DL327" s="474"/>
      <c r="DM327" s="604">
        <f t="shared" si="515"/>
        <v>0</v>
      </c>
      <c r="DN327" s="184">
        <f t="shared" si="516"/>
        <v>0</v>
      </c>
      <c r="DO327" s="605">
        <f t="shared" si="517"/>
        <v>0</v>
      </c>
      <c r="DP327" s="104" t="str">
        <f t="shared" si="518"/>
        <v/>
      </c>
      <c r="DQ327" s="856"/>
      <c r="DR327" s="469">
        <f t="shared" si="519"/>
        <v>0</v>
      </c>
      <c r="DS327" s="469">
        <f t="shared" si="520"/>
        <v>0</v>
      </c>
      <c r="DT327" s="469">
        <f t="shared" si="521"/>
        <v>0</v>
      </c>
      <c r="DU327" s="101">
        <f t="shared" si="522"/>
        <v>0</v>
      </c>
      <c r="DV327" s="528">
        <f t="shared" si="523"/>
        <v>0</v>
      </c>
      <c r="DW327" s="529">
        <f t="shared" si="523"/>
        <v>0</v>
      </c>
      <c r="DX327" s="529">
        <f t="shared" si="523"/>
        <v>0</v>
      </c>
      <c r="DY327" s="530">
        <f t="shared" si="524"/>
        <v>0</v>
      </c>
      <c r="DZ327" s="528">
        <f t="shared" si="525"/>
        <v>0</v>
      </c>
      <c r="EA327" s="529">
        <f t="shared" si="525"/>
        <v>0</v>
      </c>
      <c r="EB327" s="529">
        <f t="shared" si="525"/>
        <v>0</v>
      </c>
      <c r="EC327" s="530">
        <f t="shared" si="526"/>
        <v>0</v>
      </c>
      <c r="ED327" s="528">
        <f t="shared" si="527"/>
        <v>0</v>
      </c>
      <c r="EE327" s="529">
        <f t="shared" si="527"/>
        <v>0</v>
      </c>
      <c r="EF327" s="529">
        <f t="shared" si="527"/>
        <v>0</v>
      </c>
      <c r="EG327" s="530">
        <f t="shared" si="528"/>
        <v>0</v>
      </c>
      <c r="EH327" s="528">
        <f t="shared" si="529"/>
        <v>0</v>
      </c>
      <c r="EI327" s="529">
        <f t="shared" si="530"/>
        <v>0</v>
      </c>
      <c r="EJ327" s="529">
        <f t="shared" si="531"/>
        <v>0</v>
      </c>
      <c r="EK327" s="530">
        <f t="shared" si="532"/>
        <v>0</v>
      </c>
      <c r="EL327" s="562"/>
      <c r="EM327" s="571">
        <f t="shared" si="533"/>
        <v>0</v>
      </c>
      <c r="EN327" s="572">
        <f t="shared" si="533"/>
        <v>0</v>
      </c>
      <c r="EO327" s="576">
        <f t="shared" si="533"/>
        <v>0</v>
      </c>
      <c r="EP327" s="578">
        <f t="shared" si="534"/>
        <v>0</v>
      </c>
      <c r="EQ327" s="571">
        <f t="shared" si="535"/>
        <v>0</v>
      </c>
      <c r="ER327" s="572">
        <f t="shared" si="535"/>
        <v>0</v>
      </c>
      <c r="ES327" s="573">
        <f t="shared" si="535"/>
        <v>0</v>
      </c>
      <c r="ET327" s="579">
        <f t="shared" si="536"/>
        <v>0</v>
      </c>
      <c r="EU327" s="577">
        <f t="shared" si="537"/>
        <v>0</v>
      </c>
      <c r="EV327" s="521">
        <f t="shared" si="538"/>
        <v>0</v>
      </c>
      <c r="EW327" s="525">
        <f t="shared" si="539"/>
        <v>0</v>
      </c>
      <c r="EX327" s="524">
        <f t="shared" si="540"/>
        <v>0</v>
      </c>
      <c r="EY327" s="509" t="str">
        <f t="shared" si="541"/>
        <v>○</v>
      </c>
      <c r="EZ327" s="486">
        <f t="shared" si="542"/>
        <v>0</v>
      </c>
      <c r="FA327" s="482">
        <f t="shared" si="542"/>
        <v>0</v>
      </c>
      <c r="FB327" s="482">
        <f t="shared" si="542"/>
        <v>0</v>
      </c>
      <c r="FC327" s="536">
        <f t="shared" si="543"/>
        <v>0</v>
      </c>
      <c r="FD327" s="101">
        <f t="shared" si="544"/>
        <v>0</v>
      </c>
      <c r="FE327" s="846">
        <f t="shared" si="545"/>
        <v>0</v>
      </c>
      <c r="FF327" s="847">
        <f t="shared" si="546"/>
        <v>0</v>
      </c>
      <c r="FG327" s="101" t="str">
        <f t="shared" si="547"/>
        <v/>
      </c>
      <c r="FH327" s="185" t="str">
        <f t="shared" si="548"/>
        <v/>
      </c>
      <c r="FI327" s="184" t="str">
        <f t="shared" si="548"/>
        <v/>
      </c>
      <c r="FJ327" s="848" t="str">
        <f t="shared" si="548"/>
        <v/>
      </c>
      <c r="FK327" s="508"/>
      <c r="FL327" s="498"/>
      <c r="FM327" s="499"/>
      <c r="FN327" s="849">
        <f t="shared" si="549"/>
        <v>0</v>
      </c>
      <c r="FO327" s="511" t="str">
        <f t="shared" si="550"/>
        <v/>
      </c>
      <c r="FP327" s="528" t="str">
        <f t="shared" si="551"/>
        <v/>
      </c>
      <c r="FQ327" s="529" t="str">
        <f t="shared" si="552"/>
        <v/>
      </c>
      <c r="FR327" s="529" t="str">
        <f t="shared" si="553"/>
        <v/>
      </c>
      <c r="FS327" s="530">
        <f t="shared" si="554"/>
        <v>0</v>
      </c>
      <c r="FT327" s="510"/>
    </row>
    <row r="328" spans="1:176" s="3" customFormat="1" ht="18" customHeight="1">
      <c r="A328" s="619" t="str">
        <f t="shared" si="447"/>
        <v/>
      </c>
      <c r="B328" s="448">
        <f t="shared" si="555"/>
        <v>0</v>
      </c>
      <c r="C328" s="1114" t="str">
        <f t="shared" si="448"/>
        <v>授業料</v>
      </c>
      <c r="D328" s="1114" t="str">
        <f t="shared" si="449"/>
        <v>入学金</v>
      </c>
      <c r="E328" s="448">
        <f t="shared" si="556"/>
        <v>0</v>
      </c>
      <c r="F328" s="619">
        <f t="shared" si="450"/>
        <v>0</v>
      </c>
      <c r="G328" s="539">
        <f t="shared" si="451"/>
        <v>311</v>
      </c>
      <c r="H328" s="844"/>
      <c r="I328" s="845"/>
      <c r="J328" s="187"/>
      <c r="K328" s="188"/>
      <c r="L328" s="188"/>
      <c r="M328" s="186"/>
      <c r="N328" s="97"/>
      <c r="O328" s="98"/>
      <c r="P328" s="187"/>
      <c r="Q328" s="188"/>
      <c r="R328" s="186"/>
      <c r="S328" s="99"/>
      <c r="T328" s="97"/>
      <c r="U328" s="741"/>
      <c r="V328" s="101" t="str">
        <f>IF(OR($R$5="",$T$5="",$J328="",$O328="",$U328=""),"",IF(ISERROR(VLOOKUP($C328,参照!$P$4:$V$112,5,FALSE)),0,VLOOKUP($C328,参照!$P$4:$V$112,5,FALSE)))</f>
        <v/>
      </c>
      <c r="W328" s="100"/>
      <c r="X328" s="102" t="str">
        <f>IF(OR($R$5="",$T$5="",$J328="",$O328="",$W328=""),"",IF(ISERROR(VLOOKUP($D328,参照!$P$4:$V$112,5,FALSE)),0,VLOOKUP($D328,参照!$P$4:$V$112,5,FALSE)))</f>
        <v/>
      </c>
      <c r="Y328" s="182" t="str">
        <f t="shared" si="452"/>
        <v/>
      </c>
      <c r="Z328" s="182" t="str">
        <f t="shared" si="453"/>
        <v/>
      </c>
      <c r="AA328" s="468"/>
      <c r="AB328" s="536">
        <f t="shared" si="454"/>
        <v>0</v>
      </c>
      <c r="AC328" s="854"/>
      <c r="AD328" s="738">
        <f t="shared" si="455"/>
        <v>0</v>
      </c>
      <c r="AE328" s="103" t="str">
        <f t="shared" si="456"/>
        <v/>
      </c>
      <c r="AF328" s="468" t="str">
        <f t="shared" si="457"/>
        <v/>
      </c>
      <c r="AG328" s="469" t="str">
        <f t="shared" si="458"/>
        <v/>
      </c>
      <c r="AH328" s="102" t="str">
        <f t="shared" si="458"/>
        <v/>
      </c>
      <c r="AI328" s="855"/>
      <c r="AJ328" s="588"/>
      <c r="AK328" s="102" t="str">
        <f t="shared" si="459"/>
        <v/>
      </c>
      <c r="AL328" s="856"/>
      <c r="AM328" s="469">
        <f t="shared" si="460"/>
        <v>0</v>
      </c>
      <c r="AN328" s="469">
        <f t="shared" si="461"/>
        <v>0</v>
      </c>
      <c r="AO328" s="469">
        <f t="shared" si="462"/>
        <v>0</v>
      </c>
      <c r="AP328" s="590">
        <f t="shared" si="463"/>
        <v>0</v>
      </c>
      <c r="AQ328" s="474"/>
      <c r="AR328" s="104" t="str">
        <f t="shared" si="464"/>
        <v/>
      </c>
      <c r="AS328" s="856"/>
      <c r="AT328" s="469">
        <f t="shared" si="465"/>
        <v>0</v>
      </c>
      <c r="AU328" s="469">
        <f t="shared" si="466"/>
        <v>0</v>
      </c>
      <c r="AV328" s="469">
        <f t="shared" si="467"/>
        <v>0</v>
      </c>
      <c r="AW328" s="590">
        <f t="shared" si="468"/>
        <v>0</v>
      </c>
      <c r="AX328" s="474"/>
      <c r="AY328" s="102" t="str">
        <f t="shared" si="469"/>
        <v/>
      </c>
      <c r="AZ328" s="856"/>
      <c r="BA328" s="469">
        <f t="shared" si="470"/>
        <v>0</v>
      </c>
      <c r="BB328" s="469">
        <f t="shared" si="471"/>
        <v>0</v>
      </c>
      <c r="BC328" s="469">
        <f t="shared" si="472"/>
        <v>0</v>
      </c>
      <c r="BD328" s="590">
        <f t="shared" si="473"/>
        <v>0</v>
      </c>
      <c r="BE328" s="484" t="str">
        <f t="shared" si="474"/>
        <v>○</v>
      </c>
      <c r="BF328" s="486">
        <f t="shared" si="475"/>
        <v>0</v>
      </c>
      <c r="BG328" s="482">
        <f t="shared" si="475"/>
        <v>0</v>
      </c>
      <c r="BH328" s="482">
        <f t="shared" si="475"/>
        <v>0</v>
      </c>
      <c r="BI328" s="483">
        <f t="shared" si="476"/>
        <v>0</v>
      </c>
      <c r="BJ328" s="528">
        <f t="shared" si="477"/>
        <v>0</v>
      </c>
      <c r="BK328" s="529">
        <f t="shared" si="477"/>
        <v>0</v>
      </c>
      <c r="BL328" s="529">
        <f t="shared" si="477"/>
        <v>0</v>
      </c>
      <c r="BM328" s="530">
        <f t="shared" si="478"/>
        <v>0</v>
      </c>
      <c r="BN328" s="528">
        <f t="shared" si="479"/>
        <v>0</v>
      </c>
      <c r="BO328" s="529">
        <f t="shared" si="480"/>
        <v>0</v>
      </c>
      <c r="BP328" s="529">
        <f t="shared" si="481"/>
        <v>0</v>
      </c>
      <c r="BQ328" s="530">
        <f t="shared" si="482"/>
        <v>0</v>
      </c>
      <c r="BR328" s="528">
        <f t="shared" si="483"/>
        <v>0</v>
      </c>
      <c r="BS328" s="529">
        <f t="shared" si="483"/>
        <v>0</v>
      </c>
      <c r="BT328" s="529">
        <f t="shared" si="483"/>
        <v>0</v>
      </c>
      <c r="BU328" s="530">
        <f t="shared" si="484"/>
        <v>0</v>
      </c>
      <c r="BV328" s="528">
        <f t="shared" si="485"/>
        <v>0</v>
      </c>
      <c r="BW328" s="529">
        <f t="shared" si="486"/>
        <v>0</v>
      </c>
      <c r="BX328" s="529">
        <f t="shared" si="487"/>
        <v>0</v>
      </c>
      <c r="BY328" s="530">
        <f t="shared" si="488"/>
        <v>0</v>
      </c>
      <c r="BZ328" s="560" t="str">
        <f t="shared" si="489"/>
        <v/>
      </c>
      <c r="CA328" s="184" t="str">
        <f t="shared" si="489"/>
        <v/>
      </c>
      <c r="CB328" s="183" t="str">
        <f t="shared" si="489"/>
        <v/>
      </c>
      <c r="CC328" s="185" t="str">
        <f t="shared" si="490"/>
        <v/>
      </c>
      <c r="CD328" s="184" t="str">
        <f t="shared" si="490"/>
        <v/>
      </c>
      <c r="CE328" s="183" t="str">
        <f t="shared" si="490"/>
        <v/>
      </c>
      <c r="CF328" s="447"/>
      <c r="CG328" s="482" t="str">
        <f t="shared" si="491"/>
        <v>－</v>
      </c>
      <c r="CH328" s="469"/>
      <c r="CI328" s="561"/>
      <c r="CJ328" s="468" t="str">
        <f t="shared" si="492"/>
        <v/>
      </c>
      <c r="CK328" s="469" t="str">
        <f t="shared" si="493"/>
        <v/>
      </c>
      <c r="CL328" s="102" t="str">
        <f t="shared" si="494"/>
        <v/>
      </c>
      <c r="CM328" s="468" t="str">
        <f t="shared" si="495"/>
        <v/>
      </c>
      <c r="CN328" s="469" t="str">
        <f t="shared" si="496"/>
        <v/>
      </c>
      <c r="CO328" s="102" t="str">
        <f t="shared" si="497"/>
        <v/>
      </c>
      <c r="CP328" s="468" t="str">
        <f t="shared" si="498"/>
        <v/>
      </c>
      <c r="CQ328" s="469" t="str">
        <f t="shared" si="498"/>
        <v/>
      </c>
      <c r="CR328" s="102" t="str">
        <f t="shared" si="498"/>
        <v/>
      </c>
      <c r="CS328" s="468" t="str">
        <f t="shared" si="499"/>
        <v/>
      </c>
      <c r="CT328" s="469" t="str">
        <f t="shared" si="500"/>
        <v/>
      </c>
      <c r="CU328" s="469" t="str">
        <f t="shared" si="501"/>
        <v/>
      </c>
      <c r="CV328" s="105" t="str">
        <f t="shared" si="502"/>
        <v/>
      </c>
      <c r="CW328" s="856"/>
      <c r="CX328" s="469">
        <f t="shared" si="503"/>
        <v>0</v>
      </c>
      <c r="CY328" s="469">
        <f t="shared" si="504"/>
        <v>0</v>
      </c>
      <c r="CZ328" s="469">
        <f t="shared" si="505"/>
        <v>0</v>
      </c>
      <c r="DA328" s="590">
        <f t="shared" si="506"/>
        <v>0</v>
      </c>
      <c r="DB328" s="474"/>
      <c r="DC328" s="604">
        <f t="shared" si="507"/>
        <v>0</v>
      </c>
      <c r="DD328" s="184">
        <f t="shared" si="508"/>
        <v>0</v>
      </c>
      <c r="DE328" s="605">
        <f t="shared" si="509"/>
        <v>0</v>
      </c>
      <c r="DF328" s="104" t="str">
        <f t="shared" si="510"/>
        <v/>
      </c>
      <c r="DG328" s="856"/>
      <c r="DH328" s="469">
        <f t="shared" si="511"/>
        <v>0</v>
      </c>
      <c r="DI328" s="469">
        <f t="shared" si="512"/>
        <v>0</v>
      </c>
      <c r="DJ328" s="469">
        <f t="shared" si="513"/>
        <v>0</v>
      </c>
      <c r="DK328" s="590">
        <f t="shared" si="514"/>
        <v>0</v>
      </c>
      <c r="DL328" s="474"/>
      <c r="DM328" s="604">
        <f t="shared" si="515"/>
        <v>0</v>
      </c>
      <c r="DN328" s="184">
        <f t="shared" si="516"/>
        <v>0</v>
      </c>
      <c r="DO328" s="605">
        <f t="shared" si="517"/>
        <v>0</v>
      </c>
      <c r="DP328" s="104" t="str">
        <f t="shared" si="518"/>
        <v/>
      </c>
      <c r="DQ328" s="856"/>
      <c r="DR328" s="469">
        <f t="shared" si="519"/>
        <v>0</v>
      </c>
      <c r="DS328" s="469">
        <f t="shared" si="520"/>
        <v>0</v>
      </c>
      <c r="DT328" s="469">
        <f t="shared" si="521"/>
        <v>0</v>
      </c>
      <c r="DU328" s="101">
        <f t="shared" si="522"/>
        <v>0</v>
      </c>
      <c r="DV328" s="528">
        <f t="shared" si="523"/>
        <v>0</v>
      </c>
      <c r="DW328" s="529">
        <f t="shared" si="523"/>
        <v>0</v>
      </c>
      <c r="DX328" s="529">
        <f t="shared" si="523"/>
        <v>0</v>
      </c>
      <c r="DY328" s="530">
        <f t="shared" si="524"/>
        <v>0</v>
      </c>
      <c r="DZ328" s="528">
        <f t="shared" si="525"/>
        <v>0</v>
      </c>
      <c r="EA328" s="529">
        <f t="shared" si="525"/>
        <v>0</v>
      </c>
      <c r="EB328" s="529">
        <f t="shared" si="525"/>
        <v>0</v>
      </c>
      <c r="EC328" s="530">
        <f t="shared" si="526"/>
        <v>0</v>
      </c>
      <c r="ED328" s="528">
        <f t="shared" si="527"/>
        <v>0</v>
      </c>
      <c r="EE328" s="529">
        <f t="shared" si="527"/>
        <v>0</v>
      </c>
      <c r="EF328" s="529">
        <f t="shared" si="527"/>
        <v>0</v>
      </c>
      <c r="EG328" s="530">
        <f t="shared" si="528"/>
        <v>0</v>
      </c>
      <c r="EH328" s="528">
        <f t="shared" si="529"/>
        <v>0</v>
      </c>
      <c r="EI328" s="529">
        <f t="shared" si="530"/>
        <v>0</v>
      </c>
      <c r="EJ328" s="529">
        <f t="shared" si="531"/>
        <v>0</v>
      </c>
      <c r="EK328" s="530">
        <f t="shared" si="532"/>
        <v>0</v>
      </c>
      <c r="EL328" s="562"/>
      <c r="EM328" s="571">
        <f t="shared" si="533"/>
        <v>0</v>
      </c>
      <c r="EN328" s="572">
        <f t="shared" si="533"/>
        <v>0</v>
      </c>
      <c r="EO328" s="576">
        <f t="shared" si="533"/>
        <v>0</v>
      </c>
      <c r="EP328" s="578">
        <f t="shared" si="534"/>
        <v>0</v>
      </c>
      <c r="EQ328" s="571">
        <f t="shared" si="535"/>
        <v>0</v>
      </c>
      <c r="ER328" s="572">
        <f t="shared" si="535"/>
        <v>0</v>
      </c>
      <c r="ES328" s="573">
        <f t="shared" si="535"/>
        <v>0</v>
      </c>
      <c r="ET328" s="579">
        <f t="shared" si="536"/>
        <v>0</v>
      </c>
      <c r="EU328" s="577">
        <f t="shared" si="537"/>
        <v>0</v>
      </c>
      <c r="EV328" s="521">
        <f t="shared" si="538"/>
        <v>0</v>
      </c>
      <c r="EW328" s="525">
        <f t="shared" si="539"/>
        <v>0</v>
      </c>
      <c r="EX328" s="524">
        <f t="shared" si="540"/>
        <v>0</v>
      </c>
      <c r="EY328" s="509" t="str">
        <f t="shared" si="541"/>
        <v>○</v>
      </c>
      <c r="EZ328" s="486">
        <f t="shared" si="542"/>
        <v>0</v>
      </c>
      <c r="FA328" s="482">
        <f t="shared" si="542"/>
        <v>0</v>
      </c>
      <c r="FB328" s="482">
        <f t="shared" si="542"/>
        <v>0</v>
      </c>
      <c r="FC328" s="536">
        <f t="shared" si="543"/>
        <v>0</v>
      </c>
      <c r="FD328" s="101">
        <f t="shared" si="544"/>
        <v>0</v>
      </c>
      <c r="FE328" s="846">
        <f t="shared" si="545"/>
        <v>0</v>
      </c>
      <c r="FF328" s="847">
        <f t="shared" si="546"/>
        <v>0</v>
      </c>
      <c r="FG328" s="101" t="str">
        <f t="shared" si="547"/>
        <v/>
      </c>
      <c r="FH328" s="185" t="str">
        <f t="shared" si="548"/>
        <v/>
      </c>
      <c r="FI328" s="184" t="str">
        <f t="shared" si="548"/>
        <v/>
      </c>
      <c r="FJ328" s="848" t="str">
        <f t="shared" si="548"/>
        <v/>
      </c>
      <c r="FK328" s="508"/>
      <c r="FL328" s="498"/>
      <c r="FM328" s="499"/>
      <c r="FN328" s="849">
        <f t="shared" si="549"/>
        <v>0</v>
      </c>
      <c r="FO328" s="511" t="str">
        <f t="shared" si="550"/>
        <v/>
      </c>
      <c r="FP328" s="528" t="str">
        <f t="shared" si="551"/>
        <v/>
      </c>
      <c r="FQ328" s="529" t="str">
        <f t="shared" si="552"/>
        <v/>
      </c>
      <c r="FR328" s="529" t="str">
        <f t="shared" si="553"/>
        <v/>
      </c>
      <c r="FS328" s="530">
        <f t="shared" si="554"/>
        <v>0</v>
      </c>
      <c r="FT328" s="510"/>
    </row>
    <row r="329" spans="1:176" s="3" customFormat="1" ht="18" customHeight="1">
      <c r="A329" s="619" t="str">
        <f t="shared" si="447"/>
        <v/>
      </c>
      <c r="B329" s="448">
        <f t="shared" si="555"/>
        <v>0</v>
      </c>
      <c r="C329" s="1114" t="str">
        <f t="shared" si="448"/>
        <v>授業料</v>
      </c>
      <c r="D329" s="1114" t="str">
        <f t="shared" si="449"/>
        <v>入学金</v>
      </c>
      <c r="E329" s="448">
        <f t="shared" si="556"/>
        <v>0</v>
      </c>
      <c r="F329" s="619">
        <f t="shared" si="450"/>
        <v>0</v>
      </c>
      <c r="G329" s="539">
        <f t="shared" si="451"/>
        <v>312</v>
      </c>
      <c r="H329" s="844"/>
      <c r="I329" s="845"/>
      <c r="J329" s="187"/>
      <c r="K329" s="188"/>
      <c r="L329" s="188"/>
      <c r="M329" s="186"/>
      <c r="N329" s="97"/>
      <c r="O329" s="98"/>
      <c r="P329" s="187"/>
      <c r="Q329" s="188"/>
      <c r="R329" s="186"/>
      <c r="S329" s="99"/>
      <c r="T329" s="97"/>
      <c r="U329" s="741"/>
      <c r="V329" s="101" t="str">
        <f>IF(OR($R$5="",$T$5="",$J329="",$O329="",$U329=""),"",IF(ISERROR(VLOOKUP($C329,参照!$P$4:$V$112,5,FALSE)),0,VLOOKUP($C329,参照!$P$4:$V$112,5,FALSE)))</f>
        <v/>
      </c>
      <c r="W329" s="100"/>
      <c r="X329" s="102" t="str">
        <f>IF(OR($R$5="",$T$5="",$J329="",$O329="",$W329=""),"",IF(ISERROR(VLOOKUP($D329,参照!$P$4:$V$112,5,FALSE)),0,VLOOKUP($D329,参照!$P$4:$V$112,5,FALSE)))</f>
        <v/>
      </c>
      <c r="Y329" s="182" t="str">
        <f t="shared" si="452"/>
        <v/>
      </c>
      <c r="Z329" s="182" t="str">
        <f t="shared" si="453"/>
        <v/>
      </c>
      <c r="AA329" s="468"/>
      <c r="AB329" s="536">
        <f t="shared" si="454"/>
        <v>0</v>
      </c>
      <c r="AC329" s="854"/>
      <c r="AD329" s="738">
        <f t="shared" si="455"/>
        <v>0</v>
      </c>
      <c r="AE329" s="103" t="str">
        <f t="shared" si="456"/>
        <v/>
      </c>
      <c r="AF329" s="468" t="str">
        <f t="shared" si="457"/>
        <v/>
      </c>
      <c r="AG329" s="469" t="str">
        <f t="shared" si="458"/>
        <v/>
      </c>
      <c r="AH329" s="102" t="str">
        <f t="shared" si="458"/>
        <v/>
      </c>
      <c r="AI329" s="855"/>
      <c r="AJ329" s="588"/>
      <c r="AK329" s="102" t="str">
        <f t="shared" si="459"/>
        <v/>
      </c>
      <c r="AL329" s="856"/>
      <c r="AM329" s="469">
        <f t="shared" si="460"/>
        <v>0</v>
      </c>
      <c r="AN329" s="469">
        <f t="shared" si="461"/>
        <v>0</v>
      </c>
      <c r="AO329" s="469">
        <f t="shared" si="462"/>
        <v>0</v>
      </c>
      <c r="AP329" s="590">
        <f t="shared" si="463"/>
        <v>0</v>
      </c>
      <c r="AQ329" s="474"/>
      <c r="AR329" s="104" t="str">
        <f t="shared" si="464"/>
        <v/>
      </c>
      <c r="AS329" s="856"/>
      <c r="AT329" s="469">
        <f t="shared" si="465"/>
        <v>0</v>
      </c>
      <c r="AU329" s="469">
        <f t="shared" si="466"/>
        <v>0</v>
      </c>
      <c r="AV329" s="469">
        <f t="shared" si="467"/>
        <v>0</v>
      </c>
      <c r="AW329" s="590">
        <f t="shared" si="468"/>
        <v>0</v>
      </c>
      <c r="AX329" s="474"/>
      <c r="AY329" s="102" t="str">
        <f t="shared" si="469"/>
        <v/>
      </c>
      <c r="AZ329" s="856"/>
      <c r="BA329" s="469">
        <f t="shared" si="470"/>
        <v>0</v>
      </c>
      <c r="BB329" s="469">
        <f t="shared" si="471"/>
        <v>0</v>
      </c>
      <c r="BC329" s="469">
        <f t="shared" si="472"/>
        <v>0</v>
      </c>
      <c r="BD329" s="590">
        <f t="shared" si="473"/>
        <v>0</v>
      </c>
      <c r="BE329" s="484" t="str">
        <f t="shared" si="474"/>
        <v>○</v>
      </c>
      <c r="BF329" s="486">
        <f t="shared" si="475"/>
        <v>0</v>
      </c>
      <c r="BG329" s="482">
        <f t="shared" si="475"/>
        <v>0</v>
      </c>
      <c r="BH329" s="482">
        <f t="shared" si="475"/>
        <v>0</v>
      </c>
      <c r="BI329" s="483">
        <f t="shared" si="476"/>
        <v>0</v>
      </c>
      <c r="BJ329" s="528">
        <f t="shared" si="477"/>
        <v>0</v>
      </c>
      <c r="BK329" s="529">
        <f t="shared" si="477"/>
        <v>0</v>
      </c>
      <c r="BL329" s="529">
        <f t="shared" si="477"/>
        <v>0</v>
      </c>
      <c r="BM329" s="530">
        <f t="shared" si="478"/>
        <v>0</v>
      </c>
      <c r="BN329" s="528">
        <f t="shared" si="479"/>
        <v>0</v>
      </c>
      <c r="BO329" s="529">
        <f t="shared" si="480"/>
        <v>0</v>
      </c>
      <c r="BP329" s="529">
        <f t="shared" si="481"/>
        <v>0</v>
      </c>
      <c r="BQ329" s="530">
        <f t="shared" si="482"/>
        <v>0</v>
      </c>
      <c r="BR329" s="528">
        <f t="shared" si="483"/>
        <v>0</v>
      </c>
      <c r="BS329" s="529">
        <f t="shared" si="483"/>
        <v>0</v>
      </c>
      <c r="BT329" s="529">
        <f t="shared" si="483"/>
        <v>0</v>
      </c>
      <c r="BU329" s="530">
        <f t="shared" si="484"/>
        <v>0</v>
      </c>
      <c r="BV329" s="528">
        <f t="shared" si="485"/>
        <v>0</v>
      </c>
      <c r="BW329" s="529">
        <f t="shared" si="486"/>
        <v>0</v>
      </c>
      <c r="BX329" s="529">
        <f t="shared" si="487"/>
        <v>0</v>
      </c>
      <c r="BY329" s="530">
        <f t="shared" si="488"/>
        <v>0</v>
      </c>
      <c r="BZ329" s="560" t="str">
        <f t="shared" si="489"/>
        <v/>
      </c>
      <c r="CA329" s="184" t="str">
        <f t="shared" si="489"/>
        <v/>
      </c>
      <c r="CB329" s="183" t="str">
        <f t="shared" si="489"/>
        <v/>
      </c>
      <c r="CC329" s="185" t="str">
        <f t="shared" si="490"/>
        <v/>
      </c>
      <c r="CD329" s="184" t="str">
        <f t="shared" si="490"/>
        <v/>
      </c>
      <c r="CE329" s="183" t="str">
        <f t="shared" si="490"/>
        <v/>
      </c>
      <c r="CF329" s="447"/>
      <c r="CG329" s="482" t="str">
        <f t="shared" si="491"/>
        <v>－</v>
      </c>
      <c r="CH329" s="469"/>
      <c r="CI329" s="561"/>
      <c r="CJ329" s="468" t="str">
        <f t="shared" si="492"/>
        <v/>
      </c>
      <c r="CK329" s="469" t="str">
        <f t="shared" si="493"/>
        <v/>
      </c>
      <c r="CL329" s="102" t="str">
        <f t="shared" si="494"/>
        <v/>
      </c>
      <c r="CM329" s="468" t="str">
        <f t="shared" si="495"/>
        <v/>
      </c>
      <c r="CN329" s="469" t="str">
        <f t="shared" si="496"/>
        <v/>
      </c>
      <c r="CO329" s="102" t="str">
        <f t="shared" si="497"/>
        <v/>
      </c>
      <c r="CP329" s="468" t="str">
        <f t="shared" si="498"/>
        <v/>
      </c>
      <c r="CQ329" s="469" t="str">
        <f t="shared" si="498"/>
        <v/>
      </c>
      <c r="CR329" s="102" t="str">
        <f t="shared" si="498"/>
        <v/>
      </c>
      <c r="CS329" s="468" t="str">
        <f t="shared" si="499"/>
        <v/>
      </c>
      <c r="CT329" s="469" t="str">
        <f t="shared" si="500"/>
        <v/>
      </c>
      <c r="CU329" s="469" t="str">
        <f t="shared" si="501"/>
        <v/>
      </c>
      <c r="CV329" s="105" t="str">
        <f t="shared" si="502"/>
        <v/>
      </c>
      <c r="CW329" s="856"/>
      <c r="CX329" s="469">
        <f t="shared" si="503"/>
        <v>0</v>
      </c>
      <c r="CY329" s="469">
        <f t="shared" si="504"/>
        <v>0</v>
      </c>
      <c r="CZ329" s="469">
        <f t="shared" si="505"/>
        <v>0</v>
      </c>
      <c r="DA329" s="590">
        <f t="shared" si="506"/>
        <v>0</v>
      </c>
      <c r="DB329" s="474"/>
      <c r="DC329" s="604">
        <f t="shared" si="507"/>
        <v>0</v>
      </c>
      <c r="DD329" s="184">
        <f t="shared" si="508"/>
        <v>0</v>
      </c>
      <c r="DE329" s="605">
        <f t="shared" si="509"/>
        <v>0</v>
      </c>
      <c r="DF329" s="104" t="str">
        <f t="shared" si="510"/>
        <v/>
      </c>
      <c r="DG329" s="856"/>
      <c r="DH329" s="469">
        <f t="shared" si="511"/>
        <v>0</v>
      </c>
      <c r="DI329" s="469">
        <f t="shared" si="512"/>
        <v>0</v>
      </c>
      <c r="DJ329" s="469">
        <f t="shared" si="513"/>
        <v>0</v>
      </c>
      <c r="DK329" s="590">
        <f t="shared" si="514"/>
        <v>0</v>
      </c>
      <c r="DL329" s="474"/>
      <c r="DM329" s="604">
        <f t="shared" si="515"/>
        <v>0</v>
      </c>
      <c r="DN329" s="184">
        <f t="shared" si="516"/>
        <v>0</v>
      </c>
      <c r="DO329" s="605">
        <f t="shared" si="517"/>
        <v>0</v>
      </c>
      <c r="DP329" s="104" t="str">
        <f t="shared" si="518"/>
        <v/>
      </c>
      <c r="DQ329" s="856"/>
      <c r="DR329" s="469">
        <f t="shared" si="519"/>
        <v>0</v>
      </c>
      <c r="DS329" s="469">
        <f t="shared" si="520"/>
        <v>0</v>
      </c>
      <c r="DT329" s="469">
        <f t="shared" si="521"/>
        <v>0</v>
      </c>
      <c r="DU329" s="101">
        <f t="shared" si="522"/>
        <v>0</v>
      </c>
      <c r="DV329" s="528">
        <f t="shared" si="523"/>
        <v>0</v>
      </c>
      <c r="DW329" s="529">
        <f t="shared" si="523"/>
        <v>0</v>
      </c>
      <c r="DX329" s="529">
        <f t="shared" si="523"/>
        <v>0</v>
      </c>
      <c r="DY329" s="530">
        <f t="shared" si="524"/>
        <v>0</v>
      </c>
      <c r="DZ329" s="528">
        <f t="shared" si="525"/>
        <v>0</v>
      </c>
      <c r="EA329" s="529">
        <f t="shared" si="525"/>
        <v>0</v>
      </c>
      <c r="EB329" s="529">
        <f t="shared" si="525"/>
        <v>0</v>
      </c>
      <c r="EC329" s="530">
        <f t="shared" si="526"/>
        <v>0</v>
      </c>
      <c r="ED329" s="528">
        <f t="shared" si="527"/>
        <v>0</v>
      </c>
      <c r="EE329" s="529">
        <f t="shared" si="527"/>
        <v>0</v>
      </c>
      <c r="EF329" s="529">
        <f t="shared" si="527"/>
        <v>0</v>
      </c>
      <c r="EG329" s="530">
        <f t="shared" si="528"/>
        <v>0</v>
      </c>
      <c r="EH329" s="528">
        <f t="shared" si="529"/>
        <v>0</v>
      </c>
      <c r="EI329" s="529">
        <f t="shared" si="530"/>
        <v>0</v>
      </c>
      <c r="EJ329" s="529">
        <f t="shared" si="531"/>
        <v>0</v>
      </c>
      <c r="EK329" s="530">
        <f t="shared" si="532"/>
        <v>0</v>
      </c>
      <c r="EL329" s="562"/>
      <c r="EM329" s="571">
        <f t="shared" si="533"/>
        <v>0</v>
      </c>
      <c r="EN329" s="572">
        <f t="shared" si="533"/>
        <v>0</v>
      </c>
      <c r="EO329" s="576">
        <f t="shared" si="533"/>
        <v>0</v>
      </c>
      <c r="EP329" s="578">
        <f t="shared" si="534"/>
        <v>0</v>
      </c>
      <c r="EQ329" s="571">
        <f t="shared" si="535"/>
        <v>0</v>
      </c>
      <c r="ER329" s="572">
        <f t="shared" si="535"/>
        <v>0</v>
      </c>
      <c r="ES329" s="573">
        <f t="shared" si="535"/>
        <v>0</v>
      </c>
      <c r="ET329" s="579">
        <f t="shared" si="536"/>
        <v>0</v>
      </c>
      <c r="EU329" s="577">
        <f t="shared" si="537"/>
        <v>0</v>
      </c>
      <c r="EV329" s="521">
        <f t="shared" si="538"/>
        <v>0</v>
      </c>
      <c r="EW329" s="525">
        <f t="shared" si="539"/>
        <v>0</v>
      </c>
      <c r="EX329" s="524">
        <f t="shared" si="540"/>
        <v>0</v>
      </c>
      <c r="EY329" s="509" t="str">
        <f t="shared" si="541"/>
        <v>○</v>
      </c>
      <c r="EZ329" s="486">
        <f t="shared" si="542"/>
        <v>0</v>
      </c>
      <c r="FA329" s="482">
        <f t="shared" si="542"/>
        <v>0</v>
      </c>
      <c r="FB329" s="482">
        <f t="shared" si="542"/>
        <v>0</v>
      </c>
      <c r="FC329" s="536">
        <f t="shared" si="543"/>
        <v>0</v>
      </c>
      <c r="FD329" s="101">
        <f t="shared" si="544"/>
        <v>0</v>
      </c>
      <c r="FE329" s="846">
        <f t="shared" si="545"/>
        <v>0</v>
      </c>
      <c r="FF329" s="847">
        <f t="shared" si="546"/>
        <v>0</v>
      </c>
      <c r="FG329" s="101" t="str">
        <f t="shared" si="547"/>
        <v/>
      </c>
      <c r="FH329" s="185" t="str">
        <f t="shared" si="548"/>
        <v/>
      </c>
      <c r="FI329" s="184" t="str">
        <f t="shared" si="548"/>
        <v/>
      </c>
      <c r="FJ329" s="848" t="str">
        <f t="shared" si="548"/>
        <v/>
      </c>
      <c r="FK329" s="508"/>
      <c r="FL329" s="498"/>
      <c r="FM329" s="499"/>
      <c r="FN329" s="849">
        <f t="shared" si="549"/>
        <v>0</v>
      </c>
      <c r="FO329" s="511" t="str">
        <f t="shared" si="550"/>
        <v/>
      </c>
      <c r="FP329" s="528" t="str">
        <f t="shared" si="551"/>
        <v/>
      </c>
      <c r="FQ329" s="529" t="str">
        <f t="shared" si="552"/>
        <v/>
      </c>
      <c r="FR329" s="529" t="str">
        <f t="shared" si="553"/>
        <v/>
      </c>
      <c r="FS329" s="530">
        <f t="shared" si="554"/>
        <v>0</v>
      </c>
      <c r="FT329" s="510"/>
    </row>
    <row r="330" spans="1:176" s="3" customFormat="1" ht="18" customHeight="1">
      <c r="A330" s="619" t="str">
        <f t="shared" si="447"/>
        <v/>
      </c>
      <c r="B330" s="448">
        <f t="shared" si="555"/>
        <v>0</v>
      </c>
      <c r="C330" s="1114" t="str">
        <f t="shared" si="448"/>
        <v>授業料</v>
      </c>
      <c r="D330" s="1114" t="str">
        <f t="shared" si="449"/>
        <v>入学金</v>
      </c>
      <c r="E330" s="448">
        <f t="shared" si="556"/>
        <v>0</v>
      </c>
      <c r="F330" s="619">
        <f t="shared" si="450"/>
        <v>0</v>
      </c>
      <c r="G330" s="539">
        <f t="shared" si="451"/>
        <v>313</v>
      </c>
      <c r="H330" s="844"/>
      <c r="I330" s="845"/>
      <c r="J330" s="187"/>
      <c r="K330" s="188"/>
      <c r="L330" s="188"/>
      <c r="M330" s="186"/>
      <c r="N330" s="97"/>
      <c r="O330" s="98"/>
      <c r="P330" s="187"/>
      <c r="Q330" s="188"/>
      <c r="R330" s="186"/>
      <c r="S330" s="99"/>
      <c r="T330" s="97"/>
      <c r="U330" s="741"/>
      <c r="V330" s="101" t="str">
        <f>IF(OR($R$5="",$T$5="",$J330="",$O330="",$U330=""),"",IF(ISERROR(VLOOKUP($C330,参照!$P$4:$V$112,5,FALSE)),0,VLOOKUP($C330,参照!$P$4:$V$112,5,FALSE)))</f>
        <v/>
      </c>
      <c r="W330" s="100"/>
      <c r="X330" s="102" t="str">
        <f>IF(OR($R$5="",$T$5="",$J330="",$O330="",$W330=""),"",IF(ISERROR(VLOOKUP($D330,参照!$P$4:$V$112,5,FALSE)),0,VLOOKUP($D330,参照!$P$4:$V$112,5,FALSE)))</f>
        <v/>
      </c>
      <c r="Y330" s="182" t="str">
        <f t="shared" si="452"/>
        <v/>
      </c>
      <c r="Z330" s="182" t="str">
        <f t="shared" si="453"/>
        <v/>
      </c>
      <c r="AA330" s="468"/>
      <c r="AB330" s="536">
        <f t="shared" si="454"/>
        <v>0</v>
      </c>
      <c r="AC330" s="854"/>
      <c r="AD330" s="738">
        <f t="shared" si="455"/>
        <v>0</v>
      </c>
      <c r="AE330" s="103" t="str">
        <f t="shared" si="456"/>
        <v/>
      </c>
      <c r="AF330" s="468" t="str">
        <f t="shared" si="457"/>
        <v/>
      </c>
      <c r="AG330" s="469" t="str">
        <f t="shared" si="458"/>
        <v/>
      </c>
      <c r="AH330" s="102" t="str">
        <f t="shared" si="458"/>
        <v/>
      </c>
      <c r="AI330" s="855"/>
      <c r="AJ330" s="588"/>
      <c r="AK330" s="102" t="str">
        <f t="shared" si="459"/>
        <v/>
      </c>
      <c r="AL330" s="856"/>
      <c r="AM330" s="469">
        <f t="shared" si="460"/>
        <v>0</v>
      </c>
      <c r="AN330" s="469">
        <f t="shared" si="461"/>
        <v>0</v>
      </c>
      <c r="AO330" s="469">
        <f t="shared" si="462"/>
        <v>0</v>
      </c>
      <c r="AP330" s="590">
        <f t="shared" si="463"/>
        <v>0</v>
      </c>
      <c r="AQ330" s="474"/>
      <c r="AR330" s="104" t="str">
        <f t="shared" si="464"/>
        <v/>
      </c>
      <c r="AS330" s="856"/>
      <c r="AT330" s="469">
        <f t="shared" si="465"/>
        <v>0</v>
      </c>
      <c r="AU330" s="469">
        <f t="shared" si="466"/>
        <v>0</v>
      </c>
      <c r="AV330" s="469">
        <f t="shared" si="467"/>
        <v>0</v>
      </c>
      <c r="AW330" s="590">
        <f t="shared" si="468"/>
        <v>0</v>
      </c>
      <c r="AX330" s="474"/>
      <c r="AY330" s="102" t="str">
        <f t="shared" si="469"/>
        <v/>
      </c>
      <c r="AZ330" s="856"/>
      <c r="BA330" s="469">
        <f t="shared" si="470"/>
        <v>0</v>
      </c>
      <c r="BB330" s="469">
        <f t="shared" si="471"/>
        <v>0</v>
      </c>
      <c r="BC330" s="469">
        <f t="shared" si="472"/>
        <v>0</v>
      </c>
      <c r="BD330" s="590">
        <f t="shared" si="473"/>
        <v>0</v>
      </c>
      <c r="BE330" s="484" t="str">
        <f t="shared" si="474"/>
        <v>○</v>
      </c>
      <c r="BF330" s="486">
        <f t="shared" si="475"/>
        <v>0</v>
      </c>
      <c r="BG330" s="482">
        <f t="shared" si="475"/>
        <v>0</v>
      </c>
      <c r="BH330" s="482">
        <f t="shared" si="475"/>
        <v>0</v>
      </c>
      <c r="BI330" s="483">
        <f t="shared" si="476"/>
        <v>0</v>
      </c>
      <c r="BJ330" s="528">
        <f t="shared" si="477"/>
        <v>0</v>
      </c>
      <c r="BK330" s="529">
        <f t="shared" si="477"/>
        <v>0</v>
      </c>
      <c r="BL330" s="529">
        <f t="shared" si="477"/>
        <v>0</v>
      </c>
      <c r="BM330" s="530">
        <f t="shared" si="478"/>
        <v>0</v>
      </c>
      <c r="BN330" s="528">
        <f t="shared" si="479"/>
        <v>0</v>
      </c>
      <c r="BO330" s="529">
        <f t="shared" si="480"/>
        <v>0</v>
      </c>
      <c r="BP330" s="529">
        <f t="shared" si="481"/>
        <v>0</v>
      </c>
      <c r="BQ330" s="530">
        <f t="shared" si="482"/>
        <v>0</v>
      </c>
      <c r="BR330" s="528">
        <f t="shared" si="483"/>
        <v>0</v>
      </c>
      <c r="BS330" s="529">
        <f t="shared" si="483"/>
        <v>0</v>
      </c>
      <c r="BT330" s="529">
        <f t="shared" si="483"/>
        <v>0</v>
      </c>
      <c r="BU330" s="530">
        <f t="shared" si="484"/>
        <v>0</v>
      </c>
      <c r="BV330" s="528">
        <f t="shared" si="485"/>
        <v>0</v>
      </c>
      <c r="BW330" s="529">
        <f t="shared" si="486"/>
        <v>0</v>
      </c>
      <c r="BX330" s="529">
        <f t="shared" si="487"/>
        <v>0</v>
      </c>
      <c r="BY330" s="530">
        <f t="shared" si="488"/>
        <v>0</v>
      </c>
      <c r="BZ330" s="560" t="str">
        <f t="shared" si="489"/>
        <v/>
      </c>
      <c r="CA330" s="184" t="str">
        <f t="shared" si="489"/>
        <v/>
      </c>
      <c r="CB330" s="183" t="str">
        <f t="shared" si="489"/>
        <v/>
      </c>
      <c r="CC330" s="185" t="str">
        <f t="shared" si="490"/>
        <v/>
      </c>
      <c r="CD330" s="184" t="str">
        <f t="shared" si="490"/>
        <v/>
      </c>
      <c r="CE330" s="183" t="str">
        <f t="shared" si="490"/>
        <v/>
      </c>
      <c r="CF330" s="447"/>
      <c r="CG330" s="482" t="str">
        <f t="shared" si="491"/>
        <v>－</v>
      </c>
      <c r="CH330" s="469"/>
      <c r="CI330" s="561"/>
      <c r="CJ330" s="468" t="str">
        <f t="shared" si="492"/>
        <v/>
      </c>
      <c r="CK330" s="469" t="str">
        <f t="shared" si="493"/>
        <v/>
      </c>
      <c r="CL330" s="102" t="str">
        <f t="shared" si="494"/>
        <v/>
      </c>
      <c r="CM330" s="468" t="str">
        <f t="shared" si="495"/>
        <v/>
      </c>
      <c r="CN330" s="469" t="str">
        <f t="shared" si="496"/>
        <v/>
      </c>
      <c r="CO330" s="102" t="str">
        <f t="shared" si="497"/>
        <v/>
      </c>
      <c r="CP330" s="468" t="str">
        <f t="shared" si="498"/>
        <v/>
      </c>
      <c r="CQ330" s="469" t="str">
        <f t="shared" si="498"/>
        <v/>
      </c>
      <c r="CR330" s="102" t="str">
        <f t="shared" si="498"/>
        <v/>
      </c>
      <c r="CS330" s="468" t="str">
        <f t="shared" si="499"/>
        <v/>
      </c>
      <c r="CT330" s="469" t="str">
        <f t="shared" si="500"/>
        <v/>
      </c>
      <c r="CU330" s="469" t="str">
        <f t="shared" si="501"/>
        <v/>
      </c>
      <c r="CV330" s="105" t="str">
        <f t="shared" si="502"/>
        <v/>
      </c>
      <c r="CW330" s="856"/>
      <c r="CX330" s="469">
        <f t="shared" si="503"/>
        <v>0</v>
      </c>
      <c r="CY330" s="469">
        <f t="shared" si="504"/>
        <v>0</v>
      </c>
      <c r="CZ330" s="469">
        <f t="shared" si="505"/>
        <v>0</v>
      </c>
      <c r="DA330" s="590">
        <f t="shared" si="506"/>
        <v>0</v>
      </c>
      <c r="DB330" s="474"/>
      <c r="DC330" s="604">
        <f t="shared" si="507"/>
        <v>0</v>
      </c>
      <c r="DD330" s="184">
        <f t="shared" si="508"/>
        <v>0</v>
      </c>
      <c r="DE330" s="605">
        <f t="shared" si="509"/>
        <v>0</v>
      </c>
      <c r="DF330" s="104" t="str">
        <f t="shared" si="510"/>
        <v/>
      </c>
      <c r="DG330" s="856"/>
      <c r="DH330" s="469">
        <f t="shared" si="511"/>
        <v>0</v>
      </c>
      <c r="DI330" s="469">
        <f t="shared" si="512"/>
        <v>0</v>
      </c>
      <c r="DJ330" s="469">
        <f t="shared" si="513"/>
        <v>0</v>
      </c>
      <c r="DK330" s="590">
        <f t="shared" si="514"/>
        <v>0</v>
      </c>
      <c r="DL330" s="474"/>
      <c r="DM330" s="604">
        <f t="shared" si="515"/>
        <v>0</v>
      </c>
      <c r="DN330" s="184">
        <f t="shared" si="516"/>
        <v>0</v>
      </c>
      <c r="DO330" s="605">
        <f t="shared" si="517"/>
        <v>0</v>
      </c>
      <c r="DP330" s="104" t="str">
        <f t="shared" si="518"/>
        <v/>
      </c>
      <c r="DQ330" s="856"/>
      <c r="DR330" s="469">
        <f t="shared" si="519"/>
        <v>0</v>
      </c>
      <c r="DS330" s="469">
        <f t="shared" si="520"/>
        <v>0</v>
      </c>
      <c r="DT330" s="469">
        <f t="shared" si="521"/>
        <v>0</v>
      </c>
      <c r="DU330" s="101">
        <f t="shared" si="522"/>
        <v>0</v>
      </c>
      <c r="DV330" s="528">
        <f t="shared" si="523"/>
        <v>0</v>
      </c>
      <c r="DW330" s="529">
        <f t="shared" si="523"/>
        <v>0</v>
      </c>
      <c r="DX330" s="529">
        <f t="shared" si="523"/>
        <v>0</v>
      </c>
      <c r="DY330" s="530">
        <f t="shared" si="524"/>
        <v>0</v>
      </c>
      <c r="DZ330" s="528">
        <f t="shared" si="525"/>
        <v>0</v>
      </c>
      <c r="EA330" s="529">
        <f t="shared" si="525"/>
        <v>0</v>
      </c>
      <c r="EB330" s="529">
        <f t="shared" si="525"/>
        <v>0</v>
      </c>
      <c r="EC330" s="530">
        <f t="shared" si="526"/>
        <v>0</v>
      </c>
      <c r="ED330" s="528">
        <f t="shared" si="527"/>
        <v>0</v>
      </c>
      <c r="EE330" s="529">
        <f t="shared" si="527"/>
        <v>0</v>
      </c>
      <c r="EF330" s="529">
        <f t="shared" si="527"/>
        <v>0</v>
      </c>
      <c r="EG330" s="530">
        <f t="shared" si="528"/>
        <v>0</v>
      </c>
      <c r="EH330" s="528">
        <f t="shared" si="529"/>
        <v>0</v>
      </c>
      <c r="EI330" s="529">
        <f t="shared" si="530"/>
        <v>0</v>
      </c>
      <c r="EJ330" s="529">
        <f t="shared" si="531"/>
        <v>0</v>
      </c>
      <c r="EK330" s="530">
        <f t="shared" si="532"/>
        <v>0</v>
      </c>
      <c r="EL330" s="562"/>
      <c r="EM330" s="571">
        <f t="shared" si="533"/>
        <v>0</v>
      </c>
      <c r="EN330" s="572">
        <f t="shared" si="533"/>
        <v>0</v>
      </c>
      <c r="EO330" s="576">
        <f t="shared" si="533"/>
        <v>0</v>
      </c>
      <c r="EP330" s="578">
        <f t="shared" si="534"/>
        <v>0</v>
      </c>
      <c r="EQ330" s="571">
        <f t="shared" si="535"/>
        <v>0</v>
      </c>
      <c r="ER330" s="572">
        <f t="shared" si="535"/>
        <v>0</v>
      </c>
      <c r="ES330" s="573">
        <f t="shared" si="535"/>
        <v>0</v>
      </c>
      <c r="ET330" s="579">
        <f t="shared" si="536"/>
        <v>0</v>
      </c>
      <c r="EU330" s="577">
        <f t="shared" si="537"/>
        <v>0</v>
      </c>
      <c r="EV330" s="521">
        <f t="shared" si="538"/>
        <v>0</v>
      </c>
      <c r="EW330" s="525">
        <f t="shared" si="539"/>
        <v>0</v>
      </c>
      <c r="EX330" s="524">
        <f t="shared" si="540"/>
        <v>0</v>
      </c>
      <c r="EY330" s="509" t="str">
        <f t="shared" si="541"/>
        <v>○</v>
      </c>
      <c r="EZ330" s="486">
        <f t="shared" si="542"/>
        <v>0</v>
      </c>
      <c r="FA330" s="482">
        <f t="shared" si="542"/>
        <v>0</v>
      </c>
      <c r="FB330" s="482">
        <f t="shared" si="542"/>
        <v>0</v>
      </c>
      <c r="FC330" s="536">
        <f t="shared" si="543"/>
        <v>0</v>
      </c>
      <c r="FD330" s="101">
        <f t="shared" si="544"/>
        <v>0</v>
      </c>
      <c r="FE330" s="846">
        <f t="shared" si="545"/>
        <v>0</v>
      </c>
      <c r="FF330" s="847">
        <f t="shared" si="546"/>
        <v>0</v>
      </c>
      <c r="FG330" s="101" t="str">
        <f t="shared" si="547"/>
        <v/>
      </c>
      <c r="FH330" s="185" t="str">
        <f t="shared" si="548"/>
        <v/>
      </c>
      <c r="FI330" s="184" t="str">
        <f t="shared" si="548"/>
        <v/>
      </c>
      <c r="FJ330" s="848" t="str">
        <f t="shared" si="548"/>
        <v/>
      </c>
      <c r="FK330" s="508"/>
      <c r="FL330" s="498"/>
      <c r="FM330" s="499"/>
      <c r="FN330" s="849">
        <f t="shared" si="549"/>
        <v>0</v>
      </c>
      <c r="FO330" s="511" t="str">
        <f t="shared" si="550"/>
        <v/>
      </c>
      <c r="FP330" s="528" t="str">
        <f t="shared" si="551"/>
        <v/>
      </c>
      <c r="FQ330" s="529" t="str">
        <f t="shared" si="552"/>
        <v/>
      </c>
      <c r="FR330" s="529" t="str">
        <f t="shared" si="553"/>
        <v/>
      </c>
      <c r="FS330" s="530">
        <f t="shared" si="554"/>
        <v>0</v>
      </c>
      <c r="FT330" s="510"/>
    </row>
    <row r="331" spans="1:176" s="3" customFormat="1" ht="18" customHeight="1">
      <c r="A331" s="619" t="str">
        <f t="shared" si="447"/>
        <v/>
      </c>
      <c r="B331" s="448">
        <f t="shared" si="555"/>
        <v>0</v>
      </c>
      <c r="C331" s="1114" t="str">
        <f t="shared" si="448"/>
        <v>授業料</v>
      </c>
      <c r="D331" s="1114" t="str">
        <f t="shared" si="449"/>
        <v>入学金</v>
      </c>
      <c r="E331" s="448">
        <f t="shared" si="556"/>
        <v>0</v>
      </c>
      <c r="F331" s="619">
        <f t="shared" si="450"/>
        <v>0</v>
      </c>
      <c r="G331" s="539">
        <f t="shared" si="451"/>
        <v>314</v>
      </c>
      <c r="H331" s="844"/>
      <c r="I331" s="845"/>
      <c r="J331" s="187"/>
      <c r="K331" s="188"/>
      <c r="L331" s="188"/>
      <c r="M331" s="186"/>
      <c r="N331" s="97"/>
      <c r="O331" s="98"/>
      <c r="P331" s="187"/>
      <c r="Q331" s="188"/>
      <c r="R331" s="186"/>
      <c r="S331" s="99"/>
      <c r="T331" s="97"/>
      <c r="U331" s="741"/>
      <c r="V331" s="101" t="str">
        <f>IF(OR($R$5="",$T$5="",$J331="",$O331="",$U331=""),"",IF(ISERROR(VLOOKUP($C331,参照!$P$4:$V$112,5,FALSE)),0,VLOOKUP($C331,参照!$P$4:$V$112,5,FALSE)))</f>
        <v/>
      </c>
      <c r="W331" s="100"/>
      <c r="X331" s="102" t="str">
        <f>IF(OR($R$5="",$T$5="",$J331="",$O331="",$W331=""),"",IF(ISERROR(VLOOKUP($D331,参照!$P$4:$V$112,5,FALSE)),0,VLOOKUP($D331,参照!$P$4:$V$112,5,FALSE)))</f>
        <v/>
      </c>
      <c r="Y331" s="182" t="str">
        <f t="shared" si="452"/>
        <v/>
      </c>
      <c r="Z331" s="182" t="str">
        <f t="shared" si="453"/>
        <v/>
      </c>
      <c r="AA331" s="468"/>
      <c r="AB331" s="536">
        <f t="shared" si="454"/>
        <v>0</v>
      </c>
      <c r="AC331" s="854"/>
      <c r="AD331" s="738">
        <f t="shared" si="455"/>
        <v>0</v>
      </c>
      <c r="AE331" s="103" t="str">
        <f t="shared" si="456"/>
        <v/>
      </c>
      <c r="AF331" s="468" t="str">
        <f t="shared" si="457"/>
        <v/>
      </c>
      <c r="AG331" s="469" t="str">
        <f t="shared" si="458"/>
        <v/>
      </c>
      <c r="AH331" s="102" t="str">
        <f t="shared" si="458"/>
        <v/>
      </c>
      <c r="AI331" s="855"/>
      <c r="AJ331" s="588"/>
      <c r="AK331" s="102" t="str">
        <f t="shared" si="459"/>
        <v/>
      </c>
      <c r="AL331" s="856"/>
      <c r="AM331" s="469">
        <f t="shared" si="460"/>
        <v>0</v>
      </c>
      <c r="AN331" s="469">
        <f t="shared" si="461"/>
        <v>0</v>
      </c>
      <c r="AO331" s="469">
        <f t="shared" si="462"/>
        <v>0</v>
      </c>
      <c r="AP331" s="590">
        <f t="shared" si="463"/>
        <v>0</v>
      </c>
      <c r="AQ331" s="474"/>
      <c r="AR331" s="104" t="str">
        <f t="shared" si="464"/>
        <v/>
      </c>
      <c r="AS331" s="856"/>
      <c r="AT331" s="469">
        <f t="shared" si="465"/>
        <v>0</v>
      </c>
      <c r="AU331" s="469">
        <f t="shared" si="466"/>
        <v>0</v>
      </c>
      <c r="AV331" s="469">
        <f t="shared" si="467"/>
        <v>0</v>
      </c>
      <c r="AW331" s="590">
        <f t="shared" si="468"/>
        <v>0</v>
      </c>
      <c r="AX331" s="474"/>
      <c r="AY331" s="102" t="str">
        <f t="shared" si="469"/>
        <v/>
      </c>
      <c r="AZ331" s="856"/>
      <c r="BA331" s="469">
        <f t="shared" si="470"/>
        <v>0</v>
      </c>
      <c r="BB331" s="469">
        <f t="shared" si="471"/>
        <v>0</v>
      </c>
      <c r="BC331" s="469">
        <f t="shared" si="472"/>
        <v>0</v>
      </c>
      <c r="BD331" s="590">
        <f t="shared" si="473"/>
        <v>0</v>
      </c>
      <c r="BE331" s="484" t="str">
        <f t="shared" si="474"/>
        <v>○</v>
      </c>
      <c r="BF331" s="486">
        <f t="shared" si="475"/>
        <v>0</v>
      </c>
      <c r="BG331" s="482">
        <f t="shared" si="475"/>
        <v>0</v>
      </c>
      <c r="BH331" s="482">
        <f t="shared" si="475"/>
        <v>0</v>
      </c>
      <c r="BI331" s="483">
        <f t="shared" si="476"/>
        <v>0</v>
      </c>
      <c r="BJ331" s="528">
        <f t="shared" si="477"/>
        <v>0</v>
      </c>
      <c r="BK331" s="529">
        <f t="shared" si="477"/>
        <v>0</v>
      </c>
      <c r="BL331" s="529">
        <f t="shared" si="477"/>
        <v>0</v>
      </c>
      <c r="BM331" s="530">
        <f t="shared" si="478"/>
        <v>0</v>
      </c>
      <c r="BN331" s="528">
        <f t="shared" si="479"/>
        <v>0</v>
      </c>
      <c r="BO331" s="529">
        <f t="shared" si="480"/>
        <v>0</v>
      </c>
      <c r="BP331" s="529">
        <f t="shared" si="481"/>
        <v>0</v>
      </c>
      <c r="BQ331" s="530">
        <f t="shared" si="482"/>
        <v>0</v>
      </c>
      <c r="BR331" s="528">
        <f t="shared" si="483"/>
        <v>0</v>
      </c>
      <c r="BS331" s="529">
        <f t="shared" si="483"/>
        <v>0</v>
      </c>
      <c r="BT331" s="529">
        <f t="shared" si="483"/>
        <v>0</v>
      </c>
      <c r="BU331" s="530">
        <f t="shared" si="484"/>
        <v>0</v>
      </c>
      <c r="BV331" s="528">
        <f t="shared" si="485"/>
        <v>0</v>
      </c>
      <c r="BW331" s="529">
        <f t="shared" si="486"/>
        <v>0</v>
      </c>
      <c r="BX331" s="529">
        <f t="shared" si="487"/>
        <v>0</v>
      </c>
      <c r="BY331" s="530">
        <f t="shared" si="488"/>
        <v>0</v>
      </c>
      <c r="BZ331" s="560" t="str">
        <f t="shared" si="489"/>
        <v/>
      </c>
      <c r="CA331" s="184" t="str">
        <f t="shared" si="489"/>
        <v/>
      </c>
      <c r="CB331" s="183" t="str">
        <f t="shared" si="489"/>
        <v/>
      </c>
      <c r="CC331" s="185" t="str">
        <f t="shared" si="490"/>
        <v/>
      </c>
      <c r="CD331" s="184" t="str">
        <f t="shared" si="490"/>
        <v/>
      </c>
      <c r="CE331" s="183" t="str">
        <f t="shared" si="490"/>
        <v/>
      </c>
      <c r="CF331" s="447"/>
      <c r="CG331" s="482" t="str">
        <f t="shared" si="491"/>
        <v>－</v>
      </c>
      <c r="CH331" s="469"/>
      <c r="CI331" s="561"/>
      <c r="CJ331" s="468" t="str">
        <f t="shared" si="492"/>
        <v/>
      </c>
      <c r="CK331" s="469" t="str">
        <f t="shared" si="493"/>
        <v/>
      </c>
      <c r="CL331" s="102" t="str">
        <f t="shared" si="494"/>
        <v/>
      </c>
      <c r="CM331" s="468" t="str">
        <f t="shared" si="495"/>
        <v/>
      </c>
      <c r="CN331" s="469" t="str">
        <f t="shared" si="496"/>
        <v/>
      </c>
      <c r="CO331" s="102" t="str">
        <f t="shared" si="497"/>
        <v/>
      </c>
      <c r="CP331" s="468" t="str">
        <f t="shared" si="498"/>
        <v/>
      </c>
      <c r="CQ331" s="469" t="str">
        <f t="shared" si="498"/>
        <v/>
      </c>
      <c r="CR331" s="102" t="str">
        <f t="shared" si="498"/>
        <v/>
      </c>
      <c r="CS331" s="468" t="str">
        <f t="shared" si="499"/>
        <v/>
      </c>
      <c r="CT331" s="469" t="str">
        <f t="shared" si="500"/>
        <v/>
      </c>
      <c r="CU331" s="469" t="str">
        <f t="shared" si="501"/>
        <v/>
      </c>
      <c r="CV331" s="105" t="str">
        <f t="shared" si="502"/>
        <v/>
      </c>
      <c r="CW331" s="856"/>
      <c r="CX331" s="469">
        <f t="shared" si="503"/>
        <v>0</v>
      </c>
      <c r="CY331" s="469">
        <f t="shared" si="504"/>
        <v>0</v>
      </c>
      <c r="CZ331" s="469">
        <f t="shared" si="505"/>
        <v>0</v>
      </c>
      <c r="DA331" s="590">
        <f t="shared" si="506"/>
        <v>0</v>
      </c>
      <c r="DB331" s="474"/>
      <c r="DC331" s="604">
        <f t="shared" si="507"/>
        <v>0</v>
      </c>
      <c r="DD331" s="184">
        <f t="shared" si="508"/>
        <v>0</v>
      </c>
      <c r="DE331" s="605">
        <f t="shared" si="509"/>
        <v>0</v>
      </c>
      <c r="DF331" s="104" t="str">
        <f t="shared" si="510"/>
        <v/>
      </c>
      <c r="DG331" s="856"/>
      <c r="DH331" s="469">
        <f t="shared" si="511"/>
        <v>0</v>
      </c>
      <c r="DI331" s="469">
        <f t="shared" si="512"/>
        <v>0</v>
      </c>
      <c r="DJ331" s="469">
        <f t="shared" si="513"/>
        <v>0</v>
      </c>
      <c r="DK331" s="590">
        <f t="shared" si="514"/>
        <v>0</v>
      </c>
      <c r="DL331" s="474"/>
      <c r="DM331" s="604">
        <f t="shared" si="515"/>
        <v>0</v>
      </c>
      <c r="DN331" s="184">
        <f t="shared" si="516"/>
        <v>0</v>
      </c>
      <c r="DO331" s="605">
        <f t="shared" si="517"/>
        <v>0</v>
      </c>
      <c r="DP331" s="104" t="str">
        <f t="shared" si="518"/>
        <v/>
      </c>
      <c r="DQ331" s="856"/>
      <c r="DR331" s="469">
        <f t="shared" si="519"/>
        <v>0</v>
      </c>
      <c r="DS331" s="469">
        <f t="shared" si="520"/>
        <v>0</v>
      </c>
      <c r="DT331" s="469">
        <f t="shared" si="521"/>
        <v>0</v>
      </c>
      <c r="DU331" s="101">
        <f t="shared" si="522"/>
        <v>0</v>
      </c>
      <c r="DV331" s="528">
        <f t="shared" si="523"/>
        <v>0</v>
      </c>
      <c r="DW331" s="529">
        <f t="shared" si="523"/>
        <v>0</v>
      </c>
      <c r="DX331" s="529">
        <f t="shared" si="523"/>
        <v>0</v>
      </c>
      <c r="DY331" s="530">
        <f t="shared" si="524"/>
        <v>0</v>
      </c>
      <c r="DZ331" s="528">
        <f t="shared" si="525"/>
        <v>0</v>
      </c>
      <c r="EA331" s="529">
        <f t="shared" si="525"/>
        <v>0</v>
      </c>
      <c r="EB331" s="529">
        <f t="shared" si="525"/>
        <v>0</v>
      </c>
      <c r="EC331" s="530">
        <f t="shared" si="526"/>
        <v>0</v>
      </c>
      <c r="ED331" s="528">
        <f t="shared" si="527"/>
        <v>0</v>
      </c>
      <c r="EE331" s="529">
        <f t="shared" si="527"/>
        <v>0</v>
      </c>
      <c r="EF331" s="529">
        <f t="shared" si="527"/>
        <v>0</v>
      </c>
      <c r="EG331" s="530">
        <f t="shared" si="528"/>
        <v>0</v>
      </c>
      <c r="EH331" s="528">
        <f t="shared" si="529"/>
        <v>0</v>
      </c>
      <c r="EI331" s="529">
        <f t="shared" si="530"/>
        <v>0</v>
      </c>
      <c r="EJ331" s="529">
        <f t="shared" si="531"/>
        <v>0</v>
      </c>
      <c r="EK331" s="530">
        <f t="shared" si="532"/>
        <v>0</v>
      </c>
      <c r="EL331" s="562"/>
      <c r="EM331" s="571">
        <f t="shared" si="533"/>
        <v>0</v>
      </c>
      <c r="EN331" s="572">
        <f t="shared" si="533"/>
        <v>0</v>
      </c>
      <c r="EO331" s="576">
        <f t="shared" si="533"/>
        <v>0</v>
      </c>
      <c r="EP331" s="578">
        <f t="shared" si="534"/>
        <v>0</v>
      </c>
      <c r="EQ331" s="571">
        <f t="shared" si="535"/>
        <v>0</v>
      </c>
      <c r="ER331" s="572">
        <f t="shared" si="535"/>
        <v>0</v>
      </c>
      <c r="ES331" s="573">
        <f t="shared" si="535"/>
        <v>0</v>
      </c>
      <c r="ET331" s="579">
        <f t="shared" si="536"/>
        <v>0</v>
      </c>
      <c r="EU331" s="577">
        <f t="shared" si="537"/>
        <v>0</v>
      </c>
      <c r="EV331" s="521">
        <f t="shared" si="538"/>
        <v>0</v>
      </c>
      <c r="EW331" s="525">
        <f t="shared" si="539"/>
        <v>0</v>
      </c>
      <c r="EX331" s="524">
        <f t="shared" si="540"/>
        <v>0</v>
      </c>
      <c r="EY331" s="509" t="str">
        <f t="shared" si="541"/>
        <v>○</v>
      </c>
      <c r="EZ331" s="486">
        <f t="shared" si="542"/>
        <v>0</v>
      </c>
      <c r="FA331" s="482">
        <f t="shared" si="542"/>
        <v>0</v>
      </c>
      <c r="FB331" s="482">
        <f t="shared" si="542"/>
        <v>0</v>
      </c>
      <c r="FC331" s="536">
        <f t="shared" si="543"/>
        <v>0</v>
      </c>
      <c r="FD331" s="101">
        <f t="shared" si="544"/>
        <v>0</v>
      </c>
      <c r="FE331" s="846">
        <f t="shared" si="545"/>
        <v>0</v>
      </c>
      <c r="FF331" s="847">
        <f t="shared" si="546"/>
        <v>0</v>
      </c>
      <c r="FG331" s="101" t="str">
        <f t="shared" si="547"/>
        <v/>
      </c>
      <c r="FH331" s="185" t="str">
        <f t="shared" si="548"/>
        <v/>
      </c>
      <c r="FI331" s="184" t="str">
        <f t="shared" si="548"/>
        <v/>
      </c>
      <c r="FJ331" s="848" t="str">
        <f t="shared" si="548"/>
        <v/>
      </c>
      <c r="FK331" s="508"/>
      <c r="FL331" s="498"/>
      <c r="FM331" s="499"/>
      <c r="FN331" s="849">
        <f t="shared" si="549"/>
        <v>0</v>
      </c>
      <c r="FO331" s="511" t="str">
        <f t="shared" si="550"/>
        <v/>
      </c>
      <c r="FP331" s="528" t="str">
        <f t="shared" si="551"/>
        <v/>
      </c>
      <c r="FQ331" s="529" t="str">
        <f t="shared" si="552"/>
        <v/>
      </c>
      <c r="FR331" s="529" t="str">
        <f t="shared" si="553"/>
        <v/>
      </c>
      <c r="FS331" s="530">
        <f t="shared" si="554"/>
        <v>0</v>
      </c>
      <c r="FT331" s="510"/>
    </row>
    <row r="332" spans="1:176" s="3" customFormat="1" ht="18" customHeight="1">
      <c r="A332" s="619" t="str">
        <f t="shared" si="447"/>
        <v/>
      </c>
      <c r="B332" s="448">
        <f t="shared" si="555"/>
        <v>0</v>
      </c>
      <c r="C332" s="1114" t="str">
        <f t="shared" si="448"/>
        <v>授業料</v>
      </c>
      <c r="D332" s="1114" t="str">
        <f t="shared" si="449"/>
        <v>入学金</v>
      </c>
      <c r="E332" s="448">
        <f t="shared" si="556"/>
        <v>0</v>
      </c>
      <c r="F332" s="619">
        <f t="shared" si="450"/>
        <v>0</v>
      </c>
      <c r="G332" s="539">
        <f t="shared" si="451"/>
        <v>315</v>
      </c>
      <c r="H332" s="844"/>
      <c r="I332" s="845"/>
      <c r="J332" s="187"/>
      <c r="K332" s="188"/>
      <c r="L332" s="188"/>
      <c r="M332" s="186"/>
      <c r="N332" s="97"/>
      <c r="O332" s="98"/>
      <c r="P332" s="187"/>
      <c r="Q332" s="188"/>
      <c r="R332" s="186"/>
      <c r="S332" s="99"/>
      <c r="T332" s="97"/>
      <c r="U332" s="741"/>
      <c r="V332" s="101" t="str">
        <f>IF(OR($R$5="",$T$5="",$J332="",$O332="",$U332=""),"",IF(ISERROR(VLOOKUP($C332,参照!$P$4:$V$112,5,FALSE)),0,VLOOKUP($C332,参照!$P$4:$V$112,5,FALSE)))</f>
        <v/>
      </c>
      <c r="W332" s="100"/>
      <c r="X332" s="102" t="str">
        <f>IF(OR($R$5="",$T$5="",$J332="",$O332="",$W332=""),"",IF(ISERROR(VLOOKUP($D332,参照!$P$4:$V$112,5,FALSE)),0,VLOOKUP($D332,参照!$P$4:$V$112,5,FALSE)))</f>
        <v/>
      </c>
      <c r="Y332" s="182" t="str">
        <f t="shared" si="452"/>
        <v/>
      </c>
      <c r="Z332" s="182" t="str">
        <f t="shared" si="453"/>
        <v/>
      </c>
      <c r="AA332" s="468"/>
      <c r="AB332" s="536">
        <f t="shared" si="454"/>
        <v>0</v>
      </c>
      <c r="AC332" s="854"/>
      <c r="AD332" s="738">
        <f t="shared" si="455"/>
        <v>0</v>
      </c>
      <c r="AE332" s="103" t="str">
        <f t="shared" si="456"/>
        <v/>
      </c>
      <c r="AF332" s="468" t="str">
        <f t="shared" si="457"/>
        <v/>
      </c>
      <c r="AG332" s="469" t="str">
        <f t="shared" si="458"/>
        <v/>
      </c>
      <c r="AH332" s="102" t="str">
        <f t="shared" si="458"/>
        <v/>
      </c>
      <c r="AI332" s="855"/>
      <c r="AJ332" s="588"/>
      <c r="AK332" s="102" t="str">
        <f t="shared" si="459"/>
        <v/>
      </c>
      <c r="AL332" s="856"/>
      <c r="AM332" s="469">
        <f t="shared" si="460"/>
        <v>0</v>
      </c>
      <c r="AN332" s="469">
        <f t="shared" si="461"/>
        <v>0</v>
      </c>
      <c r="AO332" s="469">
        <f t="shared" si="462"/>
        <v>0</v>
      </c>
      <c r="AP332" s="590">
        <f t="shared" si="463"/>
        <v>0</v>
      </c>
      <c r="AQ332" s="474"/>
      <c r="AR332" s="104" t="str">
        <f t="shared" si="464"/>
        <v/>
      </c>
      <c r="AS332" s="856"/>
      <c r="AT332" s="469">
        <f t="shared" si="465"/>
        <v>0</v>
      </c>
      <c r="AU332" s="469">
        <f t="shared" si="466"/>
        <v>0</v>
      </c>
      <c r="AV332" s="469">
        <f t="shared" si="467"/>
        <v>0</v>
      </c>
      <c r="AW332" s="590">
        <f t="shared" si="468"/>
        <v>0</v>
      </c>
      <c r="AX332" s="474"/>
      <c r="AY332" s="102" t="str">
        <f t="shared" si="469"/>
        <v/>
      </c>
      <c r="AZ332" s="856"/>
      <c r="BA332" s="469">
        <f t="shared" si="470"/>
        <v>0</v>
      </c>
      <c r="BB332" s="469">
        <f t="shared" si="471"/>
        <v>0</v>
      </c>
      <c r="BC332" s="469">
        <f t="shared" si="472"/>
        <v>0</v>
      </c>
      <c r="BD332" s="590">
        <f t="shared" si="473"/>
        <v>0</v>
      </c>
      <c r="BE332" s="484" t="str">
        <f t="shared" si="474"/>
        <v>○</v>
      </c>
      <c r="BF332" s="486">
        <f t="shared" si="475"/>
        <v>0</v>
      </c>
      <c r="BG332" s="482">
        <f t="shared" si="475"/>
        <v>0</v>
      </c>
      <c r="BH332" s="482">
        <f t="shared" si="475"/>
        <v>0</v>
      </c>
      <c r="BI332" s="483">
        <f t="shared" si="476"/>
        <v>0</v>
      </c>
      <c r="BJ332" s="528">
        <f t="shared" si="477"/>
        <v>0</v>
      </c>
      <c r="BK332" s="529">
        <f t="shared" si="477"/>
        <v>0</v>
      </c>
      <c r="BL332" s="529">
        <f t="shared" si="477"/>
        <v>0</v>
      </c>
      <c r="BM332" s="530">
        <f t="shared" si="478"/>
        <v>0</v>
      </c>
      <c r="BN332" s="528">
        <f t="shared" si="479"/>
        <v>0</v>
      </c>
      <c r="BO332" s="529">
        <f t="shared" si="480"/>
        <v>0</v>
      </c>
      <c r="BP332" s="529">
        <f t="shared" si="481"/>
        <v>0</v>
      </c>
      <c r="BQ332" s="530">
        <f t="shared" si="482"/>
        <v>0</v>
      </c>
      <c r="BR332" s="528">
        <f t="shared" si="483"/>
        <v>0</v>
      </c>
      <c r="BS332" s="529">
        <f t="shared" si="483"/>
        <v>0</v>
      </c>
      <c r="BT332" s="529">
        <f t="shared" si="483"/>
        <v>0</v>
      </c>
      <c r="BU332" s="530">
        <f t="shared" si="484"/>
        <v>0</v>
      </c>
      <c r="BV332" s="528">
        <f t="shared" si="485"/>
        <v>0</v>
      </c>
      <c r="BW332" s="529">
        <f t="shared" si="486"/>
        <v>0</v>
      </c>
      <c r="BX332" s="529">
        <f t="shared" si="487"/>
        <v>0</v>
      </c>
      <c r="BY332" s="530">
        <f t="shared" si="488"/>
        <v>0</v>
      </c>
      <c r="BZ332" s="560" t="str">
        <f t="shared" si="489"/>
        <v/>
      </c>
      <c r="CA332" s="184" t="str">
        <f t="shared" si="489"/>
        <v/>
      </c>
      <c r="CB332" s="183" t="str">
        <f t="shared" si="489"/>
        <v/>
      </c>
      <c r="CC332" s="185" t="str">
        <f t="shared" si="490"/>
        <v/>
      </c>
      <c r="CD332" s="184" t="str">
        <f t="shared" si="490"/>
        <v/>
      </c>
      <c r="CE332" s="183" t="str">
        <f t="shared" si="490"/>
        <v/>
      </c>
      <c r="CF332" s="447"/>
      <c r="CG332" s="482" t="str">
        <f t="shared" si="491"/>
        <v>－</v>
      </c>
      <c r="CH332" s="469"/>
      <c r="CI332" s="561"/>
      <c r="CJ332" s="468" t="str">
        <f t="shared" si="492"/>
        <v/>
      </c>
      <c r="CK332" s="469" t="str">
        <f t="shared" si="493"/>
        <v/>
      </c>
      <c r="CL332" s="102" t="str">
        <f t="shared" si="494"/>
        <v/>
      </c>
      <c r="CM332" s="468" t="str">
        <f t="shared" si="495"/>
        <v/>
      </c>
      <c r="CN332" s="469" t="str">
        <f t="shared" si="496"/>
        <v/>
      </c>
      <c r="CO332" s="102" t="str">
        <f t="shared" si="497"/>
        <v/>
      </c>
      <c r="CP332" s="468" t="str">
        <f t="shared" si="498"/>
        <v/>
      </c>
      <c r="CQ332" s="469" t="str">
        <f t="shared" si="498"/>
        <v/>
      </c>
      <c r="CR332" s="102" t="str">
        <f t="shared" si="498"/>
        <v/>
      </c>
      <c r="CS332" s="468" t="str">
        <f t="shared" si="499"/>
        <v/>
      </c>
      <c r="CT332" s="469" t="str">
        <f t="shared" si="500"/>
        <v/>
      </c>
      <c r="CU332" s="469" t="str">
        <f t="shared" si="501"/>
        <v/>
      </c>
      <c r="CV332" s="105" t="str">
        <f t="shared" si="502"/>
        <v/>
      </c>
      <c r="CW332" s="856"/>
      <c r="CX332" s="469">
        <f t="shared" si="503"/>
        <v>0</v>
      </c>
      <c r="CY332" s="469">
        <f t="shared" si="504"/>
        <v>0</v>
      </c>
      <c r="CZ332" s="469">
        <f t="shared" si="505"/>
        <v>0</v>
      </c>
      <c r="DA332" s="590">
        <f t="shared" si="506"/>
        <v>0</v>
      </c>
      <c r="DB332" s="474"/>
      <c r="DC332" s="604">
        <f t="shared" si="507"/>
        <v>0</v>
      </c>
      <c r="DD332" s="184">
        <f t="shared" si="508"/>
        <v>0</v>
      </c>
      <c r="DE332" s="605">
        <f t="shared" si="509"/>
        <v>0</v>
      </c>
      <c r="DF332" s="104" t="str">
        <f t="shared" si="510"/>
        <v/>
      </c>
      <c r="DG332" s="856"/>
      <c r="DH332" s="469">
        <f t="shared" si="511"/>
        <v>0</v>
      </c>
      <c r="DI332" s="469">
        <f t="shared" si="512"/>
        <v>0</v>
      </c>
      <c r="DJ332" s="469">
        <f t="shared" si="513"/>
        <v>0</v>
      </c>
      <c r="DK332" s="590">
        <f t="shared" si="514"/>
        <v>0</v>
      </c>
      <c r="DL332" s="474"/>
      <c r="DM332" s="604">
        <f t="shared" si="515"/>
        <v>0</v>
      </c>
      <c r="DN332" s="184">
        <f t="shared" si="516"/>
        <v>0</v>
      </c>
      <c r="DO332" s="605">
        <f t="shared" si="517"/>
        <v>0</v>
      </c>
      <c r="DP332" s="104" t="str">
        <f t="shared" si="518"/>
        <v/>
      </c>
      <c r="DQ332" s="856"/>
      <c r="DR332" s="469">
        <f t="shared" si="519"/>
        <v>0</v>
      </c>
      <c r="DS332" s="469">
        <f t="shared" si="520"/>
        <v>0</v>
      </c>
      <c r="DT332" s="469">
        <f t="shared" si="521"/>
        <v>0</v>
      </c>
      <c r="DU332" s="101">
        <f t="shared" si="522"/>
        <v>0</v>
      </c>
      <c r="DV332" s="528">
        <f t="shared" si="523"/>
        <v>0</v>
      </c>
      <c r="DW332" s="529">
        <f t="shared" si="523"/>
        <v>0</v>
      </c>
      <c r="DX332" s="529">
        <f t="shared" si="523"/>
        <v>0</v>
      </c>
      <c r="DY332" s="530">
        <f t="shared" si="524"/>
        <v>0</v>
      </c>
      <c r="DZ332" s="528">
        <f t="shared" si="525"/>
        <v>0</v>
      </c>
      <c r="EA332" s="529">
        <f t="shared" si="525"/>
        <v>0</v>
      </c>
      <c r="EB332" s="529">
        <f t="shared" si="525"/>
        <v>0</v>
      </c>
      <c r="EC332" s="530">
        <f t="shared" si="526"/>
        <v>0</v>
      </c>
      <c r="ED332" s="528">
        <f t="shared" si="527"/>
        <v>0</v>
      </c>
      <c r="EE332" s="529">
        <f t="shared" si="527"/>
        <v>0</v>
      </c>
      <c r="EF332" s="529">
        <f t="shared" si="527"/>
        <v>0</v>
      </c>
      <c r="EG332" s="530">
        <f t="shared" si="528"/>
        <v>0</v>
      </c>
      <c r="EH332" s="528">
        <f t="shared" si="529"/>
        <v>0</v>
      </c>
      <c r="EI332" s="529">
        <f t="shared" si="530"/>
        <v>0</v>
      </c>
      <c r="EJ332" s="529">
        <f t="shared" si="531"/>
        <v>0</v>
      </c>
      <c r="EK332" s="530">
        <f t="shared" si="532"/>
        <v>0</v>
      </c>
      <c r="EL332" s="562"/>
      <c r="EM332" s="571">
        <f t="shared" si="533"/>
        <v>0</v>
      </c>
      <c r="EN332" s="572">
        <f t="shared" si="533"/>
        <v>0</v>
      </c>
      <c r="EO332" s="576">
        <f t="shared" si="533"/>
        <v>0</v>
      </c>
      <c r="EP332" s="578">
        <f t="shared" si="534"/>
        <v>0</v>
      </c>
      <c r="EQ332" s="571">
        <f t="shared" si="535"/>
        <v>0</v>
      </c>
      <c r="ER332" s="572">
        <f t="shared" si="535"/>
        <v>0</v>
      </c>
      <c r="ES332" s="573">
        <f t="shared" si="535"/>
        <v>0</v>
      </c>
      <c r="ET332" s="579">
        <f t="shared" si="536"/>
        <v>0</v>
      </c>
      <c r="EU332" s="577">
        <f t="shared" si="537"/>
        <v>0</v>
      </c>
      <c r="EV332" s="521">
        <f t="shared" si="538"/>
        <v>0</v>
      </c>
      <c r="EW332" s="525">
        <f t="shared" si="539"/>
        <v>0</v>
      </c>
      <c r="EX332" s="524">
        <f t="shared" si="540"/>
        <v>0</v>
      </c>
      <c r="EY332" s="509" t="str">
        <f t="shared" si="541"/>
        <v>○</v>
      </c>
      <c r="EZ332" s="486">
        <f t="shared" si="542"/>
        <v>0</v>
      </c>
      <c r="FA332" s="482">
        <f t="shared" si="542"/>
        <v>0</v>
      </c>
      <c r="FB332" s="482">
        <f t="shared" si="542"/>
        <v>0</v>
      </c>
      <c r="FC332" s="536">
        <f t="shared" si="543"/>
        <v>0</v>
      </c>
      <c r="FD332" s="101">
        <f t="shared" si="544"/>
        <v>0</v>
      </c>
      <c r="FE332" s="846">
        <f t="shared" si="545"/>
        <v>0</v>
      </c>
      <c r="FF332" s="847">
        <f t="shared" si="546"/>
        <v>0</v>
      </c>
      <c r="FG332" s="101" t="str">
        <f t="shared" si="547"/>
        <v/>
      </c>
      <c r="FH332" s="185" t="str">
        <f t="shared" si="548"/>
        <v/>
      </c>
      <c r="FI332" s="184" t="str">
        <f t="shared" si="548"/>
        <v/>
      </c>
      <c r="FJ332" s="848" t="str">
        <f t="shared" si="548"/>
        <v/>
      </c>
      <c r="FK332" s="508"/>
      <c r="FL332" s="498"/>
      <c r="FM332" s="499"/>
      <c r="FN332" s="849">
        <f t="shared" si="549"/>
        <v>0</v>
      </c>
      <c r="FO332" s="511" t="str">
        <f t="shared" si="550"/>
        <v/>
      </c>
      <c r="FP332" s="528" t="str">
        <f t="shared" si="551"/>
        <v/>
      </c>
      <c r="FQ332" s="529" t="str">
        <f t="shared" si="552"/>
        <v/>
      </c>
      <c r="FR332" s="529" t="str">
        <f t="shared" si="553"/>
        <v/>
      </c>
      <c r="FS332" s="530">
        <f t="shared" si="554"/>
        <v>0</v>
      </c>
      <c r="FT332" s="510"/>
    </row>
    <row r="333" spans="1:176" s="3" customFormat="1" ht="18" customHeight="1">
      <c r="A333" s="619" t="str">
        <f t="shared" si="447"/>
        <v/>
      </c>
      <c r="B333" s="448">
        <f t="shared" si="555"/>
        <v>0</v>
      </c>
      <c r="C333" s="1114" t="str">
        <f t="shared" si="448"/>
        <v>授業料</v>
      </c>
      <c r="D333" s="1114" t="str">
        <f t="shared" si="449"/>
        <v>入学金</v>
      </c>
      <c r="E333" s="448">
        <f t="shared" si="556"/>
        <v>0</v>
      </c>
      <c r="F333" s="619">
        <f t="shared" si="450"/>
        <v>0</v>
      </c>
      <c r="G333" s="539">
        <f t="shared" si="451"/>
        <v>316</v>
      </c>
      <c r="H333" s="844"/>
      <c r="I333" s="845"/>
      <c r="J333" s="187"/>
      <c r="K333" s="188"/>
      <c r="L333" s="188"/>
      <c r="M333" s="186"/>
      <c r="N333" s="97"/>
      <c r="O333" s="98"/>
      <c r="P333" s="187"/>
      <c r="Q333" s="188"/>
      <c r="R333" s="186"/>
      <c r="S333" s="99"/>
      <c r="T333" s="97"/>
      <c r="U333" s="741"/>
      <c r="V333" s="101" t="str">
        <f>IF(OR($R$5="",$T$5="",$J333="",$O333="",$U333=""),"",IF(ISERROR(VLOOKUP($C333,参照!$P$4:$V$112,5,FALSE)),0,VLOOKUP($C333,参照!$P$4:$V$112,5,FALSE)))</f>
        <v/>
      </c>
      <c r="W333" s="100"/>
      <c r="X333" s="102" t="str">
        <f>IF(OR($R$5="",$T$5="",$J333="",$O333="",$W333=""),"",IF(ISERROR(VLOOKUP($D333,参照!$P$4:$V$112,5,FALSE)),0,VLOOKUP($D333,参照!$P$4:$V$112,5,FALSE)))</f>
        <v/>
      </c>
      <c r="Y333" s="182" t="str">
        <f t="shared" si="452"/>
        <v/>
      </c>
      <c r="Z333" s="182" t="str">
        <f t="shared" si="453"/>
        <v/>
      </c>
      <c r="AA333" s="468"/>
      <c r="AB333" s="536">
        <f t="shared" si="454"/>
        <v>0</v>
      </c>
      <c r="AC333" s="854"/>
      <c r="AD333" s="738">
        <f t="shared" si="455"/>
        <v>0</v>
      </c>
      <c r="AE333" s="103" t="str">
        <f t="shared" si="456"/>
        <v/>
      </c>
      <c r="AF333" s="468" t="str">
        <f t="shared" si="457"/>
        <v/>
      </c>
      <c r="AG333" s="469" t="str">
        <f t="shared" si="458"/>
        <v/>
      </c>
      <c r="AH333" s="102" t="str">
        <f t="shared" si="458"/>
        <v/>
      </c>
      <c r="AI333" s="855"/>
      <c r="AJ333" s="588"/>
      <c r="AK333" s="102" t="str">
        <f t="shared" si="459"/>
        <v/>
      </c>
      <c r="AL333" s="856"/>
      <c r="AM333" s="469">
        <f t="shared" si="460"/>
        <v>0</v>
      </c>
      <c r="AN333" s="469">
        <f t="shared" si="461"/>
        <v>0</v>
      </c>
      <c r="AO333" s="469">
        <f t="shared" si="462"/>
        <v>0</v>
      </c>
      <c r="AP333" s="590">
        <f t="shared" si="463"/>
        <v>0</v>
      </c>
      <c r="AQ333" s="474"/>
      <c r="AR333" s="104" t="str">
        <f t="shared" si="464"/>
        <v/>
      </c>
      <c r="AS333" s="856"/>
      <c r="AT333" s="469">
        <f t="shared" si="465"/>
        <v>0</v>
      </c>
      <c r="AU333" s="469">
        <f t="shared" si="466"/>
        <v>0</v>
      </c>
      <c r="AV333" s="469">
        <f t="shared" si="467"/>
        <v>0</v>
      </c>
      <c r="AW333" s="590">
        <f t="shared" si="468"/>
        <v>0</v>
      </c>
      <c r="AX333" s="474"/>
      <c r="AY333" s="102" t="str">
        <f t="shared" si="469"/>
        <v/>
      </c>
      <c r="AZ333" s="856"/>
      <c r="BA333" s="469">
        <f t="shared" si="470"/>
        <v>0</v>
      </c>
      <c r="BB333" s="469">
        <f t="shared" si="471"/>
        <v>0</v>
      </c>
      <c r="BC333" s="469">
        <f t="shared" si="472"/>
        <v>0</v>
      </c>
      <c r="BD333" s="590">
        <f t="shared" si="473"/>
        <v>0</v>
      </c>
      <c r="BE333" s="484" t="str">
        <f t="shared" si="474"/>
        <v>○</v>
      </c>
      <c r="BF333" s="486">
        <f t="shared" si="475"/>
        <v>0</v>
      </c>
      <c r="BG333" s="482">
        <f t="shared" si="475"/>
        <v>0</v>
      </c>
      <c r="BH333" s="482">
        <f t="shared" si="475"/>
        <v>0</v>
      </c>
      <c r="BI333" s="483">
        <f t="shared" si="476"/>
        <v>0</v>
      </c>
      <c r="BJ333" s="528">
        <f t="shared" si="477"/>
        <v>0</v>
      </c>
      <c r="BK333" s="529">
        <f t="shared" si="477"/>
        <v>0</v>
      </c>
      <c r="BL333" s="529">
        <f t="shared" si="477"/>
        <v>0</v>
      </c>
      <c r="BM333" s="530">
        <f t="shared" si="478"/>
        <v>0</v>
      </c>
      <c r="BN333" s="528">
        <f t="shared" si="479"/>
        <v>0</v>
      </c>
      <c r="BO333" s="529">
        <f t="shared" si="480"/>
        <v>0</v>
      </c>
      <c r="BP333" s="529">
        <f t="shared" si="481"/>
        <v>0</v>
      </c>
      <c r="BQ333" s="530">
        <f t="shared" si="482"/>
        <v>0</v>
      </c>
      <c r="BR333" s="528">
        <f t="shared" si="483"/>
        <v>0</v>
      </c>
      <c r="BS333" s="529">
        <f t="shared" si="483"/>
        <v>0</v>
      </c>
      <c r="BT333" s="529">
        <f t="shared" si="483"/>
        <v>0</v>
      </c>
      <c r="BU333" s="530">
        <f t="shared" si="484"/>
        <v>0</v>
      </c>
      <c r="BV333" s="528">
        <f t="shared" si="485"/>
        <v>0</v>
      </c>
      <c r="BW333" s="529">
        <f t="shared" si="486"/>
        <v>0</v>
      </c>
      <c r="BX333" s="529">
        <f t="shared" si="487"/>
        <v>0</v>
      </c>
      <c r="BY333" s="530">
        <f t="shared" si="488"/>
        <v>0</v>
      </c>
      <c r="BZ333" s="560" t="str">
        <f t="shared" si="489"/>
        <v/>
      </c>
      <c r="CA333" s="184" t="str">
        <f t="shared" si="489"/>
        <v/>
      </c>
      <c r="CB333" s="183" t="str">
        <f t="shared" si="489"/>
        <v/>
      </c>
      <c r="CC333" s="185" t="str">
        <f t="shared" si="490"/>
        <v/>
      </c>
      <c r="CD333" s="184" t="str">
        <f t="shared" si="490"/>
        <v/>
      </c>
      <c r="CE333" s="183" t="str">
        <f t="shared" si="490"/>
        <v/>
      </c>
      <c r="CF333" s="447"/>
      <c r="CG333" s="482" t="str">
        <f t="shared" si="491"/>
        <v>－</v>
      </c>
      <c r="CH333" s="469"/>
      <c r="CI333" s="561"/>
      <c r="CJ333" s="468" t="str">
        <f t="shared" si="492"/>
        <v/>
      </c>
      <c r="CK333" s="469" t="str">
        <f t="shared" si="493"/>
        <v/>
      </c>
      <c r="CL333" s="102" t="str">
        <f t="shared" si="494"/>
        <v/>
      </c>
      <c r="CM333" s="468" t="str">
        <f t="shared" si="495"/>
        <v/>
      </c>
      <c r="CN333" s="469" t="str">
        <f t="shared" si="496"/>
        <v/>
      </c>
      <c r="CO333" s="102" t="str">
        <f t="shared" si="497"/>
        <v/>
      </c>
      <c r="CP333" s="468" t="str">
        <f t="shared" si="498"/>
        <v/>
      </c>
      <c r="CQ333" s="469" t="str">
        <f t="shared" si="498"/>
        <v/>
      </c>
      <c r="CR333" s="102" t="str">
        <f t="shared" si="498"/>
        <v/>
      </c>
      <c r="CS333" s="468" t="str">
        <f t="shared" si="499"/>
        <v/>
      </c>
      <c r="CT333" s="469" t="str">
        <f t="shared" si="500"/>
        <v/>
      </c>
      <c r="CU333" s="469" t="str">
        <f t="shared" si="501"/>
        <v/>
      </c>
      <c r="CV333" s="105" t="str">
        <f t="shared" si="502"/>
        <v/>
      </c>
      <c r="CW333" s="856"/>
      <c r="CX333" s="469">
        <f t="shared" si="503"/>
        <v>0</v>
      </c>
      <c r="CY333" s="469">
        <f t="shared" si="504"/>
        <v>0</v>
      </c>
      <c r="CZ333" s="469">
        <f t="shared" si="505"/>
        <v>0</v>
      </c>
      <c r="DA333" s="590">
        <f t="shared" si="506"/>
        <v>0</v>
      </c>
      <c r="DB333" s="474"/>
      <c r="DC333" s="604">
        <f t="shared" si="507"/>
        <v>0</v>
      </c>
      <c r="DD333" s="184">
        <f t="shared" si="508"/>
        <v>0</v>
      </c>
      <c r="DE333" s="605">
        <f t="shared" si="509"/>
        <v>0</v>
      </c>
      <c r="DF333" s="104" t="str">
        <f t="shared" si="510"/>
        <v/>
      </c>
      <c r="DG333" s="856"/>
      <c r="DH333" s="469">
        <f t="shared" si="511"/>
        <v>0</v>
      </c>
      <c r="DI333" s="469">
        <f t="shared" si="512"/>
        <v>0</v>
      </c>
      <c r="DJ333" s="469">
        <f t="shared" si="513"/>
        <v>0</v>
      </c>
      <c r="DK333" s="590">
        <f t="shared" si="514"/>
        <v>0</v>
      </c>
      <c r="DL333" s="474"/>
      <c r="DM333" s="604">
        <f t="shared" si="515"/>
        <v>0</v>
      </c>
      <c r="DN333" s="184">
        <f t="shared" si="516"/>
        <v>0</v>
      </c>
      <c r="DO333" s="605">
        <f t="shared" si="517"/>
        <v>0</v>
      </c>
      <c r="DP333" s="104" t="str">
        <f t="shared" si="518"/>
        <v/>
      </c>
      <c r="DQ333" s="856"/>
      <c r="DR333" s="469">
        <f t="shared" si="519"/>
        <v>0</v>
      </c>
      <c r="DS333" s="469">
        <f t="shared" si="520"/>
        <v>0</v>
      </c>
      <c r="DT333" s="469">
        <f t="shared" si="521"/>
        <v>0</v>
      </c>
      <c r="DU333" s="101">
        <f t="shared" si="522"/>
        <v>0</v>
      </c>
      <c r="DV333" s="528">
        <f t="shared" si="523"/>
        <v>0</v>
      </c>
      <c r="DW333" s="529">
        <f t="shared" si="523"/>
        <v>0</v>
      </c>
      <c r="DX333" s="529">
        <f t="shared" si="523"/>
        <v>0</v>
      </c>
      <c r="DY333" s="530">
        <f t="shared" si="524"/>
        <v>0</v>
      </c>
      <c r="DZ333" s="528">
        <f t="shared" si="525"/>
        <v>0</v>
      </c>
      <c r="EA333" s="529">
        <f t="shared" si="525"/>
        <v>0</v>
      </c>
      <c r="EB333" s="529">
        <f t="shared" si="525"/>
        <v>0</v>
      </c>
      <c r="EC333" s="530">
        <f t="shared" si="526"/>
        <v>0</v>
      </c>
      <c r="ED333" s="528">
        <f t="shared" si="527"/>
        <v>0</v>
      </c>
      <c r="EE333" s="529">
        <f t="shared" si="527"/>
        <v>0</v>
      </c>
      <c r="EF333" s="529">
        <f t="shared" si="527"/>
        <v>0</v>
      </c>
      <c r="EG333" s="530">
        <f t="shared" si="528"/>
        <v>0</v>
      </c>
      <c r="EH333" s="528">
        <f t="shared" si="529"/>
        <v>0</v>
      </c>
      <c r="EI333" s="529">
        <f t="shared" si="530"/>
        <v>0</v>
      </c>
      <c r="EJ333" s="529">
        <f t="shared" si="531"/>
        <v>0</v>
      </c>
      <c r="EK333" s="530">
        <f t="shared" si="532"/>
        <v>0</v>
      </c>
      <c r="EL333" s="562"/>
      <c r="EM333" s="571">
        <f t="shared" si="533"/>
        <v>0</v>
      </c>
      <c r="EN333" s="572">
        <f t="shared" si="533"/>
        <v>0</v>
      </c>
      <c r="EO333" s="576">
        <f t="shared" si="533"/>
        <v>0</v>
      </c>
      <c r="EP333" s="578">
        <f t="shared" si="534"/>
        <v>0</v>
      </c>
      <c r="EQ333" s="571">
        <f t="shared" si="535"/>
        <v>0</v>
      </c>
      <c r="ER333" s="572">
        <f t="shared" si="535"/>
        <v>0</v>
      </c>
      <c r="ES333" s="573">
        <f t="shared" si="535"/>
        <v>0</v>
      </c>
      <c r="ET333" s="579">
        <f t="shared" si="536"/>
        <v>0</v>
      </c>
      <c r="EU333" s="577">
        <f t="shared" si="537"/>
        <v>0</v>
      </c>
      <c r="EV333" s="521">
        <f t="shared" si="538"/>
        <v>0</v>
      </c>
      <c r="EW333" s="525">
        <f t="shared" si="539"/>
        <v>0</v>
      </c>
      <c r="EX333" s="524">
        <f t="shared" si="540"/>
        <v>0</v>
      </c>
      <c r="EY333" s="509" t="str">
        <f t="shared" si="541"/>
        <v>○</v>
      </c>
      <c r="EZ333" s="486">
        <f t="shared" si="542"/>
        <v>0</v>
      </c>
      <c r="FA333" s="482">
        <f t="shared" si="542"/>
        <v>0</v>
      </c>
      <c r="FB333" s="482">
        <f t="shared" si="542"/>
        <v>0</v>
      </c>
      <c r="FC333" s="536">
        <f t="shared" si="543"/>
        <v>0</v>
      </c>
      <c r="FD333" s="101">
        <f t="shared" si="544"/>
        <v>0</v>
      </c>
      <c r="FE333" s="846">
        <f t="shared" si="545"/>
        <v>0</v>
      </c>
      <c r="FF333" s="847">
        <f t="shared" si="546"/>
        <v>0</v>
      </c>
      <c r="FG333" s="101" t="str">
        <f t="shared" si="547"/>
        <v/>
      </c>
      <c r="FH333" s="185" t="str">
        <f t="shared" si="548"/>
        <v/>
      </c>
      <c r="FI333" s="184" t="str">
        <f t="shared" si="548"/>
        <v/>
      </c>
      <c r="FJ333" s="848" t="str">
        <f t="shared" si="548"/>
        <v/>
      </c>
      <c r="FK333" s="508"/>
      <c r="FL333" s="498"/>
      <c r="FM333" s="499"/>
      <c r="FN333" s="849">
        <f t="shared" si="549"/>
        <v>0</v>
      </c>
      <c r="FO333" s="511" t="str">
        <f t="shared" si="550"/>
        <v/>
      </c>
      <c r="FP333" s="528" t="str">
        <f t="shared" si="551"/>
        <v/>
      </c>
      <c r="FQ333" s="529" t="str">
        <f t="shared" si="552"/>
        <v/>
      </c>
      <c r="FR333" s="529" t="str">
        <f t="shared" si="553"/>
        <v/>
      </c>
      <c r="FS333" s="530">
        <f t="shared" si="554"/>
        <v>0</v>
      </c>
      <c r="FT333" s="510"/>
    </row>
    <row r="334" spans="1:176" s="3" customFormat="1" ht="18" customHeight="1">
      <c r="A334" s="619" t="str">
        <f t="shared" si="447"/>
        <v/>
      </c>
      <c r="B334" s="448">
        <f t="shared" si="555"/>
        <v>0</v>
      </c>
      <c r="C334" s="1114" t="str">
        <f t="shared" si="448"/>
        <v>授業料</v>
      </c>
      <c r="D334" s="1114" t="str">
        <f t="shared" si="449"/>
        <v>入学金</v>
      </c>
      <c r="E334" s="448">
        <f t="shared" si="556"/>
        <v>0</v>
      </c>
      <c r="F334" s="619">
        <f t="shared" si="450"/>
        <v>0</v>
      </c>
      <c r="G334" s="539">
        <f t="shared" si="451"/>
        <v>317</v>
      </c>
      <c r="H334" s="844"/>
      <c r="I334" s="845"/>
      <c r="J334" s="187"/>
      <c r="K334" s="188"/>
      <c r="L334" s="188"/>
      <c r="M334" s="186"/>
      <c r="N334" s="97"/>
      <c r="O334" s="98"/>
      <c r="P334" s="187"/>
      <c r="Q334" s="188"/>
      <c r="R334" s="186"/>
      <c r="S334" s="99"/>
      <c r="T334" s="97"/>
      <c r="U334" s="741"/>
      <c r="V334" s="101" t="str">
        <f>IF(OR($R$5="",$T$5="",$J334="",$O334="",$U334=""),"",IF(ISERROR(VLOOKUP($C334,参照!$P$4:$V$112,5,FALSE)),0,VLOOKUP($C334,参照!$P$4:$V$112,5,FALSE)))</f>
        <v/>
      </c>
      <c r="W334" s="100"/>
      <c r="X334" s="102" t="str">
        <f>IF(OR($R$5="",$T$5="",$J334="",$O334="",$W334=""),"",IF(ISERROR(VLOOKUP($D334,参照!$P$4:$V$112,5,FALSE)),0,VLOOKUP($D334,参照!$P$4:$V$112,5,FALSE)))</f>
        <v/>
      </c>
      <c r="Y334" s="182" t="str">
        <f t="shared" si="452"/>
        <v/>
      </c>
      <c r="Z334" s="182" t="str">
        <f t="shared" si="453"/>
        <v/>
      </c>
      <c r="AA334" s="468"/>
      <c r="AB334" s="536">
        <f t="shared" si="454"/>
        <v>0</v>
      </c>
      <c r="AC334" s="854"/>
      <c r="AD334" s="738">
        <f t="shared" si="455"/>
        <v>0</v>
      </c>
      <c r="AE334" s="103" t="str">
        <f t="shared" si="456"/>
        <v/>
      </c>
      <c r="AF334" s="468" t="str">
        <f t="shared" si="457"/>
        <v/>
      </c>
      <c r="AG334" s="469" t="str">
        <f t="shared" si="458"/>
        <v/>
      </c>
      <c r="AH334" s="102" t="str">
        <f t="shared" si="458"/>
        <v/>
      </c>
      <c r="AI334" s="855"/>
      <c r="AJ334" s="588"/>
      <c r="AK334" s="102" t="str">
        <f t="shared" si="459"/>
        <v/>
      </c>
      <c r="AL334" s="856"/>
      <c r="AM334" s="469">
        <f t="shared" si="460"/>
        <v>0</v>
      </c>
      <c r="AN334" s="469">
        <f t="shared" si="461"/>
        <v>0</v>
      </c>
      <c r="AO334" s="469">
        <f t="shared" si="462"/>
        <v>0</v>
      </c>
      <c r="AP334" s="590">
        <f t="shared" si="463"/>
        <v>0</v>
      </c>
      <c r="AQ334" s="474"/>
      <c r="AR334" s="104" t="str">
        <f t="shared" si="464"/>
        <v/>
      </c>
      <c r="AS334" s="856"/>
      <c r="AT334" s="469">
        <f t="shared" si="465"/>
        <v>0</v>
      </c>
      <c r="AU334" s="469">
        <f t="shared" si="466"/>
        <v>0</v>
      </c>
      <c r="AV334" s="469">
        <f t="shared" si="467"/>
        <v>0</v>
      </c>
      <c r="AW334" s="590">
        <f t="shared" si="468"/>
        <v>0</v>
      </c>
      <c r="AX334" s="474"/>
      <c r="AY334" s="102" t="str">
        <f t="shared" si="469"/>
        <v/>
      </c>
      <c r="AZ334" s="856"/>
      <c r="BA334" s="469">
        <f t="shared" si="470"/>
        <v>0</v>
      </c>
      <c r="BB334" s="469">
        <f t="shared" si="471"/>
        <v>0</v>
      </c>
      <c r="BC334" s="469">
        <f t="shared" si="472"/>
        <v>0</v>
      </c>
      <c r="BD334" s="590">
        <f t="shared" si="473"/>
        <v>0</v>
      </c>
      <c r="BE334" s="484" t="str">
        <f t="shared" si="474"/>
        <v>○</v>
      </c>
      <c r="BF334" s="486">
        <f t="shared" si="475"/>
        <v>0</v>
      </c>
      <c r="BG334" s="482">
        <f t="shared" si="475"/>
        <v>0</v>
      </c>
      <c r="BH334" s="482">
        <f t="shared" si="475"/>
        <v>0</v>
      </c>
      <c r="BI334" s="483">
        <f t="shared" si="476"/>
        <v>0</v>
      </c>
      <c r="BJ334" s="528">
        <f t="shared" si="477"/>
        <v>0</v>
      </c>
      <c r="BK334" s="529">
        <f t="shared" si="477"/>
        <v>0</v>
      </c>
      <c r="BL334" s="529">
        <f t="shared" si="477"/>
        <v>0</v>
      </c>
      <c r="BM334" s="530">
        <f t="shared" si="478"/>
        <v>0</v>
      </c>
      <c r="BN334" s="528">
        <f t="shared" si="479"/>
        <v>0</v>
      </c>
      <c r="BO334" s="529">
        <f t="shared" si="480"/>
        <v>0</v>
      </c>
      <c r="BP334" s="529">
        <f t="shared" si="481"/>
        <v>0</v>
      </c>
      <c r="BQ334" s="530">
        <f t="shared" si="482"/>
        <v>0</v>
      </c>
      <c r="BR334" s="528">
        <f t="shared" si="483"/>
        <v>0</v>
      </c>
      <c r="BS334" s="529">
        <f t="shared" si="483"/>
        <v>0</v>
      </c>
      <c r="BT334" s="529">
        <f t="shared" si="483"/>
        <v>0</v>
      </c>
      <c r="BU334" s="530">
        <f t="shared" si="484"/>
        <v>0</v>
      </c>
      <c r="BV334" s="528">
        <f t="shared" si="485"/>
        <v>0</v>
      </c>
      <c r="BW334" s="529">
        <f t="shared" si="486"/>
        <v>0</v>
      </c>
      <c r="BX334" s="529">
        <f t="shared" si="487"/>
        <v>0</v>
      </c>
      <c r="BY334" s="530">
        <f t="shared" si="488"/>
        <v>0</v>
      </c>
      <c r="BZ334" s="560" t="str">
        <f t="shared" si="489"/>
        <v/>
      </c>
      <c r="CA334" s="184" t="str">
        <f t="shared" si="489"/>
        <v/>
      </c>
      <c r="CB334" s="183" t="str">
        <f t="shared" si="489"/>
        <v/>
      </c>
      <c r="CC334" s="185" t="str">
        <f t="shared" si="490"/>
        <v/>
      </c>
      <c r="CD334" s="184" t="str">
        <f t="shared" si="490"/>
        <v/>
      </c>
      <c r="CE334" s="183" t="str">
        <f t="shared" si="490"/>
        <v/>
      </c>
      <c r="CF334" s="447"/>
      <c r="CG334" s="482" t="str">
        <f t="shared" si="491"/>
        <v>－</v>
      </c>
      <c r="CH334" s="469"/>
      <c r="CI334" s="561"/>
      <c r="CJ334" s="468" t="str">
        <f t="shared" si="492"/>
        <v/>
      </c>
      <c r="CK334" s="469" t="str">
        <f t="shared" si="493"/>
        <v/>
      </c>
      <c r="CL334" s="102" t="str">
        <f t="shared" si="494"/>
        <v/>
      </c>
      <c r="CM334" s="468" t="str">
        <f t="shared" si="495"/>
        <v/>
      </c>
      <c r="CN334" s="469" t="str">
        <f t="shared" si="496"/>
        <v/>
      </c>
      <c r="CO334" s="102" t="str">
        <f t="shared" si="497"/>
        <v/>
      </c>
      <c r="CP334" s="468" t="str">
        <f t="shared" si="498"/>
        <v/>
      </c>
      <c r="CQ334" s="469" t="str">
        <f t="shared" si="498"/>
        <v/>
      </c>
      <c r="CR334" s="102" t="str">
        <f t="shared" si="498"/>
        <v/>
      </c>
      <c r="CS334" s="468" t="str">
        <f t="shared" si="499"/>
        <v/>
      </c>
      <c r="CT334" s="469" t="str">
        <f t="shared" si="500"/>
        <v/>
      </c>
      <c r="CU334" s="469" t="str">
        <f t="shared" si="501"/>
        <v/>
      </c>
      <c r="CV334" s="105" t="str">
        <f t="shared" si="502"/>
        <v/>
      </c>
      <c r="CW334" s="856"/>
      <c r="CX334" s="469">
        <f t="shared" si="503"/>
        <v>0</v>
      </c>
      <c r="CY334" s="469">
        <f t="shared" si="504"/>
        <v>0</v>
      </c>
      <c r="CZ334" s="469">
        <f t="shared" si="505"/>
        <v>0</v>
      </c>
      <c r="DA334" s="590">
        <f t="shared" si="506"/>
        <v>0</v>
      </c>
      <c r="DB334" s="474"/>
      <c r="DC334" s="604">
        <f t="shared" si="507"/>
        <v>0</v>
      </c>
      <c r="DD334" s="184">
        <f t="shared" si="508"/>
        <v>0</v>
      </c>
      <c r="DE334" s="605">
        <f t="shared" si="509"/>
        <v>0</v>
      </c>
      <c r="DF334" s="104" t="str">
        <f t="shared" si="510"/>
        <v/>
      </c>
      <c r="DG334" s="856"/>
      <c r="DH334" s="469">
        <f t="shared" si="511"/>
        <v>0</v>
      </c>
      <c r="DI334" s="469">
        <f t="shared" si="512"/>
        <v>0</v>
      </c>
      <c r="DJ334" s="469">
        <f t="shared" si="513"/>
        <v>0</v>
      </c>
      <c r="DK334" s="590">
        <f t="shared" si="514"/>
        <v>0</v>
      </c>
      <c r="DL334" s="474"/>
      <c r="DM334" s="604">
        <f t="shared" si="515"/>
        <v>0</v>
      </c>
      <c r="DN334" s="184">
        <f t="shared" si="516"/>
        <v>0</v>
      </c>
      <c r="DO334" s="605">
        <f t="shared" si="517"/>
        <v>0</v>
      </c>
      <c r="DP334" s="104" t="str">
        <f t="shared" si="518"/>
        <v/>
      </c>
      <c r="DQ334" s="856"/>
      <c r="DR334" s="469">
        <f t="shared" si="519"/>
        <v>0</v>
      </c>
      <c r="DS334" s="469">
        <f t="shared" si="520"/>
        <v>0</v>
      </c>
      <c r="DT334" s="469">
        <f t="shared" si="521"/>
        <v>0</v>
      </c>
      <c r="DU334" s="101">
        <f t="shared" si="522"/>
        <v>0</v>
      </c>
      <c r="DV334" s="528">
        <f t="shared" si="523"/>
        <v>0</v>
      </c>
      <c r="DW334" s="529">
        <f t="shared" si="523"/>
        <v>0</v>
      </c>
      <c r="DX334" s="529">
        <f t="shared" si="523"/>
        <v>0</v>
      </c>
      <c r="DY334" s="530">
        <f t="shared" si="524"/>
        <v>0</v>
      </c>
      <c r="DZ334" s="528">
        <f t="shared" si="525"/>
        <v>0</v>
      </c>
      <c r="EA334" s="529">
        <f t="shared" si="525"/>
        <v>0</v>
      </c>
      <c r="EB334" s="529">
        <f t="shared" si="525"/>
        <v>0</v>
      </c>
      <c r="EC334" s="530">
        <f t="shared" si="526"/>
        <v>0</v>
      </c>
      <c r="ED334" s="528">
        <f t="shared" si="527"/>
        <v>0</v>
      </c>
      <c r="EE334" s="529">
        <f t="shared" si="527"/>
        <v>0</v>
      </c>
      <c r="EF334" s="529">
        <f t="shared" si="527"/>
        <v>0</v>
      </c>
      <c r="EG334" s="530">
        <f t="shared" si="528"/>
        <v>0</v>
      </c>
      <c r="EH334" s="528">
        <f t="shared" si="529"/>
        <v>0</v>
      </c>
      <c r="EI334" s="529">
        <f t="shared" si="530"/>
        <v>0</v>
      </c>
      <c r="EJ334" s="529">
        <f t="shared" si="531"/>
        <v>0</v>
      </c>
      <c r="EK334" s="530">
        <f t="shared" si="532"/>
        <v>0</v>
      </c>
      <c r="EL334" s="562"/>
      <c r="EM334" s="571">
        <f t="shared" si="533"/>
        <v>0</v>
      </c>
      <c r="EN334" s="572">
        <f t="shared" si="533"/>
        <v>0</v>
      </c>
      <c r="EO334" s="576">
        <f t="shared" si="533"/>
        <v>0</v>
      </c>
      <c r="EP334" s="578">
        <f t="shared" si="534"/>
        <v>0</v>
      </c>
      <c r="EQ334" s="571">
        <f t="shared" si="535"/>
        <v>0</v>
      </c>
      <c r="ER334" s="572">
        <f t="shared" si="535"/>
        <v>0</v>
      </c>
      <c r="ES334" s="573">
        <f t="shared" si="535"/>
        <v>0</v>
      </c>
      <c r="ET334" s="579">
        <f t="shared" si="536"/>
        <v>0</v>
      </c>
      <c r="EU334" s="577">
        <f t="shared" si="537"/>
        <v>0</v>
      </c>
      <c r="EV334" s="521">
        <f t="shared" si="538"/>
        <v>0</v>
      </c>
      <c r="EW334" s="525">
        <f t="shared" si="539"/>
        <v>0</v>
      </c>
      <c r="EX334" s="524">
        <f t="shared" si="540"/>
        <v>0</v>
      </c>
      <c r="EY334" s="509" t="str">
        <f t="shared" si="541"/>
        <v>○</v>
      </c>
      <c r="EZ334" s="486">
        <f t="shared" si="542"/>
        <v>0</v>
      </c>
      <c r="FA334" s="482">
        <f t="shared" si="542"/>
        <v>0</v>
      </c>
      <c r="FB334" s="482">
        <f t="shared" si="542"/>
        <v>0</v>
      </c>
      <c r="FC334" s="536">
        <f t="shared" si="543"/>
        <v>0</v>
      </c>
      <c r="FD334" s="101">
        <f t="shared" si="544"/>
        <v>0</v>
      </c>
      <c r="FE334" s="846">
        <f t="shared" si="545"/>
        <v>0</v>
      </c>
      <c r="FF334" s="847">
        <f t="shared" si="546"/>
        <v>0</v>
      </c>
      <c r="FG334" s="101" t="str">
        <f t="shared" si="547"/>
        <v/>
      </c>
      <c r="FH334" s="185" t="str">
        <f t="shared" si="548"/>
        <v/>
      </c>
      <c r="FI334" s="184" t="str">
        <f t="shared" si="548"/>
        <v/>
      </c>
      <c r="FJ334" s="848" t="str">
        <f t="shared" si="548"/>
        <v/>
      </c>
      <c r="FK334" s="508"/>
      <c r="FL334" s="498"/>
      <c r="FM334" s="499"/>
      <c r="FN334" s="849">
        <f t="shared" si="549"/>
        <v>0</v>
      </c>
      <c r="FO334" s="511" t="str">
        <f t="shared" si="550"/>
        <v/>
      </c>
      <c r="FP334" s="528" t="str">
        <f t="shared" si="551"/>
        <v/>
      </c>
      <c r="FQ334" s="529" t="str">
        <f t="shared" si="552"/>
        <v/>
      </c>
      <c r="FR334" s="529" t="str">
        <f t="shared" si="553"/>
        <v/>
      </c>
      <c r="FS334" s="530">
        <f t="shared" si="554"/>
        <v>0</v>
      </c>
      <c r="FT334" s="510"/>
    </row>
    <row r="335" spans="1:176" s="3" customFormat="1" ht="18" customHeight="1">
      <c r="A335" s="619" t="str">
        <f t="shared" si="447"/>
        <v/>
      </c>
      <c r="B335" s="448">
        <f t="shared" si="555"/>
        <v>0</v>
      </c>
      <c r="C335" s="1114" t="str">
        <f t="shared" si="448"/>
        <v>授業料</v>
      </c>
      <c r="D335" s="1114" t="str">
        <f t="shared" si="449"/>
        <v>入学金</v>
      </c>
      <c r="E335" s="448">
        <f t="shared" si="556"/>
        <v>0</v>
      </c>
      <c r="F335" s="619">
        <f t="shared" si="450"/>
        <v>0</v>
      </c>
      <c r="G335" s="539">
        <f t="shared" si="451"/>
        <v>318</v>
      </c>
      <c r="H335" s="844"/>
      <c r="I335" s="845"/>
      <c r="J335" s="187"/>
      <c r="K335" s="188"/>
      <c r="L335" s="188"/>
      <c r="M335" s="186"/>
      <c r="N335" s="97"/>
      <c r="O335" s="98"/>
      <c r="P335" s="187"/>
      <c r="Q335" s="188"/>
      <c r="R335" s="186"/>
      <c r="S335" s="99"/>
      <c r="T335" s="97"/>
      <c r="U335" s="741"/>
      <c r="V335" s="101" t="str">
        <f>IF(OR($R$5="",$T$5="",$J335="",$O335="",$U335=""),"",IF(ISERROR(VLOOKUP($C335,参照!$P$4:$V$112,5,FALSE)),0,VLOOKUP($C335,参照!$P$4:$V$112,5,FALSE)))</f>
        <v/>
      </c>
      <c r="W335" s="100"/>
      <c r="X335" s="102" t="str">
        <f>IF(OR($R$5="",$T$5="",$J335="",$O335="",$W335=""),"",IF(ISERROR(VLOOKUP($D335,参照!$P$4:$V$112,5,FALSE)),0,VLOOKUP($D335,参照!$P$4:$V$112,5,FALSE)))</f>
        <v/>
      </c>
      <c r="Y335" s="182" t="str">
        <f t="shared" si="452"/>
        <v/>
      </c>
      <c r="Z335" s="182" t="str">
        <f t="shared" si="453"/>
        <v/>
      </c>
      <c r="AA335" s="468"/>
      <c r="AB335" s="536">
        <f t="shared" si="454"/>
        <v>0</v>
      </c>
      <c r="AC335" s="854"/>
      <c r="AD335" s="738">
        <f t="shared" si="455"/>
        <v>0</v>
      </c>
      <c r="AE335" s="103" t="str">
        <f t="shared" si="456"/>
        <v/>
      </c>
      <c r="AF335" s="468" t="str">
        <f t="shared" si="457"/>
        <v/>
      </c>
      <c r="AG335" s="469" t="str">
        <f t="shared" si="458"/>
        <v/>
      </c>
      <c r="AH335" s="102" t="str">
        <f t="shared" si="458"/>
        <v/>
      </c>
      <c r="AI335" s="855"/>
      <c r="AJ335" s="588"/>
      <c r="AK335" s="102" t="str">
        <f t="shared" si="459"/>
        <v/>
      </c>
      <c r="AL335" s="856"/>
      <c r="AM335" s="469">
        <f t="shared" si="460"/>
        <v>0</v>
      </c>
      <c r="AN335" s="469">
        <f t="shared" si="461"/>
        <v>0</v>
      </c>
      <c r="AO335" s="469">
        <f t="shared" si="462"/>
        <v>0</v>
      </c>
      <c r="AP335" s="590">
        <f t="shared" si="463"/>
        <v>0</v>
      </c>
      <c r="AQ335" s="474"/>
      <c r="AR335" s="104" t="str">
        <f t="shared" si="464"/>
        <v/>
      </c>
      <c r="AS335" s="856"/>
      <c r="AT335" s="469">
        <f t="shared" si="465"/>
        <v>0</v>
      </c>
      <c r="AU335" s="469">
        <f t="shared" si="466"/>
        <v>0</v>
      </c>
      <c r="AV335" s="469">
        <f t="shared" si="467"/>
        <v>0</v>
      </c>
      <c r="AW335" s="590">
        <f t="shared" si="468"/>
        <v>0</v>
      </c>
      <c r="AX335" s="474"/>
      <c r="AY335" s="102" t="str">
        <f t="shared" si="469"/>
        <v/>
      </c>
      <c r="AZ335" s="856"/>
      <c r="BA335" s="469">
        <f t="shared" si="470"/>
        <v>0</v>
      </c>
      <c r="BB335" s="469">
        <f t="shared" si="471"/>
        <v>0</v>
      </c>
      <c r="BC335" s="469">
        <f t="shared" si="472"/>
        <v>0</v>
      </c>
      <c r="BD335" s="590">
        <f t="shared" si="473"/>
        <v>0</v>
      </c>
      <c r="BE335" s="484" t="str">
        <f t="shared" si="474"/>
        <v>○</v>
      </c>
      <c r="BF335" s="486">
        <f t="shared" si="475"/>
        <v>0</v>
      </c>
      <c r="BG335" s="482">
        <f t="shared" si="475"/>
        <v>0</v>
      </c>
      <c r="BH335" s="482">
        <f t="shared" si="475"/>
        <v>0</v>
      </c>
      <c r="BI335" s="483">
        <f t="shared" si="476"/>
        <v>0</v>
      </c>
      <c r="BJ335" s="528">
        <f t="shared" si="477"/>
        <v>0</v>
      </c>
      <c r="BK335" s="529">
        <f t="shared" si="477"/>
        <v>0</v>
      </c>
      <c r="BL335" s="529">
        <f t="shared" si="477"/>
        <v>0</v>
      </c>
      <c r="BM335" s="530">
        <f t="shared" si="478"/>
        <v>0</v>
      </c>
      <c r="BN335" s="528">
        <f t="shared" si="479"/>
        <v>0</v>
      </c>
      <c r="BO335" s="529">
        <f t="shared" si="480"/>
        <v>0</v>
      </c>
      <c r="BP335" s="529">
        <f t="shared" si="481"/>
        <v>0</v>
      </c>
      <c r="BQ335" s="530">
        <f t="shared" si="482"/>
        <v>0</v>
      </c>
      <c r="BR335" s="528">
        <f t="shared" si="483"/>
        <v>0</v>
      </c>
      <c r="BS335" s="529">
        <f t="shared" si="483"/>
        <v>0</v>
      </c>
      <c r="BT335" s="529">
        <f t="shared" si="483"/>
        <v>0</v>
      </c>
      <c r="BU335" s="530">
        <f t="shared" si="484"/>
        <v>0</v>
      </c>
      <c r="BV335" s="528">
        <f t="shared" si="485"/>
        <v>0</v>
      </c>
      <c r="BW335" s="529">
        <f t="shared" si="486"/>
        <v>0</v>
      </c>
      <c r="BX335" s="529">
        <f t="shared" si="487"/>
        <v>0</v>
      </c>
      <c r="BY335" s="530">
        <f t="shared" si="488"/>
        <v>0</v>
      </c>
      <c r="BZ335" s="560" t="str">
        <f t="shared" si="489"/>
        <v/>
      </c>
      <c r="CA335" s="184" t="str">
        <f t="shared" si="489"/>
        <v/>
      </c>
      <c r="CB335" s="183" t="str">
        <f t="shared" si="489"/>
        <v/>
      </c>
      <c r="CC335" s="185" t="str">
        <f t="shared" si="490"/>
        <v/>
      </c>
      <c r="CD335" s="184" t="str">
        <f t="shared" si="490"/>
        <v/>
      </c>
      <c r="CE335" s="183" t="str">
        <f t="shared" si="490"/>
        <v/>
      </c>
      <c r="CF335" s="447"/>
      <c r="CG335" s="482" t="str">
        <f t="shared" si="491"/>
        <v>－</v>
      </c>
      <c r="CH335" s="469"/>
      <c r="CI335" s="561"/>
      <c r="CJ335" s="468" t="str">
        <f t="shared" si="492"/>
        <v/>
      </c>
      <c r="CK335" s="469" t="str">
        <f t="shared" si="493"/>
        <v/>
      </c>
      <c r="CL335" s="102" t="str">
        <f t="shared" si="494"/>
        <v/>
      </c>
      <c r="CM335" s="468" t="str">
        <f t="shared" si="495"/>
        <v/>
      </c>
      <c r="CN335" s="469" t="str">
        <f t="shared" si="496"/>
        <v/>
      </c>
      <c r="CO335" s="102" t="str">
        <f t="shared" si="497"/>
        <v/>
      </c>
      <c r="CP335" s="468" t="str">
        <f t="shared" si="498"/>
        <v/>
      </c>
      <c r="CQ335" s="469" t="str">
        <f t="shared" si="498"/>
        <v/>
      </c>
      <c r="CR335" s="102" t="str">
        <f t="shared" si="498"/>
        <v/>
      </c>
      <c r="CS335" s="468" t="str">
        <f t="shared" si="499"/>
        <v/>
      </c>
      <c r="CT335" s="469" t="str">
        <f t="shared" si="500"/>
        <v/>
      </c>
      <c r="CU335" s="469" t="str">
        <f t="shared" si="501"/>
        <v/>
      </c>
      <c r="CV335" s="105" t="str">
        <f t="shared" si="502"/>
        <v/>
      </c>
      <c r="CW335" s="856"/>
      <c r="CX335" s="469">
        <f t="shared" si="503"/>
        <v>0</v>
      </c>
      <c r="CY335" s="469">
        <f t="shared" si="504"/>
        <v>0</v>
      </c>
      <c r="CZ335" s="469">
        <f t="shared" si="505"/>
        <v>0</v>
      </c>
      <c r="DA335" s="590">
        <f t="shared" si="506"/>
        <v>0</v>
      </c>
      <c r="DB335" s="474"/>
      <c r="DC335" s="604">
        <f t="shared" si="507"/>
        <v>0</v>
      </c>
      <c r="DD335" s="184">
        <f t="shared" si="508"/>
        <v>0</v>
      </c>
      <c r="DE335" s="605">
        <f t="shared" si="509"/>
        <v>0</v>
      </c>
      <c r="DF335" s="104" t="str">
        <f t="shared" si="510"/>
        <v/>
      </c>
      <c r="DG335" s="856"/>
      <c r="DH335" s="469">
        <f t="shared" si="511"/>
        <v>0</v>
      </c>
      <c r="DI335" s="469">
        <f t="shared" si="512"/>
        <v>0</v>
      </c>
      <c r="DJ335" s="469">
        <f t="shared" si="513"/>
        <v>0</v>
      </c>
      <c r="DK335" s="590">
        <f t="shared" si="514"/>
        <v>0</v>
      </c>
      <c r="DL335" s="474"/>
      <c r="DM335" s="604">
        <f t="shared" si="515"/>
        <v>0</v>
      </c>
      <c r="DN335" s="184">
        <f t="shared" si="516"/>
        <v>0</v>
      </c>
      <c r="DO335" s="605">
        <f t="shared" si="517"/>
        <v>0</v>
      </c>
      <c r="DP335" s="104" t="str">
        <f t="shared" si="518"/>
        <v/>
      </c>
      <c r="DQ335" s="856"/>
      <c r="DR335" s="469">
        <f t="shared" si="519"/>
        <v>0</v>
      </c>
      <c r="DS335" s="469">
        <f t="shared" si="520"/>
        <v>0</v>
      </c>
      <c r="DT335" s="469">
        <f t="shared" si="521"/>
        <v>0</v>
      </c>
      <c r="DU335" s="101">
        <f t="shared" si="522"/>
        <v>0</v>
      </c>
      <c r="DV335" s="528">
        <f t="shared" si="523"/>
        <v>0</v>
      </c>
      <c r="DW335" s="529">
        <f t="shared" si="523"/>
        <v>0</v>
      </c>
      <c r="DX335" s="529">
        <f t="shared" si="523"/>
        <v>0</v>
      </c>
      <c r="DY335" s="530">
        <f t="shared" si="524"/>
        <v>0</v>
      </c>
      <c r="DZ335" s="528">
        <f t="shared" si="525"/>
        <v>0</v>
      </c>
      <c r="EA335" s="529">
        <f t="shared" si="525"/>
        <v>0</v>
      </c>
      <c r="EB335" s="529">
        <f t="shared" si="525"/>
        <v>0</v>
      </c>
      <c r="EC335" s="530">
        <f t="shared" si="526"/>
        <v>0</v>
      </c>
      <c r="ED335" s="528">
        <f t="shared" si="527"/>
        <v>0</v>
      </c>
      <c r="EE335" s="529">
        <f t="shared" si="527"/>
        <v>0</v>
      </c>
      <c r="EF335" s="529">
        <f t="shared" si="527"/>
        <v>0</v>
      </c>
      <c r="EG335" s="530">
        <f t="shared" si="528"/>
        <v>0</v>
      </c>
      <c r="EH335" s="528">
        <f t="shared" si="529"/>
        <v>0</v>
      </c>
      <c r="EI335" s="529">
        <f t="shared" si="530"/>
        <v>0</v>
      </c>
      <c r="EJ335" s="529">
        <f t="shared" si="531"/>
        <v>0</v>
      </c>
      <c r="EK335" s="530">
        <f t="shared" si="532"/>
        <v>0</v>
      </c>
      <c r="EL335" s="562"/>
      <c r="EM335" s="571">
        <f t="shared" si="533"/>
        <v>0</v>
      </c>
      <c r="EN335" s="572">
        <f t="shared" si="533"/>
        <v>0</v>
      </c>
      <c r="EO335" s="576">
        <f t="shared" si="533"/>
        <v>0</v>
      </c>
      <c r="EP335" s="578">
        <f t="shared" si="534"/>
        <v>0</v>
      </c>
      <c r="EQ335" s="571">
        <f t="shared" si="535"/>
        <v>0</v>
      </c>
      <c r="ER335" s="572">
        <f t="shared" si="535"/>
        <v>0</v>
      </c>
      <c r="ES335" s="573">
        <f t="shared" si="535"/>
        <v>0</v>
      </c>
      <c r="ET335" s="579">
        <f t="shared" si="536"/>
        <v>0</v>
      </c>
      <c r="EU335" s="577">
        <f t="shared" si="537"/>
        <v>0</v>
      </c>
      <c r="EV335" s="521">
        <f t="shared" si="538"/>
        <v>0</v>
      </c>
      <c r="EW335" s="525">
        <f t="shared" si="539"/>
        <v>0</v>
      </c>
      <c r="EX335" s="524">
        <f t="shared" si="540"/>
        <v>0</v>
      </c>
      <c r="EY335" s="509" t="str">
        <f t="shared" si="541"/>
        <v>○</v>
      </c>
      <c r="EZ335" s="486">
        <f t="shared" si="542"/>
        <v>0</v>
      </c>
      <c r="FA335" s="482">
        <f t="shared" si="542"/>
        <v>0</v>
      </c>
      <c r="FB335" s="482">
        <f t="shared" si="542"/>
        <v>0</v>
      </c>
      <c r="FC335" s="536">
        <f t="shared" si="543"/>
        <v>0</v>
      </c>
      <c r="FD335" s="101">
        <f t="shared" si="544"/>
        <v>0</v>
      </c>
      <c r="FE335" s="846">
        <f t="shared" si="545"/>
        <v>0</v>
      </c>
      <c r="FF335" s="847">
        <f t="shared" si="546"/>
        <v>0</v>
      </c>
      <c r="FG335" s="101" t="str">
        <f t="shared" si="547"/>
        <v/>
      </c>
      <c r="FH335" s="185" t="str">
        <f t="shared" si="548"/>
        <v/>
      </c>
      <c r="FI335" s="184" t="str">
        <f t="shared" si="548"/>
        <v/>
      </c>
      <c r="FJ335" s="848" t="str">
        <f t="shared" si="548"/>
        <v/>
      </c>
      <c r="FK335" s="508"/>
      <c r="FL335" s="498"/>
      <c r="FM335" s="499"/>
      <c r="FN335" s="849">
        <f t="shared" si="549"/>
        <v>0</v>
      </c>
      <c r="FO335" s="511" t="str">
        <f t="shared" si="550"/>
        <v/>
      </c>
      <c r="FP335" s="528" t="str">
        <f t="shared" si="551"/>
        <v/>
      </c>
      <c r="FQ335" s="529" t="str">
        <f t="shared" si="552"/>
        <v/>
      </c>
      <c r="FR335" s="529" t="str">
        <f t="shared" si="553"/>
        <v/>
      </c>
      <c r="FS335" s="530">
        <f t="shared" si="554"/>
        <v>0</v>
      </c>
      <c r="FT335" s="510"/>
    </row>
    <row r="336" spans="1:176" s="3" customFormat="1" ht="18" customHeight="1">
      <c r="A336" s="619" t="str">
        <f t="shared" si="447"/>
        <v/>
      </c>
      <c r="B336" s="448">
        <f t="shared" si="555"/>
        <v>0</v>
      </c>
      <c r="C336" s="1114" t="str">
        <f t="shared" si="448"/>
        <v>授業料</v>
      </c>
      <c r="D336" s="1114" t="str">
        <f t="shared" si="449"/>
        <v>入学金</v>
      </c>
      <c r="E336" s="448">
        <f t="shared" si="556"/>
        <v>0</v>
      </c>
      <c r="F336" s="619">
        <f t="shared" si="450"/>
        <v>0</v>
      </c>
      <c r="G336" s="539">
        <f t="shared" si="451"/>
        <v>319</v>
      </c>
      <c r="H336" s="844"/>
      <c r="I336" s="845"/>
      <c r="J336" s="187"/>
      <c r="K336" s="188"/>
      <c r="L336" s="188"/>
      <c r="M336" s="186"/>
      <c r="N336" s="97"/>
      <c r="O336" s="98"/>
      <c r="P336" s="187"/>
      <c r="Q336" s="188"/>
      <c r="R336" s="186"/>
      <c r="S336" s="99"/>
      <c r="T336" s="97"/>
      <c r="U336" s="741"/>
      <c r="V336" s="101" t="str">
        <f>IF(OR($R$5="",$T$5="",$J336="",$O336="",$U336=""),"",IF(ISERROR(VLOOKUP($C336,参照!$P$4:$V$112,5,FALSE)),0,VLOOKUP($C336,参照!$P$4:$V$112,5,FALSE)))</f>
        <v/>
      </c>
      <c r="W336" s="100"/>
      <c r="X336" s="102" t="str">
        <f>IF(OR($R$5="",$T$5="",$J336="",$O336="",$W336=""),"",IF(ISERROR(VLOOKUP($D336,参照!$P$4:$V$112,5,FALSE)),0,VLOOKUP($D336,参照!$P$4:$V$112,5,FALSE)))</f>
        <v/>
      </c>
      <c r="Y336" s="182" t="str">
        <f t="shared" si="452"/>
        <v/>
      </c>
      <c r="Z336" s="182" t="str">
        <f t="shared" si="453"/>
        <v/>
      </c>
      <c r="AA336" s="468"/>
      <c r="AB336" s="536">
        <f t="shared" si="454"/>
        <v>0</v>
      </c>
      <c r="AC336" s="854"/>
      <c r="AD336" s="738">
        <f t="shared" si="455"/>
        <v>0</v>
      </c>
      <c r="AE336" s="103" t="str">
        <f t="shared" si="456"/>
        <v/>
      </c>
      <c r="AF336" s="468" t="str">
        <f t="shared" si="457"/>
        <v/>
      </c>
      <c r="AG336" s="469" t="str">
        <f t="shared" si="458"/>
        <v/>
      </c>
      <c r="AH336" s="102" t="str">
        <f t="shared" si="458"/>
        <v/>
      </c>
      <c r="AI336" s="855"/>
      <c r="AJ336" s="588"/>
      <c r="AK336" s="102" t="str">
        <f t="shared" si="459"/>
        <v/>
      </c>
      <c r="AL336" s="856"/>
      <c r="AM336" s="469">
        <f t="shared" si="460"/>
        <v>0</v>
      </c>
      <c r="AN336" s="469">
        <f t="shared" si="461"/>
        <v>0</v>
      </c>
      <c r="AO336" s="469">
        <f t="shared" si="462"/>
        <v>0</v>
      </c>
      <c r="AP336" s="590">
        <f t="shared" si="463"/>
        <v>0</v>
      </c>
      <c r="AQ336" s="474"/>
      <c r="AR336" s="104" t="str">
        <f t="shared" si="464"/>
        <v/>
      </c>
      <c r="AS336" s="856"/>
      <c r="AT336" s="469">
        <f t="shared" si="465"/>
        <v>0</v>
      </c>
      <c r="AU336" s="469">
        <f t="shared" si="466"/>
        <v>0</v>
      </c>
      <c r="AV336" s="469">
        <f t="shared" si="467"/>
        <v>0</v>
      </c>
      <c r="AW336" s="590">
        <f t="shared" si="468"/>
        <v>0</v>
      </c>
      <c r="AX336" s="474"/>
      <c r="AY336" s="102" t="str">
        <f t="shared" si="469"/>
        <v/>
      </c>
      <c r="AZ336" s="856"/>
      <c r="BA336" s="469">
        <f t="shared" si="470"/>
        <v>0</v>
      </c>
      <c r="BB336" s="469">
        <f t="shared" si="471"/>
        <v>0</v>
      </c>
      <c r="BC336" s="469">
        <f t="shared" si="472"/>
        <v>0</v>
      </c>
      <c r="BD336" s="590">
        <f t="shared" si="473"/>
        <v>0</v>
      </c>
      <c r="BE336" s="484" t="str">
        <f t="shared" si="474"/>
        <v>○</v>
      </c>
      <c r="BF336" s="486">
        <f t="shared" si="475"/>
        <v>0</v>
      </c>
      <c r="BG336" s="482">
        <f t="shared" si="475"/>
        <v>0</v>
      </c>
      <c r="BH336" s="482">
        <f t="shared" si="475"/>
        <v>0</v>
      </c>
      <c r="BI336" s="483">
        <f t="shared" si="476"/>
        <v>0</v>
      </c>
      <c r="BJ336" s="528">
        <f t="shared" si="477"/>
        <v>0</v>
      </c>
      <c r="BK336" s="529">
        <f t="shared" si="477"/>
        <v>0</v>
      </c>
      <c r="BL336" s="529">
        <f t="shared" si="477"/>
        <v>0</v>
      </c>
      <c r="BM336" s="530">
        <f t="shared" si="478"/>
        <v>0</v>
      </c>
      <c r="BN336" s="528">
        <f t="shared" si="479"/>
        <v>0</v>
      </c>
      <c r="BO336" s="529">
        <f t="shared" si="480"/>
        <v>0</v>
      </c>
      <c r="BP336" s="529">
        <f t="shared" si="481"/>
        <v>0</v>
      </c>
      <c r="BQ336" s="530">
        <f t="shared" si="482"/>
        <v>0</v>
      </c>
      <c r="BR336" s="528">
        <f t="shared" si="483"/>
        <v>0</v>
      </c>
      <c r="BS336" s="529">
        <f t="shared" si="483"/>
        <v>0</v>
      </c>
      <c r="BT336" s="529">
        <f t="shared" si="483"/>
        <v>0</v>
      </c>
      <c r="BU336" s="530">
        <f t="shared" si="484"/>
        <v>0</v>
      </c>
      <c r="BV336" s="528">
        <f t="shared" si="485"/>
        <v>0</v>
      </c>
      <c r="BW336" s="529">
        <f t="shared" si="486"/>
        <v>0</v>
      </c>
      <c r="BX336" s="529">
        <f t="shared" si="487"/>
        <v>0</v>
      </c>
      <c r="BY336" s="530">
        <f t="shared" si="488"/>
        <v>0</v>
      </c>
      <c r="BZ336" s="560" t="str">
        <f t="shared" si="489"/>
        <v/>
      </c>
      <c r="CA336" s="184" t="str">
        <f t="shared" si="489"/>
        <v/>
      </c>
      <c r="CB336" s="183" t="str">
        <f t="shared" si="489"/>
        <v/>
      </c>
      <c r="CC336" s="185" t="str">
        <f t="shared" si="490"/>
        <v/>
      </c>
      <c r="CD336" s="184" t="str">
        <f t="shared" si="490"/>
        <v/>
      </c>
      <c r="CE336" s="183" t="str">
        <f t="shared" si="490"/>
        <v/>
      </c>
      <c r="CF336" s="447"/>
      <c r="CG336" s="482" t="str">
        <f t="shared" si="491"/>
        <v>－</v>
      </c>
      <c r="CH336" s="469"/>
      <c r="CI336" s="561"/>
      <c r="CJ336" s="468" t="str">
        <f t="shared" si="492"/>
        <v/>
      </c>
      <c r="CK336" s="469" t="str">
        <f t="shared" si="493"/>
        <v/>
      </c>
      <c r="CL336" s="102" t="str">
        <f t="shared" si="494"/>
        <v/>
      </c>
      <c r="CM336" s="468" t="str">
        <f t="shared" si="495"/>
        <v/>
      </c>
      <c r="CN336" s="469" t="str">
        <f t="shared" si="496"/>
        <v/>
      </c>
      <c r="CO336" s="102" t="str">
        <f t="shared" si="497"/>
        <v/>
      </c>
      <c r="CP336" s="468" t="str">
        <f t="shared" si="498"/>
        <v/>
      </c>
      <c r="CQ336" s="469" t="str">
        <f t="shared" si="498"/>
        <v/>
      </c>
      <c r="CR336" s="102" t="str">
        <f t="shared" si="498"/>
        <v/>
      </c>
      <c r="CS336" s="468" t="str">
        <f t="shared" si="499"/>
        <v/>
      </c>
      <c r="CT336" s="469" t="str">
        <f t="shared" si="500"/>
        <v/>
      </c>
      <c r="CU336" s="469" t="str">
        <f t="shared" si="501"/>
        <v/>
      </c>
      <c r="CV336" s="105" t="str">
        <f t="shared" si="502"/>
        <v/>
      </c>
      <c r="CW336" s="856"/>
      <c r="CX336" s="469">
        <f t="shared" si="503"/>
        <v>0</v>
      </c>
      <c r="CY336" s="469">
        <f t="shared" si="504"/>
        <v>0</v>
      </c>
      <c r="CZ336" s="469">
        <f t="shared" si="505"/>
        <v>0</v>
      </c>
      <c r="DA336" s="590">
        <f t="shared" si="506"/>
        <v>0</v>
      </c>
      <c r="DB336" s="474"/>
      <c r="DC336" s="604">
        <f t="shared" si="507"/>
        <v>0</v>
      </c>
      <c r="DD336" s="184">
        <f t="shared" si="508"/>
        <v>0</v>
      </c>
      <c r="DE336" s="605">
        <f t="shared" si="509"/>
        <v>0</v>
      </c>
      <c r="DF336" s="104" t="str">
        <f t="shared" si="510"/>
        <v/>
      </c>
      <c r="DG336" s="856"/>
      <c r="DH336" s="469">
        <f t="shared" si="511"/>
        <v>0</v>
      </c>
      <c r="DI336" s="469">
        <f t="shared" si="512"/>
        <v>0</v>
      </c>
      <c r="DJ336" s="469">
        <f t="shared" si="513"/>
        <v>0</v>
      </c>
      <c r="DK336" s="590">
        <f t="shared" si="514"/>
        <v>0</v>
      </c>
      <c r="DL336" s="474"/>
      <c r="DM336" s="604">
        <f t="shared" si="515"/>
        <v>0</v>
      </c>
      <c r="DN336" s="184">
        <f t="shared" si="516"/>
        <v>0</v>
      </c>
      <c r="DO336" s="605">
        <f t="shared" si="517"/>
        <v>0</v>
      </c>
      <c r="DP336" s="104" t="str">
        <f t="shared" si="518"/>
        <v/>
      </c>
      <c r="DQ336" s="856"/>
      <c r="DR336" s="469">
        <f t="shared" si="519"/>
        <v>0</v>
      </c>
      <c r="DS336" s="469">
        <f t="shared" si="520"/>
        <v>0</v>
      </c>
      <c r="DT336" s="469">
        <f t="shared" si="521"/>
        <v>0</v>
      </c>
      <c r="DU336" s="101">
        <f t="shared" si="522"/>
        <v>0</v>
      </c>
      <c r="DV336" s="528">
        <f t="shared" si="523"/>
        <v>0</v>
      </c>
      <c r="DW336" s="529">
        <f t="shared" si="523"/>
        <v>0</v>
      </c>
      <c r="DX336" s="529">
        <f t="shared" si="523"/>
        <v>0</v>
      </c>
      <c r="DY336" s="530">
        <f t="shared" si="524"/>
        <v>0</v>
      </c>
      <c r="DZ336" s="528">
        <f t="shared" si="525"/>
        <v>0</v>
      </c>
      <c r="EA336" s="529">
        <f t="shared" si="525"/>
        <v>0</v>
      </c>
      <c r="EB336" s="529">
        <f t="shared" si="525"/>
        <v>0</v>
      </c>
      <c r="EC336" s="530">
        <f t="shared" si="526"/>
        <v>0</v>
      </c>
      <c r="ED336" s="528">
        <f t="shared" si="527"/>
        <v>0</v>
      </c>
      <c r="EE336" s="529">
        <f t="shared" si="527"/>
        <v>0</v>
      </c>
      <c r="EF336" s="529">
        <f t="shared" si="527"/>
        <v>0</v>
      </c>
      <c r="EG336" s="530">
        <f t="shared" si="528"/>
        <v>0</v>
      </c>
      <c r="EH336" s="528">
        <f t="shared" si="529"/>
        <v>0</v>
      </c>
      <c r="EI336" s="529">
        <f t="shared" si="530"/>
        <v>0</v>
      </c>
      <c r="EJ336" s="529">
        <f t="shared" si="531"/>
        <v>0</v>
      </c>
      <c r="EK336" s="530">
        <f t="shared" si="532"/>
        <v>0</v>
      </c>
      <c r="EL336" s="562"/>
      <c r="EM336" s="571">
        <f t="shared" si="533"/>
        <v>0</v>
      </c>
      <c r="EN336" s="572">
        <f t="shared" si="533"/>
        <v>0</v>
      </c>
      <c r="EO336" s="576">
        <f t="shared" si="533"/>
        <v>0</v>
      </c>
      <c r="EP336" s="578">
        <f t="shared" si="534"/>
        <v>0</v>
      </c>
      <c r="EQ336" s="571">
        <f t="shared" si="535"/>
        <v>0</v>
      </c>
      <c r="ER336" s="572">
        <f t="shared" si="535"/>
        <v>0</v>
      </c>
      <c r="ES336" s="573">
        <f t="shared" si="535"/>
        <v>0</v>
      </c>
      <c r="ET336" s="579">
        <f t="shared" si="536"/>
        <v>0</v>
      </c>
      <c r="EU336" s="577">
        <f t="shared" si="537"/>
        <v>0</v>
      </c>
      <c r="EV336" s="521">
        <f t="shared" si="538"/>
        <v>0</v>
      </c>
      <c r="EW336" s="525">
        <f t="shared" si="539"/>
        <v>0</v>
      </c>
      <c r="EX336" s="524">
        <f t="shared" si="540"/>
        <v>0</v>
      </c>
      <c r="EY336" s="509" t="str">
        <f t="shared" si="541"/>
        <v>○</v>
      </c>
      <c r="EZ336" s="486">
        <f t="shared" si="542"/>
        <v>0</v>
      </c>
      <c r="FA336" s="482">
        <f t="shared" si="542"/>
        <v>0</v>
      </c>
      <c r="FB336" s="482">
        <f t="shared" si="542"/>
        <v>0</v>
      </c>
      <c r="FC336" s="536">
        <f t="shared" si="543"/>
        <v>0</v>
      </c>
      <c r="FD336" s="101">
        <f t="shared" si="544"/>
        <v>0</v>
      </c>
      <c r="FE336" s="846">
        <f t="shared" si="545"/>
        <v>0</v>
      </c>
      <c r="FF336" s="847">
        <f t="shared" si="546"/>
        <v>0</v>
      </c>
      <c r="FG336" s="101" t="str">
        <f t="shared" si="547"/>
        <v/>
      </c>
      <c r="FH336" s="185" t="str">
        <f t="shared" si="548"/>
        <v/>
      </c>
      <c r="FI336" s="184" t="str">
        <f t="shared" si="548"/>
        <v/>
      </c>
      <c r="FJ336" s="848" t="str">
        <f t="shared" si="548"/>
        <v/>
      </c>
      <c r="FK336" s="508"/>
      <c r="FL336" s="498"/>
      <c r="FM336" s="499"/>
      <c r="FN336" s="849">
        <f t="shared" si="549"/>
        <v>0</v>
      </c>
      <c r="FO336" s="511" t="str">
        <f t="shared" si="550"/>
        <v/>
      </c>
      <c r="FP336" s="528" t="str">
        <f t="shared" si="551"/>
        <v/>
      </c>
      <c r="FQ336" s="529" t="str">
        <f t="shared" si="552"/>
        <v/>
      </c>
      <c r="FR336" s="529" t="str">
        <f t="shared" si="553"/>
        <v/>
      </c>
      <c r="FS336" s="530">
        <f t="shared" si="554"/>
        <v>0</v>
      </c>
      <c r="FT336" s="510"/>
    </row>
    <row r="337" spans="1:176" s="3" customFormat="1" ht="18" customHeight="1">
      <c r="A337" s="619" t="str">
        <f t="shared" si="447"/>
        <v/>
      </c>
      <c r="B337" s="448">
        <f t="shared" si="555"/>
        <v>0</v>
      </c>
      <c r="C337" s="1114" t="str">
        <f t="shared" si="448"/>
        <v>授業料</v>
      </c>
      <c r="D337" s="1114" t="str">
        <f t="shared" si="449"/>
        <v>入学金</v>
      </c>
      <c r="E337" s="448">
        <f t="shared" si="556"/>
        <v>0</v>
      </c>
      <c r="F337" s="619">
        <f t="shared" si="450"/>
        <v>0</v>
      </c>
      <c r="G337" s="539">
        <f t="shared" si="451"/>
        <v>320</v>
      </c>
      <c r="H337" s="844"/>
      <c r="I337" s="845"/>
      <c r="J337" s="187"/>
      <c r="K337" s="188"/>
      <c r="L337" s="188"/>
      <c r="M337" s="186"/>
      <c r="N337" s="97"/>
      <c r="O337" s="98"/>
      <c r="P337" s="187"/>
      <c r="Q337" s="188"/>
      <c r="R337" s="186"/>
      <c r="S337" s="99"/>
      <c r="T337" s="97"/>
      <c r="U337" s="741"/>
      <c r="V337" s="101" t="str">
        <f>IF(OR($R$5="",$T$5="",$J337="",$O337="",$U337=""),"",IF(ISERROR(VLOOKUP($C337,参照!$P$4:$V$112,5,FALSE)),0,VLOOKUP($C337,参照!$P$4:$V$112,5,FALSE)))</f>
        <v/>
      </c>
      <c r="W337" s="100"/>
      <c r="X337" s="102" t="str">
        <f>IF(OR($R$5="",$T$5="",$J337="",$O337="",$W337=""),"",IF(ISERROR(VLOOKUP($D337,参照!$P$4:$V$112,5,FALSE)),0,VLOOKUP($D337,参照!$P$4:$V$112,5,FALSE)))</f>
        <v/>
      </c>
      <c r="Y337" s="182" t="str">
        <f t="shared" si="452"/>
        <v/>
      </c>
      <c r="Z337" s="182" t="str">
        <f t="shared" si="453"/>
        <v/>
      </c>
      <c r="AA337" s="468"/>
      <c r="AB337" s="536">
        <f t="shared" si="454"/>
        <v>0</v>
      </c>
      <c r="AC337" s="854"/>
      <c r="AD337" s="738">
        <f t="shared" si="455"/>
        <v>0</v>
      </c>
      <c r="AE337" s="103" t="str">
        <f t="shared" si="456"/>
        <v/>
      </c>
      <c r="AF337" s="468" t="str">
        <f t="shared" si="457"/>
        <v/>
      </c>
      <c r="AG337" s="469" t="str">
        <f t="shared" si="458"/>
        <v/>
      </c>
      <c r="AH337" s="102" t="str">
        <f t="shared" si="458"/>
        <v/>
      </c>
      <c r="AI337" s="855"/>
      <c r="AJ337" s="588"/>
      <c r="AK337" s="102" t="str">
        <f t="shared" si="459"/>
        <v/>
      </c>
      <c r="AL337" s="856"/>
      <c r="AM337" s="469">
        <f t="shared" si="460"/>
        <v>0</v>
      </c>
      <c r="AN337" s="469">
        <f t="shared" si="461"/>
        <v>0</v>
      </c>
      <c r="AO337" s="469">
        <f t="shared" si="462"/>
        <v>0</v>
      </c>
      <c r="AP337" s="590">
        <f t="shared" si="463"/>
        <v>0</v>
      </c>
      <c r="AQ337" s="474"/>
      <c r="AR337" s="104" t="str">
        <f t="shared" si="464"/>
        <v/>
      </c>
      <c r="AS337" s="856"/>
      <c r="AT337" s="469">
        <f t="shared" si="465"/>
        <v>0</v>
      </c>
      <c r="AU337" s="469">
        <f t="shared" si="466"/>
        <v>0</v>
      </c>
      <c r="AV337" s="469">
        <f t="shared" si="467"/>
        <v>0</v>
      </c>
      <c r="AW337" s="590">
        <f t="shared" si="468"/>
        <v>0</v>
      </c>
      <c r="AX337" s="474"/>
      <c r="AY337" s="102" t="str">
        <f t="shared" si="469"/>
        <v/>
      </c>
      <c r="AZ337" s="856"/>
      <c r="BA337" s="469">
        <f t="shared" si="470"/>
        <v>0</v>
      </c>
      <c r="BB337" s="469">
        <f t="shared" si="471"/>
        <v>0</v>
      </c>
      <c r="BC337" s="469">
        <f t="shared" si="472"/>
        <v>0</v>
      </c>
      <c r="BD337" s="590">
        <f t="shared" si="473"/>
        <v>0</v>
      </c>
      <c r="BE337" s="484" t="str">
        <f t="shared" si="474"/>
        <v>○</v>
      </c>
      <c r="BF337" s="486">
        <f t="shared" si="475"/>
        <v>0</v>
      </c>
      <c r="BG337" s="482">
        <f t="shared" si="475"/>
        <v>0</v>
      </c>
      <c r="BH337" s="482">
        <f t="shared" si="475"/>
        <v>0</v>
      </c>
      <c r="BI337" s="483">
        <f t="shared" si="476"/>
        <v>0</v>
      </c>
      <c r="BJ337" s="528">
        <f t="shared" si="477"/>
        <v>0</v>
      </c>
      <c r="BK337" s="529">
        <f t="shared" si="477"/>
        <v>0</v>
      </c>
      <c r="BL337" s="529">
        <f t="shared" si="477"/>
        <v>0</v>
      </c>
      <c r="BM337" s="530">
        <f t="shared" si="478"/>
        <v>0</v>
      </c>
      <c r="BN337" s="528">
        <f t="shared" si="479"/>
        <v>0</v>
      </c>
      <c r="BO337" s="529">
        <f t="shared" si="480"/>
        <v>0</v>
      </c>
      <c r="BP337" s="529">
        <f t="shared" si="481"/>
        <v>0</v>
      </c>
      <c r="BQ337" s="530">
        <f t="shared" si="482"/>
        <v>0</v>
      </c>
      <c r="BR337" s="528">
        <f t="shared" si="483"/>
        <v>0</v>
      </c>
      <c r="BS337" s="529">
        <f t="shared" si="483"/>
        <v>0</v>
      </c>
      <c r="BT337" s="529">
        <f t="shared" si="483"/>
        <v>0</v>
      </c>
      <c r="BU337" s="530">
        <f t="shared" si="484"/>
        <v>0</v>
      </c>
      <c r="BV337" s="528">
        <f t="shared" si="485"/>
        <v>0</v>
      </c>
      <c r="BW337" s="529">
        <f t="shared" si="486"/>
        <v>0</v>
      </c>
      <c r="BX337" s="529">
        <f t="shared" si="487"/>
        <v>0</v>
      </c>
      <c r="BY337" s="530">
        <f t="shared" si="488"/>
        <v>0</v>
      </c>
      <c r="BZ337" s="560" t="str">
        <f t="shared" si="489"/>
        <v/>
      </c>
      <c r="CA337" s="184" t="str">
        <f t="shared" si="489"/>
        <v/>
      </c>
      <c r="CB337" s="183" t="str">
        <f t="shared" si="489"/>
        <v/>
      </c>
      <c r="CC337" s="185" t="str">
        <f t="shared" si="490"/>
        <v/>
      </c>
      <c r="CD337" s="184" t="str">
        <f t="shared" si="490"/>
        <v/>
      </c>
      <c r="CE337" s="183" t="str">
        <f t="shared" si="490"/>
        <v/>
      </c>
      <c r="CF337" s="447"/>
      <c r="CG337" s="482" t="str">
        <f t="shared" si="491"/>
        <v>－</v>
      </c>
      <c r="CH337" s="469"/>
      <c r="CI337" s="561"/>
      <c r="CJ337" s="468" t="str">
        <f t="shared" si="492"/>
        <v/>
      </c>
      <c r="CK337" s="469" t="str">
        <f t="shared" si="493"/>
        <v/>
      </c>
      <c r="CL337" s="102" t="str">
        <f t="shared" si="494"/>
        <v/>
      </c>
      <c r="CM337" s="468" t="str">
        <f t="shared" si="495"/>
        <v/>
      </c>
      <c r="CN337" s="469" t="str">
        <f t="shared" si="496"/>
        <v/>
      </c>
      <c r="CO337" s="102" t="str">
        <f t="shared" si="497"/>
        <v/>
      </c>
      <c r="CP337" s="468" t="str">
        <f t="shared" si="498"/>
        <v/>
      </c>
      <c r="CQ337" s="469" t="str">
        <f t="shared" si="498"/>
        <v/>
      </c>
      <c r="CR337" s="102" t="str">
        <f t="shared" si="498"/>
        <v/>
      </c>
      <c r="CS337" s="468" t="str">
        <f t="shared" si="499"/>
        <v/>
      </c>
      <c r="CT337" s="469" t="str">
        <f t="shared" si="500"/>
        <v/>
      </c>
      <c r="CU337" s="469" t="str">
        <f t="shared" si="501"/>
        <v/>
      </c>
      <c r="CV337" s="105" t="str">
        <f t="shared" si="502"/>
        <v/>
      </c>
      <c r="CW337" s="856"/>
      <c r="CX337" s="469">
        <f t="shared" si="503"/>
        <v>0</v>
      </c>
      <c r="CY337" s="469">
        <f t="shared" si="504"/>
        <v>0</v>
      </c>
      <c r="CZ337" s="469">
        <f t="shared" si="505"/>
        <v>0</v>
      </c>
      <c r="DA337" s="590">
        <f t="shared" si="506"/>
        <v>0</v>
      </c>
      <c r="DB337" s="474"/>
      <c r="DC337" s="604">
        <f t="shared" si="507"/>
        <v>0</v>
      </c>
      <c r="DD337" s="184">
        <f t="shared" si="508"/>
        <v>0</v>
      </c>
      <c r="DE337" s="605">
        <f t="shared" si="509"/>
        <v>0</v>
      </c>
      <c r="DF337" s="104" t="str">
        <f t="shared" si="510"/>
        <v/>
      </c>
      <c r="DG337" s="856"/>
      <c r="DH337" s="469">
        <f t="shared" si="511"/>
        <v>0</v>
      </c>
      <c r="DI337" s="469">
        <f t="shared" si="512"/>
        <v>0</v>
      </c>
      <c r="DJ337" s="469">
        <f t="shared" si="513"/>
        <v>0</v>
      </c>
      <c r="DK337" s="590">
        <f t="shared" si="514"/>
        <v>0</v>
      </c>
      <c r="DL337" s="474"/>
      <c r="DM337" s="604">
        <f t="shared" si="515"/>
        <v>0</v>
      </c>
      <c r="DN337" s="184">
        <f t="shared" si="516"/>
        <v>0</v>
      </c>
      <c r="DO337" s="605">
        <f t="shared" si="517"/>
        <v>0</v>
      </c>
      <c r="DP337" s="104" t="str">
        <f t="shared" si="518"/>
        <v/>
      </c>
      <c r="DQ337" s="856"/>
      <c r="DR337" s="469">
        <f t="shared" si="519"/>
        <v>0</v>
      </c>
      <c r="DS337" s="469">
        <f t="shared" si="520"/>
        <v>0</v>
      </c>
      <c r="DT337" s="469">
        <f t="shared" si="521"/>
        <v>0</v>
      </c>
      <c r="DU337" s="101">
        <f t="shared" si="522"/>
        <v>0</v>
      </c>
      <c r="DV337" s="528">
        <f t="shared" si="523"/>
        <v>0</v>
      </c>
      <c r="DW337" s="529">
        <f t="shared" si="523"/>
        <v>0</v>
      </c>
      <c r="DX337" s="529">
        <f t="shared" si="523"/>
        <v>0</v>
      </c>
      <c r="DY337" s="530">
        <f t="shared" si="524"/>
        <v>0</v>
      </c>
      <c r="DZ337" s="528">
        <f t="shared" si="525"/>
        <v>0</v>
      </c>
      <c r="EA337" s="529">
        <f t="shared" si="525"/>
        <v>0</v>
      </c>
      <c r="EB337" s="529">
        <f t="shared" si="525"/>
        <v>0</v>
      </c>
      <c r="EC337" s="530">
        <f t="shared" si="526"/>
        <v>0</v>
      </c>
      <c r="ED337" s="528">
        <f t="shared" si="527"/>
        <v>0</v>
      </c>
      <c r="EE337" s="529">
        <f t="shared" si="527"/>
        <v>0</v>
      </c>
      <c r="EF337" s="529">
        <f t="shared" si="527"/>
        <v>0</v>
      </c>
      <c r="EG337" s="530">
        <f t="shared" si="528"/>
        <v>0</v>
      </c>
      <c r="EH337" s="528">
        <f t="shared" si="529"/>
        <v>0</v>
      </c>
      <c r="EI337" s="529">
        <f t="shared" si="530"/>
        <v>0</v>
      </c>
      <c r="EJ337" s="529">
        <f t="shared" si="531"/>
        <v>0</v>
      </c>
      <c r="EK337" s="530">
        <f t="shared" si="532"/>
        <v>0</v>
      </c>
      <c r="EL337" s="562"/>
      <c r="EM337" s="571">
        <f t="shared" si="533"/>
        <v>0</v>
      </c>
      <c r="EN337" s="572">
        <f t="shared" si="533"/>
        <v>0</v>
      </c>
      <c r="EO337" s="576">
        <f t="shared" si="533"/>
        <v>0</v>
      </c>
      <c r="EP337" s="578">
        <f t="shared" si="534"/>
        <v>0</v>
      </c>
      <c r="EQ337" s="571">
        <f t="shared" si="535"/>
        <v>0</v>
      </c>
      <c r="ER337" s="572">
        <f t="shared" si="535"/>
        <v>0</v>
      </c>
      <c r="ES337" s="573">
        <f t="shared" si="535"/>
        <v>0</v>
      </c>
      <c r="ET337" s="579">
        <f t="shared" si="536"/>
        <v>0</v>
      </c>
      <c r="EU337" s="577">
        <f t="shared" si="537"/>
        <v>0</v>
      </c>
      <c r="EV337" s="521">
        <f t="shared" si="538"/>
        <v>0</v>
      </c>
      <c r="EW337" s="525">
        <f t="shared" si="539"/>
        <v>0</v>
      </c>
      <c r="EX337" s="524">
        <f t="shared" si="540"/>
        <v>0</v>
      </c>
      <c r="EY337" s="509" t="str">
        <f t="shared" si="541"/>
        <v>○</v>
      </c>
      <c r="EZ337" s="486">
        <f t="shared" si="542"/>
        <v>0</v>
      </c>
      <c r="FA337" s="482">
        <f t="shared" si="542"/>
        <v>0</v>
      </c>
      <c r="FB337" s="482">
        <f t="shared" si="542"/>
        <v>0</v>
      </c>
      <c r="FC337" s="536">
        <f t="shared" si="543"/>
        <v>0</v>
      </c>
      <c r="FD337" s="101">
        <f t="shared" si="544"/>
        <v>0</v>
      </c>
      <c r="FE337" s="846">
        <f t="shared" si="545"/>
        <v>0</v>
      </c>
      <c r="FF337" s="847">
        <f t="shared" si="546"/>
        <v>0</v>
      </c>
      <c r="FG337" s="101" t="str">
        <f t="shared" si="547"/>
        <v/>
      </c>
      <c r="FH337" s="185" t="str">
        <f t="shared" si="548"/>
        <v/>
      </c>
      <c r="FI337" s="184" t="str">
        <f t="shared" si="548"/>
        <v/>
      </c>
      <c r="FJ337" s="848" t="str">
        <f t="shared" si="548"/>
        <v/>
      </c>
      <c r="FK337" s="508"/>
      <c r="FL337" s="498"/>
      <c r="FM337" s="499"/>
      <c r="FN337" s="849">
        <f t="shared" si="549"/>
        <v>0</v>
      </c>
      <c r="FO337" s="511" t="str">
        <f t="shared" si="550"/>
        <v/>
      </c>
      <c r="FP337" s="528" t="str">
        <f t="shared" si="551"/>
        <v/>
      </c>
      <c r="FQ337" s="529" t="str">
        <f t="shared" si="552"/>
        <v/>
      </c>
      <c r="FR337" s="529" t="str">
        <f t="shared" si="553"/>
        <v/>
      </c>
      <c r="FS337" s="530">
        <f t="shared" si="554"/>
        <v>0</v>
      </c>
      <c r="FT337" s="510"/>
    </row>
    <row r="338" spans="1:176" s="3" customFormat="1" ht="18" customHeight="1">
      <c r="A338" s="619" t="str">
        <f t="shared" ref="A338:A401" si="557">J338&amp;O338</f>
        <v/>
      </c>
      <c r="B338" s="448">
        <f t="shared" si="555"/>
        <v>0</v>
      </c>
      <c r="C338" s="1114" t="str">
        <f t="shared" ref="C338:C401" si="558">$R$5&amp;$T$5&amp;$O338&amp;"授業料"</f>
        <v>授業料</v>
      </c>
      <c r="D338" s="1114" t="str">
        <f t="shared" ref="D338:D401" si="559">$R$5&amp;$T$5&amp;$O338&amp;"入学金"</f>
        <v>入学金</v>
      </c>
      <c r="E338" s="448">
        <f t="shared" si="556"/>
        <v>0</v>
      </c>
      <c r="F338" s="619">
        <f t="shared" ref="F338:F401" si="560">IF(N338&lt;&gt;N337,1,0)</f>
        <v>0</v>
      </c>
      <c r="G338" s="539">
        <f t="shared" ref="G338:G401" si="561">G337+1</f>
        <v>321</v>
      </c>
      <c r="H338" s="844"/>
      <c r="I338" s="845"/>
      <c r="J338" s="187"/>
      <c r="K338" s="188"/>
      <c r="L338" s="188"/>
      <c r="M338" s="186"/>
      <c r="N338" s="97"/>
      <c r="O338" s="98"/>
      <c r="P338" s="187"/>
      <c r="Q338" s="188"/>
      <c r="R338" s="186"/>
      <c r="S338" s="99"/>
      <c r="T338" s="97"/>
      <c r="U338" s="741"/>
      <c r="V338" s="101" t="str">
        <f>IF(OR($R$5="",$T$5="",$J338="",$O338="",$U338=""),"",IF(ISERROR(VLOOKUP($C338,参照!$P$4:$V$112,5,FALSE)),0,VLOOKUP($C338,参照!$P$4:$V$112,5,FALSE)))</f>
        <v/>
      </c>
      <c r="W338" s="100"/>
      <c r="X338" s="102" t="str">
        <f>IF(OR($R$5="",$T$5="",$J338="",$O338="",$W338=""),"",IF(ISERROR(VLOOKUP($D338,参照!$P$4:$V$112,5,FALSE)),0,VLOOKUP($D338,参照!$P$4:$V$112,5,FALSE)))</f>
        <v/>
      </c>
      <c r="Y338" s="182" t="str">
        <f t="shared" ref="Y338:Y401" si="562">IF(OR($R$5="",$T$5="",$J338="",$O338="",$U338=""),"",ROUNDDOWN(MIN(U338,V338),-2))</f>
        <v/>
      </c>
      <c r="Z338" s="182" t="str">
        <f t="shared" ref="Z338:Z401" si="563">IF(ISERROR(ROUNDUP(Y338*AD338/12,-2)),"",ROUNDUP(Y338*AD338/12,-2))</f>
        <v/>
      </c>
      <c r="AA338" s="468"/>
      <c r="AB338" s="536">
        <f t="shared" ref="AB338:AB401" si="564">IF(AND(U338&gt;AC338,AD338=12),1,0)</f>
        <v>0</v>
      </c>
      <c r="AC338" s="854"/>
      <c r="AD338" s="738">
        <f t="shared" ref="AD338:AD401" si="565">IF(AJ338+AQ338+AX338+CF338+DB338+DL338&gt;12,"ｴﾗｰ",AJ338+AQ338+AX338+CF338+DB338+DL338)</f>
        <v>0</v>
      </c>
      <c r="AE338" s="103" t="str">
        <f t="shared" ref="AE338:AE401" si="566">IF(OR($R$5="",$T$5="",$J338="",$O338="",$U338=""),"",MIN(Z338,ROUNDDOWN(AC338,-2)))</f>
        <v/>
      </c>
      <c r="AF338" s="468" t="str">
        <f t="shared" ref="AF338:AF401" si="567">AE338</f>
        <v/>
      </c>
      <c r="AG338" s="469" t="str">
        <f t="shared" ref="AG338:AH401" si="568">IF(ISERROR(ROUNDUP(MIN($Y338*$AD338/12,ROUNDDOWN($AC338,-2))*AG$15,-2)),"",ROUNDUP(MIN($Y338*$AD338/12,ROUNDDOWN($AC338,-2))*AG$15,-2))</f>
        <v/>
      </c>
      <c r="AH338" s="102" t="str">
        <f t="shared" si="568"/>
        <v/>
      </c>
      <c r="AI338" s="855"/>
      <c r="AJ338" s="588"/>
      <c r="AK338" s="102" t="str">
        <f t="shared" ref="AK338:AK401" si="569">IF(OR($R$5="",$T$5="",$J338="",$O338="",$U338="",$AJ338="",$AJ338=0),"",IF($BE338="×","対象月数確認",IF(AND(AJ338&gt;0,AQ338="",AX338&gt;0),"月数入力確認",IF(AND(AJ338&gt;0,AQ338&gt;0,AW338=0),"支援区分確認",IF(AD338&lt;12,MIN(Y338*AD338/12,ROUNDDOWN(AC338,-2))*AJ338/AD338,IF(IF(AJ338=6,AE338/2,AE338/12*AJ338)&gt;AE338/2,AE338/2,IF(AJ338=6,AE338/2,AE338/12*AJ338)))))))</f>
        <v/>
      </c>
      <c r="AL338" s="856"/>
      <c r="AM338" s="469">
        <f t="shared" ref="AM338:AM401" si="570">IF(AL338=AM$16,1,0)</f>
        <v>0</v>
      </c>
      <c r="AN338" s="469">
        <f t="shared" ref="AN338:AN401" si="571">IF(AL338=AN$16,1,0)</f>
        <v>0</v>
      </c>
      <c r="AO338" s="469">
        <f t="shared" ref="AO338:AO401" si="572">IF(AL338=AO$16,1,0)</f>
        <v>0</v>
      </c>
      <c r="AP338" s="590">
        <f t="shared" ref="AP338:AP401" si="573">IF(AJ338="",0,IF($BI338&gt;0,"区分重複不可",IF(ISERROR(ROUNDUP(AK338*AM$16,-2)*AM338+ROUNDUP(AK338*AN$16,-2)*AN338+ROUNDUP(AK338*AO$16,-2)*AO338),"",ROUNDUP(AK338*AM$16,-2)*AM338+ROUNDUP(AK338*AN$16,-2)*AN338+ROUNDUP(AK338*AO$16,-2)*AO338)))</f>
        <v>0</v>
      </c>
      <c r="AQ338" s="474"/>
      <c r="AR338" s="104" t="str">
        <f t="shared" ref="AR338:AR401" si="574">IF(OR($R$5="",$T$5="",$J338="",$O338="",$U338="",$AJ338="",$AQ338="",$AJ338=0,$AQ338=0),"",IF($BE338="×","対象月数確認",IF(AND(AJ338&gt;0,AQ338="",AX338&gt;0),"月数入力確認",IF(AD338&lt;12,MIN(Y338*AD338/12,ROUNDDOWN(AC338,-2))*AQ338/AD338,AE338/12*AQ338))))</f>
        <v/>
      </c>
      <c r="AS338" s="856"/>
      <c r="AT338" s="469">
        <f t="shared" ref="AT338:AT401" si="575">IF(AS338=AT$16,1,0)</f>
        <v>0</v>
      </c>
      <c r="AU338" s="469">
        <f t="shared" ref="AU338:AU401" si="576">IF(AS338=AU$16,1,0)</f>
        <v>0</v>
      </c>
      <c r="AV338" s="469">
        <f t="shared" ref="AV338:AV401" si="577">IF(AS338=AV$16,1,0)</f>
        <v>0</v>
      </c>
      <c r="AW338" s="590">
        <f t="shared" ref="AW338:AW401" si="578">IF(OR(AJ338="",AQ338=""),0,IF(SUM(AJ338,AQ338)&gt;6,"対象月ｵｰﾊﾞｰ",IF($BI338&gt;0,"区分重複不可",ROUNDUP(AR338*AT$16,-2)*AT338+ROUNDUP(AR338*AU$16,-2)*AU338+ROUNDUP(AR338*AV$16,-2)*AV338)))</f>
        <v>0</v>
      </c>
      <c r="AX338" s="474"/>
      <c r="AY338" s="102" t="str">
        <f t="shared" ref="AY338:AY401" si="579">IF(OR($R$5="",$T$5="",$J338="",$O338="",$U338="",$AJ338="",$AQ338="",$AX338="",$AJ338=0,$AQ338=0,$AX338=0),"",IF($BE338="×","対象月数確認",IF(AD338&lt;12,MIN(Y338*AD338/12,ROUNDDOWN(AC338,-2))*AX338/AD338,AE338/12*AX338)))</f>
        <v/>
      </c>
      <c r="AZ338" s="856"/>
      <c r="BA338" s="469">
        <f t="shared" ref="BA338:BA401" si="580">IF(AZ338=BA$16,1,0)</f>
        <v>0</v>
      </c>
      <c r="BB338" s="469">
        <f t="shared" ref="BB338:BB401" si="581">IF(AZ338=BB$16,1,0)</f>
        <v>0</v>
      </c>
      <c r="BC338" s="469">
        <f t="shared" ref="BC338:BC401" si="582">IF(AZ338=BC$16,1,0)</f>
        <v>0</v>
      </c>
      <c r="BD338" s="590">
        <f t="shared" ref="BD338:BD401" si="583">IF(OR(AJ338="",AQ338="",AX338=""),0,IF(SUM(AJ338,AQ338,AX338)&gt;6,"対象月ｵｰﾊﾞｰ",IF($BI338&gt;0,"区分重複不可",ROUNDUP(AY338*BA$16,-2)*BA338+ROUNDUP(AY338*BB$16,-2)*BB338+ROUNDUP(AY338*BC$16,-2)*BC338)))</f>
        <v>0</v>
      </c>
      <c r="BE338" s="484" t="str">
        <f t="shared" ref="BE338:BE401" si="584">IF(SUM(AJ338,AQ338,AX338)&gt;6,"×","○")</f>
        <v>○</v>
      </c>
      <c r="BF338" s="486">
        <f t="shared" ref="BF338:BH401" si="585">COUNTIF($AL338,BF$15)+COUNTIF($AS338,BF$15)+COUNTIF($AZ338,BF$15)</f>
        <v>0</v>
      </c>
      <c r="BG338" s="482">
        <f t="shared" si="585"/>
        <v>0</v>
      </c>
      <c r="BH338" s="482">
        <f t="shared" si="585"/>
        <v>0</v>
      </c>
      <c r="BI338" s="483">
        <f t="shared" ref="BI338:BI401" si="586">COUNTIF(BF338:BH338,"&gt;1")</f>
        <v>0</v>
      </c>
      <c r="BJ338" s="528">
        <f t="shared" ref="BJ338:BL401" si="587">IF(AND($AL338=BJ$15,$AP338&gt;0),$AI338,0)+IF(AND($AS338=BJ$15,$AW338&gt;0),$AI338,0)+IF(AND($AZ338=BJ$15,$BD338&gt;0),$AI338,0)</f>
        <v>0</v>
      </c>
      <c r="BK338" s="529">
        <f t="shared" si="587"/>
        <v>0</v>
      </c>
      <c r="BL338" s="529">
        <f t="shared" si="587"/>
        <v>0</v>
      </c>
      <c r="BM338" s="530">
        <f t="shared" ref="BM338:BM401" si="588">SUM(BJ338:BL338)</f>
        <v>0</v>
      </c>
      <c r="BN338" s="528">
        <f t="shared" ref="BN338:BN401" si="589">IF(AND($AL338=BN$15,$AP338&gt;0),$AI338,0)*AJ338+IF(AND($AS338=BN$15,$AW338&gt;0),$AI338,0)*AQ338+IF(AND($AZ338=BN$15,$BD338&gt;0),$AI338,0)*AX338</f>
        <v>0</v>
      </c>
      <c r="BO338" s="529">
        <f t="shared" ref="BO338:BO401" si="590">IF(AND($AL338=BO$15,$AP338&gt;0),$AI338,0)*AJ338+IF(AND($AS338=BO$15,$AW338&gt;0),$AI338,0)*AQ338+IF(AND($AZ338=BO$15,$BD338&gt;0),$AI338,0)*AX338</f>
        <v>0</v>
      </c>
      <c r="BP338" s="529">
        <f t="shared" ref="BP338:BP401" si="591">IF(AND($AL338=BP$15,$AP338&gt;0),$AI338,0)*AJ338+IF(AND($AS338=BP$15,$AW338&gt;0),$AI338,0)*AQ338+IF(AND($AZ338=BP$15,$BD338&gt;0),$AI338,0)*AX338</f>
        <v>0</v>
      </c>
      <c r="BQ338" s="530">
        <f t="shared" ref="BQ338:BQ401" si="592">SUM(BN338:BP338)</f>
        <v>0</v>
      </c>
      <c r="BR338" s="528">
        <f t="shared" ref="BR338:BT401" si="593">SUMIF($AL338,BR$15,$AP338)+SUMIF($AS338,BR$15,$AW338)+SUMIF($AZ338,BR$15,$BD338)</f>
        <v>0</v>
      </c>
      <c r="BS338" s="529">
        <f t="shared" si="593"/>
        <v>0</v>
      </c>
      <c r="BT338" s="529">
        <f t="shared" si="593"/>
        <v>0</v>
      </c>
      <c r="BU338" s="530">
        <f t="shared" ref="BU338:BU401" si="594">SUM(BR338:BT338)</f>
        <v>0</v>
      </c>
      <c r="BV338" s="528">
        <f t="shared" ref="BV338:BV401" si="595">IF(ISERROR(BR338*$AI338),"",BR338*$AI338)</f>
        <v>0</v>
      </c>
      <c r="BW338" s="529">
        <f t="shared" ref="BW338:BW401" si="596">IF(ISERROR(BS338*$AI338),"",BS338*$AI338)</f>
        <v>0</v>
      </c>
      <c r="BX338" s="529">
        <f t="shared" ref="BX338:BX401" si="597">IF(ISERROR(BT338*$AI338),"",BT338*$AI338)</f>
        <v>0</v>
      </c>
      <c r="BY338" s="530">
        <f t="shared" ref="BY338:BY401" si="598">SUM(BV338:BX338)</f>
        <v>0</v>
      </c>
      <c r="BZ338" s="560" t="str">
        <f t="shared" ref="BZ338:CB401" si="599">IF(ISERROR(IF($Z338&lt;=$AC338,ROUNDUP($Y338*BZ$14,-2),ROUNDUP(MIN($Y338,ROUNDDOWN($AC338,-2))*BZ$14,-2))),"",IF($Z338&lt;=$AC338,ROUNDUP($Y338*BZ$14,-2),ROUNDUP(MIN($Y338,ROUNDDOWN($AC338,-2))*BZ$14,-2)))</f>
        <v/>
      </c>
      <c r="CA338" s="184" t="str">
        <f t="shared" si="599"/>
        <v/>
      </c>
      <c r="CB338" s="183" t="str">
        <f t="shared" si="599"/>
        <v/>
      </c>
      <c r="CC338" s="185" t="str">
        <f t="shared" ref="CC338:CE401" si="600">IF(ISERROR(IF(AND($AD338&lt;12,$Z338&lt;=$AC338),ROUNDUP($Y338/2*CC$14,-2),IF(AND($AD338&lt;12,$Z338&gt;$AC338),ROUNDUP($AC338*$AJ338/$AD338*CC$14,-2),ROUNDUP(MIN($Y338,ROUNDDOWN($AC338,-2))/2*CC$14,-2)))),"",IF(AND($AD338&lt;12,$Z338&lt;=$AC338),ROUNDUP($Y338/2*CC$14,-2),IF(AND($AD338&lt;12,$Z338&gt;$AC338),ROUNDUP($AC338*$AJ338/$AD338*CC$14,-2),ROUNDUP(MIN($Y338,ROUNDDOWN($AC338,-2))/2*CC$14,-2))))</f>
        <v/>
      </c>
      <c r="CD338" s="184" t="str">
        <f t="shared" si="600"/>
        <v/>
      </c>
      <c r="CE338" s="183" t="str">
        <f t="shared" si="600"/>
        <v/>
      </c>
      <c r="CF338" s="447"/>
      <c r="CG338" s="482" t="str">
        <f t="shared" ref="CG338:CG401" si="601">IF(SUM(AW338,BD338,DK338,DU338)&gt;0,"◎","－")</f>
        <v>－</v>
      </c>
      <c r="CH338" s="469"/>
      <c r="CI338" s="561"/>
      <c r="CJ338" s="468" t="str">
        <f t="shared" ref="CJ338:CJ401" si="602">IF(ISERROR(BZ338-CC338),"",BZ338-CC338)</f>
        <v/>
      </c>
      <c r="CK338" s="469" t="str">
        <f t="shared" ref="CK338:CK401" si="603">IF(ISERROR(CA338-CD338),"",CA338-CD338)</f>
        <v/>
      </c>
      <c r="CL338" s="102" t="str">
        <f t="shared" ref="CL338:CL401" si="604">IF(ISERROR(CB338-CE338),"",CB338-CE338)</f>
        <v/>
      </c>
      <c r="CM338" s="468" t="str">
        <f t="shared" ref="CM338:CM401" si="605">IF(ISERROR(IF($AD338&lt;12,MIN($Y338*$AD338/12,ROUNDDOWN($AC338,-2))*$CF338/$AD338*CM$14,IF(CX338=1,CJ338/6*$CF338,0))),"",IF($AD338&lt;12,MIN($Y338*$AD338/12,ROUNDDOWN($AC338,-2))*$CF338/$AD338*CM$14,IF(CX338=1,CJ338/6*$CF338,0)))</f>
        <v/>
      </c>
      <c r="CN338" s="469" t="str">
        <f t="shared" ref="CN338:CN401" si="606">IF(ISERROR(IF($AD338&lt;12,MIN($Y338*$AD338/12,ROUNDDOWN($AC338,-2))*$CF338/$AD338*CN$14,IF(CY338=1,CK338/6*$CF338,0))),"",IF($AD338&lt;12,MIN($Y338*$AD338/12,ROUNDDOWN($AC338,-2))*$CF338/$AD338*CN$14,IF(CY338=1,CK338/6*$CF338,0)))</f>
        <v/>
      </c>
      <c r="CO338" s="102" t="str">
        <f t="shared" ref="CO338:CO401" si="607">IF(ISERROR(IF($AD338&lt;12,MIN($Y338*$AD338/12,ROUNDDOWN($AC338,-2))*$CF338/$AD338*CO$14,IF(CZ338=1,CL338/6*$CF338,0))),"",IF($AD338&lt;12,MIN($Y338*$AD338/12,ROUNDDOWN($AC338,-2))*$CF338/$AD338*CO$14,IF(CZ338=1,CL338/6*$CF338,0)))</f>
        <v/>
      </c>
      <c r="CP338" s="468" t="str">
        <f t="shared" ref="CP338:CR401" si="608">IF(ISERROR(IF($AD338&lt;12,ROUNDUP(MIN($Y338*$AD338/12,ROUNDDOWN($AC338,-2))*$AJ338/$AD338*CP$14,-2),"")),"",IF($AD338&lt;12,ROUNDUP(MIN($Y338*$AD338/12,ROUNDDOWN($AC338,-2))*$AJ338/$AD338*CP$14,-2),""))</f>
        <v/>
      </c>
      <c r="CQ338" s="469" t="str">
        <f t="shared" si="608"/>
        <v/>
      </c>
      <c r="CR338" s="102" t="str">
        <f t="shared" si="608"/>
        <v/>
      </c>
      <c r="CS338" s="468" t="str">
        <f t="shared" ref="CS338:CS401" si="609">IF(ISERROR(AF338-CP338),"",AF338-CP338)</f>
        <v/>
      </c>
      <c r="CT338" s="469" t="str">
        <f t="shared" ref="CT338:CT401" si="610">IF(ISERROR(AG338-CQ338),"",AG338-CQ338)</f>
        <v/>
      </c>
      <c r="CU338" s="469" t="str">
        <f t="shared" ref="CU338:CU401" si="611">IF(ISERROR(AH338-CR338),"",AH338-CR338)</f>
        <v/>
      </c>
      <c r="CV338" s="105" t="str">
        <f t="shared" ref="CV338:CV401" si="612">IF(OR($R$5="",$T$5="",$J338="",$O338="",$U338="",$CF338="",$CF338=0),"",IF($EY338="×","対象月数確認",IF(AND(CF338&gt;0,DB338="",DL338&gt;0),"月数入力確認",IF(AND(CF338&gt;0,DB338&gt;0,DK338=0),"支援区分確認",IF(CG338="◎",MIN($Y338*$AD338/12,ROUNDDOWN($AC338,-2))*$CF338/$AD338*CW338,IF(AND(AD338&lt;12,AL338=CW338),SUMIF($CS$14:$CU$14,$CW338,$CS338:$CU338),IF(AND(CF338=6,CX338=1),CJ338,IF(AND(CF338=6,CY338=1),CK338,IF(AND(CF338=6,CZ338=1),CL338,SUMIF($CM$14:$CO$14,$CW338,$CM338:$CO338))))))))))</f>
        <v/>
      </c>
      <c r="CW338" s="856"/>
      <c r="CX338" s="469">
        <f t="shared" ref="CX338:CX401" si="613">IF(CW338=CX$16,1,0)</f>
        <v>0</v>
      </c>
      <c r="CY338" s="469">
        <f t="shared" ref="CY338:CY401" si="614">IF(CW338=CY$16,1,0)</f>
        <v>0</v>
      </c>
      <c r="CZ338" s="469">
        <f t="shared" ref="CZ338:CZ401" si="615">IF(CW338=CZ$16,1,0)</f>
        <v>0</v>
      </c>
      <c r="DA338" s="590">
        <f t="shared" ref="DA338:DA401" si="616">IF(CF338="",0,IF($FC338&gt;0,"区分重複不可",IF(ISERROR(ROUNDUP(CV338,-2)),"",ROUNDUP(CV338,-2))))</f>
        <v>0</v>
      </c>
      <c r="DB338" s="474"/>
      <c r="DC338" s="604">
        <f t="shared" ref="DC338:DC401" si="617">IF(DH338=1,MIN($Y338*$AD338/12,ROUNDDOWN($AC338,-2))*$DB338/$AD338*DC$14,0)</f>
        <v>0</v>
      </c>
      <c r="DD338" s="184">
        <f t="shared" ref="DD338:DD401" si="618">IF(DI338=1,MIN($Y338*$AD338/12,ROUNDDOWN($AC338,-2))*$DB338/$AD338*DD$14,0)</f>
        <v>0</v>
      </c>
      <c r="DE338" s="605">
        <f t="shared" ref="DE338:DE401" si="619">IF(DJ338=1,MIN($Y338*$AD338/12,ROUNDDOWN($AC338,-2))*$DB338/$AD338*DE$14,0)</f>
        <v>0</v>
      </c>
      <c r="DF338" s="104" t="str">
        <f t="shared" ref="DF338:DF401" si="620">IF(OR($R$5="",$T$5="",$J338="",$O338="",$U338="",$CF338="",$DB338="",$CF338=0,$DB338=0),"",IF($EY338="×","対象月数確認",SUM(DC338:DE338)))</f>
        <v/>
      </c>
      <c r="DG338" s="856"/>
      <c r="DH338" s="469">
        <f t="shared" ref="DH338:DH401" si="621">IF(DG338=DH$16,1,0)</f>
        <v>0</v>
      </c>
      <c r="DI338" s="469">
        <f t="shared" ref="DI338:DI401" si="622">IF(DG338=DI$16,1,0)</f>
        <v>0</v>
      </c>
      <c r="DJ338" s="469">
        <f t="shared" ref="DJ338:DJ401" si="623">IF(DG338=DJ$16,1,0)</f>
        <v>0</v>
      </c>
      <c r="DK338" s="590">
        <f t="shared" ref="DK338:DK401" si="624">IF(SUM(CF338,DB338)&gt;6,"対象月ｵｰﾊﾞｰ",IF($FC338&gt;0,"区分重複不可",IF(DB338="",0,ROUNDUP(DF338,-2))))</f>
        <v>0</v>
      </c>
      <c r="DL338" s="474"/>
      <c r="DM338" s="604">
        <f t="shared" ref="DM338:DM401" si="625">IF(DR338=1,MIN($Y338*$AD338/12,ROUNDDOWN($AC338,-2))*$DL338/$AD338*DM$14,0)</f>
        <v>0</v>
      </c>
      <c r="DN338" s="184">
        <f t="shared" ref="DN338:DN401" si="626">IF(DS338=1,MIN($Y338*$AD338/12,ROUNDDOWN($AC338,-2))*$DL338/$AD338*DN$14,0)</f>
        <v>0</v>
      </c>
      <c r="DO338" s="605">
        <f t="shared" ref="DO338:DO401" si="627">IF(DT338=1,MIN($Y338*$AD338/12,ROUNDDOWN($AC338,-2))*$DL338/$AD338*DO$14,0)</f>
        <v>0</v>
      </c>
      <c r="DP338" s="104" t="str">
        <f t="shared" ref="DP338:DP401" si="628">IF(OR($R$5="",$T$5="",$J338="",$O338="",$U338="",$CF338="",$CF338=0,$DB338="",$DB338=0,$DL338="",$DL338=0),"",IF($EY338="×","対象月数確認",SUM(DM338:DO338)))</f>
        <v/>
      </c>
      <c r="DQ338" s="856"/>
      <c r="DR338" s="469">
        <f t="shared" ref="DR338:DR401" si="629">IF(DQ338=DR$16,1,0)</f>
        <v>0</v>
      </c>
      <c r="DS338" s="469">
        <f t="shared" ref="DS338:DS401" si="630">IF(DQ338=DS$16,1,0)</f>
        <v>0</v>
      </c>
      <c r="DT338" s="469">
        <f t="shared" ref="DT338:DT401" si="631">IF(DQ338=DT$16,1,0)</f>
        <v>0</v>
      </c>
      <c r="DU338" s="101">
        <f t="shared" ref="DU338:DU401" si="632">IF(SUM(CF338,DB338,DL338)&gt;6,"対象月ｵｰﾊﾞｰ",IF($FC338&gt;0,"区分重複不可",IF(DL338="",0,ROUNDUP(DP338,-2))))</f>
        <v>0</v>
      </c>
      <c r="DV338" s="528">
        <f t="shared" ref="DV338:DX401" si="633">IF(AND($CW338=DV$15,$DA338&gt;0),$AI338,0)+IF(AND($DG338=DV$15,$DK338&gt;0),$AI338,0)+IF(AND($DQ338=DV$15,$DU338&gt;0),$AI338,0)</f>
        <v>0</v>
      </c>
      <c r="DW338" s="529">
        <f t="shared" si="633"/>
        <v>0</v>
      </c>
      <c r="DX338" s="529">
        <f t="shared" si="633"/>
        <v>0</v>
      </c>
      <c r="DY338" s="530">
        <f t="shared" ref="DY338:DY401" si="634">SUM(DV338:DX338)</f>
        <v>0</v>
      </c>
      <c r="DZ338" s="528">
        <f t="shared" ref="DZ338:EB401" si="635">IF(AND($CW338=DZ$15,$DA338&gt;0),$AI338,0)*$CF338+IF(AND($DG338=DZ$15,$DK338&gt;0),$AI338,0)*$DB338+IF(AND($DQ338=DZ$15,$DU338&gt;0),$AI338,0)*$DL338</f>
        <v>0</v>
      </c>
      <c r="EA338" s="529">
        <f t="shared" si="635"/>
        <v>0</v>
      </c>
      <c r="EB338" s="529">
        <f t="shared" si="635"/>
        <v>0</v>
      </c>
      <c r="EC338" s="530">
        <f t="shared" ref="EC338:EC401" si="636">SUM(DZ338:EB338)</f>
        <v>0</v>
      </c>
      <c r="ED338" s="528">
        <f t="shared" ref="ED338:EF401" si="637">SUMIF($CW338,ED$15,$DA338)+SUMIF($DG338,ED$15,$DK338)+SUMIF($DQ338,ED$15,$DU338)</f>
        <v>0</v>
      </c>
      <c r="EE338" s="529">
        <f t="shared" si="637"/>
        <v>0</v>
      </c>
      <c r="EF338" s="529">
        <f t="shared" si="637"/>
        <v>0</v>
      </c>
      <c r="EG338" s="530">
        <f t="shared" ref="EG338:EG401" si="638">SUM(ED338:EF338)</f>
        <v>0</v>
      </c>
      <c r="EH338" s="528">
        <f t="shared" ref="EH338:EH401" si="639">IF(ISERROR(ED338*$AI338),"",ED338*$AI338)</f>
        <v>0</v>
      </c>
      <c r="EI338" s="529">
        <f t="shared" ref="EI338:EI401" si="640">IF(ISERROR(EE338*$AI338),"",EE338*$AI338)</f>
        <v>0</v>
      </c>
      <c r="EJ338" s="529">
        <f t="shared" ref="EJ338:EJ401" si="641">IF(ISERROR(EF338*$AI338),"",EF338*$AI338)</f>
        <v>0</v>
      </c>
      <c r="EK338" s="530">
        <f t="shared" ref="EK338:EK401" si="642">SUM(EH338:EJ338)</f>
        <v>0</v>
      </c>
      <c r="EL338" s="562"/>
      <c r="EM338" s="571">
        <f t="shared" ref="EM338:EO401" si="643">SUMIF($AL338,EM$15,$AJ338)+SUMIF($AS338,EM$15,$AQ338)+SUMIF($AZ338,EM$15,$AX338)</f>
        <v>0</v>
      </c>
      <c r="EN338" s="572">
        <f t="shared" si="643"/>
        <v>0</v>
      </c>
      <c r="EO338" s="576">
        <f t="shared" si="643"/>
        <v>0</v>
      </c>
      <c r="EP338" s="578">
        <f t="shared" ref="EP338:EP401" si="644">SUM(EM338:EO338)</f>
        <v>0</v>
      </c>
      <c r="EQ338" s="571">
        <f t="shared" ref="EQ338:ES401" si="645">SUMIF($CW338,EQ$15,$CF338)+SUMIF($DG338,EQ$15,$DB338)+SUMIF($DQ338,EQ$15,$DL338)</f>
        <v>0</v>
      </c>
      <c r="ER338" s="572">
        <f t="shared" si="645"/>
        <v>0</v>
      </c>
      <c r="ES338" s="573">
        <f t="shared" si="645"/>
        <v>0</v>
      </c>
      <c r="ET338" s="579">
        <f t="shared" ref="ET338:ET401" si="646">SUM(EQ338:ES338)</f>
        <v>0</v>
      </c>
      <c r="EU338" s="577">
        <f t="shared" ref="EU338:EU401" si="647">IF(SUM(EP338,ET338)=AD338,AD338,"ｴﾗｰ")</f>
        <v>0</v>
      </c>
      <c r="EV338" s="521">
        <f t="shared" ref="EV338:EV401" si="648">SUM(EW338,EX338)</f>
        <v>0</v>
      </c>
      <c r="EW338" s="525">
        <f t="shared" ref="EW338:EW401" si="649">IF(ISERROR(AI338*SUM(AP338,AW338,BD338)),0,AI338*SUM(AP338,AW338,BD338))</f>
        <v>0</v>
      </c>
      <c r="EX338" s="524">
        <f t="shared" ref="EX338:EX401" si="650">IF(ISERROR(AI338*SUM(DA338,DK338,DU338)),0,AI338*SUM(DA338,DK338,DU338))</f>
        <v>0</v>
      </c>
      <c r="EY338" s="509" t="str">
        <f t="shared" ref="EY338:EY401" si="651">IF(SUM(CF338,DB338,DL338)&gt;6,"×","○")</f>
        <v>○</v>
      </c>
      <c r="EZ338" s="486">
        <f t="shared" ref="EZ338:FB401" si="652">COUNTIF($CW338,EZ$15)+COUNTIF($DG338,EZ$15)+COUNTIF($DQ338,EZ$15)</f>
        <v>0</v>
      </c>
      <c r="FA338" s="482">
        <f t="shared" si="652"/>
        <v>0</v>
      </c>
      <c r="FB338" s="482">
        <f t="shared" si="652"/>
        <v>0</v>
      </c>
      <c r="FC338" s="536">
        <f t="shared" ref="FC338:FC401" si="653">COUNTIF(EZ338:FB338,"&gt;1")</f>
        <v>0</v>
      </c>
      <c r="FD338" s="101">
        <f t="shared" ref="FD338:FD401" si="654">MIN(U338,SUM(AA338:AC338))</f>
        <v>0</v>
      </c>
      <c r="FE338" s="846">
        <f t="shared" ref="FE338:FE401" si="655">SUM(AP338,AW338,BD338,DA338,DK338,DU338)</f>
        <v>0</v>
      </c>
      <c r="FF338" s="847">
        <f t="shared" ref="FF338:FF401" si="656">IF(ISERROR(FD338-FE338),"",FD338-FE338)</f>
        <v>0</v>
      </c>
      <c r="FG338" s="101" t="str">
        <f t="shared" ref="FG338:FG401" si="657">IF(OR($R$5="",$T$5="",$J338="",$O338="",$W338=""),"",IF(W338&lt;=X338,ROUNDDOWN(W338,-2),X338))</f>
        <v/>
      </c>
      <c r="FH338" s="185" t="str">
        <f t="shared" ref="FH338:FJ401" si="658">IF(ISERROR(ROUNDUP($FG338*FH$15,-2)),"",ROUNDUP($FG338*FH$15,-2))</f>
        <v/>
      </c>
      <c r="FI338" s="184" t="str">
        <f t="shared" si="658"/>
        <v/>
      </c>
      <c r="FJ338" s="848" t="str">
        <f t="shared" si="658"/>
        <v/>
      </c>
      <c r="FK338" s="508"/>
      <c r="FL338" s="498"/>
      <c r="FM338" s="499"/>
      <c r="FN338" s="849">
        <f t="shared" ref="FN338:FN401" si="659">SUM(FK338:FM338)</f>
        <v>0</v>
      </c>
      <c r="FO338" s="511" t="str">
        <f t="shared" ref="FO338:FO401" si="660">IF(ISERROR(FH338*FK338+FI338*FL338+FJ338*FM338),"",FH338*FK338+FI338*FL338+FJ338*FM338)</f>
        <v/>
      </c>
      <c r="FP338" s="528" t="str">
        <f t="shared" ref="FP338:FP401" si="661">IF(ISERROR(FH338*FK338),"",FH338*FK338)</f>
        <v/>
      </c>
      <c r="FQ338" s="529" t="str">
        <f t="shared" ref="FQ338:FQ401" si="662">IF(ISERROR(FI338*FL338),"",FI338*FL338)</f>
        <v/>
      </c>
      <c r="FR338" s="529" t="str">
        <f t="shared" ref="FR338:FR401" si="663">IF(ISERROR(FJ338*FM338),"",FJ338*FM338)</f>
        <v/>
      </c>
      <c r="FS338" s="530">
        <f t="shared" ref="FS338:FS401" si="664">SUM(FP338:FR338)</f>
        <v>0</v>
      </c>
      <c r="FT338" s="510"/>
    </row>
    <row r="339" spans="1:176" s="3" customFormat="1" ht="18" customHeight="1">
      <c r="A339" s="619" t="str">
        <f t="shared" si="557"/>
        <v/>
      </c>
      <c r="B339" s="448">
        <f t="shared" ref="B339:B402" si="665">IF(J339="",0,IF(A339&lt;&gt;A338,B338+1,B338))</f>
        <v>0</v>
      </c>
      <c r="C339" s="1114" t="str">
        <f t="shared" si="558"/>
        <v>授業料</v>
      </c>
      <c r="D339" s="1114" t="str">
        <f t="shared" si="559"/>
        <v>入学金</v>
      </c>
      <c r="E339" s="448">
        <f t="shared" ref="E339:E402" si="666">IF(J339="",0,IF(J339&lt;&gt;J338,E338+1,E338))</f>
        <v>0</v>
      </c>
      <c r="F339" s="619">
        <f t="shared" si="560"/>
        <v>0</v>
      </c>
      <c r="G339" s="539">
        <f t="shared" si="561"/>
        <v>322</v>
      </c>
      <c r="H339" s="844"/>
      <c r="I339" s="845"/>
      <c r="J339" s="187"/>
      <c r="K339" s="188"/>
      <c r="L339" s="188"/>
      <c r="M339" s="186"/>
      <c r="N339" s="97"/>
      <c r="O339" s="98"/>
      <c r="P339" s="187"/>
      <c r="Q339" s="188"/>
      <c r="R339" s="186"/>
      <c r="S339" s="99"/>
      <c r="T339" s="97"/>
      <c r="U339" s="741"/>
      <c r="V339" s="101" t="str">
        <f>IF(OR($R$5="",$T$5="",$J339="",$O339="",$U339=""),"",IF(ISERROR(VLOOKUP($C339,参照!$P$4:$V$112,5,FALSE)),0,VLOOKUP($C339,参照!$P$4:$V$112,5,FALSE)))</f>
        <v/>
      </c>
      <c r="W339" s="100"/>
      <c r="X339" s="102" t="str">
        <f>IF(OR($R$5="",$T$5="",$J339="",$O339="",$W339=""),"",IF(ISERROR(VLOOKUP($D339,参照!$P$4:$V$112,5,FALSE)),0,VLOOKUP($D339,参照!$P$4:$V$112,5,FALSE)))</f>
        <v/>
      </c>
      <c r="Y339" s="182" t="str">
        <f t="shared" si="562"/>
        <v/>
      </c>
      <c r="Z339" s="182" t="str">
        <f t="shared" si="563"/>
        <v/>
      </c>
      <c r="AA339" s="468"/>
      <c r="AB339" s="536">
        <f t="shared" si="564"/>
        <v>0</v>
      </c>
      <c r="AC339" s="854"/>
      <c r="AD339" s="738">
        <f t="shared" si="565"/>
        <v>0</v>
      </c>
      <c r="AE339" s="103" t="str">
        <f t="shared" si="566"/>
        <v/>
      </c>
      <c r="AF339" s="468" t="str">
        <f t="shared" si="567"/>
        <v/>
      </c>
      <c r="AG339" s="469" t="str">
        <f t="shared" si="568"/>
        <v/>
      </c>
      <c r="AH339" s="102" t="str">
        <f t="shared" si="568"/>
        <v/>
      </c>
      <c r="AI339" s="855"/>
      <c r="AJ339" s="588"/>
      <c r="AK339" s="102" t="str">
        <f t="shared" si="569"/>
        <v/>
      </c>
      <c r="AL339" s="856"/>
      <c r="AM339" s="469">
        <f t="shared" si="570"/>
        <v>0</v>
      </c>
      <c r="AN339" s="469">
        <f t="shared" si="571"/>
        <v>0</v>
      </c>
      <c r="AO339" s="469">
        <f t="shared" si="572"/>
        <v>0</v>
      </c>
      <c r="AP339" s="590">
        <f t="shared" si="573"/>
        <v>0</v>
      </c>
      <c r="AQ339" s="474"/>
      <c r="AR339" s="104" t="str">
        <f t="shared" si="574"/>
        <v/>
      </c>
      <c r="AS339" s="856"/>
      <c r="AT339" s="469">
        <f t="shared" si="575"/>
        <v>0</v>
      </c>
      <c r="AU339" s="469">
        <f t="shared" si="576"/>
        <v>0</v>
      </c>
      <c r="AV339" s="469">
        <f t="shared" si="577"/>
        <v>0</v>
      </c>
      <c r="AW339" s="590">
        <f t="shared" si="578"/>
        <v>0</v>
      </c>
      <c r="AX339" s="474"/>
      <c r="AY339" s="102" t="str">
        <f t="shared" si="579"/>
        <v/>
      </c>
      <c r="AZ339" s="856"/>
      <c r="BA339" s="469">
        <f t="shared" si="580"/>
        <v>0</v>
      </c>
      <c r="BB339" s="469">
        <f t="shared" si="581"/>
        <v>0</v>
      </c>
      <c r="BC339" s="469">
        <f t="shared" si="582"/>
        <v>0</v>
      </c>
      <c r="BD339" s="590">
        <f t="shared" si="583"/>
        <v>0</v>
      </c>
      <c r="BE339" s="484" t="str">
        <f t="shared" si="584"/>
        <v>○</v>
      </c>
      <c r="BF339" s="486">
        <f t="shared" si="585"/>
        <v>0</v>
      </c>
      <c r="BG339" s="482">
        <f t="shared" si="585"/>
        <v>0</v>
      </c>
      <c r="BH339" s="482">
        <f t="shared" si="585"/>
        <v>0</v>
      </c>
      <c r="BI339" s="483">
        <f t="shared" si="586"/>
        <v>0</v>
      </c>
      <c r="BJ339" s="528">
        <f t="shared" si="587"/>
        <v>0</v>
      </c>
      <c r="BK339" s="529">
        <f t="shared" si="587"/>
        <v>0</v>
      </c>
      <c r="BL339" s="529">
        <f t="shared" si="587"/>
        <v>0</v>
      </c>
      <c r="BM339" s="530">
        <f t="shared" si="588"/>
        <v>0</v>
      </c>
      <c r="BN339" s="528">
        <f t="shared" si="589"/>
        <v>0</v>
      </c>
      <c r="BO339" s="529">
        <f t="shared" si="590"/>
        <v>0</v>
      </c>
      <c r="BP339" s="529">
        <f t="shared" si="591"/>
        <v>0</v>
      </c>
      <c r="BQ339" s="530">
        <f t="shared" si="592"/>
        <v>0</v>
      </c>
      <c r="BR339" s="528">
        <f t="shared" si="593"/>
        <v>0</v>
      </c>
      <c r="BS339" s="529">
        <f t="shared" si="593"/>
        <v>0</v>
      </c>
      <c r="BT339" s="529">
        <f t="shared" si="593"/>
        <v>0</v>
      </c>
      <c r="BU339" s="530">
        <f t="shared" si="594"/>
        <v>0</v>
      </c>
      <c r="BV339" s="528">
        <f t="shared" si="595"/>
        <v>0</v>
      </c>
      <c r="BW339" s="529">
        <f t="shared" si="596"/>
        <v>0</v>
      </c>
      <c r="BX339" s="529">
        <f t="shared" si="597"/>
        <v>0</v>
      </c>
      <c r="BY339" s="530">
        <f t="shared" si="598"/>
        <v>0</v>
      </c>
      <c r="BZ339" s="560" t="str">
        <f t="shared" si="599"/>
        <v/>
      </c>
      <c r="CA339" s="184" t="str">
        <f t="shared" si="599"/>
        <v/>
      </c>
      <c r="CB339" s="183" t="str">
        <f t="shared" si="599"/>
        <v/>
      </c>
      <c r="CC339" s="185" t="str">
        <f t="shared" si="600"/>
        <v/>
      </c>
      <c r="CD339" s="184" t="str">
        <f t="shared" si="600"/>
        <v/>
      </c>
      <c r="CE339" s="183" t="str">
        <f t="shared" si="600"/>
        <v/>
      </c>
      <c r="CF339" s="447"/>
      <c r="CG339" s="482" t="str">
        <f t="shared" si="601"/>
        <v>－</v>
      </c>
      <c r="CH339" s="469"/>
      <c r="CI339" s="561"/>
      <c r="CJ339" s="468" t="str">
        <f t="shared" si="602"/>
        <v/>
      </c>
      <c r="CK339" s="469" t="str">
        <f t="shared" si="603"/>
        <v/>
      </c>
      <c r="CL339" s="102" t="str">
        <f t="shared" si="604"/>
        <v/>
      </c>
      <c r="CM339" s="468" t="str">
        <f t="shared" si="605"/>
        <v/>
      </c>
      <c r="CN339" s="469" t="str">
        <f t="shared" si="606"/>
        <v/>
      </c>
      <c r="CO339" s="102" t="str">
        <f t="shared" si="607"/>
        <v/>
      </c>
      <c r="CP339" s="468" t="str">
        <f t="shared" si="608"/>
        <v/>
      </c>
      <c r="CQ339" s="469" t="str">
        <f t="shared" si="608"/>
        <v/>
      </c>
      <c r="CR339" s="102" t="str">
        <f t="shared" si="608"/>
        <v/>
      </c>
      <c r="CS339" s="468" t="str">
        <f t="shared" si="609"/>
        <v/>
      </c>
      <c r="CT339" s="469" t="str">
        <f t="shared" si="610"/>
        <v/>
      </c>
      <c r="CU339" s="469" t="str">
        <f t="shared" si="611"/>
        <v/>
      </c>
      <c r="CV339" s="105" t="str">
        <f t="shared" si="612"/>
        <v/>
      </c>
      <c r="CW339" s="856"/>
      <c r="CX339" s="469">
        <f t="shared" si="613"/>
        <v>0</v>
      </c>
      <c r="CY339" s="469">
        <f t="shared" si="614"/>
        <v>0</v>
      </c>
      <c r="CZ339" s="469">
        <f t="shared" si="615"/>
        <v>0</v>
      </c>
      <c r="DA339" s="590">
        <f t="shared" si="616"/>
        <v>0</v>
      </c>
      <c r="DB339" s="474"/>
      <c r="DC339" s="604">
        <f t="shared" si="617"/>
        <v>0</v>
      </c>
      <c r="DD339" s="184">
        <f t="shared" si="618"/>
        <v>0</v>
      </c>
      <c r="DE339" s="605">
        <f t="shared" si="619"/>
        <v>0</v>
      </c>
      <c r="DF339" s="104" t="str">
        <f t="shared" si="620"/>
        <v/>
      </c>
      <c r="DG339" s="856"/>
      <c r="DH339" s="469">
        <f t="shared" si="621"/>
        <v>0</v>
      </c>
      <c r="DI339" s="469">
        <f t="shared" si="622"/>
        <v>0</v>
      </c>
      <c r="DJ339" s="469">
        <f t="shared" si="623"/>
        <v>0</v>
      </c>
      <c r="DK339" s="590">
        <f t="shared" si="624"/>
        <v>0</v>
      </c>
      <c r="DL339" s="474"/>
      <c r="DM339" s="604">
        <f t="shared" si="625"/>
        <v>0</v>
      </c>
      <c r="DN339" s="184">
        <f t="shared" si="626"/>
        <v>0</v>
      </c>
      <c r="DO339" s="605">
        <f t="shared" si="627"/>
        <v>0</v>
      </c>
      <c r="DP339" s="104" t="str">
        <f t="shared" si="628"/>
        <v/>
      </c>
      <c r="DQ339" s="856"/>
      <c r="DR339" s="469">
        <f t="shared" si="629"/>
        <v>0</v>
      </c>
      <c r="DS339" s="469">
        <f t="shared" si="630"/>
        <v>0</v>
      </c>
      <c r="DT339" s="469">
        <f t="shared" si="631"/>
        <v>0</v>
      </c>
      <c r="DU339" s="101">
        <f t="shared" si="632"/>
        <v>0</v>
      </c>
      <c r="DV339" s="528">
        <f t="shared" si="633"/>
        <v>0</v>
      </c>
      <c r="DW339" s="529">
        <f t="shared" si="633"/>
        <v>0</v>
      </c>
      <c r="DX339" s="529">
        <f t="shared" si="633"/>
        <v>0</v>
      </c>
      <c r="DY339" s="530">
        <f t="shared" si="634"/>
        <v>0</v>
      </c>
      <c r="DZ339" s="528">
        <f t="shared" si="635"/>
        <v>0</v>
      </c>
      <c r="EA339" s="529">
        <f t="shared" si="635"/>
        <v>0</v>
      </c>
      <c r="EB339" s="529">
        <f t="shared" si="635"/>
        <v>0</v>
      </c>
      <c r="EC339" s="530">
        <f t="shared" si="636"/>
        <v>0</v>
      </c>
      <c r="ED339" s="528">
        <f t="shared" si="637"/>
        <v>0</v>
      </c>
      <c r="EE339" s="529">
        <f t="shared" si="637"/>
        <v>0</v>
      </c>
      <c r="EF339" s="529">
        <f t="shared" si="637"/>
        <v>0</v>
      </c>
      <c r="EG339" s="530">
        <f t="shared" si="638"/>
        <v>0</v>
      </c>
      <c r="EH339" s="528">
        <f t="shared" si="639"/>
        <v>0</v>
      </c>
      <c r="EI339" s="529">
        <f t="shared" si="640"/>
        <v>0</v>
      </c>
      <c r="EJ339" s="529">
        <f t="shared" si="641"/>
        <v>0</v>
      </c>
      <c r="EK339" s="530">
        <f t="shared" si="642"/>
        <v>0</v>
      </c>
      <c r="EL339" s="562"/>
      <c r="EM339" s="571">
        <f t="shared" si="643"/>
        <v>0</v>
      </c>
      <c r="EN339" s="572">
        <f t="shared" si="643"/>
        <v>0</v>
      </c>
      <c r="EO339" s="576">
        <f t="shared" si="643"/>
        <v>0</v>
      </c>
      <c r="EP339" s="578">
        <f t="shared" si="644"/>
        <v>0</v>
      </c>
      <c r="EQ339" s="571">
        <f t="shared" si="645"/>
        <v>0</v>
      </c>
      <c r="ER339" s="572">
        <f t="shared" si="645"/>
        <v>0</v>
      </c>
      <c r="ES339" s="573">
        <f t="shared" si="645"/>
        <v>0</v>
      </c>
      <c r="ET339" s="579">
        <f t="shared" si="646"/>
        <v>0</v>
      </c>
      <c r="EU339" s="577">
        <f t="shared" si="647"/>
        <v>0</v>
      </c>
      <c r="EV339" s="521">
        <f t="shared" si="648"/>
        <v>0</v>
      </c>
      <c r="EW339" s="525">
        <f t="shared" si="649"/>
        <v>0</v>
      </c>
      <c r="EX339" s="524">
        <f t="shared" si="650"/>
        <v>0</v>
      </c>
      <c r="EY339" s="509" t="str">
        <f t="shared" si="651"/>
        <v>○</v>
      </c>
      <c r="EZ339" s="486">
        <f t="shared" si="652"/>
        <v>0</v>
      </c>
      <c r="FA339" s="482">
        <f t="shared" si="652"/>
        <v>0</v>
      </c>
      <c r="FB339" s="482">
        <f t="shared" si="652"/>
        <v>0</v>
      </c>
      <c r="FC339" s="536">
        <f t="shared" si="653"/>
        <v>0</v>
      </c>
      <c r="FD339" s="101">
        <f t="shared" si="654"/>
        <v>0</v>
      </c>
      <c r="FE339" s="846">
        <f t="shared" si="655"/>
        <v>0</v>
      </c>
      <c r="FF339" s="847">
        <f t="shared" si="656"/>
        <v>0</v>
      </c>
      <c r="FG339" s="101" t="str">
        <f t="shared" si="657"/>
        <v/>
      </c>
      <c r="FH339" s="185" t="str">
        <f t="shared" si="658"/>
        <v/>
      </c>
      <c r="FI339" s="184" t="str">
        <f t="shared" si="658"/>
        <v/>
      </c>
      <c r="FJ339" s="848" t="str">
        <f t="shared" si="658"/>
        <v/>
      </c>
      <c r="FK339" s="508"/>
      <c r="FL339" s="498"/>
      <c r="FM339" s="499"/>
      <c r="FN339" s="849">
        <f t="shared" si="659"/>
        <v>0</v>
      </c>
      <c r="FO339" s="511" t="str">
        <f t="shared" si="660"/>
        <v/>
      </c>
      <c r="FP339" s="528" t="str">
        <f t="shared" si="661"/>
        <v/>
      </c>
      <c r="FQ339" s="529" t="str">
        <f t="shared" si="662"/>
        <v/>
      </c>
      <c r="FR339" s="529" t="str">
        <f t="shared" si="663"/>
        <v/>
      </c>
      <c r="FS339" s="530">
        <f t="shared" si="664"/>
        <v>0</v>
      </c>
      <c r="FT339" s="510"/>
    </row>
    <row r="340" spans="1:176" s="3" customFormat="1" ht="18" customHeight="1">
      <c r="A340" s="619" t="str">
        <f t="shared" si="557"/>
        <v/>
      </c>
      <c r="B340" s="448">
        <f t="shared" si="665"/>
        <v>0</v>
      </c>
      <c r="C340" s="1114" t="str">
        <f t="shared" si="558"/>
        <v>授業料</v>
      </c>
      <c r="D340" s="1114" t="str">
        <f t="shared" si="559"/>
        <v>入学金</v>
      </c>
      <c r="E340" s="448">
        <f t="shared" si="666"/>
        <v>0</v>
      </c>
      <c r="F340" s="619">
        <f t="shared" si="560"/>
        <v>0</v>
      </c>
      <c r="G340" s="539">
        <f t="shared" si="561"/>
        <v>323</v>
      </c>
      <c r="H340" s="844"/>
      <c r="I340" s="845"/>
      <c r="J340" s="187"/>
      <c r="K340" s="188"/>
      <c r="L340" s="188"/>
      <c r="M340" s="186"/>
      <c r="N340" s="97"/>
      <c r="O340" s="98"/>
      <c r="P340" s="187"/>
      <c r="Q340" s="188"/>
      <c r="R340" s="186"/>
      <c r="S340" s="99"/>
      <c r="T340" s="97"/>
      <c r="U340" s="741"/>
      <c r="V340" s="101" t="str">
        <f>IF(OR($R$5="",$T$5="",$J340="",$O340="",$U340=""),"",IF(ISERROR(VLOOKUP($C340,参照!$P$4:$V$112,5,FALSE)),0,VLOOKUP($C340,参照!$P$4:$V$112,5,FALSE)))</f>
        <v/>
      </c>
      <c r="W340" s="100"/>
      <c r="X340" s="102" t="str">
        <f>IF(OR($R$5="",$T$5="",$J340="",$O340="",$W340=""),"",IF(ISERROR(VLOOKUP($D340,参照!$P$4:$V$112,5,FALSE)),0,VLOOKUP($D340,参照!$P$4:$V$112,5,FALSE)))</f>
        <v/>
      </c>
      <c r="Y340" s="182" t="str">
        <f t="shared" si="562"/>
        <v/>
      </c>
      <c r="Z340" s="182" t="str">
        <f t="shared" si="563"/>
        <v/>
      </c>
      <c r="AA340" s="468"/>
      <c r="AB340" s="536">
        <f t="shared" si="564"/>
        <v>0</v>
      </c>
      <c r="AC340" s="854"/>
      <c r="AD340" s="738">
        <f t="shared" si="565"/>
        <v>0</v>
      </c>
      <c r="AE340" s="103" t="str">
        <f t="shared" si="566"/>
        <v/>
      </c>
      <c r="AF340" s="468" t="str">
        <f t="shared" si="567"/>
        <v/>
      </c>
      <c r="AG340" s="469" t="str">
        <f t="shared" si="568"/>
        <v/>
      </c>
      <c r="AH340" s="102" t="str">
        <f t="shared" si="568"/>
        <v/>
      </c>
      <c r="AI340" s="855"/>
      <c r="AJ340" s="588"/>
      <c r="AK340" s="102" t="str">
        <f t="shared" si="569"/>
        <v/>
      </c>
      <c r="AL340" s="856"/>
      <c r="AM340" s="469">
        <f t="shared" si="570"/>
        <v>0</v>
      </c>
      <c r="AN340" s="469">
        <f t="shared" si="571"/>
        <v>0</v>
      </c>
      <c r="AO340" s="469">
        <f t="shared" si="572"/>
        <v>0</v>
      </c>
      <c r="AP340" s="590">
        <f t="shared" si="573"/>
        <v>0</v>
      </c>
      <c r="AQ340" s="474"/>
      <c r="AR340" s="104" t="str">
        <f t="shared" si="574"/>
        <v/>
      </c>
      <c r="AS340" s="856"/>
      <c r="AT340" s="469">
        <f t="shared" si="575"/>
        <v>0</v>
      </c>
      <c r="AU340" s="469">
        <f t="shared" si="576"/>
        <v>0</v>
      </c>
      <c r="AV340" s="469">
        <f t="shared" si="577"/>
        <v>0</v>
      </c>
      <c r="AW340" s="590">
        <f t="shared" si="578"/>
        <v>0</v>
      </c>
      <c r="AX340" s="474"/>
      <c r="AY340" s="102" t="str">
        <f t="shared" si="579"/>
        <v/>
      </c>
      <c r="AZ340" s="856"/>
      <c r="BA340" s="469">
        <f t="shared" si="580"/>
        <v>0</v>
      </c>
      <c r="BB340" s="469">
        <f t="shared" si="581"/>
        <v>0</v>
      </c>
      <c r="BC340" s="469">
        <f t="shared" si="582"/>
        <v>0</v>
      </c>
      <c r="BD340" s="590">
        <f t="shared" si="583"/>
        <v>0</v>
      </c>
      <c r="BE340" s="484" t="str">
        <f t="shared" si="584"/>
        <v>○</v>
      </c>
      <c r="BF340" s="486">
        <f t="shared" si="585"/>
        <v>0</v>
      </c>
      <c r="BG340" s="482">
        <f t="shared" si="585"/>
        <v>0</v>
      </c>
      <c r="BH340" s="482">
        <f t="shared" si="585"/>
        <v>0</v>
      </c>
      <c r="BI340" s="483">
        <f t="shared" si="586"/>
        <v>0</v>
      </c>
      <c r="BJ340" s="528">
        <f t="shared" si="587"/>
        <v>0</v>
      </c>
      <c r="BK340" s="529">
        <f t="shared" si="587"/>
        <v>0</v>
      </c>
      <c r="BL340" s="529">
        <f t="shared" si="587"/>
        <v>0</v>
      </c>
      <c r="BM340" s="530">
        <f t="shared" si="588"/>
        <v>0</v>
      </c>
      <c r="BN340" s="528">
        <f t="shared" si="589"/>
        <v>0</v>
      </c>
      <c r="BO340" s="529">
        <f t="shared" si="590"/>
        <v>0</v>
      </c>
      <c r="BP340" s="529">
        <f t="shared" si="591"/>
        <v>0</v>
      </c>
      <c r="BQ340" s="530">
        <f t="shared" si="592"/>
        <v>0</v>
      </c>
      <c r="BR340" s="528">
        <f t="shared" si="593"/>
        <v>0</v>
      </c>
      <c r="BS340" s="529">
        <f t="shared" si="593"/>
        <v>0</v>
      </c>
      <c r="BT340" s="529">
        <f t="shared" si="593"/>
        <v>0</v>
      </c>
      <c r="BU340" s="530">
        <f t="shared" si="594"/>
        <v>0</v>
      </c>
      <c r="BV340" s="528">
        <f t="shared" si="595"/>
        <v>0</v>
      </c>
      <c r="BW340" s="529">
        <f t="shared" si="596"/>
        <v>0</v>
      </c>
      <c r="BX340" s="529">
        <f t="shared" si="597"/>
        <v>0</v>
      </c>
      <c r="BY340" s="530">
        <f t="shared" si="598"/>
        <v>0</v>
      </c>
      <c r="BZ340" s="560" t="str">
        <f t="shared" si="599"/>
        <v/>
      </c>
      <c r="CA340" s="184" t="str">
        <f t="shared" si="599"/>
        <v/>
      </c>
      <c r="CB340" s="183" t="str">
        <f t="shared" si="599"/>
        <v/>
      </c>
      <c r="CC340" s="185" t="str">
        <f t="shared" si="600"/>
        <v/>
      </c>
      <c r="CD340" s="184" t="str">
        <f t="shared" si="600"/>
        <v/>
      </c>
      <c r="CE340" s="183" t="str">
        <f t="shared" si="600"/>
        <v/>
      </c>
      <c r="CF340" s="447"/>
      <c r="CG340" s="482" t="str">
        <f t="shared" si="601"/>
        <v>－</v>
      </c>
      <c r="CH340" s="469"/>
      <c r="CI340" s="561"/>
      <c r="CJ340" s="468" t="str">
        <f t="shared" si="602"/>
        <v/>
      </c>
      <c r="CK340" s="469" t="str">
        <f t="shared" si="603"/>
        <v/>
      </c>
      <c r="CL340" s="102" t="str">
        <f t="shared" si="604"/>
        <v/>
      </c>
      <c r="CM340" s="468" t="str">
        <f t="shared" si="605"/>
        <v/>
      </c>
      <c r="CN340" s="469" t="str">
        <f t="shared" si="606"/>
        <v/>
      </c>
      <c r="CO340" s="102" t="str">
        <f t="shared" si="607"/>
        <v/>
      </c>
      <c r="CP340" s="468" t="str">
        <f t="shared" si="608"/>
        <v/>
      </c>
      <c r="CQ340" s="469" t="str">
        <f t="shared" si="608"/>
        <v/>
      </c>
      <c r="CR340" s="102" t="str">
        <f t="shared" si="608"/>
        <v/>
      </c>
      <c r="CS340" s="468" t="str">
        <f t="shared" si="609"/>
        <v/>
      </c>
      <c r="CT340" s="469" t="str">
        <f t="shared" si="610"/>
        <v/>
      </c>
      <c r="CU340" s="469" t="str">
        <f t="shared" si="611"/>
        <v/>
      </c>
      <c r="CV340" s="105" t="str">
        <f t="shared" si="612"/>
        <v/>
      </c>
      <c r="CW340" s="856"/>
      <c r="CX340" s="469">
        <f t="shared" si="613"/>
        <v>0</v>
      </c>
      <c r="CY340" s="469">
        <f t="shared" si="614"/>
        <v>0</v>
      </c>
      <c r="CZ340" s="469">
        <f t="shared" si="615"/>
        <v>0</v>
      </c>
      <c r="DA340" s="590">
        <f t="shared" si="616"/>
        <v>0</v>
      </c>
      <c r="DB340" s="474"/>
      <c r="DC340" s="604">
        <f t="shared" si="617"/>
        <v>0</v>
      </c>
      <c r="DD340" s="184">
        <f t="shared" si="618"/>
        <v>0</v>
      </c>
      <c r="DE340" s="605">
        <f t="shared" si="619"/>
        <v>0</v>
      </c>
      <c r="DF340" s="104" t="str">
        <f t="shared" si="620"/>
        <v/>
      </c>
      <c r="DG340" s="856"/>
      <c r="DH340" s="469">
        <f t="shared" si="621"/>
        <v>0</v>
      </c>
      <c r="DI340" s="469">
        <f t="shared" si="622"/>
        <v>0</v>
      </c>
      <c r="DJ340" s="469">
        <f t="shared" si="623"/>
        <v>0</v>
      </c>
      <c r="DK340" s="590">
        <f t="shared" si="624"/>
        <v>0</v>
      </c>
      <c r="DL340" s="474"/>
      <c r="DM340" s="604">
        <f t="shared" si="625"/>
        <v>0</v>
      </c>
      <c r="DN340" s="184">
        <f t="shared" si="626"/>
        <v>0</v>
      </c>
      <c r="DO340" s="605">
        <f t="shared" si="627"/>
        <v>0</v>
      </c>
      <c r="DP340" s="104" t="str">
        <f t="shared" si="628"/>
        <v/>
      </c>
      <c r="DQ340" s="856"/>
      <c r="DR340" s="469">
        <f t="shared" si="629"/>
        <v>0</v>
      </c>
      <c r="DS340" s="469">
        <f t="shared" si="630"/>
        <v>0</v>
      </c>
      <c r="DT340" s="469">
        <f t="shared" si="631"/>
        <v>0</v>
      </c>
      <c r="DU340" s="101">
        <f t="shared" si="632"/>
        <v>0</v>
      </c>
      <c r="DV340" s="528">
        <f t="shared" si="633"/>
        <v>0</v>
      </c>
      <c r="DW340" s="529">
        <f t="shared" si="633"/>
        <v>0</v>
      </c>
      <c r="DX340" s="529">
        <f t="shared" si="633"/>
        <v>0</v>
      </c>
      <c r="DY340" s="530">
        <f t="shared" si="634"/>
        <v>0</v>
      </c>
      <c r="DZ340" s="528">
        <f t="shared" si="635"/>
        <v>0</v>
      </c>
      <c r="EA340" s="529">
        <f t="shared" si="635"/>
        <v>0</v>
      </c>
      <c r="EB340" s="529">
        <f t="shared" si="635"/>
        <v>0</v>
      </c>
      <c r="EC340" s="530">
        <f t="shared" si="636"/>
        <v>0</v>
      </c>
      <c r="ED340" s="528">
        <f t="shared" si="637"/>
        <v>0</v>
      </c>
      <c r="EE340" s="529">
        <f t="shared" si="637"/>
        <v>0</v>
      </c>
      <c r="EF340" s="529">
        <f t="shared" si="637"/>
        <v>0</v>
      </c>
      <c r="EG340" s="530">
        <f t="shared" si="638"/>
        <v>0</v>
      </c>
      <c r="EH340" s="528">
        <f t="shared" si="639"/>
        <v>0</v>
      </c>
      <c r="EI340" s="529">
        <f t="shared" si="640"/>
        <v>0</v>
      </c>
      <c r="EJ340" s="529">
        <f t="shared" si="641"/>
        <v>0</v>
      </c>
      <c r="EK340" s="530">
        <f t="shared" si="642"/>
        <v>0</v>
      </c>
      <c r="EL340" s="562"/>
      <c r="EM340" s="571">
        <f t="shared" si="643"/>
        <v>0</v>
      </c>
      <c r="EN340" s="572">
        <f t="shared" si="643"/>
        <v>0</v>
      </c>
      <c r="EO340" s="576">
        <f t="shared" si="643"/>
        <v>0</v>
      </c>
      <c r="EP340" s="578">
        <f t="shared" si="644"/>
        <v>0</v>
      </c>
      <c r="EQ340" s="571">
        <f t="shared" si="645"/>
        <v>0</v>
      </c>
      <c r="ER340" s="572">
        <f t="shared" si="645"/>
        <v>0</v>
      </c>
      <c r="ES340" s="573">
        <f t="shared" si="645"/>
        <v>0</v>
      </c>
      <c r="ET340" s="579">
        <f t="shared" si="646"/>
        <v>0</v>
      </c>
      <c r="EU340" s="577">
        <f t="shared" si="647"/>
        <v>0</v>
      </c>
      <c r="EV340" s="521">
        <f t="shared" si="648"/>
        <v>0</v>
      </c>
      <c r="EW340" s="525">
        <f t="shared" si="649"/>
        <v>0</v>
      </c>
      <c r="EX340" s="524">
        <f t="shared" si="650"/>
        <v>0</v>
      </c>
      <c r="EY340" s="509" t="str">
        <f t="shared" si="651"/>
        <v>○</v>
      </c>
      <c r="EZ340" s="486">
        <f t="shared" si="652"/>
        <v>0</v>
      </c>
      <c r="FA340" s="482">
        <f t="shared" si="652"/>
        <v>0</v>
      </c>
      <c r="FB340" s="482">
        <f t="shared" si="652"/>
        <v>0</v>
      </c>
      <c r="FC340" s="536">
        <f t="shared" si="653"/>
        <v>0</v>
      </c>
      <c r="FD340" s="101">
        <f t="shared" si="654"/>
        <v>0</v>
      </c>
      <c r="FE340" s="846">
        <f t="shared" si="655"/>
        <v>0</v>
      </c>
      <c r="FF340" s="847">
        <f t="shared" si="656"/>
        <v>0</v>
      </c>
      <c r="FG340" s="101" t="str">
        <f t="shared" si="657"/>
        <v/>
      </c>
      <c r="FH340" s="185" t="str">
        <f t="shared" si="658"/>
        <v/>
      </c>
      <c r="FI340" s="184" t="str">
        <f t="shared" si="658"/>
        <v/>
      </c>
      <c r="FJ340" s="848" t="str">
        <f t="shared" si="658"/>
        <v/>
      </c>
      <c r="FK340" s="508"/>
      <c r="FL340" s="498"/>
      <c r="FM340" s="499"/>
      <c r="FN340" s="849">
        <f t="shared" si="659"/>
        <v>0</v>
      </c>
      <c r="FO340" s="511" t="str">
        <f t="shared" si="660"/>
        <v/>
      </c>
      <c r="FP340" s="528" t="str">
        <f t="shared" si="661"/>
        <v/>
      </c>
      <c r="FQ340" s="529" t="str">
        <f t="shared" si="662"/>
        <v/>
      </c>
      <c r="FR340" s="529" t="str">
        <f t="shared" si="663"/>
        <v/>
      </c>
      <c r="FS340" s="530">
        <f t="shared" si="664"/>
        <v>0</v>
      </c>
      <c r="FT340" s="510"/>
    </row>
    <row r="341" spans="1:176" s="3" customFormat="1" ht="18" customHeight="1">
      <c r="A341" s="619" t="str">
        <f t="shared" si="557"/>
        <v/>
      </c>
      <c r="B341" s="448">
        <f t="shared" si="665"/>
        <v>0</v>
      </c>
      <c r="C341" s="1114" t="str">
        <f t="shared" si="558"/>
        <v>授業料</v>
      </c>
      <c r="D341" s="1114" t="str">
        <f t="shared" si="559"/>
        <v>入学金</v>
      </c>
      <c r="E341" s="448">
        <f t="shared" si="666"/>
        <v>0</v>
      </c>
      <c r="F341" s="619">
        <f t="shared" si="560"/>
        <v>0</v>
      </c>
      <c r="G341" s="539">
        <f t="shared" si="561"/>
        <v>324</v>
      </c>
      <c r="H341" s="844"/>
      <c r="I341" s="845"/>
      <c r="J341" s="187"/>
      <c r="K341" s="188"/>
      <c r="L341" s="188"/>
      <c r="M341" s="186"/>
      <c r="N341" s="97"/>
      <c r="O341" s="98"/>
      <c r="P341" s="187"/>
      <c r="Q341" s="188"/>
      <c r="R341" s="186"/>
      <c r="S341" s="99"/>
      <c r="T341" s="97"/>
      <c r="U341" s="741"/>
      <c r="V341" s="101" t="str">
        <f>IF(OR($R$5="",$T$5="",$J341="",$O341="",$U341=""),"",IF(ISERROR(VLOOKUP($C341,参照!$P$4:$V$112,5,FALSE)),0,VLOOKUP($C341,参照!$P$4:$V$112,5,FALSE)))</f>
        <v/>
      </c>
      <c r="W341" s="100"/>
      <c r="X341" s="102" t="str">
        <f>IF(OR($R$5="",$T$5="",$J341="",$O341="",$W341=""),"",IF(ISERROR(VLOOKUP($D341,参照!$P$4:$V$112,5,FALSE)),0,VLOOKUP($D341,参照!$P$4:$V$112,5,FALSE)))</f>
        <v/>
      </c>
      <c r="Y341" s="182" t="str">
        <f t="shared" si="562"/>
        <v/>
      </c>
      <c r="Z341" s="182" t="str">
        <f t="shared" si="563"/>
        <v/>
      </c>
      <c r="AA341" s="468"/>
      <c r="AB341" s="536">
        <f t="shared" si="564"/>
        <v>0</v>
      </c>
      <c r="AC341" s="854"/>
      <c r="AD341" s="738">
        <f t="shared" si="565"/>
        <v>0</v>
      </c>
      <c r="AE341" s="103" t="str">
        <f t="shared" si="566"/>
        <v/>
      </c>
      <c r="AF341" s="468" t="str">
        <f t="shared" si="567"/>
        <v/>
      </c>
      <c r="AG341" s="469" t="str">
        <f t="shared" si="568"/>
        <v/>
      </c>
      <c r="AH341" s="102" t="str">
        <f t="shared" si="568"/>
        <v/>
      </c>
      <c r="AI341" s="855"/>
      <c r="AJ341" s="588"/>
      <c r="AK341" s="102" t="str">
        <f t="shared" si="569"/>
        <v/>
      </c>
      <c r="AL341" s="856"/>
      <c r="AM341" s="469">
        <f t="shared" si="570"/>
        <v>0</v>
      </c>
      <c r="AN341" s="469">
        <f t="shared" si="571"/>
        <v>0</v>
      </c>
      <c r="AO341" s="469">
        <f t="shared" si="572"/>
        <v>0</v>
      </c>
      <c r="AP341" s="590">
        <f t="shared" si="573"/>
        <v>0</v>
      </c>
      <c r="AQ341" s="474"/>
      <c r="AR341" s="104" t="str">
        <f t="shared" si="574"/>
        <v/>
      </c>
      <c r="AS341" s="856"/>
      <c r="AT341" s="469">
        <f t="shared" si="575"/>
        <v>0</v>
      </c>
      <c r="AU341" s="469">
        <f t="shared" si="576"/>
        <v>0</v>
      </c>
      <c r="AV341" s="469">
        <f t="shared" si="577"/>
        <v>0</v>
      </c>
      <c r="AW341" s="590">
        <f t="shared" si="578"/>
        <v>0</v>
      </c>
      <c r="AX341" s="474"/>
      <c r="AY341" s="102" t="str">
        <f t="shared" si="579"/>
        <v/>
      </c>
      <c r="AZ341" s="856"/>
      <c r="BA341" s="469">
        <f t="shared" si="580"/>
        <v>0</v>
      </c>
      <c r="BB341" s="469">
        <f t="shared" si="581"/>
        <v>0</v>
      </c>
      <c r="BC341" s="469">
        <f t="shared" si="582"/>
        <v>0</v>
      </c>
      <c r="BD341" s="590">
        <f t="shared" si="583"/>
        <v>0</v>
      </c>
      <c r="BE341" s="484" t="str">
        <f t="shared" si="584"/>
        <v>○</v>
      </c>
      <c r="BF341" s="486">
        <f t="shared" si="585"/>
        <v>0</v>
      </c>
      <c r="BG341" s="482">
        <f t="shared" si="585"/>
        <v>0</v>
      </c>
      <c r="BH341" s="482">
        <f t="shared" si="585"/>
        <v>0</v>
      </c>
      <c r="BI341" s="483">
        <f t="shared" si="586"/>
        <v>0</v>
      </c>
      <c r="BJ341" s="528">
        <f t="shared" si="587"/>
        <v>0</v>
      </c>
      <c r="BK341" s="529">
        <f t="shared" si="587"/>
        <v>0</v>
      </c>
      <c r="BL341" s="529">
        <f t="shared" si="587"/>
        <v>0</v>
      </c>
      <c r="BM341" s="530">
        <f t="shared" si="588"/>
        <v>0</v>
      </c>
      <c r="BN341" s="528">
        <f t="shared" si="589"/>
        <v>0</v>
      </c>
      <c r="BO341" s="529">
        <f t="shared" si="590"/>
        <v>0</v>
      </c>
      <c r="BP341" s="529">
        <f t="shared" si="591"/>
        <v>0</v>
      </c>
      <c r="BQ341" s="530">
        <f t="shared" si="592"/>
        <v>0</v>
      </c>
      <c r="BR341" s="528">
        <f t="shared" si="593"/>
        <v>0</v>
      </c>
      <c r="BS341" s="529">
        <f t="shared" si="593"/>
        <v>0</v>
      </c>
      <c r="BT341" s="529">
        <f t="shared" si="593"/>
        <v>0</v>
      </c>
      <c r="BU341" s="530">
        <f t="shared" si="594"/>
        <v>0</v>
      </c>
      <c r="BV341" s="528">
        <f t="shared" si="595"/>
        <v>0</v>
      </c>
      <c r="BW341" s="529">
        <f t="shared" si="596"/>
        <v>0</v>
      </c>
      <c r="BX341" s="529">
        <f t="shared" si="597"/>
        <v>0</v>
      </c>
      <c r="BY341" s="530">
        <f t="shared" si="598"/>
        <v>0</v>
      </c>
      <c r="BZ341" s="560" t="str">
        <f t="shared" si="599"/>
        <v/>
      </c>
      <c r="CA341" s="184" t="str">
        <f t="shared" si="599"/>
        <v/>
      </c>
      <c r="CB341" s="183" t="str">
        <f t="shared" si="599"/>
        <v/>
      </c>
      <c r="CC341" s="185" t="str">
        <f t="shared" si="600"/>
        <v/>
      </c>
      <c r="CD341" s="184" t="str">
        <f t="shared" si="600"/>
        <v/>
      </c>
      <c r="CE341" s="183" t="str">
        <f t="shared" si="600"/>
        <v/>
      </c>
      <c r="CF341" s="447"/>
      <c r="CG341" s="482" t="str">
        <f t="shared" si="601"/>
        <v>－</v>
      </c>
      <c r="CH341" s="469"/>
      <c r="CI341" s="561"/>
      <c r="CJ341" s="468" t="str">
        <f t="shared" si="602"/>
        <v/>
      </c>
      <c r="CK341" s="469" t="str">
        <f t="shared" si="603"/>
        <v/>
      </c>
      <c r="CL341" s="102" t="str">
        <f t="shared" si="604"/>
        <v/>
      </c>
      <c r="CM341" s="468" t="str">
        <f t="shared" si="605"/>
        <v/>
      </c>
      <c r="CN341" s="469" t="str">
        <f t="shared" si="606"/>
        <v/>
      </c>
      <c r="CO341" s="102" t="str">
        <f t="shared" si="607"/>
        <v/>
      </c>
      <c r="CP341" s="468" t="str">
        <f t="shared" si="608"/>
        <v/>
      </c>
      <c r="CQ341" s="469" t="str">
        <f t="shared" si="608"/>
        <v/>
      </c>
      <c r="CR341" s="102" t="str">
        <f t="shared" si="608"/>
        <v/>
      </c>
      <c r="CS341" s="468" t="str">
        <f t="shared" si="609"/>
        <v/>
      </c>
      <c r="CT341" s="469" t="str">
        <f t="shared" si="610"/>
        <v/>
      </c>
      <c r="CU341" s="469" t="str">
        <f t="shared" si="611"/>
        <v/>
      </c>
      <c r="CV341" s="105" t="str">
        <f t="shared" si="612"/>
        <v/>
      </c>
      <c r="CW341" s="856"/>
      <c r="CX341" s="469">
        <f t="shared" si="613"/>
        <v>0</v>
      </c>
      <c r="CY341" s="469">
        <f t="shared" si="614"/>
        <v>0</v>
      </c>
      <c r="CZ341" s="469">
        <f t="shared" si="615"/>
        <v>0</v>
      </c>
      <c r="DA341" s="590">
        <f t="shared" si="616"/>
        <v>0</v>
      </c>
      <c r="DB341" s="474"/>
      <c r="DC341" s="604">
        <f t="shared" si="617"/>
        <v>0</v>
      </c>
      <c r="DD341" s="184">
        <f t="shared" si="618"/>
        <v>0</v>
      </c>
      <c r="DE341" s="605">
        <f t="shared" si="619"/>
        <v>0</v>
      </c>
      <c r="DF341" s="104" t="str">
        <f t="shared" si="620"/>
        <v/>
      </c>
      <c r="DG341" s="856"/>
      <c r="DH341" s="469">
        <f t="shared" si="621"/>
        <v>0</v>
      </c>
      <c r="DI341" s="469">
        <f t="shared" si="622"/>
        <v>0</v>
      </c>
      <c r="DJ341" s="469">
        <f t="shared" si="623"/>
        <v>0</v>
      </c>
      <c r="DK341" s="590">
        <f t="shared" si="624"/>
        <v>0</v>
      </c>
      <c r="DL341" s="474"/>
      <c r="DM341" s="604">
        <f t="shared" si="625"/>
        <v>0</v>
      </c>
      <c r="DN341" s="184">
        <f t="shared" si="626"/>
        <v>0</v>
      </c>
      <c r="DO341" s="605">
        <f t="shared" si="627"/>
        <v>0</v>
      </c>
      <c r="DP341" s="104" t="str">
        <f t="shared" si="628"/>
        <v/>
      </c>
      <c r="DQ341" s="856"/>
      <c r="DR341" s="469">
        <f t="shared" si="629"/>
        <v>0</v>
      </c>
      <c r="DS341" s="469">
        <f t="shared" si="630"/>
        <v>0</v>
      </c>
      <c r="DT341" s="469">
        <f t="shared" si="631"/>
        <v>0</v>
      </c>
      <c r="DU341" s="101">
        <f t="shared" si="632"/>
        <v>0</v>
      </c>
      <c r="DV341" s="528">
        <f t="shared" si="633"/>
        <v>0</v>
      </c>
      <c r="DW341" s="529">
        <f t="shared" si="633"/>
        <v>0</v>
      </c>
      <c r="DX341" s="529">
        <f t="shared" si="633"/>
        <v>0</v>
      </c>
      <c r="DY341" s="530">
        <f t="shared" si="634"/>
        <v>0</v>
      </c>
      <c r="DZ341" s="528">
        <f t="shared" si="635"/>
        <v>0</v>
      </c>
      <c r="EA341" s="529">
        <f t="shared" si="635"/>
        <v>0</v>
      </c>
      <c r="EB341" s="529">
        <f t="shared" si="635"/>
        <v>0</v>
      </c>
      <c r="EC341" s="530">
        <f t="shared" si="636"/>
        <v>0</v>
      </c>
      <c r="ED341" s="528">
        <f t="shared" si="637"/>
        <v>0</v>
      </c>
      <c r="EE341" s="529">
        <f t="shared" si="637"/>
        <v>0</v>
      </c>
      <c r="EF341" s="529">
        <f t="shared" si="637"/>
        <v>0</v>
      </c>
      <c r="EG341" s="530">
        <f t="shared" si="638"/>
        <v>0</v>
      </c>
      <c r="EH341" s="528">
        <f t="shared" si="639"/>
        <v>0</v>
      </c>
      <c r="EI341" s="529">
        <f t="shared" si="640"/>
        <v>0</v>
      </c>
      <c r="EJ341" s="529">
        <f t="shared" si="641"/>
        <v>0</v>
      </c>
      <c r="EK341" s="530">
        <f t="shared" si="642"/>
        <v>0</v>
      </c>
      <c r="EL341" s="562"/>
      <c r="EM341" s="571">
        <f t="shared" si="643"/>
        <v>0</v>
      </c>
      <c r="EN341" s="572">
        <f t="shared" si="643"/>
        <v>0</v>
      </c>
      <c r="EO341" s="576">
        <f t="shared" si="643"/>
        <v>0</v>
      </c>
      <c r="EP341" s="578">
        <f t="shared" si="644"/>
        <v>0</v>
      </c>
      <c r="EQ341" s="571">
        <f t="shared" si="645"/>
        <v>0</v>
      </c>
      <c r="ER341" s="572">
        <f t="shared" si="645"/>
        <v>0</v>
      </c>
      <c r="ES341" s="573">
        <f t="shared" si="645"/>
        <v>0</v>
      </c>
      <c r="ET341" s="579">
        <f t="shared" si="646"/>
        <v>0</v>
      </c>
      <c r="EU341" s="577">
        <f t="shared" si="647"/>
        <v>0</v>
      </c>
      <c r="EV341" s="521">
        <f t="shared" si="648"/>
        <v>0</v>
      </c>
      <c r="EW341" s="525">
        <f t="shared" si="649"/>
        <v>0</v>
      </c>
      <c r="EX341" s="524">
        <f t="shared" si="650"/>
        <v>0</v>
      </c>
      <c r="EY341" s="509" t="str">
        <f t="shared" si="651"/>
        <v>○</v>
      </c>
      <c r="EZ341" s="486">
        <f t="shared" si="652"/>
        <v>0</v>
      </c>
      <c r="FA341" s="482">
        <f t="shared" si="652"/>
        <v>0</v>
      </c>
      <c r="FB341" s="482">
        <f t="shared" si="652"/>
        <v>0</v>
      </c>
      <c r="FC341" s="536">
        <f t="shared" si="653"/>
        <v>0</v>
      </c>
      <c r="FD341" s="101">
        <f t="shared" si="654"/>
        <v>0</v>
      </c>
      <c r="FE341" s="846">
        <f t="shared" si="655"/>
        <v>0</v>
      </c>
      <c r="FF341" s="847">
        <f t="shared" si="656"/>
        <v>0</v>
      </c>
      <c r="FG341" s="101" t="str">
        <f t="shared" si="657"/>
        <v/>
      </c>
      <c r="FH341" s="185" t="str">
        <f t="shared" si="658"/>
        <v/>
      </c>
      <c r="FI341" s="184" t="str">
        <f t="shared" si="658"/>
        <v/>
      </c>
      <c r="FJ341" s="848" t="str">
        <f t="shared" si="658"/>
        <v/>
      </c>
      <c r="FK341" s="508"/>
      <c r="FL341" s="498"/>
      <c r="FM341" s="499"/>
      <c r="FN341" s="849">
        <f t="shared" si="659"/>
        <v>0</v>
      </c>
      <c r="FO341" s="511" t="str">
        <f t="shared" si="660"/>
        <v/>
      </c>
      <c r="FP341" s="528" t="str">
        <f t="shared" si="661"/>
        <v/>
      </c>
      <c r="FQ341" s="529" t="str">
        <f t="shared" si="662"/>
        <v/>
      </c>
      <c r="FR341" s="529" t="str">
        <f t="shared" si="663"/>
        <v/>
      </c>
      <c r="FS341" s="530">
        <f t="shared" si="664"/>
        <v>0</v>
      </c>
      <c r="FT341" s="510"/>
    </row>
    <row r="342" spans="1:176" s="3" customFormat="1" ht="18" customHeight="1">
      <c r="A342" s="619" t="str">
        <f t="shared" si="557"/>
        <v/>
      </c>
      <c r="B342" s="448">
        <f t="shared" si="665"/>
        <v>0</v>
      </c>
      <c r="C342" s="1114" t="str">
        <f t="shared" si="558"/>
        <v>授業料</v>
      </c>
      <c r="D342" s="1114" t="str">
        <f t="shared" si="559"/>
        <v>入学金</v>
      </c>
      <c r="E342" s="448">
        <f t="shared" si="666"/>
        <v>0</v>
      </c>
      <c r="F342" s="619">
        <f t="shared" si="560"/>
        <v>0</v>
      </c>
      <c r="G342" s="539">
        <f t="shared" si="561"/>
        <v>325</v>
      </c>
      <c r="H342" s="844"/>
      <c r="I342" s="845"/>
      <c r="J342" s="187"/>
      <c r="K342" s="188"/>
      <c r="L342" s="188"/>
      <c r="M342" s="186"/>
      <c r="N342" s="97"/>
      <c r="O342" s="98"/>
      <c r="P342" s="187"/>
      <c r="Q342" s="188"/>
      <c r="R342" s="186"/>
      <c r="S342" s="99"/>
      <c r="T342" s="97"/>
      <c r="U342" s="741"/>
      <c r="V342" s="101" t="str">
        <f>IF(OR($R$5="",$T$5="",$J342="",$O342="",$U342=""),"",IF(ISERROR(VLOOKUP($C342,参照!$P$4:$V$112,5,FALSE)),0,VLOOKUP($C342,参照!$P$4:$V$112,5,FALSE)))</f>
        <v/>
      </c>
      <c r="W342" s="100"/>
      <c r="X342" s="102" t="str">
        <f>IF(OR($R$5="",$T$5="",$J342="",$O342="",$W342=""),"",IF(ISERROR(VLOOKUP($D342,参照!$P$4:$V$112,5,FALSE)),0,VLOOKUP($D342,参照!$P$4:$V$112,5,FALSE)))</f>
        <v/>
      </c>
      <c r="Y342" s="182" t="str">
        <f t="shared" si="562"/>
        <v/>
      </c>
      <c r="Z342" s="182" t="str">
        <f t="shared" si="563"/>
        <v/>
      </c>
      <c r="AA342" s="468"/>
      <c r="AB342" s="536">
        <f t="shared" si="564"/>
        <v>0</v>
      </c>
      <c r="AC342" s="854"/>
      <c r="AD342" s="738">
        <f t="shared" si="565"/>
        <v>0</v>
      </c>
      <c r="AE342" s="103" t="str">
        <f t="shared" si="566"/>
        <v/>
      </c>
      <c r="AF342" s="468" t="str">
        <f t="shared" si="567"/>
        <v/>
      </c>
      <c r="AG342" s="469" t="str">
        <f t="shared" si="568"/>
        <v/>
      </c>
      <c r="AH342" s="102" t="str">
        <f t="shared" si="568"/>
        <v/>
      </c>
      <c r="AI342" s="855"/>
      <c r="AJ342" s="588"/>
      <c r="AK342" s="102" t="str">
        <f t="shared" si="569"/>
        <v/>
      </c>
      <c r="AL342" s="856"/>
      <c r="AM342" s="469">
        <f t="shared" si="570"/>
        <v>0</v>
      </c>
      <c r="AN342" s="469">
        <f t="shared" si="571"/>
        <v>0</v>
      </c>
      <c r="AO342" s="469">
        <f t="shared" si="572"/>
        <v>0</v>
      </c>
      <c r="AP342" s="590">
        <f t="shared" si="573"/>
        <v>0</v>
      </c>
      <c r="AQ342" s="474"/>
      <c r="AR342" s="104" t="str">
        <f t="shared" si="574"/>
        <v/>
      </c>
      <c r="AS342" s="856"/>
      <c r="AT342" s="469">
        <f t="shared" si="575"/>
        <v>0</v>
      </c>
      <c r="AU342" s="469">
        <f t="shared" si="576"/>
        <v>0</v>
      </c>
      <c r="AV342" s="469">
        <f t="shared" si="577"/>
        <v>0</v>
      </c>
      <c r="AW342" s="590">
        <f t="shared" si="578"/>
        <v>0</v>
      </c>
      <c r="AX342" s="474"/>
      <c r="AY342" s="102" t="str">
        <f t="shared" si="579"/>
        <v/>
      </c>
      <c r="AZ342" s="856"/>
      <c r="BA342" s="469">
        <f t="shared" si="580"/>
        <v>0</v>
      </c>
      <c r="BB342" s="469">
        <f t="shared" si="581"/>
        <v>0</v>
      </c>
      <c r="BC342" s="469">
        <f t="shared" si="582"/>
        <v>0</v>
      </c>
      <c r="BD342" s="590">
        <f t="shared" si="583"/>
        <v>0</v>
      </c>
      <c r="BE342" s="484" t="str">
        <f t="shared" si="584"/>
        <v>○</v>
      </c>
      <c r="BF342" s="486">
        <f t="shared" si="585"/>
        <v>0</v>
      </c>
      <c r="BG342" s="482">
        <f t="shared" si="585"/>
        <v>0</v>
      </c>
      <c r="BH342" s="482">
        <f t="shared" si="585"/>
        <v>0</v>
      </c>
      <c r="BI342" s="483">
        <f t="shared" si="586"/>
        <v>0</v>
      </c>
      <c r="BJ342" s="528">
        <f t="shared" si="587"/>
        <v>0</v>
      </c>
      <c r="BK342" s="529">
        <f t="shared" si="587"/>
        <v>0</v>
      </c>
      <c r="BL342" s="529">
        <f t="shared" si="587"/>
        <v>0</v>
      </c>
      <c r="BM342" s="530">
        <f t="shared" si="588"/>
        <v>0</v>
      </c>
      <c r="BN342" s="528">
        <f t="shared" si="589"/>
        <v>0</v>
      </c>
      <c r="BO342" s="529">
        <f t="shared" si="590"/>
        <v>0</v>
      </c>
      <c r="BP342" s="529">
        <f t="shared" si="591"/>
        <v>0</v>
      </c>
      <c r="BQ342" s="530">
        <f t="shared" si="592"/>
        <v>0</v>
      </c>
      <c r="BR342" s="528">
        <f t="shared" si="593"/>
        <v>0</v>
      </c>
      <c r="BS342" s="529">
        <f t="shared" si="593"/>
        <v>0</v>
      </c>
      <c r="BT342" s="529">
        <f t="shared" si="593"/>
        <v>0</v>
      </c>
      <c r="BU342" s="530">
        <f t="shared" si="594"/>
        <v>0</v>
      </c>
      <c r="BV342" s="528">
        <f t="shared" si="595"/>
        <v>0</v>
      </c>
      <c r="BW342" s="529">
        <f t="shared" si="596"/>
        <v>0</v>
      </c>
      <c r="BX342" s="529">
        <f t="shared" si="597"/>
        <v>0</v>
      </c>
      <c r="BY342" s="530">
        <f t="shared" si="598"/>
        <v>0</v>
      </c>
      <c r="BZ342" s="560" t="str">
        <f t="shared" si="599"/>
        <v/>
      </c>
      <c r="CA342" s="184" t="str">
        <f t="shared" si="599"/>
        <v/>
      </c>
      <c r="CB342" s="183" t="str">
        <f t="shared" si="599"/>
        <v/>
      </c>
      <c r="CC342" s="185" t="str">
        <f t="shared" si="600"/>
        <v/>
      </c>
      <c r="CD342" s="184" t="str">
        <f t="shared" si="600"/>
        <v/>
      </c>
      <c r="CE342" s="183" t="str">
        <f t="shared" si="600"/>
        <v/>
      </c>
      <c r="CF342" s="447"/>
      <c r="CG342" s="482" t="str">
        <f t="shared" si="601"/>
        <v>－</v>
      </c>
      <c r="CH342" s="469"/>
      <c r="CI342" s="561"/>
      <c r="CJ342" s="468" t="str">
        <f t="shared" si="602"/>
        <v/>
      </c>
      <c r="CK342" s="469" t="str">
        <f t="shared" si="603"/>
        <v/>
      </c>
      <c r="CL342" s="102" t="str">
        <f t="shared" si="604"/>
        <v/>
      </c>
      <c r="CM342" s="468" t="str">
        <f t="shared" si="605"/>
        <v/>
      </c>
      <c r="CN342" s="469" t="str">
        <f t="shared" si="606"/>
        <v/>
      </c>
      <c r="CO342" s="102" t="str">
        <f t="shared" si="607"/>
        <v/>
      </c>
      <c r="CP342" s="468" t="str">
        <f t="shared" si="608"/>
        <v/>
      </c>
      <c r="CQ342" s="469" t="str">
        <f t="shared" si="608"/>
        <v/>
      </c>
      <c r="CR342" s="102" t="str">
        <f t="shared" si="608"/>
        <v/>
      </c>
      <c r="CS342" s="468" t="str">
        <f t="shared" si="609"/>
        <v/>
      </c>
      <c r="CT342" s="469" t="str">
        <f t="shared" si="610"/>
        <v/>
      </c>
      <c r="CU342" s="469" t="str">
        <f t="shared" si="611"/>
        <v/>
      </c>
      <c r="CV342" s="105" t="str">
        <f t="shared" si="612"/>
        <v/>
      </c>
      <c r="CW342" s="856"/>
      <c r="CX342" s="469">
        <f t="shared" si="613"/>
        <v>0</v>
      </c>
      <c r="CY342" s="469">
        <f t="shared" si="614"/>
        <v>0</v>
      </c>
      <c r="CZ342" s="469">
        <f t="shared" si="615"/>
        <v>0</v>
      </c>
      <c r="DA342" s="590">
        <f t="shared" si="616"/>
        <v>0</v>
      </c>
      <c r="DB342" s="474"/>
      <c r="DC342" s="604">
        <f t="shared" si="617"/>
        <v>0</v>
      </c>
      <c r="DD342" s="184">
        <f t="shared" si="618"/>
        <v>0</v>
      </c>
      <c r="DE342" s="605">
        <f t="shared" si="619"/>
        <v>0</v>
      </c>
      <c r="DF342" s="104" t="str">
        <f t="shared" si="620"/>
        <v/>
      </c>
      <c r="DG342" s="856"/>
      <c r="DH342" s="469">
        <f t="shared" si="621"/>
        <v>0</v>
      </c>
      <c r="DI342" s="469">
        <f t="shared" si="622"/>
        <v>0</v>
      </c>
      <c r="DJ342" s="469">
        <f t="shared" si="623"/>
        <v>0</v>
      </c>
      <c r="DK342" s="590">
        <f t="shared" si="624"/>
        <v>0</v>
      </c>
      <c r="DL342" s="474"/>
      <c r="DM342" s="604">
        <f t="shared" si="625"/>
        <v>0</v>
      </c>
      <c r="DN342" s="184">
        <f t="shared" si="626"/>
        <v>0</v>
      </c>
      <c r="DO342" s="605">
        <f t="shared" si="627"/>
        <v>0</v>
      </c>
      <c r="DP342" s="104" t="str">
        <f t="shared" si="628"/>
        <v/>
      </c>
      <c r="DQ342" s="856"/>
      <c r="DR342" s="469">
        <f t="shared" si="629"/>
        <v>0</v>
      </c>
      <c r="DS342" s="469">
        <f t="shared" si="630"/>
        <v>0</v>
      </c>
      <c r="DT342" s="469">
        <f t="shared" si="631"/>
        <v>0</v>
      </c>
      <c r="DU342" s="101">
        <f t="shared" si="632"/>
        <v>0</v>
      </c>
      <c r="DV342" s="528">
        <f t="shared" si="633"/>
        <v>0</v>
      </c>
      <c r="DW342" s="529">
        <f t="shared" si="633"/>
        <v>0</v>
      </c>
      <c r="DX342" s="529">
        <f t="shared" si="633"/>
        <v>0</v>
      </c>
      <c r="DY342" s="530">
        <f t="shared" si="634"/>
        <v>0</v>
      </c>
      <c r="DZ342" s="528">
        <f t="shared" si="635"/>
        <v>0</v>
      </c>
      <c r="EA342" s="529">
        <f t="shared" si="635"/>
        <v>0</v>
      </c>
      <c r="EB342" s="529">
        <f t="shared" si="635"/>
        <v>0</v>
      </c>
      <c r="EC342" s="530">
        <f t="shared" si="636"/>
        <v>0</v>
      </c>
      <c r="ED342" s="528">
        <f t="shared" si="637"/>
        <v>0</v>
      </c>
      <c r="EE342" s="529">
        <f t="shared" si="637"/>
        <v>0</v>
      </c>
      <c r="EF342" s="529">
        <f t="shared" si="637"/>
        <v>0</v>
      </c>
      <c r="EG342" s="530">
        <f t="shared" si="638"/>
        <v>0</v>
      </c>
      <c r="EH342" s="528">
        <f t="shared" si="639"/>
        <v>0</v>
      </c>
      <c r="EI342" s="529">
        <f t="shared" si="640"/>
        <v>0</v>
      </c>
      <c r="EJ342" s="529">
        <f t="shared" si="641"/>
        <v>0</v>
      </c>
      <c r="EK342" s="530">
        <f t="shared" si="642"/>
        <v>0</v>
      </c>
      <c r="EL342" s="562"/>
      <c r="EM342" s="571">
        <f t="shared" si="643"/>
        <v>0</v>
      </c>
      <c r="EN342" s="572">
        <f t="shared" si="643"/>
        <v>0</v>
      </c>
      <c r="EO342" s="576">
        <f t="shared" si="643"/>
        <v>0</v>
      </c>
      <c r="EP342" s="578">
        <f t="shared" si="644"/>
        <v>0</v>
      </c>
      <c r="EQ342" s="571">
        <f t="shared" si="645"/>
        <v>0</v>
      </c>
      <c r="ER342" s="572">
        <f t="shared" si="645"/>
        <v>0</v>
      </c>
      <c r="ES342" s="573">
        <f t="shared" si="645"/>
        <v>0</v>
      </c>
      <c r="ET342" s="579">
        <f t="shared" si="646"/>
        <v>0</v>
      </c>
      <c r="EU342" s="577">
        <f t="shared" si="647"/>
        <v>0</v>
      </c>
      <c r="EV342" s="521">
        <f t="shared" si="648"/>
        <v>0</v>
      </c>
      <c r="EW342" s="525">
        <f t="shared" si="649"/>
        <v>0</v>
      </c>
      <c r="EX342" s="524">
        <f t="shared" si="650"/>
        <v>0</v>
      </c>
      <c r="EY342" s="509" t="str">
        <f t="shared" si="651"/>
        <v>○</v>
      </c>
      <c r="EZ342" s="486">
        <f t="shared" si="652"/>
        <v>0</v>
      </c>
      <c r="FA342" s="482">
        <f t="shared" si="652"/>
        <v>0</v>
      </c>
      <c r="FB342" s="482">
        <f t="shared" si="652"/>
        <v>0</v>
      </c>
      <c r="FC342" s="536">
        <f t="shared" si="653"/>
        <v>0</v>
      </c>
      <c r="FD342" s="101">
        <f t="shared" si="654"/>
        <v>0</v>
      </c>
      <c r="FE342" s="846">
        <f t="shared" si="655"/>
        <v>0</v>
      </c>
      <c r="FF342" s="847">
        <f t="shared" si="656"/>
        <v>0</v>
      </c>
      <c r="FG342" s="101" t="str">
        <f t="shared" si="657"/>
        <v/>
      </c>
      <c r="FH342" s="185" t="str">
        <f t="shared" si="658"/>
        <v/>
      </c>
      <c r="FI342" s="184" t="str">
        <f t="shared" si="658"/>
        <v/>
      </c>
      <c r="FJ342" s="848" t="str">
        <f t="shared" si="658"/>
        <v/>
      </c>
      <c r="FK342" s="508"/>
      <c r="FL342" s="498"/>
      <c r="FM342" s="499"/>
      <c r="FN342" s="849">
        <f t="shared" si="659"/>
        <v>0</v>
      </c>
      <c r="FO342" s="511" t="str">
        <f t="shared" si="660"/>
        <v/>
      </c>
      <c r="FP342" s="528" t="str">
        <f t="shared" si="661"/>
        <v/>
      </c>
      <c r="FQ342" s="529" t="str">
        <f t="shared" si="662"/>
        <v/>
      </c>
      <c r="FR342" s="529" t="str">
        <f t="shared" si="663"/>
        <v/>
      </c>
      <c r="FS342" s="530">
        <f t="shared" si="664"/>
        <v>0</v>
      </c>
      <c r="FT342" s="510"/>
    </row>
    <row r="343" spans="1:176" s="3" customFormat="1" ht="18" customHeight="1">
      <c r="A343" s="619" t="str">
        <f t="shared" si="557"/>
        <v/>
      </c>
      <c r="B343" s="448">
        <f t="shared" si="665"/>
        <v>0</v>
      </c>
      <c r="C343" s="1114" t="str">
        <f t="shared" si="558"/>
        <v>授業料</v>
      </c>
      <c r="D343" s="1114" t="str">
        <f t="shared" si="559"/>
        <v>入学金</v>
      </c>
      <c r="E343" s="448">
        <f t="shared" si="666"/>
        <v>0</v>
      </c>
      <c r="F343" s="619">
        <f t="shared" si="560"/>
        <v>0</v>
      </c>
      <c r="G343" s="539">
        <f t="shared" si="561"/>
        <v>326</v>
      </c>
      <c r="H343" s="844"/>
      <c r="I343" s="845"/>
      <c r="J343" s="187"/>
      <c r="K343" s="188"/>
      <c r="L343" s="188"/>
      <c r="M343" s="186"/>
      <c r="N343" s="97"/>
      <c r="O343" s="98"/>
      <c r="P343" s="187"/>
      <c r="Q343" s="188"/>
      <c r="R343" s="186"/>
      <c r="S343" s="99"/>
      <c r="T343" s="97"/>
      <c r="U343" s="741"/>
      <c r="V343" s="101" t="str">
        <f>IF(OR($R$5="",$T$5="",$J343="",$O343="",$U343=""),"",IF(ISERROR(VLOOKUP($C343,参照!$P$4:$V$112,5,FALSE)),0,VLOOKUP($C343,参照!$P$4:$V$112,5,FALSE)))</f>
        <v/>
      </c>
      <c r="W343" s="100"/>
      <c r="X343" s="102" t="str">
        <f>IF(OR($R$5="",$T$5="",$J343="",$O343="",$W343=""),"",IF(ISERROR(VLOOKUP($D343,参照!$P$4:$V$112,5,FALSE)),0,VLOOKUP($D343,参照!$P$4:$V$112,5,FALSE)))</f>
        <v/>
      </c>
      <c r="Y343" s="182" t="str">
        <f t="shared" si="562"/>
        <v/>
      </c>
      <c r="Z343" s="182" t="str">
        <f t="shared" si="563"/>
        <v/>
      </c>
      <c r="AA343" s="468"/>
      <c r="AB343" s="536">
        <f t="shared" si="564"/>
        <v>0</v>
      </c>
      <c r="AC343" s="854"/>
      <c r="AD343" s="738">
        <f t="shared" si="565"/>
        <v>0</v>
      </c>
      <c r="AE343" s="103" t="str">
        <f t="shared" si="566"/>
        <v/>
      </c>
      <c r="AF343" s="468" t="str">
        <f t="shared" si="567"/>
        <v/>
      </c>
      <c r="AG343" s="469" t="str">
        <f t="shared" si="568"/>
        <v/>
      </c>
      <c r="AH343" s="102" t="str">
        <f t="shared" si="568"/>
        <v/>
      </c>
      <c r="AI343" s="855"/>
      <c r="AJ343" s="588"/>
      <c r="AK343" s="102" t="str">
        <f t="shared" si="569"/>
        <v/>
      </c>
      <c r="AL343" s="856"/>
      <c r="AM343" s="469">
        <f t="shared" si="570"/>
        <v>0</v>
      </c>
      <c r="AN343" s="469">
        <f t="shared" si="571"/>
        <v>0</v>
      </c>
      <c r="AO343" s="469">
        <f t="shared" si="572"/>
        <v>0</v>
      </c>
      <c r="AP343" s="590">
        <f t="shared" si="573"/>
        <v>0</v>
      </c>
      <c r="AQ343" s="474"/>
      <c r="AR343" s="104" t="str">
        <f t="shared" si="574"/>
        <v/>
      </c>
      <c r="AS343" s="856"/>
      <c r="AT343" s="469">
        <f t="shared" si="575"/>
        <v>0</v>
      </c>
      <c r="AU343" s="469">
        <f t="shared" si="576"/>
        <v>0</v>
      </c>
      <c r="AV343" s="469">
        <f t="shared" si="577"/>
        <v>0</v>
      </c>
      <c r="AW343" s="590">
        <f t="shared" si="578"/>
        <v>0</v>
      </c>
      <c r="AX343" s="474"/>
      <c r="AY343" s="102" t="str">
        <f t="shared" si="579"/>
        <v/>
      </c>
      <c r="AZ343" s="856"/>
      <c r="BA343" s="469">
        <f t="shared" si="580"/>
        <v>0</v>
      </c>
      <c r="BB343" s="469">
        <f t="shared" si="581"/>
        <v>0</v>
      </c>
      <c r="BC343" s="469">
        <f t="shared" si="582"/>
        <v>0</v>
      </c>
      <c r="BD343" s="590">
        <f t="shared" si="583"/>
        <v>0</v>
      </c>
      <c r="BE343" s="484" t="str">
        <f t="shared" si="584"/>
        <v>○</v>
      </c>
      <c r="BF343" s="486">
        <f t="shared" si="585"/>
        <v>0</v>
      </c>
      <c r="BG343" s="482">
        <f t="shared" si="585"/>
        <v>0</v>
      </c>
      <c r="BH343" s="482">
        <f t="shared" si="585"/>
        <v>0</v>
      </c>
      <c r="BI343" s="483">
        <f t="shared" si="586"/>
        <v>0</v>
      </c>
      <c r="BJ343" s="528">
        <f t="shared" si="587"/>
        <v>0</v>
      </c>
      <c r="BK343" s="529">
        <f t="shared" si="587"/>
        <v>0</v>
      </c>
      <c r="BL343" s="529">
        <f t="shared" si="587"/>
        <v>0</v>
      </c>
      <c r="BM343" s="530">
        <f t="shared" si="588"/>
        <v>0</v>
      </c>
      <c r="BN343" s="528">
        <f t="shared" si="589"/>
        <v>0</v>
      </c>
      <c r="BO343" s="529">
        <f t="shared" si="590"/>
        <v>0</v>
      </c>
      <c r="BP343" s="529">
        <f t="shared" si="591"/>
        <v>0</v>
      </c>
      <c r="BQ343" s="530">
        <f t="shared" si="592"/>
        <v>0</v>
      </c>
      <c r="BR343" s="528">
        <f t="shared" si="593"/>
        <v>0</v>
      </c>
      <c r="BS343" s="529">
        <f t="shared" si="593"/>
        <v>0</v>
      </c>
      <c r="BT343" s="529">
        <f t="shared" si="593"/>
        <v>0</v>
      </c>
      <c r="BU343" s="530">
        <f t="shared" si="594"/>
        <v>0</v>
      </c>
      <c r="BV343" s="528">
        <f t="shared" si="595"/>
        <v>0</v>
      </c>
      <c r="BW343" s="529">
        <f t="shared" si="596"/>
        <v>0</v>
      </c>
      <c r="BX343" s="529">
        <f t="shared" si="597"/>
        <v>0</v>
      </c>
      <c r="BY343" s="530">
        <f t="shared" si="598"/>
        <v>0</v>
      </c>
      <c r="BZ343" s="560" t="str">
        <f t="shared" si="599"/>
        <v/>
      </c>
      <c r="CA343" s="184" t="str">
        <f t="shared" si="599"/>
        <v/>
      </c>
      <c r="CB343" s="183" t="str">
        <f t="shared" si="599"/>
        <v/>
      </c>
      <c r="CC343" s="185" t="str">
        <f t="shared" si="600"/>
        <v/>
      </c>
      <c r="CD343" s="184" t="str">
        <f t="shared" si="600"/>
        <v/>
      </c>
      <c r="CE343" s="183" t="str">
        <f t="shared" si="600"/>
        <v/>
      </c>
      <c r="CF343" s="447"/>
      <c r="CG343" s="482" t="str">
        <f t="shared" si="601"/>
        <v>－</v>
      </c>
      <c r="CH343" s="469"/>
      <c r="CI343" s="561"/>
      <c r="CJ343" s="468" t="str">
        <f t="shared" si="602"/>
        <v/>
      </c>
      <c r="CK343" s="469" t="str">
        <f t="shared" si="603"/>
        <v/>
      </c>
      <c r="CL343" s="102" t="str">
        <f t="shared" si="604"/>
        <v/>
      </c>
      <c r="CM343" s="468" t="str">
        <f t="shared" si="605"/>
        <v/>
      </c>
      <c r="CN343" s="469" t="str">
        <f t="shared" si="606"/>
        <v/>
      </c>
      <c r="CO343" s="102" t="str">
        <f t="shared" si="607"/>
        <v/>
      </c>
      <c r="CP343" s="468" t="str">
        <f t="shared" si="608"/>
        <v/>
      </c>
      <c r="CQ343" s="469" t="str">
        <f t="shared" si="608"/>
        <v/>
      </c>
      <c r="CR343" s="102" t="str">
        <f t="shared" si="608"/>
        <v/>
      </c>
      <c r="CS343" s="468" t="str">
        <f t="shared" si="609"/>
        <v/>
      </c>
      <c r="CT343" s="469" t="str">
        <f t="shared" si="610"/>
        <v/>
      </c>
      <c r="CU343" s="469" t="str">
        <f t="shared" si="611"/>
        <v/>
      </c>
      <c r="CV343" s="105" t="str">
        <f t="shared" si="612"/>
        <v/>
      </c>
      <c r="CW343" s="856"/>
      <c r="CX343" s="469">
        <f t="shared" si="613"/>
        <v>0</v>
      </c>
      <c r="CY343" s="469">
        <f t="shared" si="614"/>
        <v>0</v>
      </c>
      <c r="CZ343" s="469">
        <f t="shared" si="615"/>
        <v>0</v>
      </c>
      <c r="DA343" s="590">
        <f t="shared" si="616"/>
        <v>0</v>
      </c>
      <c r="DB343" s="474"/>
      <c r="DC343" s="604">
        <f t="shared" si="617"/>
        <v>0</v>
      </c>
      <c r="DD343" s="184">
        <f t="shared" si="618"/>
        <v>0</v>
      </c>
      <c r="DE343" s="605">
        <f t="shared" si="619"/>
        <v>0</v>
      </c>
      <c r="DF343" s="104" t="str">
        <f t="shared" si="620"/>
        <v/>
      </c>
      <c r="DG343" s="856"/>
      <c r="DH343" s="469">
        <f t="shared" si="621"/>
        <v>0</v>
      </c>
      <c r="DI343" s="469">
        <f t="shared" si="622"/>
        <v>0</v>
      </c>
      <c r="DJ343" s="469">
        <f t="shared" si="623"/>
        <v>0</v>
      </c>
      <c r="DK343" s="590">
        <f t="shared" si="624"/>
        <v>0</v>
      </c>
      <c r="DL343" s="474"/>
      <c r="DM343" s="604">
        <f t="shared" si="625"/>
        <v>0</v>
      </c>
      <c r="DN343" s="184">
        <f t="shared" si="626"/>
        <v>0</v>
      </c>
      <c r="DO343" s="605">
        <f t="shared" si="627"/>
        <v>0</v>
      </c>
      <c r="DP343" s="104" t="str">
        <f t="shared" si="628"/>
        <v/>
      </c>
      <c r="DQ343" s="856"/>
      <c r="DR343" s="469">
        <f t="shared" si="629"/>
        <v>0</v>
      </c>
      <c r="DS343" s="469">
        <f t="shared" si="630"/>
        <v>0</v>
      </c>
      <c r="DT343" s="469">
        <f t="shared" si="631"/>
        <v>0</v>
      </c>
      <c r="DU343" s="101">
        <f t="shared" si="632"/>
        <v>0</v>
      </c>
      <c r="DV343" s="528">
        <f t="shared" si="633"/>
        <v>0</v>
      </c>
      <c r="DW343" s="529">
        <f t="shared" si="633"/>
        <v>0</v>
      </c>
      <c r="DX343" s="529">
        <f t="shared" si="633"/>
        <v>0</v>
      </c>
      <c r="DY343" s="530">
        <f t="shared" si="634"/>
        <v>0</v>
      </c>
      <c r="DZ343" s="528">
        <f t="shared" si="635"/>
        <v>0</v>
      </c>
      <c r="EA343" s="529">
        <f t="shared" si="635"/>
        <v>0</v>
      </c>
      <c r="EB343" s="529">
        <f t="shared" si="635"/>
        <v>0</v>
      </c>
      <c r="EC343" s="530">
        <f t="shared" si="636"/>
        <v>0</v>
      </c>
      <c r="ED343" s="528">
        <f t="shared" si="637"/>
        <v>0</v>
      </c>
      <c r="EE343" s="529">
        <f t="shared" si="637"/>
        <v>0</v>
      </c>
      <c r="EF343" s="529">
        <f t="shared" si="637"/>
        <v>0</v>
      </c>
      <c r="EG343" s="530">
        <f t="shared" si="638"/>
        <v>0</v>
      </c>
      <c r="EH343" s="528">
        <f t="shared" si="639"/>
        <v>0</v>
      </c>
      <c r="EI343" s="529">
        <f t="shared" si="640"/>
        <v>0</v>
      </c>
      <c r="EJ343" s="529">
        <f t="shared" si="641"/>
        <v>0</v>
      </c>
      <c r="EK343" s="530">
        <f t="shared" si="642"/>
        <v>0</v>
      </c>
      <c r="EL343" s="562"/>
      <c r="EM343" s="571">
        <f t="shared" si="643"/>
        <v>0</v>
      </c>
      <c r="EN343" s="572">
        <f t="shared" si="643"/>
        <v>0</v>
      </c>
      <c r="EO343" s="576">
        <f t="shared" si="643"/>
        <v>0</v>
      </c>
      <c r="EP343" s="578">
        <f t="shared" si="644"/>
        <v>0</v>
      </c>
      <c r="EQ343" s="571">
        <f t="shared" si="645"/>
        <v>0</v>
      </c>
      <c r="ER343" s="572">
        <f t="shared" si="645"/>
        <v>0</v>
      </c>
      <c r="ES343" s="573">
        <f t="shared" si="645"/>
        <v>0</v>
      </c>
      <c r="ET343" s="579">
        <f t="shared" si="646"/>
        <v>0</v>
      </c>
      <c r="EU343" s="577">
        <f t="shared" si="647"/>
        <v>0</v>
      </c>
      <c r="EV343" s="521">
        <f t="shared" si="648"/>
        <v>0</v>
      </c>
      <c r="EW343" s="525">
        <f t="shared" si="649"/>
        <v>0</v>
      </c>
      <c r="EX343" s="524">
        <f t="shared" si="650"/>
        <v>0</v>
      </c>
      <c r="EY343" s="509" t="str">
        <f t="shared" si="651"/>
        <v>○</v>
      </c>
      <c r="EZ343" s="486">
        <f t="shared" si="652"/>
        <v>0</v>
      </c>
      <c r="FA343" s="482">
        <f t="shared" si="652"/>
        <v>0</v>
      </c>
      <c r="FB343" s="482">
        <f t="shared" si="652"/>
        <v>0</v>
      </c>
      <c r="FC343" s="536">
        <f t="shared" si="653"/>
        <v>0</v>
      </c>
      <c r="FD343" s="101">
        <f t="shared" si="654"/>
        <v>0</v>
      </c>
      <c r="FE343" s="846">
        <f t="shared" si="655"/>
        <v>0</v>
      </c>
      <c r="FF343" s="847">
        <f t="shared" si="656"/>
        <v>0</v>
      </c>
      <c r="FG343" s="101" t="str">
        <f t="shared" si="657"/>
        <v/>
      </c>
      <c r="FH343" s="185" t="str">
        <f t="shared" si="658"/>
        <v/>
      </c>
      <c r="FI343" s="184" t="str">
        <f t="shared" si="658"/>
        <v/>
      </c>
      <c r="FJ343" s="848" t="str">
        <f t="shared" si="658"/>
        <v/>
      </c>
      <c r="FK343" s="508"/>
      <c r="FL343" s="498"/>
      <c r="FM343" s="499"/>
      <c r="FN343" s="849">
        <f t="shared" si="659"/>
        <v>0</v>
      </c>
      <c r="FO343" s="511" t="str">
        <f t="shared" si="660"/>
        <v/>
      </c>
      <c r="FP343" s="528" t="str">
        <f t="shared" si="661"/>
        <v/>
      </c>
      <c r="FQ343" s="529" t="str">
        <f t="shared" si="662"/>
        <v/>
      </c>
      <c r="FR343" s="529" t="str">
        <f t="shared" si="663"/>
        <v/>
      </c>
      <c r="FS343" s="530">
        <f t="shared" si="664"/>
        <v>0</v>
      </c>
      <c r="FT343" s="510"/>
    </row>
    <row r="344" spans="1:176" s="3" customFormat="1" ht="18" customHeight="1">
      <c r="A344" s="619" t="str">
        <f t="shared" si="557"/>
        <v/>
      </c>
      <c r="B344" s="448">
        <f t="shared" si="665"/>
        <v>0</v>
      </c>
      <c r="C344" s="1114" t="str">
        <f t="shared" si="558"/>
        <v>授業料</v>
      </c>
      <c r="D344" s="1114" t="str">
        <f t="shared" si="559"/>
        <v>入学金</v>
      </c>
      <c r="E344" s="448">
        <f t="shared" si="666"/>
        <v>0</v>
      </c>
      <c r="F344" s="619">
        <f t="shared" si="560"/>
        <v>0</v>
      </c>
      <c r="G344" s="539">
        <f t="shared" si="561"/>
        <v>327</v>
      </c>
      <c r="H344" s="844"/>
      <c r="I344" s="845"/>
      <c r="J344" s="187"/>
      <c r="K344" s="188"/>
      <c r="L344" s="188"/>
      <c r="M344" s="186"/>
      <c r="N344" s="97"/>
      <c r="O344" s="98"/>
      <c r="P344" s="187"/>
      <c r="Q344" s="188"/>
      <c r="R344" s="186"/>
      <c r="S344" s="99"/>
      <c r="T344" s="97"/>
      <c r="U344" s="741"/>
      <c r="V344" s="101" t="str">
        <f>IF(OR($R$5="",$T$5="",$J344="",$O344="",$U344=""),"",IF(ISERROR(VLOOKUP($C344,参照!$P$4:$V$112,5,FALSE)),0,VLOOKUP($C344,参照!$P$4:$V$112,5,FALSE)))</f>
        <v/>
      </c>
      <c r="W344" s="100"/>
      <c r="X344" s="102" t="str">
        <f>IF(OR($R$5="",$T$5="",$J344="",$O344="",$W344=""),"",IF(ISERROR(VLOOKUP($D344,参照!$P$4:$V$112,5,FALSE)),0,VLOOKUP($D344,参照!$P$4:$V$112,5,FALSE)))</f>
        <v/>
      </c>
      <c r="Y344" s="182" t="str">
        <f t="shared" si="562"/>
        <v/>
      </c>
      <c r="Z344" s="182" t="str">
        <f t="shared" si="563"/>
        <v/>
      </c>
      <c r="AA344" s="468"/>
      <c r="AB344" s="536">
        <f t="shared" si="564"/>
        <v>0</v>
      </c>
      <c r="AC344" s="854"/>
      <c r="AD344" s="738">
        <f t="shared" si="565"/>
        <v>0</v>
      </c>
      <c r="AE344" s="103" t="str">
        <f t="shared" si="566"/>
        <v/>
      </c>
      <c r="AF344" s="468" t="str">
        <f t="shared" si="567"/>
        <v/>
      </c>
      <c r="AG344" s="469" t="str">
        <f t="shared" si="568"/>
        <v/>
      </c>
      <c r="AH344" s="102" t="str">
        <f t="shared" si="568"/>
        <v/>
      </c>
      <c r="AI344" s="855"/>
      <c r="AJ344" s="588"/>
      <c r="AK344" s="102" t="str">
        <f t="shared" si="569"/>
        <v/>
      </c>
      <c r="AL344" s="856"/>
      <c r="AM344" s="469">
        <f t="shared" si="570"/>
        <v>0</v>
      </c>
      <c r="AN344" s="469">
        <f t="shared" si="571"/>
        <v>0</v>
      </c>
      <c r="AO344" s="469">
        <f t="shared" si="572"/>
        <v>0</v>
      </c>
      <c r="AP344" s="590">
        <f t="shared" si="573"/>
        <v>0</v>
      </c>
      <c r="AQ344" s="474"/>
      <c r="AR344" s="104" t="str">
        <f t="shared" si="574"/>
        <v/>
      </c>
      <c r="AS344" s="856"/>
      <c r="AT344" s="469">
        <f t="shared" si="575"/>
        <v>0</v>
      </c>
      <c r="AU344" s="469">
        <f t="shared" si="576"/>
        <v>0</v>
      </c>
      <c r="AV344" s="469">
        <f t="shared" si="577"/>
        <v>0</v>
      </c>
      <c r="AW344" s="590">
        <f t="shared" si="578"/>
        <v>0</v>
      </c>
      <c r="AX344" s="474"/>
      <c r="AY344" s="102" t="str">
        <f t="shared" si="579"/>
        <v/>
      </c>
      <c r="AZ344" s="856"/>
      <c r="BA344" s="469">
        <f t="shared" si="580"/>
        <v>0</v>
      </c>
      <c r="BB344" s="469">
        <f t="shared" si="581"/>
        <v>0</v>
      </c>
      <c r="BC344" s="469">
        <f t="shared" si="582"/>
        <v>0</v>
      </c>
      <c r="BD344" s="590">
        <f t="shared" si="583"/>
        <v>0</v>
      </c>
      <c r="BE344" s="484" t="str">
        <f t="shared" si="584"/>
        <v>○</v>
      </c>
      <c r="BF344" s="486">
        <f t="shared" si="585"/>
        <v>0</v>
      </c>
      <c r="BG344" s="482">
        <f t="shared" si="585"/>
        <v>0</v>
      </c>
      <c r="BH344" s="482">
        <f t="shared" si="585"/>
        <v>0</v>
      </c>
      <c r="BI344" s="483">
        <f t="shared" si="586"/>
        <v>0</v>
      </c>
      <c r="BJ344" s="528">
        <f t="shared" si="587"/>
        <v>0</v>
      </c>
      <c r="BK344" s="529">
        <f t="shared" si="587"/>
        <v>0</v>
      </c>
      <c r="BL344" s="529">
        <f t="shared" si="587"/>
        <v>0</v>
      </c>
      <c r="BM344" s="530">
        <f t="shared" si="588"/>
        <v>0</v>
      </c>
      <c r="BN344" s="528">
        <f t="shared" si="589"/>
        <v>0</v>
      </c>
      <c r="BO344" s="529">
        <f t="shared" si="590"/>
        <v>0</v>
      </c>
      <c r="BP344" s="529">
        <f t="shared" si="591"/>
        <v>0</v>
      </c>
      <c r="BQ344" s="530">
        <f t="shared" si="592"/>
        <v>0</v>
      </c>
      <c r="BR344" s="528">
        <f t="shared" si="593"/>
        <v>0</v>
      </c>
      <c r="BS344" s="529">
        <f t="shared" si="593"/>
        <v>0</v>
      </c>
      <c r="BT344" s="529">
        <f t="shared" si="593"/>
        <v>0</v>
      </c>
      <c r="BU344" s="530">
        <f t="shared" si="594"/>
        <v>0</v>
      </c>
      <c r="BV344" s="528">
        <f t="shared" si="595"/>
        <v>0</v>
      </c>
      <c r="BW344" s="529">
        <f t="shared" si="596"/>
        <v>0</v>
      </c>
      <c r="BX344" s="529">
        <f t="shared" si="597"/>
        <v>0</v>
      </c>
      <c r="BY344" s="530">
        <f t="shared" si="598"/>
        <v>0</v>
      </c>
      <c r="BZ344" s="560" t="str">
        <f t="shared" si="599"/>
        <v/>
      </c>
      <c r="CA344" s="184" t="str">
        <f t="shared" si="599"/>
        <v/>
      </c>
      <c r="CB344" s="183" t="str">
        <f t="shared" si="599"/>
        <v/>
      </c>
      <c r="CC344" s="185" t="str">
        <f t="shared" si="600"/>
        <v/>
      </c>
      <c r="CD344" s="184" t="str">
        <f t="shared" si="600"/>
        <v/>
      </c>
      <c r="CE344" s="183" t="str">
        <f t="shared" si="600"/>
        <v/>
      </c>
      <c r="CF344" s="447"/>
      <c r="CG344" s="482" t="str">
        <f t="shared" si="601"/>
        <v>－</v>
      </c>
      <c r="CH344" s="469"/>
      <c r="CI344" s="561"/>
      <c r="CJ344" s="468" t="str">
        <f t="shared" si="602"/>
        <v/>
      </c>
      <c r="CK344" s="469" t="str">
        <f t="shared" si="603"/>
        <v/>
      </c>
      <c r="CL344" s="102" t="str">
        <f t="shared" si="604"/>
        <v/>
      </c>
      <c r="CM344" s="468" t="str">
        <f t="shared" si="605"/>
        <v/>
      </c>
      <c r="CN344" s="469" t="str">
        <f t="shared" si="606"/>
        <v/>
      </c>
      <c r="CO344" s="102" t="str">
        <f t="shared" si="607"/>
        <v/>
      </c>
      <c r="CP344" s="468" t="str">
        <f t="shared" si="608"/>
        <v/>
      </c>
      <c r="CQ344" s="469" t="str">
        <f t="shared" si="608"/>
        <v/>
      </c>
      <c r="CR344" s="102" t="str">
        <f t="shared" si="608"/>
        <v/>
      </c>
      <c r="CS344" s="468" t="str">
        <f t="shared" si="609"/>
        <v/>
      </c>
      <c r="CT344" s="469" t="str">
        <f t="shared" si="610"/>
        <v/>
      </c>
      <c r="CU344" s="469" t="str">
        <f t="shared" si="611"/>
        <v/>
      </c>
      <c r="CV344" s="105" t="str">
        <f t="shared" si="612"/>
        <v/>
      </c>
      <c r="CW344" s="856"/>
      <c r="CX344" s="469">
        <f t="shared" si="613"/>
        <v>0</v>
      </c>
      <c r="CY344" s="469">
        <f t="shared" si="614"/>
        <v>0</v>
      </c>
      <c r="CZ344" s="469">
        <f t="shared" si="615"/>
        <v>0</v>
      </c>
      <c r="DA344" s="590">
        <f t="shared" si="616"/>
        <v>0</v>
      </c>
      <c r="DB344" s="474"/>
      <c r="DC344" s="604">
        <f t="shared" si="617"/>
        <v>0</v>
      </c>
      <c r="DD344" s="184">
        <f t="shared" si="618"/>
        <v>0</v>
      </c>
      <c r="DE344" s="605">
        <f t="shared" si="619"/>
        <v>0</v>
      </c>
      <c r="DF344" s="104" t="str">
        <f t="shared" si="620"/>
        <v/>
      </c>
      <c r="DG344" s="856"/>
      <c r="DH344" s="469">
        <f t="shared" si="621"/>
        <v>0</v>
      </c>
      <c r="DI344" s="469">
        <f t="shared" si="622"/>
        <v>0</v>
      </c>
      <c r="DJ344" s="469">
        <f t="shared" si="623"/>
        <v>0</v>
      </c>
      <c r="DK344" s="590">
        <f t="shared" si="624"/>
        <v>0</v>
      </c>
      <c r="DL344" s="474"/>
      <c r="DM344" s="604">
        <f t="shared" si="625"/>
        <v>0</v>
      </c>
      <c r="DN344" s="184">
        <f t="shared" si="626"/>
        <v>0</v>
      </c>
      <c r="DO344" s="605">
        <f t="shared" si="627"/>
        <v>0</v>
      </c>
      <c r="DP344" s="104" t="str">
        <f t="shared" si="628"/>
        <v/>
      </c>
      <c r="DQ344" s="856"/>
      <c r="DR344" s="469">
        <f t="shared" si="629"/>
        <v>0</v>
      </c>
      <c r="DS344" s="469">
        <f t="shared" si="630"/>
        <v>0</v>
      </c>
      <c r="DT344" s="469">
        <f t="shared" si="631"/>
        <v>0</v>
      </c>
      <c r="DU344" s="101">
        <f t="shared" si="632"/>
        <v>0</v>
      </c>
      <c r="DV344" s="528">
        <f t="shared" si="633"/>
        <v>0</v>
      </c>
      <c r="DW344" s="529">
        <f t="shared" si="633"/>
        <v>0</v>
      </c>
      <c r="DX344" s="529">
        <f t="shared" si="633"/>
        <v>0</v>
      </c>
      <c r="DY344" s="530">
        <f t="shared" si="634"/>
        <v>0</v>
      </c>
      <c r="DZ344" s="528">
        <f t="shared" si="635"/>
        <v>0</v>
      </c>
      <c r="EA344" s="529">
        <f t="shared" si="635"/>
        <v>0</v>
      </c>
      <c r="EB344" s="529">
        <f t="shared" si="635"/>
        <v>0</v>
      </c>
      <c r="EC344" s="530">
        <f t="shared" si="636"/>
        <v>0</v>
      </c>
      <c r="ED344" s="528">
        <f t="shared" si="637"/>
        <v>0</v>
      </c>
      <c r="EE344" s="529">
        <f t="shared" si="637"/>
        <v>0</v>
      </c>
      <c r="EF344" s="529">
        <f t="shared" si="637"/>
        <v>0</v>
      </c>
      <c r="EG344" s="530">
        <f t="shared" si="638"/>
        <v>0</v>
      </c>
      <c r="EH344" s="528">
        <f t="shared" si="639"/>
        <v>0</v>
      </c>
      <c r="EI344" s="529">
        <f t="shared" si="640"/>
        <v>0</v>
      </c>
      <c r="EJ344" s="529">
        <f t="shared" si="641"/>
        <v>0</v>
      </c>
      <c r="EK344" s="530">
        <f t="shared" si="642"/>
        <v>0</v>
      </c>
      <c r="EL344" s="562"/>
      <c r="EM344" s="571">
        <f t="shared" si="643"/>
        <v>0</v>
      </c>
      <c r="EN344" s="572">
        <f t="shared" si="643"/>
        <v>0</v>
      </c>
      <c r="EO344" s="576">
        <f t="shared" si="643"/>
        <v>0</v>
      </c>
      <c r="EP344" s="578">
        <f t="shared" si="644"/>
        <v>0</v>
      </c>
      <c r="EQ344" s="571">
        <f t="shared" si="645"/>
        <v>0</v>
      </c>
      <c r="ER344" s="572">
        <f t="shared" si="645"/>
        <v>0</v>
      </c>
      <c r="ES344" s="573">
        <f t="shared" si="645"/>
        <v>0</v>
      </c>
      <c r="ET344" s="579">
        <f t="shared" si="646"/>
        <v>0</v>
      </c>
      <c r="EU344" s="577">
        <f t="shared" si="647"/>
        <v>0</v>
      </c>
      <c r="EV344" s="521">
        <f t="shared" si="648"/>
        <v>0</v>
      </c>
      <c r="EW344" s="525">
        <f t="shared" si="649"/>
        <v>0</v>
      </c>
      <c r="EX344" s="524">
        <f t="shared" si="650"/>
        <v>0</v>
      </c>
      <c r="EY344" s="509" t="str">
        <f t="shared" si="651"/>
        <v>○</v>
      </c>
      <c r="EZ344" s="486">
        <f t="shared" si="652"/>
        <v>0</v>
      </c>
      <c r="FA344" s="482">
        <f t="shared" si="652"/>
        <v>0</v>
      </c>
      <c r="FB344" s="482">
        <f t="shared" si="652"/>
        <v>0</v>
      </c>
      <c r="FC344" s="536">
        <f t="shared" si="653"/>
        <v>0</v>
      </c>
      <c r="FD344" s="101">
        <f t="shared" si="654"/>
        <v>0</v>
      </c>
      <c r="FE344" s="846">
        <f t="shared" si="655"/>
        <v>0</v>
      </c>
      <c r="FF344" s="847">
        <f t="shared" si="656"/>
        <v>0</v>
      </c>
      <c r="FG344" s="101" t="str">
        <f t="shared" si="657"/>
        <v/>
      </c>
      <c r="FH344" s="185" t="str">
        <f t="shared" si="658"/>
        <v/>
      </c>
      <c r="FI344" s="184" t="str">
        <f t="shared" si="658"/>
        <v/>
      </c>
      <c r="FJ344" s="848" t="str">
        <f t="shared" si="658"/>
        <v/>
      </c>
      <c r="FK344" s="508"/>
      <c r="FL344" s="498"/>
      <c r="FM344" s="499"/>
      <c r="FN344" s="849">
        <f t="shared" si="659"/>
        <v>0</v>
      </c>
      <c r="FO344" s="511" t="str">
        <f t="shared" si="660"/>
        <v/>
      </c>
      <c r="FP344" s="528" t="str">
        <f t="shared" si="661"/>
        <v/>
      </c>
      <c r="FQ344" s="529" t="str">
        <f t="shared" si="662"/>
        <v/>
      </c>
      <c r="FR344" s="529" t="str">
        <f t="shared" si="663"/>
        <v/>
      </c>
      <c r="FS344" s="530">
        <f t="shared" si="664"/>
        <v>0</v>
      </c>
      <c r="FT344" s="510"/>
    </row>
    <row r="345" spans="1:176" s="3" customFormat="1" ht="18" customHeight="1">
      <c r="A345" s="619" t="str">
        <f t="shared" si="557"/>
        <v/>
      </c>
      <c r="B345" s="448">
        <f t="shared" si="665"/>
        <v>0</v>
      </c>
      <c r="C345" s="1114" t="str">
        <f t="shared" si="558"/>
        <v>授業料</v>
      </c>
      <c r="D345" s="1114" t="str">
        <f t="shared" si="559"/>
        <v>入学金</v>
      </c>
      <c r="E345" s="448">
        <f t="shared" si="666"/>
        <v>0</v>
      </c>
      <c r="F345" s="619">
        <f t="shared" si="560"/>
        <v>0</v>
      </c>
      <c r="G345" s="539">
        <f t="shared" si="561"/>
        <v>328</v>
      </c>
      <c r="H345" s="844"/>
      <c r="I345" s="845"/>
      <c r="J345" s="187"/>
      <c r="K345" s="188"/>
      <c r="L345" s="188"/>
      <c r="M345" s="186"/>
      <c r="N345" s="97"/>
      <c r="O345" s="98"/>
      <c r="P345" s="187"/>
      <c r="Q345" s="188"/>
      <c r="R345" s="186"/>
      <c r="S345" s="99"/>
      <c r="T345" s="97"/>
      <c r="U345" s="741"/>
      <c r="V345" s="101" t="str">
        <f>IF(OR($R$5="",$T$5="",$J345="",$O345="",$U345=""),"",IF(ISERROR(VLOOKUP($C345,参照!$P$4:$V$112,5,FALSE)),0,VLOOKUP($C345,参照!$P$4:$V$112,5,FALSE)))</f>
        <v/>
      </c>
      <c r="W345" s="100"/>
      <c r="X345" s="102" t="str">
        <f>IF(OR($R$5="",$T$5="",$J345="",$O345="",$W345=""),"",IF(ISERROR(VLOOKUP($D345,参照!$P$4:$V$112,5,FALSE)),0,VLOOKUP($D345,参照!$P$4:$V$112,5,FALSE)))</f>
        <v/>
      </c>
      <c r="Y345" s="182" t="str">
        <f t="shared" si="562"/>
        <v/>
      </c>
      <c r="Z345" s="182" t="str">
        <f t="shared" si="563"/>
        <v/>
      </c>
      <c r="AA345" s="468"/>
      <c r="AB345" s="536">
        <f t="shared" si="564"/>
        <v>0</v>
      </c>
      <c r="AC345" s="854"/>
      <c r="AD345" s="738">
        <f t="shared" si="565"/>
        <v>0</v>
      </c>
      <c r="AE345" s="103" t="str">
        <f t="shared" si="566"/>
        <v/>
      </c>
      <c r="AF345" s="468" t="str">
        <f t="shared" si="567"/>
        <v/>
      </c>
      <c r="AG345" s="469" t="str">
        <f t="shared" si="568"/>
        <v/>
      </c>
      <c r="AH345" s="102" t="str">
        <f t="shared" si="568"/>
        <v/>
      </c>
      <c r="AI345" s="855"/>
      <c r="AJ345" s="588"/>
      <c r="AK345" s="102" t="str">
        <f t="shared" si="569"/>
        <v/>
      </c>
      <c r="AL345" s="856"/>
      <c r="AM345" s="469">
        <f t="shared" si="570"/>
        <v>0</v>
      </c>
      <c r="AN345" s="469">
        <f t="shared" si="571"/>
        <v>0</v>
      </c>
      <c r="AO345" s="469">
        <f t="shared" si="572"/>
        <v>0</v>
      </c>
      <c r="AP345" s="590">
        <f t="shared" si="573"/>
        <v>0</v>
      </c>
      <c r="AQ345" s="474"/>
      <c r="AR345" s="104" t="str">
        <f t="shared" si="574"/>
        <v/>
      </c>
      <c r="AS345" s="856"/>
      <c r="AT345" s="469">
        <f t="shared" si="575"/>
        <v>0</v>
      </c>
      <c r="AU345" s="469">
        <f t="shared" si="576"/>
        <v>0</v>
      </c>
      <c r="AV345" s="469">
        <f t="shared" si="577"/>
        <v>0</v>
      </c>
      <c r="AW345" s="590">
        <f t="shared" si="578"/>
        <v>0</v>
      </c>
      <c r="AX345" s="474"/>
      <c r="AY345" s="102" t="str">
        <f t="shared" si="579"/>
        <v/>
      </c>
      <c r="AZ345" s="856"/>
      <c r="BA345" s="469">
        <f t="shared" si="580"/>
        <v>0</v>
      </c>
      <c r="BB345" s="469">
        <f t="shared" si="581"/>
        <v>0</v>
      </c>
      <c r="BC345" s="469">
        <f t="shared" si="582"/>
        <v>0</v>
      </c>
      <c r="BD345" s="590">
        <f t="shared" si="583"/>
        <v>0</v>
      </c>
      <c r="BE345" s="484" t="str">
        <f t="shared" si="584"/>
        <v>○</v>
      </c>
      <c r="BF345" s="486">
        <f t="shared" si="585"/>
        <v>0</v>
      </c>
      <c r="BG345" s="482">
        <f t="shared" si="585"/>
        <v>0</v>
      </c>
      <c r="BH345" s="482">
        <f t="shared" si="585"/>
        <v>0</v>
      </c>
      <c r="BI345" s="483">
        <f t="shared" si="586"/>
        <v>0</v>
      </c>
      <c r="BJ345" s="528">
        <f t="shared" si="587"/>
        <v>0</v>
      </c>
      <c r="BK345" s="529">
        <f t="shared" si="587"/>
        <v>0</v>
      </c>
      <c r="BL345" s="529">
        <f t="shared" si="587"/>
        <v>0</v>
      </c>
      <c r="BM345" s="530">
        <f t="shared" si="588"/>
        <v>0</v>
      </c>
      <c r="BN345" s="528">
        <f t="shared" si="589"/>
        <v>0</v>
      </c>
      <c r="BO345" s="529">
        <f t="shared" si="590"/>
        <v>0</v>
      </c>
      <c r="BP345" s="529">
        <f t="shared" si="591"/>
        <v>0</v>
      </c>
      <c r="BQ345" s="530">
        <f t="shared" si="592"/>
        <v>0</v>
      </c>
      <c r="BR345" s="528">
        <f t="shared" si="593"/>
        <v>0</v>
      </c>
      <c r="BS345" s="529">
        <f t="shared" si="593"/>
        <v>0</v>
      </c>
      <c r="BT345" s="529">
        <f t="shared" si="593"/>
        <v>0</v>
      </c>
      <c r="BU345" s="530">
        <f t="shared" si="594"/>
        <v>0</v>
      </c>
      <c r="BV345" s="528">
        <f t="shared" si="595"/>
        <v>0</v>
      </c>
      <c r="BW345" s="529">
        <f t="shared" si="596"/>
        <v>0</v>
      </c>
      <c r="BX345" s="529">
        <f t="shared" si="597"/>
        <v>0</v>
      </c>
      <c r="BY345" s="530">
        <f t="shared" si="598"/>
        <v>0</v>
      </c>
      <c r="BZ345" s="560" t="str">
        <f t="shared" si="599"/>
        <v/>
      </c>
      <c r="CA345" s="184" t="str">
        <f t="shared" si="599"/>
        <v/>
      </c>
      <c r="CB345" s="183" t="str">
        <f t="shared" si="599"/>
        <v/>
      </c>
      <c r="CC345" s="185" t="str">
        <f t="shared" si="600"/>
        <v/>
      </c>
      <c r="CD345" s="184" t="str">
        <f t="shared" si="600"/>
        <v/>
      </c>
      <c r="CE345" s="183" t="str">
        <f t="shared" si="600"/>
        <v/>
      </c>
      <c r="CF345" s="447"/>
      <c r="CG345" s="482" t="str">
        <f t="shared" si="601"/>
        <v>－</v>
      </c>
      <c r="CH345" s="469"/>
      <c r="CI345" s="561"/>
      <c r="CJ345" s="468" t="str">
        <f t="shared" si="602"/>
        <v/>
      </c>
      <c r="CK345" s="469" t="str">
        <f t="shared" si="603"/>
        <v/>
      </c>
      <c r="CL345" s="102" t="str">
        <f t="shared" si="604"/>
        <v/>
      </c>
      <c r="CM345" s="468" t="str">
        <f t="shared" si="605"/>
        <v/>
      </c>
      <c r="CN345" s="469" t="str">
        <f t="shared" si="606"/>
        <v/>
      </c>
      <c r="CO345" s="102" t="str">
        <f t="shared" si="607"/>
        <v/>
      </c>
      <c r="CP345" s="468" t="str">
        <f t="shared" si="608"/>
        <v/>
      </c>
      <c r="CQ345" s="469" t="str">
        <f t="shared" si="608"/>
        <v/>
      </c>
      <c r="CR345" s="102" t="str">
        <f t="shared" si="608"/>
        <v/>
      </c>
      <c r="CS345" s="468" t="str">
        <f t="shared" si="609"/>
        <v/>
      </c>
      <c r="CT345" s="469" t="str">
        <f t="shared" si="610"/>
        <v/>
      </c>
      <c r="CU345" s="469" t="str">
        <f t="shared" si="611"/>
        <v/>
      </c>
      <c r="CV345" s="105" t="str">
        <f t="shared" si="612"/>
        <v/>
      </c>
      <c r="CW345" s="856"/>
      <c r="CX345" s="469">
        <f t="shared" si="613"/>
        <v>0</v>
      </c>
      <c r="CY345" s="469">
        <f t="shared" si="614"/>
        <v>0</v>
      </c>
      <c r="CZ345" s="469">
        <f t="shared" si="615"/>
        <v>0</v>
      </c>
      <c r="DA345" s="590">
        <f t="shared" si="616"/>
        <v>0</v>
      </c>
      <c r="DB345" s="474"/>
      <c r="DC345" s="604">
        <f t="shared" si="617"/>
        <v>0</v>
      </c>
      <c r="DD345" s="184">
        <f t="shared" si="618"/>
        <v>0</v>
      </c>
      <c r="DE345" s="605">
        <f t="shared" si="619"/>
        <v>0</v>
      </c>
      <c r="DF345" s="104" t="str">
        <f t="shared" si="620"/>
        <v/>
      </c>
      <c r="DG345" s="856"/>
      <c r="DH345" s="469">
        <f t="shared" si="621"/>
        <v>0</v>
      </c>
      <c r="DI345" s="469">
        <f t="shared" si="622"/>
        <v>0</v>
      </c>
      <c r="DJ345" s="469">
        <f t="shared" si="623"/>
        <v>0</v>
      </c>
      <c r="DK345" s="590">
        <f t="shared" si="624"/>
        <v>0</v>
      </c>
      <c r="DL345" s="474"/>
      <c r="DM345" s="604">
        <f t="shared" si="625"/>
        <v>0</v>
      </c>
      <c r="DN345" s="184">
        <f t="shared" si="626"/>
        <v>0</v>
      </c>
      <c r="DO345" s="605">
        <f t="shared" si="627"/>
        <v>0</v>
      </c>
      <c r="DP345" s="104" t="str">
        <f t="shared" si="628"/>
        <v/>
      </c>
      <c r="DQ345" s="856"/>
      <c r="DR345" s="469">
        <f t="shared" si="629"/>
        <v>0</v>
      </c>
      <c r="DS345" s="469">
        <f t="shared" si="630"/>
        <v>0</v>
      </c>
      <c r="DT345" s="469">
        <f t="shared" si="631"/>
        <v>0</v>
      </c>
      <c r="DU345" s="101">
        <f t="shared" si="632"/>
        <v>0</v>
      </c>
      <c r="DV345" s="528">
        <f t="shared" si="633"/>
        <v>0</v>
      </c>
      <c r="DW345" s="529">
        <f t="shared" si="633"/>
        <v>0</v>
      </c>
      <c r="DX345" s="529">
        <f t="shared" si="633"/>
        <v>0</v>
      </c>
      <c r="DY345" s="530">
        <f t="shared" si="634"/>
        <v>0</v>
      </c>
      <c r="DZ345" s="528">
        <f t="shared" si="635"/>
        <v>0</v>
      </c>
      <c r="EA345" s="529">
        <f t="shared" si="635"/>
        <v>0</v>
      </c>
      <c r="EB345" s="529">
        <f t="shared" si="635"/>
        <v>0</v>
      </c>
      <c r="EC345" s="530">
        <f t="shared" si="636"/>
        <v>0</v>
      </c>
      <c r="ED345" s="528">
        <f t="shared" si="637"/>
        <v>0</v>
      </c>
      <c r="EE345" s="529">
        <f t="shared" si="637"/>
        <v>0</v>
      </c>
      <c r="EF345" s="529">
        <f t="shared" si="637"/>
        <v>0</v>
      </c>
      <c r="EG345" s="530">
        <f t="shared" si="638"/>
        <v>0</v>
      </c>
      <c r="EH345" s="528">
        <f t="shared" si="639"/>
        <v>0</v>
      </c>
      <c r="EI345" s="529">
        <f t="shared" si="640"/>
        <v>0</v>
      </c>
      <c r="EJ345" s="529">
        <f t="shared" si="641"/>
        <v>0</v>
      </c>
      <c r="EK345" s="530">
        <f t="shared" si="642"/>
        <v>0</v>
      </c>
      <c r="EL345" s="562"/>
      <c r="EM345" s="571">
        <f t="shared" si="643"/>
        <v>0</v>
      </c>
      <c r="EN345" s="572">
        <f t="shared" si="643"/>
        <v>0</v>
      </c>
      <c r="EO345" s="576">
        <f t="shared" si="643"/>
        <v>0</v>
      </c>
      <c r="EP345" s="578">
        <f t="shared" si="644"/>
        <v>0</v>
      </c>
      <c r="EQ345" s="571">
        <f t="shared" si="645"/>
        <v>0</v>
      </c>
      <c r="ER345" s="572">
        <f t="shared" si="645"/>
        <v>0</v>
      </c>
      <c r="ES345" s="573">
        <f t="shared" si="645"/>
        <v>0</v>
      </c>
      <c r="ET345" s="579">
        <f t="shared" si="646"/>
        <v>0</v>
      </c>
      <c r="EU345" s="577">
        <f t="shared" si="647"/>
        <v>0</v>
      </c>
      <c r="EV345" s="521">
        <f t="shared" si="648"/>
        <v>0</v>
      </c>
      <c r="EW345" s="525">
        <f t="shared" si="649"/>
        <v>0</v>
      </c>
      <c r="EX345" s="524">
        <f t="shared" si="650"/>
        <v>0</v>
      </c>
      <c r="EY345" s="509" t="str">
        <f t="shared" si="651"/>
        <v>○</v>
      </c>
      <c r="EZ345" s="486">
        <f t="shared" si="652"/>
        <v>0</v>
      </c>
      <c r="FA345" s="482">
        <f t="shared" si="652"/>
        <v>0</v>
      </c>
      <c r="FB345" s="482">
        <f t="shared" si="652"/>
        <v>0</v>
      </c>
      <c r="FC345" s="536">
        <f t="shared" si="653"/>
        <v>0</v>
      </c>
      <c r="FD345" s="101">
        <f t="shared" si="654"/>
        <v>0</v>
      </c>
      <c r="FE345" s="846">
        <f t="shared" si="655"/>
        <v>0</v>
      </c>
      <c r="FF345" s="847">
        <f t="shared" si="656"/>
        <v>0</v>
      </c>
      <c r="FG345" s="101" t="str">
        <f t="shared" si="657"/>
        <v/>
      </c>
      <c r="FH345" s="185" t="str">
        <f t="shared" si="658"/>
        <v/>
      </c>
      <c r="FI345" s="184" t="str">
        <f t="shared" si="658"/>
        <v/>
      </c>
      <c r="FJ345" s="848" t="str">
        <f t="shared" si="658"/>
        <v/>
      </c>
      <c r="FK345" s="508"/>
      <c r="FL345" s="498"/>
      <c r="FM345" s="499"/>
      <c r="FN345" s="849">
        <f t="shared" si="659"/>
        <v>0</v>
      </c>
      <c r="FO345" s="511" t="str">
        <f t="shared" si="660"/>
        <v/>
      </c>
      <c r="FP345" s="528" t="str">
        <f t="shared" si="661"/>
        <v/>
      </c>
      <c r="FQ345" s="529" t="str">
        <f t="shared" si="662"/>
        <v/>
      </c>
      <c r="FR345" s="529" t="str">
        <f t="shared" si="663"/>
        <v/>
      </c>
      <c r="FS345" s="530">
        <f t="shared" si="664"/>
        <v>0</v>
      </c>
      <c r="FT345" s="510"/>
    </row>
    <row r="346" spans="1:176" s="3" customFormat="1" ht="18" customHeight="1">
      <c r="A346" s="619" t="str">
        <f t="shared" si="557"/>
        <v/>
      </c>
      <c r="B346" s="448">
        <f t="shared" si="665"/>
        <v>0</v>
      </c>
      <c r="C346" s="1114" t="str">
        <f t="shared" si="558"/>
        <v>授業料</v>
      </c>
      <c r="D346" s="1114" t="str">
        <f t="shared" si="559"/>
        <v>入学金</v>
      </c>
      <c r="E346" s="448">
        <f t="shared" si="666"/>
        <v>0</v>
      </c>
      <c r="F346" s="619">
        <f t="shared" si="560"/>
        <v>0</v>
      </c>
      <c r="G346" s="539">
        <f t="shared" si="561"/>
        <v>329</v>
      </c>
      <c r="H346" s="844"/>
      <c r="I346" s="845"/>
      <c r="J346" s="187"/>
      <c r="K346" s="188"/>
      <c r="L346" s="188"/>
      <c r="M346" s="186"/>
      <c r="N346" s="97"/>
      <c r="O346" s="98"/>
      <c r="P346" s="187"/>
      <c r="Q346" s="188"/>
      <c r="R346" s="186"/>
      <c r="S346" s="99"/>
      <c r="T346" s="97"/>
      <c r="U346" s="741"/>
      <c r="V346" s="101" t="str">
        <f>IF(OR($R$5="",$T$5="",$J346="",$O346="",$U346=""),"",IF(ISERROR(VLOOKUP($C346,参照!$P$4:$V$112,5,FALSE)),0,VLOOKUP($C346,参照!$P$4:$V$112,5,FALSE)))</f>
        <v/>
      </c>
      <c r="W346" s="100"/>
      <c r="X346" s="102" t="str">
        <f>IF(OR($R$5="",$T$5="",$J346="",$O346="",$W346=""),"",IF(ISERROR(VLOOKUP($D346,参照!$P$4:$V$112,5,FALSE)),0,VLOOKUP($D346,参照!$P$4:$V$112,5,FALSE)))</f>
        <v/>
      </c>
      <c r="Y346" s="182" t="str">
        <f t="shared" si="562"/>
        <v/>
      </c>
      <c r="Z346" s="182" t="str">
        <f t="shared" si="563"/>
        <v/>
      </c>
      <c r="AA346" s="468"/>
      <c r="AB346" s="536">
        <f t="shared" si="564"/>
        <v>0</v>
      </c>
      <c r="AC346" s="854"/>
      <c r="AD346" s="738">
        <f t="shared" si="565"/>
        <v>0</v>
      </c>
      <c r="AE346" s="103" t="str">
        <f t="shared" si="566"/>
        <v/>
      </c>
      <c r="AF346" s="468" t="str">
        <f t="shared" si="567"/>
        <v/>
      </c>
      <c r="AG346" s="469" t="str">
        <f t="shared" si="568"/>
        <v/>
      </c>
      <c r="AH346" s="102" t="str">
        <f t="shared" si="568"/>
        <v/>
      </c>
      <c r="AI346" s="855"/>
      <c r="AJ346" s="588"/>
      <c r="AK346" s="102" t="str">
        <f t="shared" si="569"/>
        <v/>
      </c>
      <c r="AL346" s="856"/>
      <c r="AM346" s="469">
        <f t="shared" si="570"/>
        <v>0</v>
      </c>
      <c r="AN346" s="469">
        <f t="shared" si="571"/>
        <v>0</v>
      </c>
      <c r="AO346" s="469">
        <f t="shared" si="572"/>
        <v>0</v>
      </c>
      <c r="AP346" s="590">
        <f t="shared" si="573"/>
        <v>0</v>
      </c>
      <c r="AQ346" s="474"/>
      <c r="AR346" s="104" t="str">
        <f t="shared" si="574"/>
        <v/>
      </c>
      <c r="AS346" s="856"/>
      <c r="AT346" s="469">
        <f t="shared" si="575"/>
        <v>0</v>
      </c>
      <c r="AU346" s="469">
        <f t="shared" si="576"/>
        <v>0</v>
      </c>
      <c r="AV346" s="469">
        <f t="shared" si="577"/>
        <v>0</v>
      </c>
      <c r="AW346" s="590">
        <f t="shared" si="578"/>
        <v>0</v>
      </c>
      <c r="AX346" s="474"/>
      <c r="AY346" s="102" t="str">
        <f t="shared" si="579"/>
        <v/>
      </c>
      <c r="AZ346" s="856"/>
      <c r="BA346" s="469">
        <f t="shared" si="580"/>
        <v>0</v>
      </c>
      <c r="BB346" s="469">
        <f t="shared" si="581"/>
        <v>0</v>
      </c>
      <c r="BC346" s="469">
        <f t="shared" si="582"/>
        <v>0</v>
      </c>
      <c r="BD346" s="590">
        <f t="shared" si="583"/>
        <v>0</v>
      </c>
      <c r="BE346" s="484" t="str">
        <f t="shared" si="584"/>
        <v>○</v>
      </c>
      <c r="BF346" s="486">
        <f t="shared" si="585"/>
        <v>0</v>
      </c>
      <c r="BG346" s="482">
        <f t="shared" si="585"/>
        <v>0</v>
      </c>
      <c r="BH346" s="482">
        <f t="shared" si="585"/>
        <v>0</v>
      </c>
      <c r="BI346" s="483">
        <f t="shared" si="586"/>
        <v>0</v>
      </c>
      <c r="BJ346" s="528">
        <f t="shared" si="587"/>
        <v>0</v>
      </c>
      <c r="BK346" s="529">
        <f t="shared" si="587"/>
        <v>0</v>
      </c>
      <c r="BL346" s="529">
        <f t="shared" si="587"/>
        <v>0</v>
      </c>
      <c r="BM346" s="530">
        <f t="shared" si="588"/>
        <v>0</v>
      </c>
      <c r="BN346" s="528">
        <f t="shared" si="589"/>
        <v>0</v>
      </c>
      <c r="BO346" s="529">
        <f t="shared" si="590"/>
        <v>0</v>
      </c>
      <c r="BP346" s="529">
        <f t="shared" si="591"/>
        <v>0</v>
      </c>
      <c r="BQ346" s="530">
        <f t="shared" si="592"/>
        <v>0</v>
      </c>
      <c r="BR346" s="528">
        <f t="shared" si="593"/>
        <v>0</v>
      </c>
      <c r="BS346" s="529">
        <f t="shared" si="593"/>
        <v>0</v>
      </c>
      <c r="BT346" s="529">
        <f t="shared" si="593"/>
        <v>0</v>
      </c>
      <c r="BU346" s="530">
        <f t="shared" si="594"/>
        <v>0</v>
      </c>
      <c r="BV346" s="528">
        <f t="shared" si="595"/>
        <v>0</v>
      </c>
      <c r="BW346" s="529">
        <f t="shared" si="596"/>
        <v>0</v>
      </c>
      <c r="BX346" s="529">
        <f t="shared" si="597"/>
        <v>0</v>
      </c>
      <c r="BY346" s="530">
        <f t="shared" si="598"/>
        <v>0</v>
      </c>
      <c r="BZ346" s="560" t="str">
        <f t="shared" si="599"/>
        <v/>
      </c>
      <c r="CA346" s="184" t="str">
        <f t="shared" si="599"/>
        <v/>
      </c>
      <c r="CB346" s="183" t="str">
        <f t="shared" si="599"/>
        <v/>
      </c>
      <c r="CC346" s="185" t="str">
        <f t="shared" si="600"/>
        <v/>
      </c>
      <c r="CD346" s="184" t="str">
        <f t="shared" si="600"/>
        <v/>
      </c>
      <c r="CE346" s="183" t="str">
        <f t="shared" si="600"/>
        <v/>
      </c>
      <c r="CF346" s="447"/>
      <c r="CG346" s="482" t="str">
        <f t="shared" si="601"/>
        <v>－</v>
      </c>
      <c r="CH346" s="469"/>
      <c r="CI346" s="561"/>
      <c r="CJ346" s="468" t="str">
        <f t="shared" si="602"/>
        <v/>
      </c>
      <c r="CK346" s="469" t="str">
        <f t="shared" si="603"/>
        <v/>
      </c>
      <c r="CL346" s="102" t="str">
        <f t="shared" si="604"/>
        <v/>
      </c>
      <c r="CM346" s="468" t="str">
        <f t="shared" si="605"/>
        <v/>
      </c>
      <c r="CN346" s="469" t="str">
        <f t="shared" si="606"/>
        <v/>
      </c>
      <c r="CO346" s="102" t="str">
        <f t="shared" si="607"/>
        <v/>
      </c>
      <c r="CP346" s="468" t="str">
        <f t="shared" si="608"/>
        <v/>
      </c>
      <c r="CQ346" s="469" t="str">
        <f t="shared" si="608"/>
        <v/>
      </c>
      <c r="CR346" s="102" t="str">
        <f t="shared" si="608"/>
        <v/>
      </c>
      <c r="CS346" s="468" t="str">
        <f t="shared" si="609"/>
        <v/>
      </c>
      <c r="CT346" s="469" t="str">
        <f t="shared" si="610"/>
        <v/>
      </c>
      <c r="CU346" s="469" t="str">
        <f t="shared" si="611"/>
        <v/>
      </c>
      <c r="CV346" s="105" t="str">
        <f t="shared" si="612"/>
        <v/>
      </c>
      <c r="CW346" s="856"/>
      <c r="CX346" s="469">
        <f t="shared" si="613"/>
        <v>0</v>
      </c>
      <c r="CY346" s="469">
        <f t="shared" si="614"/>
        <v>0</v>
      </c>
      <c r="CZ346" s="469">
        <f t="shared" si="615"/>
        <v>0</v>
      </c>
      <c r="DA346" s="590">
        <f t="shared" si="616"/>
        <v>0</v>
      </c>
      <c r="DB346" s="474"/>
      <c r="DC346" s="604">
        <f t="shared" si="617"/>
        <v>0</v>
      </c>
      <c r="DD346" s="184">
        <f t="shared" si="618"/>
        <v>0</v>
      </c>
      <c r="DE346" s="605">
        <f t="shared" si="619"/>
        <v>0</v>
      </c>
      <c r="DF346" s="104" t="str">
        <f t="shared" si="620"/>
        <v/>
      </c>
      <c r="DG346" s="856"/>
      <c r="DH346" s="469">
        <f t="shared" si="621"/>
        <v>0</v>
      </c>
      <c r="DI346" s="469">
        <f t="shared" si="622"/>
        <v>0</v>
      </c>
      <c r="DJ346" s="469">
        <f t="shared" si="623"/>
        <v>0</v>
      </c>
      <c r="DK346" s="590">
        <f t="shared" si="624"/>
        <v>0</v>
      </c>
      <c r="DL346" s="474"/>
      <c r="DM346" s="604">
        <f t="shared" si="625"/>
        <v>0</v>
      </c>
      <c r="DN346" s="184">
        <f t="shared" si="626"/>
        <v>0</v>
      </c>
      <c r="DO346" s="605">
        <f t="shared" si="627"/>
        <v>0</v>
      </c>
      <c r="DP346" s="104" t="str">
        <f t="shared" si="628"/>
        <v/>
      </c>
      <c r="DQ346" s="856"/>
      <c r="DR346" s="469">
        <f t="shared" si="629"/>
        <v>0</v>
      </c>
      <c r="DS346" s="469">
        <f t="shared" si="630"/>
        <v>0</v>
      </c>
      <c r="DT346" s="469">
        <f t="shared" si="631"/>
        <v>0</v>
      </c>
      <c r="DU346" s="101">
        <f t="shared" si="632"/>
        <v>0</v>
      </c>
      <c r="DV346" s="528">
        <f t="shared" si="633"/>
        <v>0</v>
      </c>
      <c r="DW346" s="529">
        <f t="shared" si="633"/>
        <v>0</v>
      </c>
      <c r="DX346" s="529">
        <f t="shared" si="633"/>
        <v>0</v>
      </c>
      <c r="DY346" s="530">
        <f t="shared" si="634"/>
        <v>0</v>
      </c>
      <c r="DZ346" s="528">
        <f t="shared" si="635"/>
        <v>0</v>
      </c>
      <c r="EA346" s="529">
        <f t="shared" si="635"/>
        <v>0</v>
      </c>
      <c r="EB346" s="529">
        <f t="shared" si="635"/>
        <v>0</v>
      </c>
      <c r="EC346" s="530">
        <f t="shared" si="636"/>
        <v>0</v>
      </c>
      <c r="ED346" s="528">
        <f t="shared" si="637"/>
        <v>0</v>
      </c>
      <c r="EE346" s="529">
        <f t="shared" si="637"/>
        <v>0</v>
      </c>
      <c r="EF346" s="529">
        <f t="shared" si="637"/>
        <v>0</v>
      </c>
      <c r="EG346" s="530">
        <f t="shared" si="638"/>
        <v>0</v>
      </c>
      <c r="EH346" s="528">
        <f t="shared" si="639"/>
        <v>0</v>
      </c>
      <c r="EI346" s="529">
        <f t="shared" si="640"/>
        <v>0</v>
      </c>
      <c r="EJ346" s="529">
        <f t="shared" si="641"/>
        <v>0</v>
      </c>
      <c r="EK346" s="530">
        <f t="shared" si="642"/>
        <v>0</v>
      </c>
      <c r="EL346" s="562"/>
      <c r="EM346" s="571">
        <f t="shared" si="643"/>
        <v>0</v>
      </c>
      <c r="EN346" s="572">
        <f t="shared" si="643"/>
        <v>0</v>
      </c>
      <c r="EO346" s="576">
        <f t="shared" si="643"/>
        <v>0</v>
      </c>
      <c r="EP346" s="578">
        <f t="shared" si="644"/>
        <v>0</v>
      </c>
      <c r="EQ346" s="571">
        <f t="shared" si="645"/>
        <v>0</v>
      </c>
      <c r="ER346" s="572">
        <f t="shared" si="645"/>
        <v>0</v>
      </c>
      <c r="ES346" s="573">
        <f t="shared" si="645"/>
        <v>0</v>
      </c>
      <c r="ET346" s="579">
        <f t="shared" si="646"/>
        <v>0</v>
      </c>
      <c r="EU346" s="577">
        <f t="shared" si="647"/>
        <v>0</v>
      </c>
      <c r="EV346" s="521">
        <f t="shared" si="648"/>
        <v>0</v>
      </c>
      <c r="EW346" s="525">
        <f t="shared" si="649"/>
        <v>0</v>
      </c>
      <c r="EX346" s="524">
        <f t="shared" si="650"/>
        <v>0</v>
      </c>
      <c r="EY346" s="509" t="str">
        <f t="shared" si="651"/>
        <v>○</v>
      </c>
      <c r="EZ346" s="486">
        <f t="shared" si="652"/>
        <v>0</v>
      </c>
      <c r="FA346" s="482">
        <f t="shared" si="652"/>
        <v>0</v>
      </c>
      <c r="FB346" s="482">
        <f t="shared" si="652"/>
        <v>0</v>
      </c>
      <c r="FC346" s="536">
        <f t="shared" si="653"/>
        <v>0</v>
      </c>
      <c r="FD346" s="101">
        <f t="shared" si="654"/>
        <v>0</v>
      </c>
      <c r="FE346" s="846">
        <f t="shared" si="655"/>
        <v>0</v>
      </c>
      <c r="FF346" s="847">
        <f t="shared" si="656"/>
        <v>0</v>
      </c>
      <c r="FG346" s="101" t="str">
        <f t="shared" si="657"/>
        <v/>
      </c>
      <c r="FH346" s="185" t="str">
        <f t="shared" si="658"/>
        <v/>
      </c>
      <c r="FI346" s="184" t="str">
        <f t="shared" si="658"/>
        <v/>
      </c>
      <c r="FJ346" s="848" t="str">
        <f t="shared" si="658"/>
        <v/>
      </c>
      <c r="FK346" s="508"/>
      <c r="FL346" s="498"/>
      <c r="FM346" s="499"/>
      <c r="FN346" s="849">
        <f t="shared" si="659"/>
        <v>0</v>
      </c>
      <c r="FO346" s="511" t="str">
        <f t="shared" si="660"/>
        <v/>
      </c>
      <c r="FP346" s="528" t="str">
        <f t="shared" si="661"/>
        <v/>
      </c>
      <c r="FQ346" s="529" t="str">
        <f t="shared" si="662"/>
        <v/>
      </c>
      <c r="FR346" s="529" t="str">
        <f t="shared" si="663"/>
        <v/>
      </c>
      <c r="FS346" s="530">
        <f t="shared" si="664"/>
        <v>0</v>
      </c>
      <c r="FT346" s="510"/>
    </row>
    <row r="347" spans="1:176" s="3" customFormat="1" ht="18" customHeight="1">
      <c r="A347" s="619" t="str">
        <f t="shared" si="557"/>
        <v/>
      </c>
      <c r="B347" s="448">
        <f t="shared" si="665"/>
        <v>0</v>
      </c>
      <c r="C347" s="1114" t="str">
        <f t="shared" si="558"/>
        <v>授業料</v>
      </c>
      <c r="D347" s="1114" t="str">
        <f t="shared" si="559"/>
        <v>入学金</v>
      </c>
      <c r="E347" s="448">
        <f t="shared" si="666"/>
        <v>0</v>
      </c>
      <c r="F347" s="619">
        <f t="shared" si="560"/>
        <v>0</v>
      </c>
      <c r="G347" s="539">
        <f t="shared" si="561"/>
        <v>330</v>
      </c>
      <c r="H347" s="844"/>
      <c r="I347" s="845"/>
      <c r="J347" s="187"/>
      <c r="K347" s="188"/>
      <c r="L347" s="188"/>
      <c r="M347" s="186"/>
      <c r="N347" s="97"/>
      <c r="O347" s="98"/>
      <c r="P347" s="187"/>
      <c r="Q347" s="188"/>
      <c r="R347" s="186"/>
      <c r="S347" s="99"/>
      <c r="T347" s="97"/>
      <c r="U347" s="741"/>
      <c r="V347" s="101" t="str">
        <f>IF(OR($R$5="",$T$5="",$J347="",$O347="",$U347=""),"",IF(ISERROR(VLOOKUP($C347,参照!$P$4:$V$112,5,FALSE)),0,VLOOKUP($C347,参照!$P$4:$V$112,5,FALSE)))</f>
        <v/>
      </c>
      <c r="W347" s="100"/>
      <c r="X347" s="102" t="str">
        <f>IF(OR($R$5="",$T$5="",$J347="",$O347="",$W347=""),"",IF(ISERROR(VLOOKUP($D347,参照!$P$4:$V$112,5,FALSE)),0,VLOOKUP($D347,参照!$P$4:$V$112,5,FALSE)))</f>
        <v/>
      </c>
      <c r="Y347" s="182" t="str">
        <f t="shared" si="562"/>
        <v/>
      </c>
      <c r="Z347" s="182" t="str">
        <f t="shared" si="563"/>
        <v/>
      </c>
      <c r="AA347" s="468"/>
      <c r="AB347" s="536">
        <f t="shared" si="564"/>
        <v>0</v>
      </c>
      <c r="AC347" s="854"/>
      <c r="AD347" s="738">
        <f t="shared" si="565"/>
        <v>0</v>
      </c>
      <c r="AE347" s="103" t="str">
        <f t="shared" si="566"/>
        <v/>
      </c>
      <c r="AF347" s="468" t="str">
        <f t="shared" si="567"/>
        <v/>
      </c>
      <c r="AG347" s="469" t="str">
        <f t="shared" si="568"/>
        <v/>
      </c>
      <c r="AH347" s="102" t="str">
        <f t="shared" si="568"/>
        <v/>
      </c>
      <c r="AI347" s="855"/>
      <c r="AJ347" s="588"/>
      <c r="AK347" s="102" t="str">
        <f t="shared" si="569"/>
        <v/>
      </c>
      <c r="AL347" s="856"/>
      <c r="AM347" s="469">
        <f t="shared" si="570"/>
        <v>0</v>
      </c>
      <c r="AN347" s="469">
        <f t="shared" si="571"/>
        <v>0</v>
      </c>
      <c r="AO347" s="469">
        <f t="shared" si="572"/>
        <v>0</v>
      </c>
      <c r="AP347" s="590">
        <f t="shared" si="573"/>
        <v>0</v>
      </c>
      <c r="AQ347" s="474"/>
      <c r="AR347" s="104" t="str">
        <f t="shared" si="574"/>
        <v/>
      </c>
      <c r="AS347" s="856"/>
      <c r="AT347" s="469">
        <f t="shared" si="575"/>
        <v>0</v>
      </c>
      <c r="AU347" s="469">
        <f t="shared" si="576"/>
        <v>0</v>
      </c>
      <c r="AV347" s="469">
        <f t="shared" si="577"/>
        <v>0</v>
      </c>
      <c r="AW347" s="590">
        <f t="shared" si="578"/>
        <v>0</v>
      </c>
      <c r="AX347" s="474"/>
      <c r="AY347" s="102" t="str">
        <f t="shared" si="579"/>
        <v/>
      </c>
      <c r="AZ347" s="856"/>
      <c r="BA347" s="469">
        <f t="shared" si="580"/>
        <v>0</v>
      </c>
      <c r="BB347" s="469">
        <f t="shared" si="581"/>
        <v>0</v>
      </c>
      <c r="BC347" s="469">
        <f t="shared" si="582"/>
        <v>0</v>
      </c>
      <c r="BD347" s="590">
        <f t="shared" si="583"/>
        <v>0</v>
      </c>
      <c r="BE347" s="484" t="str">
        <f t="shared" si="584"/>
        <v>○</v>
      </c>
      <c r="BF347" s="486">
        <f t="shared" si="585"/>
        <v>0</v>
      </c>
      <c r="BG347" s="482">
        <f t="shared" si="585"/>
        <v>0</v>
      </c>
      <c r="BH347" s="482">
        <f t="shared" si="585"/>
        <v>0</v>
      </c>
      <c r="BI347" s="483">
        <f t="shared" si="586"/>
        <v>0</v>
      </c>
      <c r="BJ347" s="528">
        <f t="shared" si="587"/>
        <v>0</v>
      </c>
      <c r="BK347" s="529">
        <f t="shared" si="587"/>
        <v>0</v>
      </c>
      <c r="BL347" s="529">
        <f t="shared" si="587"/>
        <v>0</v>
      </c>
      <c r="BM347" s="530">
        <f t="shared" si="588"/>
        <v>0</v>
      </c>
      <c r="BN347" s="528">
        <f t="shared" si="589"/>
        <v>0</v>
      </c>
      <c r="BO347" s="529">
        <f t="shared" si="590"/>
        <v>0</v>
      </c>
      <c r="BP347" s="529">
        <f t="shared" si="591"/>
        <v>0</v>
      </c>
      <c r="BQ347" s="530">
        <f t="shared" si="592"/>
        <v>0</v>
      </c>
      <c r="BR347" s="528">
        <f t="shared" si="593"/>
        <v>0</v>
      </c>
      <c r="BS347" s="529">
        <f t="shared" si="593"/>
        <v>0</v>
      </c>
      <c r="BT347" s="529">
        <f t="shared" si="593"/>
        <v>0</v>
      </c>
      <c r="BU347" s="530">
        <f t="shared" si="594"/>
        <v>0</v>
      </c>
      <c r="BV347" s="528">
        <f t="shared" si="595"/>
        <v>0</v>
      </c>
      <c r="BW347" s="529">
        <f t="shared" si="596"/>
        <v>0</v>
      </c>
      <c r="BX347" s="529">
        <f t="shared" si="597"/>
        <v>0</v>
      </c>
      <c r="BY347" s="530">
        <f t="shared" si="598"/>
        <v>0</v>
      </c>
      <c r="BZ347" s="560" t="str">
        <f t="shared" si="599"/>
        <v/>
      </c>
      <c r="CA347" s="184" t="str">
        <f t="shared" si="599"/>
        <v/>
      </c>
      <c r="CB347" s="183" t="str">
        <f t="shared" si="599"/>
        <v/>
      </c>
      <c r="CC347" s="185" t="str">
        <f t="shared" si="600"/>
        <v/>
      </c>
      <c r="CD347" s="184" t="str">
        <f t="shared" si="600"/>
        <v/>
      </c>
      <c r="CE347" s="183" t="str">
        <f t="shared" si="600"/>
        <v/>
      </c>
      <c r="CF347" s="447"/>
      <c r="CG347" s="482" t="str">
        <f t="shared" si="601"/>
        <v>－</v>
      </c>
      <c r="CH347" s="469"/>
      <c r="CI347" s="561"/>
      <c r="CJ347" s="468" t="str">
        <f t="shared" si="602"/>
        <v/>
      </c>
      <c r="CK347" s="469" t="str">
        <f t="shared" si="603"/>
        <v/>
      </c>
      <c r="CL347" s="102" t="str">
        <f t="shared" si="604"/>
        <v/>
      </c>
      <c r="CM347" s="468" t="str">
        <f t="shared" si="605"/>
        <v/>
      </c>
      <c r="CN347" s="469" t="str">
        <f t="shared" si="606"/>
        <v/>
      </c>
      <c r="CO347" s="102" t="str">
        <f t="shared" si="607"/>
        <v/>
      </c>
      <c r="CP347" s="468" t="str">
        <f t="shared" si="608"/>
        <v/>
      </c>
      <c r="CQ347" s="469" t="str">
        <f t="shared" si="608"/>
        <v/>
      </c>
      <c r="CR347" s="102" t="str">
        <f t="shared" si="608"/>
        <v/>
      </c>
      <c r="CS347" s="468" t="str">
        <f t="shared" si="609"/>
        <v/>
      </c>
      <c r="CT347" s="469" t="str">
        <f t="shared" si="610"/>
        <v/>
      </c>
      <c r="CU347" s="469" t="str">
        <f t="shared" si="611"/>
        <v/>
      </c>
      <c r="CV347" s="105" t="str">
        <f t="shared" si="612"/>
        <v/>
      </c>
      <c r="CW347" s="856"/>
      <c r="CX347" s="469">
        <f t="shared" si="613"/>
        <v>0</v>
      </c>
      <c r="CY347" s="469">
        <f t="shared" si="614"/>
        <v>0</v>
      </c>
      <c r="CZ347" s="469">
        <f t="shared" si="615"/>
        <v>0</v>
      </c>
      <c r="DA347" s="590">
        <f t="shared" si="616"/>
        <v>0</v>
      </c>
      <c r="DB347" s="474"/>
      <c r="DC347" s="604">
        <f t="shared" si="617"/>
        <v>0</v>
      </c>
      <c r="DD347" s="184">
        <f t="shared" si="618"/>
        <v>0</v>
      </c>
      <c r="DE347" s="605">
        <f t="shared" si="619"/>
        <v>0</v>
      </c>
      <c r="DF347" s="104" t="str">
        <f t="shared" si="620"/>
        <v/>
      </c>
      <c r="DG347" s="856"/>
      <c r="DH347" s="469">
        <f t="shared" si="621"/>
        <v>0</v>
      </c>
      <c r="DI347" s="469">
        <f t="shared" si="622"/>
        <v>0</v>
      </c>
      <c r="DJ347" s="469">
        <f t="shared" si="623"/>
        <v>0</v>
      </c>
      <c r="DK347" s="590">
        <f t="shared" si="624"/>
        <v>0</v>
      </c>
      <c r="DL347" s="474"/>
      <c r="DM347" s="604">
        <f t="shared" si="625"/>
        <v>0</v>
      </c>
      <c r="DN347" s="184">
        <f t="shared" si="626"/>
        <v>0</v>
      </c>
      <c r="DO347" s="605">
        <f t="shared" si="627"/>
        <v>0</v>
      </c>
      <c r="DP347" s="104" t="str">
        <f t="shared" si="628"/>
        <v/>
      </c>
      <c r="DQ347" s="856"/>
      <c r="DR347" s="469">
        <f t="shared" si="629"/>
        <v>0</v>
      </c>
      <c r="DS347" s="469">
        <f t="shared" si="630"/>
        <v>0</v>
      </c>
      <c r="DT347" s="469">
        <f t="shared" si="631"/>
        <v>0</v>
      </c>
      <c r="DU347" s="101">
        <f t="shared" si="632"/>
        <v>0</v>
      </c>
      <c r="DV347" s="528">
        <f t="shared" si="633"/>
        <v>0</v>
      </c>
      <c r="DW347" s="529">
        <f t="shared" si="633"/>
        <v>0</v>
      </c>
      <c r="DX347" s="529">
        <f t="shared" si="633"/>
        <v>0</v>
      </c>
      <c r="DY347" s="530">
        <f t="shared" si="634"/>
        <v>0</v>
      </c>
      <c r="DZ347" s="528">
        <f t="shared" si="635"/>
        <v>0</v>
      </c>
      <c r="EA347" s="529">
        <f t="shared" si="635"/>
        <v>0</v>
      </c>
      <c r="EB347" s="529">
        <f t="shared" si="635"/>
        <v>0</v>
      </c>
      <c r="EC347" s="530">
        <f t="shared" si="636"/>
        <v>0</v>
      </c>
      <c r="ED347" s="528">
        <f t="shared" si="637"/>
        <v>0</v>
      </c>
      <c r="EE347" s="529">
        <f t="shared" si="637"/>
        <v>0</v>
      </c>
      <c r="EF347" s="529">
        <f t="shared" si="637"/>
        <v>0</v>
      </c>
      <c r="EG347" s="530">
        <f t="shared" si="638"/>
        <v>0</v>
      </c>
      <c r="EH347" s="528">
        <f t="shared" si="639"/>
        <v>0</v>
      </c>
      <c r="EI347" s="529">
        <f t="shared" si="640"/>
        <v>0</v>
      </c>
      <c r="EJ347" s="529">
        <f t="shared" si="641"/>
        <v>0</v>
      </c>
      <c r="EK347" s="530">
        <f t="shared" si="642"/>
        <v>0</v>
      </c>
      <c r="EL347" s="562"/>
      <c r="EM347" s="571">
        <f t="shared" si="643"/>
        <v>0</v>
      </c>
      <c r="EN347" s="572">
        <f t="shared" si="643"/>
        <v>0</v>
      </c>
      <c r="EO347" s="576">
        <f t="shared" si="643"/>
        <v>0</v>
      </c>
      <c r="EP347" s="578">
        <f t="shared" si="644"/>
        <v>0</v>
      </c>
      <c r="EQ347" s="571">
        <f t="shared" si="645"/>
        <v>0</v>
      </c>
      <c r="ER347" s="572">
        <f t="shared" si="645"/>
        <v>0</v>
      </c>
      <c r="ES347" s="573">
        <f t="shared" si="645"/>
        <v>0</v>
      </c>
      <c r="ET347" s="579">
        <f t="shared" si="646"/>
        <v>0</v>
      </c>
      <c r="EU347" s="577">
        <f t="shared" si="647"/>
        <v>0</v>
      </c>
      <c r="EV347" s="521">
        <f t="shared" si="648"/>
        <v>0</v>
      </c>
      <c r="EW347" s="525">
        <f t="shared" si="649"/>
        <v>0</v>
      </c>
      <c r="EX347" s="524">
        <f t="shared" si="650"/>
        <v>0</v>
      </c>
      <c r="EY347" s="509" t="str">
        <f t="shared" si="651"/>
        <v>○</v>
      </c>
      <c r="EZ347" s="486">
        <f t="shared" si="652"/>
        <v>0</v>
      </c>
      <c r="FA347" s="482">
        <f t="shared" si="652"/>
        <v>0</v>
      </c>
      <c r="FB347" s="482">
        <f t="shared" si="652"/>
        <v>0</v>
      </c>
      <c r="FC347" s="536">
        <f t="shared" si="653"/>
        <v>0</v>
      </c>
      <c r="FD347" s="101">
        <f t="shared" si="654"/>
        <v>0</v>
      </c>
      <c r="FE347" s="846">
        <f t="shared" si="655"/>
        <v>0</v>
      </c>
      <c r="FF347" s="847">
        <f t="shared" si="656"/>
        <v>0</v>
      </c>
      <c r="FG347" s="101" t="str">
        <f t="shared" si="657"/>
        <v/>
      </c>
      <c r="FH347" s="185" t="str">
        <f t="shared" si="658"/>
        <v/>
      </c>
      <c r="FI347" s="184" t="str">
        <f t="shared" si="658"/>
        <v/>
      </c>
      <c r="FJ347" s="848" t="str">
        <f t="shared" si="658"/>
        <v/>
      </c>
      <c r="FK347" s="508"/>
      <c r="FL347" s="498"/>
      <c r="FM347" s="499"/>
      <c r="FN347" s="849">
        <f t="shared" si="659"/>
        <v>0</v>
      </c>
      <c r="FO347" s="511" t="str">
        <f t="shared" si="660"/>
        <v/>
      </c>
      <c r="FP347" s="528" t="str">
        <f t="shared" si="661"/>
        <v/>
      </c>
      <c r="FQ347" s="529" t="str">
        <f t="shared" si="662"/>
        <v/>
      </c>
      <c r="FR347" s="529" t="str">
        <f t="shared" si="663"/>
        <v/>
      </c>
      <c r="FS347" s="530">
        <f t="shared" si="664"/>
        <v>0</v>
      </c>
      <c r="FT347" s="510"/>
    </row>
    <row r="348" spans="1:176" s="3" customFormat="1" ht="18" customHeight="1">
      <c r="A348" s="619" t="str">
        <f t="shared" si="557"/>
        <v/>
      </c>
      <c r="B348" s="448">
        <f t="shared" si="665"/>
        <v>0</v>
      </c>
      <c r="C348" s="1114" t="str">
        <f t="shared" si="558"/>
        <v>授業料</v>
      </c>
      <c r="D348" s="1114" t="str">
        <f t="shared" si="559"/>
        <v>入学金</v>
      </c>
      <c r="E348" s="448">
        <f t="shared" si="666"/>
        <v>0</v>
      </c>
      <c r="F348" s="619">
        <f t="shared" si="560"/>
        <v>0</v>
      </c>
      <c r="G348" s="539">
        <f t="shared" si="561"/>
        <v>331</v>
      </c>
      <c r="H348" s="844"/>
      <c r="I348" s="845"/>
      <c r="J348" s="187"/>
      <c r="K348" s="188"/>
      <c r="L348" s="188"/>
      <c r="M348" s="186"/>
      <c r="N348" s="97"/>
      <c r="O348" s="98"/>
      <c r="P348" s="187"/>
      <c r="Q348" s="188"/>
      <c r="R348" s="186"/>
      <c r="S348" s="99"/>
      <c r="T348" s="97"/>
      <c r="U348" s="741"/>
      <c r="V348" s="101" t="str">
        <f>IF(OR($R$5="",$T$5="",$J348="",$O348="",$U348=""),"",IF(ISERROR(VLOOKUP($C348,参照!$P$4:$V$112,5,FALSE)),0,VLOOKUP($C348,参照!$P$4:$V$112,5,FALSE)))</f>
        <v/>
      </c>
      <c r="W348" s="100"/>
      <c r="X348" s="102" t="str">
        <f>IF(OR($R$5="",$T$5="",$J348="",$O348="",$W348=""),"",IF(ISERROR(VLOOKUP($D348,参照!$P$4:$V$112,5,FALSE)),0,VLOOKUP($D348,参照!$P$4:$V$112,5,FALSE)))</f>
        <v/>
      </c>
      <c r="Y348" s="182" t="str">
        <f t="shared" si="562"/>
        <v/>
      </c>
      <c r="Z348" s="182" t="str">
        <f t="shared" si="563"/>
        <v/>
      </c>
      <c r="AA348" s="468"/>
      <c r="AB348" s="536">
        <f t="shared" si="564"/>
        <v>0</v>
      </c>
      <c r="AC348" s="854"/>
      <c r="AD348" s="738">
        <f t="shared" si="565"/>
        <v>0</v>
      </c>
      <c r="AE348" s="103" t="str">
        <f t="shared" si="566"/>
        <v/>
      </c>
      <c r="AF348" s="468" t="str">
        <f t="shared" si="567"/>
        <v/>
      </c>
      <c r="AG348" s="469" t="str">
        <f t="shared" si="568"/>
        <v/>
      </c>
      <c r="AH348" s="102" t="str">
        <f t="shared" si="568"/>
        <v/>
      </c>
      <c r="AI348" s="855"/>
      <c r="AJ348" s="588"/>
      <c r="AK348" s="102" t="str">
        <f t="shared" si="569"/>
        <v/>
      </c>
      <c r="AL348" s="856"/>
      <c r="AM348" s="469">
        <f t="shared" si="570"/>
        <v>0</v>
      </c>
      <c r="AN348" s="469">
        <f t="shared" si="571"/>
        <v>0</v>
      </c>
      <c r="AO348" s="469">
        <f t="shared" si="572"/>
        <v>0</v>
      </c>
      <c r="AP348" s="590">
        <f t="shared" si="573"/>
        <v>0</v>
      </c>
      <c r="AQ348" s="474"/>
      <c r="AR348" s="104" t="str">
        <f t="shared" si="574"/>
        <v/>
      </c>
      <c r="AS348" s="856"/>
      <c r="AT348" s="469">
        <f t="shared" si="575"/>
        <v>0</v>
      </c>
      <c r="AU348" s="469">
        <f t="shared" si="576"/>
        <v>0</v>
      </c>
      <c r="AV348" s="469">
        <f t="shared" si="577"/>
        <v>0</v>
      </c>
      <c r="AW348" s="590">
        <f t="shared" si="578"/>
        <v>0</v>
      </c>
      <c r="AX348" s="474"/>
      <c r="AY348" s="102" t="str">
        <f t="shared" si="579"/>
        <v/>
      </c>
      <c r="AZ348" s="856"/>
      <c r="BA348" s="469">
        <f t="shared" si="580"/>
        <v>0</v>
      </c>
      <c r="BB348" s="469">
        <f t="shared" si="581"/>
        <v>0</v>
      </c>
      <c r="BC348" s="469">
        <f t="shared" si="582"/>
        <v>0</v>
      </c>
      <c r="BD348" s="590">
        <f t="shared" si="583"/>
        <v>0</v>
      </c>
      <c r="BE348" s="484" t="str">
        <f t="shared" si="584"/>
        <v>○</v>
      </c>
      <c r="BF348" s="486">
        <f t="shared" si="585"/>
        <v>0</v>
      </c>
      <c r="BG348" s="482">
        <f t="shared" si="585"/>
        <v>0</v>
      </c>
      <c r="BH348" s="482">
        <f t="shared" si="585"/>
        <v>0</v>
      </c>
      <c r="BI348" s="483">
        <f t="shared" si="586"/>
        <v>0</v>
      </c>
      <c r="BJ348" s="528">
        <f t="shared" si="587"/>
        <v>0</v>
      </c>
      <c r="BK348" s="529">
        <f t="shared" si="587"/>
        <v>0</v>
      </c>
      <c r="BL348" s="529">
        <f t="shared" si="587"/>
        <v>0</v>
      </c>
      <c r="BM348" s="530">
        <f t="shared" si="588"/>
        <v>0</v>
      </c>
      <c r="BN348" s="528">
        <f t="shared" si="589"/>
        <v>0</v>
      </c>
      <c r="BO348" s="529">
        <f t="shared" si="590"/>
        <v>0</v>
      </c>
      <c r="BP348" s="529">
        <f t="shared" si="591"/>
        <v>0</v>
      </c>
      <c r="BQ348" s="530">
        <f t="shared" si="592"/>
        <v>0</v>
      </c>
      <c r="BR348" s="528">
        <f t="shared" si="593"/>
        <v>0</v>
      </c>
      <c r="BS348" s="529">
        <f t="shared" si="593"/>
        <v>0</v>
      </c>
      <c r="BT348" s="529">
        <f t="shared" si="593"/>
        <v>0</v>
      </c>
      <c r="BU348" s="530">
        <f t="shared" si="594"/>
        <v>0</v>
      </c>
      <c r="BV348" s="528">
        <f t="shared" si="595"/>
        <v>0</v>
      </c>
      <c r="BW348" s="529">
        <f t="shared" si="596"/>
        <v>0</v>
      </c>
      <c r="BX348" s="529">
        <f t="shared" si="597"/>
        <v>0</v>
      </c>
      <c r="BY348" s="530">
        <f t="shared" si="598"/>
        <v>0</v>
      </c>
      <c r="BZ348" s="560" t="str">
        <f t="shared" si="599"/>
        <v/>
      </c>
      <c r="CA348" s="184" t="str">
        <f t="shared" si="599"/>
        <v/>
      </c>
      <c r="CB348" s="183" t="str">
        <f t="shared" si="599"/>
        <v/>
      </c>
      <c r="CC348" s="185" t="str">
        <f t="shared" si="600"/>
        <v/>
      </c>
      <c r="CD348" s="184" t="str">
        <f t="shared" si="600"/>
        <v/>
      </c>
      <c r="CE348" s="183" t="str">
        <f t="shared" si="600"/>
        <v/>
      </c>
      <c r="CF348" s="447"/>
      <c r="CG348" s="482" t="str">
        <f t="shared" si="601"/>
        <v>－</v>
      </c>
      <c r="CH348" s="469"/>
      <c r="CI348" s="561"/>
      <c r="CJ348" s="468" t="str">
        <f t="shared" si="602"/>
        <v/>
      </c>
      <c r="CK348" s="469" t="str">
        <f t="shared" si="603"/>
        <v/>
      </c>
      <c r="CL348" s="102" t="str">
        <f t="shared" si="604"/>
        <v/>
      </c>
      <c r="CM348" s="468" t="str">
        <f t="shared" si="605"/>
        <v/>
      </c>
      <c r="CN348" s="469" t="str">
        <f t="shared" si="606"/>
        <v/>
      </c>
      <c r="CO348" s="102" t="str">
        <f t="shared" si="607"/>
        <v/>
      </c>
      <c r="CP348" s="468" t="str">
        <f t="shared" si="608"/>
        <v/>
      </c>
      <c r="CQ348" s="469" t="str">
        <f t="shared" si="608"/>
        <v/>
      </c>
      <c r="CR348" s="102" t="str">
        <f t="shared" si="608"/>
        <v/>
      </c>
      <c r="CS348" s="468" t="str">
        <f t="shared" si="609"/>
        <v/>
      </c>
      <c r="CT348" s="469" t="str">
        <f t="shared" si="610"/>
        <v/>
      </c>
      <c r="CU348" s="469" t="str">
        <f t="shared" si="611"/>
        <v/>
      </c>
      <c r="CV348" s="105" t="str">
        <f t="shared" si="612"/>
        <v/>
      </c>
      <c r="CW348" s="856"/>
      <c r="CX348" s="469">
        <f t="shared" si="613"/>
        <v>0</v>
      </c>
      <c r="CY348" s="469">
        <f t="shared" si="614"/>
        <v>0</v>
      </c>
      <c r="CZ348" s="469">
        <f t="shared" si="615"/>
        <v>0</v>
      </c>
      <c r="DA348" s="590">
        <f t="shared" si="616"/>
        <v>0</v>
      </c>
      <c r="DB348" s="474"/>
      <c r="DC348" s="604">
        <f t="shared" si="617"/>
        <v>0</v>
      </c>
      <c r="DD348" s="184">
        <f t="shared" si="618"/>
        <v>0</v>
      </c>
      <c r="DE348" s="605">
        <f t="shared" si="619"/>
        <v>0</v>
      </c>
      <c r="DF348" s="104" t="str">
        <f t="shared" si="620"/>
        <v/>
      </c>
      <c r="DG348" s="856"/>
      <c r="DH348" s="469">
        <f t="shared" si="621"/>
        <v>0</v>
      </c>
      <c r="DI348" s="469">
        <f t="shared" si="622"/>
        <v>0</v>
      </c>
      <c r="DJ348" s="469">
        <f t="shared" si="623"/>
        <v>0</v>
      </c>
      <c r="DK348" s="590">
        <f t="shared" si="624"/>
        <v>0</v>
      </c>
      <c r="DL348" s="474"/>
      <c r="DM348" s="604">
        <f t="shared" si="625"/>
        <v>0</v>
      </c>
      <c r="DN348" s="184">
        <f t="shared" si="626"/>
        <v>0</v>
      </c>
      <c r="DO348" s="605">
        <f t="shared" si="627"/>
        <v>0</v>
      </c>
      <c r="DP348" s="104" t="str">
        <f t="shared" si="628"/>
        <v/>
      </c>
      <c r="DQ348" s="856"/>
      <c r="DR348" s="469">
        <f t="shared" si="629"/>
        <v>0</v>
      </c>
      <c r="DS348" s="469">
        <f t="shared" si="630"/>
        <v>0</v>
      </c>
      <c r="DT348" s="469">
        <f t="shared" si="631"/>
        <v>0</v>
      </c>
      <c r="DU348" s="101">
        <f t="shared" si="632"/>
        <v>0</v>
      </c>
      <c r="DV348" s="528">
        <f t="shared" si="633"/>
        <v>0</v>
      </c>
      <c r="DW348" s="529">
        <f t="shared" si="633"/>
        <v>0</v>
      </c>
      <c r="DX348" s="529">
        <f t="shared" si="633"/>
        <v>0</v>
      </c>
      <c r="DY348" s="530">
        <f t="shared" si="634"/>
        <v>0</v>
      </c>
      <c r="DZ348" s="528">
        <f t="shared" si="635"/>
        <v>0</v>
      </c>
      <c r="EA348" s="529">
        <f t="shared" si="635"/>
        <v>0</v>
      </c>
      <c r="EB348" s="529">
        <f t="shared" si="635"/>
        <v>0</v>
      </c>
      <c r="EC348" s="530">
        <f t="shared" si="636"/>
        <v>0</v>
      </c>
      <c r="ED348" s="528">
        <f t="shared" si="637"/>
        <v>0</v>
      </c>
      <c r="EE348" s="529">
        <f t="shared" si="637"/>
        <v>0</v>
      </c>
      <c r="EF348" s="529">
        <f t="shared" si="637"/>
        <v>0</v>
      </c>
      <c r="EG348" s="530">
        <f t="shared" si="638"/>
        <v>0</v>
      </c>
      <c r="EH348" s="528">
        <f t="shared" si="639"/>
        <v>0</v>
      </c>
      <c r="EI348" s="529">
        <f t="shared" si="640"/>
        <v>0</v>
      </c>
      <c r="EJ348" s="529">
        <f t="shared" si="641"/>
        <v>0</v>
      </c>
      <c r="EK348" s="530">
        <f t="shared" si="642"/>
        <v>0</v>
      </c>
      <c r="EL348" s="562"/>
      <c r="EM348" s="571">
        <f t="shared" si="643"/>
        <v>0</v>
      </c>
      <c r="EN348" s="572">
        <f t="shared" si="643"/>
        <v>0</v>
      </c>
      <c r="EO348" s="576">
        <f t="shared" si="643"/>
        <v>0</v>
      </c>
      <c r="EP348" s="578">
        <f t="shared" si="644"/>
        <v>0</v>
      </c>
      <c r="EQ348" s="571">
        <f t="shared" si="645"/>
        <v>0</v>
      </c>
      <c r="ER348" s="572">
        <f t="shared" si="645"/>
        <v>0</v>
      </c>
      <c r="ES348" s="573">
        <f t="shared" si="645"/>
        <v>0</v>
      </c>
      <c r="ET348" s="579">
        <f t="shared" si="646"/>
        <v>0</v>
      </c>
      <c r="EU348" s="577">
        <f t="shared" si="647"/>
        <v>0</v>
      </c>
      <c r="EV348" s="521">
        <f t="shared" si="648"/>
        <v>0</v>
      </c>
      <c r="EW348" s="525">
        <f t="shared" si="649"/>
        <v>0</v>
      </c>
      <c r="EX348" s="524">
        <f t="shared" si="650"/>
        <v>0</v>
      </c>
      <c r="EY348" s="509" t="str">
        <f t="shared" si="651"/>
        <v>○</v>
      </c>
      <c r="EZ348" s="486">
        <f t="shared" si="652"/>
        <v>0</v>
      </c>
      <c r="FA348" s="482">
        <f t="shared" si="652"/>
        <v>0</v>
      </c>
      <c r="FB348" s="482">
        <f t="shared" si="652"/>
        <v>0</v>
      </c>
      <c r="FC348" s="536">
        <f t="shared" si="653"/>
        <v>0</v>
      </c>
      <c r="FD348" s="101">
        <f t="shared" si="654"/>
        <v>0</v>
      </c>
      <c r="FE348" s="846">
        <f t="shared" si="655"/>
        <v>0</v>
      </c>
      <c r="FF348" s="847">
        <f t="shared" si="656"/>
        <v>0</v>
      </c>
      <c r="FG348" s="101" t="str">
        <f t="shared" si="657"/>
        <v/>
      </c>
      <c r="FH348" s="185" t="str">
        <f t="shared" si="658"/>
        <v/>
      </c>
      <c r="FI348" s="184" t="str">
        <f t="shared" si="658"/>
        <v/>
      </c>
      <c r="FJ348" s="848" t="str">
        <f t="shared" si="658"/>
        <v/>
      </c>
      <c r="FK348" s="508"/>
      <c r="FL348" s="498"/>
      <c r="FM348" s="499"/>
      <c r="FN348" s="849">
        <f t="shared" si="659"/>
        <v>0</v>
      </c>
      <c r="FO348" s="511" t="str">
        <f t="shared" si="660"/>
        <v/>
      </c>
      <c r="FP348" s="528" t="str">
        <f t="shared" si="661"/>
        <v/>
      </c>
      <c r="FQ348" s="529" t="str">
        <f t="shared" si="662"/>
        <v/>
      </c>
      <c r="FR348" s="529" t="str">
        <f t="shared" si="663"/>
        <v/>
      </c>
      <c r="FS348" s="530">
        <f t="shared" si="664"/>
        <v>0</v>
      </c>
      <c r="FT348" s="510"/>
    </row>
    <row r="349" spans="1:176" s="3" customFormat="1" ht="18" customHeight="1">
      <c r="A349" s="619" t="str">
        <f t="shared" si="557"/>
        <v/>
      </c>
      <c r="B349" s="448">
        <f t="shared" si="665"/>
        <v>0</v>
      </c>
      <c r="C349" s="1114" t="str">
        <f t="shared" si="558"/>
        <v>授業料</v>
      </c>
      <c r="D349" s="1114" t="str">
        <f t="shared" si="559"/>
        <v>入学金</v>
      </c>
      <c r="E349" s="448">
        <f t="shared" si="666"/>
        <v>0</v>
      </c>
      <c r="F349" s="619">
        <f t="shared" si="560"/>
        <v>0</v>
      </c>
      <c r="G349" s="539">
        <f t="shared" si="561"/>
        <v>332</v>
      </c>
      <c r="H349" s="844"/>
      <c r="I349" s="845"/>
      <c r="J349" s="187"/>
      <c r="K349" s="188"/>
      <c r="L349" s="188"/>
      <c r="M349" s="186"/>
      <c r="N349" s="97"/>
      <c r="O349" s="98"/>
      <c r="P349" s="187"/>
      <c r="Q349" s="188"/>
      <c r="R349" s="186"/>
      <c r="S349" s="99"/>
      <c r="T349" s="97"/>
      <c r="U349" s="741"/>
      <c r="V349" s="101" t="str">
        <f>IF(OR($R$5="",$T$5="",$J349="",$O349="",$U349=""),"",IF(ISERROR(VLOOKUP($C349,参照!$P$4:$V$112,5,FALSE)),0,VLOOKUP($C349,参照!$P$4:$V$112,5,FALSE)))</f>
        <v/>
      </c>
      <c r="W349" s="100"/>
      <c r="X349" s="102" t="str">
        <f>IF(OR($R$5="",$T$5="",$J349="",$O349="",$W349=""),"",IF(ISERROR(VLOOKUP($D349,参照!$P$4:$V$112,5,FALSE)),0,VLOOKUP($D349,参照!$P$4:$V$112,5,FALSE)))</f>
        <v/>
      </c>
      <c r="Y349" s="182" t="str">
        <f t="shared" si="562"/>
        <v/>
      </c>
      <c r="Z349" s="182" t="str">
        <f t="shared" si="563"/>
        <v/>
      </c>
      <c r="AA349" s="468"/>
      <c r="AB349" s="536">
        <f t="shared" si="564"/>
        <v>0</v>
      </c>
      <c r="AC349" s="854"/>
      <c r="AD349" s="738">
        <f t="shared" si="565"/>
        <v>0</v>
      </c>
      <c r="AE349" s="103" t="str">
        <f t="shared" si="566"/>
        <v/>
      </c>
      <c r="AF349" s="468" t="str">
        <f t="shared" si="567"/>
        <v/>
      </c>
      <c r="AG349" s="469" t="str">
        <f t="shared" si="568"/>
        <v/>
      </c>
      <c r="AH349" s="102" t="str">
        <f t="shared" si="568"/>
        <v/>
      </c>
      <c r="AI349" s="855"/>
      <c r="AJ349" s="588"/>
      <c r="AK349" s="102" t="str">
        <f t="shared" si="569"/>
        <v/>
      </c>
      <c r="AL349" s="856"/>
      <c r="AM349" s="469">
        <f t="shared" si="570"/>
        <v>0</v>
      </c>
      <c r="AN349" s="469">
        <f t="shared" si="571"/>
        <v>0</v>
      </c>
      <c r="AO349" s="469">
        <f t="shared" si="572"/>
        <v>0</v>
      </c>
      <c r="AP349" s="590">
        <f t="shared" si="573"/>
        <v>0</v>
      </c>
      <c r="AQ349" s="474"/>
      <c r="AR349" s="104" t="str">
        <f t="shared" si="574"/>
        <v/>
      </c>
      <c r="AS349" s="856"/>
      <c r="AT349" s="469">
        <f t="shared" si="575"/>
        <v>0</v>
      </c>
      <c r="AU349" s="469">
        <f t="shared" si="576"/>
        <v>0</v>
      </c>
      <c r="AV349" s="469">
        <f t="shared" si="577"/>
        <v>0</v>
      </c>
      <c r="AW349" s="590">
        <f t="shared" si="578"/>
        <v>0</v>
      </c>
      <c r="AX349" s="474"/>
      <c r="AY349" s="102" t="str">
        <f t="shared" si="579"/>
        <v/>
      </c>
      <c r="AZ349" s="856"/>
      <c r="BA349" s="469">
        <f t="shared" si="580"/>
        <v>0</v>
      </c>
      <c r="BB349" s="469">
        <f t="shared" si="581"/>
        <v>0</v>
      </c>
      <c r="BC349" s="469">
        <f t="shared" si="582"/>
        <v>0</v>
      </c>
      <c r="BD349" s="590">
        <f t="shared" si="583"/>
        <v>0</v>
      </c>
      <c r="BE349" s="484" t="str">
        <f t="shared" si="584"/>
        <v>○</v>
      </c>
      <c r="BF349" s="486">
        <f t="shared" si="585"/>
        <v>0</v>
      </c>
      <c r="BG349" s="482">
        <f t="shared" si="585"/>
        <v>0</v>
      </c>
      <c r="BH349" s="482">
        <f t="shared" si="585"/>
        <v>0</v>
      </c>
      <c r="BI349" s="483">
        <f t="shared" si="586"/>
        <v>0</v>
      </c>
      <c r="BJ349" s="528">
        <f t="shared" si="587"/>
        <v>0</v>
      </c>
      <c r="BK349" s="529">
        <f t="shared" si="587"/>
        <v>0</v>
      </c>
      <c r="BL349" s="529">
        <f t="shared" si="587"/>
        <v>0</v>
      </c>
      <c r="BM349" s="530">
        <f t="shared" si="588"/>
        <v>0</v>
      </c>
      <c r="BN349" s="528">
        <f t="shared" si="589"/>
        <v>0</v>
      </c>
      <c r="BO349" s="529">
        <f t="shared" si="590"/>
        <v>0</v>
      </c>
      <c r="BP349" s="529">
        <f t="shared" si="591"/>
        <v>0</v>
      </c>
      <c r="BQ349" s="530">
        <f t="shared" si="592"/>
        <v>0</v>
      </c>
      <c r="BR349" s="528">
        <f t="shared" si="593"/>
        <v>0</v>
      </c>
      <c r="BS349" s="529">
        <f t="shared" si="593"/>
        <v>0</v>
      </c>
      <c r="BT349" s="529">
        <f t="shared" si="593"/>
        <v>0</v>
      </c>
      <c r="BU349" s="530">
        <f t="shared" si="594"/>
        <v>0</v>
      </c>
      <c r="BV349" s="528">
        <f t="shared" si="595"/>
        <v>0</v>
      </c>
      <c r="BW349" s="529">
        <f t="shared" si="596"/>
        <v>0</v>
      </c>
      <c r="BX349" s="529">
        <f t="shared" si="597"/>
        <v>0</v>
      </c>
      <c r="BY349" s="530">
        <f t="shared" si="598"/>
        <v>0</v>
      </c>
      <c r="BZ349" s="560" t="str">
        <f t="shared" si="599"/>
        <v/>
      </c>
      <c r="CA349" s="184" t="str">
        <f t="shared" si="599"/>
        <v/>
      </c>
      <c r="CB349" s="183" t="str">
        <f t="shared" si="599"/>
        <v/>
      </c>
      <c r="CC349" s="185" t="str">
        <f t="shared" si="600"/>
        <v/>
      </c>
      <c r="CD349" s="184" t="str">
        <f t="shared" si="600"/>
        <v/>
      </c>
      <c r="CE349" s="183" t="str">
        <f t="shared" si="600"/>
        <v/>
      </c>
      <c r="CF349" s="447"/>
      <c r="CG349" s="482" t="str">
        <f t="shared" si="601"/>
        <v>－</v>
      </c>
      <c r="CH349" s="469"/>
      <c r="CI349" s="561"/>
      <c r="CJ349" s="468" t="str">
        <f t="shared" si="602"/>
        <v/>
      </c>
      <c r="CK349" s="469" t="str">
        <f t="shared" si="603"/>
        <v/>
      </c>
      <c r="CL349" s="102" t="str">
        <f t="shared" si="604"/>
        <v/>
      </c>
      <c r="CM349" s="468" t="str">
        <f t="shared" si="605"/>
        <v/>
      </c>
      <c r="CN349" s="469" t="str">
        <f t="shared" si="606"/>
        <v/>
      </c>
      <c r="CO349" s="102" t="str">
        <f t="shared" si="607"/>
        <v/>
      </c>
      <c r="CP349" s="468" t="str">
        <f t="shared" si="608"/>
        <v/>
      </c>
      <c r="CQ349" s="469" t="str">
        <f t="shared" si="608"/>
        <v/>
      </c>
      <c r="CR349" s="102" t="str">
        <f t="shared" si="608"/>
        <v/>
      </c>
      <c r="CS349" s="468" t="str">
        <f t="shared" si="609"/>
        <v/>
      </c>
      <c r="CT349" s="469" t="str">
        <f t="shared" si="610"/>
        <v/>
      </c>
      <c r="CU349" s="469" t="str">
        <f t="shared" si="611"/>
        <v/>
      </c>
      <c r="CV349" s="105" t="str">
        <f t="shared" si="612"/>
        <v/>
      </c>
      <c r="CW349" s="856"/>
      <c r="CX349" s="469">
        <f t="shared" si="613"/>
        <v>0</v>
      </c>
      <c r="CY349" s="469">
        <f t="shared" si="614"/>
        <v>0</v>
      </c>
      <c r="CZ349" s="469">
        <f t="shared" si="615"/>
        <v>0</v>
      </c>
      <c r="DA349" s="590">
        <f t="shared" si="616"/>
        <v>0</v>
      </c>
      <c r="DB349" s="474"/>
      <c r="DC349" s="604">
        <f t="shared" si="617"/>
        <v>0</v>
      </c>
      <c r="DD349" s="184">
        <f t="shared" si="618"/>
        <v>0</v>
      </c>
      <c r="DE349" s="605">
        <f t="shared" si="619"/>
        <v>0</v>
      </c>
      <c r="DF349" s="104" t="str">
        <f t="shared" si="620"/>
        <v/>
      </c>
      <c r="DG349" s="856"/>
      <c r="DH349" s="469">
        <f t="shared" si="621"/>
        <v>0</v>
      </c>
      <c r="DI349" s="469">
        <f t="shared" si="622"/>
        <v>0</v>
      </c>
      <c r="DJ349" s="469">
        <f t="shared" si="623"/>
        <v>0</v>
      </c>
      <c r="DK349" s="590">
        <f t="shared" si="624"/>
        <v>0</v>
      </c>
      <c r="DL349" s="474"/>
      <c r="DM349" s="604">
        <f t="shared" si="625"/>
        <v>0</v>
      </c>
      <c r="DN349" s="184">
        <f t="shared" si="626"/>
        <v>0</v>
      </c>
      <c r="DO349" s="605">
        <f t="shared" si="627"/>
        <v>0</v>
      </c>
      <c r="DP349" s="104" t="str">
        <f t="shared" si="628"/>
        <v/>
      </c>
      <c r="DQ349" s="856"/>
      <c r="DR349" s="469">
        <f t="shared" si="629"/>
        <v>0</v>
      </c>
      <c r="DS349" s="469">
        <f t="shared" si="630"/>
        <v>0</v>
      </c>
      <c r="DT349" s="469">
        <f t="shared" si="631"/>
        <v>0</v>
      </c>
      <c r="DU349" s="101">
        <f t="shared" si="632"/>
        <v>0</v>
      </c>
      <c r="DV349" s="528">
        <f t="shared" si="633"/>
        <v>0</v>
      </c>
      <c r="DW349" s="529">
        <f t="shared" si="633"/>
        <v>0</v>
      </c>
      <c r="DX349" s="529">
        <f t="shared" si="633"/>
        <v>0</v>
      </c>
      <c r="DY349" s="530">
        <f t="shared" si="634"/>
        <v>0</v>
      </c>
      <c r="DZ349" s="528">
        <f t="shared" si="635"/>
        <v>0</v>
      </c>
      <c r="EA349" s="529">
        <f t="shared" si="635"/>
        <v>0</v>
      </c>
      <c r="EB349" s="529">
        <f t="shared" si="635"/>
        <v>0</v>
      </c>
      <c r="EC349" s="530">
        <f t="shared" si="636"/>
        <v>0</v>
      </c>
      <c r="ED349" s="528">
        <f t="shared" si="637"/>
        <v>0</v>
      </c>
      <c r="EE349" s="529">
        <f t="shared" si="637"/>
        <v>0</v>
      </c>
      <c r="EF349" s="529">
        <f t="shared" si="637"/>
        <v>0</v>
      </c>
      <c r="EG349" s="530">
        <f t="shared" si="638"/>
        <v>0</v>
      </c>
      <c r="EH349" s="528">
        <f t="shared" si="639"/>
        <v>0</v>
      </c>
      <c r="EI349" s="529">
        <f t="shared" si="640"/>
        <v>0</v>
      </c>
      <c r="EJ349" s="529">
        <f t="shared" si="641"/>
        <v>0</v>
      </c>
      <c r="EK349" s="530">
        <f t="shared" si="642"/>
        <v>0</v>
      </c>
      <c r="EL349" s="562"/>
      <c r="EM349" s="571">
        <f t="shared" si="643"/>
        <v>0</v>
      </c>
      <c r="EN349" s="572">
        <f t="shared" si="643"/>
        <v>0</v>
      </c>
      <c r="EO349" s="576">
        <f t="shared" si="643"/>
        <v>0</v>
      </c>
      <c r="EP349" s="578">
        <f t="shared" si="644"/>
        <v>0</v>
      </c>
      <c r="EQ349" s="571">
        <f t="shared" si="645"/>
        <v>0</v>
      </c>
      <c r="ER349" s="572">
        <f t="shared" si="645"/>
        <v>0</v>
      </c>
      <c r="ES349" s="573">
        <f t="shared" si="645"/>
        <v>0</v>
      </c>
      <c r="ET349" s="579">
        <f t="shared" si="646"/>
        <v>0</v>
      </c>
      <c r="EU349" s="577">
        <f t="shared" si="647"/>
        <v>0</v>
      </c>
      <c r="EV349" s="521">
        <f t="shared" si="648"/>
        <v>0</v>
      </c>
      <c r="EW349" s="525">
        <f t="shared" si="649"/>
        <v>0</v>
      </c>
      <c r="EX349" s="524">
        <f t="shared" si="650"/>
        <v>0</v>
      </c>
      <c r="EY349" s="509" t="str">
        <f t="shared" si="651"/>
        <v>○</v>
      </c>
      <c r="EZ349" s="486">
        <f t="shared" si="652"/>
        <v>0</v>
      </c>
      <c r="FA349" s="482">
        <f t="shared" si="652"/>
        <v>0</v>
      </c>
      <c r="FB349" s="482">
        <f t="shared" si="652"/>
        <v>0</v>
      </c>
      <c r="FC349" s="536">
        <f t="shared" si="653"/>
        <v>0</v>
      </c>
      <c r="FD349" s="101">
        <f t="shared" si="654"/>
        <v>0</v>
      </c>
      <c r="FE349" s="846">
        <f t="shared" si="655"/>
        <v>0</v>
      </c>
      <c r="FF349" s="847">
        <f t="shared" si="656"/>
        <v>0</v>
      </c>
      <c r="FG349" s="101" t="str">
        <f t="shared" si="657"/>
        <v/>
      </c>
      <c r="FH349" s="185" t="str">
        <f t="shared" si="658"/>
        <v/>
      </c>
      <c r="FI349" s="184" t="str">
        <f t="shared" si="658"/>
        <v/>
      </c>
      <c r="FJ349" s="848" t="str">
        <f t="shared" si="658"/>
        <v/>
      </c>
      <c r="FK349" s="508"/>
      <c r="FL349" s="498"/>
      <c r="FM349" s="499"/>
      <c r="FN349" s="849">
        <f t="shared" si="659"/>
        <v>0</v>
      </c>
      <c r="FO349" s="511" t="str">
        <f t="shared" si="660"/>
        <v/>
      </c>
      <c r="FP349" s="528" t="str">
        <f t="shared" si="661"/>
        <v/>
      </c>
      <c r="FQ349" s="529" t="str">
        <f t="shared" si="662"/>
        <v/>
      </c>
      <c r="FR349" s="529" t="str">
        <f t="shared" si="663"/>
        <v/>
      </c>
      <c r="FS349" s="530">
        <f t="shared" si="664"/>
        <v>0</v>
      </c>
      <c r="FT349" s="510"/>
    </row>
    <row r="350" spans="1:176" s="3" customFormat="1" ht="18" customHeight="1">
      <c r="A350" s="619" t="str">
        <f t="shared" si="557"/>
        <v/>
      </c>
      <c r="B350" s="448">
        <f t="shared" si="665"/>
        <v>0</v>
      </c>
      <c r="C350" s="1114" t="str">
        <f t="shared" si="558"/>
        <v>授業料</v>
      </c>
      <c r="D350" s="1114" t="str">
        <f t="shared" si="559"/>
        <v>入学金</v>
      </c>
      <c r="E350" s="448">
        <f t="shared" si="666"/>
        <v>0</v>
      </c>
      <c r="F350" s="619">
        <f t="shared" si="560"/>
        <v>0</v>
      </c>
      <c r="G350" s="539">
        <f t="shared" si="561"/>
        <v>333</v>
      </c>
      <c r="H350" s="844"/>
      <c r="I350" s="845"/>
      <c r="J350" s="187"/>
      <c r="K350" s="188"/>
      <c r="L350" s="188"/>
      <c r="M350" s="186"/>
      <c r="N350" s="97"/>
      <c r="O350" s="98"/>
      <c r="P350" s="187"/>
      <c r="Q350" s="188"/>
      <c r="R350" s="186"/>
      <c r="S350" s="99"/>
      <c r="T350" s="97"/>
      <c r="U350" s="741"/>
      <c r="V350" s="101" t="str">
        <f>IF(OR($R$5="",$T$5="",$J350="",$O350="",$U350=""),"",IF(ISERROR(VLOOKUP($C350,参照!$P$4:$V$112,5,FALSE)),0,VLOOKUP($C350,参照!$P$4:$V$112,5,FALSE)))</f>
        <v/>
      </c>
      <c r="W350" s="100"/>
      <c r="X350" s="102" t="str">
        <f>IF(OR($R$5="",$T$5="",$J350="",$O350="",$W350=""),"",IF(ISERROR(VLOOKUP($D350,参照!$P$4:$V$112,5,FALSE)),0,VLOOKUP($D350,参照!$P$4:$V$112,5,FALSE)))</f>
        <v/>
      </c>
      <c r="Y350" s="182" t="str">
        <f t="shared" si="562"/>
        <v/>
      </c>
      <c r="Z350" s="182" t="str">
        <f t="shared" si="563"/>
        <v/>
      </c>
      <c r="AA350" s="468"/>
      <c r="AB350" s="536">
        <f t="shared" si="564"/>
        <v>0</v>
      </c>
      <c r="AC350" s="854"/>
      <c r="AD350" s="738">
        <f t="shared" si="565"/>
        <v>0</v>
      </c>
      <c r="AE350" s="103" t="str">
        <f t="shared" si="566"/>
        <v/>
      </c>
      <c r="AF350" s="468" t="str">
        <f t="shared" si="567"/>
        <v/>
      </c>
      <c r="AG350" s="469" t="str">
        <f t="shared" si="568"/>
        <v/>
      </c>
      <c r="AH350" s="102" t="str">
        <f t="shared" si="568"/>
        <v/>
      </c>
      <c r="AI350" s="855"/>
      <c r="AJ350" s="588"/>
      <c r="AK350" s="102" t="str">
        <f t="shared" si="569"/>
        <v/>
      </c>
      <c r="AL350" s="856"/>
      <c r="AM350" s="469">
        <f t="shared" si="570"/>
        <v>0</v>
      </c>
      <c r="AN350" s="469">
        <f t="shared" si="571"/>
        <v>0</v>
      </c>
      <c r="AO350" s="469">
        <f t="shared" si="572"/>
        <v>0</v>
      </c>
      <c r="AP350" s="590">
        <f t="shared" si="573"/>
        <v>0</v>
      </c>
      <c r="AQ350" s="474"/>
      <c r="AR350" s="104" t="str">
        <f t="shared" si="574"/>
        <v/>
      </c>
      <c r="AS350" s="856"/>
      <c r="AT350" s="469">
        <f t="shared" si="575"/>
        <v>0</v>
      </c>
      <c r="AU350" s="469">
        <f t="shared" si="576"/>
        <v>0</v>
      </c>
      <c r="AV350" s="469">
        <f t="shared" si="577"/>
        <v>0</v>
      </c>
      <c r="AW350" s="590">
        <f t="shared" si="578"/>
        <v>0</v>
      </c>
      <c r="AX350" s="474"/>
      <c r="AY350" s="102" t="str">
        <f t="shared" si="579"/>
        <v/>
      </c>
      <c r="AZ350" s="856"/>
      <c r="BA350" s="469">
        <f t="shared" si="580"/>
        <v>0</v>
      </c>
      <c r="BB350" s="469">
        <f t="shared" si="581"/>
        <v>0</v>
      </c>
      <c r="BC350" s="469">
        <f t="shared" si="582"/>
        <v>0</v>
      </c>
      <c r="BD350" s="590">
        <f t="shared" si="583"/>
        <v>0</v>
      </c>
      <c r="BE350" s="484" t="str">
        <f t="shared" si="584"/>
        <v>○</v>
      </c>
      <c r="BF350" s="486">
        <f t="shared" si="585"/>
        <v>0</v>
      </c>
      <c r="BG350" s="482">
        <f t="shared" si="585"/>
        <v>0</v>
      </c>
      <c r="BH350" s="482">
        <f t="shared" si="585"/>
        <v>0</v>
      </c>
      <c r="BI350" s="483">
        <f t="shared" si="586"/>
        <v>0</v>
      </c>
      <c r="BJ350" s="528">
        <f t="shared" si="587"/>
        <v>0</v>
      </c>
      <c r="BK350" s="529">
        <f t="shared" si="587"/>
        <v>0</v>
      </c>
      <c r="BL350" s="529">
        <f t="shared" si="587"/>
        <v>0</v>
      </c>
      <c r="BM350" s="530">
        <f t="shared" si="588"/>
        <v>0</v>
      </c>
      <c r="BN350" s="528">
        <f t="shared" si="589"/>
        <v>0</v>
      </c>
      <c r="BO350" s="529">
        <f t="shared" si="590"/>
        <v>0</v>
      </c>
      <c r="BP350" s="529">
        <f t="shared" si="591"/>
        <v>0</v>
      </c>
      <c r="BQ350" s="530">
        <f t="shared" si="592"/>
        <v>0</v>
      </c>
      <c r="BR350" s="528">
        <f t="shared" si="593"/>
        <v>0</v>
      </c>
      <c r="BS350" s="529">
        <f t="shared" si="593"/>
        <v>0</v>
      </c>
      <c r="BT350" s="529">
        <f t="shared" si="593"/>
        <v>0</v>
      </c>
      <c r="BU350" s="530">
        <f t="shared" si="594"/>
        <v>0</v>
      </c>
      <c r="BV350" s="528">
        <f t="shared" si="595"/>
        <v>0</v>
      </c>
      <c r="BW350" s="529">
        <f t="shared" si="596"/>
        <v>0</v>
      </c>
      <c r="BX350" s="529">
        <f t="shared" si="597"/>
        <v>0</v>
      </c>
      <c r="BY350" s="530">
        <f t="shared" si="598"/>
        <v>0</v>
      </c>
      <c r="BZ350" s="560" t="str">
        <f t="shared" si="599"/>
        <v/>
      </c>
      <c r="CA350" s="184" t="str">
        <f t="shared" si="599"/>
        <v/>
      </c>
      <c r="CB350" s="183" t="str">
        <f t="shared" si="599"/>
        <v/>
      </c>
      <c r="CC350" s="185" t="str">
        <f t="shared" si="600"/>
        <v/>
      </c>
      <c r="CD350" s="184" t="str">
        <f t="shared" si="600"/>
        <v/>
      </c>
      <c r="CE350" s="183" t="str">
        <f t="shared" si="600"/>
        <v/>
      </c>
      <c r="CF350" s="447"/>
      <c r="CG350" s="482" t="str">
        <f t="shared" si="601"/>
        <v>－</v>
      </c>
      <c r="CH350" s="469"/>
      <c r="CI350" s="561"/>
      <c r="CJ350" s="468" t="str">
        <f t="shared" si="602"/>
        <v/>
      </c>
      <c r="CK350" s="469" t="str">
        <f t="shared" si="603"/>
        <v/>
      </c>
      <c r="CL350" s="102" t="str">
        <f t="shared" si="604"/>
        <v/>
      </c>
      <c r="CM350" s="468" t="str">
        <f t="shared" si="605"/>
        <v/>
      </c>
      <c r="CN350" s="469" t="str">
        <f t="shared" si="606"/>
        <v/>
      </c>
      <c r="CO350" s="102" t="str">
        <f t="shared" si="607"/>
        <v/>
      </c>
      <c r="CP350" s="468" t="str">
        <f t="shared" si="608"/>
        <v/>
      </c>
      <c r="CQ350" s="469" t="str">
        <f t="shared" si="608"/>
        <v/>
      </c>
      <c r="CR350" s="102" t="str">
        <f t="shared" si="608"/>
        <v/>
      </c>
      <c r="CS350" s="468" t="str">
        <f t="shared" si="609"/>
        <v/>
      </c>
      <c r="CT350" s="469" t="str">
        <f t="shared" si="610"/>
        <v/>
      </c>
      <c r="CU350" s="469" t="str">
        <f t="shared" si="611"/>
        <v/>
      </c>
      <c r="CV350" s="105" t="str">
        <f t="shared" si="612"/>
        <v/>
      </c>
      <c r="CW350" s="856"/>
      <c r="CX350" s="469">
        <f t="shared" si="613"/>
        <v>0</v>
      </c>
      <c r="CY350" s="469">
        <f t="shared" si="614"/>
        <v>0</v>
      </c>
      <c r="CZ350" s="469">
        <f t="shared" si="615"/>
        <v>0</v>
      </c>
      <c r="DA350" s="590">
        <f t="shared" si="616"/>
        <v>0</v>
      </c>
      <c r="DB350" s="474"/>
      <c r="DC350" s="604">
        <f t="shared" si="617"/>
        <v>0</v>
      </c>
      <c r="DD350" s="184">
        <f t="shared" si="618"/>
        <v>0</v>
      </c>
      <c r="DE350" s="605">
        <f t="shared" si="619"/>
        <v>0</v>
      </c>
      <c r="DF350" s="104" t="str">
        <f t="shared" si="620"/>
        <v/>
      </c>
      <c r="DG350" s="856"/>
      <c r="DH350" s="469">
        <f t="shared" si="621"/>
        <v>0</v>
      </c>
      <c r="DI350" s="469">
        <f t="shared" si="622"/>
        <v>0</v>
      </c>
      <c r="DJ350" s="469">
        <f t="shared" si="623"/>
        <v>0</v>
      </c>
      <c r="DK350" s="590">
        <f t="shared" si="624"/>
        <v>0</v>
      </c>
      <c r="DL350" s="474"/>
      <c r="DM350" s="604">
        <f t="shared" si="625"/>
        <v>0</v>
      </c>
      <c r="DN350" s="184">
        <f t="shared" si="626"/>
        <v>0</v>
      </c>
      <c r="DO350" s="605">
        <f t="shared" si="627"/>
        <v>0</v>
      </c>
      <c r="DP350" s="104" t="str">
        <f t="shared" si="628"/>
        <v/>
      </c>
      <c r="DQ350" s="856"/>
      <c r="DR350" s="469">
        <f t="shared" si="629"/>
        <v>0</v>
      </c>
      <c r="DS350" s="469">
        <f t="shared" si="630"/>
        <v>0</v>
      </c>
      <c r="DT350" s="469">
        <f t="shared" si="631"/>
        <v>0</v>
      </c>
      <c r="DU350" s="101">
        <f t="shared" si="632"/>
        <v>0</v>
      </c>
      <c r="DV350" s="528">
        <f t="shared" si="633"/>
        <v>0</v>
      </c>
      <c r="DW350" s="529">
        <f t="shared" si="633"/>
        <v>0</v>
      </c>
      <c r="DX350" s="529">
        <f t="shared" si="633"/>
        <v>0</v>
      </c>
      <c r="DY350" s="530">
        <f t="shared" si="634"/>
        <v>0</v>
      </c>
      <c r="DZ350" s="528">
        <f t="shared" si="635"/>
        <v>0</v>
      </c>
      <c r="EA350" s="529">
        <f t="shared" si="635"/>
        <v>0</v>
      </c>
      <c r="EB350" s="529">
        <f t="shared" si="635"/>
        <v>0</v>
      </c>
      <c r="EC350" s="530">
        <f t="shared" si="636"/>
        <v>0</v>
      </c>
      <c r="ED350" s="528">
        <f t="shared" si="637"/>
        <v>0</v>
      </c>
      <c r="EE350" s="529">
        <f t="shared" si="637"/>
        <v>0</v>
      </c>
      <c r="EF350" s="529">
        <f t="shared" si="637"/>
        <v>0</v>
      </c>
      <c r="EG350" s="530">
        <f t="shared" si="638"/>
        <v>0</v>
      </c>
      <c r="EH350" s="528">
        <f t="shared" si="639"/>
        <v>0</v>
      </c>
      <c r="EI350" s="529">
        <f t="shared" si="640"/>
        <v>0</v>
      </c>
      <c r="EJ350" s="529">
        <f t="shared" si="641"/>
        <v>0</v>
      </c>
      <c r="EK350" s="530">
        <f t="shared" si="642"/>
        <v>0</v>
      </c>
      <c r="EL350" s="562"/>
      <c r="EM350" s="571">
        <f t="shared" si="643"/>
        <v>0</v>
      </c>
      <c r="EN350" s="572">
        <f t="shared" si="643"/>
        <v>0</v>
      </c>
      <c r="EO350" s="576">
        <f t="shared" si="643"/>
        <v>0</v>
      </c>
      <c r="EP350" s="578">
        <f t="shared" si="644"/>
        <v>0</v>
      </c>
      <c r="EQ350" s="571">
        <f t="shared" si="645"/>
        <v>0</v>
      </c>
      <c r="ER350" s="572">
        <f t="shared" si="645"/>
        <v>0</v>
      </c>
      <c r="ES350" s="573">
        <f t="shared" si="645"/>
        <v>0</v>
      </c>
      <c r="ET350" s="579">
        <f t="shared" si="646"/>
        <v>0</v>
      </c>
      <c r="EU350" s="577">
        <f t="shared" si="647"/>
        <v>0</v>
      </c>
      <c r="EV350" s="521">
        <f t="shared" si="648"/>
        <v>0</v>
      </c>
      <c r="EW350" s="525">
        <f t="shared" si="649"/>
        <v>0</v>
      </c>
      <c r="EX350" s="524">
        <f t="shared" si="650"/>
        <v>0</v>
      </c>
      <c r="EY350" s="509" t="str">
        <f t="shared" si="651"/>
        <v>○</v>
      </c>
      <c r="EZ350" s="486">
        <f t="shared" si="652"/>
        <v>0</v>
      </c>
      <c r="FA350" s="482">
        <f t="shared" si="652"/>
        <v>0</v>
      </c>
      <c r="FB350" s="482">
        <f t="shared" si="652"/>
        <v>0</v>
      </c>
      <c r="FC350" s="536">
        <f t="shared" si="653"/>
        <v>0</v>
      </c>
      <c r="FD350" s="101">
        <f t="shared" si="654"/>
        <v>0</v>
      </c>
      <c r="FE350" s="846">
        <f t="shared" si="655"/>
        <v>0</v>
      </c>
      <c r="FF350" s="847">
        <f t="shared" si="656"/>
        <v>0</v>
      </c>
      <c r="FG350" s="101" t="str">
        <f t="shared" si="657"/>
        <v/>
      </c>
      <c r="FH350" s="185" t="str">
        <f t="shared" si="658"/>
        <v/>
      </c>
      <c r="FI350" s="184" t="str">
        <f t="shared" si="658"/>
        <v/>
      </c>
      <c r="FJ350" s="848" t="str">
        <f t="shared" si="658"/>
        <v/>
      </c>
      <c r="FK350" s="508"/>
      <c r="FL350" s="498"/>
      <c r="FM350" s="499"/>
      <c r="FN350" s="849">
        <f t="shared" si="659"/>
        <v>0</v>
      </c>
      <c r="FO350" s="511" t="str">
        <f t="shared" si="660"/>
        <v/>
      </c>
      <c r="FP350" s="528" t="str">
        <f t="shared" si="661"/>
        <v/>
      </c>
      <c r="FQ350" s="529" t="str">
        <f t="shared" si="662"/>
        <v/>
      </c>
      <c r="FR350" s="529" t="str">
        <f t="shared" si="663"/>
        <v/>
      </c>
      <c r="FS350" s="530">
        <f t="shared" si="664"/>
        <v>0</v>
      </c>
      <c r="FT350" s="510"/>
    </row>
    <row r="351" spans="1:176" s="3" customFormat="1" ht="18" customHeight="1">
      <c r="A351" s="619" t="str">
        <f t="shared" si="557"/>
        <v/>
      </c>
      <c r="B351" s="448">
        <f t="shared" si="665"/>
        <v>0</v>
      </c>
      <c r="C351" s="1114" t="str">
        <f t="shared" si="558"/>
        <v>授業料</v>
      </c>
      <c r="D351" s="1114" t="str">
        <f t="shared" si="559"/>
        <v>入学金</v>
      </c>
      <c r="E351" s="448">
        <f t="shared" si="666"/>
        <v>0</v>
      </c>
      <c r="F351" s="619">
        <f t="shared" si="560"/>
        <v>0</v>
      </c>
      <c r="G351" s="539">
        <f t="shared" si="561"/>
        <v>334</v>
      </c>
      <c r="H351" s="844"/>
      <c r="I351" s="845"/>
      <c r="J351" s="187"/>
      <c r="K351" s="188"/>
      <c r="L351" s="188"/>
      <c r="M351" s="186"/>
      <c r="N351" s="97"/>
      <c r="O351" s="98"/>
      <c r="P351" s="187"/>
      <c r="Q351" s="188"/>
      <c r="R351" s="186"/>
      <c r="S351" s="99"/>
      <c r="T351" s="97"/>
      <c r="U351" s="741"/>
      <c r="V351" s="101" t="str">
        <f>IF(OR($R$5="",$T$5="",$J351="",$O351="",$U351=""),"",IF(ISERROR(VLOOKUP($C351,参照!$P$4:$V$112,5,FALSE)),0,VLOOKUP($C351,参照!$P$4:$V$112,5,FALSE)))</f>
        <v/>
      </c>
      <c r="W351" s="100"/>
      <c r="X351" s="102" t="str">
        <f>IF(OR($R$5="",$T$5="",$J351="",$O351="",$W351=""),"",IF(ISERROR(VLOOKUP($D351,参照!$P$4:$V$112,5,FALSE)),0,VLOOKUP($D351,参照!$P$4:$V$112,5,FALSE)))</f>
        <v/>
      </c>
      <c r="Y351" s="182" t="str">
        <f t="shared" si="562"/>
        <v/>
      </c>
      <c r="Z351" s="182" t="str">
        <f t="shared" si="563"/>
        <v/>
      </c>
      <c r="AA351" s="468"/>
      <c r="AB351" s="536">
        <f t="shared" si="564"/>
        <v>0</v>
      </c>
      <c r="AC351" s="854"/>
      <c r="AD351" s="738">
        <f t="shared" si="565"/>
        <v>0</v>
      </c>
      <c r="AE351" s="103" t="str">
        <f t="shared" si="566"/>
        <v/>
      </c>
      <c r="AF351" s="468" t="str">
        <f t="shared" si="567"/>
        <v/>
      </c>
      <c r="AG351" s="469" t="str">
        <f t="shared" si="568"/>
        <v/>
      </c>
      <c r="AH351" s="102" t="str">
        <f t="shared" si="568"/>
        <v/>
      </c>
      <c r="AI351" s="855"/>
      <c r="AJ351" s="588"/>
      <c r="AK351" s="102" t="str">
        <f t="shared" si="569"/>
        <v/>
      </c>
      <c r="AL351" s="856"/>
      <c r="AM351" s="469">
        <f t="shared" si="570"/>
        <v>0</v>
      </c>
      <c r="AN351" s="469">
        <f t="shared" si="571"/>
        <v>0</v>
      </c>
      <c r="AO351" s="469">
        <f t="shared" si="572"/>
        <v>0</v>
      </c>
      <c r="AP351" s="590">
        <f t="shared" si="573"/>
        <v>0</v>
      </c>
      <c r="AQ351" s="474"/>
      <c r="AR351" s="104" t="str">
        <f t="shared" si="574"/>
        <v/>
      </c>
      <c r="AS351" s="856"/>
      <c r="AT351" s="469">
        <f t="shared" si="575"/>
        <v>0</v>
      </c>
      <c r="AU351" s="469">
        <f t="shared" si="576"/>
        <v>0</v>
      </c>
      <c r="AV351" s="469">
        <f t="shared" si="577"/>
        <v>0</v>
      </c>
      <c r="AW351" s="590">
        <f t="shared" si="578"/>
        <v>0</v>
      </c>
      <c r="AX351" s="474"/>
      <c r="AY351" s="102" t="str">
        <f t="shared" si="579"/>
        <v/>
      </c>
      <c r="AZ351" s="856"/>
      <c r="BA351" s="469">
        <f t="shared" si="580"/>
        <v>0</v>
      </c>
      <c r="BB351" s="469">
        <f t="shared" si="581"/>
        <v>0</v>
      </c>
      <c r="BC351" s="469">
        <f t="shared" si="582"/>
        <v>0</v>
      </c>
      <c r="BD351" s="590">
        <f t="shared" si="583"/>
        <v>0</v>
      </c>
      <c r="BE351" s="484" t="str">
        <f t="shared" si="584"/>
        <v>○</v>
      </c>
      <c r="BF351" s="486">
        <f t="shared" si="585"/>
        <v>0</v>
      </c>
      <c r="BG351" s="482">
        <f t="shared" si="585"/>
        <v>0</v>
      </c>
      <c r="BH351" s="482">
        <f t="shared" si="585"/>
        <v>0</v>
      </c>
      <c r="BI351" s="483">
        <f t="shared" si="586"/>
        <v>0</v>
      </c>
      <c r="BJ351" s="528">
        <f t="shared" si="587"/>
        <v>0</v>
      </c>
      <c r="BK351" s="529">
        <f t="shared" si="587"/>
        <v>0</v>
      </c>
      <c r="BL351" s="529">
        <f t="shared" si="587"/>
        <v>0</v>
      </c>
      <c r="BM351" s="530">
        <f t="shared" si="588"/>
        <v>0</v>
      </c>
      <c r="BN351" s="528">
        <f t="shared" si="589"/>
        <v>0</v>
      </c>
      <c r="BO351" s="529">
        <f t="shared" si="590"/>
        <v>0</v>
      </c>
      <c r="BP351" s="529">
        <f t="shared" si="591"/>
        <v>0</v>
      </c>
      <c r="BQ351" s="530">
        <f t="shared" si="592"/>
        <v>0</v>
      </c>
      <c r="BR351" s="528">
        <f t="shared" si="593"/>
        <v>0</v>
      </c>
      <c r="BS351" s="529">
        <f t="shared" si="593"/>
        <v>0</v>
      </c>
      <c r="BT351" s="529">
        <f t="shared" si="593"/>
        <v>0</v>
      </c>
      <c r="BU351" s="530">
        <f t="shared" si="594"/>
        <v>0</v>
      </c>
      <c r="BV351" s="528">
        <f t="shared" si="595"/>
        <v>0</v>
      </c>
      <c r="BW351" s="529">
        <f t="shared" si="596"/>
        <v>0</v>
      </c>
      <c r="BX351" s="529">
        <f t="shared" si="597"/>
        <v>0</v>
      </c>
      <c r="BY351" s="530">
        <f t="shared" si="598"/>
        <v>0</v>
      </c>
      <c r="BZ351" s="560" t="str">
        <f t="shared" si="599"/>
        <v/>
      </c>
      <c r="CA351" s="184" t="str">
        <f t="shared" si="599"/>
        <v/>
      </c>
      <c r="CB351" s="183" t="str">
        <f t="shared" si="599"/>
        <v/>
      </c>
      <c r="CC351" s="185" t="str">
        <f t="shared" si="600"/>
        <v/>
      </c>
      <c r="CD351" s="184" t="str">
        <f t="shared" si="600"/>
        <v/>
      </c>
      <c r="CE351" s="183" t="str">
        <f t="shared" si="600"/>
        <v/>
      </c>
      <c r="CF351" s="447"/>
      <c r="CG351" s="482" t="str">
        <f t="shared" si="601"/>
        <v>－</v>
      </c>
      <c r="CH351" s="469"/>
      <c r="CI351" s="561"/>
      <c r="CJ351" s="468" t="str">
        <f t="shared" si="602"/>
        <v/>
      </c>
      <c r="CK351" s="469" t="str">
        <f t="shared" si="603"/>
        <v/>
      </c>
      <c r="CL351" s="102" t="str">
        <f t="shared" si="604"/>
        <v/>
      </c>
      <c r="CM351" s="468" t="str">
        <f t="shared" si="605"/>
        <v/>
      </c>
      <c r="CN351" s="469" t="str">
        <f t="shared" si="606"/>
        <v/>
      </c>
      <c r="CO351" s="102" t="str">
        <f t="shared" si="607"/>
        <v/>
      </c>
      <c r="CP351" s="468" t="str">
        <f t="shared" si="608"/>
        <v/>
      </c>
      <c r="CQ351" s="469" t="str">
        <f t="shared" si="608"/>
        <v/>
      </c>
      <c r="CR351" s="102" t="str">
        <f t="shared" si="608"/>
        <v/>
      </c>
      <c r="CS351" s="468" t="str">
        <f t="shared" si="609"/>
        <v/>
      </c>
      <c r="CT351" s="469" t="str">
        <f t="shared" si="610"/>
        <v/>
      </c>
      <c r="CU351" s="469" t="str">
        <f t="shared" si="611"/>
        <v/>
      </c>
      <c r="CV351" s="105" t="str">
        <f t="shared" si="612"/>
        <v/>
      </c>
      <c r="CW351" s="856"/>
      <c r="CX351" s="469">
        <f t="shared" si="613"/>
        <v>0</v>
      </c>
      <c r="CY351" s="469">
        <f t="shared" si="614"/>
        <v>0</v>
      </c>
      <c r="CZ351" s="469">
        <f t="shared" si="615"/>
        <v>0</v>
      </c>
      <c r="DA351" s="590">
        <f t="shared" si="616"/>
        <v>0</v>
      </c>
      <c r="DB351" s="474"/>
      <c r="DC351" s="604">
        <f t="shared" si="617"/>
        <v>0</v>
      </c>
      <c r="DD351" s="184">
        <f t="shared" si="618"/>
        <v>0</v>
      </c>
      <c r="DE351" s="605">
        <f t="shared" si="619"/>
        <v>0</v>
      </c>
      <c r="DF351" s="104" t="str">
        <f t="shared" si="620"/>
        <v/>
      </c>
      <c r="DG351" s="856"/>
      <c r="DH351" s="469">
        <f t="shared" si="621"/>
        <v>0</v>
      </c>
      <c r="DI351" s="469">
        <f t="shared" si="622"/>
        <v>0</v>
      </c>
      <c r="DJ351" s="469">
        <f t="shared" si="623"/>
        <v>0</v>
      </c>
      <c r="DK351" s="590">
        <f t="shared" si="624"/>
        <v>0</v>
      </c>
      <c r="DL351" s="474"/>
      <c r="DM351" s="604">
        <f t="shared" si="625"/>
        <v>0</v>
      </c>
      <c r="DN351" s="184">
        <f t="shared" si="626"/>
        <v>0</v>
      </c>
      <c r="DO351" s="605">
        <f t="shared" si="627"/>
        <v>0</v>
      </c>
      <c r="DP351" s="104" t="str">
        <f t="shared" si="628"/>
        <v/>
      </c>
      <c r="DQ351" s="856"/>
      <c r="DR351" s="469">
        <f t="shared" si="629"/>
        <v>0</v>
      </c>
      <c r="DS351" s="469">
        <f t="shared" si="630"/>
        <v>0</v>
      </c>
      <c r="DT351" s="469">
        <f t="shared" si="631"/>
        <v>0</v>
      </c>
      <c r="DU351" s="101">
        <f t="shared" si="632"/>
        <v>0</v>
      </c>
      <c r="DV351" s="528">
        <f t="shared" si="633"/>
        <v>0</v>
      </c>
      <c r="DW351" s="529">
        <f t="shared" si="633"/>
        <v>0</v>
      </c>
      <c r="DX351" s="529">
        <f t="shared" si="633"/>
        <v>0</v>
      </c>
      <c r="DY351" s="530">
        <f t="shared" si="634"/>
        <v>0</v>
      </c>
      <c r="DZ351" s="528">
        <f t="shared" si="635"/>
        <v>0</v>
      </c>
      <c r="EA351" s="529">
        <f t="shared" si="635"/>
        <v>0</v>
      </c>
      <c r="EB351" s="529">
        <f t="shared" si="635"/>
        <v>0</v>
      </c>
      <c r="EC351" s="530">
        <f t="shared" si="636"/>
        <v>0</v>
      </c>
      <c r="ED351" s="528">
        <f t="shared" si="637"/>
        <v>0</v>
      </c>
      <c r="EE351" s="529">
        <f t="shared" si="637"/>
        <v>0</v>
      </c>
      <c r="EF351" s="529">
        <f t="shared" si="637"/>
        <v>0</v>
      </c>
      <c r="EG351" s="530">
        <f t="shared" si="638"/>
        <v>0</v>
      </c>
      <c r="EH351" s="528">
        <f t="shared" si="639"/>
        <v>0</v>
      </c>
      <c r="EI351" s="529">
        <f t="shared" si="640"/>
        <v>0</v>
      </c>
      <c r="EJ351" s="529">
        <f t="shared" si="641"/>
        <v>0</v>
      </c>
      <c r="EK351" s="530">
        <f t="shared" si="642"/>
        <v>0</v>
      </c>
      <c r="EL351" s="562"/>
      <c r="EM351" s="571">
        <f t="shared" si="643"/>
        <v>0</v>
      </c>
      <c r="EN351" s="572">
        <f t="shared" si="643"/>
        <v>0</v>
      </c>
      <c r="EO351" s="576">
        <f t="shared" si="643"/>
        <v>0</v>
      </c>
      <c r="EP351" s="578">
        <f t="shared" si="644"/>
        <v>0</v>
      </c>
      <c r="EQ351" s="571">
        <f t="shared" si="645"/>
        <v>0</v>
      </c>
      <c r="ER351" s="572">
        <f t="shared" si="645"/>
        <v>0</v>
      </c>
      <c r="ES351" s="573">
        <f t="shared" si="645"/>
        <v>0</v>
      </c>
      <c r="ET351" s="579">
        <f t="shared" si="646"/>
        <v>0</v>
      </c>
      <c r="EU351" s="577">
        <f t="shared" si="647"/>
        <v>0</v>
      </c>
      <c r="EV351" s="521">
        <f t="shared" si="648"/>
        <v>0</v>
      </c>
      <c r="EW351" s="525">
        <f t="shared" si="649"/>
        <v>0</v>
      </c>
      <c r="EX351" s="524">
        <f t="shared" si="650"/>
        <v>0</v>
      </c>
      <c r="EY351" s="509" t="str">
        <f t="shared" si="651"/>
        <v>○</v>
      </c>
      <c r="EZ351" s="486">
        <f t="shared" si="652"/>
        <v>0</v>
      </c>
      <c r="FA351" s="482">
        <f t="shared" si="652"/>
        <v>0</v>
      </c>
      <c r="FB351" s="482">
        <f t="shared" si="652"/>
        <v>0</v>
      </c>
      <c r="FC351" s="536">
        <f t="shared" si="653"/>
        <v>0</v>
      </c>
      <c r="FD351" s="101">
        <f t="shared" si="654"/>
        <v>0</v>
      </c>
      <c r="FE351" s="846">
        <f t="shared" si="655"/>
        <v>0</v>
      </c>
      <c r="FF351" s="847">
        <f t="shared" si="656"/>
        <v>0</v>
      </c>
      <c r="FG351" s="101" t="str">
        <f t="shared" si="657"/>
        <v/>
      </c>
      <c r="FH351" s="185" t="str">
        <f t="shared" si="658"/>
        <v/>
      </c>
      <c r="FI351" s="184" t="str">
        <f t="shared" si="658"/>
        <v/>
      </c>
      <c r="FJ351" s="848" t="str">
        <f t="shared" si="658"/>
        <v/>
      </c>
      <c r="FK351" s="508"/>
      <c r="FL351" s="498"/>
      <c r="FM351" s="499"/>
      <c r="FN351" s="849">
        <f t="shared" si="659"/>
        <v>0</v>
      </c>
      <c r="FO351" s="511" t="str">
        <f t="shared" si="660"/>
        <v/>
      </c>
      <c r="FP351" s="528" t="str">
        <f t="shared" si="661"/>
        <v/>
      </c>
      <c r="FQ351" s="529" t="str">
        <f t="shared" si="662"/>
        <v/>
      </c>
      <c r="FR351" s="529" t="str">
        <f t="shared" si="663"/>
        <v/>
      </c>
      <c r="FS351" s="530">
        <f t="shared" si="664"/>
        <v>0</v>
      </c>
      <c r="FT351" s="510"/>
    </row>
    <row r="352" spans="1:176" s="3" customFormat="1" ht="18" customHeight="1">
      <c r="A352" s="619" t="str">
        <f t="shared" si="557"/>
        <v/>
      </c>
      <c r="B352" s="448">
        <f t="shared" si="665"/>
        <v>0</v>
      </c>
      <c r="C352" s="1114" t="str">
        <f t="shared" si="558"/>
        <v>授業料</v>
      </c>
      <c r="D352" s="1114" t="str">
        <f t="shared" si="559"/>
        <v>入学金</v>
      </c>
      <c r="E352" s="448">
        <f t="shared" si="666"/>
        <v>0</v>
      </c>
      <c r="F352" s="619">
        <f t="shared" si="560"/>
        <v>0</v>
      </c>
      <c r="G352" s="539">
        <f t="shared" si="561"/>
        <v>335</v>
      </c>
      <c r="H352" s="844"/>
      <c r="I352" s="845"/>
      <c r="J352" s="187"/>
      <c r="K352" s="188"/>
      <c r="L352" s="188"/>
      <c r="M352" s="186"/>
      <c r="N352" s="97"/>
      <c r="O352" s="98"/>
      <c r="P352" s="187"/>
      <c r="Q352" s="188"/>
      <c r="R352" s="186"/>
      <c r="S352" s="99"/>
      <c r="T352" s="97"/>
      <c r="U352" s="741"/>
      <c r="V352" s="101" t="str">
        <f>IF(OR($R$5="",$T$5="",$J352="",$O352="",$U352=""),"",IF(ISERROR(VLOOKUP($C352,参照!$P$4:$V$112,5,FALSE)),0,VLOOKUP($C352,参照!$P$4:$V$112,5,FALSE)))</f>
        <v/>
      </c>
      <c r="W352" s="100"/>
      <c r="X352" s="102" t="str">
        <f>IF(OR($R$5="",$T$5="",$J352="",$O352="",$W352=""),"",IF(ISERROR(VLOOKUP($D352,参照!$P$4:$V$112,5,FALSE)),0,VLOOKUP($D352,参照!$P$4:$V$112,5,FALSE)))</f>
        <v/>
      </c>
      <c r="Y352" s="182" t="str">
        <f t="shared" si="562"/>
        <v/>
      </c>
      <c r="Z352" s="182" t="str">
        <f t="shared" si="563"/>
        <v/>
      </c>
      <c r="AA352" s="468"/>
      <c r="AB352" s="536">
        <f t="shared" si="564"/>
        <v>0</v>
      </c>
      <c r="AC352" s="854"/>
      <c r="AD352" s="738">
        <f t="shared" si="565"/>
        <v>0</v>
      </c>
      <c r="AE352" s="103" t="str">
        <f t="shared" si="566"/>
        <v/>
      </c>
      <c r="AF352" s="468" t="str">
        <f t="shared" si="567"/>
        <v/>
      </c>
      <c r="AG352" s="469" t="str">
        <f t="shared" si="568"/>
        <v/>
      </c>
      <c r="AH352" s="102" t="str">
        <f t="shared" si="568"/>
        <v/>
      </c>
      <c r="AI352" s="855"/>
      <c r="AJ352" s="588"/>
      <c r="AK352" s="102" t="str">
        <f t="shared" si="569"/>
        <v/>
      </c>
      <c r="AL352" s="856"/>
      <c r="AM352" s="469">
        <f t="shared" si="570"/>
        <v>0</v>
      </c>
      <c r="AN352" s="469">
        <f t="shared" si="571"/>
        <v>0</v>
      </c>
      <c r="AO352" s="469">
        <f t="shared" si="572"/>
        <v>0</v>
      </c>
      <c r="AP352" s="590">
        <f t="shared" si="573"/>
        <v>0</v>
      </c>
      <c r="AQ352" s="474"/>
      <c r="AR352" s="104" t="str">
        <f t="shared" si="574"/>
        <v/>
      </c>
      <c r="AS352" s="856"/>
      <c r="AT352" s="469">
        <f t="shared" si="575"/>
        <v>0</v>
      </c>
      <c r="AU352" s="469">
        <f t="shared" si="576"/>
        <v>0</v>
      </c>
      <c r="AV352" s="469">
        <f t="shared" si="577"/>
        <v>0</v>
      </c>
      <c r="AW352" s="590">
        <f t="shared" si="578"/>
        <v>0</v>
      </c>
      <c r="AX352" s="474"/>
      <c r="AY352" s="102" t="str">
        <f t="shared" si="579"/>
        <v/>
      </c>
      <c r="AZ352" s="856"/>
      <c r="BA352" s="469">
        <f t="shared" si="580"/>
        <v>0</v>
      </c>
      <c r="BB352" s="469">
        <f t="shared" si="581"/>
        <v>0</v>
      </c>
      <c r="BC352" s="469">
        <f t="shared" si="582"/>
        <v>0</v>
      </c>
      <c r="BD352" s="590">
        <f t="shared" si="583"/>
        <v>0</v>
      </c>
      <c r="BE352" s="484" t="str">
        <f t="shared" si="584"/>
        <v>○</v>
      </c>
      <c r="BF352" s="486">
        <f t="shared" si="585"/>
        <v>0</v>
      </c>
      <c r="BG352" s="482">
        <f t="shared" si="585"/>
        <v>0</v>
      </c>
      <c r="BH352" s="482">
        <f t="shared" si="585"/>
        <v>0</v>
      </c>
      <c r="BI352" s="483">
        <f t="shared" si="586"/>
        <v>0</v>
      </c>
      <c r="BJ352" s="528">
        <f t="shared" si="587"/>
        <v>0</v>
      </c>
      <c r="BK352" s="529">
        <f t="shared" si="587"/>
        <v>0</v>
      </c>
      <c r="BL352" s="529">
        <f t="shared" si="587"/>
        <v>0</v>
      </c>
      <c r="BM352" s="530">
        <f t="shared" si="588"/>
        <v>0</v>
      </c>
      <c r="BN352" s="528">
        <f t="shared" si="589"/>
        <v>0</v>
      </c>
      <c r="BO352" s="529">
        <f t="shared" si="590"/>
        <v>0</v>
      </c>
      <c r="BP352" s="529">
        <f t="shared" si="591"/>
        <v>0</v>
      </c>
      <c r="BQ352" s="530">
        <f t="shared" si="592"/>
        <v>0</v>
      </c>
      <c r="BR352" s="528">
        <f t="shared" si="593"/>
        <v>0</v>
      </c>
      <c r="BS352" s="529">
        <f t="shared" si="593"/>
        <v>0</v>
      </c>
      <c r="BT352" s="529">
        <f t="shared" si="593"/>
        <v>0</v>
      </c>
      <c r="BU352" s="530">
        <f t="shared" si="594"/>
        <v>0</v>
      </c>
      <c r="BV352" s="528">
        <f t="shared" si="595"/>
        <v>0</v>
      </c>
      <c r="BW352" s="529">
        <f t="shared" si="596"/>
        <v>0</v>
      </c>
      <c r="BX352" s="529">
        <f t="shared" si="597"/>
        <v>0</v>
      </c>
      <c r="BY352" s="530">
        <f t="shared" si="598"/>
        <v>0</v>
      </c>
      <c r="BZ352" s="560" t="str">
        <f t="shared" si="599"/>
        <v/>
      </c>
      <c r="CA352" s="184" t="str">
        <f t="shared" si="599"/>
        <v/>
      </c>
      <c r="CB352" s="183" t="str">
        <f t="shared" si="599"/>
        <v/>
      </c>
      <c r="CC352" s="185" t="str">
        <f t="shared" si="600"/>
        <v/>
      </c>
      <c r="CD352" s="184" t="str">
        <f t="shared" si="600"/>
        <v/>
      </c>
      <c r="CE352" s="183" t="str">
        <f t="shared" si="600"/>
        <v/>
      </c>
      <c r="CF352" s="447"/>
      <c r="CG352" s="482" t="str">
        <f t="shared" si="601"/>
        <v>－</v>
      </c>
      <c r="CH352" s="469"/>
      <c r="CI352" s="561"/>
      <c r="CJ352" s="468" t="str">
        <f t="shared" si="602"/>
        <v/>
      </c>
      <c r="CK352" s="469" t="str">
        <f t="shared" si="603"/>
        <v/>
      </c>
      <c r="CL352" s="102" t="str">
        <f t="shared" si="604"/>
        <v/>
      </c>
      <c r="CM352" s="468" t="str">
        <f t="shared" si="605"/>
        <v/>
      </c>
      <c r="CN352" s="469" t="str">
        <f t="shared" si="606"/>
        <v/>
      </c>
      <c r="CO352" s="102" t="str">
        <f t="shared" si="607"/>
        <v/>
      </c>
      <c r="CP352" s="468" t="str">
        <f t="shared" si="608"/>
        <v/>
      </c>
      <c r="CQ352" s="469" t="str">
        <f t="shared" si="608"/>
        <v/>
      </c>
      <c r="CR352" s="102" t="str">
        <f t="shared" si="608"/>
        <v/>
      </c>
      <c r="CS352" s="468" t="str">
        <f t="shared" si="609"/>
        <v/>
      </c>
      <c r="CT352" s="469" t="str">
        <f t="shared" si="610"/>
        <v/>
      </c>
      <c r="CU352" s="469" t="str">
        <f t="shared" si="611"/>
        <v/>
      </c>
      <c r="CV352" s="105" t="str">
        <f t="shared" si="612"/>
        <v/>
      </c>
      <c r="CW352" s="856"/>
      <c r="CX352" s="469">
        <f t="shared" si="613"/>
        <v>0</v>
      </c>
      <c r="CY352" s="469">
        <f t="shared" si="614"/>
        <v>0</v>
      </c>
      <c r="CZ352" s="469">
        <f t="shared" si="615"/>
        <v>0</v>
      </c>
      <c r="DA352" s="590">
        <f t="shared" si="616"/>
        <v>0</v>
      </c>
      <c r="DB352" s="474"/>
      <c r="DC352" s="604">
        <f t="shared" si="617"/>
        <v>0</v>
      </c>
      <c r="DD352" s="184">
        <f t="shared" si="618"/>
        <v>0</v>
      </c>
      <c r="DE352" s="605">
        <f t="shared" si="619"/>
        <v>0</v>
      </c>
      <c r="DF352" s="104" t="str">
        <f t="shared" si="620"/>
        <v/>
      </c>
      <c r="DG352" s="856"/>
      <c r="DH352" s="469">
        <f t="shared" si="621"/>
        <v>0</v>
      </c>
      <c r="DI352" s="469">
        <f t="shared" si="622"/>
        <v>0</v>
      </c>
      <c r="DJ352" s="469">
        <f t="shared" si="623"/>
        <v>0</v>
      </c>
      <c r="DK352" s="590">
        <f t="shared" si="624"/>
        <v>0</v>
      </c>
      <c r="DL352" s="474"/>
      <c r="DM352" s="604">
        <f t="shared" si="625"/>
        <v>0</v>
      </c>
      <c r="DN352" s="184">
        <f t="shared" si="626"/>
        <v>0</v>
      </c>
      <c r="DO352" s="605">
        <f t="shared" si="627"/>
        <v>0</v>
      </c>
      <c r="DP352" s="104" t="str">
        <f t="shared" si="628"/>
        <v/>
      </c>
      <c r="DQ352" s="856"/>
      <c r="DR352" s="469">
        <f t="shared" si="629"/>
        <v>0</v>
      </c>
      <c r="DS352" s="469">
        <f t="shared" si="630"/>
        <v>0</v>
      </c>
      <c r="DT352" s="469">
        <f t="shared" si="631"/>
        <v>0</v>
      </c>
      <c r="DU352" s="101">
        <f t="shared" si="632"/>
        <v>0</v>
      </c>
      <c r="DV352" s="528">
        <f t="shared" si="633"/>
        <v>0</v>
      </c>
      <c r="DW352" s="529">
        <f t="shared" si="633"/>
        <v>0</v>
      </c>
      <c r="DX352" s="529">
        <f t="shared" si="633"/>
        <v>0</v>
      </c>
      <c r="DY352" s="530">
        <f t="shared" si="634"/>
        <v>0</v>
      </c>
      <c r="DZ352" s="528">
        <f t="shared" si="635"/>
        <v>0</v>
      </c>
      <c r="EA352" s="529">
        <f t="shared" si="635"/>
        <v>0</v>
      </c>
      <c r="EB352" s="529">
        <f t="shared" si="635"/>
        <v>0</v>
      </c>
      <c r="EC352" s="530">
        <f t="shared" si="636"/>
        <v>0</v>
      </c>
      <c r="ED352" s="528">
        <f t="shared" si="637"/>
        <v>0</v>
      </c>
      <c r="EE352" s="529">
        <f t="shared" si="637"/>
        <v>0</v>
      </c>
      <c r="EF352" s="529">
        <f t="shared" si="637"/>
        <v>0</v>
      </c>
      <c r="EG352" s="530">
        <f t="shared" si="638"/>
        <v>0</v>
      </c>
      <c r="EH352" s="528">
        <f t="shared" si="639"/>
        <v>0</v>
      </c>
      <c r="EI352" s="529">
        <f t="shared" si="640"/>
        <v>0</v>
      </c>
      <c r="EJ352" s="529">
        <f t="shared" si="641"/>
        <v>0</v>
      </c>
      <c r="EK352" s="530">
        <f t="shared" si="642"/>
        <v>0</v>
      </c>
      <c r="EL352" s="562"/>
      <c r="EM352" s="571">
        <f t="shared" si="643"/>
        <v>0</v>
      </c>
      <c r="EN352" s="572">
        <f t="shared" si="643"/>
        <v>0</v>
      </c>
      <c r="EO352" s="576">
        <f t="shared" si="643"/>
        <v>0</v>
      </c>
      <c r="EP352" s="578">
        <f t="shared" si="644"/>
        <v>0</v>
      </c>
      <c r="EQ352" s="571">
        <f t="shared" si="645"/>
        <v>0</v>
      </c>
      <c r="ER352" s="572">
        <f t="shared" si="645"/>
        <v>0</v>
      </c>
      <c r="ES352" s="573">
        <f t="shared" si="645"/>
        <v>0</v>
      </c>
      <c r="ET352" s="579">
        <f t="shared" si="646"/>
        <v>0</v>
      </c>
      <c r="EU352" s="577">
        <f t="shared" si="647"/>
        <v>0</v>
      </c>
      <c r="EV352" s="521">
        <f t="shared" si="648"/>
        <v>0</v>
      </c>
      <c r="EW352" s="525">
        <f t="shared" si="649"/>
        <v>0</v>
      </c>
      <c r="EX352" s="524">
        <f t="shared" si="650"/>
        <v>0</v>
      </c>
      <c r="EY352" s="509" t="str">
        <f t="shared" si="651"/>
        <v>○</v>
      </c>
      <c r="EZ352" s="486">
        <f t="shared" si="652"/>
        <v>0</v>
      </c>
      <c r="FA352" s="482">
        <f t="shared" si="652"/>
        <v>0</v>
      </c>
      <c r="FB352" s="482">
        <f t="shared" si="652"/>
        <v>0</v>
      </c>
      <c r="FC352" s="536">
        <f t="shared" si="653"/>
        <v>0</v>
      </c>
      <c r="FD352" s="101">
        <f t="shared" si="654"/>
        <v>0</v>
      </c>
      <c r="FE352" s="846">
        <f t="shared" si="655"/>
        <v>0</v>
      </c>
      <c r="FF352" s="847">
        <f t="shared" si="656"/>
        <v>0</v>
      </c>
      <c r="FG352" s="101" t="str">
        <f t="shared" si="657"/>
        <v/>
      </c>
      <c r="FH352" s="185" t="str">
        <f t="shared" si="658"/>
        <v/>
      </c>
      <c r="FI352" s="184" t="str">
        <f t="shared" si="658"/>
        <v/>
      </c>
      <c r="FJ352" s="848" t="str">
        <f t="shared" si="658"/>
        <v/>
      </c>
      <c r="FK352" s="508"/>
      <c r="FL352" s="498"/>
      <c r="FM352" s="499"/>
      <c r="FN352" s="849">
        <f t="shared" si="659"/>
        <v>0</v>
      </c>
      <c r="FO352" s="511" t="str">
        <f t="shared" si="660"/>
        <v/>
      </c>
      <c r="FP352" s="528" t="str">
        <f t="shared" si="661"/>
        <v/>
      </c>
      <c r="FQ352" s="529" t="str">
        <f t="shared" si="662"/>
        <v/>
      </c>
      <c r="FR352" s="529" t="str">
        <f t="shared" si="663"/>
        <v/>
      </c>
      <c r="FS352" s="530">
        <f t="shared" si="664"/>
        <v>0</v>
      </c>
      <c r="FT352" s="510"/>
    </row>
    <row r="353" spans="1:176" s="3" customFormat="1" ht="18" customHeight="1">
      <c r="A353" s="619" t="str">
        <f t="shared" si="557"/>
        <v/>
      </c>
      <c r="B353" s="448">
        <f t="shared" si="665"/>
        <v>0</v>
      </c>
      <c r="C353" s="1114" t="str">
        <f t="shared" si="558"/>
        <v>授業料</v>
      </c>
      <c r="D353" s="1114" t="str">
        <f t="shared" si="559"/>
        <v>入学金</v>
      </c>
      <c r="E353" s="448">
        <f t="shared" si="666"/>
        <v>0</v>
      </c>
      <c r="F353" s="619">
        <f t="shared" si="560"/>
        <v>0</v>
      </c>
      <c r="G353" s="539">
        <f t="shared" si="561"/>
        <v>336</v>
      </c>
      <c r="H353" s="844"/>
      <c r="I353" s="845"/>
      <c r="J353" s="187"/>
      <c r="K353" s="188"/>
      <c r="L353" s="188"/>
      <c r="M353" s="186"/>
      <c r="N353" s="97"/>
      <c r="O353" s="98"/>
      <c r="P353" s="187"/>
      <c r="Q353" s="188"/>
      <c r="R353" s="186"/>
      <c r="S353" s="99"/>
      <c r="T353" s="97"/>
      <c r="U353" s="741"/>
      <c r="V353" s="101" t="str">
        <f>IF(OR($R$5="",$T$5="",$J353="",$O353="",$U353=""),"",IF(ISERROR(VLOOKUP($C353,参照!$P$4:$V$112,5,FALSE)),0,VLOOKUP($C353,参照!$P$4:$V$112,5,FALSE)))</f>
        <v/>
      </c>
      <c r="W353" s="100"/>
      <c r="X353" s="102" t="str">
        <f>IF(OR($R$5="",$T$5="",$J353="",$O353="",$W353=""),"",IF(ISERROR(VLOOKUP($D353,参照!$P$4:$V$112,5,FALSE)),0,VLOOKUP($D353,参照!$P$4:$V$112,5,FALSE)))</f>
        <v/>
      </c>
      <c r="Y353" s="182" t="str">
        <f t="shared" si="562"/>
        <v/>
      </c>
      <c r="Z353" s="182" t="str">
        <f t="shared" si="563"/>
        <v/>
      </c>
      <c r="AA353" s="468"/>
      <c r="AB353" s="536">
        <f t="shared" si="564"/>
        <v>0</v>
      </c>
      <c r="AC353" s="854"/>
      <c r="AD353" s="738">
        <f t="shared" si="565"/>
        <v>0</v>
      </c>
      <c r="AE353" s="103" t="str">
        <f t="shared" si="566"/>
        <v/>
      </c>
      <c r="AF353" s="468" t="str">
        <f t="shared" si="567"/>
        <v/>
      </c>
      <c r="AG353" s="469" t="str">
        <f t="shared" si="568"/>
        <v/>
      </c>
      <c r="AH353" s="102" t="str">
        <f t="shared" si="568"/>
        <v/>
      </c>
      <c r="AI353" s="855"/>
      <c r="AJ353" s="588"/>
      <c r="AK353" s="102" t="str">
        <f t="shared" si="569"/>
        <v/>
      </c>
      <c r="AL353" s="856"/>
      <c r="AM353" s="469">
        <f t="shared" si="570"/>
        <v>0</v>
      </c>
      <c r="AN353" s="469">
        <f t="shared" si="571"/>
        <v>0</v>
      </c>
      <c r="AO353" s="469">
        <f t="shared" si="572"/>
        <v>0</v>
      </c>
      <c r="AP353" s="590">
        <f t="shared" si="573"/>
        <v>0</v>
      </c>
      <c r="AQ353" s="474"/>
      <c r="AR353" s="104" t="str">
        <f t="shared" si="574"/>
        <v/>
      </c>
      <c r="AS353" s="856"/>
      <c r="AT353" s="469">
        <f t="shared" si="575"/>
        <v>0</v>
      </c>
      <c r="AU353" s="469">
        <f t="shared" si="576"/>
        <v>0</v>
      </c>
      <c r="AV353" s="469">
        <f t="shared" si="577"/>
        <v>0</v>
      </c>
      <c r="AW353" s="590">
        <f t="shared" si="578"/>
        <v>0</v>
      </c>
      <c r="AX353" s="474"/>
      <c r="AY353" s="102" t="str">
        <f t="shared" si="579"/>
        <v/>
      </c>
      <c r="AZ353" s="856"/>
      <c r="BA353" s="469">
        <f t="shared" si="580"/>
        <v>0</v>
      </c>
      <c r="BB353" s="469">
        <f t="shared" si="581"/>
        <v>0</v>
      </c>
      <c r="BC353" s="469">
        <f t="shared" si="582"/>
        <v>0</v>
      </c>
      <c r="BD353" s="590">
        <f t="shared" si="583"/>
        <v>0</v>
      </c>
      <c r="BE353" s="484" t="str">
        <f t="shared" si="584"/>
        <v>○</v>
      </c>
      <c r="BF353" s="486">
        <f t="shared" si="585"/>
        <v>0</v>
      </c>
      <c r="BG353" s="482">
        <f t="shared" si="585"/>
        <v>0</v>
      </c>
      <c r="BH353" s="482">
        <f t="shared" si="585"/>
        <v>0</v>
      </c>
      <c r="BI353" s="483">
        <f t="shared" si="586"/>
        <v>0</v>
      </c>
      <c r="BJ353" s="528">
        <f t="shared" si="587"/>
        <v>0</v>
      </c>
      <c r="BK353" s="529">
        <f t="shared" si="587"/>
        <v>0</v>
      </c>
      <c r="BL353" s="529">
        <f t="shared" si="587"/>
        <v>0</v>
      </c>
      <c r="BM353" s="530">
        <f t="shared" si="588"/>
        <v>0</v>
      </c>
      <c r="BN353" s="528">
        <f t="shared" si="589"/>
        <v>0</v>
      </c>
      <c r="BO353" s="529">
        <f t="shared" si="590"/>
        <v>0</v>
      </c>
      <c r="BP353" s="529">
        <f t="shared" si="591"/>
        <v>0</v>
      </c>
      <c r="BQ353" s="530">
        <f t="shared" si="592"/>
        <v>0</v>
      </c>
      <c r="BR353" s="528">
        <f t="shared" si="593"/>
        <v>0</v>
      </c>
      <c r="BS353" s="529">
        <f t="shared" si="593"/>
        <v>0</v>
      </c>
      <c r="BT353" s="529">
        <f t="shared" si="593"/>
        <v>0</v>
      </c>
      <c r="BU353" s="530">
        <f t="shared" si="594"/>
        <v>0</v>
      </c>
      <c r="BV353" s="528">
        <f t="shared" si="595"/>
        <v>0</v>
      </c>
      <c r="BW353" s="529">
        <f t="shared" si="596"/>
        <v>0</v>
      </c>
      <c r="BX353" s="529">
        <f t="shared" si="597"/>
        <v>0</v>
      </c>
      <c r="BY353" s="530">
        <f t="shared" si="598"/>
        <v>0</v>
      </c>
      <c r="BZ353" s="560" t="str">
        <f t="shared" si="599"/>
        <v/>
      </c>
      <c r="CA353" s="184" t="str">
        <f t="shared" si="599"/>
        <v/>
      </c>
      <c r="CB353" s="183" t="str">
        <f t="shared" si="599"/>
        <v/>
      </c>
      <c r="CC353" s="185" t="str">
        <f t="shared" si="600"/>
        <v/>
      </c>
      <c r="CD353" s="184" t="str">
        <f t="shared" si="600"/>
        <v/>
      </c>
      <c r="CE353" s="183" t="str">
        <f t="shared" si="600"/>
        <v/>
      </c>
      <c r="CF353" s="447"/>
      <c r="CG353" s="482" t="str">
        <f t="shared" si="601"/>
        <v>－</v>
      </c>
      <c r="CH353" s="469"/>
      <c r="CI353" s="561"/>
      <c r="CJ353" s="468" t="str">
        <f t="shared" si="602"/>
        <v/>
      </c>
      <c r="CK353" s="469" t="str">
        <f t="shared" si="603"/>
        <v/>
      </c>
      <c r="CL353" s="102" t="str">
        <f t="shared" si="604"/>
        <v/>
      </c>
      <c r="CM353" s="468" t="str">
        <f t="shared" si="605"/>
        <v/>
      </c>
      <c r="CN353" s="469" t="str">
        <f t="shared" si="606"/>
        <v/>
      </c>
      <c r="CO353" s="102" t="str">
        <f t="shared" si="607"/>
        <v/>
      </c>
      <c r="CP353" s="468" t="str">
        <f t="shared" si="608"/>
        <v/>
      </c>
      <c r="CQ353" s="469" t="str">
        <f t="shared" si="608"/>
        <v/>
      </c>
      <c r="CR353" s="102" t="str">
        <f t="shared" si="608"/>
        <v/>
      </c>
      <c r="CS353" s="468" t="str">
        <f t="shared" si="609"/>
        <v/>
      </c>
      <c r="CT353" s="469" t="str">
        <f t="shared" si="610"/>
        <v/>
      </c>
      <c r="CU353" s="469" t="str">
        <f t="shared" si="611"/>
        <v/>
      </c>
      <c r="CV353" s="105" t="str">
        <f t="shared" si="612"/>
        <v/>
      </c>
      <c r="CW353" s="856"/>
      <c r="CX353" s="469">
        <f t="shared" si="613"/>
        <v>0</v>
      </c>
      <c r="CY353" s="469">
        <f t="shared" si="614"/>
        <v>0</v>
      </c>
      <c r="CZ353" s="469">
        <f t="shared" si="615"/>
        <v>0</v>
      </c>
      <c r="DA353" s="590">
        <f t="shared" si="616"/>
        <v>0</v>
      </c>
      <c r="DB353" s="474"/>
      <c r="DC353" s="604">
        <f t="shared" si="617"/>
        <v>0</v>
      </c>
      <c r="DD353" s="184">
        <f t="shared" si="618"/>
        <v>0</v>
      </c>
      <c r="DE353" s="605">
        <f t="shared" si="619"/>
        <v>0</v>
      </c>
      <c r="DF353" s="104" t="str">
        <f t="shared" si="620"/>
        <v/>
      </c>
      <c r="DG353" s="856"/>
      <c r="DH353" s="469">
        <f t="shared" si="621"/>
        <v>0</v>
      </c>
      <c r="DI353" s="469">
        <f t="shared" si="622"/>
        <v>0</v>
      </c>
      <c r="DJ353" s="469">
        <f t="shared" si="623"/>
        <v>0</v>
      </c>
      <c r="DK353" s="590">
        <f t="shared" si="624"/>
        <v>0</v>
      </c>
      <c r="DL353" s="474"/>
      <c r="DM353" s="604">
        <f t="shared" si="625"/>
        <v>0</v>
      </c>
      <c r="DN353" s="184">
        <f t="shared" si="626"/>
        <v>0</v>
      </c>
      <c r="DO353" s="605">
        <f t="shared" si="627"/>
        <v>0</v>
      </c>
      <c r="DP353" s="104" t="str">
        <f t="shared" si="628"/>
        <v/>
      </c>
      <c r="DQ353" s="856"/>
      <c r="DR353" s="469">
        <f t="shared" si="629"/>
        <v>0</v>
      </c>
      <c r="DS353" s="469">
        <f t="shared" si="630"/>
        <v>0</v>
      </c>
      <c r="DT353" s="469">
        <f t="shared" si="631"/>
        <v>0</v>
      </c>
      <c r="DU353" s="101">
        <f t="shared" si="632"/>
        <v>0</v>
      </c>
      <c r="DV353" s="528">
        <f t="shared" si="633"/>
        <v>0</v>
      </c>
      <c r="DW353" s="529">
        <f t="shared" si="633"/>
        <v>0</v>
      </c>
      <c r="DX353" s="529">
        <f t="shared" si="633"/>
        <v>0</v>
      </c>
      <c r="DY353" s="530">
        <f t="shared" si="634"/>
        <v>0</v>
      </c>
      <c r="DZ353" s="528">
        <f t="shared" si="635"/>
        <v>0</v>
      </c>
      <c r="EA353" s="529">
        <f t="shared" si="635"/>
        <v>0</v>
      </c>
      <c r="EB353" s="529">
        <f t="shared" si="635"/>
        <v>0</v>
      </c>
      <c r="EC353" s="530">
        <f t="shared" si="636"/>
        <v>0</v>
      </c>
      <c r="ED353" s="528">
        <f t="shared" si="637"/>
        <v>0</v>
      </c>
      <c r="EE353" s="529">
        <f t="shared" si="637"/>
        <v>0</v>
      </c>
      <c r="EF353" s="529">
        <f t="shared" si="637"/>
        <v>0</v>
      </c>
      <c r="EG353" s="530">
        <f t="shared" si="638"/>
        <v>0</v>
      </c>
      <c r="EH353" s="528">
        <f t="shared" si="639"/>
        <v>0</v>
      </c>
      <c r="EI353" s="529">
        <f t="shared" si="640"/>
        <v>0</v>
      </c>
      <c r="EJ353" s="529">
        <f t="shared" si="641"/>
        <v>0</v>
      </c>
      <c r="EK353" s="530">
        <f t="shared" si="642"/>
        <v>0</v>
      </c>
      <c r="EL353" s="562"/>
      <c r="EM353" s="571">
        <f t="shared" si="643"/>
        <v>0</v>
      </c>
      <c r="EN353" s="572">
        <f t="shared" si="643"/>
        <v>0</v>
      </c>
      <c r="EO353" s="576">
        <f t="shared" si="643"/>
        <v>0</v>
      </c>
      <c r="EP353" s="578">
        <f t="shared" si="644"/>
        <v>0</v>
      </c>
      <c r="EQ353" s="571">
        <f t="shared" si="645"/>
        <v>0</v>
      </c>
      <c r="ER353" s="572">
        <f t="shared" si="645"/>
        <v>0</v>
      </c>
      <c r="ES353" s="573">
        <f t="shared" si="645"/>
        <v>0</v>
      </c>
      <c r="ET353" s="579">
        <f t="shared" si="646"/>
        <v>0</v>
      </c>
      <c r="EU353" s="577">
        <f t="shared" si="647"/>
        <v>0</v>
      </c>
      <c r="EV353" s="521">
        <f t="shared" si="648"/>
        <v>0</v>
      </c>
      <c r="EW353" s="525">
        <f t="shared" si="649"/>
        <v>0</v>
      </c>
      <c r="EX353" s="524">
        <f t="shared" si="650"/>
        <v>0</v>
      </c>
      <c r="EY353" s="509" t="str">
        <f t="shared" si="651"/>
        <v>○</v>
      </c>
      <c r="EZ353" s="486">
        <f t="shared" si="652"/>
        <v>0</v>
      </c>
      <c r="FA353" s="482">
        <f t="shared" si="652"/>
        <v>0</v>
      </c>
      <c r="FB353" s="482">
        <f t="shared" si="652"/>
        <v>0</v>
      </c>
      <c r="FC353" s="536">
        <f t="shared" si="653"/>
        <v>0</v>
      </c>
      <c r="FD353" s="101">
        <f t="shared" si="654"/>
        <v>0</v>
      </c>
      <c r="FE353" s="846">
        <f t="shared" si="655"/>
        <v>0</v>
      </c>
      <c r="FF353" s="847">
        <f t="shared" si="656"/>
        <v>0</v>
      </c>
      <c r="FG353" s="101" t="str">
        <f t="shared" si="657"/>
        <v/>
      </c>
      <c r="FH353" s="185" t="str">
        <f t="shared" si="658"/>
        <v/>
      </c>
      <c r="FI353" s="184" t="str">
        <f t="shared" si="658"/>
        <v/>
      </c>
      <c r="FJ353" s="848" t="str">
        <f t="shared" si="658"/>
        <v/>
      </c>
      <c r="FK353" s="508"/>
      <c r="FL353" s="498"/>
      <c r="FM353" s="499"/>
      <c r="FN353" s="849">
        <f t="shared" si="659"/>
        <v>0</v>
      </c>
      <c r="FO353" s="511" t="str">
        <f t="shared" si="660"/>
        <v/>
      </c>
      <c r="FP353" s="528" t="str">
        <f t="shared" si="661"/>
        <v/>
      </c>
      <c r="FQ353" s="529" t="str">
        <f t="shared" si="662"/>
        <v/>
      </c>
      <c r="FR353" s="529" t="str">
        <f t="shared" si="663"/>
        <v/>
      </c>
      <c r="FS353" s="530">
        <f t="shared" si="664"/>
        <v>0</v>
      </c>
      <c r="FT353" s="510"/>
    </row>
    <row r="354" spans="1:176" s="3" customFormat="1" ht="18" customHeight="1">
      <c r="A354" s="619" t="str">
        <f t="shared" si="557"/>
        <v/>
      </c>
      <c r="B354" s="448">
        <f t="shared" si="665"/>
        <v>0</v>
      </c>
      <c r="C354" s="1114" t="str">
        <f t="shared" si="558"/>
        <v>授業料</v>
      </c>
      <c r="D354" s="1114" t="str">
        <f t="shared" si="559"/>
        <v>入学金</v>
      </c>
      <c r="E354" s="448">
        <f t="shared" si="666"/>
        <v>0</v>
      </c>
      <c r="F354" s="619">
        <f t="shared" si="560"/>
        <v>0</v>
      </c>
      <c r="G354" s="539">
        <f t="shared" si="561"/>
        <v>337</v>
      </c>
      <c r="H354" s="844"/>
      <c r="I354" s="845"/>
      <c r="J354" s="187"/>
      <c r="K354" s="188"/>
      <c r="L354" s="188"/>
      <c r="M354" s="186"/>
      <c r="N354" s="97"/>
      <c r="O354" s="98"/>
      <c r="P354" s="187"/>
      <c r="Q354" s="188"/>
      <c r="R354" s="186"/>
      <c r="S354" s="99"/>
      <c r="T354" s="97"/>
      <c r="U354" s="741"/>
      <c r="V354" s="101" t="str">
        <f>IF(OR($R$5="",$T$5="",$J354="",$O354="",$U354=""),"",IF(ISERROR(VLOOKUP($C354,参照!$P$4:$V$112,5,FALSE)),0,VLOOKUP($C354,参照!$P$4:$V$112,5,FALSE)))</f>
        <v/>
      </c>
      <c r="W354" s="100"/>
      <c r="X354" s="102" t="str">
        <f>IF(OR($R$5="",$T$5="",$J354="",$O354="",$W354=""),"",IF(ISERROR(VLOOKUP($D354,参照!$P$4:$V$112,5,FALSE)),0,VLOOKUP($D354,参照!$P$4:$V$112,5,FALSE)))</f>
        <v/>
      </c>
      <c r="Y354" s="182" t="str">
        <f t="shared" si="562"/>
        <v/>
      </c>
      <c r="Z354" s="182" t="str">
        <f t="shared" si="563"/>
        <v/>
      </c>
      <c r="AA354" s="468"/>
      <c r="AB354" s="536">
        <f t="shared" si="564"/>
        <v>0</v>
      </c>
      <c r="AC354" s="854"/>
      <c r="AD354" s="738">
        <f t="shared" si="565"/>
        <v>0</v>
      </c>
      <c r="AE354" s="103" t="str">
        <f t="shared" si="566"/>
        <v/>
      </c>
      <c r="AF354" s="468" t="str">
        <f t="shared" si="567"/>
        <v/>
      </c>
      <c r="AG354" s="469" t="str">
        <f t="shared" si="568"/>
        <v/>
      </c>
      <c r="AH354" s="102" t="str">
        <f t="shared" si="568"/>
        <v/>
      </c>
      <c r="AI354" s="855"/>
      <c r="AJ354" s="588"/>
      <c r="AK354" s="102" t="str">
        <f t="shared" si="569"/>
        <v/>
      </c>
      <c r="AL354" s="856"/>
      <c r="AM354" s="469">
        <f t="shared" si="570"/>
        <v>0</v>
      </c>
      <c r="AN354" s="469">
        <f t="shared" si="571"/>
        <v>0</v>
      </c>
      <c r="AO354" s="469">
        <f t="shared" si="572"/>
        <v>0</v>
      </c>
      <c r="AP354" s="590">
        <f t="shared" si="573"/>
        <v>0</v>
      </c>
      <c r="AQ354" s="474"/>
      <c r="AR354" s="104" t="str">
        <f t="shared" si="574"/>
        <v/>
      </c>
      <c r="AS354" s="856"/>
      <c r="AT354" s="469">
        <f t="shared" si="575"/>
        <v>0</v>
      </c>
      <c r="AU354" s="469">
        <f t="shared" si="576"/>
        <v>0</v>
      </c>
      <c r="AV354" s="469">
        <f t="shared" si="577"/>
        <v>0</v>
      </c>
      <c r="AW354" s="590">
        <f t="shared" si="578"/>
        <v>0</v>
      </c>
      <c r="AX354" s="474"/>
      <c r="AY354" s="102" t="str">
        <f t="shared" si="579"/>
        <v/>
      </c>
      <c r="AZ354" s="856"/>
      <c r="BA354" s="469">
        <f t="shared" si="580"/>
        <v>0</v>
      </c>
      <c r="BB354" s="469">
        <f t="shared" si="581"/>
        <v>0</v>
      </c>
      <c r="BC354" s="469">
        <f t="shared" si="582"/>
        <v>0</v>
      </c>
      <c r="BD354" s="590">
        <f t="shared" si="583"/>
        <v>0</v>
      </c>
      <c r="BE354" s="484" t="str">
        <f t="shared" si="584"/>
        <v>○</v>
      </c>
      <c r="BF354" s="486">
        <f t="shared" si="585"/>
        <v>0</v>
      </c>
      <c r="BG354" s="482">
        <f t="shared" si="585"/>
        <v>0</v>
      </c>
      <c r="BH354" s="482">
        <f t="shared" si="585"/>
        <v>0</v>
      </c>
      <c r="BI354" s="483">
        <f t="shared" si="586"/>
        <v>0</v>
      </c>
      <c r="BJ354" s="528">
        <f t="shared" si="587"/>
        <v>0</v>
      </c>
      <c r="BK354" s="529">
        <f t="shared" si="587"/>
        <v>0</v>
      </c>
      <c r="BL354" s="529">
        <f t="shared" si="587"/>
        <v>0</v>
      </c>
      <c r="BM354" s="530">
        <f t="shared" si="588"/>
        <v>0</v>
      </c>
      <c r="BN354" s="528">
        <f t="shared" si="589"/>
        <v>0</v>
      </c>
      <c r="BO354" s="529">
        <f t="shared" si="590"/>
        <v>0</v>
      </c>
      <c r="BP354" s="529">
        <f t="shared" si="591"/>
        <v>0</v>
      </c>
      <c r="BQ354" s="530">
        <f t="shared" si="592"/>
        <v>0</v>
      </c>
      <c r="BR354" s="528">
        <f t="shared" si="593"/>
        <v>0</v>
      </c>
      <c r="BS354" s="529">
        <f t="shared" si="593"/>
        <v>0</v>
      </c>
      <c r="BT354" s="529">
        <f t="shared" si="593"/>
        <v>0</v>
      </c>
      <c r="BU354" s="530">
        <f t="shared" si="594"/>
        <v>0</v>
      </c>
      <c r="BV354" s="528">
        <f t="shared" si="595"/>
        <v>0</v>
      </c>
      <c r="BW354" s="529">
        <f t="shared" si="596"/>
        <v>0</v>
      </c>
      <c r="BX354" s="529">
        <f t="shared" si="597"/>
        <v>0</v>
      </c>
      <c r="BY354" s="530">
        <f t="shared" si="598"/>
        <v>0</v>
      </c>
      <c r="BZ354" s="560" t="str">
        <f t="shared" si="599"/>
        <v/>
      </c>
      <c r="CA354" s="184" t="str">
        <f t="shared" si="599"/>
        <v/>
      </c>
      <c r="CB354" s="183" t="str">
        <f t="shared" si="599"/>
        <v/>
      </c>
      <c r="CC354" s="185" t="str">
        <f t="shared" si="600"/>
        <v/>
      </c>
      <c r="CD354" s="184" t="str">
        <f t="shared" si="600"/>
        <v/>
      </c>
      <c r="CE354" s="183" t="str">
        <f t="shared" si="600"/>
        <v/>
      </c>
      <c r="CF354" s="447"/>
      <c r="CG354" s="482" t="str">
        <f t="shared" si="601"/>
        <v>－</v>
      </c>
      <c r="CH354" s="469"/>
      <c r="CI354" s="561"/>
      <c r="CJ354" s="468" t="str">
        <f t="shared" si="602"/>
        <v/>
      </c>
      <c r="CK354" s="469" t="str">
        <f t="shared" si="603"/>
        <v/>
      </c>
      <c r="CL354" s="102" t="str">
        <f t="shared" si="604"/>
        <v/>
      </c>
      <c r="CM354" s="468" t="str">
        <f t="shared" si="605"/>
        <v/>
      </c>
      <c r="CN354" s="469" t="str">
        <f t="shared" si="606"/>
        <v/>
      </c>
      <c r="CO354" s="102" t="str">
        <f t="shared" si="607"/>
        <v/>
      </c>
      <c r="CP354" s="468" t="str">
        <f t="shared" si="608"/>
        <v/>
      </c>
      <c r="CQ354" s="469" t="str">
        <f t="shared" si="608"/>
        <v/>
      </c>
      <c r="CR354" s="102" t="str">
        <f t="shared" si="608"/>
        <v/>
      </c>
      <c r="CS354" s="468" t="str">
        <f t="shared" si="609"/>
        <v/>
      </c>
      <c r="CT354" s="469" t="str">
        <f t="shared" si="610"/>
        <v/>
      </c>
      <c r="CU354" s="469" t="str">
        <f t="shared" si="611"/>
        <v/>
      </c>
      <c r="CV354" s="105" t="str">
        <f t="shared" si="612"/>
        <v/>
      </c>
      <c r="CW354" s="856"/>
      <c r="CX354" s="469">
        <f t="shared" si="613"/>
        <v>0</v>
      </c>
      <c r="CY354" s="469">
        <f t="shared" si="614"/>
        <v>0</v>
      </c>
      <c r="CZ354" s="469">
        <f t="shared" si="615"/>
        <v>0</v>
      </c>
      <c r="DA354" s="590">
        <f t="shared" si="616"/>
        <v>0</v>
      </c>
      <c r="DB354" s="474"/>
      <c r="DC354" s="604">
        <f t="shared" si="617"/>
        <v>0</v>
      </c>
      <c r="DD354" s="184">
        <f t="shared" si="618"/>
        <v>0</v>
      </c>
      <c r="DE354" s="605">
        <f t="shared" si="619"/>
        <v>0</v>
      </c>
      <c r="DF354" s="104" t="str">
        <f t="shared" si="620"/>
        <v/>
      </c>
      <c r="DG354" s="856"/>
      <c r="DH354" s="469">
        <f t="shared" si="621"/>
        <v>0</v>
      </c>
      <c r="DI354" s="469">
        <f t="shared" si="622"/>
        <v>0</v>
      </c>
      <c r="DJ354" s="469">
        <f t="shared" si="623"/>
        <v>0</v>
      </c>
      <c r="DK354" s="590">
        <f t="shared" si="624"/>
        <v>0</v>
      </c>
      <c r="DL354" s="474"/>
      <c r="DM354" s="604">
        <f t="shared" si="625"/>
        <v>0</v>
      </c>
      <c r="DN354" s="184">
        <f t="shared" si="626"/>
        <v>0</v>
      </c>
      <c r="DO354" s="605">
        <f t="shared" si="627"/>
        <v>0</v>
      </c>
      <c r="DP354" s="104" t="str">
        <f t="shared" si="628"/>
        <v/>
      </c>
      <c r="DQ354" s="856"/>
      <c r="DR354" s="469">
        <f t="shared" si="629"/>
        <v>0</v>
      </c>
      <c r="DS354" s="469">
        <f t="shared" si="630"/>
        <v>0</v>
      </c>
      <c r="DT354" s="469">
        <f t="shared" si="631"/>
        <v>0</v>
      </c>
      <c r="DU354" s="101">
        <f t="shared" si="632"/>
        <v>0</v>
      </c>
      <c r="DV354" s="528">
        <f t="shared" si="633"/>
        <v>0</v>
      </c>
      <c r="DW354" s="529">
        <f t="shared" si="633"/>
        <v>0</v>
      </c>
      <c r="DX354" s="529">
        <f t="shared" si="633"/>
        <v>0</v>
      </c>
      <c r="DY354" s="530">
        <f t="shared" si="634"/>
        <v>0</v>
      </c>
      <c r="DZ354" s="528">
        <f t="shared" si="635"/>
        <v>0</v>
      </c>
      <c r="EA354" s="529">
        <f t="shared" si="635"/>
        <v>0</v>
      </c>
      <c r="EB354" s="529">
        <f t="shared" si="635"/>
        <v>0</v>
      </c>
      <c r="EC354" s="530">
        <f t="shared" si="636"/>
        <v>0</v>
      </c>
      <c r="ED354" s="528">
        <f t="shared" si="637"/>
        <v>0</v>
      </c>
      <c r="EE354" s="529">
        <f t="shared" si="637"/>
        <v>0</v>
      </c>
      <c r="EF354" s="529">
        <f t="shared" si="637"/>
        <v>0</v>
      </c>
      <c r="EG354" s="530">
        <f t="shared" si="638"/>
        <v>0</v>
      </c>
      <c r="EH354" s="528">
        <f t="shared" si="639"/>
        <v>0</v>
      </c>
      <c r="EI354" s="529">
        <f t="shared" si="640"/>
        <v>0</v>
      </c>
      <c r="EJ354" s="529">
        <f t="shared" si="641"/>
        <v>0</v>
      </c>
      <c r="EK354" s="530">
        <f t="shared" si="642"/>
        <v>0</v>
      </c>
      <c r="EL354" s="562"/>
      <c r="EM354" s="571">
        <f t="shared" si="643"/>
        <v>0</v>
      </c>
      <c r="EN354" s="572">
        <f t="shared" si="643"/>
        <v>0</v>
      </c>
      <c r="EO354" s="576">
        <f t="shared" si="643"/>
        <v>0</v>
      </c>
      <c r="EP354" s="578">
        <f t="shared" si="644"/>
        <v>0</v>
      </c>
      <c r="EQ354" s="571">
        <f t="shared" si="645"/>
        <v>0</v>
      </c>
      <c r="ER354" s="572">
        <f t="shared" si="645"/>
        <v>0</v>
      </c>
      <c r="ES354" s="573">
        <f t="shared" si="645"/>
        <v>0</v>
      </c>
      <c r="ET354" s="579">
        <f t="shared" si="646"/>
        <v>0</v>
      </c>
      <c r="EU354" s="577">
        <f t="shared" si="647"/>
        <v>0</v>
      </c>
      <c r="EV354" s="521">
        <f t="shared" si="648"/>
        <v>0</v>
      </c>
      <c r="EW354" s="525">
        <f t="shared" si="649"/>
        <v>0</v>
      </c>
      <c r="EX354" s="524">
        <f t="shared" si="650"/>
        <v>0</v>
      </c>
      <c r="EY354" s="509" t="str">
        <f t="shared" si="651"/>
        <v>○</v>
      </c>
      <c r="EZ354" s="486">
        <f t="shared" si="652"/>
        <v>0</v>
      </c>
      <c r="FA354" s="482">
        <f t="shared" si="652"/>
        <v>0</v>
      </c>
      <c r="FB354" s="482">
        <f t="shared" si="652"/>
        <v>0</v>
      </c>
      <c r="FC354" s="536">
        <f t="shared" si="653"/>
        <v>0</v>
      </c>
      <c r="FD354" s="101">
        <f t="shared" si="654"/>
        <v>0</v>
      </c>
      <c r="FE354" s="846">
        <f t="shared" si="655"/>
        <v>0</v>
      </c>
      <c r="FF354" s="847">
        <f t="shared" si="656"/>
        <v>0</v>
      </c>
      <c r="FG354" s="101" t="str">
        <f t="shared" si="657"/>
        <v/>
      </c>
      <c r="FH354" s="185" t="str">
        <f t="shared" si="658"/>
        <v/>
      </c>
      <c r="FI354" s="184" t="str">
        <f t="shared" si="658"/>
        <v/>
      </c>
      <c r="FJ354" s="848" t="str">
        <f t="shared" si="658"/>
        <v/>
      </c>
      <c r="FK354" s="508"/>
      <c r="FL354" s="498"/>
      <c r="FM354" s="499"/>
      <c r="FN354" s="849">
        <f t="shared" si="659"/>
        <v>0</v>
      </c>
      <c r="FO354" s="511" t="str">
        <f t="shared" si="660"/>
        <v/>
      </c>
      <c r="FP354" s="528" t="str">
        <f t="shared" si="661"/>
        <v/>
      </c>
      <c r="FQ354" s="529" t="str">
        <f t="shared" si="662"/>
        <v/>
      </c>
      <c r="FR354" s="529" t="str">
        <f t="shared" si="663"/>
        <v/>
      </c>
      <c r="FS354" s="530">
        <f t="shared" si="664"/>
        <v>0</v>
      </c>
      <c r="FT354" s="510"/>
    </row>
    <row r="355" spans="1:176" s="3" customFormat="1" ht="18" customHeight="1">
      <c r="A355" s="619" t="str">
        <f t="shared" si="557"/>
        <v/>
      </c>
      <c r="B355" s="448">
        <f t="shared" si="665"/>
        <v>0</v>
      </c>
      <c r="C355" s="1114" t="str">
        <f t="shared" si="558"/>
        <v>授業料</v>
      </c>
      <c r="D355" s="1114" t="str">
        <f t="shared" si="559"/>
        <v>入学金</v>
      </c>
      <c r="E355" s="448">
        <f t="shared" si="666"/>
        <v>0</v>
      </c>
      <c r="F355" s="619">
        <f t="shared" si="560"/>
        <v>0</v>
      </c>
      <c r="G355" s="539">
        <f t="shared" si="561"/>
        <v>338</v>
      </c>
      <c r="H355" s="844"/>
      <c r="I355" s="845"/>
      <c r="J355" s="187"/>
      <c r="K355" s="188"/>
      <c r="L355" s="188"/>
      <c r="M355" s="186"/>
      <c r="N355" s="97"/>
      <c r="O355" s="98"/>
      <c r="P355" s="187"/>
      <c r="Q355" s="188"/>
      <c r="R355" s="186"/>
      <c r="S355" s="99"/>
      <c r="T355" s="97"/>
      <c r="U355" s="741"/>
      <c r="V355" s="101" t="str">
        <f>IF(OR($R$5="",$T$5="",$J355="",$O355="",$U355=""),"",IF(ISERROR(VLOOKUP($C355,参照!$P$4:$V$112,5,FALSE)),0,VLOOKUP($C355,参照!$P$4:$V$112,5,FALSE)))</f>
        <v/>
      </c>
      <c r="W355" s="100"/>
      <c r="X355" s="102" t="str">
        <f>IF(OR($R$5="",$T$5="",$J355="",$O355="",$W355=""),"",IF(ISERROR(VLOOKUP($D355,参照!$P$4:$V$112,5,FALSE)),0,VLOOKUP($D355,参照!$P$4:$V$112,5,FALSE)))</f>
        <v/>
      </c>
      <c r="Y355" s="182" t="str">
        <f t="shared" si="562"/>
        <v/>
      </c>
      <c r="Z355" s="182" t="str">
        <f t="shared" si="563"/>
        <v/>
      </c>
      <c r="AA355" s="468"/>
      <c r="AB355" s="536">
        <f t="shared" si="564"/>
        <v>0</v>
      </c>
      <c r="AC355" s="854"/>
      <c r="AD355" s="738">
        <f t="shared" si="565"/>
        <v>0</v>
      </c>
      <c r="AE355" s="103" t="str">
        <f t="shared" si="566"/>
        <v/>
      </c>
      <c r="AF355" s="468" t="str">
        <f t="shared" si="567"/>
        <v/>
      </c>
      <c r="AG355" s="469" t="str">
        <f t="shared" si="568"/>
        <v/>
      </c>
      <c r="AH355" s="102" t="str">
        <f t="shared" si="568"/>
        <v/>
      </c>
      <c r="AI355" s="855"/>
      <c r="AJ355" s="588"/>
      <c r="AK355" s="102" t="str">
        <f t="shared" si="569"/>
        <v/>
      </c>
      <c r="AL355" s="856"/>
      <c r="AM355" s="469">
        <f t="shared" si="570"/>
        <v>0</v>
      </c>
      <c r="AN355" s="469">
        <f t="shared" si="571"/>
        <v>0</v>
      </c>
      <c r="AO355" s="469">
        <f t="shared" si="572"/>
        <v>0</v>
      </c>
      <c r="AP355" s="590">
        <f t="shared" si="573"/>
        <v>0</v>
      </c>
      <c r="AQ355" s="474"/>
      <c r="AR355" s="104" t="str">
        <f t="shared" si="574"/>
        <v/>
      </c>
      <c r="AS355" s="856"/>
      <c r="AT355" s="469">
        <f t="shared" si="575"/>
        <v>0</v>
      </c>
      <c r="AU355" s="469">
        <f t="shared" si="576"/>
        <v>0</v>
      </c>
      <c r="AV355" s="469">
        <f t="shared" si="577"/>
        <v>0</v>
      </c>
      <c r="AW355" s="590">
        <f t="shared" si="578"/>
        <v>0</v>
      </c>
      <c r="AX355" s="474"/>
      <c r="AY355" s="102" t="str">
        <f t="shared" si="579"/>
        <v/>
      </c>
      <c r="AZ355" s="856"/>
      <c r="BA355" s="469">
        <f t="shared" si="580"/>
        <v>0</v>
      </c>
      <c r="BB355" s="469">
        <f t="shared" si="581"/>
        <v>0</v>
      </c>
      <c r="BC355" s="469">
        <f t="shared" si="582"/>
        <v>0</v>
      </c>
      <c r="BD355" s="590">
        <f t="shared" si="583"/>
        <v>0</v>
      </c>
      <c r="BE355" s="484" t="str">
        <f t="shared" si="584"/>
        <v>○</v>
      </c>
      <c r="BF355" s="486">
        <f t="shared" si="585"/>
        <v>0</v>
      </c>
      <c r="BG355" s="482">
        <f t="shared" si="585"/>
        <v>0</v>
      </c>
      <c r="BH355" s="482">
        <f t="shared" si="585"/>
        <v>0</v>
      </c>
      <c r="BI355" s="483">
        <f t="shared" si="586"/>
        <v>0</v>
      </c>
      <c r="BJ355" s="528">
        <f t="shared" si="587"/>
        <v>0</v>
      </c>
      <c r="BK355" s="529">
        <f t="shared" si="587"/>
        <v>0</v>
      </c>
      <c r="BL355" s="529">
        <f t="shared" si="587"/>
        <v>0</v>
      </c>
      <c r="BM355" s="530">
        <f t="shared" si="588"/>
        <v>0</v>
      </c>
      <c r="BN355" s="528">
        <f t="shared" si="589"/>
        <v>0</v>
      </c>
      <c r="BO355" s="529">
        <f t="shared" si="590"/>
        <v>0</v>
      </c>
      <c r="BP355" s="529">
        <f t="shared" si="591"/>
        <v>0</v>
      </c>
      <c r="BQ355" s="530">
        <f t="shared" si="592"/>
        <v>0</v>
      </c>
      <c r="BR355" s="528">
        <f t="shared" si="593"/>
        <v>0</v>
      </c>
      <c r="BS355" s="529">
        <f t="shared" si="593"/>
        <v>0</v>
      </c>
      <c r="BT355" s="529">
        <f t="shared" si="593"/>
        <v>0</v>
      </c>
      <c r="BU355" s="530">
        <f t="shared" si="594"/>
        <v>0</v>
      </c>
      <c r="BV355" s="528">
        <f t="shared" si="595"/>
        <v>0</v>
      </c>
      <c r="BW355" s="529">
        <f t="shared" si="596"/>
        <v>0</v>
      </c>
      <c r="BX355" s="529">
        <f t="shared" si="597"/>
        <v>0</v>
      </c>
      <c r="BY355" s="530">
        <f t="shared" si="598"/>
        <v>0</v>
      </c>
      <c r="BZ355" s="560" t="str">
        <f t="shared" si="599"/>
        <v/>
      </c>
      <c r="CA355" s="184" t="str">
        <f t="shared" si="599"/>
        <v/>
      </c>
      <c r="CB355" s="183" t="str">
        <f t="shared" si="599"/>
        <v/>
      </c>
      <c r="CC355" s="185" t="str">
        <f t="shared" si="600"/>
        <v/>
      </c>
      <c r="CD355" s="184" t="str">
        <f t="shared" si="600"/>
        <v/>
      </c>
      <c r="CE355" s="183" t="str">
        <f t="shared" si="600"/>
        <v/>
      </c>
      <c r="CF355" s="447"/>
      <c r="CG355" s="482" t="str">
        <f t="shared" si="601"/>
        <v>－</v>
      </c>
      <c r="CH355" s="469"/>
      <c r="CI355" s="561"/>
      <c r="CJ355" s="468" t="str">
        <f t="shared" si="602"/>
        <v/>
      </c>
      <c r="CK355" s="469" t="str">
        <f t="shared" si="603"/>
        <v/>
      </c>
      <c r="CL355" s="102" t="str">
        <f t="shared" si="604"/>
        <v/>
      </c>
      <c r="CM355" s="468" t="str">
        <f t="shared" si="605"/>
        <v/>
      </c>
      <c r="CN355" s="469" t="str">
        <f t="shared" si="606"/>
        <v/>
      </c>
      <c r="CO355" s="102" t="str">
        <f t="shared" si="607"/>
        <v/>
      </c>
      <c r="CP355" s="468" t="str">
        <f t="shared" si="608"/>
        <v/>
      </c>
      <c r="CQ355" s="469" t="str">
        <f t="shared" si="608"/>
        <v/>
      </c>
      <c r="CR355" s="102" t="str">
        <f t="shared" si="608"/>
        <v/>
      </c>
      <c r="CS355" s="468" t="str">
        <f t="shared" si="609"/>
        <v/>
      </c>
      <c r="CT355" s="469" t="str">
        <f t="shared" si="610"/>
        <v/>
      </c>
      <c r="CU355" s="469" t="str">
        <f t="shared" si="611"/>
        <v/>
      </c>
      <c r="CV355" s="105" t="str">
        <f t="shared" si="612"/>
        <v/>
      </c>
      <c r="CW355" s="856"/>
      <c r="CX355" s="469">
        <f t="shared" si="613"/>
        <v>0</v>
      </c>
      <c r="CY355" s="469">
        <f t="shared" si="614"/>
        <v>0</v>
      </c>
      <c r="CZ355" s="469">
        <f t="shared" si="615"/>
        <v>0</v>
      </c>
      <c r="DA355" s="590">
        <f t="shared" si="616"/>
        <v>0</v>
      </c>
      <c r="DB355" s="474"/>
      <c r="DC355" s="604">
        <f t="shared" si="617"/>
        <v>0</v>
      </c>
      <c r="DD355" s="184">
        <f t="shared" si="618"/>
        <v>0</v>
      </c>
      <c r="DE355" s="605">
        <f t="shared" si="619"/>
        <v>0</v>
      </c>
      <c r="DF355" s="104" t="str">
        <f t="shared" si="620"/>
        <v/>
      </c>
      <c r="DG355" s="856"/>
      <c r="DH355" s="469">
        <f t="shared" si="621"/>
        <v>0</v>
      </c>
      <c r="DI355" s="469">
        <f t="shared" si="622"/>
        <v>0</v>
      </c>
      <c r="DJ355" s="469">
        <f t="shared" si="623"/>
        <v>0</v>
      </c>
      <c r="DK355" s="590">
        <f t="shared" si="624"/>
        <v>0</v>
      </c>
      <c r="DL355" s="474"/>
      <c r="DM355" s="604">
        <f t="shared" si="625"/>
        <v>0</v>
      </c>
      <c r="DN355" s="184">
        <f t="shared" si="626"/>
        <v>0</v>
      </c>
      <c r="DO355" s="605">
        <f t="shared" si="627"/>
        <v>0</v>
      </c>
      <c r="DP355" s="104" t="str">
        <f t="shared" si="628"/>
        <v/>
      </c>
      <c r="DQ355" s="856"/>
      <c r="DR355" s="469">
        <f t="shared" si="629"/>
        <v>0</v>
      </c>
      <c r="DS355" s="469">
        <f t="shared" si="630"/>
        <v>0</v>
      </c>
      <c r="DT355" s="469">
        <f t="shared" si="631"/>
        <v>0</v>
      </c>
      <c r="DU355" s="101">
        <f t="shared" si="632"/>
        <v>0</v>
      </c>
      <c r="DV355" s="528">
        <f t="shared" si="633"/>
        <v>0</v>
      </c>
      <c r="DW355" s="529">
        <f t="shared" si="633"/>
        <v>0</v>
      </c>
      <c r="DX355" s="529">
        <f t="shared" si="633"/>
        <v>0</v>
      </c>
      <c r="DY355" s="530">
        <f t="shared" si="634"/>
        <v>0</v>
      </c>
      <c r="DZ355" s="528">
        <f t="shared" si="635"/>
        <v>0</v>
      </c>
      <c r="EA355" s="529">
        <f t="shared" si="635"/>
        <v>0</v>
      </c>
      <c r="EB355" s="529">
        <f t="shared" si="635"/>
        <v>0</v>
      </c>
      <c r="EC355" s="530">
        <f t="shared" si="636"/>
        <v>0</v>
      </c>
      <c r="ED355" s="528">
        <f t="shared" si="637"/>
        <v>0</v>
      </c>
      <c r="EE355" s="529">
        <f t="shared" si="637"/>
        <v>0</v>
      </c>
      <c r="EF355" s="529">
        <f t="shared" si="637"/>
        <v>0</v>
      </c>
      <c r="EG355" s="530">
        <f t="shared" si="638"/>
        <v>0</v>
      </c>
      <c r="EH355" s="528">
        <f t="shared" si="639"/>
        <v>0</v>
      </c>
      <c r="EI355" s="529">
        <f t="shared" si="640"/>
        <v>0</v>
      </c>
      <c r="EJ355" s="529">
        <f t="shared" si="641"/>
        <v>0</v>
      </c>
      <c r="EK355" s="530">
        <f t="shared" si="642"/>
        <v>0</v>
      </c>
      <c r="EL355" s="562"/>
      <c r="EM355" s="571">
        <f t="shared" si="643"/>
        <v>0</v>
      </c>
      <c r="EN355" s="572">
        <f t="shared" si="643"/>
        <v>0</v>
      </c>
      <c r="EO355" s="576">
        <f t="shared" si="643"/>
        <v>0</v>
      </c>
      <c r="EP355" s="578">
        <f t="shared" si="644"/>
        <v>0</v>
      </c>
      <c r="EQ355" s="571">
        <f t="shared" si="645"/>
        <v>0</v>
      </c>
      <c r="ER355" s="572">
        <f t="shared" si="645"/>
        <v>0</v>
      </c>
      <c r="ES355" s="573">
        <f t="shared" si="645"/>
        <v>0</v>
      </c>
      <c r="ET355" s="579">
        <f t="shared" si="646"/>
        <v>0</v>
      </c>
      <c r="EU355" s="577">
        <f t="shared" si="647"/>
        <v>0</v>
      </c>
      <c r="EV355" s="521">
        <f t="shared" si="648"/>
        <v>0</v>
      </c>
      <c r="EW355" s="525">
        <f t="shared" si="649"/>
        <v>0</v>
      </c>
      <c r="EX355" s="524">
        <f t="shared" si="650"/>
        <v>0</v>
      </c>
      <c r="EY355" s="509" t="str">
        <f t="shared" si="651"/>
        <v>○</v>
      </c>
      <c r="EZ355" s="486">
        <f t="shared" si="652"/>
        <v>0</v>
      </c>
      <c r="FA355" s="482">
        <f t="shared" si="652"/>
        <v>0</v>
      </c>
      <c r="FB355" s="482">
        <f t="shared" si="652"/>
        <v>0</v>
      </c>
      <c r="FC355" s="536">
        <f t="shared" si="653"/>
        <v>0</v>
      </c>
      <c r="FD355" s="101">
        <f t="shared" si="654"/>
        <v>0</v>
      </c>
      <c r="FE355" s="846">
        <f t="shared" si="655"/>
        <v>0</v>
      </c>
      <c r="FF355" s="847">
        <f t="shared" si="656"/>
        <v>0</v>
      </c>
      <c r="FG355" s="101" t="str">
        <f t="shared" si="657"/>
        <v/>
      </c>
      <c r="FH355" s="185" t="str">
        <f t="shared" si="658"/>
        <v/>
      </c>
      <c r="FI355" s="184" t="str">
        <f t="shared" si="658"/>
        <v/>
      </c>
      <c r="FJ355" s="848" t="str">
        <f t="shared" si="658"/>
        <v/>
      </c>
      <c r="FK355" s="508"/>
      <c r="FL355" s="498"/>
      <c r="FM355" s="499"/>
      <c r="FN355" s="849">
        <f t="shared" si="659"/>
        <v>0</v>
      </c>
      <c r="FO355" s="511" t="str">
        <f t="shared" si="660"/>
        <v/>
      </c>
      <c r="FP355" s="528" t="str">
        <f t="shared" si="661"/>
        <v/>
      </c>
      <c r="FQ355" s="529" t="str">
        <f t="shared" si="662"/>
        <v/>
      </c>
      <c r="FR355" s="529" t="str">
        <f t="shared" si="663"/>
        <v/>
      </c>
      <c r="FS355" s="530">
        <f t="shared" si="664"/>
        <v>0</v>
      </c>
      <c r="FT355" s="510"/>
    </row>
    <row r="356" spans="1:176" s="3" customFormat="1" ht="18" customHeight="1">
      <c r="A356" s="619" t="str">
        <f t="shared" si="557"/>
        <v/>
      </c>
      <c r="B356" s="448">
        <f t="shared" si="665"/>
        <v>0</v>
      </c>
      <c r="C356" s="1114" t="str">
        <f t="shared" si="558"/>
        <v>授業料</v>
      </c>
      <c r="D356" s="1114" t="str">
        <f t="shared" si="559"/>
        <v>入学金</v>
      </c>
      <c r="E356" s="448">
        <f t="shared" si="666"/>
        <v>0</v>
      </c>
      <c r="F356" s="619">
        <f t="shared" si="560"/>
        <v>0</v>
      </c>
      <c r="G356" s="539">
        <f t="shared" si="561"/>
        <v>339</v>
      </c>
      <c r="H356" s="844"/>
      <c r="I356" s="845"/>
      <c r="J356" s="187"/>
      <c r="K356" s="188"/>
      <c r="L356" s="188"/>
      <c r="M356" s="186"/>
      <c r="N356" s="97"/>
      <c r="O356" s="98"/>
      <c r="P356" s="187"/>
      <c r="Q356" s="188"/>
      <c r="R356" s="186"/>
      <c r="S356" s="99"/>
      <c r="T356" s="97"/>
      <c r="U356" s="741"/>
      <c r="V356" s="101" t="str">
        <f>IF(OR($R$5="",$T$5="",$J356="",$O356="",$U356=""),"",IF(ISERROR(VLOOKUP($C356,参照!$P$4:$V$112,5,FALSE)),0,VLOOKUP($C356,参照!$P$4:$V$112,5,FALSE)))</f>
        <v/>
      </c>
      <c r="W356" s="100"/>
      <c r="X356" s="102" t="str">
        <f>IF(OR($R$5="",$T$5="",$J356="",$O356="",$W356=""),"",IF(ISERROR(VLOOKUP($D356,参照!$P$4:$V$112,5,FALSE)),0,VLOOKUP($D356,参照!$P$4:$V$112,5,FALSE)))</f>
        <v/>
      </c>
      <c r="Y356" s="182" t="str">
        <f t="shared" si="562"/>
        <v/>
      </c>
      <c r="Z356" s="182" t="str">
        <f t="shared" si="563"/>
        <v/>
      </c>
      <c r="AA356" s="468"/>
      <c r="AB356" s="536">
        <f t="shared" si="564"/>
        <v>0</v>
      </c>
      <c r="AC356" s="854"/>
      <c r="AD356" s="738">
        <f t="shared" si="565"/>
        <v>0</v>
      </c>
      <c r="AE356" s="103" t="str">
        <f t="shared" si="566"/>
        <v/>
      </c>
      <c r="AF356" s="468" t="str">
        <f t="shared" si="567"/>
        <v/>
      </c>
      <c r="AG356" s="469" t="str">
        <f t="shared" si="568"/>
        <v/>
      </c>
      <c r="AH356" s="102" t="str">
        <f t="shared" si="568"/>
        <v/>
      </c>
      <c r="AI356" s="855"/>
      <c r="AJ356" s="588"/>
      <c r="AK356" s="102" t="str">
        <f t="shared" si="569"/>
        <v/>
      </c>
      <c r="AL356" s="856"/>
      <c r="AM356" s="469">
        <f t="shared" si="570"/>
        <v>0</v>
      </c>
      <c r="AN356" s="469">
        <f t="shared" si="571"/>
        <v>0</v>
      </c>
      <c r="AO356" s="469">
        <f t="shared" si="572"/>
        <v>0</v>
      </c>
      <c r="AP356" s="590">
        <f t="shared" si="573"/>
        <v>0</v>
      </c>
      <c r="AQ356" s="474"/>
      <c r="AR356" s="104" t="str">
        <f t="shared" si="574"/>
        <v/>
      </c>
      <c r="AS356" s="856"/>
      <c r="AT356" s="469">
        <f t="shared" si="575"/>
        <v>0</v>
      </c>
      <c r="AU356" s="469">
        <f t="shared" si="576"/>
        <v>0</v>
      </c>
      <c r="AV356" s="469">
        <f t="shared" si="577"/>
        <v>0</v>
      </c>
      <c r="AW356" s="590">
        <f t="shared" si="578"/>
        <v>0</v>
      </c>
      <c r="AX356" s="474"/>
      <c r="AY356" s="102" t="str">
        <f t="shared" si="579"/>
        <v/>
      </c>
      <c r="AZ356" s="856"/>
      <c r="BA356" s="469">
        <f t="shared" si="580"/>
        <v>0</v>
      </c>
      <c r="BB356" s="469">
        <f t="shared" si="581"/>
        <v>0</v>
      </c>
      <c r="BC356" s="469">
        <f t="shared" si="582"/>
        <v>0</v>
      </c>
      <c r="BD356" s="590">
        <f t="shared" si="583"/>
        <v>0</v>
      </c>
      <c r="BE356" s="484" t="str">
        <f t="shared" si="584"/>
        <v>○</v>
      </c>
      <c r="BF356" s="486">
        <f t="shared" si="585"/>
        <v>0</v>
      </c>
      <c r="BG356" s="482">
        <f t="shared" si="585"/>
        <v>0</v>
      </c>
      <c r="BH356" s="482">
        <f t="shared" si="585"/>
        <v>0</v>
      </c>
      <c r="BI356" s="483">
        <f t="shared" si="586"/>
        <v>0</v>
      </c>
      <c r="BJ356" s="528">
        <f t="shared" si="587"/>
        <v>0</v>
      </c>
      <c r="BK356" s="529">
        <f t="shared" si="587"/>
        <v>0</v>
      </c>
      <c r="BL356" s="529">
        <f t="shared" si="587"/>
        <v>0</v>
      </c>
      <c r="BM356" s="530">
        <f t="shared" si="588"/>
        <v>0</v>
      </c>
      <c r="BN356" s="528">
        <f t="shared" si="589"/>
        <v>0</v>
      </c>
      <c r="BO356" s="529">
        <f t="shared" si="590"/>
        <v>0</v>
      </c>
      <c r="BP356" s="529">
        <f t="shared" si="591"/>
        <v>0</v>
      </c>
      <c r="BQ356" s="530">
        <f t="shared" si="592"/>
        <v>0</v>
      </c>
      <c r="BR356" s="528">
        <f t="shared" si="593"/>
        <v>0</v>
      </c>
      <c r="BS356" s="529">
        <f t="shared" si="593"/>
        <v>0</v>
      </c>
      <c r="BT356" s="529">
        <f t="shared" si="593"/>
        <v>0</v>
      </c>
      <c r="BU356" s="530">
        <f t="shared" si="594"/>
        <v>0</v>
      </c>
      <c r="BV356" s="528">
        <f t="shared" si="595"/>
        <v>0</v>
      </c>
      <c r="BW356" s="529">
        <f t="shared" si="596"/>
        <v>0</v>
      </c>
      <c r="BX356" s="529">
        <f t="shared" si="597"/>
        <v>0</v>
      </c>
      <c r="BY356" s="530">
        <f t="shared" si="598"/>
        <v>0</v>
      </c>
      <c r="BZ356" s="560" t="str">
        <f t="shared" si="599"/>
        <v/>
      </c>
      <c r="CA356" s="184" t="str">
        <f t="shared" si="599"/>
        <v/>
      </c>
      <c r="CB356" s="183" t="str">
        <f t="shared" si="599"/>
        <v/>
      </c>
      <c r="CC356" s="185" t="str">
        <f t="shared" si="600"/>
        <v/>
      </c>
      <c r="CD356" s="184" t="str">
        <f t="shared" si="600"/>
        <v/>
      </c>
      <c r="CE356" s="183" t="str">
        <f t="shared" si="600"/>
        <v/>
      </c>
      <c r="CF356" s="447"/>
      <c r="CG356" s="482" t="str">
        <f t="shared" si="601"/>
        <v>－</v>
      </c>
      <c r="CH356" s="469"/>
      <c r="CI356" s="561"/>
      <c r="CJ356" s="468" t="str">
        <f t="shared" si="602"/>
        <v/>
      </c>
      <c r="CK356" s="469" t="str">
        <f t="shared" si="603"/>
        <v/>
      </c>
      <c r="CL356" s="102" t="str">
        <f t="shared" si="604"/>
        <v/>
      </c>
      <c r="CM356" s="468" t="str">
        <f t="shared" si="605"/>
        <v/>
      </c>
      <c r="CN356" s="469" t="str">
        <f t="shared" si="606"/>
        <v/>
      </c>
      <c r="CO356" s="102" t="str">
        <f t="shared" si="607"/>
        <v/>
      </c>
      <c r="CP356" s="468" t="str">
        <f t="shared" si="608"/>
        <v/>
      </c>
      <c r="CQ356" s="469" t="str">
        <f t="shared" si="608"/>
        <v/>
      </c>
      <c r="CR356" s="102" t="str">
        <f t="shared" si="608"/>
        <v/>
      </c>
      <c r="CS356" s="468" t="str">
        <f t="shared" si="609"/>
        <v/>
      </c>
      <c r="CT356" s="469" t="str">
        <f t="shared" si="610"/>
        <v/>
      </c>
      <c r="CU356" s="469" t="str">
        <f t="shared" si="611"/>
        <v/>
      </c>
      <c r="CV356" s="105" t="str">
        <f t="shared" si="612"/>
        <v/>
      </c>
      <c r="CW356" s="856"/>
      <c r="CX356" s="469">
        <f t="shared" si="613"/>
        <v>0</v>
      </c>
      <c r="CY356" s="469">
        <f t="shared" si="614"/>
        <v>0</v>
      </c>
      <c r="CZ356" s="469">
        <f t="shared" si="615"/>
        <v>0</v>
      </c>
      <c r="DA356" s="590">
        <f t="shared" si="616"/>
        <v>0</v>
      </c>
      <c r="DB356" s="474"/>
      <c r="DC356" s="604">
        <f t="shared" si="617"/>
        <v>0</v>
      </c>
      <c r="DD356" s="184">
        <f t="shared" si="618"/>
        <v>0</v>
      </c>
      <c r="DE356" s="605">
        <f t="shared" si="619"/>
        <v>0</v>
      </c>
      <c r="DF356" s="104" t="str">
        <f t="shared" si="620"/>
        <v/>
      </c>
      <c r="DG356" s="856"/>
      <c r="DH356" s="469">
        <f t="shared" si="621"/>
        <v>0</v>
      </c>
      <c r="DI356" s="469">
        <f t="shared" si="622"/>
        <v>0</v>
      </c>
      <c r="DJ356" s="469">
        <f t="shared" si="623"/>
        <v>0</v>
      </c>
      <c r="DK356" s="590">
        <f t="shared" si="624"/>
        <v>0</v>
      </c>
      <c r="DL356" s="474"/>
      <c r="DM356" s="604">
        <f t="shared" si="625"/>
        <v>0</v>
      </c>
      <c r="DN356" s="184">
        <f t="shared" si="626"/>
        <v>0</v>
      </c>
      <c r="DO356" s="605">
        <f t="shared" si="627"/>
        <v>0</v>
      </c>
      <c r="DP356" s="104" t="str">
        <f t="shared" si="628"/>
        <v/>
      </c>
      <c r="DQ356" s="856"/>
      <c r="DR356" s="469">
        <f t="shared" si="629"/>
        <v>0</v>
      </c>
      <c r="DS356" s="469">
        <f t="shared" si="630"/>
        <v>0</v>
      </c>
      <c r="DT356" s="469">
        <f t="shared" si="631"/>
        <v>0</v>
      </c>
      <c r="DU356" s="101">
        <f t="shared" si="632"/>
        <v>0</v>
      </c>
      <c r="DV356" s="528">
        <f t="shared" si="633"/>
        <v>0</v>
      </c>
      <c r="DW356" s="529">
        <f t="shared" si="633"/>
        <v>0</v>
      </c>
      <c r="DX356" s="529">
        <f t="shared" si="633"/>
        <v>0</v>
      </c>
      <c r="DY356" s="530">
        <f t="shared" si="634"/>
        <v>0</v>
      </c>
      <c r="DZ356" s="528">
        <f t="shared" si="635"/>
        <v>0</v>
      </c>
      <c r="EA356" s="529">
        <f t="shared" si="635"/>
        <v>0</v>
      </c>
      <c r="EB356" s="529">
        <f t="shared" si="635"/>
        <v>0</v>
      </c>
      <c r="EC356" s="530">
        <f t="shared" si="636"/>
        <v>0</v>
      </c>
      <c r="ED356" s="528">
        <f t="shared" si="637"/>
        <v>0</v>
      </c>
      <c r="EE356" s="529">
        <f t="shared" si="637"/>
        <v>0</v>
      </c>
      <c r="EF356" s="529">
        <f t="shared" si="637"/>
        <v>0</v>
      </c>
      <c r="EG356" s="530">
        <f t="shared" si="638"/>
        <v>0</v>
      </c>
      <c r="EH356" s="528">
        <f t="shared" si="639"/>
        <v>0</v>
      </c>
      <c r="EI356" s="529">
        <f t="shared" si="640"/>
        <v>0</v>
      </c>
      <c r="EJ356" s="529">
        <f t="shared" si="641"/>
        <v>0</v>
      </c>
      <c r="EK356" s="530">
        <f t="shared" si="642"/>
        <v>0</v>
      </c>
      <c r="EL356" s="562"/>
      <c r="EM356" s="571">
        <f t="shared" si="643"/>
        <v>0</v>
      </c>
      <c r="EN356" s="572">
        <f t="shared" si="643"/>
        <v>0</v>
      </c>
      <c r="EO356" s="576">
        <f t="shared" si="643"/>
        <v>0</v>
      </c>
      <c r="EP356" s="578">
        <f t="shared" si="644"/>
        <v>0</v>
      </c>
      <c r="EQ356" s="571">
        <f t="shared" si="645"/>
        <v>0</v>
      </c>
      <c r="ER356" s="572">
        <f t="shared" si="645"/>
        <v>0</v>
      </c>
      <c r="ES356" s="573">
        <f t="shared" si="645"/>
        <v>0</v>
      </c>
      <c r="ET356" s="579">
        <f t="shared" si="646"/>
        <v>0</v>
      </c>
      <c r="EU356" s="577">
        <f t="shared" si="647"/>
        <v>0</v>
      </c>
      <c r="EV356" s="521">
        <f t="shared" si="648"/>
        <v>0</v>
      </c>
      <c r="EW356" s="525">
        <f t="shared" si="649"/>
        <v>0</v>
      </c>
      <c r="EX356" s="524">
        <f t="shared" si="650"/>
        <v>0</v>
      </c>
      <c r="EY356" s="509" t="str">
        <f t="shared" si="651"/>
        <v>○</v>
      </c>
      <c r="EZ356" s="486">
        <f t="shared" si="652"/>
        <v>0</v>
      </c>
      <c r="FA356" s="482">
        <f t="shared" si="652"/>
        <v>0</v>
      </c>
      <c r="FB356" s="482">
        <f t="shared" si="652"/>
        <v>0</v>
      </c>
      <c r="FC356" s="536">
        <f t="shared" si="653"/>
        <v>0</v>
      </c>
      <c r="FD356" s="101">
        <f t="shared" si="654"/>
        <v>0</v>
      </c>
      <c r="FE356" s="846">
        <f t="shared" si="655"/>
        <v>0</v>
      </c>
      <c r="FF356" s="847">
        <f t="shared" si="656"/>
        <v>0</v>
      </c>
      <c r="FG356" s="101" t="str">
        <f t="shared" si="657"/>
        <v/>
      </c>
      <c r="FH356" s="185" t="str">
        <f t="shared" si="658"/>
        <v/>
      </c>
      <c r="FI356" s="184" t="str">
        <f t="shared" si="658"/>
        <v/>
      </c>
      <c r="FJ356" s="848" t="str">
        <f t="shared" si="658"/>
        <v/>
      </c>
      <c r="FK356" s="508"/>
      <c r="FL356" s="498"/>
      <c r="FM356" s="499"/>
      <c r="FN356" s="849">
        <f t="shared" si="659"/>
        <v>0</v>
      </c>
      <c r="FO356" s="511" t="str">
        <f t="shared" si="660"/>
        <v/>
      </c>
      <c r="FP356" s="528" t="str">
        <f t="shared" si="661"/>
        <v/>
      </c>
      <c r="FQ356" s="529" t="str">
        <f t="shared" si="662"/>
        <v/>
      </c>
      <c r="FR356" s="529" t="str">
        <f t="shared" si="663"/>
        <v/>
      </c>
      <c r="FS356" s="530">
        <f t="shared" si="664"/>
        <v>0</v>
      </c>
      <c r="FT356" s="510"/>
    </row>
    <row r="357" spans="1:176" s="3" customFormat="1" ht="18" customHeight="1">
      <c r="A357" s="619" t="str">
        <f t="shared" si="557"/>
        <v/>
      </c>
      <c r="B357" s="448">
        <f t="shared" si="665"/>
        <v>0</v>
      </c>
      <c r="C357" s="1114" t="str">
        <f t="shared" si="558"/>
        <v>授業料</v>
      </c>
      <c r="D357" s="1114" t="str">
        <f t="shared" si="559"/>
        <v>入学金</v>
      </c>
      <c r="E357" s="448">
        <f t="shared" si="666"/>
        <v>0</v>
      </c>
      <c r="F357" s="619">
        <f t="shared" si="560"/>
        <v>0</v>
      </c>
      <c r="G357" s="539">
        <f t="shared" si="561"/>
        <v>340</v>
      </c>
      <c r="H357" s="844"/>
      <c r="I357" s="845"/>
      <c r="J357" s="187"/>
      <c r="K357" s="188"/>
      <c r="L357" s="188"/>
      <c r="M357" s="186"/>
      <c r="N357" s="97"/>
      <c r="O357" s="98"/>
      <c r="P357" s="187"/>
      <c r="Q357" s="188"/>
      <c r="R357" s="186"/>
      <c r="S357" s="99"/>
      <c r="T357" s="97"/>
      <c r="U357" s="741"/>
      <c r="V357" s="101" t="str">
        <f>IF(OR($R$5="",$T$5="",$J357="",$O357="",$U357=""),"",IF(ISERROR(VLOOKUP($C357,参照!$P$4:$V$112,5,FALSE)),0,VLOOKUP($C357,参照!$P$4:$V$112,5,FALSE)))</f>
        <v/>
      </c>
      <c r="W357" s="100"/>
      <c r="X357" s="102" t="str">
        <f>IF(OR($R$5="",$T$5="",$J357="",$O357="",$W357=""),"",IF(ISERROR(VLOOKUP($D357,参照!$P$4:$V$112,5,FALSE)),0,VLOOKUP($D357,参照!$P$4:$V$112,5,FALSE)))</f>
        <v/>
      </c>
      <c r="Y357" s="182" t="str">
        <f t="shared" si="562"/>
        <v/>
      </c>
      <c r="Z357" s="182" t="str">
        <f t="shared" si="563"/>
        <v/>
      </c>
      <c r="AA357" s="468"/>
      <c r="AB357" s="536">
        <f t="shared" si="564"/>
        <v>0</v>
      </c>
      <c r="AC357" s="854"/>
      <c r="AD357" s="738">
        <f t="shared" si="565"/>
        <v>0</v>
      </c>
      <c r="AE357" s="103" t="str">
        <f t="shared" si="566"/>
        <v/>
      </c>
      <c r="AF357" s="468" t="str">
        <f t="shared" si="567"/>
        <v/>
      </c>
      <c r="AG357" s="469" t="str">
        <f t="shared" si="568"/>
        <v/>
      </c>
      <c r="AH357" s="102" t="str">
        <f t="shared" si="568"/>
        <v/>
      </c>
      <c r="AI357" s="855"/>
      <c r="AJ357" s="588"/>
      <c r="AK357" s="102" t="str">
        <f t="shared" si="569"/>
        <v/>
      </c>
      <c r="AL357" s="856"/>
      <c r="AM357" s="469">
        <f t="shared" si="570"/>
        <v>0</v>
      </c>
      <c r="AN357" s="469">
        <f t="shared" si="571"/>
        <v>0</v>
      </c>
      <c r="AO357" s="469">
        <f t="shared" si="572"/>
        <v>0</v>
      </c>
      <c r="AP357" s="590">
        <f t="shared" si="573"/>
        <v>0</v>
      </c>
      <c r="AQ357" s="474"/>
      <c r="AR357" s="104" t="str">
        <f t="shared" si="574"/>
        <v/>
      </c>
      <c r="AS357" s="856"/>
      <c r="AT357" s="469">
        <f t="shared" si="575"/>
        <v>0</v>
      </c>
      <c r="AU357" s="469">
        <f t="shared" si="576"/>
        <v>0</v>
      </c>
      <c r="AV357" s="469">
        <f t="shared" si="577"/>
        <v>0</v>
      </c>
      <c r="AW357" s="590">
        <f t="shared" si="578"/>
        <v>0</v>
      </c>
      <c r="AX357" s="474"/>
      <c r="AY357" s="102" t="str">
        <f t="shared" si="579"/>
        <v/>
      </c>
      <c r="AZ357" s="856"/>
      <c r="BA357" s="469">
        <f t="shared" si="580"/>
        <v>0</v>
      </c>
      <c r="BB357" s="469">
        <f t="shared" si="581"/>
        <v>0</v>
      </c>
      <c r="BC357" s="469">
        <f t="shared" si="582"/>
        <v>0</v>
      </c>
      <c r="BD357" s="590">
        <f t="shared" si="583"/>
        <v>0</v>
      </c>
      <c r="BE357" s="484" t="str">
        <f t="shared" si="584"/>
        <v>○</v>
      </c>
      <c r="BF357" s="486">
        <f t="shared" si="585"/>
        <v>0</v>
      </c>
      <c r="BG357" s="482">
        <f t="shared" si="585"/>
        <v>0</v>
      </c>
      <c r="BH357" s="482">
        <f t="shared" si="585"/>
        <v>0</v>
      </c>
      <c r="BI357" s="483">
        <f t="shared" si="586"/>
        <v>0</v>
      </c>
      <c r="BJ357" s="528">
        <f t="shared" si="587"/>
        <v>0</v>
      </c>
      <c r="BK357" s="529">
        <f t="shared" si="587"/>
        <v>0</v>
      </c>
      <c r="BL357" s="529">
        <f t="shared" si="587"/>
        <v>0</v>
      </c>
      <c r="BM357" s="530">
        <f t="shared" si="588"/>
        <v>0</v>
      </c>
      <c r="BN357" s="528">
        <f t="shared" si="589"/>
        <v>0</v>
      </c>
      <c r="BO357" s="529">
        <f t="shared" si="590"/>
        <v>0</v>
      </c>
      <c r="BP357" s="529">
        <f t="shared" si="591"/>
        <v>0</v>
      </c>
      <c r="BQ357" s="530">
        <f t="shared" si="592"/>
        <v>0</v>
      </c>
      <c r="BR357" s="528">
        <f t="shared" si="593"/>
        <v>0</v>
      </c>
      <c r="BS357" s="529">
        <f t="shared" si="593"/>
        <v>0</v>
      </c>
      <c r="BT357" s="529">
        <f t="shared" si="593"/>
        <v>0</v>
      </c>
      <c r="BU357" s="530">
        <f t="shared" si="594"/>
        <v>0</v>
      </c>
      <c r="BV357" s="528">
        <f t="shared" si="595"/>
        <v>0</v>
      </c>
      <c r="BW357" s="529">
        <f t="shared" si="596"/>
        <v>0</v>
      </c>
      <c r="BX357" s="529">
        <f t="shared" si="597"/>
        <v>0</v>
      </c>
      <c r="BY357" s="530">
        <f t="shared" si="598"/>
        <v>0</v>
      </c>
      <c r="BZ357" s="560" t="str">
        <f t="shared" si="599"/>
        <v/>
      </c>
      <c r="CA357" s="184" t="str">
        <f t="shared" si="599"/>
        <v/>
      </c>
      <c r="CB357" s="183" t="str">
        <f t="shared" si="599"/>
        <v/>
      </c>
      <c r="CC357" s="185" t="str">
        <f t="shared" si="600"/>
        <v/>
      </c>
      <c r="CD357" s="184" t="str">
        <f t="shared" si="600"/>
        <v/>
      </c>
      <c r="CE357" s="183" t="str">
        <f t="shared" si="600"/>
        <v/>
      </c>
      <c r="CF357" s="447"/>
      <c r="CG357" s="482" t="str">
        <f t="shared" si="601"/>
        <v>－</v>
      </c>
      <c r="CH357" s="469"/>
      <c r="CI357" s="561"/>
      <c r="CJ357" s="468" t="str">
        <f t="shared" si="602"/>
        <v/>
      </c>
      <c r="CK357" s="469" t="str">
        <f t="shared" si="603"/>
        <v/>
      </c>
      <c r="CL357" s="102" t="str">
        <f t="shared" si="604"/>
        <v/>
      </c>
      <c r="CM357" s="468" t="str">
        <f t="shared" si="605"/>
        <v/>
      </c>
      <c r="CN357" s="469" t="str">
        <f t="shared" si="606"/>
        <v/>
      </c>
      <c r="CO357" s="102" t="str">
        <f t="shared" si="607"/>
        <v/>
      </c>
      <c r="CP357" s="468" t="str">
        <f t="shared" si="608"/>
        <v/>
      </c>
      <c r="CQ357" s="469" t="str">
        <f t="shared" si="608"/>
        <v/>
      </c>
      <c r="CR357" s="102" t="str">
        <f t="shared" si="608"/>
        <v/>
      </c>
      <c r="CS357" s="468" t="str">
        <f t="shared" si="609"/>
        <v/>
      </c>
      <c r="CT357" s="469" t="str">
        <f t="shared" si="610"/>
        <v/>
      </c>
      <c r="CU357" s="469" t="str">
        <f t="shared" si="611"/>
        <v/>
      </c>
      <c r="CV357" s="105" t="str">
        <f t="shared" si="612"/>
        <v/>
      </c>
      <c r="CW357" s="856"/>
      <c r="CX357" s="469">
        <f t="shared" si="613"/>
        <v>0</v>
      </c>
      <c r="CY357" s="469">
        <f t="shared" si="614"/>
        <v>0</v>
      </c>
      <c r="CZ357" s="469">
        <f t="shared" si="615"/>
        <v>0</v>
      </c>
      <c r="DA357" s="590">
        <f t="shared" si="616"/>
        <v>0</v>
      </c>
      <c r="DB357" s="474"/>
      <c r="DC357" s="604">
        <f t="shared" si="617"/>
        <v>0</v>
      </c>
      <c r="DD357" s="184">
        <f t="shared" si="618"/>
        <v>0</v>
      </c>
      <c r="DE357" s="605">
        <f t="shared" si="619"/>
        <v>0</v>
      </c>
      <c r="DF357" s="104" t="str">
        <f t="shared" si="620"/>
        <v/>
      </c>
      <c r="DG357" s="856"/>
      <c r="DH357" s="469">
        <f t="shared" si="621"/>
        <v>0</v>
      </c>
      <c r="DI357" s="469">
        <f t="shared" si="622"/>
        <v>0</v>
      </c>
      <c r="DJ357" s="469">
        <f t="shared" si="623"/>
        <v>0</v>
      </c>
      <c r="DK357" s="590">
        <f t="shared" si="624"/>
        <v>0</v>
      </c>
      <c r="DL357" s="474"/>
      <c r="DM357" s="604">
        <f t="shared" si="625"/>
        <v>0</v>
      </c>
      <c r="DN357" s="184">
        <f t="shared" si="626"/>
        <v>0</v>
      </c>
      <c r="DO357" s="605">
        <f t="shared" si="627"/>
        <v>0</v>
      </c>
      <c r="DP357" s="104" t="str">
        <f t="shared" si="628"/>
        <v/>
      </c>
      <c r="DQ357" s="856"/>
      <c r="DR357" s="469">
        <f t="shared" si="629"/>
        <v>0</v>
      </c>
      <c r="DS357" s="469">
        <f t="shared" si="630"/>
        <v>0</v>
      </c>
      <c r="DT357" s="469">
        <f t="shared" si="631"/>
        <v>0</v>
      </c>
      <c r="DU357" s="101">
        <f t="shared" si="632"/>
        <v>0</v>
      </c>
      <c r="DV357" s="528">
        <f t="shared" si="633"/>
        <v>0</v>
      </c>
      <c r="DW357" s="529">
        <f t="shared" si="633"/>
        <v>0</v>
      </c>
      <c r="DX357" s="529">
        <f t="shared" si="633"/>
        <v>0</v>
      </c>
      <c r="DY357" s="530">
        <f t="shared" si="634"/>
        <v>0</v>
      </c>
      <c r="DZ357" s="528">
        <f t="shared" si="635"/>
        <v>0</v>
      </c>
      <c r="EA357" s="529">
        <f t="shared" si="635"/>
        <v>0</v>
      </c>
      <c r="EB357" s="529">
        <f t="shared" si="635"/>
        <v>0</v>
      </c>
      <c r="EC357" s="530">
        <f t="shared" si="636"/>
        <v>0</v>
      </c>
      <c r="ED357" s="528">
        <f t="shared" si="637"/>
        <v>0</v>
      </c>
      <c r="EE357" s="529">
        <f t="shared" si="637"/>
        <v>0</v>
      </c>
      <c r="EF357" s="529">
        <f t="shared" si="637"/>
        <v>0</v>
      </c>
      <c r="EG357" s="530">
        <f t="shared" si="638"/>
        <v>0</v>
      </c>
      <c r="EH357" s="528">
        <f t="shared" si="639"/>
        <v>0</v>
      </c>
      <c r="EI357" s="529">
        <f t="shared" si="640"/>
        <v>0</v>
      </c>
      <c r="EJ357" s="529">
        <f t="shared" si="641"/>
        <v>0</v>
      </c>
      <c r="EK357" s="530">
        <f t="shared" si="642"/>
        <v>0</v>
      </c>
      <c r="EL357" s="562"/>
      <c r="EM357" s="571">
        <f t="shared" si="643"/>
        <v>0</v>
      </c>
      <c r="EN357" s="572">
        <f t="shared" si="643"/>
        <v>0</v>
      </c>
      <c r="EO357" s="576">
        <f t="shared" si="643"/>
        <v>0</v>
      </c>
      <c r="EP357" s="578">
        <f t="shared" si="644"/>
        <v>0</v>
      </c>
      <c r="EQ357" s="571">
        <f t="shared" si="645"/>
        <v>0</v>
      </c>
      <c r="ER357" s="572">
        <f t="shared" si="645"/>
        <v>0</v>
      </c>
      <c r="ES357" s="573">
        <f t="shared" si="645"/>
        <v>0</v>
      </c>
      <c r="ET357" s="579">
        <f t="shared" si="646"/>
        <v>0</v>
      </c>
      <c r="EU357" s="577">
        <f t="shared" si="647"/>
        <v>0</v>
      </c>
      <c r="EV357" s="521">
        <f t="shared" si="648"/>
        <v>0</v>
      </c>
      <c r="EW357" s="525">
        <f t="shared" si="649"/>
        <v>0</v>
      </c>
      <c r="EX357" s="524">
        <f t="shared" si="650"/>
        <v>0</v>
      </c>
      <c r="EY357" s="509" t="str">
        <f t="shared" si="651"/>
        <v>○</v>
      </c>
      <c r="EZ357" s="486">
        <f t="shared" si="652"/>
        <v>0</v>
      </c>
      <c r="FA357" s="482">
        <f t="shared" si="652"/>
        <v>0</v>
      </c>
      <c r="FB357" s="482">
        <f t="shared" si="652"/>
        <v>0</v>
      </c>
      <c r="FC357" s="536">
        <f t="shared" si="653"/>
        <v>0</v>
      </c>
      <c r="FD357" s="101">
        <f t="shared" si="654"/>
        <v>0</v>
      </c>
      <c r="FE357" s="846">
        <f t="shared" si="655"/>
        <v>0</v>
      </c>
      <c r="FF357" s="847">
        <f t="shared" si="656"/>
        <v>0</v>
      </c>
      <c r="FG357" s="101" t="str">
        <f t="shared" si="657"/>
        <v/>
      </c>
      <c r="FH357" s="185" t="str">
        <f t="shared" si="658"/>
        <v/>
      </c>
      <c r="FI357" s="184" t="str">
        <f t="shared" si="658"/>
        <v/>
      </c>
      <c r="FJ357" s="848" t="str">
        <f t="shared" si="658"/>
        <v/>
      </c>
      <c r="FK357" s="508"/>
      <c r="FL357" s="498"/>
      <c r="FM357" s="499"/>
      <c r="FN357" s="849">
        <f t="shared" si="659"/>
        <v>0</v>
      </c>
      <c r="FO357" s="511" t="str">
        <f t="shared" si="660"/>
        <v/>
      </c>
      <c r="FP357" s="528" t="str">
        <f t="shared" si="661"/>
        <v/>
      </c>
      <c r="FQ357" s="529" t="str">
        <f t="shared" si="662"/>
        <v/>
      </c>
      <c r="FR357" s="529" t="str">
        <f t="shared" si="663"/>
        <v/>
      </c>
      <c r="FS357" s="530">
        <f t="shared" si="664"/>
        <v>0</v>
      </c>
      <c r="FT357" s="510"/>
    </row>
    <row r="358" spans="1:176" s="3" customFormat="1" ht="18" customHeight="1">
      <c r="A358" s="619" t="str">
        <f t="shared" si="557"/>
        <v/>
      </c>
      <c r="B358" s="448">
        <f t="shared" si="665"/>
        <v>0</v>
      </c>
      <c r="C358" s="1114" t="str">
        <f t="shared" si="558"/>
        <v>授業料</v>
      </c>
      <c r="D358" s="1114" t="str">
        <f t="shared" si="559"/>
        <v>入学金</v>
      </c>
      <c r="E358" s="448">
        <f t="shared" si="666"/>
        <v>0</v>
      </c>
      <c r="F358" s="619">
        <f t="shared" si="560"/>
        <v>0</v>
      </c>
      <c r="G358" s="539">
        <f t="shared" si="561"/>
        <v>341</v>
      </c>
      <c r="H358" s="844"/>
      <c r="I358" s="845"/>
      <c r="J358" s="187"/>
      <c r="K358" s="188"/>
      <c r="L358" s="188"/>
      <c r="M358" s="186"/>
      <c r="N358" s="97"/>
      <c r="O358" s="98"/>
      <c r="P358" s="187"/>
      <c r="Q358" s="188"/>
      <c r="R358" s="186"/>
      <c r="S358" s="99"/>
      <c r="T358" s="97"/>
      <c r="U358" s="741"/>
      <c r="V358" s="101" t="str">
        <f>IF(OR($R$5="",$T$5="",$J358="",$O358="",$U358=""),"",IF(ISERROR(VLOOKUP($C358,参照!$P$4:$V$112,5,FALSE)),0,VLOOKUP($C358,参照!$P$4:$V$112,5,FALSE)))</f>
        <v/>
      </c>
      <c r="W358" s="100"/>
      <c r="X358" s="102" t="str">
        <f>IF(OR($R$5="",$T$5="",$J358="",$O358="",$W358=""),"",IF(ISERROR(VLOOKUP($D358,参照!$P$4:$V$112,5,FALSE)),0,VLOOKUP($D358,参照!$P$4:$V$112,5,FALSE)))</f>
        <v/>
      </c>
      <c r="Y358" s="182" t="str">
        <f t="shared" si="562"/>
        <v/>
      </c>
      <c r="Z358" s="182" t="str">
        <f t="shared" si="563"/>
        <v/>
      </c>
      <c r="AA358" s="468"/>
      <c r="AB358" s="536">
        <f t="shared" si="564"/>
        <v>0</v>
      </c>
      <c r="AC358" s="854"/>
      <c r="AD358" s="738">
        <f t="shared" si="565"/>
        <v>0</v>
      </c>
      <c r="AE358" s="103" t="str">
        <f t="shared" si="566"/>
        <v/>
      </c>
      <c r="AF358" s="468" t="str">
        <f t="shared" si="567"/>
        <v/>
      </c>
      <c r="AG358" s="469" t="str">
        <f t="shared" si="568"/>
        <v/>
      </c>
      <c r="AH358" s="102" t="str">
        <f t="shared" si="568"/>
        <v/>
      </c>
      <c r="AI358" s="855"/>
      <c r="AJ358" s="588"/>
      <c r="AK358" s="102" t="str">
        <f t="shared" si="569"/>
        <v/>
      </c>
      <c r="AL358" s="856"/>
      <c r="AM358" s="469">
        <f t="shared" si="570"/>
        <v>0</v>
      </c>
      <c r="AN358" s="469">
        <f t="shared" si="571"/>
        <v>0</v>
      </c>
      <c r="AO358" s="469">
        <f t="shared" si="572"/>
        <v>0</v>
      </c>
      <c r="AP358" s="590">
        <f t="shared" si="573"/>
        <v>0</v>
      </c>
      <c r="AQ358" s="474"/>
      <c r="AR358" s="104" t="str">
        <f t="shared" si="574"/>
        <v/>
      </c>
      <c r="AS358" s="856"/>
      <c r="AT358" s="469">
        <f t="shared" si="575"/>
        <v>0</v>
      </c>
      <c r="AU358" s="469">
        <f t="shared" si="576"/>
        <v>0</v>
      </c>
      <c r="AV358" s="469">
        <f t="shared" si="577"/>
        <v>0</v>
      </c>
      <c r="AW358" s="590">
        <f t="shared" si="578"/>
        <v>0</v>
      </c>
      <c r="AX358" s="474"/>
      <c r="AY358" s="102" t="str">
        <f t="shared" si="579"/>
        <v/>
      </c>
      <c r="AZ358" s="856"/>
      <c r="BA358" s="469">
        <f t="shared" si="580"/>
        <v>0</v>
      </c>
      <c r="BB358" s="469">
        <f t="shared" si="581"/>
        <v>0</v>
      </c>
      <c r="BC358" s="469">
        <f t="shared" si="582"/>
        <v>0</v>
      </c>
      <c r="BD358" s="590">
        <f t="shared" si="583"/>
        <v>0</v>
      </c>
      <c r="BE358" s="484" t="str">
        <f t="shared" si="584"/>
        <v>○</v>
      </c>
      <c r="BF358" s="486">
        <f t="shared" si="585"/>
        <v>0</v>
      </c>
      <c r="BG358" s="482">
        <f t="shared" si="585"/>
        <v>0</v>
      </c>
      <c r="BH358" s="482">
        <f t="shared" si="585"/>
        <v>0</v>
      </c>
      <c r="BI358" s="483">
        <f t="shared" si="586"/>
        <v>0</v>
      </c>
      <c r="BJ358" s="528">
        <f t="shared" si="587"/>
        <v>0</v>
      </c>
      <c r="BK358" s="529">
        <f t="shared" si="587"/>
        <v>0</v>
      </c>
      <c r="BL358" s="529">
        <f t="shared" si="587"/>
        <v>0</v>
      </c>
      <c r="BM358" s="530">
        <f t="shared" si="588"/>
        <v>0</v>
      </c>
      <c r="BN358" s="528">
        <f t="shared" si="589"/>
        <v>0</v>
      </c>
      <c r="BO358" s="529">
        <f t="shared" si="590"/>
        <v>0</v>
      </c>
      <c r="BP358" s="529">
        <f t="shared" si="591"/>
        <v>0</v>
      </c>
      <c r="BQ358" s="530">
        <f t="shared" si="592"/>
        <v>0</v>
      </c>
      <c r="BR358" s="528">
        <f t="shared" si="593"/>
        <v>0</v>
      </c>
      <c r="BS358" s="529">
        <f t="shared" si="593"/>
        <v>0</v>
      </c>
      <c r="BT358" s="529">
        <f t="shared" si="593"/>
        <v>0</v>
      </c>
      <c r="BU358" s="530">
        <f t="shared" si="594"/>
        <v>0</v>
      </c>
      <c r="BV358" s="528">
        <f t="shared" si="595"/>
        <v>0</v>
      </c>
      <c r="BW358" s="529">
        <f t="shared" si="596"/>
        <v>0</v>
      </c>
      <c r="BX358" s="529">
        <f t="shared" si="597"/>
        <v>0</v>
      </c>
      <c r="BY358" s="530">
        <f t="shared" si="598"/>
        <v>0</v>
      </c>
      <c r="BZ358" s="560" t="str">
        <f t="shared" si="599"/>
        <v/>
      </c>
      <c r="CA358" s="184" t="str">
        <f t="shared" si="599"/>
        <v/>
      </c>
      <c r="CB358" s="183" t="str">
        <f t="shared" si="599"/>
        <v/>
      </c>
      <c r="CC358" s="185" t="str">
        <f t="shared" si="600"/>
        <v/>
      </c>
      <c r="CD358" s="184" t="str">
        <f t="shared" si="600"/>
        <v/>
      </c>
      <c r="CE358" s="183" t="str">
        <f t="shared" si="600"/>
        <v/>
      </c>
      <c r="CF358" s="447"/>
      <c r="CG358" s="482" t="str">
        <f t="shared" si="601"/>
        <v>－</v>
      </c>
      <c r="CH358" s="469"/>
      <c r="CI358" s="561"/>
      <c r="CJ358" s="468" t="str">
        <f t="shared" si="602"/>
        <v/>
      </c>
      <c r="CK358" s="469" t="str">
        <f t="shared" si="603"/>
        <v/>
      </c>
      <c r="CL358" s="102" t="str">
        <f t="shared" si="604"/>
        <v/>
      </c>
      <c r="CM358" s="468" t="str">
        <f t="shared" si="605"/>
        <v/>
      </c>
      <c r="CN358" s="469" t="str">
        <f t="shared" si="606"/>
        <v/>
      </c>
      <c r="CO358" s="102" t="str">
        <f t="shared" si="607"/>
        <v/>
      </c>
      <c r="CP358" s="468" t="str">
        <f t="shared" si="608"/>
        <v/>
      </c>
      <c r="CQ358" s="469" t="str">
        <f t="shared" si="608"/>
        <v/>
      </c>
      <c r="CR358" s="102" t="str">
        <f t="shared" si="608"/>
        <v/>
      </c>
      <c r="CS358" s="468" t="str">
        <f t="shared" si="609"/>
        <v/>
      </c>
      <c r="CT358" s="469" t="str">
        <f t="shared" si="610"/>
        <v/>
      </c>
      <c r="CU358" s="469" t="str">
        <f t="shared" si="611"/>
        <v/>
      </c>
      <c r="CV358" s="105" t="str">
        <f t="shared" si="612"/>
        <v/>
      </c>
      <c r="CW358" s="856"/>
      <c r="CX358" s="469">
        <f t="shared" si="613"/>
        <v>0</v>
      </c>
      <c r="CY358" s="469">
        <f t="shared" si="614"/>
        <v>0</v>
      </c>
      <c r="CZ358" s="469">
        <f t="shared" si="615"/>
        <v>0</v>
      </c>
      <c r="DA358" s="590">
        <f t="shared" si="616"/>
        <v>0</v>
      </c>
      <c r="DB358" s="474"/>
      <c r="DC358" s="604">
        <f t="shared" si="617"/>
        <v>0</v>
      </c>
      <c r="DD358" s="184">
        <f t="shared" si="618"/>
        <v>0</v>
      </c>
      <c r="DE358" s="605">
        <f t="shared" si="619"/>
        <v>0</v>
      </c>
      <c r="DF358" s="104" t="str">
        <f t="shared" si="620"/>
        <v/>
      </c>
      <c r="DG358" s="856"/>
      <c r="DH358" s="469">
        <f t="shared" si="621"/>
        <v>0</v>
      </c>
      <c r="DI358" s="469">
        <f t="shared" si="622"/>
        <v>0</v>
      </c>
      <c r="DJ358" s="469">
        <f t="shared" si="623"/>
        <v>0</v>
      </c>
      <c r="DK358" s="590">
        <f t="shared" si="624"/>
        <v>0</v>
      </c>
      <c r="DL358" s="474"/>
      <c r="DM358" s="604">
        <f t="shared" si="625"/>
        <v>0</v>
      </c>
      <c r="DN358" s="184">
        <f t="shared" si="626"/>
        <v>0</v>
      </c>
      <c r="DO358" s="605">
        <f t="shared" si="627"/>
        <v>0</v>
      </c>
      <c r="DP358" s="104" t="str">
        <f t="shared" si="628"/>
        <v/>
      </c>
      <c r="DQ358" s="856"/>
      <c r="DR358" s="469">
        <f t="shared" si="629"/>
        <v>0</v>
      </c>
      <c r="DS358" s="469">
        <f t="shared" si="630"/>
        <v>0</v>
      </c>
      <c r="DT358" s="469">
        <f t="shared" si="631"/>
        <v>0</v>
      </c>
      <c r="DU358" s="101">
        <f t="shared" si="632"/>
        <v>0</v>
      </c>
      <c r="DV358" s="528">
        <f t="shared" si="633"/>
        <v>0</v>
      </c>
      <c r="DW358" s="529">
        <f t="shared" si="633"/>
        <v>0</v>
      </c>
      <c r="DX358" s="529">
        <f t="shared" si="633"/>
        <v>0</v>
      </c>
      <c r="DY358" s="530">
        <f t="shared" si="634"/>
        <v>0</v>
      </c>
      <c r="DZ358" s="528">
        <f t="shared" si="635"/>
        <v>0</v>
      </c>
      <c r="EA358" s="529">
        <f t="shared" si="635"/>
        <v>0</v>
      </c>
      <c r="EB358" s="529">
        <f t="shared" si="635"/>
        <v>0</v>
      </c>
      <c r="EC358" s="530">
        <f t="shared" si="636"/>
        <v>0</v>
      </c>
      <c r="ED358" s="528">
        <f t="shared" si="637"/>
        <v>0</v>
      </c>
      <c r="EE358" s="529">
        <f t="shared" si="637"/>
        <v>0</v>
      </c>
      <c r="EF358" s="529">
        <f t="shared" si="637"/>
        <v>0</v>
      </c>
      <c r="EG358" s="530">
        <f t="shared" si="638"/>
        <v>0</v>
      </c>
      <c r="EH358" s="528">
        <f t="shared" si="639"/>
        <v>0</v>
      </c>
      <c r="EI358" s="529">
        <f t="shared" si="640"/>
        <v>0</v>
      </c>
      <c r="EJ358" s="529">
        <f t="shared" si="641"/>
        <v>0</v>
      </c>
      <c r="EK358" s="530">
        <f t="shared" si="642"/>
        <v>0</v>
      </c>
      <c r="EL358" s="562"/>
      <c r="EM358" s="571">
        <f t="shared" si="643"/>
        <v>0</v>
      </c>
      <c r="EN358" s="572">
        <f t="shared" si="643"/>
        <v>0</v>
      </c>
      <c r="EO358" s="576">
        <f t="shared" si="643"/>
        <v>0</v>
      </c>
      <c r="EP358" s="578">
        <f t="shared" si="644"/>
        <v>0</v>
      </c>
      <c r="EQ358" s="571">
        <f t="shared" si="645"/>
        <v>0</v>
      </c>
      <c r="ER358" s="572">
        <f t="shared" si="645"/>
        <v>0</v>
      </c>
      <c r="ES358" s="573">
        <f t="shared" si="645"/>
        <v>0</v>
      </c>
      <c r="ET358" s="579">
        <f t="shared" si="646"/>
        <v>0</v>
      </c>
      <c r="EU358" s="577">
        <f t="shared" si="647"/>
        <v>0</v>
      </c>
      <c r="EV358" s="521">
        <f t="shared" si="648"/>
        <v>0</v>
      </c>
      <c r="EW358" s="525">
        <f t="shared" si="649"/>
        <v>0</v>
      </c>
      <c r="EX358" s="524">
        <f t="shared" si="650"/>
        <v>0</v>
      </c>
      <c r="EY358" s="509" t="str">
        <f t="shared" si="651"/>
        <v>○</v>
      </c>
      <c r="EZ358" s="486">
        <f t="shared" si="652"/>
        <v>0</v>
      </c>
      <c r="FA358" s="482">
        <f t="shared" si="652"/>
        <v>0</v>
      </c>
      <c r="FB358" s="482">
        <f t="shared" si="652"/>
        <v>0</v>
      </c>
      <c r="FC358" s="536">
        <f t="shared" si="653"/>
        <v>0</v>
      </c>
      <c r="FD358" s="101">
        <f t="shared" si="654"/>
        <v>0</v>
      </c>
      <c r="FE358" s="846">
        <f t="shared" si="655"/>
        <v>0</v>
      </c>
      <c r="FF358" s="847">
        <f t="shared" si="656"/>
        <v>0</v>
      </c>
      <c r="FG358" s="101" t="str">
        <f t="shared" si="657"/>
        <v/>
      </c>
      <c r="FH358" s="185" t="str">
        <f t="shared" si="658"/>
        <v/>
      </c>
      <c r="FI358" s="184" t="str">
        <f t="shared" si="658"/>
        <v/>
      </c>
      <c r="FJ358" s="848" t="str">
        <f t="shared" si="658"/>
        <v/>
      </c>
      <c r="FK358" s="508"/>
      <c r="FL358" s="498"/>
      <c r="FM358" s="499"/>
      <c r="FN358" s="849">
        <f t="shared" si="659"/>
        <v>0</v>
      </c>
      <c r="FO358" s="511" t="str">
        <f t="shared" si="660"/>
        <v/>
      </c>
      <c r="FP358" s="528" t="str">
        <f t="shared" si="661"/>
        <v/>
      </c>
      <c r="FQ358" s="529" t="str">
        <f t="shared" si="662"/>
        <v/>
      </c>
      <c r="FR358" s="529" t="str">
        <f t="shared" si="663"/>
        <v/>
      </c>
      <c r="FS358" s="530">
        <f t="shared" si="664"/>
        <v>0</v>
      </c>
      <c r="FT358" s="510"/>
    </row>
    <row r="359" spans="1:176" s="3" customFormat="1" ht="18" customHeight="1">
      <c r="A359" s="619" t="str">
        <f t="shared" si="557"/>
        <v/>
      </c>
      <c r="B359" s="448">
        <f t="shared" si="665"/>
        <v>0</v>
      </c>
      <c r="C359" s="1114" t="str">
        <f t="shared" si="558"/>
        <v>授業料</v>
      </c>
      <c r="D359" s="1114" t="str">
        <f t="shared" si="559"/>
        <v>入学金</v>
      </c>
      <c r="E359" s="448">
        <f t="shared" si="666"/>
        <v>0</v>
      </c>
      <c r="F359" s="619">
        <f t="shared" si="560"/>
        <v>0</v>
      </c>
      <c r="G359" s="539">
        <f t="shared" si="561"/>
        <v>342</v>
      </c>
      <c r="H359" s="844"/>
      <c r="I359" s="845"/>
      <c r="J359" s="187"/>
      <c r="K359" s="188"/>
      <c r="L359" s="188"/>
      <c r="M359" s="186"/>
      <c r="N359" s="97"/>
      <c r="O359" s="98"/>
      <c r="P359" s="187"/>
      <c r="Q359" s="188"/>
      <c r="R359" s="186"/>
      <c r="S359" s="99"/>
      <c r="T359" s="97"/>
      <c r="U359" s="741"/>
      <c r="V359" s="101" t="str">
        <f>IF(OR($R$5="",$T$5="",$J359="",$O359="",$U359=""),"",IF(ISERROR(VLOOKUP($C359,参照!$P$4:$V$112,5,FALSE)),0,VLOOKUP($C359,参照!$P$4:$V$112,5,FALSE)))</f>
        <v/>
      </c>
      <c r="W359" s="100"/>
      <c r="X359" s="102" t="str">
        <f>IF(OR($R$5="",$T$5="",$J359="",$O359="",$W359=""),"",IF(ISERROR(VLOOKUP($D359,参照!$P$4:$V$112,5,FALSE)),0,VLOOKUP($D359,参照!$P$4:$V$112,5,FALSE)))</f>
        <v/>
      </c>
      <c r="Y359" s="182" t="str">
        <f t="shared" si="562"/>
        <v/>
      </c>
      <c r="Z359" s="182" t="str">
        <f t="shared" si="563"/>
        <v/>
      </c>
      <c r="AA359" s="468"/>
      <c r="AB359" s="536">
        <f t="shared" si="564"/>
        <v>0</v>
      </c>
      <c r="AC359" s="854"/>
      <c r="AD359" s="738">
        <f t="shared" si="565"/>
        <v>0</v>
      </c>
      <c r="AE359" s="103" t="str">
        <f t="shared" si="566"/>
        <v/>
      </c>
      <c r="AF359" s="468" t="str">
        <f t="shared" si="567"/>
        <v/>
      </c>
      <c r="AG359" s="469" t="str">
        <f t="shared" si="568"/>
        <v/>
      </c>
      <c r="AH359" s="102" t="str">
        <f t="shared" si="568"/>
        <v/>
      </c>
      <c r="AI359" s="855"/>
      <c r="AJ359" s="588"/>
      <c r="AK359" s="102" t="str">
        <f t="shared" si="569"/>
        <v/>
      </c>
      <c r="AL359" s="856"/>
      <c r="AM359" s="469">
        <f t="shared" si="570"/>
        <v>0</v>
      </c>
      <c r="AN359" s="469">
        <f t="shared" si="571"/>
        <v>0</v>
      </c>
      <c r="AO359" s="469">
        <f t="shared" si="572"/>
        <v>0</v>
      </c>
      <c r="AP359" s="590">
        <f t="shared" si="573"/>
        <v>0</v>
      </c>
      <c r="AQ359" s="474"/>
      <c r="AR359" s="104" t="str">
        <f t="shared" si="574"/>
        <v/>
      </c>
      <c r="AS359" s="856"/>
      <c r="AT359" s="469">
        <f t="shared" si="575"/>
        <v>0</v>
      </c>
      <c r="AU359" s="469">
        <f t="shared" si="576"/>
        <v>0</v>
      </c>
      <c r="AV359" s="469">
        <f t="shared" si="577"/>
        <v>0</v>
      </c>
      <c r="AW359" s="590">
        <f t="shared" si="578"/>
        <v>0</v>
      </c>
      <c r="AX359" s="474"/>
      <c r="AY359" s="102" t="str">
        <f t="shared" si="579"/>
        <v/>
      </c>
      <c r="AZ359" s="856"/>
      <c r="BA359" s="469">
        <f t="shared" si="580"/>
        <v>0</v>
      </c>
      <c r="BB359" s="469">
        <f t="shared" si="581"/>
        <v>0</v>
      </c>
      <c r="BC359" s="469">
        <f t="shared" si="582"/>
        <v>0</v>
      </c>
      <c r="BD359" s="590">
        <f t="shared" si="583"/>
        <v>0</v>
      </c>
      <c r="BE359" s="484" t="str">
        <f t="shared" si="584"/>
        <v>○</v>
      </c>
      <c r="BF359" s="486">
        <f t="shared" si="585"/>
        <v>0</v>
      </c>
      <c r="BG359" s="482">
        <f t="shared" si="585"/>
        <v>0</v>
      </c>
      <c r="BH359" s="482">
        <f t="shared" si="585"/>
        <v>0</v>
      </c>
      <c r="BI359" s="483">
        <f t="shared" si="586"/>
        <v>0</v>
      </c>
      <c r="BJ359" s="528">
        <f t="shared" si="587"/>
        <v>0</v>
      </c>
      <c r="BK359" s="529">
        <f t="shared" si="587"/>
        <v>0</v>
      </c>
      <c r="BL359" s="529">
        <f t="shared" si="587"/>
        <v>0</v>
      </c>
      <c r="BM359" s="530">
        <f t="shared" si="588"/>
        <v>0</v>
      </c>
      <c r="BN359" s="528">
        <f t="shared" si="589"/>
        <v>0</v>
      </c>
      <c r="BO359" s="529">
        <f t="shared" si="590"/>
        <v>0</v>
      </c>
      <c r="BP359" s="529">
        <f t="shared" si="591"/>
        <v>0</v>
      </c>
      <c r="BQ359" s="530">
        <f t="shared" si="592"/>
        <v>0</v>
      </c>
      <c r="BR359" s="528">
        <f t="shared" si="593"/>
        <v>0</v>
      </c>
      <c r="BS359" s="529">
        <f t="shared" si="593"/>
        <v>0</v>
      </c>
      <c r="BT359" s="529">
        <f t="shared" si="593"/>
        <v>0</v>
      </c>
      <c r="BU359" s="530">
        <f t="shared" si="594"/>
        <v>0</v>
      </c>
      <c r="BV359" s="528">
        <f t="shared" si="595"/>
        <v>0</v>
      </c>
      <c r="BW359" s="529">
        <f t="shared" si="596"/>
        <v>0</v>
      </c>
      <c r="BX359" s="529">
        <f t="shared" si="597"/>
        <v>0</v>
      </c>
      <c r="BY359" s="530">
        <f t="shared" si="598"/>
        <v>0</v>
      </c>
      <c r="BZ359" s="560" t="str">
        <f t="shared" si="599"/>
        <v/>
      </c>
      <c r="CA359" s="184" t="str">
        <f t="shared" si="599"/>
        <v/>
      </c>
      <c r="CB359" s="183" t="str">
        <f t="shared" si="599"/>
        <v/>
      </c>
      <c r="CC359" s="185" t="str">
        <f t="shared" si="600"/>
        <v/>
      </c>
      <c r="CD359" s="184" t="str">
        <f t="shared" si="600"/>
        <v/>
      </c>
      <c r="CE359" s="183" t="str">
        <f t="shared" si="600"/>
        <v/>
      </c>
      <c r="CF359" s="447"/>
      <c r="CG359" s="482" t="str">
        <f t="shared" si="601"/>
        <v>－</v>
      </c>
      <c r="CH359" s="469"/>
      <c r="CI359" s="561"/>
      <c r="CJ359" s="468" t="str">
        <f t="shared" si="602"/>
        <v/>
      </c>
      <c r="CK359" s="469" t="str">
        <f t="shared" si="603"/>
        <v/>
      </c>
      <c r="CL359" s="102" t="str">
        <f t="shared" si="604"/>
        <v/>
      </c>
      <c r="CM359" s="468" t="str">
        <f t="shared" si="605"/>
        <v/>
      </c>
      <c r="CN359" s="469" t="str">
        <f t="shared" si="606"/>
        <v/>
      </c>
      <c r="CO359" s="102" t="str">
        <f t="shared" si="607"/>
        <v/>
      </c>
      <c r="CP359" s="468" t="str">
        <f t="shared" si="608"/>
        <v/>
      </c>
      <c r="CQ359" s="469" t="str">
        <f t="shared" si="608"/>
        <v/>
      </c>
      <c r="CR359" s="102" t="str">
        <f t="shared" si="608"/>
        <v/>
      </c>
      <c r="CS359" s="468" t="str">
        <f t="shared" si="609"/>
        <v/>
      </c>
      <c r="CT359" s="469" t="str">
        <f t="shared" si="610"/>
        <v/>
      </c>
      <c r="CU359" s="469" t="str">
        <f t="shared" si="611"/>
        <v/>
      </c>
      <c r="CV359" s="105" t="str">
        <f t="shared" si="612"/>
        <v/>
      </c>
      <c r="CW359" s="856"/>
      <c r="CX359" s="469">
        <f t="shared" si="613"/>
        <v>0</v>
      </c>
      <c r="CY359" s="469">
        <f t="shared" si="614"/>
        <v>0</v>
      </c>
      <c r="CZ359" s="469">
        <f t="shared" si="615"/>
        <v>0</v>
      </c>
      <c r="DA359" s="590">
        <f t="shared" si="616"/>
        <v>0</v>
      </c>
      <c r="DB359" s="474"/>
      <c r="DC359" s="604">
        <f t="shared" si="617"/>
        <v>0</v>
      </c>
      <c r="DD359" s="184">
        <f t="shared" si="618"/>
        <v>0</v>
      </c>
      <c r="DE359" s="605">
        <f t="shared" si="619"/>
        <v>0</v>
      </c>
      <c r="DF359" s="104" t="str">
        <f t="shared" si="620"/>
        <v/>
      </c>
      <c r="DG359" s="856"/>
      <c r="DH359" s="469">
        <f t="shared" si="621"/>
        <v>0</v>
      </c>
      <c r="DI359" s="469">
        <f t="shared" si="622"/>
        <v>0</v>
      </c>
      <c r="DJ359" s="469">
        <f t="shared" si="623"/>
        <v>0</v>
      </c>
      <c r="DK359" s="590">
        <f t="shared" si="624"/>
        <v>0</v>
      </c>
      <c r="DL359" s="474"/>
      <c r="DM359" s="604">
        <f t="shared" si="625"/>
        <v>0</v>
      </c>
      <c r="DN359" s="184">
        <f t="shared" si="626"/>
        <v>0</v>
      </c>
      <c r="DO359" s="605">
        <f t="shared" si="627"/>
        <v>0</v>
      </c>
      <c r="DP359" s="104" t="str">
        <f t="shared" si="628"/>
        <v/>
      </c>
      <c r="DQ359" s="856"/>
      <c r="DR359" s="469">
        <f t="shared" si="629"/>
        <v>0</v>
      </c>
      <c r="DS359" s="469">
        <f t="shared" si="630"/>
        <v>0</v>
      </c>
      <c r="DT359" s="469">
        <f t="shared" si="631"/>
        <v>0</v>
      </c>
      <c r="DU359" s="101">
        <f t="shared" si="632"/>
        <v>0</v>
      </c>
      <c r="DV359" s="528">
        <f t="shared" si="633"/>
        <v>0</v>
      </c>
      <c r="DW359" s="529">
        <f t="shared" si="633"/>
        <v>0</v>
      </c>
      <c r="DX359" s="529">
        <f t="shared" si="633"/>
        <v>0</v>
      </c>
      <c r="DY359" s="530">
        <f t="shared" si="634"/>
        <v>0</v>
      </c>
      <c r="DZ359" s="528">
        <f t="shared" si="635"/>
        <v>0</v>
      </c>
      <c r="EA359" s="529">
        <f t="shared" si="635"/>
        <v>0</v>
      </c>
      <c r="EB359" s="529">
        <f t="shared" si="635"/>
        <v>0</v>
      </c>
      <c r="EC359" s="530">
        <f t="shared" si="636"/>
        <v>0</v>
      </c>
      <c r="ED359" s="528">
        <f t="shared" si="637"/>
        <v>0</v>
      </c>
      <c r="EE359" s="529">
        <f t="shared" si="637"/>
        <v>0</v>
      </c>
      <c r="EF359" s="529">
        <f t="shared" si="637"/>
        <v>0</v>
      </c>
      <c r="EG359" s="530">
        <f t="shared" si="638"/>
        <v>0</v>
      </c>
      <c r="EH359" s="528">
        <f t="shared" si="639"/>
        <v>0</v>
      </c>
      <c r="EI359" s="529">
        <f t="shared" si="640"/>
        <v>0</v>
      </c>
      <c r="EJ359" s="529">
        <f t="shared" si="641"/>
        <v>0</v>
      </c>
      <c r="EK359" s="530">
        <f t="shared" si="642"/>
        <v>0</v>
      </c>
      <c r="EL359" s="562"/>
      <c r="EM359" s="571">
        <f t="shared" si="643"/>
        <v>0</v>
      </c>
      <c r="EN359" s="572">
        <f t="shared" si="643"/>
        <v>0</v>
      </c>
      <c r="EO359" s="576">
        <f t="shared" si="643"/>
        <v>0</v>
      </c>
      <c r="EP359" s="578">
        <f t="shared" si="644"/>
        <v>0</v>
      </c>
      <c r="EQ359" s="571">
        <f t="shared" si="645"/>
        <v>0</v>
      </c>
      <c r="ER359" s="572">
        <f t="shared" si="645"/>
        <v>0</v>
      </c>
      <c r="ES359" s="573">
        <f t="shared" si="645"/>
        <v>0</v>
      </c>
      <c r="ET359" s="579">
        <f t="shared" si="646"/>
        <v>0</v>
      </c>
      <c r="EU359" s="577">
        <f t="shared" si="647"/>
        <v>0</v>
      </c>
      <c r="EV359" s="521">
        <f t="shared" si="648"/>
        <v>0</v>
      </c>
      <c r="EW359" s="525">
        <f t="shared" si="649"/>
        <v>0</v>
      </c>
      <c r="EX359" s="524">
        <f t="shared" si="650"/>
        <v>0</v>
      </c>
      <c r="EY359" s="509" t="str">
        <f t="shared" si="651"/>
        <v>○</v>
      </c>
      <c r="EZ359" s="486">
        <f t="shared" si="652"/>
        <v>0</v>
      </c>
      <c r="FA359" s="482">
        <f t="shared" si="652"/>
        <v>0</v>
      </c>
      <c r="FB359" s="482">
        <f t="shared" si="652"/>
        <v>0</v>
      </c>
      <c r="FC359" s="536">
        <f t="shared" si="653"/>
        <v>0</v>
      </c>
      <c r="FD359" s="101">
        <f t="shared" si="654"/>
        <v>0</v>
      </c>
      <c r="FE359" s="846">
        <f t="shared" si="655"/>
        <v>0</v>
      </c>
      <c r="FF359" s="847">
        <f t="shared" si="656"/>
        <v>0</v>
      </c>
      <c r="FG359" s="101" t="str">
        <f t="shared" si="657"/>
        <v/>
      </c>
      <c r="FH359" s="185" t="str">
        <f t="shared" si="658"/>
        <v/>
      </c>
      <c r="FI359" s="184" t="str">
        <f t="shared" si="658"/>
        <v/>
      </c>
      <c r="FJ359" s="848" t="str">
        <f t="shared" si="658"/>
        <v/>
      </c>
      <c r="FK359" s="508"/>
      <c r="FL359" s="498"/>
      <c r="FM359" s="499"/>
      <c r="FN359" s="849">
        <f t="shared" si="659"/>
        <v>0</v>
      </c>
      <c r="FO359" s="511" t="str">
        <f t="shared" si="660"/>
        <v/>
      </c>
      <c r="FP359" s="528" t="str">
        <f t="shared" si="661"/>
        <v/>
      </c>
      <c r="FQ359" s="529" t="str">
        <f t="shared" si="662"/>
        <v/>
      </c>
      <c r="FR359" s="529" t="str">
        <f t="shared" si="663"/>
        <v/>
      </c>
      <c r="FS359" s="530">
        <f t="shared" si="664"/>
        <v>0</v>
      </c>
      <c r="FT359" s="510"/>
    </row>
    <row r="360" spans="1:176" s="3" customFormat="1" ht="18" customHeight="1">
      <c r="A360" s="619" t="str">
        <f t="shared" si="557"/>
        <v/>
      </c>
      <c r="B360" s="448">
        <f t="shared" si="665"/>
        <v>0</v>
      </c>
      <c r="C360" s="1114" t="str">
        <f t="shared" si="558"/>
        <v>授業料</v>
      </c>
      <c r="D360" s="1114" t="str">
        <f t="shared" si="559"/>
        <v>入学金</v>
      </c>
      <c r="E360" s="448">
        <f t="shared" si="666"/>
        <v>0</v>
      </c>
      <c r="F360" s="619">
        <f t="shared" si="560"/>
        <v>0</v>
      </c>
      <c r="G360" s="539">
        <f t="shared" si="561"/>
        <v>343</v>
      </c>
      <c r="H360" s="844"/>
      <c r="I360" s="845"/>
      <c r="J360" s="187"/>
      <c r="K360" s="188"/>
      <c r="L360" s="188"/>
      <c r="M360" s="186"/>
      <c r="N360" s="97"/>
      <c r="O360" s="98"/>
      <c r="P360" s="187"/>
      <c r="Q360" s="188"/>
      <c r="R360" s="186"/>
      <c r="S360" s="99"/>
      <c r="T360" s="97"/>
      <c r="U360" s="741"/>
      <c r="V360" s="101" t="str">
        <f>IF(OR($R$5="",$T$5="",$J360="",$O360="",$U360=""),"",IF(ISERROR(VLOOKUP($C360,参照!$P$4:$V$112,5,FALSE)),0,VLOOKUP($C360,参照!$P$4:$V$112,5,FALSE)))</f>
        <v/>
      </c>
      <c r="W360" s="100"/>
      <c r="X360" s="102" t="str">
        <f>IF(OR($R$5="",$T$5="",$J360="",$O360="",$W360=""),"",IF(ISERROR(VLOOKUP($D360,参照!$P$4:$V$112,5,FALSE)),0,VLOOKUP($D360,参照!$P$4:$V$112,5,FALSE)))</f>
        <v/>
      </c>
      <c r="Y360" s="182" t="str">
        <f t="shared" si="562"/>
        <v/>
      </c>
      <c r="Z360" s="182" t="str">
        <f t="shared" si="563"/>
        <v/>
      </c>
      <c r="AA360" s="468"/>
      <c r="AB360" s="536">
        <f t="shared" si="564"/>
        <v>0</v>
      </c>
      <c r="AC360" s="854"/>
      <c r="AD360" s="738">
        <f t="shared" si="565"/>
        <v>0</v>
      </c>
      <c r="AE360" s="103" t="str">
        <f t="shared" si="566"/>
        <v/>
      </c>
      <c r="AF360" s="468" t="str">
        <f t="shared" si="567"/>
        <v/>
      </c>
      <c r="AG360" s="469" t="str">
        <f t="shared" si="568"/>
        <v/>
      </c>
      <c r="AH360" s="102" t="str">
        <f t="shared" si="568"/>
        <v/>
      </c>
      <c r="AI360" s="855"/>
      <c r="AJ360" s="588"/>
      <c r="AK360" s="102" t="str">
        <f t="shared" si="569"/>
        <v/>
      </c>
      <c r="AL360" s="856"/>
      <c r="AM360" s="469">
        <f t="shared" si="570"/>
        <v>0</v>
      </c>
      <c r="AN360" s="469">
        <f t="shared" si="571"/>
        <v>0</v>
      </c>
      <c r="AO360" s="469">
        <f t="shared" si="572"/>
        <v>0</v>
      </c>
      <c r="AP360" s="590">
        <f t="shared" si="573"/>
        <v>0</v>
      </c>
      <c r="AQ360" s="474"/>
      <c r="AR360" s="104" t="str">
        <f t="shared" si="574"/>
        <v/>
      </c>
      <c r="AS360" s="856"/>
      <c r="AT360" s="469">
        <f t="shared" si="575"/>
        <v>0</v>
      </c>
      <c r="AU360" s="469">
        <f t="shared" si="576"/>
        <v>0</v>
      </c>
      <c r="AV360" s="469">
        <f t="shared" si="577"/>
        <v>0</v>
      </c>
      <c r="AW360" s="590">
        <f t="shared" si="578"/>
        <v>0</v>
      </c>
      <c r="AX360" s="474"/>
      <c r="AY360" s="102" t="str">
        <f t="shared" si="579"/>
        <v/>
      </c>
      <c r="AZ360" s="856"/>
      <c r="BA360" s="469">
        <f t="shared" si="580"/>
        <v>0</v>
      </c>
      <c r="BB360" s="469">
        <f t="shared" si="581"/>
        <v>0</v>
      </c>
      <c r="BC360" s="469">
        <f t="shared" si="582"/>
        <v>0</v>
      </c>
      <c r="BD360" s="590">
        <f t="shared" si="583"/>
        <v>0</v>
      </c>
      <c r="BE360" s="484" t="str">
        <f t="shared" si="584"/>
        <v>○</v>
      </c>
      <c r="BF360" s="486">
        <f t="shared" si="585"/>
        <v>0</v>
      </c>
      <c r="BG360" s="482">
        <f t="shared" si="585"/>
        <v>0</v>
      </c>
      <c r="BH360" s="482">
        <f t="shared" si="585"/>
        <v>0</v>
      </c>
      <c r="BI360" s="483">
        <f t="shared" si="586"/>
        <v>0</v>
      </c>
      <c r="BJ360" s="528">
        <f t="shared" si="587"/>
        <v>0</v>
      </c>
      <c r="BK360" s="529">
        <f t="shared" si="587"/>
        <v>0</v>
      </c>
      <c r="BL360" s="529">
        <f t="shared" si="587"/>
        <v>0</v>
      </c>
      <c r="BM360" s="530">
        <f t="shared" si="588"/>
        <v>0</v>
      </c>
      <c r="BN360" s="528">
        <f t="shared" si="589"/>
        <v>0</v>
      </c>
      <c r="BO360" s="529">
        <f t="shared" si="590"/>
        <v>0</v>
      </c>
      <c r="BP360" s="529">
        <f t="shared" si="591"/>
        <v>0</v>
      </c>
      <c r="BQ360" s="530">
        <f t="shared" si="592"/>
        <v>0</v>
      </c>
      <c r="BR360" s="528">
        <f t="shared" si="593"/>
        <v>0</v>
      </c>
      <c r="BS360" s="529">
        <f t="shared" si="593"/>
        <v>0</v>
      </c>
      <c r="BT360" s="529">
        <f t="shared" si="593"/>
        <v>0</v>
      </c>
      <c r="BU360" s="530">
        <f t="shared" si="594"/>
        <v>0</v>
      </c>
      <c r="BV360" s="528">
        <f t="shared" si="595"/>
        <v>0</v>
      </c>
      <c r="BW360" s="529">
        <f t="shared" si="596"/>
        <v>0</v>
      </c>
      <c r="BX360" s="529">
        <f t="shared" si="597"/>
        <v>0</v>
      </c>
      <c r="BY360" s="530">
        <f t="shared" si="598"/>
        <v>0</v>
      </c>
      <c r="BZ360" s="560" t="str">
        <f t="shared" si="599"/>
        <v/>
      </c>
      <c r="CA360" s="184" t="str">
        <f t="shared" si="599"/>
        <v/>
      </c>
      <c r="CB360" s="183" t="str">
        <f t="shared" si="599"/>
        <v/>
      </c>
      <c r="CC360" s="185" t="str">
        <f t="shared" si="600"/>
        <v/>
      </c>
      <c r="CD360" s="184" t="str">
        <f t="shared" si="600"/>
        <v/>
      </c>
      <c r="CE360" s="183" t="str">
        <f t="shared" si="600"/>
        <v/>
      </c>
      <c r="CF360" s="447"/>
      <c r="CG360" s="482" t="str">
        <f t="shared" si="601"/>
        <v>－</v>
      </c>
      <c r="CH360" s="469"/>
      <c r="CI360" s="561"/>
      <c r="CJ360" s="468" t="str">
        <f t="shared" si="602"/>
        <v/>
      </c>
      <c r="CK360" s="469" t="str">
        <f t="shared" si="603"/>
        <v/>
      </c>
      <c r="CL360" s="102" t="str">
        <f t="shared" si="604"/>
        <v/>
      </c>
      <c r="CM360" s="468" t="str">
        <f t="shared" si="605"/>
        <v/>
      </c>
      <c r="CN360" s="469" t="str">
        <f t="shared" si="606"/>
        <v/>
      </c>
      <c r="CO360" s="102" t="str">
        <f t="shared" si="607"/>
        <v/>
      </c>
      <c r="CP360" s="468" t="str">
        <f t="shared" si="608"/>
        <v/>
      </c>
      <c r="CQ360" s="469" t="str">
        <f t="shared" si="608"/>
        <v/>
      </c>
      <c r="CR360" s="102" t="str">
        <f t="shared" si="608"/>
        <v/>
      </c>
      <c r="CS360" s="468" t="str">
        <f t="shared" si="609"/>
        <v/>
      </c>
      <c r="CT360" s="469" t="str">
        <f t="shared" si="610"/>
        <v/>
      </c>
      <c r="CU360" s="469" t="str">
        <f t="shared" si="611"/>
        <v/>
      </c>
      <c r="CV360" s="105" t="str">
        <f t="shared" si="612"/>
        <v/>
      </c>
      <c r="CW360" s="856"/>
      <c r="CX360" s="469">
        <f t="shared" si="613"/>
        <v>0</v>
      </c>
      <c r="CY360" s="469">
        <f t="shared" si="614"/>
        <v>0</v>
      </c>
      <c r="CZ360" s="469">
        <f t="shared" si="615"/>
        <v>0</v>
      </c>
      <c r="DA360" s="590">
        <f t="shared" si="616"/>
        <v>0</v>
      </c>
      <c r="DB360" s="474"/>
      <c r="DC360" s="604">
        <f t="shared" si="617"/>
        <v>0</v>
      </c>
      <c r="DD360" s="184">
        <f t="shared" si="618"/>
        <v>0</v>
      </c>
      <c r="DE360" s="605">
        <f t="shared" si="619"/>
        <v>0</v>
      </c>
      <c r="DF360" s="104" t="str">
        <f t="shared" si="620"/>
        <v/>
      </c>
      <c r="DG360" s="856"/>
      <c r="DH360" s="469">
        <f t="shared" si="621"/>
        <v>0</v>
      </c>
      <c r="DI360" s="469">
        <f t="shared" si="622"/>
        <v>0</v>
      </c>
      <c r="DJ360" s="469">
        <f t="shared" si="623"/>
        <v>0</v>
      </c>
      <c r="DK360" s="590">
        <f t="shared" si="624"/>
        <v>0</v>
      </c>
      <c r="DL360" s="474"/>
      <c r="DM360" s="604">
        <f t="shared" si="625"/>
        <v>0</v>
      </c>
      <c r="DN360" s="184">
        <f t="shared" si="626"/>
        <v>0</v>
      </c>
      <c r="DO360" s="605">
        <f t="shared" si="627"/>
        <v>0</v>
      </c>
      <c r="DP360" s="104" t="str">
        <f t="shared" si="628"/>
        <v/>
      </c>
      <c r="DQ360" s="856"/>
      <c r="DR360" s="469">
        <f t="shared" si="629"/>
        <v>0</v>
      </c>
      <c r="DS360" s="469">
        <f t="shared" si="630"/>
        <v>0</v>
      </c>
      <c r="DT360" s="469">
        <f t="shared" si="631"/>
        <v>0</v>
      </c>
      <c r="DU360" s="101">
        <f t="shared" si="632"/>
        <v>0</v>
      </c>
      <c r="DV360" s="528">
        <f t="shared" si="633"/>
        <v>0</v>
      </c>
      <c r="DW360" s="529">
        <f t="shared" si="633"/>
        <v>0</v>
      </c>
      <c r="DX360" s="529">
        <f t="shared" si="633"/>
        <v>0</v>
      </c>
      <c r="DY360" s="530">
        <f t="shared" si="634"/>
        <v>0</v>
      </c>
      <c r="DZ360" s="528">
        <f t="shared" si="635"/>
        <v>0</v>
      </c>
      <c r="EA360" s="529">
        <f t="shared" si="635"/>
        <v>0</v>
      </c>
      <c r="EB360" s="529">
        <f t="shared" si="635"/>
        <v>0</v>
      </c>
      <c r="EC360" s="530">
        <f t="shared" si="636"/>
        <v>0</v>
      </c>
      <c r="ED360" s="528">
        <f t="shared" si="637"/>
        <v>0</v>
      </c>
      <c r="EE360" s="529">
        <f t="shared" si="637"/>
        <v>0</v>
      </c>
      <c r="EF360" s="529">
        <f t="shared" si="637"/>
        <v>0</v>
      </c>
      <c r="EG360" s="530">
        <f t="shared" si="638"/>
        <v>0</v>
      </c>
      <c r="EH360" s="528">
        <f t="shared" si="639"/>
        <v>0</v>
      </c>
      <c r="EI360" s="529">
        <f t="shared" si="640"/>
        <v>0</v>
      </c>
      <c r="EJ360" s="529">
        <f t="shared" si="641"/>
        <v>0</v>
      </c>
      <c r="EK360" s="530">
        <f t="shared" si="642"/>
        <v>0</v>
      </c>
      <c r="EL360" s="562"/>
      <c r="EM360" s="571">
        <f t="shared" si="643"/>
        <v>0</v>
      </c>
      <c r="EN360" s="572">
        <f t="shared" si="643"/>
        <v>0</v>
      </c>
      <c r="EO360" s="576">
        <f t="shared" si="643"/>
        <v>0</v>
      </c>
      <c r="EP360" s="578">
        <f t="shared" si="644"/>
        <v>0</v>
      </c>
      <c r="EQ360" s="571">
        <f t="shared" si="645"/>
        <v>0</v>
      </c>
      <c r="ER360" s="572">
        <f t="shared" si="645"/>
        <v>0</v>
      </c>
      <c r="ES360" s="573">
        <f t="shared" si="645"/>
        <v>0</v>
      </c>
      <c r="ET360" s="579">
        <f t="shared" si="646"/>
        <v>0</v>
      </c>
      <c r="EU360" s="577">
        <f t="shared" si="647"/>
        <v>0</v>
      </c>
      <c r="EV360" s="521">
        <f t="shared" si="648"/>
        <v>0</v>
      </c>
      <c r="EW360" s="525">
        <f t="shared" si="649"/>
        <v>0</v>
      </c>
      <c r="EX360" s="524">
        <f t="shared" si="650"/>
        <v>0</v>
      </c>
      <c r="EY360" s="509" t="str">
        <f t="shared" si="651"/>
        <v>○</v>
      </c>
      <c r="EZ360" s="486">
        <f t="shared" si="652"/>
        <v>0</v>
      </c>
      <c r="FA360" s="482">
        <f t="shared" si="652"/>
        <v>0</v>
      </c>
      <c r="FB360" s="482">
        <f t="shared" si="652"/>
        <v>0</v>
      </c>
      <c r="FC360" s="536">
        <f t="shared" si="653"/>
        <v>0</v>
      </c>
      <c r="FD360" s="101">
        <f t="shared" si="654"/>
        <v>0</v>
      </c>
      <c r="FE360" s="846">
        <f t="shared" si="655"/>
        <v>0</v>
      </c>
      <c r="FF360" s="847">
        <f t="shared" si="656"/>
        <v>0</v>
      </c>
      <c r="FG360" s="101" t="str">
        <f t="shared" si="657"/>
        <v/>
      </c>
      <c r="FH360" s="185" t="str">
        <f t="shared" si="658"/>
        <v/>
      </c>
      <c r="FI360" s="184" t="str">
        <f t="shared" si="658"/>
        <v/>
      </c>
      <c r="FJ360" s="848" t="str">
        <f t="shared" si="658"/>
        <v/>
      </c>
      <c r="FK360" s="508"/>
      <c r="FL360" s="498"/>
      <c r="FM360" s="499"/>
      <c r="FN360" s="849">
        <f t="shared" si="659"/>
        <v>0</v>
      </c>
      <c r="FO360" s="511" t="str">
        <f t="shared" si="660"/>
        <v/>
      </c>
      <c r="FP360" s="528" t="str">
        <f t="shared" si="661"/>
        <v/>
      </c>
      <c r="FQ360" s="529" t="str">
        <f t="shared" si="662"/>
        <v/>
      </c>
      <c r="FR360" s="529" t="str">
        <f t="shared" si="663"/>
        <v/>
      </c>
      <c r="FS360" s="530">
        <f t="shared" si="664"/>
        <v>0</v>
      </c>
      <c r="FT360" s="510"/>
    </row>
    <row r="361" spans="1:176" s="3" customFormat="1" ht="18" customHeight="1">
      <c r="A361" s="619" t="str">
        <f t="shared" si="557"/>
        <v/>
      </c>
      <c r="B361" s="448">
        <f t="shared" si="665"/>
        <v>0</v>
      </c>
      <c r="C361" s="1114" t="str">
        <f t="shared" si="558"/>
        <v>授業料</v>
      </c>
      <c r="D361" s="1114" t="str">
        <f t="shared" si="559"/>
        <v>入学金</v>
      </c>
      <c r="E361" s="448">
        <f t="shared" si="666"/>
        <v>0</v>
      </c>
      <c r="F361" s="619">
        <f t="shared" si="560"/>
        <v>0</v>
      </c>
      <c r="G361" s="539">
        <f t="shared" si="561"/>
        <v>344</v>
      </c>
      <c r="H361" s="844"/>
      <c r="I361" s="845"/>
      <c r="J361" s="187"/>
      <c r="K361" s="188"/>
      <c r="L361" s="188"/>
      <c r="M361" s="186"/>
      <c r="N361" s="97"/>
      <c r="O361" s="98"/>
      <c r="P361" s="187"/>
      <c r="Q361" s="188"/>
      <c r="R361" s="186"/>
      <c r="S361" s="99"/>
      <c r="T361" s="97"/>
      <c r="U361" s="741"/>
      <c r="V361" s="101" t="str">
        <f>IF(OR($R$5="",$T$5="",$J361="",$O361="",$U361=""),"",IF(ISERROR(VLOOKUP($C361,参照!$P$4:$V$112,5,FALSE)),0,VLOOKUP($C361,参照!$P$4:$V$112,5,FALSE)))</f>
        <v/>
      </c>
      <c r="W361" s="100"/>
      <c r="X361" s="102" t="str">
        <f>IF(OR($R$5="",$T$5="",$J361="",$O361="",$W361=""),"",IF(ISERROR(VLOOKUP($D361,参照!$P$4:$V$112,5,FALSE)),0,VLOOKUP($D361,参照!$P$4:$V$112,5,FALSE)))</f>
        <v/>
      </c>
      <c r="Y361" s="182" t="str">
        <f t="shared" si="562"/>
        <v/>
      </c>
      <c r="Z361" s="182" t="str">
        <f t="shared" si="563"/>
        <v/>
      </c>
      <c r="AA361" s="468"/>
      <c r="AB361" s="536">
        <f t="shared" si="564"/>
        <v>0</v>
      </c>
      <c r="AC361" s="854"/>
      <c r="AD361" s="738">
        <f t="shared" si="565"/>
        <v>0</v>
      </c>
      <c r="AE361" s="103" t="str">
        <f t="shared" si="566"/>
        <v/>
      </c>
      <c r="AF361" s="468" t="str">
        <f t="shared" si="567"/>
        <v/>
      </c>
      <c r="AG361" s="469" t="str">
        <f t="shared" si="568"/>
        <v/>
      </c>
      <c r="AH361" s="102" t="str">
        <f t="shared" si="568"/>
        <v/>
      </c>
      <c r="AI361" s="855"/>
      <c r="AJ361" s="588"/>
      <c r="AK361" s="102" t="str">
        <f t="shared" si="569"/>
        <v/>
      </c>
      <c r="AL361" s="856"/>
      <c r="AM361" s="469">
        <f t="shared" si="570"/>
        <v>0</v>
      </c>
      <c r="AN361" s="469">
        <f t="shared" si="571"/>
        <v>0</v>
      </c>
      <c r="AO361" s="469">
        <f t="shared" si="572"/>
        <v>0</v>
      </c>
      <c r="AP361" s="590">
        <f t="shared" si="573"/>
        <v>0</v>
      </c>
      <c r="AQ361" s="474"/>
      <c r="AR361" s="104" t="str">
        <f t="shared" si="574"/>
        <v/>
      </c>
      <c r="AS361" s="856"/>
      <c r="AT361" s="469">
        <f t="shared" si="575"/>
        <v>0</v>
      </c>
      <c r="AU361" s="469">
        <f t="shared" si="576"/>
        <v>0</v>
      </c>
      <c r="AV361" s="469">
        <f t="shared" si="577"/>
        <v>0</v>
      </c>
      <c r="AW361" s="590">
        <f t="shared" si="578"/>
        <v>0</v>
      </c>
      <c r="AX361" s="474"/>
      <c r="AY361" s="102" t="str">
        <f t="shared" si="579"/>
        <v/>
      </c>
      <c r="AZ361" s="856"/>
      <c r="BA361" s="469">
        <f t="shared" si="580"/>
        <v>0</v>
      </c>
      <c r="BB361" s="469">
        <f t="shared" si="581"/>
        <v>0</v>
      </c>
      <c r="BC361" s="469">
        <f t="shared" si="582"/>
        <v>0</v>
      </c>
      <c r="BD361" s="590">
        <f t="shared" si="583"/>
        <v>0</v>
      </c>
      <c r="BE361" s="484" t="str">
        <f t="shared" si="584"/>
        <v>○</v>
      </c>
      <c r="BF361" s="486">
        <f t="shared" si="585"/>
        <v>0</v>
      </c>
      <c r="BG361" s="482">
        <f t="shared" si="585"/>
        <v>0</v>
      </c>
      <c r="BH361" s="482">
        <f t="shared" si="585"/>
        <v>0</v>
      </c>
      <c r="BI361" s="483">
        <f t="shared" si="586"/>
        <v>0</v>
      </c>
      <c r="BJ361" s="528">
        <f t="shared" si="587"/>
        <v>0</v>
      </c>
      <c r="BK361" s="529">
        <f t="shared" si="587"/>
        <v>0</v>
      </c>
      <c r="BL361" s="529">
        <f t="shared" si="587"/>
        <v>0</v>
      </c>
      <c r="BM361" s="530">
        <f t="shared" si="588"/>
        <v>0</v>
      </c>
      <c r="BN361" s="528">
        <f t="shared" si="589"/>
        <v>0</v>
      </c>
      <c r="BO361" s="529">
        <f t="shared" si="590"/>
        <v>0</v>
      </c>
      <c r="BP361" s="529">
        <f t="shared" si="591"/>
        <v>0</v>
      </c>
      <c r="BQ361" s="530">
        <f t="shared" si="592"/>
        <v>0</v>
      </c>
      <c r="BR361" s="528">
        <f t="shared" si="593"/>
        <v>0</v>
      </c>
      <c r="BS361" s="529">
        <f t="shared" si="593"/>
        <v>0</v>
      </c>
      <c r="BT361" s="529">
        <f t="shared" si="593"/>
        <v>0</v>
      </c>
      <c r="BU361" s="530">
        <f t="shared" si="594"/>
        <v>0</v>
      </c>
      <c r="BV361" s="528">
        <f t="shared" si="595"/>
        <v>0</v>
      </c>
      <c r="BW361" s="529">
        <f t="shared" si="596"/>
        <v>0</v>
      </c>
      <c r="BX361" s="529">
        <f t="shared" si="597"/>
        <v>0</v>
      </c>
      <c r="BY361" s="530">
        <f t="shared" si="598"/>
        <v>0</v>
      </c>
      <c r="BZ361" s="560" t="str">
        <f t="shared" si="599"/>
        <v/>
      </c>
      <c r="CA361" s="184" t="str">
        <f t="shared" si="599"/>
        <v/>
      </c>
      <c r="CB361" s="183" t="str">
        <f t="shared" si="599"/>
        <v/>
      </c>
      <c r="CC361" s="185" t="str">
        <f t="shared" si="600"/>
        <v/>
      </c>
      <c r="CD361" s="184" t="str">
        <f t="shared" si="600"/>
        <v/>
      </c>
      <c r="CE361" s="183" t="str">
        <f t="shared" si="600"/>
        <v/>
      </c>
      <c r="CF361" s="447"/>
      <c r="CG361" s="482" t="str">
        <f t="shared" si="601"/>
        <v>－</v>
      </c>
      <c r="CH361" s="469"/>
      <c r="CI361" s="561"/>
      <c r="CJ361" s="468" t="str">
        <f t="shared" si="602"/>
        <v/>
      </c>
      <c r="CK361" s="469" t="str">
        <f t="shared" si="603"/>
        <v/>
      </c>
      <c r="CL361" s="102" t="str">
        <f t="shared" si="604"/>
        <v/>
      </c>
      <c r="CM361" s="468" t="str">
        <f t="shared" si="605"/>
        <v/>
      </c>
      <c r="CN361" s="469" t="str">
        <f t="shared" si="606"/>
        <v/>
      </c>
      <c r="CO361" s="102" t="str">
        <f t="shared" si="607"/>
        <v/>
      </c>
      <c r="CP361" s="468" t="str">
        <f t="shared" si="608"/>
        <v/>
      </c>
      <c r="CQ361" s="469" t="str">
        <f t="shared" si="608"/>
        <v/>
      </c>
      <c r="CR361" s="102" t="str">
        <f t="shared" si="608"/>
        <v/>
      </c>
      <c r="CS361" s="468" t="str">
        <f t="shared" si="609"/>
        <v/>
      </c>
      <c r="CT361" s="469" t="str">
        <f t="shared" si="610"/>
        <v/>
      </c>
      <c r="CU361" s="469" t="str">
        <f t="shared" si="611"/>
        <v/>
      </c>
      <c r="CV361" s="105" t="str">
        <f t="shared" si="612"/>
        <v/>
      </c>
      <c r="CW361" s="856"/>
      <c r="CX361" s="469">
        <f t="shared" si="613"/>
        <v>0</v>
      </c>
      <c r="CY361" s="469">
        <f t="shared" si="614"/>
        <v>0</v>
      </c>
      <c r="CZ361" s="469">
        <f t="shared" si="615"/>
        <v>0</v>
      </c>
      <c r="DA361" s="590">
        <f t="shared" si="616"/>
        <v>0</v>
      </c>
      <c r="DB361" s="474"/>
      <c r="DC361" s="604">
        <f t="shared" si="617"/>
        <v>0</v>
      </c>
      <c r="DD361" s="184">
        <f t="shared" si="618"/>
        <v>0</v>
      </c>
      <c r="DE361" s="605">
        <f t="shared" si="619"/>
        <v>0</v>
      </c>
      <c r="DF361" s="104" t="str">
        <f t="shared" si="620"/>
        <v/>
      </c>
      <c r="DG361" s="856"/>
      <c r="DH361" s="469">
        <f t="shared" si="621"/>
        <v>0</v>
      </c>
      <c r="DI361" s="469">
        <f t="shared" si="622"/>
        <v>0</v>
      </c>
      <c r="DJ361" s="469">
        <f t="shared" si="623"/>
        <v>0</v>
      </c>
      <c r="DK361" s="590">
        <f t="shared" si="624"/>
        <v>0</v>
      </c>
      <c r="DL361" s="474"/>
      <c r="DM361" s="604">
        <f t="shared" si="625"/>
        <v>0</v>
      </c>
      <c r="DN361" s="184">
        <f t="shared" si="626"/>
        <v>0</v>
      </c>
      <c r="DO361" s="605">
        <f t="shared" si="627"/>
        <v>0</v>
      </c>
      <c r="DP361" s="104" t="str">
        <f t="shared" si="628"/>
        <v/>
      </c>
      <c r="DQ361" s="856"/>
      <c r="DR361" s="469">
        <f t="shared" si="629"/>
        <v>0</v>
      </c>
      <c r="DS361" s="469">
        <f t="shared" si="630"/>
        <v>0</v>
      </c>
      <c r="DT361" s="469">
        <f t="shared" si="631"/>
        <v>0</v>
      </c>
      <c r="DU361" s="101">
        <f t="shared" si="632"/>
        <v>0</v>
      </c>
      <c r="DV361" s="528">
        <f t="shared" si="633"/>
        <v>0</v>
      </c>
      <c r="DW361" s="529">
        <f t="shared" si="633"/>
        <v>0</v>
      </c>
      <c r="DX361" s="529">
        <f t="shared" si="633"/>
        <v>0</v>
      </c>
      <c r="DY361" s="530">
        <f t="shared" si="634"/>
        <v>0</v>
      </c>
      <c r="DZ361" s="528">
        <f t="shared" si="635"/>
        <v>0</v>
      </c>
      <c r="EA361" s="529">
        <f t="shared" si="635"/>
        <v>0</v>
      </c>
      <c r="EB361" s="529">
        <f t="shared" si="635"/>
        <v>0</v>
      </c>
      <c r="EC361" s="530">
        <f t="shared" si="636"/>
        <v>0</v>
      </c>
      <c r="ED361" s="528">
        <f t="shared" si="637"/>
        <v>0</v>
      </c>
      <c r="EE361" s="529">
        <f t="shared" si="637"/>
        <v>0</v>
      </c>
      <c r="EF361" s="529">
        <f t="shared" si="637"/>
        <v>0</v>
      </c>
      <c r="EG361" s="530">
        <f t="shared" si="638"/>
        <v>0</v>
      </c>
      <c r="EH361" s="528">
        <f t="shared" si="639"/>
        <v>0</v>
      </c>
      <c r="EI361" s="529">
        <f t="shared" si="640"/>
        <v>0</v>
      </c>
      <c r="EJ361" s="529">
        <f t="shared" si="641"/>
        <v>0</v>
      </c>
      <c r="EK361" s="530">
        <f t="shared" si="642"/>
        <v>0</v>
      </c>
      <c r="EL361" s="562"/>
      <c r="EM361" s="571">
        <f t="shared" si="643"/>
        <v>0</v>
      </c>
      <c r="EN361" s="572">
        <f t="shared" si="643"/>
        <v>0</v>
      </c>
      <c r="EO361" s="576">
        <f t="shared" si="643"/>
        <v>0</v>
      </c>
      <c r="EP361" s="578">
        <f t="shared" si="644"/>
        <v>0</v>
      </c>
      <c r="EQ361" s="571">
        <f t="shared" si="645"/>
        <v>0</v>
      </c>
      <c r="ER361" s="572">
        <f t="shared" si="645"/>
        <v>0</v>
      </c>
      <c r="ES361" s="573">
        <f t="shared" si="645"/>
        <v>0</v>
      </c>
      <c r="ET361" s="579">
        <f t="shared" si="646"/>
        <v>0</v>
      </c>
      <c r="EU361" s="577">
        <f t="shared" si="647"/>
        <v>0</v>
      </c>
      <c r="EV361" s="521">
        <f t="shared" si="648"/>
        <v>0</v>
      </c>
      <c r="EW361" s="525">
        <f t="shared" si="649"/>
        <v>0</v>
      </c>
      <c r="EX361" s="524">
        <f t="shared" si="650"/>
        <v>0</v>
      </c>
      <c r="EY361" s="509" t="str">
        <f t="shared" si="651"/>
        <v>○</v>
      </c>
      <c r="EZ361" s="486">
        <f t="shared" si="652"/>
        <v>0</v>
      </c>
      <c r="FA361" s="482">
        <f t="shared" si="652"/>
        <v>0</v>
      </c>
      <c r="FB361" s="482">
        <f t="shared" si="652"/>
        <v>0</v>
      </c>
      <c r="FC361" s="536">
        <f t="shared" si="653"/>
        <v>0</v>
      </c>
      <c r="FD361" s="101">
        <f t="shared" si="654"/>
        <v>0</v>
      </c>
      <c r="FE361" s="846">
        <f t="shared" si="655"/>
        <v>0</v>
      </c>
      <c r="FF361" s="847">
        <f t="shared" si="656"/>
        <v>0</v>
      </c>
      <c r="FG361" s="101" t="str">
        <f t="shared" si="657"/>
        <v/>
      </c>
      <c r="FH361" s="185" t="str">
        <f t="shared" si="658"/>
        <v/>
      </c>
      <c r="FI361" s="184" t="str">
        <f t="shared" si="658"/>
        <v/>
      </c>
      <c r="FJ361" s="848" t="str">
        <f t="shared" si="658"/>
        <v/>
      </c>
      <c r="FK361" s="508"/>
      <c r="FL361" s="498"/>
      <c r="FM361" s="499"/>
      <c r="FN361" s="849">
        <f t="shared" si="659"/>
        <v>0</v>
      </c>
      <c r="FO361" s="511" t="str">
        <f t="shared" si="660"/>
        <v/>
      </c>
      <c r="FP361" s="528" t="str">
        <f t="shared" si="661"/>
        <v/>
      </c>
      <c r="FQ361" s="529" t="str">
        <f t="shared" si="662"/>
        <v/>
      </c>
      <c r="FR361" s="529" t="str">
        <f t="shared" si="663"/>
        <v/>
      </c>
      <c r="FS361" s="530">
        <f t="shared" si="664"/>
        <v>0</v>
      </c>
      <c r="FT361" s="510"/>
    </row>
    <row r="362" spans="1:176" s="3" customFormat="1" ht="18" customHeight="1">
      <c r="A362" s="619" t="str">
        <f t="shared" si="557"/>
        <v/>
      </c>
      <c r="B362" s="448">
        <f t="shared" si="665"/>
        <v>0</v>
      </c>
      <c r="C362" s="1114" t="str">
        <f t="shared" si="558"/>
        <v>授業料</v>
      </c>
      <c r="D362" s="1114" t="str">
        <f t="shared" si="559"/>
        <v>入学金</v>
      </c>
      <c r="E362" s="448">
        <f t="shared" si="666"/>
        <v>0</v>
      </c>
      <c r="F362" s="619">
        <f t="shared" si="560"/>
        <v>0</v>
      </c>
      <c r="G362" s="539">
        <f t="shared" si="561"/>
        <v>345</v>
      </c>
      <c r="H362" s="844"/>
      <c r="I362" s="845"/>
      <c r="J362" s="187"/>
      <c r="K362" s="188"/>
      <c r="L362" s="188"/>
      <c r="M362" s="186"/>
      <c r="N362" s="97"/>
      <c r="O362" s="98"/>
      <c r="P362" s="187"/>
      <c r="Q362" s="188"/>
      <c r="R362" s="186"/>
      <c r="S362" s="99"/>
      <c r="T362" s="97"/>
      <c r="U362" s="741"/>
      <c r="V362" s="101" t="str">
        <f>IF(OR($R$5="",$T$5="",$J362="",$O362="",$U362=""),"",IF(ISERROR(VLOOKUP($C362,参照!$P$4:$V$112,5,FALSE)),0,VLOOKUP($C362,参照!$P$4:$V$112,5,FALSE)))</f>
        <v/>
      </c>
      <c r="W362" s="100"/>
      <c r="X362" s="102" t="str">
        <f>IF(OR($R$5="",$T$5="",$J362="",$O362="",$W362=""),"",IF(ISERROR(VLOOKUP($D362,参照!$P$4:$V$112,5,FALSE)),0,VLOOKUP($D362,参照!$P$4:$V$112,5,FALSE)))</f>
        <v/>
      </c>
      <c r="Y362" s="182" t="str">
        <f t="shared" si="562"/>
        <v/>
      </c>
      <c r="Z362" s="182" t="str">
        <f t="shared" si="563"/>
        <v/>
      </c>
      <c r="AA362" s="468"/>
      <c r="AB362" s="536">
        <f t="shared" si="564"/>
        <v>0</v>
      </c>
      <c r="AC362" s="854"/>
      <c r="AD362" s="738">
        <f t="shared" si="565"/>
        <v>0</v>
      </c>
      <c r="AE362" s="103" t="str">
        <f t="shared" si="566"/>
        <v/>
      </c>
      <c r="AF362" s="468" t="str">
        <f t="shared" si="567"/>
        <v/>
      </c>
      <c r="AG362" s="469" t="str">
        <f t="shared" si="568"/>
        <v/>
      </c>
      <c r="AH362" s="102" t="str">
        <f t="shared" si="568"/>
        <v/>
      </c>
      <c r="AI362" s="855"/>
      <c r="AJ362" s="588"/>
      <c r="AK362" s="102" t="str">
        <f t="shared" si="569"/>
        <v/>
      </c>
      <c r="AL362" s="856"/>
      <c r="AM362" s="469">
        <f t="shared" si="570"/>
        <v>0</v>
      </c>
      <c r="AN362" s="469">
        <f t="shared" si="571"/>
        <v>0</v>
      </c>
      <c r="AO362" s="469">
        <f t="shared" si="572"/>
        <v>0</v>
      </c>
      <c r="AP362" s="590">
        <f t="shared" si="573"/>
        <v>0</v>
      </c>
      <c r="AQ362" s="474"/>
      <c r="AR362" s="104" t="str">
        <f t="shared" si="574"/>
        <v/>
      </c>
      <c r="AS362" s="856"/>
      <c r="AT362" s="469">
        <f t="shared" si="575"/>
        <v>0</v>
      </c>
      <c r="AU362" s="469">
        <f t="shared" si="576"/>
        <v>0</v>
      </c>
      <c r="AV362" s="469">
        <f t="shared" si="577"/>
        <v>0</v>
      </c>
      <c r="AW362" s="590">
        <f t="shared" si="578"/>
        <v>0</v>
      </c>
      <c r="AX362" s="474"/>
      <c r="AY362" s="102" t="str">
        <f t="shared" si="579"/>
        <v/>
      </c>
      <c r="AZ362" s="856"/>
      <c r="BA362" s="469">
        <f t="shared" si="580"/>
        <v>0</v>
      </c>
      <c r="BB362" s="469">
        <f t="shared" si="581"/>
        <v>0</v>
      </c>
      <c r="BC362" s="469">
        <f t="shared" si="582"/>
        <v>0</v>
      </c>
      <c r="BD362" s="590">
        <f t="shared" si="583"/>
        <v>0</v>
      </c>
      <c r="BE362" s="484" t="str">
        <f t="shared" si="584"/>
        <v>○</v>
      </c>
      <c r="BF362" s="486">
        <f t="shared" si="585"/>
        <v>0</v>
      </c>
      <c r="BG362" s="482">
        <f t="shared" si="585"/>
        <v>0</v>
      </c>
      <c r="BH362" s="482">
        <f t="shared" si="585"/>
        <v>0</v>
      </c>
      <c r="BI362" s="483">
        <f t="shared" si="586"/>
        <v>0</v>
      </c>
      <c r="BJ362" s="528">
        <f t="shared" si="587"/>
        <v>0</v>
      </c>
      <c r="BK362" s="529">
        <f t="shared" si="587"/>
        <v>0</v>
      </c>
      <c r="BL362" s="529">
        <f t="shared" si="587"/>
        <v>0</v>
      </c>
      <c r="BM362" s="530">
        <f t="shared" si="588"/>
        <v>0</v>
      </c>
      <c r="BN362" s="528">
        <f t="shared" si="589"/>
        <v>0</v>
      </c>
      <c r="BO362" s="529">
        <f t="shared" si="590"/>
        <v>0</v>
      </c>
      <c r="BP362" s="529">
        <f t="shared" si="591"/>
        <v>0</v>
      </c>
      <c r="BQ362" s="530">
        <f t="shared" si="592"/>
        <v>0</v>
      </c>
      <c r="BR362" s="528">
        <f t="shared" si="593"/>
        <v>0</v>
      </c>
      <c r="BS362" s="529">
        <f t="shared" si="593"/>
        <v>0</v>
      </c>
      <c r="BT362" s="529">
        <f t="shared" si="593"/>
        <v>0</v>
      </c>
      <c r="BU362" s="530">
        <f t="shared" si="594"/>
        <v>0</v>
      </c>
      <c r="BV362" s="528">
        <f t="shared" si="595"/>
        <v>0</v>
      </c>
      <c r="BW362" s="529">
        <f t="shared" si="596"/>
        <v>0</v>
      </c>
      <c r="BX362" s="529">
        <f t="shared" si="597"/>
        <v>0</v>
      </c>
      <c r="BY362" s="530">
        <f t="shared" si="598"/>
        <v>0</v>
      </c>
      <c r="BZ362" s="560" t="str">
        <f t="shared" si="599"/>
        <v/>
      </c>
      <c r="CA362" s="184" t="str">
        <f t="shared" si="599"/>
        <v/>
      </c>
      <c r="CB362" s="183" t="str">
        <f t="shared" si="599"/>
        <v/>
      </c>
      <c r="CC362" s="185" t="str">
        <f t="shared" si="600"/>
        <v/>
      </c>
      <c r="CD362" s="184" t="str">
        <f t="shared" si="600"/>
        <v/>
      </c>
      <c r="CE362" s="183" t="str">
        <f t="shared" si="600"/>
        <v/>
      </c>
      <c r="CF362" s="447"/>
      <c r="CG362" s="482" t="str">
        <f t="shared" si="601"/>
        <v>－</v>
      </c>
      <c r="CH362" s="469"/>
      <c r="CI362" s="561"/>
      <c r="CJ362" s="468" t="str">
        <f t="shared" si="602"/>
        <v/>
      </c>
      <c r="CK362" s="469" t="str">
        <f t="shared" si="603"/>
        <v/>
      </c>
      <c r="CL362" s="102" t="str">
        <f t="shared" si="604"/>
        <v/>
      </c>
      <c r="CM362" s="468" t="str">
        <f t="shared" si="605"/>
        <v/>
      </c>
      <c r="CN362" s="469" t="str">
        <f t="shared" si="606"/>
        <v/>
      </c>
      <c r="CO362" s="102" t="str">
        <f t="shared" si="607"/>
        <v/>
      </c>
      <c r="CP362" s="468" t="str">
        <f t="shared" si="608"/>
        <v/>
      </c>
      <c r="CQ362" s="469" t="str">
        <f t="shared" si="608"/>
        <v/>
      </c>
      <c r="CR362" s="102" t="str">
        <f t="shared" si="608"/>
        <v/>
      </c>
      <c r="CS362" s="468" t="str">
        <f t="shared" si="609"/>
        <v/>
      </c>
      <c r="CT362" s="469" t="str">
        <f t="shared" si="610"/>
        <v/>
      </c>
      <c r="CU362" s="469" t="str">
        <f t="shared" si="611"/>
        <v/>
      </c>
      <c r="CV362" s="105" t="str">
        <f t="shared" si="612"/>
        <v/>
      </c>
      <c r="CW362" s="856"/>
      <c r="CX362" s="469">
        <f t="shared" si="613"/>
        <v>0</v>
      </c>
      <c r="CY362" s="469">
        <f t="shared" si="614"/>
        <v>0</v>
      </c>
      <c r="CZ362" s="469">
        <f t="shared" si="615"/>
        <v>0</v>
      </c>
      <c r="DA362" s="590">
        <f t="shared" si="616"/>
        <v>0</v>
      </c>
      <c r="DB362" s="474"/>
      <c r="DC362" s="604">
        <f t="shared" si="617"/>
        <v>0</v>
      </c>
      <c r="DD362" s="184">
        <f t="shared" si="618"/>
        <v>0</v>
      </c>
      <c r="DE362" s="605">
        <f t="shared" si="619"/>
        <v>0</v>
      </c>
      <c r="DF362" s="104" t="str">
        <f t="shared" si="620"/>
        <v/>
      </c>
      <c r="DG362" s="856"/>
      <c r="DH362" s="469">
        <f t="shared" si="621"/>
        <v>0</v>
      </c>
      <c r="DI362" s="469">
        <f t="shared" si="622"/>
        <v>0</v>
      </c>
      <c r="DJ362" s="469">
        <f t="shared" si="623"/>
        <v>0</v>
      </c>
      <c r="DK362" s="590">
        <f t="shared" si="624"/>
        <v>0</v>
      </c>
      <c r="DL362" s="474"/>
      <c r="DM362" s="604">
        <f t="shared" si="625"/>
        <v>0</v>
      </c>
      <c r="DN362" s="184">
        <f t="shared" si="626"/>
        <v>0</v>
      </c>
      <c r="DO362" s="605">
        <f t="shared" si="627"/>
        <v>0</v>
      </c>
      <c r="DP362" s="104" t="str">
        <f t="shared" si="628"/>
        <v/>
      </c>
      <c r="DQ362" s="856"/>
      <c r="DR362" s="469">
        <f t="shared" si="629"/>
        <v>0</v>
      </c>
      <c r="DS362" s="469">
        <f t="shared" si="630"/>
        <v>0</v>
      </c>
      <c r="DT362" s="469">
        <f t="shared" si="631"/>
        <v>0</v>
      </c>
      <c r="DU362" s="101">
        <f t="shared" si="632"/>
        <v>0</v>
      </c>
      <c r="DV362" s="528">
        <f t="shared" si="633"/>
        <v>0</v>
      </c>
      <c r="DW362" s="529">
        <f t="shared" si="633"/>
        <v>0</v>
      </c>
      <c r="DX362" s="529">
        <f t="shared" si="633"/>
        <v>0</v>
      </c>
      <c r="DY362" s="530">
        <f t="shared" si="634"/>
        <v>0</v>
      </c>
      <c r="DZ362" s="528">
        <f t="shared" si="635"/>
        <v>0</v>
      </c>
      <c r="EA362" s="529">
        <f t="shared" si="635"/>
        <v>0</v>
      </c>
      <c r="EB362" s="529">
        <f t="shared" si="635"/>
        <v>0</v>
      </c>
      <c r="EC362" s="530">
        <f t="shared" si="636"/>
        <v>0</v>
      </c>
      <c r="ED362" s="528">
        <f t="shared" si="637"/>
        <v>0</v>
      </c>
      <c r="EE362" s="529">
        <f t="shared" si="637"/>
        <v>0</v>
      </c>
      <c r="EF362" s="529">
        <f t="shared" si="637"/>
        <v>0</v>
      </c>
      <c r="EG362" s="530">
        <f t="shared" si="638"/>
        <v>0</v>
      </c>
      <c r="EH362" s="528">
        <f t="shared" si="639"/>
        <v>0</v>
      </c>
      <c r="EI362" s="529">
        <f t="shared" si="640"/>
        <v>0</v>
      </c>
      <c r="EJ362" s="529">
        <f t="shared" si="641"/>
        <v>0</v>
      </c>
      <c r="EK362" s="530">
        <f t="shared" si="642"/>
        <v>0</v>
      </c>
      <c r="EL362" s="562"/>
      <c r="EM362" s="571">
        <f t="shared" si="643"/>
        <v>0</v>
      </c>
      <c r="EN362" s="572">
        <f t="shared" si="643"/>
        <v>0</v>
      </c>
      <c r="EO362" s="576">
        <f t="shared" si="643"/>
        <v>0</v>
      </c>
      <c r="EP362" s="578">
        <f t="shared" si="644"/>
        <v>0</v>
      </c>
      <c r="EQ362" s="571">
        <f t="shared" si="645"/>
        <v>0</v>
      </c>
      <c r="ER362" s="572">
        <f t="shared" si="645"/>
        <v>0</v>
      </c>
      <c r="ES362" s="573">
        <f t="shared" si="645"/>
        <v>0</v>
      </c>
      <c r="ET362" s="579">
        <f t="shared" si="646"/>
        <v>0</v>
      </c>
      <c r="EU362" s="577">
        <f t="shared" si="647"/>
        <v>0</v>
      </c>
      <c r="EV362" s="521">
        <f t="shared" si="648"/>
        <v>0</v>
      </c>
      <c r="EW362" s="525">
        <f t="shared" si="649"/>
        <v>0</v>
      </c>
      <c r="EX362" s="524">
        <f t="shared" si="650"/>
        <v>0</v>
      </c>
      <c r="EY362" s="509" t="str">
        <f t="shared" si="651"/>
        <v>○</v>
      </c>
      <c r="EZ362" s="486">
        <f t="shared" si="652"/>
        <v>0</v>
      </c>
      <c r="FA362" s="482">
        <f t="shared" si="652"/>
        <v>0</v>
      </c>
      <c r="FB362" s="482">
        <f t="shared" si="652"/>
        <v>0</v>
      </c>
      <c r="FC362" s="536">
        <f t="shared" si="653"/>
        <v>0</v>
      </c>
      <c r="FD362" s="101">
        <f t="shared" si="654"/>
        <v>0</v>
      </c>
      <c r="FE362" s="846">
        <f t="shared" si="655"/>
        <v>0</v>
      </c>
      <c r="FF362" s="847">
        <f t="shared" si="656"/>
        <v>0</v>
      </c>
      <c r="FG362" s="101" t="str">
        <f t="shared" si="657"/>
        <v/>
      </c>
      <c r="FH362" s="185" t="str">
        <f t="shared" si="658"/>
        <v/>
      </c>
      <c r="FI362" s="184" t="str">
        <f t="shared" si="658"/>
        <v/>
      </c>
      <c r="FJ362" s="848" t="str">
        <f t="shared" si="658"/>
        <v/>
      </c>
      <c r="FK362" s="508"/>
      <c r="FL362" s="498"/>
      <c r="FM362" s="499"/>
      <c r="FN362" s="849">
        <f t="shared" si="659"/>
        <v>0</v>
      </c>
      <c r="FO362" s="511" t="str">
        <f t="shared" si="660"/>
        <v/>
      </c>
      <c r="FP362" s="528" t="str">
        <f t="shared" si="661"/>
        <v/>
      </c>
      <c r="FQ362" s="529" t="str">
        <f t="shared" si="662"/>
        <v/>
      </c>
      <c r="FR362" s="529" t="str">
        <f t="shared" si="663"/>
        <v/>
      </c>
      <c r="FS362" s="530">
        <f t="shared" si="664"/>
        <v>0</v>
      </c>
      <c r="FT362" s="510"/>
    </row>
    <row r="363" spans="1:176" s="3" customFormat="1" ht="18" customHeight="1">
      <c r="A363" s="619" t="str">
        <f t="shared" si="557"/>
        <v/>
      </c>
      <c r="B363" s="448">
        <f t="shared" si="665"/>
        <v>0</v>
      </c>
      <c r="C363" s="1114" t="str">
        <f t="shared" si="558"/>
        <v>授業料</v>
      </c>
      <c r="D363" s="1114" t="str">
        <f t="shared" si="559"/>
        <v>入学金</v>
      </c>
      <c r="E363" s="448">
        <f t="shared" si="666"/>
        <v>0</v>
      </c>
      <c r="F363" s="619">
        <f t="shared" si="560"/>
        <v>0</v>
      </c>
      <c r="G363" s="539">
        <f t="shared" si="561"/>
        <v>346</v>
      </c>
      <c r="H363" s="844"/>
      <c r="I363" s="845"/>
      <c r="J363" s="187"/>
      <c r="K363" s="188"/>
      <c r="L363" s="188"/>
      <c r="M363" s="186"/>
      <c r="N363" s="97"/>
      <c r="O363" s="98"/>
      <c r="P363" s="187"/>
      <c r="Q363" s="188"/>
      <c r="R363" s="186"/>
      <c r="S363" s="99"/>
      <c r="T363" s="97"/>
      <c r="U363" s="741"/>
      <c r="V363" s="101" t="str">
        <f>IF(OR($R$5="",$T$5="",$J363="",$O363="",$U363=""),"",IF(ISERROR(VLOOKUP($C363,参照!$P$4:$V$112,5,FALSE)),0,VLOOKUP($C363,参照!$P$4:$V$112,5,FALSE)))</f>
        <v/>
      </c>
      <c r="W363" s="100"/>
      <c r="X363" s="102" t="str">
        <f>IF(OR($R$5="",$T$5="",$J363="",$O363="",$W363=""),"",IF(ISERROR(VLOOKUP($D363,参照!$P$4:$V$112,5,FALSE)),0,VLOOKUP($D363,参照!$P$4:$V$112,5,FALSE)))</f>
        <v/>
      </c>
      <c r="Y363" s="182" t="str">
        <f t="shared" si="562"/>
        <v/>
      </c>
      <c r="Z363" s="182" t="str">
        <f t="shared" si="563"/>
        <v/>
      </c>
      <c r="AA363" s="468"/>
      <c r="AB363" s="536">
        <f t="shared" si="564"/>
        <v>0</v>
      </c>
      <c r="AC363" s="854"/>
      <c r="AD363" s="738">
        <f t="shared" si="565"/>
        <v>0</v>
      </c>
      <c r="AE363" s="103" t="str">
        <f t="shared" si="566"/>
        <v/>
      </c>
      <c r="AF363" s="468" t="str">
        <f t="shared" si="567"/>
        <v/>
      </c>
      <c r="AG363" s="469" t="str">
        <f t="shared" si="568"/>
        <v/>
      </c>
      <c r="AH363" s="102" t="str">
        <f t="shared" si="568"/>
        <v/>
      </c>
      <c r="AI363" s="855"/>
      <c r="AJ363" s="588"/>
      <c r="AK363" s="102" t="str">
        <f t="shared" si="569"/>
        <v/>
      </c>
      <c r="AL363" s="856"/>
      <c r="AM363" s="469">
        <f t="shared" si="570"/>
        <v>0</v>
      </c>
      <c r="AN363" s="469">
        <f t="shared" si="571"/>
        <v>0</v>
      </c>
      <c r="AO363" s="469">
        <f t="shared" si="572"/>
        <v>0</v>
      </c>
      <c r="AP363" s="590">
        <f t="shared" si="573"/>
        <v>0</v>
      </c>
      <c r="AQ363" s="474"/>
      <c r="AR363" s="104" t="str">
        <f t="shared" si="574"/>
        <v/>
      </c>
      <c r="AS363" s="856"/>
      <c r="AT363" s="469">
        <f t="shared" si="575"/>
        <v>0</v>
      </c>
      <c r="AU363" s="469">
        <f t="shared" si="576"/>
        <v>0</v>
      </c>
      <c r="AV363" s="469">
        <f t="shared" si="577"/>
        <v>0</v>
      </c>
      <c r="AW363" s="590">
        <f t="shared" si="578"/>
        <v>0</v>
      </c>
      <c r="AX363" s="474"/>
      <c r="AY363" s="102" t="str">
        <f t="shared" si="579"/>
        <v/>
      </c>
      <c r="AZ363" s="856"/>
      <c r="BA363" s="469">
        <f t="shared" si="580"/>
        <v>0</v>
      </c>
      <c r="BB363" s="469">
        <f t="shared" si="581"/>
        <v>0</v>
      </c>
      <c r="BC363" s="469">
        <f t="shared" si="582"/>
        <v>0</v>
      </c>
      <c r="BD363" s="590">
        <f t="shared" si="583"/>
        <v>0</v>
      </c>
      <c r="BE363" s="484" t="str">
        <f t="shared" si="584"/>
        <v>○</v>
      </c>
      <c r="BF363" s="486">
        <f t="shared" si="585"/>
        <v>0</v>
      </c>
      <c r="BG363" s="482">
        <f t="shared" si="585"/>
        <v>0</v>
      </c>
      <c r="BH363" s="482">
        <f t="shared" si="585"/>
        <v>0</v>
      </c>
      <c r="BI363" s="483">
        <f t="shared" si="586"/>
        <v>0</v>
      </c>
      <c r="BJ363" s="528">
        <f t="shared" si="587"/>
        <v>0</v>
      </c>
      <c r="BK363" s="529">
        <f t="shared" si="587"/>
        <v>0</v>
      </c>
      <c r="BL363" s="529">
        <f t="shared" si="587"/>
        <v>0</v>
      </c>
      <c r="BM363" s="530">
        <f t="shared" si="588"/>
        <v>0</v>
      </c>
      <c r="BN363" s="528">
        <f t="shared" si="589"/>
        <v>0</v>
      </c>
      <c r="BO363" s="529">
        <f t="shared" si="590"/>
        <v>0</v>
      </c>
      <c r="BP363" s="529">
        <f t="shared" si="591"/>
        <v>0</v>
      </c>
      <c r="BQ363" s="530">
        <f t="shared" si="592"/>
        <v>0</v>
      </c>
      <c r="BR363" s="528">
        <f t="shared" si="593"/>
        <v>0</v>
      </c>
      <c r="BS363" s="529">
        <f t="shared" si="593"/>
        <v>0</v>
      </c>
      <c r="BT363" s="529">
        <f t="shared" si="593"/>
        <v>0</v>
      </c>
      <c r="BU363" s="530">
        <f t="shared" si="594"/>
        <v>0</v>
      </c>
      <c r="BV363" s="528">
        <f t="shared" si="595"/>
        <v>0</v>
      </c>
      <c r="BW363" s="529">
        <f t="shared" si="596"/>
        <v>0</v>
      </c>
      <c r="BX363" s="529">
        <f t="shared" si="597"/>
        <v>0</v>
      </c>
      <c r="BY363" s="530">
        <f t="shared" si="598"/>
        <v>0</v>
      </c>
      <c r="BZ363" s="560" t="str">
        <f t="shared" si="599"/>
        <v/>
      </c>
      <c r="CA363" s="184" t="str">
        <f t="shared" si="599"/>
        <v/>
      </c>
      <c r="CB363" s="183" t="str">
        <f t="shared" si="599"/>
        <v/>
      </c>
      <c r="CC363" s="185" t="str">
        <f t="shared" si="600"/>
        <v/>
      </c>
      <c r="CD363" s="184" t="str">
        <f t="shared" si="600"/>
        <v/>
      </c>
      <c r="CE363" s="183" t="str">
        <f t="shared" si="600"/>
        <v/>
      </c>
      <c r="CF363" s="447"/>
      <c r="CG363" s="482" t="str">
        <f t="shared" si="601"/>
        <v>－</v>
      </c>
      <c r="CH363" s="469"/>
      <c r="CI363" s="561"/>
      <c r="CJ363" s="468" t="str">
        <f t="shared" si="602"/>
        <v/>
      </c>
      <c r="CK363" s="469" t="str">
        <f t="shared" si="603"/>
        <v/>
      </c>
      <c r="CL363" s="102" t="str">
        <f t="shared" si="604"/>
        <v/>
      </c>
      <c r="CM363" s="468" t="str">
        <f t="shared" si="605"/>
        <v/>
      </c>
      <c r="CN363" s="469" t="str">
        <f t="shared" si="606"/>
        <v/>
      </c>
      <c r="CO363" s="102" t="str">
        <f t="shared" si="607"/>
        <v/>
      </c>
      <c r="CP363" s="468" t="str">
        <f t="shared" si="608"/>
        <v/>
      </c>
      <c r="CQ363" s="469" t="str">
        <f t="shared" si="608"/>
        <v/>
      </c>
      <c r="CR363" s="102" t="str">
        <f t="shared" si="608"/>
        <v/>
      </c>
      <c r="CS363" s="468" t="str">
        <f t="shared" si="609"/>
        <v/>
      </c>
      <c r="CT363" s="469" t="str">
        <f t="shared" si="610"/>
        <v/>
      </c>
      <c r="CU363" s="469" t="str">
        <f t="shared" si="611"/>
        <v/>
      </c>
      <c r="CV363" s="105" t="str">
        <f t="shared" si="612"/>
        <v/>
      </c>
      <c r="CW363" s="856"/>
      <c r="CX363" s="469">
        <f t="shared" si="613"/>
        <v>0</v>
      </c>
      <c r="CY363" s="469">
        <f t="shared" si="614"/>
        <v>0</v>
      </c>
      <c r="CZ363" s="469">
        <f t="shared" si="615"/>
        <v>0</v>
      </c>
      <c r="DA363" s="590">
        <f t="shared" si="616"/>
        <v>0</v>
      </c>
      <c r="DB363" s="474"/>
      <c r="DC363" s="604">
        <f t="shared" si="617"/>
        <v>0</v>
      </c>
      <c r="DD363" s="184">
        <f t="shared" si="618"/>
        <v>0</v>
      </c>
      <c r="DE363" s="605">
        <f t="shared" si="619"/>
        <v>0</v>
      </c>
      <c r="DF363" s="104" t="str">
        <f t="shared" si="620"/>
        <v/>
      </c>
      <c r="DG363" s="856"/>
      <c r="DH363" s="469">
        <f t="shared" si="621"/>
        <v>0</v>
      </c>
      <c r="DI363" s="469">
        <f t="shared" si="622"/>
        <v>0</v>
      </c>
      <c r="DJ363" s="469">
        <f t="shared" si="623"/>
        <v>0</v>
      </c>
      <c r="DK363" s="590">
        <f t="shared" si="624"/>
        <v>0</v>
      </c>
      <c r="DL363" s="474"/>
      <c r="DM363" s="604">
        <f t="shared" si="625"/>
        <v>0</v>
      </c>
      <c r="DN363" s="184">
        <f t="shared" si="626"/>
        <v>0</v>
      </c>
      <c r="DO363" s="605">
        <f t="shared" si="627"/>
        <v>0</v>
      </c>
      <c r="DP363" s="104" t="str">
        <f t="shared" si="628"/>
        <v/>
      </c>
      <c r="DQ363" s="856"/>
      <c r="DR363" s="469">
        <f t="shared" si="629"/>
        <v>0</v>
      </c>
      <c r="DS363" s="469">
        <f t="shared" si="630"/>
        <v>0</v>
      </c>
      <c r="DT363" s="469">
        <f t="shared" si="631"/>
        <v>0</v>
      </c>
      <c r="DU363" s="101">
        <f t="shared" si="632"/>
        <v>0</v>
      </c>
      <c r="DV363" s="528">
        <f t="shared" si="633"/>
        <v>0</v>
      </c>
      <c r="DW363" s="529">
        <f t="shared" si="633"/>
        <v>0</v>
      </c>
      <c r="DX363" s="529">
        <f t="shared" si="633"/>
        <v>0</v>
      </c>
      <c r="DY363" s="530">
        <f t="shared" si="634"/>
        <v>0</v>
      </c>
      <c r="DZ363" s="528">
        <f t="shared" si="635"/>
        <v>0</v>
      </c>
      <c r="EA363" s="529">
        <f t="shared" si="635"/>
        <v>0</v>
      </c>
      <c r="EB363" s="529">
        <f t="shared" si="635"/>
        <v>0</v>
      </c>
      <c r="EC363" s="530">
        <f t="shared" si="636"/>
        <v>0</v>
      </c>
      <c r="ED363" s="528">
        <f t="shared" si="637"/>
        <v>0</v>
      </c>
      <c r="EE363" s="529">
        <f t="shared" si="637"/>
        <v>0</v>
      </c>
      <c r="EF363" s="529">
        <f t="shared" si="637"/>
        <v>0</v>
      </c>
      <c r="EG363" s="530">
        <f t="shared" si="638"/>
        <v>0</v>
      </c>
      <c r="EH363" s="528">
        <f t="shared" si="639"/>
        <v>0</v>
      </c>
      <c r="EI363" s="529">
        <f t="shared" si="640"/>
        <v>0</v>
      </c>
      <c r="EJ363" s="529">
        <f t="shared" si="641"/>
        <v>0</v>
      </c>
      <c r="EK363" s="530">
        <f t="shared" si="642"/>
        <v>0</v>
      </c>
      <c r="EL363" s="562"/>
      <c r="EM363" s="571">
        <f t="shared" si="643"/>
        <v>0</v>
      </c>
      <c r="EN363" s="572">
        <f t="shared" si="643"/>
        <v>0</v>
      </c>
      <c r="EO363" s="576">
        <f t="shared" si="643"/>
        <v>0</v>
      </c>
      <c r="EP363" s="578">
        <f t="shared" si="644"/>
        <v>0</v>
      </c>
      <c r="EQ363" s="571">
        <f t="shared" si="645"/>
        <v>0</v>
      </c>
      <c r="ER363" s="572">
        <f t="shared" si="645"/>
        <v>0</v>
      </c>
      <c r="ES363" s="573">
        <f t="shared" si="645"/>
        <v>0</v>
      </c>
      <c r="ET363" s="579">
        <f t="shared" si="646"/>
        <v>0</v>
      </c>
      <c r="EU363" s="577">
        <f t="shared" si="647"/>
        <v>0</v>
      </c>
      <c r="EV363" s="521">
        <f t="shared" si="648"/>
        <v>0</v>
      </c>
      <c r="EW363" s="525">
        <f t="shared" si="649"/>
        <v>0</v>
      </c>
      <c r="EX363" s="524">
        <f t="shared" si="650"/>
        <v>0</v>
      </c>
      <c r="EY363" s="509" t="str">
        <f t="shared" si="651"/>
        <v>○</v>
      </c>
      <c r="EZ363" s="486">
        <f t="shared" si="652"/>
        <v>0</v>
      </c>
      <c r="FA363" s="482">
        <f t="shared" si="652"/>
        <v>0</v>
      </c>
      <c r="FB363" s="482">
        <f t="shared" si="652"/>
        <v>0</v>
      </c>
      <c r="FC363" s="536">
        <f t="shared" si="653"/>
        <v>0</v>
      </c>
      <c r="FD363" s="101">
        <f t="shared" si="654"/>
        <v>0</v>
      </c>
      <c r="FE363" s="846">
        <f t="shared" si="655"/>
        <v>0</v>
      </c>
      <c r="FF363" s="847">
        <f t="shared" si="656"/>
        <v>0</v>
      </c>
      <c r="FG363" s="101" t="str">
        <f t="shared" si="657"/>
        <v/>
      </c>
      <c r="FH363" s="185" t="str">
        <f t="shared" si="658"/>
        <v/>
      </c>
      <c r="FI363" s="184" t="str">
        <f t="shared" si="658"/>
        <v/>
      </c>
      <c r="FJ363" s="848" t="str">
        <f t="shared" si="658"/>
        <v/>
      </c>
      <c r="FK363" s="508"/>
      <c r="FL363" s="498"/>
      <c r="FM363" s="499"/>
      <c r="FN363" s="849">
        <f t="shared" si="659"/>
        <v>0</v>
      </c>
      <c r="FO363" s="511" t="str">
        <f t="shared" si="660"/>
        <v/>
      </c>
      <c r="FP363" s="528" t="str">
        <f t="shared" si="661"/>
        <v/>
      </c>
      <c r="FQ363" s="529" t="str">
        <f t="shared" si="662"/>
        <v/>
      </c>
      <c r="FR363" s="529" t="str">
        <f t="shared" si="663"/>
        <v/>
      </c>
      <c r="FS363" s="530">
        <f t="shared" si="664"/>
        <v>0</v>
      </c>
      <c r="FT363" s="510"/>
    </row>
    <row r="364" spans="1:176" s="3" customFormat="1" ht="18" customHeight="1">
      <c r="A364" s="619" t="str">
        <f t="shared" si="557"/>
        <v/>
      </c>
      <c r="B364" s="448">
        <f t="shared" si="665"/>
        <v>0</v>
      </c>
      <c r="C364" s="1114" t="str">
        <f t="shared" si="558"/>
        <v>授業料</v>
      </c>
      <c r="D364" s="1114" t="str">
        <f t="shared" si="559"/>
        <v>入学金</v>
      </c>
      <c r="E364" s="448">
        <f t="shared" si="666"/>
        <v>0</v>
      </c>
      <c r="F364" s="619">
        <f t="shared" si="560"/>
        <v>0</v>
      </c>
      <c r="G364" s="539">
        <f t="shared" si="561"/>
        <v>347</v>
      </c>
      <c r="H364" s="844"/>
      <c r="I364" s="845"/>
      <c r="J364" s="187"/>
      <c r="K364" s="188"/>
      <c r="L364" s="188"/>
      <c r="M364" s="186"/>
      <c r="N364" s="97"/>
      <c r="O364" s="98"/>
      <c r="P364" s="187"/>
      <c r="Q364" s="188"/>
      <c r="R364" s="186"/>
      <c r="S364" s="99"/>
      <c r="T364" s="97"/>
      <c r="U364" s="741"/>
      <c r="V364" s="101" t="str">
        <f>IF(OR($R$5="",$T$5="",$J364="",$O364="",$U364=""),"",IF(ISERROR(VLOOKUP($C364,参照!$P$4:$V$112,5,FALSE)),0,VLOOKUP($C364,参照!$P$4:$V$112,5,FALSE)))</f>
        <v/>
      </c>
      <c r="W364" s="100"/>
      <c r="X364" s="102" t="str">
        <f>IF(OR($R$5="",$T$5="",$J364="",$O364="",$W364=""),"",IF(ISERROR(VLOOKUP($D364,参照!$P$4:$V$112,5,FALSE)),0,VLOOKUP($D364,参照!$P$4:$V$112,5,FALSE)))</f>
        <v/>
      </c>
      <c r="Y364" s="182" t="str">
        <f t="shared" si="562"/>
        <v/>
      </c>
      <c r="Z364" s="182" t="str">
        <f t="shared" si="563"/>
        <v/>
      </c>
      <c r="AA364" s="468"/>
      <c r="AB364" s="536">
        <f t="shared" si="564"/>
        <v>0</v>
      </c>
      <c r="AC364" s="854"/>
      <c r="AD364" s="738">
        <f t="shared" si="565"/>
        <v>0</v>
      </c>
      <c r="AE364" s="103" t="str">
        <f t="shared" si="566"/>
        <v/>
      </c>
      <c r="AF364" s="468" t="str">
        <f t="shared" si="567"/>
        <v/>
      </c>
      <c r="AG364" s="469" t="str">
        <f t="shared" si="568"/>
        <v/>
      </c>
      <c r="AH364" s="102" t="str">
        <f t="shared" si="568"/>
        <v/>
      </c>
      <c r="AI364" s="855"/>
      <c r="AJ364" s="588"/>
      <c r="AK364" s="102" t="str">
        <f t="shared" si="569"/>
        <v/>
      </c>
      <c r="AL364" s="856"/>
      <c r="AM364" s="469">
        <f t="shared" si="570"/>
        <v>0</v>
      </c>
      <c r="AN364" s="469">
        <f t="shared" si="571"/>
        <v>0</v>
      </c>
      <c r="AO364" s="469">
        <f t="shared" si="572"/>
        <v>0</v>
      </c>
      <c r="AP364" s="590">
        <f t="shared" si="573"/>
        <v>0</v>
      </c>
      <c r="AQ364" s="474"/>
      <c r="AR364" s="104" t="str">
        <f t="shared" si="574"/>
        <v/>
      </c>
      <c r="AS364" s="856"/>
      <c r="AT364" s="469">
        <f t="shared" si="575"/>
        <v>0</v>
      </c>
      <c r="AU364" s="469">
        <f t="shared" si="576"/>
        <v>0</v>
      </c>
      <c r="AV364" s="469">
        <f t="shared" si="577"/>
        <v>0</v>
      </c>
      <c r="AW364" s="590">
        <f t="shared" si="578"/>
        <v>0</v>
      </c>
      <c r="AX364" s="474"/>
      <c r="AY364" s="102" t="str">
        <f t="shared" si="579"/>
        <v/>
      </c>
      <c r="AZ364" s="856"/>
      <c r="BA364" s="469">
        <f t="shared" si="580"/>
        <v>0</v>
      </c>
      <c r="BB364" s="469">
        <f t="shared" si="581"/>
        <v>0</v>
      </c>
      <c r="BC364" s="469">
        <f t="shared" si="582"/>
        <v>0</v>
      </c>
      <c r="BD364" s="590">
        <f t="shared" si="583"/>
        <v>0</v>
      </c>
      <c r="BE364" s="484" t="str">
        <f t="shared" si="584"/>
        <v>○</v>
      </c>
      <c r="BF364" s="486">
        <f t="shared" si="585"/>
        <v>0</v>
      </c>
      <c r="BG364" s="482">
        <f t="shared" si="585"/>
        <v>0</v>
      </c>
      <c r="BH364" s="482">
        <f t="shared" si="585"/>
        <v>0</v>
      </c>
      <c r="BI364" s="483">
        <f t="shared" si="586"/>
        <v>0</v>
      </c>
      <c r="BJ364" s="528">
        <f t="shared" si="587"/>
        <v>0</v>
      </c>
      <c r="BK364" s="529">
        <f t="shared" si="587"/>
        <v>0</v>
      </c>
      <c r="BL364" s="529">
        <f t="shared" si="587"/>
        <v>0</v>
      </c>
      <c r="BM364" s="530">
        <f t="shared" si="588"/>
        <v>0</v>
      </c>
      <c r="BN364" s="528">
        <f t="shared" si="589"/>
        <v>0</v>
      </c>
      <c r="BO364" s="529">
        <f t="shared" si="590"/>
        <v>0</v>
      </c>
      <c r="BP364" s="529">
        <f t="shared" si="591"/>
        <v>0</v>
      </c>
      <c r="BQ364" s="530">
        <f t="shared" si="592"/>
        <v>0</v>
      </c>
      <c r="BR364" s="528">
        <f t="shared" si="593"/>
        <v>0</v>
      </c>
      <c r="BS364" s="529">
        <f t="shared" si="593"/>
        <v>0</v>
      </c>
      <c r="BT364" s="529">
        <f t="shared" si="593"/>
        <v>0</v>
      </c>
      <c r="BU364" s="530">
        <f t="shared" si="594"/>
        <v>0</v>
      </c>
      <c r="BV364" s="528">
        <f t="shared" si="595"/>
        <v>0</v>
      </c>
      <c r="BW364" s="529">
        <f t="shared" si="596"/>
        <v>0</v>
      </c>
      <c r="BX364" s="529">
        <f t="shared" si="597"/>
        <v>0</v>
      </c>
      <c r="BY364" s="530">
        <f t="shared" si="598"/>
        <v>0</v>
      </c>
      <c r="BZ364" s="560" t="str">
        <f t="shared" si="599"/>
        <v/>
      </c>
      <c r="CA364" s="184" t="str">
        <f t="shared" si="599"/>
        <v/>
      </c>
      <c r="CB364" s="183" t="str">
        <f t="shared" si="599"/>
        <v/>
      </c>
      <c r="CC364" s="185" t="str">
        <f t="shared" si="600"/>
        <v/>
      </c>
      <c r="CD364" s="184" t="str">
        <f t="shared" si="600"/>
        <v/>
      </c>
      <c r="CE364" s="183" t="str">
        <f t="shared" si="600"/>
        <v/>
      </c>
      <c r="CF364" s="447"/>
      <c r="CG364" s="482" t="str">
        <f t="shared" si="601"/>
        <v>－</v>
      </c>
      <c r="CH364" s="469"/>
      <c r="CI364" s="561"/>
      <c r="CJ364" s="468" t="str">
        <f t="shared" si="602"/>
        <v/>
      </c>
      <c r="CK364" s="469" t="str">
        <f t="shared" si="603"/>
        <v/>
      </c>
      <c r="CL364" s="102" t="str">
        <f t="shared" si="604"/>
        <v/>
      </c>
      <c r="CM364" s="468" t="str">
        <f t="shared" si="605"/>
        <v/>
      </c>
      <c r="CN364" s="469" t="str">
        <f t="shared" si="606"/>
        <v/>
      </c>
      <c r="CO364" s="102" t="str">
        <f t="shared" si="607"/>
        <v/>
      </c>
      <c r="CP364" s="468" t="str">
        <f t="shared" si="608"/>
        <v/>
      </c>
      <c r="CQ364" s="469" t="str">
        <f t="shared" si="608"/>
        <v/>
      </c>
      <c r="CR364" s="102" t="str">
        <f t="shared" si="608"/>
        <v/>
      </c>
      <c r="CS364" s="468" t="str">
        <f t="shared" si="609"/>
        <v/>
      </c>
      <c r="CT364" s="469" t="str">
        <f t="shared" si="610"/>
        <v/>
      </c>
      <c r="CU364" s="469" t="str">
        <f t="shared" si="611"/>
        <v/>
      </c>
      <c r="CV364" s="105" t="str">
        <f t="shared" si="612"/>
        <v/>
      </c>
      <c r="CW364" s="856"/>
      <c r="CX364" s="469">
        <f t="shared" si="613"/>
        <v>0</v>
      </c>
      <c r="CY364" s="469">
        <f t="shared" si="614"/>
        <v>0</v>
      </c>
      <c r="CZ364" s="469">
        <f t="shared" si="615"/>
        <v>0</v>
      </c>
      <c r="DA364" s="590">
        <f t="shared" si="616"/>
        <v>0</v>
      </c>
      <c r="DB364" s="474"/>
      <c r="DC364" s="604">
        <f t="shared" si="617"/>
        <v>0</v>
      </c>
      <c r="DD364" s="184">
        <f t="shared" si="618"/>
        <v>0</v>
      </c>
      <c r="DE364" s="605">
        <f t="shared" si="619"/>
        <v>0</v>
      </c>
      <c r="DF364" s="104" t="str">
        <f t="shared" si="620"/>
        <v/>
      </c>
      <c r="DG364" s="856"/>
      <c r="DH364" s="469">
        <f t="shared" si="621"/>
        <v>0</v>
      </c>
      <c r="DI364" s="469">
        <f t="shared" si="622"/>
        <v>0</v>
      </c>
      <c r="DJ364" s="469">
        <f t="shared" si="623"/>
        <v>0</v>
      </c>
      <c r="DK364" s="590">
        <f t="shared" si="624"/>
        <v>0</v>
      </c>
      <c r="DL364" s="474"/>
      <c r="DM364" s="604">
        <f t="shared" si="625"/>
        <v>0</v>
      </c>
      <c r="DN364" s="184">
        <f t="shared" si="626"/>
        <v>0</v>
      </c>
      <c r="DO364" s="605">
        <f t="shared" si="627"/>
        <v>0</v>
      </c>
      <c r="DP364" s="104" t="str">
        <f t="shared" si="628"/>
        <v/>
      </c>
      <c r="DQ364" s="856"/>
      <c r="DR364" s="469">
        <f t="shared" si="629"/>
        <v>0</v>
      </c>
      <c r="DS364" s="469">
        <f t="shared" si="630"/>
        <v>0</v>
      </c>
      <c r="DT364" s="469">
        <f t="shared" si="631"/>
        <v>0</v>
      </c>
      <c r="DU364" s="101">
        <f t="shared" si="632"/>
        <v>0</v>
      </c>
      <c r="DV364" s="528">
        <f t="shared" si="633"/>
        <v>0</v>
      </c>
      <c r="DW364" s="529">
        <f t="shared" si="633"/>
        <v>0</v>
      </c>
      <c r="DX364" s="529">
        <f t="shared" si="633"/>
        <v>0</v>
      </c>
      <c r="DY364" s="530">
        <f t="shared" si="634"/>
        <v>0</v>
      </c>
      <c r="DZ364" s="528">
        <f t="shared" si="635"/>
        <v>0</v>
      </c>
      <c r="EA364" s="529">
        <f t="shared" si="635"/>
        <v>0</v>
      </c>
      <c r="EB364" s="529">
        <f t="shared" si="635"/>
        <v>0</v>
      </c>
      <c r="EC364" s="530">
        <f t="shared" si="636"/>
        <v>0</v>
      </c>
      <c r="ED364" s="528">
        <f t="shared" si="637"/>
        <v>0</v>
      </c>
      <c r="EE364" s="529">
        <f t="shared" si="637"/>
        <v>0</v>
      </c>
      <c r="EF364" s="529">
        <f t="shared" si="637"/>
        <v>0</v>
      </c>
      <c r="EG364" s="530">
        <f t="shared" si="638"/>
        <v>0</v>
      </c>
      <c r="EH364" s="528">
        <f t="shared" si="639"/>
        <v>0</v>
      </c>
      <c r="EI364" s="529">
        <f t="shared" si="640"/>
        <v>0</v>
      </c>
      <c r="EJ364" s="529">
        <f t="shared" si="641"/>
        <v>0</v>
      </c>
      <c r="EK364" s="530">
        <f t="shared" si="642"/>
        <v>0</v>
      </c>
      <c r="EL364" s="562"/>
      <c r="EM364" s="571">
        <f t="shared" si="643"/>
        <v>0</v>
      </c>
      <c r="EN364" s="572">
        <f t="shared" si="643"/>
        <v>0</v>
      </c>
      <c r="EO364" s="576">
        <f t="shared" si="643"/>
        <v>0</v>
      </c>
      <c r="EP364" s="578">
        <f t="shared" si="644"/>
        <v>0</v>
      </c>
      <c r="EQ364" s="571">
        <f t="shared" si="645"/>
        <v>0</v>
      </c>
      <c r="ER364" s="572">
        <f t="shared" si="645"/>
        <v>0</v>
      </c>
      <c r="ES364" s="573">
        <f t="shared" si="645"/>
        <v>0</v>
      </c>
      <c r="ET364" s="579">
        <f t="shared" si="646"/>
        <v>0</v>
      </c>
      <c r="EU364" s="577">
        <f t="shared" si="647"/>
        <v>0</v>
      </c>
      <c r="EV364" s="521">
        <f t="shared" si="648"/>
        <v>0</v>
      </c>
      <c r="EW364" s="525">
        <f t="shared" si="649"/>
        <v>0</v>
      </c>
      <c r="EX364" s="524">
        <f t="shared" si="650"/>
        <v>0</v>
      </c>
      <c r="EY364" s="509" t="str">
        <f t="shared" si="651"/>
        <v>○</v>
      </c>
      <c r="EZ364" s="486">
        <f t="shared" si="652"/>
        <v>0</v>
      </c>
      <c r="FA364" s="482">
        <f t="shared" si="652"/>
        <v>0</v>
      </c>
      <c r="FB364" s="482">
        <f t="shared" si="652"/>
        <v>0</v>
      </c>
      <c r="FC364" s="536">
        <f t="shared" si="653"/>
        <v>0</v>
      </c>
      <c r="FD364" s="101">
        <f t="shared" si="654"/>
        <v>0</v>
      </c>
      <c r="FE364" s="846">
        <f t="shared" si="655"/>
        <v>0</v>
      </c>
      <c r="FF364" s="847">
        <f t="shared" si="656"/>
        <v>0</v>
      </c>
      <c r="FG364" s="101" t="str">
        <f t="shared" si="657"/>
        <v/>
      </c>
      <c r="FH364" s="185" t="str">
        <f t="shared" si="658"/>
        <v/>
      </c>
      <c r="FI364" s="184" t="str">
        <f t="shared" si="658"/>
        <v/>
      </c>
      <c r="FJ364" s="848" t="str">
        <f t="shared" si="658"/>
        <v/>
      </c>
      <c r="FK364" s="508"/>
      <c r="FL364" s="498"/>
      <c r="FM364" s="499"/>
      <c r="FN364" s="849">
        <f t="shared" si="659"/>
        <v>0</v>
      </c>
      <c r="FO364" s="511" t="str">
        <f t="shared" si="660"/>
        <v/>
      </c>
      <c r="FP364" s="528" t="str">
        <f t="shared" si="661"/>
        <v/>
      </c>
      <c r="FQ364" s="529" t="str">
        <f t="shared" si="662"/>
        <v/>
      </c>
      <c r="FR364" s="529" t="str">
        <f t="shared" si="663"/>
        <v/>
      </c>
      <c r="FS364" s="530">
        <f t="shared" si="664"/>
        <v>0</v>
      </c>
      <c r="FT364" s="510"/>
    </row>
    <row r="365" spans="1:176" s="3" customFormat="1" ht="18" customHeight="1">
      <c r="A365" s="619" t="str">
        <f t="shared" si="557"/>
        <v/>
      </c>
      <c r="B365" s="448">
        <f t="shared" si="665"/>
        <v>0</v>
      </c>
      <c r="C365" s="1114" t="str">
        <f t="shared" si="558"/>
        <v>授業料</v>
      </c>
      <c r="D365" s="1114" t="str">
        <f t="shared" si="559"/>
        <v>入学金</v>
      </c>
      <c r="E365" s="448">
        <f t="shared" si="666"/>
        <v>0</v>
      </c>
      <c r="F365" s="619">
        <f t="shared" si="560"/>
        <v>0</v>
      </c>
      <c r="G365" s="539">
        <f t="shared" si="561"/>
        <v>348</v>
      </c>
      <c r="H365" s="844"/>
      <c r="I365" s="845"/>
      <c r="J365" s="187"/>
      <c r="K365" s="188"/>
      <c r="L365" s="188"/>
      <c r="M365" s="186"/>
      <c r="N365" s="97"/>
      <c r="O365" s="98"/>
      <c r="P365" s="187"/>
      <c r="Q365" s="188"/>
      <c r="R365" s="186"/>
      <c r="S365" s="99"/>
      <c r="T365" s="97"/>
      <c r="U365" s="741"/>
      <c r="V365" s="101" t="str">
        <f>IF(OR($R$5="",$T$5="",$J365="",$O365="",$U365=""),"",IF(ISERROR(VLOOKUP($C365,参照!$P$4:$V$112,5,FALSE)),0,VLOOKUP($C365,参照!$P$4:$V$112,5,FALSE)))</f>
        <v/>
      </c>
      <c r="W365" s="100"/>
      <c r="X365" s="102" t="str">
        <f>IF(OR($R$5="",$T$5="",$J365="",$O365="",$W365=""),"",IF(ISERROR(VLOOKUP($D365,参照!$P$4:$V$112,5,FALSE)),0,VLOOKUP($D365,参照!$P$4:$V$112,5,FALSE)))</f>
        <v/>
      </c>
      <c r="Y365" s="182" t="str">
        <f t="shared" si="562"/>
        <v/>
      </c>
      <c r="Z365" s="182" t="str">
        <f t="shared" si="563"/>
        <v/>
      </c>
      <c r="AA365" s="468"/>
      <c r="AB365" s="536">
        <f t="shared" si="564"/>
        <v>0</v>
      </c>
      <c r="AC365" s="854"/>
      <c r="AD365" s="738">
        <f t="shared" si="565"/>
        <v>0</v>
      </c>
      <c r="AE365" s="103" t="str">
        <f t="shared" si="566"/>
        <v/>
      </c>
      <c r="AF365" s="468" t="str">
        <f t="shared" si="567"/>
        <v/>
      </c>
      <c r="AG365" s="469" t="str">
        <f t="shared" si="568"/>
        <v/>
      </c>
      <c r="AH365" s="102" t="str">
        <f t="shared" si="568"/>
        <v/>
      </c>
      <c r="AI365" s="855"/>
      <c r="AJ365" s="588"/>
      <c r="AK365" s="102" t="str">
        <f t="shared" si="569"/>
        <v/>
      </c>
      <c r="AL365" s="856"/>
      <c r="AM365" s="469">
        <f t="shared" si="570"/>
        <v>0</v>
      </c>
      <c r="AN365" s="469">
        <f t="shared" si="571"/>
        <v>0</v>
      </c>
      <c r="AO365" s="469">
        <f t="shared" si="572"/>
        <v>0</v>
      </c>
      <c r="AP365" s="590">
        <f t="shared" si="573"/>
        <v>0</v>
      </c>
      <c r="AQ365" s="474"/>
      <c r="AR365" s="104" t="str">
        <f t="shared" si="574"/>
        <v/>
      </c>
      <c r="AS365" s="856"/>
      <c r="AT365" s="469">
        <f t="shared" si="575"/>
        <v>0</v>
      </c>
      <c r="AU365" s="469">
        <f t="shared" si="576"/>
        <v>0</v>
      </c>
      <c r="AV365" s="469">
        <f t="shared" si="577"/>
        <v>0</v>
      </c>
      <c r="AW365" s="590">
        <f t="shared" si="578"/>
        <v>0</v>
      </c>
      <c r="AX365" s="474"/>
      <c r="AY365" s="102" t="str">
        <f t="shared" si="579"/>
        <v/>
      </c>
      <c r="AZ365" s="856"/>
      <c r="BA365" s="469">
        <f t="shared" si="580"/>
        <v>0</v>
      </c>
      <c r="BB365" s="469">
        <f t="shared" si="581"/>
        <v>0</v>
      </c>
      <c r="BC365" s="469">
        <f t="shared" si="582"/>
        <v>0</v>
      </c>
      <c r="BD365" s="590">
        <f t="shared" si="583"/>
        <v>0</v>
      </c>
      <c r="BE365" s="484" t="str">
        <f t="shared" si="584"/>
        <v>○</v>
      </c>
      <c r="BF365" s="486">
        <f t="shared" si="585"/>
        <v>0</v>
      </c>
      <c r="BG365" s="482">
        <f t="shared" si="585"/>
        <v>0</v>
      </c>
      <c r="BH365" s="482">
        <f t="shared" si="585"/>
        <v>0</v>
      </c>
      <c r="BI365" s="483">
        <f t="shared" si="586"/>
        <v>0</v>
      </c>
      <c r="BJ365" s="528">
        <f t="shared" si="587"/>
        <v>0</v>
      </c>
      <c r="BK365" s="529">
        <f t="shared" si="587"/>
        <v>0</v>
      </c>
      <c r="BL365" s="529">
        <f t="shared" si="587"/>
        <v>0</v>
      </c>
      <c r="BM365" s="530">
        <f t="shared" si="588"/>
        <v>0</v>
      </c>
      <c r="BN365" s="528">
        <f t="shared" si="589"/>
        <v>0</v>
      </c>
      <c r="BO365" s="529">
        <f t="shared" si="590"/>
        <v>0</v>
      </c>
      <c r="BP365" s="529">
        <f t="shared" si="591"/>
        <v>0</v>
      </c>
      <c r="BQ365" s="530">
        <f t="shared" si="592"/>
        <v>0</v>
      </c>
      <c r="BR365" s="528">
        <f t="shared" si="593"/>
        <v>0</v>
      </c>
      <c r="BS365" s="529">
        <f t="shared" si="593"/>
        <v>0</v>
      </c>
      <c r="BT365" s="529">
        <f t="shared" si="593"/>
        <v>0</v>
      </c>
      <c r="BU365" s="530">
        <f t="shared" si="594"/>
        <v>0</v>
      </c>
      <c r="BV365" s="528">
        <f t="shared" si="595"/>
        <v>0</v>
      </c>
      <c r="BW365" s="529">
        <f t="shared" si="596"/>
        <v>0</v>
      </c>
      <c r="BX365" s="529">
        <f t="shared" si="597"/>
        <v>0</v>
      </c>
      <c r="BY365" s="530">
        <f t="shared" si="598"/>
        <v>0</v>
      </c>
      <c r="BZ365" s="560" t="str">
        <f t="shared" si="599"/>
        <v/>
      </c>
      <c r="CA365" s="184" t="str">
        <f t="shared" si="599"/>
        <v/>
      </c>
      <c r="CB365" s="183" t="str">
        <f t="shared" si="599"/>
        <v/>
      </c>
      <c r="CC365" s="185" t="str">
        <f t="shared" si="600"/>
        <v/>
      </c>
      <c r="CD365" s="184" t="str">
        <f t="shared" si="600"/>
        <v/>
      </c>
      <c r="CE365" s="183" t="str">
        <f t="shared" si="600"/>
        <v/>
      </c>
      <c r="CF365" s="447"/>
      <c r="CG365" s="482" t="str">
        <f t="shared" si="601"/>
        <v>－</v>
      </c>
      <c r="CH365" s="469"/>
      <c r="CI365" s="561"/>
      <c r="CJ365" s="468" t="str">
        <f t="shared" si="602"/>
        <v/>
      </c>
      <c r="CK365" s="469" t="str">
        <f t="shared" si="603"/>
        <v/>
      </c>
      <c r="CL365" s="102" t="str">
        <f t="shared" si="604"/>
        <v/>
      </c>
      <c r="CM365" s="468" t="str">
        <f t="shared" si="605"/>
        <v/>
      </c>
      <c r="CN365" s="469" t="str">
        <f t="shared" si="606"/>
        <v/>
      </c>
      <c r="CO365" s="102" t="str">
        <f t="shared" si="607"/>
        <v/>
      </c>
      <c r="CP365" s="468" t="str">
        <f t="shared" si="608"/>
        <v/>
      </c>
      <c r="CQ365" s="469" t="str">
        <f t="shared" si="608"/>
        <v/>
      </c>
      <c r="CR365" s="102" t="str">
        <f t="shared" si="608"/>
        <v/>
      </c>
      <c r="CS365" s="468" t="str">
        <f t="shared" si="609"/>
        <v/>
      </c>
      <c r="CT365" s="469" t="str">
        <f t="shared" si="610"/>
        <v/>
      </c>
      <c r="CU365" s="469" t="str">
        <f t="shared" si="611"/>
        <v/>
      </c>
      <c r="CV365" s="105" t="str">
        <f t="shared" si="612"/>
        <v/>
      </c>
      <c r="CW365" s="856"/>
      <c r="CX365" s="469">
        <f t="shared" si="613"/>
        <v>0</v>
      </c>
      <c r="CY365" s="469">
        <f t="shared" si="614"/>
        <v>0</v>
      </c>
      <c r="CZ365" s="469">
        <f t="shared" si="615"/>
        <v>0</v>
      </c>
      <c r="DA365" s="590">
        <f t="shared" si="616"/>
        <v>0</v>
      </c>
      <c r="DB365" s="474"/>
      <c r="DC365" s="604">
        <f t="shared" si="617"/>
        <v>0</v>
      </c>
      <c r="DD365" s="184">
        <f t="shared" si="618"/>
        <v>0</v>
      </c>
      <c r="DE365" s="605">
        <f t="shared" si="619"/>
        <v>0</v>
      </c>
      <c r="DF365" s="104" t="str">
        <f t="shared" si="620"/>
        <v/>
      </c>
      <c r="DG365" s="856"/>
      <c r="DH365" s="469">
        <f t="shared" si="621"/>
        <v>0</v>
      </c>
      <c r="DI365" s="469">
        <f t="shared" si="622"/>
        <v>0</v>
      </c>
      <c r="DJ365" s="469">
        <f t="shared" si="623"/>
        <v>0</v>
      </c>
      <c r="DK365" s="590">
        <f t="shared" si="624"/>
        <v>0</v>
      </c>
      <c r="DL365" s="474"/>
      <c r="DM365" s="604">
        <f t="shared" si="625"/>
        <v>0</v>
      </c>
      <c r="DN365" s="184">
        <f t="shared" si="626"/>
        <v>0</v>
      </c>
      <c r="DO365" s="605">
        <f t="shared" si="627"/>
        <v>0</v>
      </c>
      <c r="DP365" s="104" t="str">
        <f t="shared" si="628"/>
        <v/>
      </c>
      <c r="DQ365" s="856"/>
      <c r="DR365" s="469">
        <f t="shared" si="629"/>
        <v>0</v>
      </c>
      <c r="DS365" s="469">
        <f t="shared" si="630"/>
        <v>0</v>
      </c>
      <c r="DT365" s="469">
        <f t="shared" si="631"/>
        <v>0</v>
      </c>
      <c r="DU365" s="101">
        <f t="shared" si="632"/>
        <v>0</v>
      </c>
      <c r="DV365" s="528">
        <f t="shared" si="633"/>
        <v>0</v>
      </c>
      <c r="DW365" s="529">
        <f t="shared" si="633"/>
        <v>0</v>
      </c>
      <c r="DX365" s="529">
        <f t="shared" si="633"/>
        <v>0</v>
      </c>
      <c r="DY365" s="530">
        <f t="shared" si="634"/>
        <v>0</v>
      </c>
      <c r="DZ365" s="528">
        <f t="shared" si="635"/>
        <v>0</v>
      </c>
      <c r="EA365" s="529">
        <f t="shared" si="635"/>
        <v>0</v>
      </c>
      <c r="EB365" s="529">
        <f t="shared" si="635"/>
        <v>0</v>
      </c>
      <c r="EC365" s="530">
        <f t="shared" si="636"/>
        <v>0</v>
      </c>
      <c r="ED365" s="528">
        <f t="shared" si="637"/>
        <v>0</v>
      </c>
      <c r="EE365" s="529">
        <f t="shared" si="637"/>
        <v>0</v>
      </c>
      <c r="EF365" s="529">
        <f t="shared" si="637"/>
        <v>0</v>
      </c>
      <c r="EG365" s="530">
        <f t="shared" si="638"/>
        <v>0</v>
      </c>
      <c r="EH365" s="528">
        <f t="shared" si="639"/>
        <v>0</v>
      </c>
      <c r="EI365" s="529">
        <f t="shared" si="640"/>
        <v>0</v>
      </c>
      <c r="EJ365" s="529">
        <f t="shared" si="641"/>
        <v>0</v>
      </c>
      <c r="EK365" s="530">
        <f t="shared" si="642"/>
        <v>0</v>
      </c>
      <c r="EL365" s="562"/>
      <c r="EM365" s="571">
        <f t="shared" si="643"/>
        <v>0</v>
      </c>
      <c r="EN365" s="572">
        <f t="shared" si="643"/>
        <v>0</v>
      </c>
      <c r="EO365" s="576">
        <f t="shared" si="643"/>
        <v>0</v>
      </c>
      <c r="EP365" s="578">
        <f t="shared" si="644"/>
        <v>0</v>
      </c>
      <c r="EQ365" s="571">
        <f t="shared" si="645"/>
        <v>0</v>
      </c>
      <c r="ER365" s="572">
        <f t="shared" si="645"/>
        <v>0</v>
      </c>
      <c r="ES365" s="573">
        <f t="shared" si="645"/>
        <v>0</v>
      </c>
      <c r="ET365" s="579">
        <f t="shared" si="646"/>
        <v>0</v>
      </c>
      <c r="EU365" s="577">
        <f t="shared" si="647"/>
        <v>0</v>
      </c>
      <c r="EV365" s="521">
        <f t="shared" si="648"/>
        <v>0</v>
      </c>
      <c r="EW365" s="525">
        <f t="shared" si="649"/>
        <v>0</v>
      </c>
      <c r="EX365" s="524">
        <f t="shared" si="650"/>
        <v>0</v>
      </c>
      <c r="EY365" s="509" t="str">
        <f t="shared" si="651"/>
        <v>○</v>
      </c>
      <c r="EZ365" s="486">
        <f t="shared" si="652"/>
        <v>0</v>
      </c>
      <c r="FA365" s="482">
        <f t="shared" si="652"/>
        <v>0</v>
      </c>
      <c r="FB365" s="482">
        <f t="shared" si="652"/>
        <v>0</v>
      </c>
      <c r="FC365" s="536">
        <f t="shared" si="653"/>
        <v>0</v>
      </c>
      <c r="FD365" s="101">
        <f t="shared" si="654"/>
        <v>0</v>
      </c>
      <c r="FE365" s="846">
        <f t="shared" si="655"/>
        <v>0</v>
      </c>
      <c r="FF365" s="847">
        <f t="shared" si="656"/>
        <v>0</v>
      </c>
      <c r="FG365" s="101" t="str">
        <f t="shared" si="657"/>
        <v/>
      </c>
      <c r="FH365" s="185" t="str">
        <f t="shared" si="658"/>
        <v/>
      </c>
      <c r="FI365" s="184" t="str">
        <f t="shared" si="658"/>
        <v/>
      </c>
      <c r="FJ365" s="848" t="str">
        <f t="shared" si="658"/>
        <v/>
      </c>
      <c r="FK365" s="508"/>
      <c r="FL365" s="498"/>
      <c r="FM365" s="499"/>
      <c r="FN365" s="849">
        <f t="shared" si="659"/>
        <v>0</v>
      </c>
      <c r="FO365" s="511" t="str">
        <f t="shared" si="660"/>
        <v/>
      </c>
      <c r="FP365" s="528" t="str">
        <f t="shared" si="661"/>
        <v/>
      </c>
      <c r="FQ365" s="529" t="str">
        <f t="shared" si="662"/>
        <v/>
      </c>
      <c r="FR365" s="529" t="str">
        <f t="shared" si="663"/>
        <v/>
      </c>
      <c r="FS365" s="530">
        <f t="shared" si="664"/>
        <v>0</v>
      </c>
      <c r="FT365" s="510"/>
    </row>
    <row r="366" spans="1:176" s="3" customFormat="1" ht="18" customHeight="1">
      <c r="A366" s="619" t="str">
        <f t="shared" si="557"/>
        <v/>
      </c>
      <c r="B366" s="448">
        <f t="shared" si="665"/>
        <v>0</v>
      </c>
      <c r="C366" s="1114" t="str">
        <f t="shared" si="558"/>
        <v>授業料</v>
      </c>
      <c r="D366" s="1114" t="str">
        <f t="shared" si="559"/>
        <v>入学金</v>
      </c>
      <c r="E366" s="448">
        <f t="shared" si="666"/>
        <v>0</v>
      </c>
      <c r="F366" s="619">
        <f t="shared" si="560"/>
        <v>0</v>
      </c>
      <c r="G366" s="539">
        <f t="shared" si="561"/>
        <v>349</v>
      </c>
      <c r="H366" s="844"/>
      <c r="I366" s="845"/>
      <c r="J366" s="187"/>
      <c r="K366" s="188"/>
      <c r="L366" s="188"/>
      <c r="M366" s="186"/>
      <c r="N366" s="97"/>
      <c r="O366" s="98"/>
      <c r="P366" s="187"/>
      <c r="Q366" s="188"/>
      <c r="R366" s="186"/>
      <c r="S366" s="99"/>
      <c r="T366" s="97"/>
      <c r="U366" s="741"/>
      <c r="V366" s="101" t="str">
        <f>IF(OR($R$5="",$T$5="",$J366="",$O366="",$U366=""),"",IF(ISERROR(VLOOKUP($C366,参照!$P$4:$V$112,5,FALSE)),0,VLOOKUP($C366,参照!$P$4:$V$112,5,FALSE)))</f>
        <v/>
      </c>
      <c r="W366" s="100"/>
      <c r="X366" s="102" t="str">
        <f>IF(OR($R$5="",$T$5="",$J366="",$O366="",$W366=""),"",IF(ISERROR(VLOOKUP($D366,参照!$P$4:$V$112,5,FALSE)),0,VLOOKUP($D366,参照!$P$4:$V$112,5,FALSE)))</f>
        <v/>
      </c>
      <c r="Y366" s="182" t="str">
        <f t="shared" si="562"/>
        <v/>
      </c>
      <c r="Z366" s="182" t="str">
        <f t="shared" si="563"/>
        <v/>
      </c>
      <c r="AA366" s="468"/>
      <c r="AB366" s="536">
        <f t="shared" si="564"/>
        <v>0</v>
      </c>
      <c r="AC366" s="854"/>
      <c r="AD366" s="738">
        <f t="shared" si="565"/>
        <v>0</v>
      </c>
      <c r="AE366" s="103" t="str">
        <f t="shared" si="566"/>
        <v/>
      </c>
      <c r="AF366" s="468" t="str">
        <f t="shared" si="567"/>
        <v/>
      </c>
      <c r="AG366" s="469" t="str">
        <f t="shared" si="568"/>
        <v/>
      </c>
      <c r="AH366" s="102" t="str">
        <f t="shared" si="568"/>
        <v/>
      </c>
      <c r="AI366" s="855"/>
      <c r="AJ366" s="588"/>
      <c r="AK366" s="102" t="str">
        <f t="shared" si="569"/>
        <v/>
      </c>
      <c r="AL366" s="856"/>
      <c r="AM366" s="469">
        <f t="shared" si="570"/>
        <v>0</v>
      </c>
      <c r="AN366" s="469">
        <f t="shared" si="571"/>
        <v>0</v>
      </c>
      <c r="AO366" s="469">
        <f t="shared" si="572"/>
        <v>0</v>
      </c>
      <c r="AP366" s="590">
        <f t="shared" si="573"/>
        <v>0</v>
      </c>
      <c r="AQ366" s="474"/>
      <c r="AR366" s="104" t="str">
        <f t="shared" si="574"/>
        <v/>
      </c>
      <c r="AS366" s="856"/>
      <c r="AT366" s="469">
        <f t="shared" si="575"/>
        <v>0</v>
      </c>
      <c r="AU366" s="469">
        <f t="shared" si="576"/>
        <v>0</v>
      </c>
      <c r="AV366" s="469">
        <f t="shared" si="577"/>
        <v>0</v>
      </c>
      <c r="AW366" s="590">
        <f t="shared" si="578"/>
        <v>0</v>
      </c>
      <c r="AX366" s="474"/>
      <c r="AY366" s="102" t="str">
        <f t="shared" si="579"/>
        <v/>
      </c>
      <c r="AZ366" s="856"/>
      <c r="BA366" s="469">
        <f t="shared" si="580"/>
        <v>0</v>
      </c>
      <c r="BB366" s="469">
        <f t="shared" si="581"/>
        <v>0</v>
      </c>
      <c r="BC366" s="469">
        <f t="shared" si="582"/>
        <v>0</v>
      </c>
      <c r="BD366" s="590">
        <f t="shared" si="583"/>
        <v>0</v>
      </c>
      <c r="BE366" s="484" t="str">
        <f t="shared" si="584"/>
        <v>○</v>
      </c>
      <c r="BF366" s="486">
        <f t="shared" si="585"/>
        <v>0</v>
      </c>
      <c r="BG366" s="482">
        <f t="shared" si="585"/>
        <v>0</v>
      </c>
      <c r="BH366" s="482">
        <f t="shared" si="585"/>
        <v>0</v>
      </c>
      <c r="BI366" s="483">
        <f t="shared" si="586"/>
        <v>0</v>
      </c>
      <c r="BJ366" s="528">
        <f t="shared" si="587"/>
        <v>0</v>
      </c>
      <c r="BK366" s="529">
        <f t="shared" si="587"/>
        <v>0</v>
      </c>
      <c r="BL366" s="529">
        <f t="shared" si="587"/>
        <v>0</v>
      </c>
      <c r="BM366" s="530">
        <f t="shared" si="588"/>
        <v>0</v>
      </c>
      <c r="BN366" s="528">
        <f t="shared" si="589"/>
        <v>0</v>
      </c>
      <c r="BO366" s="529">
        <f t="shared" si="590"/>
        <v>0</v>
      </c>
      <c r="BP366" s="529">
        <f t="shared" si="591"/>
        <v>0</v>
      </c>
      <c r="BQ366" s="530">
        <f t="shared" si="592"/>
        <v>0</v>
      </c>
      <c r="BR366" s="528">
        <f t="shared" si="593"/>
        <v>0</v>
      </c>
      <c r="BS366" s="529">
        <f t="shared" si="593"/>
        <v>0</v>
      </c>
      <c r="BT366" s="529">
        <f t="shared" si="593"/>
        <v>0</v>
      </c>
      <c r="BU366" s="530">
        <f t="shared" si="594"/>
        <v>0</v>
      </c>
      <c r="BV366" s="528">
        <f t="shared" si="595"/>
        <v>0</v>
      </c>
      <c r="BW366" s="529">
        <f t="shared" si="596"/>
        <v>0</v>
      </c>
      <c r="BX366" s="529">
        <f t="shared" si="597"/>
        <v>0</v>
      </c>
      <c r="BY366" s="530">
        <f t="shared" si="598"/>
        <v>0</v>
      </c>
      <c r="BZ366" s="560" t="str">
        <f t="shared" si="599"/>
        <v/>
      </c>
      <c r="CA366" s="184" t="str">
        <f t="shared" si="599"/>
        <v/>
      </c>
      <c r="CB366" s="183" t="str">
        <f t="shared" si="599"/>
        <v/>
      </c>
      <c r="CC366" s="185" t="str">
        <f t="shared" si="600"/>
        <v/>
      </c>
      <c r="CD366" s="184" t="str">
        <f t="shared" si="600"/>
        <v/>
      </c>
      <c r="CE366" s="183" t="str">
        <f t="shared" si="600"/>
        <v/>
      </c>
      <c r="CF366" s="447"/>
      <c r="CG366" s="482" t="str">
        <f t="shared" si="601"/>
        <v>－</v>
      </c>
      <c r="CH366" s="469"/>
      <c r="CI366" s="561"/>
      <c r="CJ366" s="468" t="str">
        <f t="shared" si="602"/>
        <v/>
      </c>
      <c r="CK366" s="469" t="str">
        <f t="shared" si="603"/>
        <v/>
      </c>
      <c r="CL366" s="102" t="str">
        <f t="shared" si="604"/>
        <v/>
      </c>
      <c r="CM366" s="468" t="str">
        <f t="shared" si="605"/>
        <v/>
      </c>
      <c r="CN366" s="469" t="str">
        <f t="shared" si="606"/>
        <v/>
      </c>
      <c r="CO366" s="102" t="str">
        <f t="shared" si="607"/>
        <v/>
      </c>
      <c r="CP366" s="468" t="str">
        <f t="shared" si="608"/>
        <v/>
      </c>
      <c r="CQ366" s="469" t="str">
        <f t="shared" si="608"/>
        <v/>
      </c>
      <c r="CR366" s="102" t="str">
        <f t="shared" si="608"/>
        <v/>
      </c>
      <c r="CS366" s="468" t="str">
        <f t="shared" si="609"/>
        <v/>
      </c>
      <c r="CT366" s="469" t="str">
        <f t="shared" si="610"/>
        <v/>
      </c>
      <c r="CU366" s="469" t="str">
        <f t="shared" si="611"/>
        <v/>
      </c>
      <c r="CV366" s="105" t="str">
        <f t="shared" si="612"/>
        <v/>
      </c>
      <c r="CW366" s="856"/>
      <c r="CX366" s="469">
        <f t="shared" si="613"/>
        <v>0</v>
      </c>
      <c r="CY366" s="469">
        <f t="shared" si="614"/>
        <v>0</v>
      </c>
      <c r="CZ366" s="469">
        <f t="shared" si="615"/>
        <v>0</v>
      </c>
      <c r="DA366" s="590">
        <f t="shared" si="616"/>
        <v>0</v>
      </c>
      <c r="DB366" s="474"/>
      <c r="DC366" s="604">
        <f t="shared" si="617"/>
        <v>0</v>
      </c>
      <c r="DD366" s="184">
        <f t="shared" si="618"/>
        <v>0</v>
      </c>
      <c r="DE366" s="605">
        <f t="shared" si="619"/>
        <v>0</v>
      </c>
      <c r="DF366" s="104" t="str">
        <f t="shared" si="620"/>
        <v/>
      </c>
      <c r="DG366" s="856"/>
      <c r="DH366" s="469">
        <f t="shared" si="621"/>
        <v>0</v>
      </c>
      <c r="DI366" s="469">
        <f t="shared" si="622"/>
        <v>0</v>
      </c>
      <c r="DJ366" s="469">
        <f t="shared" si="623"/>
        <v>0</v>
      </c>
      <c r="DK366" s="590">
        <f t="shared" si="624"/>
        <v>0</v>
      </c>
      <c r="DL366" s="474"/>
      <c r="DM366" s="604">
        <f t="shared" si="625"/>
        <v>0</v>
      </c>
      <c r="DN366" s="184">
        <f t="shared" si="626"/>
        <v>0</v>
      </c>
      <c r="DO366" s="605">
        <f t="shared" si="627"/>
        <v>0</v>
      </c>
      <c r="DP366" s="104" t="str">
        <f t="shared" si="628"/>
        <v/>
      </c>
      <c r="DQ366" s="856"/>
      <c r="DR366" s="469">
        <f t="shared" si="629"/>
        <v>0</v>
      </c>
      <c r="DS366" s="469">
        <f t="shared" si="630"/>
        <v>0</v>
      </c>
      <c r="DT366" s="469">
        <f t="shared" si="631"/>
        <v>0</v>
      </c>
      <c r="DU366" s="101">
        <f t="shared" si="632"/>
        <v>0</v>
      </c>
      <c r="DV366" s="528">
        <f t="shared" si="633"/>
        <v>0</v>
      </c>
      <c r="DW366" s="529">
        <f t="shared" si="633"/>
        <v>0</v>
      </c>
      <c r="DX366" s="529">
        <f t="shared" si="633"/>
        <v>0</v>
      </c>
      <c r="DY366" s="530">
        <f t="shared" si="634"/>
        <v>0</v>
      </c>
      <c r="DZ366" s="528">
        <f t="shared" si="635"/>
        <v>0</v>
      </c>
      <c r="EA366" s="529">
        <f t="shared" si="635"/>
        <v>0</v>
      </c>
      <c r="EB366" s="529">
        <f t="shared" si="635"/>
        <v>0</v>
      </c>
      <c r="EC366" s="530">
        <f t="shared" si="636"/>
        <v>0</v>
      </c>
      <c r="ED366" s="528">
        <f t="shared" si="637"/>
        <v>0</v>
      </c>
      <c r="EE366" s="529">
        <f t="shared" si="637"/>
        <v>0</v>
      </c>
      <c r="EF366" s="529">
        <f t="shared" si="637"/>
        <v>0</v>
      </c>
      <c r="EG366" s="530">
        <f t="shared" si="638"/>
        <v>0</v>
      </c>
      <c r="EH366" s="528">
        <f t="shared" si="639"/>
        <v>0</v>
      </c>
      <c r="EI366" s="529">
        <f t="shared" si="640"/>
        <v>0</v>
      </c>
      <c r="EJ366" s="529">
        <f t="shared" si="641"/>
        <v>0</v>
      </c>
      <c r="EK366" s="530">
        <f t="shared" si="642"/>
        <v>0</v>
      </c>
      <c r="EL366" s="562"/>
      <c r="EM366" s="571">
        <f t="shared" si="643"/>
        <v>0</v>
      </c>
      <c r="EN366" s="572">
        <f t="shared" si="643"/>
        <v>0</v>
      </c>
      <c r="EO366" s="576">
        <f t="shared" si="643"/>
        <v>0</v>
      </c>
      <c r="EP366" s="578">
        <f t="shared" si="644"/>
        <v>0</v>
      </c>
      <c r="EQ366" s="571">
        <f t="shared" si="645"/>
        <v>0</v>
      </c>
      <c r="ER366" s="572">
        <f t="shared" si="645"/>
        <v>0</v>
      </c>
      <c r="ES366" s="573">
        <f t="shared" si="645"/>
        <v>0</v>
      </c>
      <c r="ET366" s="579">
        <f t="shared" si="646"/>
        <v>0</v>
      </c>
      <c r="EU366" s="577">
        <f t="shared" si="647"/>
        <v>0</v>
      </c>
      <c r="EV366" s="521">
        <f t="shared" si="648"/>
        <v>0</v>
      </c>
      <c r="EW366" s="525">
        <f t="shared" si="649"/>
        <v>0</v>
      </c>
      <c r="EX366" s="524">
        <f t="shared" si="650"/>
        <v>0</v>
      </c>
      <c r="EY366" s="509" t="str">
        <f t="shared" si="651"/>
        <v>○</v>
      </c>
      <c r="EZ366" s="486">
        <f t="shared" si="652"/>
        <v>0</v>
      </c>
      <c r="FA366" s="482">
        <f t="shared" si="652"/>
        <v>0</v>
      </c>
      <c r="FB366" s="482">
        <f t="shared" si="652"/>
        <v>0</v>
      </c>
      <c r="FC366" s="536">
        <f t="shared" si="653"/>
        <v>0</v>
      </c>
      <c r="FD366" s="101">
        <f t="shared" si="654"/>
        <v>0</v>
      </c>
      <c r="FE366" s="846">
        <f t="shared" si="655"/>
        <v>0</v>
      </c>
      <c r="FF366" s="847">
        <f t="shared" si="656"/>
        <v>0</v>
      </c>
      <c r="FG366" s="101" t="str">
        <f t="shared" si="657"/>
        <v/>
      </c>
      <c r="FH366" s="185" t="str">
        <f t="shared" si="658"/>
        <v/>
      </c>
      <c r="FI366" s="184" t="str">
        <f t="shared" si="658"/>
        <v/>
      </c>
      <c r="FJ366" s="848" t="str">
        <f t="shared" si="658"/>
        <v/>
      </c>
      <c r="FK366" s="508"/>
      <c r="FL366" s="498"/>
      <c r="FM366" s="499"/>
      <c r="FN366" s="849">
        <f t="shared" si="659"/>
        <v>0</v>
      </c>
      <c r="FO366" s="511" t="str">
        <f t="shared" si="660"/>
        <v/>
      </c>
      <c r="FP366" s="528" t="str">
        <f t="shared" si="661"/>
        <v/>
      </c>
      <c r="FQ366" s="529" t="str">
        <f t="shared" si="662"/>
        <v/>
      </c>
      <c r="FR366" s="529" t="str">
        <f t="shared" si="663"/>
        <v/>
      </c>
      <c r="FS366" s="530">
        <f t="shared" si="664"/>
        <v>0</v>
      </c>
      <c r="FT366" s="510"/>
    </row>
    <row r="367" spans="1:176" s="3" customFormat="1" ht="18" customHeight="1">
      <c r="A367" s="619" t="str">
        <f t="shared" si="557"/>
        <v/>
      </c>
      <c r="B367" s="448">
        <f t="shared" si="665"/>
        <v>0</v>
      </c>
      <c r="C367" s="1114" t="str">
        <f t="shared" si="558"/>
        <v>授業料</v>
      </c>
      <c r="D367" s="1114" t="str">
        <f t="shared" si="559"/>
        <v>入学金</v>
      </c>
      <c r="E367" s="448">
        <f t="shared" si="666"/>
        <v>0</v>
      </c>
      <c r="F367" s="619">
        <f t="shared" si="560"/>
        <v>0</v>
      </c>
      <c r="G367" s="539">
        <f t="shared" si="561"/>
        <v>350</v>
      </c>
      <c r="H367" s="844"/>
      <c r="I367" s="845"/>
      <c r="J367" s="187"/>
      <c r="K367" s="188"/>
      <c r="L367" s="188"/>
      <c r="M367" s="186"/>
      <c r="N367" s="97"/>
      <c r="O367" s="98"/>
      <c r="P367" s="187"/>
      <c r="Q367" s="188"/>
      <c r="R367" s="186"/>
      <c r="S367" s="99"/>
      <c r="T367" s="97"/>
      <c r="U367" s="741"/>
      <c r="V367" s="101" t="str">
        <f>IF(OR($R$5="",$T$5="",$J367="",$O367="",$U367=""),"",IF(ISERROR(VLOOKUP($C367,参照!$P$4:$V$112,5,FALSE)),0,VLOOKUP($C367,参照!$P$4:$V$112,5,FALSE)))</f>
        <v/>
      </c>
      <c r="W367" s="100"/>
      <c r="X367" s="102" t="str">
        <f>IF(OR($R$5="",$T$5="",$J367="",$O367="",$W367=""),"",IF(ISERROR(VLOOKUP($D367,参照!$P$4:$V$112,5,FALSE)),0,VLOOKUP($D367,参照!$P$4:$V$112,5,FALSE)))</f>
        <v/>
      </c>
      <c r="Y367" s="182" t="str">
        <f t="shared" si="562"/>
        <v/>
      </c>
      <c r="Z367" s="182" t="str">
        <f t="shared" si="563"/>
        <v/>
      </c>
      <c r="AA367" s="468"/>
      <c r="AB367" s="536">
        <f t="shared" si="564"/>
        <v>0</v>
      </c>
      <c r="AC367" s="854"/>
      <c r="AD367" s="738">
        <f t="shared" si="565"/>
        <v>0</v>
      </c>
      <c r="AE367" s="103" t="str">
        <f t="shared" si="566"/>
        <v/>
      </c>
      <c r="AF367" s="468" t="str">
        <f t="shared" si="567"/>
        <v/>
      </c>
      <c r="AG367" s="469" t="str">
        <f t="shared" si="568"/>
        <v/>
      </c>
      <c r="AH367" s="102" t="str">
        <f t="shared" si="568"/>
        <v/>
      </c>
      <c r="AI367" s="855"/>
      <c r="AJ367" s="588"/>
      <c r="AK367" s="102" t="str">
        <f t="shared" si="569"/>
        <v/>
      </c>
      <c r="AL367" s="856"/>
      <c r="AM367" s="469">
        <f t="shared" si="570"/>
        <v>0</v>
      </c>
      <c r="AN367" s="469">
        <f t="shared" si="571"/>
        <v>0</v>
      </c>
      <c r="AO367" s="469">
        <f t="shared" si="572"/>
        <v>0</v>
      </c>
      <c r="AP367" s="590">
        <f t="shared" si="573"/>
        <v>0</v>
      </c>
      <c r="AQ367" s="474"/>
      <c r="AR367" s="104" t="str">
        <f t="shared" si="574"/>
        <v/>
      </c>
      <c r="AS367" s="856"/>
      <c r="AT367" s="469">
        <f t="shared" si="575"/>
        <v>0</v>
      </c>
      <c r="AU367" s="469">
        <f t="shared" si="576"/>
        <v>0</v>
      </c>
      <c r="AV367" s="469">
        <f t="shared" si="577"/>
        <v>0</v>
      </c>
      <c r="AW367" s="590">
        <f t="shared" si="578"/>
        <v>0</v>
      </c>
      <c r="AX367" s="474"/>
      <c r="AY367" s="102" t="str">
        <f t="shared" si="579"/>
        <v/>
      </c>
      <c r="AZ367" s="856"/>
      <c r="BA367" s="469">
        <f t="shared" si="580"/>
        <v>0</v>
      </c>
      <c r="BB367" s="469">
        <f t="shared" si="581"/>
        <v>0</v>
      </c>
      <c r="BC367" s="469">
        <f t="shared" si="582"/>
        <v>0</v>
      </c>
      <c r="BD367" s="590">
        <f t="shared" si="583"/>
        <v>0</v>
      </c>
      <c r="BE367" s="484" t="str">
        <f t="shared" si="584"/>
        <v>○</v>
      </c>
      <c r="BF367" s="486">
        <f t="shared" si="585"/>
        <v>0</v>
      </c>
      <c r="BG367" s="482">
        <f t="shared" si="585"/>
        <v>0</v>
      </c>
      <c r="BH367" s="482">
        <f t="shared" si="585"/>
        <v>0</v>
      </c>
      <c r="BI367" s="483">
        <f t="shared" si="586"/>
        <v>0</v>
      </c>
      <c r="BJ367" s="528">
        <f t="shared" si="587"/>
        <v>0</v>
      </c>
      <c r="BK367" s="529">
        <f t="shared" si="587"/>
        <v>0</v>
      </c>
      <c r="BL367" s="529">
        <f t="shared" si="587"/>
        <v>0</v>
      </c>
      <c r="BM367" s="530">
        <f t="shared" si="588"/>
        <v>0</v>
      </c>
      <c r="BN367" s="528">
        <f t="shared" si="589"/>
        <v>0</v>
      </c>
      <c r="BO367" s="529">
        <f t="shared" si="590"/>
        <v>0</v>
      </c>
      <c r="BP367" s="529">
        <f t="shared" si="591"/>
        <v>0</v>
      </c>
      <c r="BQ367" s="530">
        <f t="shared" si="592"/>
        <v>0</v>
      </c>
      <c r="BR367" s="528">
        <f t="shared" si="593"/>
        <v>0</v>
      </c>
      <c r="BS367" s="529">
        <f t="shared" si="593"/>
        <v>0</v>
      </c>
      <c r="BT367" s="529">
        <f t="shared" si="593"/>
        <v>0</v>
      </c>
      <c r="BU367" s="530">
        <f t="shared" si="594"/>
        <v>0</v>
      </c>
      <c r="BV367" s="528">
        <f t="shared" si="595"/>
        <v>0</v>
      </c>
      <c r="BW367" s="529">
        <f t="shared" si="596"/>
        <v>0</v>
      </c>
      <c r="BX367" s="529">
        <f t="shared" si="597"/>
        <v>0</v>
      </c>
      <c r="BY367" s="530">
        <f t="shared" si="598"/>
        <v>0</v>
      </c>
      <c r="BZ367" s="560" t="str">
        <f t="shared" si="599"/>
        <v/>
      </c>
      <c r="CA367" s="184" t="str">
        <f t="shared" si="599"/>
        <v/>
      </c>
      <c r="CB367" s="183" t="str">
        <f t="shared" si="599"/>
        <v/>
      </c>
      <c r="CC367" s="185" t="str">
        <f t="shared" si="600"/>
        <v/>
      </c>
      <c r="CD367" s="184" t="str">
        <f t="shared" si="600"/>
        <v/>
      </c>
      <c r="CE367" s="183" t="str">
        <f t="shared" si="600"/>
        <v/>
      </c>
      <c r="CF367" s="447"/>
      <c r="CG367" s="482" t="str">
        <f t="shared" si="601"/>
        <v>－</v>
      </c>
      <c r="CH367" s="469"/>
      <c r="CI367" s="561"/>
      <c r="CJ367" s="468" t="str">
        <f t="shared" si="602"/>
        <v/>
      </c>
      <c r="CK367" s="469" t="str">
        <f t="shared" si="603"/>
        <v/>
      </c>
      <c r="CL367" s="102" t="str">
        <f t="shared" si="604"/>
        <v/>
      </c>
      <c r="CM367" s="468" t="str">
        <f t="shared" si="605"/>
        <v/>
      </c>
      <c r="CN367" s="469" t="str">
        <f t="shared" si="606"/>
        <v/>
      </c>
      <c r="CO367" s="102" t="str">
        <f t="shared" si="607"/>
        <v/>
      </c>
      <c r="CP367" s="468" t="str">
        <f t="shared" si="608"/>
        <v/>
      </c>
      <c r="CQ367" s="469" t="str">
        <f t="shared" si="608"/>
        <v/>
      </c>
      <c r="CR367" s="102" t="str">
        <f t="shared" si="608"/>
        <v/>
      </c>
      <c r="CS367" s="468" t="str">
        <f t="shared" si="609"/>
        <v/>
      </c>
      <c r="CT367" s="469" t="str">
        <f t="shared" si="610"/>
        <v/>
      </c>
      <c r="CU367" s="469" t="str">
        <f t="shared" si="611"/>
        <v/>
      </c>
      <c r="CV367" s="105" t="str">
        <f t="shared" si="612"/>
        <v/>
      </c>
      <c r="CW367" s="856"/>
      <c r="CX367" s="469">
        <f t="shared" si="613"/>
        <v>0</v>
      </c>
      <c r="CY367" s="469">
        <f t="shared" si="614"/>
        <v>0</v>
      </c>
      <c r="CZ367" s="469">
        <f t="shared" si="615"/>
        <v>0</v>
      </c>
      <c r="DA367" s="590">
        <f t="shared" si="616"/>
        <v>0</v>
      </c>
      <c r="DB367" s="474"/>
      <c r="DC367" s="604">
        <f t="shared" si="617"/>
        <v>0</v>
      </c>
      <c r="DD367" s="184">
        <f t="shared" si="618"/>
        <v>0</v>
      </c>
      <c r="DE367" s="605">
        <f t="shared" si="619"/>
        <v>0</v>
      </c>
      <c r="DF367" s="104" t="str">
        <f t="shared" si="620"/>
        <v/>
      </c>
      <c r="DG367" s="856"/>
      <c r="DH367" s="469">
        <f t="shared" si="621"/>
        <v>0</v>
      </c>
      <c r="DI367" s="469">
        <f t="shared" si="622"/>
        <v>0</v>
      </c>
      <c r="DJ367" s="469">
        <f t="shared" si="623"/>
        <v>0</v>
      </c>
      <c r="DK367" s="590">
        <f t="shared" si="624"/>
        <v>0</v>
      </c>
      <c r="DL367" s="474"/>
      <c r="DM367" s="604">
        <f t="shared" si="625"/>
        <v>0</v>
      </c>
      <c r="DN367" s="184">
        <f t="shared" si="626"/>
        <v>0</v>
      </c>
      <c r="DO367" s="605">
        <f t="shared" si="627"/>
        <v>0</v>
      </c>
      <c r="DP367" s="104" t="str">
        <f t="shared" si="628"/>
        <v/>
      </c>
      <c r="DQ367" s="856"/>
      <c r="DR367" s="469">
        <f t="shared" si="629"/>
        <v>0</v>
      </c>
      <c r="DS367" s="469">
        <f t="shared" si="630"/>
        <v>0</v>
      </c>
      <c r="DT367" s="469">
        <f t="shared" si="631"/>
        <v>0</v>
      </c>
      <c r="DU367" s="101">
        <f t="shared" si="632"/>
        <v>0</v>
      </c>
      <c r="DV367" s="528">
        <f t="shared" si="633"/>
        <v>0</v>
      </c>
      <c r="DW367" s="529">
        <f t="shared" si="633"/>
        <v>0</v>
      </c>
      <c r="DX367" s="529">
        <f t="shared" si="633"/>
        <v>0</v>
      </c>
      <c r="DY367" s="530">
        <f t="shared" si="634"/>
        <v>0</v>
      </c>
      <c r="DZ367" s="528">
        <f t="shared" si="635"/>
        <v>0</v>
      </c>
      <c r="EA367" s="529">
        <f t="shared" si="635"/>
        <v>0</v>
      </c>
      <c r="EB367" s="529">
        <f t="shared" si="635"/>
        <v>0</v>
      </c>
      <c r="EC367" s="530">
        <f t="shared" si="636"/>
        <v>0</v>
      </c>
      <c r="ED367" s="528">
        <f t="shared" si="637"/>
        <v>0</v>
      </c>
      <c r="EE367" s="529">
        <f t="shared" si="637"/>
        <v>0</v>
      </c>
      <c r="EF367" s="529">
        <f t="shared" si="637"/>
        <v>0</v>
      </c>
      <c r="EG367" s="530">
        <f t="shared" si="638"/>
        <v>0</v>
      </c>
      <c r="EH367" s="528">
        <f t="shared" si="639"/>
        <v>0</v>
      </c>
      <c r="EI367" s="529">
        <f t="shared" si="640"/>
        <v>0</v>
      </c>
      <c r="EJ367" s="529">
        <f t="shared" si="641"/>
        <v>0</v>
      </c>
      <c r="EK367" s="530">
        <f t="shared" si="642"/>
        <v>0</v>
      </c>
      <c r="EL367" s="562"/>
      <c r="EM367" s="571">
        <f t="shared" si="643"/>
        <v>0</v>
      </c>
      <c r="EN367" s="572">
        <f t="shared" si="643"/>
        <v>0</v>
      </c>
      <c r="EO367" s="576">
        <f t="shared" si="643"/>
        <v>0</v>
      </c>
      <c r="EP367" s="578">
        <f t="shared" si="644"/>
        <v>0</v>
      </c>
      <c r="EQ367" s="571">
        <f t="shared" si="645"/>
        <v>0</v>
      </c>
      <c r="ER367" s="572">
        <f t="shared" si="645"/>
        <v>0</v>
      </c>
      <c r="ES367" s="573">
        <f t="shared" si="645"/>
        <v>0</v>
      </c>
      <c r="ET367" s="579">
        <f t="shared" si="646"/>
        <v>0</v>
      </c>
      <c r="EU367" s="577">
        <f t="shared" si="647"/>
        <v>0</v>
      </c>
      <c r="EV367" s="521">
        <f t="shared" si="648"/>
        <v>0</v>
      </c>
      <c r="EW367" s="525">
        <f t="shared" si="649"/>
        <v>0</v>
      </c>
      <c r="EX367" s="524">
        <f t="shared" si="650"/>
        <v>0</v>
      </c>
      <c r="EY367" s="509" t="str">
        <f t="shared" si="651"/>
        <v>○</v>
      </c>
      <c r="EZ367" s="486">
        <f t="shared" si="652"/>
        <v>0</v>
      </c>
      <c r="FA367" s="482">
        <f t="shared" si="652"/>
        <v>0</v>
      </c>
      <c r="FB367" s="482">
        <f t="shared" si="652"/>
        <v>0</v>
      </c>
      <c r="FC367" s="536">
        <f t="shared" si="653"/>
        <v>0</v>
      </c>
      <c r="FD367" s="101">
        <f t="shared" si="654"/>
        <v>0</v>
      </c>
      <c r="FE367" s="846">
        <f t="shared" si="655"/>
        <v>0</v>
      </c>
      <c r="FF367" s="847">
        <f t="shared" si="656"/>
        <v>0</v>
      </c>
      <c r="FG367" s="101" t="str">
        <f t="shared" si="657"/>
        <v/>
      </c>
      <c r="FH367" s="185" t="str">
        <f t="shared" si="658"/>
        <v/>
      </c>
      <c r="FI367" s="184" t="str">
        <f t="shared" si="658"/>
        <v/>
      </c>
      <c r="FJ367" s="848" t="str">
        <f t="shared" si="658"/>
        <v/>
      </c>
      <c r="FK367" s="508"/>
      <c r="FL367" s="498"/>
      <c r="FM367" s="499"/>
      <c r="FN367" s="849">
        <f t="shared" si="659"/>
        <v>0</v>
      </c>
      <c r="FO367" s="511" t="str">
        <f t="shared" si="660"/>
        <v/>
      </c>
      <c r="FP367" s="528" t="str">
        <f t="shared" si="661"/>
        <v/>
      </c>
      <c r="FQ367" s="529" t="str">
        <f t="shared" si="662"/>
        <v/>
      </c>
      <c r="FR367" s="529" t="str">
        <f t="shared" si="663"/>
        <v/>
      </c>
      <c r="FS367" s="530">
        <f t="shared" si="664"/>
        <v>0</v>
      </c>
      <c r="FT367" s="510"/>
    </row>
    <row r="368" spans="1:176" s="3" customFormat="1" ht="18" customHeight="1">
      <c r="A368" s="619" t="str">
        <f t="shared" si="557"/>
        <v/>
      </c>
      <c r="B368" s="448">
        <f t="shared" si="665"/>
        <v>0</v>
      </c>
      <c r="C368" s="1114" t="str">
        <f t="shared" si="558"/>
        <v>授業料</v>
      </c>
      <c r="D368" s="1114" t="str">
        <f t="shared" si="559"/>
        <v>入学金</v>
      </c>
      <c r="E368" s="448">
        <f t="shared" si="666"/>
        <v>0</v>
      </c>
      <c r="F368" s="619">
        <f t="shared" si="560"/>
        <v>0</v>
      </c>
      <c r="G368" s="539">
        <f t="shared" si="561"/>
        <v>351</v>
      </c>
      <c r="H368" s="844"/>
      <c r="I368" s="845"/>
      <c r="J368" s="187"/>
      <c r="K368" s="188"/>
      <c r="L368" s="188"/>
      <c r="M368" s="186"/>
      <c r="N368" s="97"/>
      <c r="O368" s="98"/>
      <c r="P368" s="187"/>
      <c r="Q368" s="188"/>
      <c r="R368" s="186"/>
      <c r="S368" s="99"/>
      <c r="T368" s="97"/>
      <c r="U368" s="741"/>
      <c r="V368" s="101" t="str">
        <f>IF(OR($R$5="",$T$5="",$J368="",$O368="",$U368=""),"",IF(ISERROR(VLOOKUP($C368,参照!$P$4:$V$112,5,FALSE)),0,VLOOKUP($C368,参照!$P$4:$V$112,5,FALSE)))</f>
        <v/>
      </c>
      <c r="W368" s="100"/>
      <c r="X368" s="102" t="str">
        <f>IF(OR($R$5="",$T$5="",$J368="",$O368="",$W368=""),"",IF(ISERROR(VLOOKUP($D368,参照!$P$4:$V$112,5,FALSE)),0,VLOOKUP($D368,参照!$P$4:$V$112,5,FALSE)))</f>
        <v/>
      </c>
      <c r="Y368" s="182" t="str">
        <f t="shared" si="562"/>
        <v/>
      </c>
      <c r="Z368" s="182" t="str">
        <f t="shared" si="563"/>
        <v/>
      </c>
      <c r="AA368" s="468"/>
      <c r="AB368" s="536">
        <f t="shared" si="564"/>
        <v>0</v>
      </c>
      <c r="AC368" s="854"/>
      <c r="AD368" s="738">
        <f t="shared" si="565"/>
        <v>0</v>
      </c>
      <c r="AE368" s="103" t="str">
        <f t="shared" si="566"/>
        <v/>
      </c>
      <c r="AF368" s="468" t="str">
        <f t="shared" si="567"/>
        <v/>
      </c>
      <c r="AG368" s="469" t="str">
        <f t="shared" si="568"/>
        <v/>
      </c>
      <c r="AH368" s="102" t="str">
        <f t="shared" si="568"/>
        <v/>
      </c>
      <c r="AI368" s="855"/>
      <c r="AJ368" s="588"/>
      <c r="AK368" s="102" t="str">
        <f t="shared" si="569"/>
        <v/>
      </c>
      <c r="AL368" s="856"/>
      <c r="AM368" s="469">
        <f t="shared" si="570"/>
        <v>0</v>
      </c>
      <c r="AN368" s="469">
        <f t="shared" si="571"/>
        <v>0</v>
      </c>
      <c r="AO368" s="469">
        <f t="shared" si="572"/>
        <v>0</v>
      </c>
      <c r="AP368" s="590">
        <f t="shared" si="573"/>
        <v>0</v>
      </c>
      <c r="AQ368" s="474"/>
      <c r="AR368" s="104" t="str">
        <f t="shared" si="574"/>
        <v/>
      </c>
      <c r="AS368" s="856"/>
      <c r="AT368" s="469">
        <f t="shared" si="575"/>
        <v>0</v>
      </c>
      <c r="AU368" s="469">
        <f t="shared" si="576"/>
        <v>0</v>
      </c>
      <c r="AV368" s="469">
        <f t="shared" si="577"/>
        <v>0</v>
      </c>
      <c r="AW368" s="590">
        <f t="shared" si="578"/>
        <v>0</v>
      </c>
      <c r="AX368" s="474"/>
      <c r="AY368" s="102" t="str">
        <f t="shared" si="579"/>
        <v/>
      </c>
      <c r="AZ368" s="856"/>
      <c r="BA368" s="469">
        <f t="shared" si="580"/>
        <v>0</v>
      </c>
      <c r="BB368" s="469">
        <f t="shared" si="581"/>
        <v>0</v>
      </c>
      <c r="BC368" s="469">
        <f t="shared" si="582"/>
        <v>0</v>
      </c>
      <c r="BD368" s="590">
        <f t="shared" si="583"/>
        <v>0</v>
      </c>
      <c r="BE368" s="484" t="str">
        <f t="shared" si="584"/>
        <v>○</v>
      </c>
      <c r="BF368" s="486">
        <f t="shared" si="585"/>
        <v>0</v>
      </c>
      <c r="BG368" s="482">
        <f t="shared" si="585"/>
        <v>0</v>
      </c>
      <c r="BH368" s="482">
        <f t="shared" si="585"/>
        <v>0</v>
      </c>
      <c r="BI368" s="483">
        <f t="shared" si="586"/>
        <v>0</v>
      </c>
      <c r="BJ368" s="528">
        <f t="shared" si="587"/>
        <v>0</v>
      </c>
      <c r="BK368" s="529">
        <f t="shared" si="587"/>
        <v>0</v>
      </c>
      <c r="BL368" s="529">
        <f t="shared" si="587"/>
        <v>0</v>
      </c>
      <c r="BM368" s="530">
        <f t="shared" si="588"/>
        <v>0</v>
      </c>
      <c r="BN368" s="528">
        <f t="shared" si="589"/>
        <v>0</v>
      </c>
      <c r="BO368" s="529">
        <f t="shared" si="590"/>
        <v>0</v>
      </c>
      <c r="BP368" s="529">
        <f t="shared" si="591"/>
        <v>0</v>
      </c>
      <c r="BQ368" s="530">
        <f t="shared" si="592"/>
        <v>0</v>
      </c>
      <c r="BR368" s="528">
        <f t="shared" si="593"/>
        <v>0</v>
      </c>
      <c r="BS368" s="529">
        <f t="shared" si="593"/>
        <v>0</v>
      </c>
      <c r="BT368" s="529">
        <f t="shared" si="593"/>
        <v>0</v>
      </c>
      <c r="BU368" s="530">
        <f t="shared" si="594"/>
        <v>0</v>
      </c>
      <c r="BV368" s="528">
        <f t="shared" si="595"/>
        <v>0</v>
      </c>
      <c r="BW368" s="529">
        <f t="shared" si="596"/>
        <v>0</v>
      </c>
      <c r="BX368" s="529">
        <f t="shared" si="597"/>
        <v>0</v>
      </c>
      <c r="BY368" s="530">
        <f t="shared" si="598"/>
        <v>0</v>
      </c>
      <c r="BZ368" s="560" t="str">
        <f t="shared" si="599"/>
        <v/>
      </c>
      <c r="CA368" s="184" t="str">
        <f t="shared" si="599"/>
        <v/>
      </c>
      <c r="CB368" s="183" t="str">
        <f t="shared" si="599"/>
        <v/>
      </c>
      <c r="CC368" s="185" t="str">
        <f t="shared" si="600"/>
        <v/>
      </c>
      <c r="CD368" s="184" t="str">
        <f t="shared" si="600"/>
        <v/>
      </c>
      <c r="CE368" s="183" t="str">
        <f t="shared" si="600"/>
        <v/>
      </c>
      <c r="CF368" s="447"/>
      <c r="CG368" s="482" t="str">
        <f t="shared" si="601"/>
        <v>－</v>
      </c>
      <c r="CH368" s="469"/>
      <c r="CI368" s="561"/>
      <c r="CJ368" s="468" t="str">
        <f t="shared" si="602"/>
        <v/>
      </c>
      <c r="CK368" s="469" t="str">
        <f t="shared" si="603"/>
        <v/>
      </c>
      <c r="CL368" s="102" t="str">
        <f t="shared" si="604"/>
        <v/>
      </c>
      <c r="CM368" s="468" t="str">
        <f t="shared" si="605"/>
        <v/>
      </c>
      <c r="CN368" s="469" t="str">
        <f t="shared" si="606"/>
        <v/>
      </c>
      <c r="CO368" s="102" t="str">
        <f t="shared" si="607"/>
        <v/>
      </c>
      <c r="CP368" s="468" t="str">
        <f t="shared" si="608"/>
        <v/>
      </c>
      <c r="CQ368" s="469" t="str">
        <f t="shared" si="608"/>
        <v/>
      </c>
      <c r="CR368" s="102" t="str">
        <f t="shared" si="608"/>
        <v/>
      </c>
      <c r="CS368" s="468" t="str">
        <f t="shared" si="609"/>
        <v/>
      </c>
      <c r="CT368" s="469" t="str">
        <f t="shared" si="610"/>
        <v/>
      </c>
      <c r="CU368" s="469" t="str">
        <f t="shared" si="611"/>
        <v/>
      </c>
      <c r="CV368" s="105" t="str">
        <f t="shared" si="612"/>
        <v/>
      </c>
      <c r="CW368" s="856"/>
      <c r="CX368" s="469">
        <f t="shared" si="613"/>
        <v>0</v>
      </c>
      <c r="CY368" s="469">
        <f t="shared" si="614"/>
        <v>0</v>
      </c>
      <c r="CZ368" s="469">
        <f t="shared" si="615"/>
        <v>0</v>
      </c>
      <c r="DA368" s="590">
        <f t="shared" si="616"/>
        <v>0</v>
      </c>
      <c r="DB368" s="474"/>
      <c r="DC368" s="604">
        <f t="shared" si="617"/>
        <v>0</v>
      </c>
      <c r="DD368" s="184">
        <f t="shared" si="618"/>
        <v>0</v>
      </c>
      <c r="DE368" s="605">
        <f t="shared" si="619"/>
        <v>0</v>
      </c>
      <c r="DF368" s="104" t="str">
        <f t="shared" si="620"/>
        <v/>
      </c>
      <c r="DG368" s="856"/>
      <c r="DH368" s="469">
        <f t="shared" si="621"/>
        <v>0</v>
      </c>
      <c r="DI368" s="469">
        <f t="shared" si="622"/>
        <v>0</v>
      </c>
      <c r="DJ368" s="469">
        <f t="shared" si="623"/>
        <v>0</v>
      </c>
      <c r="DK368" s="590">
        <f t="shared" si="624"/>
        <v>0</v>
      </c>
      <c r="DL368" s="474"/>
      <c r="DM368" s="604">
        <f t="shared" si="625"/>
        <v>0</v>
      </c>
      <c r="DN368" s="184">
        <f t="shared" si="626"/>
        <v>0</v>
      </c>
      <c r="DO368" s="605">
        <f t="shared" si="627"/>
        <v>0</v>
      </c>
      <c r="DP368" s="104" t="str">
        <f t="shared" si="628"/>
        <v/>
      </c>
      <c r="DQ368" s="856"/>
      <c r="DR368" s="469">
        <f t="shared" si="629"/>
        <v>0</v>
      </c>
      <c r="DS368" s="469">
        <f t="shared" si="630"/>
        <v>0</v>
      </c>
      <c r="DT368" s="469">
        <f t="shared" si="631"/>
        <v>0</v>
      </c>
      <c r="DU368" s="101">
        <f t="shared" si="632"/>
        <v>0</v>
      </c>
      <c r="DV368" s="528">
        <f t="shared" si="633"/>
        <v>0</v>
      </c>
      <c r="DW368" s="529">
        <f t="shared" si="633"/>
        <v>0</v>
      </c>
      <c r="DX368" s="529">
        <f t="shared" si="633"/>
        <v>0</v>
      </c>
      <c r="DY368" s="530">
        <f t="shared" si="634"/>
        <v>0</v>
      </c>
      <c r="DZ368" s="528">
        <f t="shared" si="635"/>
        <v>0</v>
      </c>
      <c r="EA368" s="529">
        <f t="shared" si="635"/>
        <v>0</v>
      </c>
      <c r="EB368" s="529">
        <f t="shared" si="635"/>
        <v>0</v>
      </c>
      <c r="EC368" s="530">
        <f t="shared" si="636"/>
        <v>0</v>
      </c>
      <c r="ED368" s="528">
        <f t="shared" si="637"/>
        <v>0</v>
      </c>
      <c r="EE368" s="529">
        <f t="shared" si="637"/>
        <v>0</v>
      </c>
      <c r="EF368" s="529">
        <f t="shared" si="637"/>
        <v>0</v>
      </c>
      <c r="EG368" s="530">
        <f t="shared" si="638"/>
        <v>0</v>
      </c>
      <c r="EH368" s="528">
        <f t="shared" si="639"/>
        <v>0</v>
      </c>
      <c r="EI368" s="529">
        <f t="shared" si="640"/>
        <v>0</v>
      </c>
      <c r="EJ368" s="529">
        <f t="shared" si="641"/>
        <v>0</v>
      </c>
      <c r="EK368" s="530">
        <f t="shared" si="642"/>
        <v>0</v>
      </c>
      <c r="EL368" s="562"/>
      <c r="EM368" s="571">
        <f t="shared" si="643"/>
        <v>0</v>
      </c>
      <c r="EN368" s="572">
        <f t="shared" si="643"/>
        <v>0</v>
      </c>
      <c r="EO368" s="576">
        <f t="shared" si="643"/>
        <v>0</v>
      </c>
      <c r="EP368" s="578">
        <f t="shared" si="644"/>
        <v>0</v>
      </c>
      <c r="EQ368" s="571">
        <f t="shared" si="645"/>
        <v>0</v>
      </c>
      <c r="ER368" s="572">
        <f t="shared" si="645"/>
        <v>0</v>
      </c>
      <c r="ES368" s="573">
        <f t="shared" si="645"/>
        <v>0</v>
      </c>
      <c r="ET368" s="579">
        <f t="shared" si="646"/>
        <v>0</v>
      </c>
      <c r="EU368" s="577">
        <f t="shared" si="647"/>
        <v>0</v>
      </c>
      <c r="EV368" s="521">
        <f t="shared" si="648"/>
        <v>0</v>
      </c>
      <c r="EW368" s="525">
        <f t="shared" si="649"/>
        <v>0</v>
      </c>
      <c r="EX368" s="524">
        <f t="shared" si="650"/>
        <v>0</v>
      </c>
      <c r="EY368" s="509" t="str">
        <f t="shared" si="651"/>
        <v>○</v>
      </c>
      <c r="EZ368" s="486">
        <f t="shared" si="652"/>
        <v>0</v>
      </c>
      <c r="FA368" s="482">
        <f t="shared" si="652"/>
        <v>0</v>
      </c>
      <c r="FB368" s="482">
        <f t="shared" si="652"/>
        <v>0</v>
      </c>
      <c r="FC368" s="536">
        <f t="shared" si="653"/>
        <v>0</v>
      </c>
      <c r="FD368" s="101">
        <f t="shared" si="654"/>
        <v>0</v>
      </c>
      <c r="FE368" s="846">
        <f t="shared" si="655"/>
        <v>0</v>
      </c>
      <c r="FF368" s="847">
        <f t="shared" si="656"/>
        <v>0</v>
      </c>
      <c r="FG368" s="101" t="str">
        <f t="shared" si="657"/>
        <v/>
      </c>
      <c r="FH368" s="185" t="str">
        <f t="shared" si="658"/>
        <v/>
      </c>
      <c r="FI368" s="184" t="str">
        <f t="shared" si="658"/>
        <v/>
      </c>
      <c r="FJ368" s="848" t="str">
        <f t="shared" si="658"/>
        <v/>
      </c>
      <c r="FK368" s="508"/>
      <c r="FL368" s="498"/>
      <c r="FM368" s="499"/>
      <c r="FN368" s="849">
        <f t="shared" si="659"/>
        <v>0</v>
      </c>
      <c r="FO368" s="511" t="str">
        <f t="shared" si="660"/>
        <v/>
      </c>
      <c r="FP368" s="528" t="str">
        <f t="shared" si="661"/>
        <v/>
      </c>
      <c r="FQ368" s="529" t="str">
        <f t="shared" si="662"/>
        <v/>
      </c>
      <c r="FR368" s="529" t="str">
        <f t="shared" si="663"/>
        <v/>
      </c>
      <c r="FS368" s="530">
        <f t="shared" si="664"/>
        <v>0</v>
      </c>
      <c r="FT368" s="510"/>
    </row>
    <row r="369" spans="1:176" s="3" customFormat="1" ht="18" customHeight="1">
      <c r="A369" s="619" t="str">
        <f t="shared" si="557"/>
        <v/>
      </c>
      <c r="B369" s="448">
        <f t="shared" si="665"/>
        <v>0</v>
      </c>
      <c r="C369" s="1114" t="str">
        <f t="shared" si="558"/>
        <v>授業料</v>
      </c>
      <c r="D369" s="1114" t="str">
        <f t="shared" si="559"/>
        <v>入学金</v>
      </c>
      <c r="E369" s="448">
        <f t="shared" si="666"/>
        <v>0</v>
      </c>
      <c r="F369" s="619">
        <f t="shared" si="560"/>
        <v>0</v>
      </c>
      <c r="G369" s="539">
        <f t="shared" si="561"/>
        <v>352</v>
      </c>
      <c r="H369" s="844"/>
      <c r="I369" s="845"/>
      <c r="J369" s="187"/>
      <c r="K369" s="188"/>
      <c r="L369" s="188"/>
      <c r="M369" s="186"/>
      <c r="N369" s="97"/>
      <c r="O369" s="98"/>
      <c r="P369" s="187"/>
      <c r="Q369" s="188"/>
      <c r="R369" s="186"/>
      <c r="S369" s="99"/>
      <c r="T369" s="97"/>
      <c r="U369" s="741"/>
      <c r="V369" s="101" t="str">
        <f>IF(OR($R$5="",$T$5="",$J369="",$O369="",$U369=""),"",IF(ISERROR(VLOOKUP($C369,参照!$P$4:$V$112,5,FALSE)),0,VLOOKUP($C369,参照!$P$4:$V$112,5,FALSE)))</f>
        <v/>
      </c>
      <c r="W369" s="100"/>
      <c r="X369" s="102" t="str">
        <f>IF(OR($R$5="",$T$5="",$J369="",$O369="",$W369=""),"",IF(ISERROR(VLOOKUP($D369,参照!$P$4:$V$112,5,FALSE)),0,VLOOKUP($D369,参照!$P$4:$V$112,5,FALSE)))</f>
        <v/>
      </c>
      <c r="Y369" s="182" t="str">
        <f t="shared" si="562"/>
        <v/>
      </c>
      <c r="Z369" s="182" t="str">
        <f t="shared" si="563"/>
        <v/>
      </c>
      <c r="AA369" s="468"/>
      <c r="AB369" s="536">
        <f t="shared" si="564"/>
        <v>0</v>
      </c>
      <c r="AC369" s="854"/>
      <c r="AD369" s="738">
        <f t="shared" si="565"/>
        <v>0</v>
      </c>
      <c r="AE369" s="103" t="str">
        <f t="shared" si="566"/>
        <v/>
      </c>
      <c r="AF369" s="468" t="str">
        <f t="shared" si="567"/>
        <v/>
      </c>
      <c r="AG369" s="469" t="str">
        <f t="shared" si="568"/>
        <v/>
      </c>
      <c r="AH369" s="102" t="str">
        <f t="shared" si="568"/>
        <v/>
      </c>
      <c r="AI369" s="855"/>
      <c r="AJ369" s="588"/>
      <c r="AK369" s="102" t="str">
        <f t="shared" si="569"/>
        <v/>
      </c>
      <c r="AL369" s="856"/>
      <c r="AM369" s="469">
        <f t="shared" si="570"/>
        <v>0</v>
      </c>
      <c r="AN369" s="469">
        <f t="shared" si="571"/>
        <v>0</v>
      </c>
      <c r="AO369" s="469">
        <f t="shared" si="572"/>
        <v>0</v>
      </c>
      <c r="AP369" s="590">
        <f t="shared" si="573"/>
        <v>0</v>
      </c>
      <c r="AQ369" s="474"/>
      <c r="AR369" s="104" t="str">
        <f t="shared" si="574"/>
        <v/>
      </c>
      <c r="AS369" s="856"/>
      <c r="AT369" s="469">
        <f t="shared" si="575"/>
        <v>0</v>
      </c>
      <c r="AU369" s="469">
        <f t="shared" si="576"/>
        <v>0</v>
      </c>
      <c r="AV369" s="469">
        <f t="shared" si="577"/>
        <v>0</v>
      </c>
      <c r="AW369" s="590">
        <f t="shared" si="578"/>
        <v>0</v>
      </c>
      <c r="AX369" s="474"/>
      <c r="AY369" s="102" t="str">
        <f t="shared" si="579"/>
        <v/>
      </c>
      <c r="AZ369" s="856"/>
      <c r="BA369" s="469">
        <f t="shared" si="580"/>
        <v>0</v>
      </c>
      <c r="BB369" s="469">
        <f t="shared" si="581"/>
        <v>0</v>
      </c>
      <c r="BC369" s="469">
        <f t="shared" si="582"/>
        <v>0</v>
      </c>
      <c r="BD369" s="590">
        <f t="shared" si="583"/>
        <v>0</v>
      </c>
      <c r="BE369" s="484" t="str">
        <f t="shared" si="584"/>
        <v>○</v>
      </c>
      <c r="BF369" s="486">
        <f t="shared" si="585"/>
        <v>0</v>
      </c>
      <c r="BG369" s="482">
        <f t="shared" si="585"/>
        <v>0</v>
      </c>
      <c r="BH369" s="482">
        <f t="shared" si="585"/>
        <v>0</v>
      </c>
      <c r="BI369" s="483">
        <f t="shared" si="586"/>
        <v>0</v>
      </c>
      <c r="BJ369" s="528">
        <f t="shared" si="587"/>
        <v>0</v>
      </c>
      <c r="BK369" s="529">
        <f t="shared" si="587"/>
        <v>0</v>
      </c>
      <c r="BL369" s="529">
        <f t="shared" si="587"/>
        <v>0</v>
      </c>
      <c r="BM369" s="530">
        <f t="shared" si="588"/>
        <v>0</v>
      </c>
      <c r="BN369" s="528">
        <f t="shared" si="589"/>
        <v>0</v>
      </c>
      <c r="BO369" s="529">
        <f t="shared" si="590"/>
        <v>0</v>
      </c>
      <c r="BP369" s="529">
        <f t="shared" si="591"/>
        <v>0</v>
      </c>
      <c r="BQ369" s="530">
        <f t="shared" si="592"/>
        <v>0</v>
      </c>
      <c r="BR369" s="528">
        <f t="shared" si="593"/>
        <v>0</v>
      </c>
      <c r="BS369" s="529">
        <f t="shared" si="593"/>
        <v>0</v>
      </c>
      <c r="BT369" s="529">
        <f t="shared" si="593"/>
        <v>0</v>
      </c>
      <c r="BU369" s="530">
        <f t="shared" si="594"/>
        <v>0</v>
      </c>
      <c r="BV369" s="528">
        <f t="shared" si="595"/>
        <v>0</v>
      </c>
      <c r="BW369" s="529">
        <f t="shared" si="596"/>
        <v>0</v>
      </c>
      <c r="BX369" s="529">
        <f t="shared" si="597"/>
        <v>0</v>
      </c>
      <c r="BY369" s="530">
        <f t="shared" si="598"/>
        <v>0</v>
      </c>
      <c r="BZ369" s="560" t="str">
        <f t="shared" si="599"/>
        <v/>
      </c>
      <c r="CA369" s="184" t="str">
        <f t="shared" si="599"/>
        <v/>
      </c>
      <c r="CB369" s="183" t="str">
        <f t="shared" si="599"/>
        <v/>
      </c>
      <c r="CC369" s="185" t="str">
        <f t="shared" si="600"/>
        <v/>
      </c>
      <c r="CD369" s="184" t="str">
        <f t="shared" si="600"/>
        <v/>
      </c>
      <c r="CE369" s="183" t="str">
        <f t="shared" si="600"/>
        <v/>
      </c>
      <c r="CF369" s="447"/>
      <c r="CG369" s="482" t="str">
        <f t="shared" si="601"/>
        <v>－</v>
      </c>
      <c r="CH369" s="469"/>
      <c r="CI369" s="561"/>
      <c r="CJ369" s="468" t="str">
        <f t="shared" si="602"/>
        <v/>
      </c>
      <c r="CK369" s="469" t="str">
        <f t="shared" si="603"/>
        <v/>
      </c>
      <c r="CL369" s="102" t="str">
        <f t="shared" si="604"/>
        <v/>
      </c>
      <c r="CM369" s="468" t="str">
        <f t="shared" si="605"/>
        <v/>
      </c>
      <c r="CN369" s="469" t="str">
        <f t="shared" si="606"/>
        <v/>
      </c>
      <c r="CO369" s="102" t="str">
        <f t="shared" si="607"/>
        <v/>
      </c>
      <c r="CP369" s="468" t="str">
        <f t="shared" si="608"/>
        <v/>
      </c>
      <c r="CQ369" s="469" t="str">
        <f t="shared" si="608"/>
        <v/>
      </c>
      <c r="CR369" s="102" t="str">
        <f t="shared" si="608"/>
        <v/>
      </c>
      <c r="CS369" s="468" t="str">
        <f t="shared" si="609"/>
        <v/>
      </c>
      <c r="CT369" s="469" t="str">
        <f t="shared" si="610"/>
        <v/>
      </c>
      <c r="CU369" s="469" t="str">
        <f t="shared" si="611"/>
        <v/>
      </c>
      <c r="CV369" s="105" t="str">
        <f t="shared" si="612"/>
        <v/>
      </c>
      <c r="CW369" s="856"/>
      <c r="CX369" s="469">
        <f t="shared" si="613"/>
        <v>0</v>
      </c>
      <c r="CY369" s="469">
        <f t="shared" si="614"/>
        <v>0</v>
      </c>
      <c r="CZ369" s="469">
        <f t="shared" si="615"/>
        <v>0</v>
      </c>
      <c r="DA369" s="590">
        <f t="shared" si="616"/>
        <v>0</v>
      </c>
      <c r="DB369" s="474"/>
      <c r="DC369" s="604">
        <f t="shared" si="617"/>
        <v>0</v>
      </c>
      <c r="DD369" s="184">
        <f t="shared" si="618"/>
        <v>0</v>
      </c>
      <c r="DE369" s="605">
        <f t="shared" si="619"/>
        <v>0</v>
      </c>
      <c r="DF369" s="104" t="str">
        <f t="shared" si="620"/>
        <v/>
      </c>
      <c r="DG369" s="856"/>
      <c r="DH369" s="469">
        <f t="shared" si="621"/>
        <v>0</v>
      </c>
      <c r="DI369" s="469">
        <f t="shared" si="622"/>
        <v>0</v>
      </c>
      <c r="DJ369" s="469">
        <f t="shared" si="623"/>
        <v>0</v>
      </c>
      <c r="DK369" s="590">
        <f t="shared" si="624"/>
        <v>0</v>
      </c>
      <c r="DL369" s="474"/>
      <c r="DM369" s="604">
        <f t="shared" si="625"/>
        <v>0</v>
      </c>
      <c r="DN369" s="184">
        <f t="shared" si="626"/>
        <v>0</v>
      </c>
      <c r="DO369" s="605">
        <f t="shared" si="627"/>
        <v>0</v>
      </c>
      <c r="DP369" s="104" t="str">
        <f t="shared" si="628"/>
        <v/>
      </c>
      <c r="DQ369" s="856"/>
      <c r="DR369" s="469">
        <f t="shared" si="629"/>
        <v>0</v>
      </c>
      <c r="DS369" s="469">
        <f t="shared" si="630"/>
        <v>0</v>
      </c>
      <c r="DT369" s="469">
        <f t="shared" si="631"/>
        <v>0</v>
      </c>
      <c r="DU369" s="101">
        <f t="shared" si="632"/>
        <v>0</v>
      </c>
      <c r="DV369" s="528">
        <f t="shared" si="633"/>
        <v>0</v>
      </c>
      <c r="DW369" s="529">
        <f t="shared" si="633"/>
        <v>0</v>
      </c>
      <c r="DX369" s="529">
        <f t="shared" si="633"/>
        <v>0</v>
      </c>
      <c r="DY369" s="530">
        <f t="shared" si="634"/>
        <v>0</v>
      </c>
      <c r="DZ369" s="528">
        <f t="shared" si="635"/>
        <v>0</v>
      </c>
      <c r="EA369" s="529">
        <f t="shared" si="635"/>
        <v>0</v>
      </c>
      <c r="EB369" s="529">
        <f t="shared" si="635"/>
        <v>0</v>
      </c>
      <c r="EC369" s="530">
        <f t="shared" si="636"/>
        <v>0</v>
      </c>
      <c r="ED369" s="528">
        <f t="shared" si="637"/>
        <v>0</v>
      </c>
      <c r="EE369" s="529">
        <f t="shared" si="637"/>
        <v>0</v>
      </c>
      <c r="EF369" s="529">
        <f t="shared" si="637"/>
        <v>0</v>
      </c>
      <c r="EG369" s="530">
        <f t="shared" si="638"/>
        <v>0</v>
      </c>
      <c r="EH369" s="528">
        <f t="shared" si="639"/>
        <v>0</v>
      </c>
      <c r="EI369" s="529">
        <f t="shared" si="640"/>
        <v>0</v>
      </c>
      <c r="EJ369" s="529">
        <f t="shared" si="641"/>
        <v>0</v>
      </c>
      <c r="EK369" s="530">
        <f t="shared" si="642"/>
        <v>0</v>
      </c>
      <c r="EL369" s="562"/>
      <c r="EM369" s="571">
        <f t="shared" si="643"/>
        <v>0</v>
      </c>
      <c r="EN369" s="572">
        <f t="shared" si="643"/>
        <v>0</v>
      </c>
      <c r="EO369" s="576">
        <f t="shared" si="643"/>
        <v>0</v>
      </c>
      <c r="EP369" s="578">
        <f t="shared" si="644"/>
        <v>0</v>
      </c>
      <c r="EQ369" s="571">
        <f t="shared" si="645"/>
        <v>0</v>
      </c>
      <c r="ER369" s="572">
        <f t="shared" si="645"/>
        <v>0</v>
      </c>
      <c r="ES369" s="573">
        <f t="shared" si="645"/>
        <v>0</v>
      </c>
      <c r="ET369" s="579">
        <f t="shared" si="646"/>
        <v>0</v>
      </c>
      <c r="EU369" s="577">
        <f t="shared" si="647"/>
        <v>0</v>
      </c>
      <c r="EV369" s="521">
        <f t="shared" si="648"/>
        <v>0</v>
      </c>
      <c r="EW369" s="525">
        <f t="shared" si="649"/>
        <v>0</v>
      </c>
      <c r="EX369" s="524">
        <f t="shared" si="650"/>
        <v>0</v>
      </c>
      <c r="EY369" s="509" t="str">
        <f t="shared" si="651"/>
        <v>○</v>
      </c>
      <c r="EZ369" s="486">
        <f t="shared" si="652"/>
        <v>0</v>
      </c>
      <c r="FA369" s="482">
        <f t="shared" si="652"/>
        <v>0</v>
      </c>
      <c r="FB369" s="482">
        <f t="shared" si="652"/>
        <v>0</v>
      </c>
      <c r="FC369" s="536">
        <f t="shared" si="653"/>
        <v>0</v>
      </c>
      <c r="FD369" s="101">
        <f t="shared" si="654"/>
        <v>0</v>
      </c>
      <c r="FE369" s="846">
        <f t="shared" si="655"/>
        <v>0</v>
      </c>
      <c r="FF369" s="847">
        <f t="shared" si="656"/>
        <v>0</v>
      </c>
      <c r="FG369" s="101" t="str">
        <f t="shared" si="657"/>
        <v/>
      </c>
      <c r="FH369" s="185" t="str">
        <f t="shared" si="658"/>
        <v/>
      </c>
      <c r="FI369" s="184" t="str">
        <f t="shared" si="658"/>
        <v/>
      </c>
      <c r="FJ369" s="848" t="str">
        <f t="shared" si="658"/>
        <v/>
      </c>
      <c r="FK369" s="508"/>
      <c r="FL369" s="498"/>
      <c r="FM369" s="499"/>
      <c r="FN369" s="849">
        <f t="shared" si="659"/>
        <v>0</v>
      </c>
      <c r="FO369" s="511" t="str">
        <f t="shared" si="660"/>
        <v/>
      </c>
      <c r="FP369" s="528" t="str">
        <f t="shared" si="661"/>
        <v/>
      </c>
      <c r="FQ369" s="529" t="str">
        <f t="shared" si="662"/>
        <v/>
      </c>
      <c r="FR369" s="529" t="str">
        <f t="shared" si="663"/>
        <v/>
      </c>
      <c r="FS369" s="530">
        <f t="shared" si="664"/>
        <v>0</v>
      </c>
      <c r="FT369" s="510"/>
    </row>
    <row r="370" spans="1:176" s="3" customFormat="1" ht="18" customHeight="1">
      <c r="A370" s="619" t="str">
        <f t="shared" si="557"/>
        <v/>
      </c>
      <c r="B370" s="448">
        <f t="shared" si="665"/>
        <v>0</v>
      </c>
      <c r="C370" s="1114" t="str">
        <f t="shared" si="558"/>
        <v>授業料</v>
      </c>
      <c r="D370" s="1114" t="str">
        <f t="shared" si="559"/>
        <v>入学金</v>
      </c>
      <c r="E370" s="448">
        <f t="shared" si="666"/>
        <v>0</v>
      </c>
      <c r="F370" s="619">
        <f t="shared" si="560"/>
        <v>0</v>
      </c>
      <c r="G370" s="539">
        <f t="shared" si="561"/>
        <v>353</v>
      </c>
      <c r="H370" s="844"/>
      <c r="I370" s="845"/>
      <c r="J370" s="187"/>
      <c r="K370" s="188"/>
      <c r="L370" s="188"/>
      <c r="M370" s="186"/>
      <c r="N370" s="97"/>
      <c r="O370" s="98"/>
      <c r="P370" s="187"/>
      <c r="Q370" s="188"/>
      <c r="R370" s="186"/>
      <c r="S370" s="99"/>
      <c r="T370" s="97"/>
      <c r="U370" s="741"/>
      <c r="V370" s="101" t="str">
        <f>IF(OR($R$5="",$T$5="",$J370="",$O370="",$U370=""),"",IF(ISERROR(VLOOKUP($C370,参照!$P$4:$V$112,5,FALSE)),0,VLOOKUP($C370,参照!$P$4:$V$112,5,FALSE)))</f>
        <v/>
      </c>
      <c r="W370" s="100"/>
      <c r="X370" s="102" t="str">
        <f>IF(OR($R$5="",$T$5="",$J370="",$O370="",$W370=""),"",IF(ISERROR(VLOOKUP($D370,参照!$P$4:$V$112,5,FALSE)),0,VLOOKUP($D370,参照!$P$4:$V$112,5,FALSE)))</f>
        <v/>
      </c>
      <c r="Y370" s="182" t="str">
        <f t="shared" si="562"/>
        <v/>
      </c>
      <c r="Z370" s="182" t="str">
        <f t="shared" si="563"/>
        <v/>
      </c>
      <c r="AA370" s="468"/>
      <c r="AB370" s="536">
        <f t="shared" si="564"/>
        <v>0</v>
      </c>
      <c r="AC370" s="854"/>
      <c r="AD370" s="738">
        <f t="shared" si="565"/>
        <v>0</v>
      </c>
      <c r="AE370" s="103" t="str">
        <f t="shared" si="566"/>
        <v/>
      </c>
      <c r="AF370" s="468" t="str">
        <f t="shared" si="567"/>
        <v/>
      </c>
      <c r="AG370" s="469" t="str">
        <f t="shared" si="568"/>
        <v/>
      </c>
      <c r="AH370" s="102" t="str">
        <f t="shared" si="568"/>
        <v/>
      </c>
      <c r="AI370" s="855"/>
      <c r="AJ370" s="588"/>
      <c r="AK370" s="102" t="str">
        <f t="shared" si="569"/>
        <v/>
      </c>
      <c r="AL370" s="856"/>
      <c r="AM370" s="469">
        <f t="shared" si="570"/>
        <v>0</v>
      </c>
      <c r="AN370" s="469">
        <f t="shared" si="571"/>
        <v>0</v>
      </c>
      <c r="AO370" s="469">
        <f t="shared" si="572"/>
        <v>0</v>
      </c>
      <c r="AP370" s="590">
        <f t="shared" si="573"/>
        <v>0</v>
      </c>
      <c r="AQ370" s="474"/>
      <c r="AR370" s="104" t="str">
        <f t="shared" si="574"/>
        <v/>
      </c>
      <c r="AS370" s="856"/>
      <c r="AT370" s="469">
        <f t="shared" si="575"/>
        <v>0</v>
      </c>
      <c r="AU370" s="469">
        <f t="shared" si="576"/>
        <v>0</v>
      </c>
      <c r="AV370" s="469">
        <f t="shared" si="577"/>
        <v>0</v>
      </c>
      <c r="AW370" s="590">
        <f t="shared" si="578"/>
        <v>0</v>
      </c>
      <c r="AX370" s="474"/>
      <c r="AY370" s="102" t="str">
        <f t="shared" si="579"/>
        <v/>
      </c>
      <c r="AZ370" s="856"/>
      <c r="BA370" s="469">
        <f t="shared" si="580"/>
        <v>0</v>
      </c>
      <c r="BB370" s="469">
        <f t="shared" si="581"/>
        <v>0</v>
      </c>
      <c r="BC370" s="469">
        <f t="shared" si="582"/>
        <v>0</v>
      </c>
      <c r="BD370" s="590">
        <f t="shared" si="583"/>
        <v>0</v>
      </c>
      <c r="BE370" s="484" t="str">
        <f t="shared" si="584"/>
        <v>○</v>
      </c>
      <c r="BF370" s="486">
        <f t="shared" si="585"/>
        <v>0</v>
      </c>
      <c r="BG370" s="482">
        <f t="shared" si="585"/>
        <v>0</v>
      </c>
      <c r="BH370" s="482">
        <f t="shared" si="585"/>
        <v>0</v>
      </c>
      <c r="BI370" s="483">
        <f t="shared" si="586"/>
        <v>0</v>
      </c>
      <c r="BJ370" s="528">
        <f t="shared" si="587"/>
        <v>0</v>
      </c>
      <c r="BK370" s="529">
        <f t="shared" si="587"/>
        <v>0</v>
      </c>
      <c r="BL370" s="529">
        <f t="shared" si="587"/>
        <v>0</v>
      </c>
      <c r="BM370" s="530">
        <f t="shared" si="588"/>
        <v>0</v>
      </c>
      <c r="BN370" s="528">
        <f t="shared" si="589"/>
        <v>0</v>
      </c>
      <c r="BO370" s="529">
        <f t="shared" si="590"/>
        <v>0</v>
      </c>
      <c r="BP370" s="529">
        <f t="shared" si="591"/>
        <v>0</v>
      </c>
      <c r="BQ370" s="530">
        <f t="shared" si="592"/>
        <v>0</v>
      </c>
      <c r="BR370" s="528">
        <f t="shared" si="593"/>
        <v>0</v>
      </c>
      <c r="BS370" s="529">
        <f t="shared" si="593"/>
        <v>0</v>
      </c>
      <c r="BT370" s="529">
        <f t="shared" si="593"/>
        <v>0</v>
      </c>
      <c r="BU370" s="530">
        <f t="shared" si="594"/>
        <v>0</v>
      </c>
      <c r="BV370" s="528">
        <f t="shared" si="595"/>
        <v>0</v>
      </c>
      <c r="BW370" s="529">
        <f t="shared" si="596"/>
        <v>0</v>
      </c>
      <c r="BX370" s="529">
        <f t="shared" si="597"/>
        <v>0</v>
      </c>
      <c r="BY370" s="530">
        <f t="shared" si="598"/>
        <v>0</v>
      </c>
      <c r="BZ370" s="560" t="str">
        <f t="shared" si="599"/>
        <v/>
      </c>
      <c r="CA370" s="184" t="str">
        <f t="shared" si="599"/>
        <v/>
      </c>
      <c r="CB370" s="183" t="str">
        <f t="shared" si="599"/>
        <v/>
      </c>
      <c r="CC370" s="185" t="str">
        <f t="shared" si="600"/>
        <v/>
      </c>
      <c r="CD370" s="184" t="str">
        <f t="shared" si="600"/>
        <v/>
      </c>
      <c r="CE370" s="183" t="str">
        <f t="shared" si="600"/>
        <v/>
      </c>
      <c r="CF370" s="447"/>
      <c r="CG370" s="482" t="str">
        <f t="shared" si="601"/>
        <v>－</v>
      </c>
      <c r="CH370" s="469"/>
      <c r="CI370" s="561"/>
      <c r="CJ370" s="468" t="str">
        <f t="shared" si="602"/>
        <v/>
      </c>
      <c r="CK370" s="469" t="str">
        <f t="shared" si="603"/>
        <v/>
      </c>
      <c r="CL370" s="102" t="str">
        <f t="shared" si="604"/>
        <v/>
      </c>
      <c r="CM370" s="468" t="str">
        <f t="shared" si="605"/>
        <v/>
      </c>
      <c r="CN370" s="469" t="str">
        <f t="shared" si="606"/>
        <v/>
      </c>
      <c r="CO370" s="102" t="str">
        <f t="shared" si="607"/>
        <v/>
      </c>
      <c r="CP370" s="468" t="str">
        <f t="shared" si="608"/>
        <v/>
      </c>
      <c r="CQ370" s="469" t="str">
        <f t="shared" si="608"/>
        <v/>
      </c>
      <c r="CR370" s="102" t="str">
        <f t="shared" si="608"/>
        <v/>
      </c>
      <c r="CS370" s="468" t="str">
        <f t="shared" si="609"/>
        <v/>
      </c>
      <c r="CT370" s="469" t="str">
        <f t="shared" si="610"/>
        <v/>
      </c>
      <c r="CU370" s="469" t="str">
        <f t="shared" si="611"/>
        <v/>
      </c>
      <c r="CV370" s="105" t="str">
        <f t="shared" si="612"/>
        <v/>
      </c>
      <c r="CW370" s="856"/>
      <c r="CX370" s="469">
        <f t="shared" si="613"/>
        <v>0</v>
      </c>
      <c r="CY370" s="469">
        <f t="shared" si="614"/>
        <v>0</v>
      </c>
      <c r="CZ370" s="469">
        <f t="shared" si="615"/>
        <v>0</v>
      </c>
      <c r="DA370" s="590">
        <f t="shared" si="616"/>
        <v>0</v>
      </c>
      <c r="DB370" s="474"/>
      <c r="DC370" s="604">
        <f t="shared" si="617"/>
        <v>0</v>
      </c>
      <c r="DD370" s="184">
        <f t="shared" si="618"/>
        <v>0</v>
      </c>
      <c r="DE370" s="605">
        <f t="shared" si="619"/>
        <v>0</v>
      </c>
      <c r="DF370" s="104" t="str">
        <f t="shared" si="620"/>
        <v/>
      </c>
      <c r="DG370" s="856"/>
      <c r="DH370" s="469">
        <f t="shared" si="621"/>
        <v>0</v>
      </c>
      <c r="DI370" s="469">
        <f t="shared" si="622"/>
        <v>0</v>
      </c>
      <c r="DJ370" s="469">
        <f t="shared" si="623"/>
        <v>0</v>
      </c>
      <c r="DK370" s="590">
        <f t="shared" si="624"/>
        <v>0</v>
      </c>
      <c r="DL370" s="474"/>
      <c r="DM370" s="604">
        <f t="shared" si="625"/>
        <v>0</v>
      </c>
      <c r="DN370" s="184">
        <f t="shared" si="626"/>
        <v>0</v>
      </c>
      <c r="DO370" s="605">
        <f t="shared" si="627"/>
        <v>0</v>
      </c>
      <c r="DP370" s="104" t="str">
        <f t="shared" si="628"/>
        <v/>
      </c>
      <c r="DQ370" s="856"/>
      <c r="DR370" s="469">
        <f t="shared" si="629"/>
        <v>0</v>
      </c>
      <c r="DS370" s="469">
        <f t="shared" si="630"/>
        <v>0</v>
      </c>
      <c r="DT370" s="469">
        <f t="shared" si="631"/>
        <v>0</v>
      </c>
      <c r="DU370" s="101">
        <f t="shared" si="632"/>
        <v>0</v>
      </c>
      <c r="DV370" s="528">
        <f t="shared" si="633"/>
        <v>0</v>
      </c>
      <c r="DW370" s="529">
        <f t="shared" si="633"/>
        <v>0</v>
      </c>
      <c r="DX370" s="529">
        <f t="shared" si="633"/>
        <v>0</v>
      </c>
      <c r="DY370" s="530">
        <f t="shared" si="634"/>
        <v>0</v>
      </c>
      <c r="DZ370" s="528">
        <f t="shared" si="635"/>
        <v>0</v>
      </c>
      <c r="EA370" s="529">
        <f t="shared" si="635"/>
        <v>0</v>
      </c>
      <c r="EB370" s="529">
        <f t="shared" si="635"/>
        <v>0</v>
      </c>
      <c r="EC370" s="530">
        <f t="shared" si="636"/>
        <v>0</v>
      </c>
      <c r="ED370" s="528">
        <f t="shared" si="637"/>
        <v>0</v>
      </c>
      <c r="EE370" s="529">
        <f t="shared" si="637"/>
        <v>0</v>
      </c>
      <c r="EF370" s="529">
        <f t="shared" si="637"/>
        <v>0</v>
      </c>
      <c r="EG370" s="530">
        <f t="shared" si="638"/>
        <v>0</v>
      </c>
      <c r="EH370" s="528">
        <f t="shared" si="639"/>
        <v>0</v>
      </c>
      <c r="EI370" s="529">
        <f t="shared" si="640"/>
        <v>0</v>
      </c>
      <c r="EJ370" s="529">
        <f t="shared" si="641"/>
        <v>0</v>
      </c>
      <c r="EK370" s="530">
        <f t="shared" si="642"/>
        <v>0</v>
      </c>
      <c r="EL370" s="562"/>
      <c r="EM370" s="571">
        <f t="shared" si="643"/>
        <v>0</v>
      </c>
      <c r="EN370" s="572">
        <f t="shared" si="643"/>
        <v>0</v>
      </c>
      <c r="EO370" s="576">
        <f t="shared" si="643"/>
        <v>0</v>
      </c>
      <c r="EP370" s="578">
        <f t="shared" si="644"/>
        <v>0</v>
      </c>
      <c r="EQ370" s="571">
        <f t="shared" si="645"/>
        <v>0</v>
      </c>
      <c r="ER370" s="572">
        <f t="shared" si="645"/>
        <v>0</v>
      </c>
      <c r="ES370" s="573">
        <f t="shared" si="645"/>
        <v>0</v>
      </c>
      <c r="ET370" s="579">
        <f t="shared" si="646"/>
        <v>0</v>
      </c>
      <c r="EU370" s="577">
        <f t="shared" si="647"/>
        <v>0</v>
      </c>
      <c r="EV370" s="521">
        <f t="shared" si="648"/>
        <v>0</v>
      </c>
      <c r="EW370" s="525">
        <f t="shared" si="649"/>
        <v>0</v>
      </c>
      <c r="EX370" s="524">
        <f t="shared" si="650"/>
        <v>0</v>
      </c>
      <c r="EY370" s="509" t="str">
        <f t="shared" si="651"/>
        <v>○</v>
      </c>
      <c r="EZ370" s="486">
        <f t="shared" si="652"/>
        <v>0</v>
      </c>
      <c r="FA370" s="482">
        <f t="shared" si="652"/>
        <v>0</v>
      </c>
      <c r="FB370" s="482">
        <f t="shared" si="652"/>
        <v>0</v>
      </c>
      <c r="FC370" s="536">
        <f t="shared" si="653"/>
        <v>0</v>
      </c>
      <c r="FD370" s="101">
        <f t="shared" si="654"/>
        <v>0</v>
      </c>
      <c r="FE370" s="846">
        <f t="shared" si="655"/>
        <v>0</v>
      </c>
      <c r="FF370" s="847">
        <f t="shared" si="656"/>
        <v>0</v>
      </c>
      <c r="FG370" s="101" t="str">
        <f t="shared" si="657"/>
        <v/>
      </c>
      <c r="FH370" s="185" t="str">
        <f t="shared" si="658"/>
        <v/>
      </c>
      <c r="FI370" s="184" t="str">
        <f t="shared" si="658"/>
        <v/>
      </c>
      <c r="FJ370" s="848" t="str">
        <f t="shared" si="658"/>
        <v/>
      </c>
      <c r="FK370" s="508"/>
      <c r="FL370" s="498"/>
      <c r="FM370" s="499"/>
      <c r="FN370" s="849">
        <f t="shared" si="659"/>
        <v>0</v>
      </c>
      <c r="FO370" s="511" t="str">
        <f t="shared" si="660"/>
        <v/>
      </c>
      <c r="FP370" s="528" t="str">
        <f t="shared" si="661"/>
        <v/>
      </c>
      <c r="FQ370" s="529" t="str">
        <f t="shared" si="662"/>
        <v/>
      </c>
      <c r="FR370" s="529" t="str">
        <f t="shared" si="663"/>
        <v/>
      </c>
      <c r="FS370" s="530">
        <f t="shared" si="664"/>
        <v>0</v>
      </c>
      <c r="FT370" s="510"/>
    </row>
    <row r="371" spans="1:176" s="3" customFormat="1" ht="18" customHeight="1">
      <c r="A371" s="619" t="str">
        <f t="shared" si="557"/>
        <v/>
      </c>
      <c r="B371" s="448">
        <f t="shared" si="665"/>
        <v>0</v>
      </c>
      <c r="C371" s="1114" t="str">
        <f t="shared" si="558"/>
        <v>授業料</v>
      </c>
      <c r="D371" s="1114" t="str">
        <f t="shared" si="559"/>
        <v>入学金</v>
      </c>
      <c r="E371" s="448">
        <f t="shared" si="666"/>
        <v>0</v>
      </c>
      <c r="F371" s="619">
        <f t="shared" si="560"/>
        <v>0</v>
      </c>
      <c r="G371" s="539">
        <f t="shared" si="561"/>
        <v>354</v>
      </c>
      <c r="H371" s="844"/>
      <c r="I371" s="845"/>
      <c r="J371" s="187"/>
      <c r="K371" s="188"/>
      <c r="L371" s="188"/>
      <c r="M371" s="186"/>
      <c r="N371" s="97"/>
      <c r="O371" s="98"/>
      <c r="P371" s="187"/>
      <c r="Q371" s="188"/>
      <c r="R371" s="186"/>
      <c r="S371" s="99"/>
      <c r="T371" s="97"/>
      <c r="U371" s="741"/>
      <c r="V371" s="101" t="str">
        <f>IF(OR($R$5="",$T$5="",$J371="",$O371="",$U371=""),"",IF(ISERROR(VLOOKUP($C371,参照!$P$4:$V$112,5,FALSE)),0,VLOOKUP($C371,参照!$P$4:$V$112,5,FALSE)))</f>
        <v/>
      </c>
      <c r="W371" s="100"/>
      <c r="X371" s="102" t="str">
        <f>IF(OR($R$5="",$T$5="",$J371="",$O371="",$W371=""),"",IF(ISERROR(VLOOKUP($D371,参照!$P$4:$V$112,5,FALSE)),0,VLOOKUP($D371,参照!$P$4:$V$112,5,FALSE)))</f>
        <v/>
      </c>
      <c r="Y371" s="182" t="str">
        <f t="shared" si="562"/>
        <v/>
      </c>
      <c r="Z371" s="182" t="str">
        <f t="shared" si="563"/>
        <v/>
      </c>
      <c r="AA371" s="468"/>
      <c r="AB371" s="536">
        <f t="shared" si="564"/>
        <v>0</v>
      </c>
      <c r="AC371" s="854"/>
      <c r="AD371" s="738">
        <f t="shared" si="565"/>
        <v>0</v>
      </c>
      <c r="AE371" s="103" t="str">
        <f t="shared" si="566"/>
        <v/>
      </c>
      <c r="AF371" s="468" t="str">
        <f t="shared" si="567"/>
        <v/>
      </c>
      <c r="AG371" s="469" t="str">
        <f t="shared" si="568"/>
        <v/>
      </c>
      <c r="AH371" s="102" t="str">
        <f t="shared" si="568"/>
        <v/>
      </c>
      <c r="AI371" s="855"/>
      <c r="AJ371" s="588"/>
      <c r="AK371" s="102" t="str">
        <f t="shared" si="569"/>
        <v/>
      </c>
      <c r="AL371" s="856"/>
      <c r="AM371" s="469">
        <f t="shared" si="570"/>
        <v>0</v>
      </c>
      <c r="AN371" s="469">
        <f t="shared" si="571"/>
        <v>0</v>
      </c>
      <c r="AO371" s="469">
        <f t="shared" si="572"/>
        <v>0</v>
      </c>
      <c r="AP371" s="590">
        <f t="shared" si="573"/>
        <v>0</v>
      </c>
      <c r="AQ371" s="474"/>
      <c r="AR371" s="104" t="str">
        <f t="shared" si="574"/>
        <v/>
      </c>
      <c r="AS371" s="856"/>
      <c r="AT371" s="469">
        <f t="shared" si="575"/>
        <v>0</v>
      </c>
      <c r="AU371" s="469">
        <f t="shared" si="576"/>
        <v>0</v>
      </c>
      <c r="AV371" s="469">
        <f t="shared" si="577"/>
        <v>0</v>
      </c>
      <c r="AW371" s="590">
        <f t="shared" si="578"/>
        <v>0</v>
      </c>
      <c r="AX371" s="474"/>
      <c r="AY371" s="102" t="str">
        <f t="shared" si="579"/>
        <v/>
      </c>
      <c r="AZ371" s="856"/>
      <c r="BA371" s="469">
        <f t="shared" si="580"/>
        <v>0</v>
      </c>
      <c r="BB371" s="469">
        <f t="shared" si="581"/>
        <v>0</v>
      </c>
      <c r="BC371" s="469">
        <f t="shared" si="582"/>
        <v>0</v>
      </c>
      <c r="BD371" s="590">
        <f t="shared" si="583"/>
        <v>0</v>
      </c>
      <c r="BE371" s="484" t="str">
        <f t="shared" si="584"/>
        <v>○</v>
      </c>
      <c r="BF371" s="486">
        <f t="shared" si="585"/>
        <v>0</v>
      </c>
      <c r="BG371" s="482">
        <f t="shared" si="585"/>
        <v>0</v>
      </c>
      <c r="BH371" s="482">
        <f t="shared" si="585"/>
        <v>0</v>
      </c>
      <c r="BI371" s="483">
        <f t="shared" si="586"/>
        <v>0</v>
      </c>
      <c r="BJ371" s="528">
        <f t="shared" si="587"/>
        <v>0</v>
      </c>
      <c r="BK371" s="529">
        <f t="shared" si="587"/>
        <v>0</v>
      </c>
      <c r="BL371" s="529">
        <f t="shared" si="587"/>
        <v>0</v>
      </c>
      <c r="BM371" s="530">
        <f t="shared" si="588"/>
        <v>0</v>
      </c>
      <c r="BN371" s="528">
        <f t="shared" si="589"/>
        <v>0</v>
      </c>
      <c r="BO371" s="529">
        <f t="shared" si="590"/>
        <v>0</v>
      </c>
      <c r="BP371" s="529">
        <f t="shared" si="591"/>
        <v>0</v>
      </c>
      <c r="BQ371" s="530">
        <f t="shared" si="592"/>
        <v>0</v>
      </c>
      <c r="BR371" s="528">
        <f t="shared" si="593"/>
        <v>0</v>
      </c>
      <c r="BS371" s="529">
        <f t="shared" si="593"/>
        <v>0</v>
      </c>
      <c r="BT371" s="529">
        <f t="shared" si="593"/>
        <v>0</v>
      </c>
      <c r="BU371" s="530">
        <f t="shared" si="594"/>
        <v>0</v>
      </c>
      <c r="BV371" s="528">
        <f t="shared" si="595"/>
        <v>0</v>
      </c>
      <c r="BW371" s="529">
        <f t="shared" si="596"/>
        <v>0</v>
      </c>
      <c r="BX371" s="529">
        <f t="shared" si="597"/>
        <v>0</v>
      </c>
      <c r="BY371" s="530">
        <f t="shared" si="598"/>
        <v>0</v>
      </c>
      <c r="BZ371" s="560" t="str">
        <f t="shared" si="599"/>
        <v/>
      </c>
      <c r="CA371" s="184" t="str">
        <f t="shared" si="599"/>
        <v/>
      </c>
      <c r="CB371" s="183" t="str">
        <f t="shared" si="599"/>
        <v/>
      </c>
      <c r="CC371" s="185" t="str">
        <f t="shared" si="600"/>
        <v/>
      </c>
      <c r="CD371" s="184" t="str">
        <f t="shared" si="600"/>
        <v/>
      </c>
      <c r="CE371" s="183" t="str">
        <f t="shared" si="600"/>
        <v/>
      </c>
      <c r="CF371" s="447"/>
      <c r="CG371" s="482" t="str">
        <f t="shared" si="601"/>
        <v>－</v>
      </c>
      <c r="CH371" s="469"/>
      <c r="CI371" s="561"/>
      <c r="CJ371" s="468" t="str">
        <f t="shared" si="602"/>
        <v/>
      </c>
      <c r="CK371" s="469" t="str">
        <f t="shared" si="603"/>
        <v/>
      </c>
      <c r="CL371" s="102" t="str">
        <f t="shared" si="604"/>
        <v/>
      </c>
      <c r="CM371" s="468" t="str">
        <f t="shared" si="605"/>
        <v/>
      </c>
      <c r="CN371" s="469" t="str">
        <f t="shared" si="606"/>
        <v/>
      </c>
      <c r="CO371" s="102" t="str">
        <f t="shared" si="607"/>
        <v/>
      </c>
      <c r="CP371" s="468" t="str">
        <f t="shared" si="608"/>
        <v/>
      </c>
      <c r="CQ371" s="469" t="str">
        <f t="shared" si="608"/>
        <v/>
      </c>
      <c r="CR371" s="102" t="str">
        <f t="shared" si="608"/>
        <v/>
      </c>
      <c r="CS371" s="468" t="str">
        <f t="shared" si="609"/>
        <v/>
      </c>
      <c r="CT371" s="469" t="str">
        <f t="shared" si="610"/>
        <v/>
      </c>
      <c r="CU371" s="469" t="str">
        <f t="shared" si="611"/>
        <v/>
      </c>
      <c r="CV371" s="105" t="str">
        <f t="shared" si="612"/>
        <v/>
      </c>
      <c r="CW371" s="856"/>
      <c r="CX371" s="469">
        <f t="shared" si="613"/>
        <v>0</v>
      </c>
      <c r="CY371" s="469">
        <f t="shared" si="614"/>
        <v>0</v>
      </c>
      <c r="CZ371" s="469">
        <f t="shared" si="615"/>
        <v>0</v>
      </c>
      <c r="DA371" s="590">
        <f t="shared" si="616"/>
        <v>0</v>
      </c>
      <c r="DB371" s="474"/>
      <c r="DC371" s="604">
        <f t="shared" si="617"/>
        <v>0</v>
      </c>
      <c r="DD371" s="184">
        <f t="shared" si="618"/>
        <v>0</v>
      </c>
      <c r="DE371" s="605">
        <f t="shared" si="619"/>
        <v>0</v>
      </c>
      <c r="DF371" s="104" t="str">
        <f t="shared" si="620"/>
        <v/>
      </c>
      <c r="DG371" s="856"/>
      <c r="DH371" s="469">
        <f t="shared" si="621"/>
        <v>0</v>
      </c>
      <c r="DI371" s="469">
        <f t="shared" si="622"/>
        <v>0</v>
      </c>
      <c r="DJ371" s="469">
        <f t="shared" si="623"/>
        <v>0</v>
      </c>
      <c r="DK371" s="590">
        <f t="shared" si="624"/>
        <v>0</v>
      </c>
      <c r="DL371" s="474"/>
      <c r="DM371" s="604">
        <f t="shared" si="625"/>
        <v>0</v>
      </c>
      <c r="DN371" s="184">
        <f t="shared" si="626"/>
        <v>0</v>
      </c>
      <c r="DO371" s="605">
        <f t="shared" si="627"/>
        <v>0</v>
      </c>
      <c r="DP371" s="104" t="str">
        <f t="shared" si="628"/>
        <v/>
      </c>
      <c r="DQ371" s="856"/>
      <c r="DR371" s="469">
        <f t="shared" si="629"/>
        <v>0</v>
      </c>
      <c r="DS371" s="469">
        <f t="shared" si="630"/>
        <v>0</v>
      </c>
      <c r="DT371" s="469">
        <f t="shared" si="631"/>
        <v>0</v>
      </c>
      <c r="DU371" s="101">
        <f t="shared" si="632"/>
        <v>0</v>
      </c>
      <c r="DV371" s="528">
        <f t="shared" si="633"/>
        <v>0</v>
      </c>
      <c r="DW371" s="529">
        <f t="shared" si="633"/>
        <v>0</v>
      </c>
      <c r="DX371" s="529">
        <f t="shared" si="633"/>
        <v>0</v>
      </c>
      <c r="DY371" s="530">
        <f t="shared" si="634"/>
        <v>0</v>
      </c>
      <c r="DZ371" s="528">
        <f t="shared" si="635"/>
        <v>0</v>
      </c>
      <c r="EA371" s="529">
        <f t="shared" si="635"/>
        <v>0</v>
      </c>
      <c r="EB371" s="529">
        <f t="shared" si="635"/>
        <v>0</v>
      </c>
      <c r="EC371" s="530">
        <f t="shared" si="636"/>
        <v>0</v>
      </c>
      <c r="ED371" s="528">
        <f t="shared" si="637"/>
        <v>0</v>
      </c>
      <c r="EE371" s="529">
        <f t="shared" si="637"/>
        <v>0</v>
      </c>
      <c r="EF371" s="529">
        <f t="shared" si="637"/>
        <v>0</v>
      </c>
      <c r="EG371" s="530">
        <f t="shared" si="638"/>
        <v>0</v>
      </c>
      <c r="EH371" s="528">
        <f t="shared" si="639"/>
        <v>0</v>
      </c>
      <c r="EI371" s="529">
        <f t="shared" si="640"/>
        <v>0</v>
      </c>
      <c r="EJ371" s="529">
        <f t="shared" si="641"/>
        <v>0</v>
      </c>
      <c r="EK371" s="530">
        <f t="shared" si="642"/>
        <v>0</v>
      </c>
      <c r="EL371" s="562"/>
      <c r="EM371" s="571">
        <f t="shared" si="643"/>
        <v>0</v>
      </c>
      <c r="EN371" s="572">
        <f t="shared" si="643"/>
        <v>0</v>
      </c>
      <c r="EO371" s="576">
        <f t="shared" si="643"/>
        <v>0</v>
      </c>
      <c r="EP371" s="578">
        <f t="shared" si="644"/>
        <v>0</v>
      </c>
      <c r="EQ371" s="571">
        <f t="shared" si="645"/>
        <v>0</v>
      </c>
      <c r="ER371" s="572">
        <f t="shared" si="645"/>
        <v>0</v>
      </c>
      <c r="ES371" s="573">
        <f t="shared" si="645"/>
        <v>0</v>
      </c>
      <c r="ET371" s="579">
        <f t="shared" si="646"/>
        <v>0</v>
      </c>
      <c r="EU371" s="577">
        <f t="shared" si="647"/>
        <v>0</v>
      </c>
      <c r="EV371" s="521">
        <f t="shared" si="648"/>
        <v>0</v>
      </c>
      <c r="EW371" s="525">
        <f t="shared" si="649"/>
        <v>0</v>
      </c>
      <c r="EX371" s="524">
        <f t="shared" si="650"/>
        <v>0</v>
      </c>
      <c r="EY371" s="509" t="str">
        <f t="shared" si="651"/>
        <v>○</v>
      </c>
      <c r="EZ371" s="486">
        <f t="shared" si="652"/>
        <v>0</v>
      </c>
      <c r="FA371" s="482">
        <f t="shared" si="652"/>
        <v>0</v>
      </c>
      <c r="FB371" s="482">
        <f t="shared" si="652"/>
        <v>0</v>
      </c>
      <c r="FC371" s="536">
        <f t="shared" si="653"/>
        <v>0</v>
      </c>
      <c r="FD371" s="101">
        <f t="shared" si="654"/>
        <v>0</v>
      </c>
      <c r="FE371" s="846">
        <f t="shared" si="655"/>
        <v>0</v>
      </c>
      <c r="FF371" s="847">
        <f t="shared" si="656"/>
        <v>0</v>
      </c>
      <c r="FG371" s="101" t="str">
        <f t="shared" si="657"/>
        <v/>
      </c>
      <c r="FH371" s="185" t="str">
        <f t="shared" si="658"/>
        <v/>
      </c>
      <c r="FI371" s="184" t="str">
        <f t="shared" si="658"/>
        <v/>
      </c>
      <c r="FJ371" s="848" t="str">
        <f t="shared" si="658"/>
        <v/>
      </c>
      <c r="FK371" s="508"/>
      <c r="FL371" s="498"/>
      <c r="FM371" s="499"/>
      <c r="FN371" s="849">
        <f t="shared" si="659"/>
        <v>0</v>
      </c>
      <c r="FO371" s="511" t="str">
        <f t="shared" si="660"/>
        <v/>
      </c>
      <c r="FP371" s="528" t="str">
        <f t="shared" si="661"/>
        <v/>
      </c>
      <c r="FQ371" s="529" t="str">
        <f t="shared" si="662"/>
        <v/>
      </c>
      <c r="FR371" s="529" t="str">
        <f t="shared" si="663"/>
        <v/>
      </c>
      <c r="FS371" s="530">
        <f t="shared" si="664"/>
        <v>0</v>
      </c>
      <c r="FT371" s="510"/>
    </row>
    <row r="372" spans="1:176" s="3" customFormat="1" ht="18" customHeight="1">
      <c r="A372" s="619" t="str">
        <f t="shared" si="557"/>
        <v/>
      </c>
      <c r="B372" s="448">
        <f t="shared" si="665"/>
        <v>0</v>
      </c>
      <c r="C372" s="1114" t="str">
        <f t="shared" si="558"/>
        <v>授業料</v>
      </c>
      <c r="D372" s="1114" t="str">
        <f t="shared" si="559"/>
        <v>入学金</v>
      </c>
      <c r="E372" s="448">
        <f t="shared" si="666"/>
        <v>0</v>
      </c>
      <c r="F372" s="619">
        <f t="shared" si="560"/>
        <v>0</v>
      </c>
      <c r="G372" s="539">
        <f t="shared" si="561"/>
        <v>355</v>
      </c>
      <c r="H372" s="844"/>
      <c r="I372" s="845"/>
      <c r="J372" s="187"/>
      <c r="K372" s="188"/>
      <c r="L372" s="188"/>
      <c r="M372" s="186"/>
      <c r="N372" s="97"/>
      <c r="O372" s="98"/>
      <c r="P372" s="187"/>
      <c r="Q372" s="188"/>
      <c r="R372" s="186"/>
      <c r="S372" s="99"/>
      <c r="T372" s="97"/>
      <c r="U372" s="741"/>
      <c r="V372" s="101" t="str">
        <f>IF(OR($R$5="",$T$5="",$J372="",$O372="",$U372=""),"",IF(ISERROR(VLOOKUP($C372,参照!$P$4:$V$112,5,FALSE)),0,VLOOKUP($C372,参照!$P$4:$V$112,5,FALSE)))</f>
        <v/>
      </c>
      <c r="W372" s="100"/>
      <c r="X372" s="102" t="str">
        <f>IF(OR($R$5="",$T$5="",$J372="",$O372="",$W372=""),"",IF(ISERROR(VLOOKUP($D372,参照!$P$4:$V$112,5,FALSE)),0,VLOOKUP($D372,参照!$P$4:$V$112,5,FALSE)))</f>
        <v/>
      </c>
      <c r="Y372" s="182" t="str">
        <f t="shared" si="562"/>
        <v/>
      </c>
      <c r="Z372" s="182" t="str">
        <f t="shared" si="563"/>
        <v/>
      </c>
      <c r="AA372" s="468"/>
      <c r="AB372" s="536">
        <f t="shared" si="564"/>
        <v>0</v>
      </c>
      <c r="AC372" s="854"/>
      <c r="AD372" s="738">
        <f t="shared" si="565"/>
        <v>0</v>
      </c>
      <c r="AE372" s="103" t="str">
        <f t="shared" si="566"/>
        <v/>
      </c>
      <c r="AF372" s="468" t="str">
        <f t="shared" si="567"/>
        <v/>
      </c>
      <c r="AG372" s="469" t="str">
        <f t="shared" si="568"/>
        <v/>
      </c>
      <c r="AH372" s="102" t="str">
        <f t="shared" si="568"/>
        <v/>
      </c>
      <c r="AI372" s="855"/>
      <c r="AJ372" s="588"/>
      <c r="AK372" s="102" t="str">
        <f t="shared" si="569"/>
        <v/>
      </c>
      <c r="AL372" s="856"/>
      <c r="AM372" s="469">
        <f t="shared" si="570"/>
        <v>0</v>
      </c>
      <c r="AN372" s="469">
        <f t="shared" si="571"/>
        <v>0</v>
      </c>
      <c r="AO372" s="469">
        <f t="shared" si="572"/>
        <v>0</v>
      </c>
      <c r="AP372" s="590">
        <f t="shared" si="573"/>
        <v>0</v>
      </c>
      <c r="AQ372" s="474"/>
      <c r="AR372" s="104" t="str">
        <f t="shared" si="574"/>
        <v/>
      </c>
      <c r="AS372" s="856"/>
      <c r="AT372" s="469">
        <f t="shared" si="575"/>
        <v>0</v>
      </c>
      <c r="AU372" s="469">
        <f t="shared" si="576"/>
        <v>0</v>
      </c>
      <c r="AV372" s="469">
        <f t="shared" si="577"/>
        <v>0</v>
      </c>
      <c r="AW372" s="590">
        <f t="shared" si="578"/>
        <v>0</v>
      </c>
      <c r="AX372" s="474"/>
      <c r="AY372" s="102" t="str">
        <f t="shared" si="579"/>
        <v/>
      </c>
      <c r="AZ372" s="856"/>
      <c r="BA372" s="469">
        <f t="shared" si="580"/>
        <v>0</v>
      </c>
      <c r="BB372" s="469">
        <f t="shared" si="581"/>
        <v>0</v>
      </c>
      <c r="BC372" s="469">
        <f t="shared" si="582"/>
        <v>0</v>
      </c>
      <c r="BD372" s="590">
        <f t="shared" si="583"/>
        <v>0</v>
      </c>
      <c r="BE372" s="484" t="str">
        <f t="shared" si="584"/>
        <v>○</v>
      </c>
      <c r="BF372" s="486">
        <f t="shared" si="585"/>
        <v>0</v>
      </c>
      <c r="BG372" s="482">
        <f t="shared" si="585"/>
        <v>0</v>
      </c>
      <c r="BH372" s="482">
        <f t="shared" si="585"/>
        <v>0</v>
      </c>
      <c r="BI372" s="483">
        <f t="shared" si="586"/>
        <v>0</v>
      </c>
      <c r="BJ372" s="528">
        <f t="shared" si="587"/>
        <v>0</v>
      </c>
      <c r="BK372" s="529">
        <f t="shared" si="587"/>
        <v>0</v>
      </c>
      <c r="BL372" s="529">
        <f t="shared" si="587"/>
        <v>0</v>
      </c>
      <c r="BM372" s="530">
        <f t="shared" si="588"/>
        <v>0</v>
      </c>
      <c r="BN372" s="528">
        <f t="shared" si="589"/>
        <v>0</v>
      </c>
      <c r="BO372" s="529">
        <f t="shared" si="590"/>
        <v>0</v>
      </c>
      <c r="BP372" s="529">
        <f t="shared" si="591"/>
        <v>0</v>
      </c>
      <c r="BQ372" s="530">
        <f t="shared" si="592"/>
        <v>0</v>
      </c>
      <c r="BR372" s="528">
        <f t="shared" si="593"/>
        <v>0</v>
      </c>
      <c r="BS372" s="529">
        <f t="shared" si="593"/>
        <v>0</v>
      </c>
      <c r="BT372" s="529">
        <f t="shared" si="593"/>
        <v>0</v>
      </c>
      <c r="BU372" s="530">
        <f t="shared" si="594"/>
        <v>0</v>
      </c>
      <c r="BV372" s="528">
        <f t="shared" si="595"/>
        <v>0</v>
      </c>
      <c r="BW372" s="529">
        <f t="shared" si="596"/>
        <v>0</v>
      </c>
      <c r="BX372" s="529">
        <f t="shared" si="597"/>
        <v>0</v>
      </c>
      <c r="BY372" s="530">
        <f t="shared" si="598"/>
        <v>0</v>
      </c>
      <c r="BZ372" s="560" t="str">
        <f t="shared" si="599"/>
        <v/>
      </c>
      <c r="CA372" s="184" t="str">
        <f t="shared" si="599"/>
        <v/>
      </c>
      <c r="CB372" s="183" t="str">
        <f t="shared" si="599"/>
        <v/>
      </c>
      <c r="CC372" s="185" t="str">
        <f t="shared" si="600"/>
        <v/>
      </c>
      <c r="CD372" s="184" t="str">
        <f t="shared" si="600"/>
        <v/>
      </c>
      <c r="CE372" s="183" t="str">
        <f t="shared" si="600"/>
        <v/>
      </c>
      <c r="CF372" s="447"/>
      <c r="CG372" s="482" t="str">
        <f t="shared" si="601"/>
        <v>－</v>
      </c>
      <c r="CH372" s="469"/>
      <c r="CI372" s="561"/>
      <c r="CJ372" s="468" t="str">
        <f t="shared" si="602"/>
        <v/>
      </c>
      <c r="CK372" s="469" t="str">
        <f t="shared" si="603"/>
        <v/>
      </c>
      <c r="CL372" s="102" t="str">
        <f t="shared" si="604"/>
        <v/>
      </c>
      <c r="CM372" s="468" t="str">
        <f t="shared" si="605"/>
        <v/>
      </c>
      <c r="CN372" s="469" t="str">
        <f t="shared" si="606"/>
        <v/>
      </c>
      <c r="CO372" s="102" t="str">
        <f t="shared" si="607"/>
        <v/>
      </c>
      <c r="CP372" s="468" t="str">
        <f t="shared" si="608"/>
        <v/>
      </c>
      <c r="CQ372" s="469" t="str">
        <f t="shared" si="608"/>
        <v/>
      </c>
      <c r="CR372" s="102" t="str">
        <f t="shared" si="608"/>
        <v/>
      </c>
      <c r="CS372" s="468" t="str">
        <f t="shared" si="609"/>
        <v/>
      </c>
      <c r="CT372" s="469" t="str">
        <f t="shared" si="610"/>
        <v/>
      </c>
      <c r="CU372" s="469" t="str">
        <f t="shared" si="611"/>
        <v/>
      </c>
      <c r="CV372" s="105" t="str">
        <f t="shared" si="612"/>
        <v/>
      </c>
      <c r="CW372" s="856"/>
      <c r="CX372" s="469">
        <f t="shared" si="613"/>
        <v>0</v>
      </c>
      <c r="CY372" s="469">
        <f t="shared" si="614"/>
        <v>0</v>
      </c>
      <c r="CZ372" s="469">
        <f t="shared" si="615"/>
        <v>0</v>
      </c>
      <c r="DA372" s="590">
        <f t="shared" si="616"/>
        <v>0</v>
      </c>
      <c r="DB372" s="474"/>
      <c r="DC372" s="604">
        <f t="shared" si="617"/>
        <v>0</v>
      </c>
      <c r="DD372" s="184">
        <f t="shared" si="618"/>
        <v>0</v>
      </c>
      <c r="DE372" s="605">
        <f t="shared" si="619"/>
        <v>0</v>
      </c>
      <c r="DF372" s="104" t="str">
        <f t="shared" si="620"/>
        <v/>
      </c>
      <c r="DG372" s="856"/>
      <c r="DH372" s="469">
        <f t="shared" si="621"/>
        <v>0</v>
      </c>
      <c r="DI372" s="469">
        <f t="shared" si="622"/>
        <v>0</v>
      </c>
      <c r="DJ372" s="469">
        <f t="shared" si="623"/>
        <v>0</v>
      </c>
      <c r="DK372" s="590">
        <f t="shared" si="624"/>
        <v>0</v>
      </c>
      <c r="DL372" s="474"/>
      <c r="DM372" s="604">
        <f t="shared" si="625"/>
        <v>0</v>
      </c>
      <c r="DN372" s="184">
        <f t="shared" si="626"/>
        <v>0</v>
      </c>
      <c r="DO372" s="605">
        <f t="shared" si="627"/>
        <v>0</v>
      </c>
      <c r="DP372" s="104" t="str">
        <f t="shared" si="628"/>
        <v/>
      </c>
      <c r="DQ372" s="856"/>
      <c r="DR372" s="469">
        <f t="shared" si="629"/>
        <v>0</v>
      </c>
      <c r="DS372" s="469">
        <f t="shared" si="630"/>
        <v>0</v>
      </c>
      <c r="DT372" s="469">
        <f t="shared" si="631"/>
        <v>0</v>
      </c>
      <c r="DU372" s="101">
        <f t="shared" si="632"/>
        <v>0</v>
      </c>
      <c r="DV372" s="528">
        <f t="shared" si="633"/>
        <v>0</v>
      </c>
      <c r="DW372" s="529">
        <f t="shared" si="633"/>
        <v>0</v>
      </c>
      <c r="DX372" s="529">
        <f t="shared" si="633"/>
        <v>0</v>
      </c>
      <c r="DY372" s="530">
        <f t="shared" si="634"/>
        <v>0</v>
      </c>
      <c r="DZ372" s="528">
        <f t="shared" si="635"/>
        <v>0</v>
      </c>
      <c r="EA372" s="529">
        <f t="shared" si="635"/>
        <v>0</v>
      </c>
      <c r="EB372" s="529">
        <f t="shared" si="635"/>
        <v>0</v>
      </c>
      <c r="EC372" s="530">
        <f t="shared" si="636"/>
        <v>0</v>
      </c>
      <c r="ED372" s="528">
        <f t="shared" si="637"/>
        <v>0</v>
      </c>
      <c r="EE372" s="529">
        <f t="shared" si="637"/>
        <v>0</v>
      </c>
      <c r="EF372" s="529">
        <f t="shared" si="637"/>
        <v>0</v>
      </c>
      <c r="EG372" s="530">
        <f t="shared" si="638"/>
        <v>0</v>
      </c>
      <c r="EH372" s="528">
        <f t="shared" si="639"/>
        <v>0</v>
      </c>
      <c r="EI372" s="529">
        <f t="shared" si="640"/>
        <v>0</v>
      </c>
      <c r="EJ372" s="529">
        <f t="shared" si="641"/>
        <v>0</v>
      </c>
      <c r="EK372" s="530">
        <f t="shared" si="642"/>
        <v>0</v>
      </c>
      <c r="EL372" s="562"/>
      <c r="EM372" s="571">
        <f t="shared" si="643"/>
        <v>0</v>
      </c>
      <c r="EN372" s="572">
        <f t="shared" si="643"/>
        <v>0</v>
      </c>
      <c r="EO372" s="576">
        <f t="shared" si="643"/>
        <v>0</v>
      </c>
      <c r="EP372" s="578">
        <f t="shared" si="644"/>
        <v>0</v>
      </c>
      <c r="EQ372" s="571">
        <f t="shared" si="645"/>
        <v>0</v>
      </c>
      <c r="ER372" s="572">
        <f t="shared" si="645"/>
        <v>0</v>
      </c>
      <c r="ES372" s="573">
        <f t="shared" si="645"/>
        <v>0</v>
      </c>
      <c r="ET372" s="579">
        <f t="shared" si="646"/>
        <v>0</v>
      </c>
      <c r="EU372" s="577">
        <f t="shared" si="647"/>
        <v>0</v>
      </c>
      <c r="EV372" s="521">
        <f t="shared" si="648"/>
        <v>0</v>
      </c>
      <c r="EW372" s="525">
        <f t="shared" si="649"/>
        <v>0</v>
      </c>
      <c r="EX372" s="524">
        <f t="shared" si="650"/>
        <v>0</v>
      </c>
      <c r="EY372" s="509" t="str">
        <f t="shared" si="651"/>
        <v>○</v>
      </c>
      <c r="EZ372" s="486">
        <f t="shared" si="652"/>
        <v>0</v>
      </c>
      <c r="FA372" s="482">
        <f t="shared" si="652"/>
        <v>0</v>
      </c>
      <c r="FB372" s="482">
        <f t="shared" si="652"/>
        <v>0</v>
      </c>
      <c r="FC372" s="536">
        <f t="shared" si="653"/>
        <v>0</v>
      </c>
      <c r="FD372" s="101">
        <f t="shared" si="654"/>
        <v>0</v>
      </c>
      <c r="FE372" s="846">
        <f t="shared" si="655"/>
        <v>0</v>
      </c>
      <c r="FF372" s="847">
        <f t="shared" si="656"/>
        <v>0</v>
      </c>
      <c r="FG372" s="101" t="str">
        <f t="shared" si="657"/>
        <v/>
      </c>
      <c r="FH372" s="185" t="str">
        <f t="shared" si="658"/>
        <v/>
      </c>
      <c r="FI372" s="184" t="str">
        <f t="shared" si="658"/>
        <v/>
      </c>
      <c r="FJ372" s="848" t="str">
        <f t="shared" si="658"/>
        <v/>
      </c>
      <c r="FK372" s="508"/>
      <c r="FL372" s="498"/>
      <c r="FM372" s="499"/>
      <c r="FN372" s="849">
        <f t="shared" si="659"/>
        <v>0</v>
      </c>
      <c r="FO372" s="511" t="str">
        <f t="shared" si="660"/>
        <v/>
      </c>
      <c r="FP372" s="528" t="str">
        <f t="shared" si="661"/>
        <v/>
      </c>
      <c r="FQ372" s="529" t="str">
        <f t="shared" si="662"/>
        <v/>
      </c>
      <c r="FR372" s="529" t="str">
        <f t="shared" si="663"/>
        <v/>
      </c>
      <c r="FS372" s="530">
        <f t="shared" si="664"/>
        <v>0</v>
      </c>
      <c r="FT372" s="510"/>
    </row>
    <row r="373" spans="1:176" s="3" customFormat="1" ht="18" customHeight="1">
      <c r="A373" s="619" t="str">
        <f t="shared" si="557"/>
        <v/>
      </c>
      <c r="B373" s="448">
        <f t="shared" si="665"/>
        <v>0</v>
      </c>
      <c r="C373" s="1114" t="str">
        <f t="shared" si="558"/>
        <v>授業料</v>
      </c>
      <c r="D373" s="1114" t="str">
        <f t="shared" si="559"/>
        <v>入学金</v>
      </c>
      <c r="E373" s="448">
        <f t="shared" si="666"/>
        <v>0</v>
      </c>
      <c r="F373" s="619">
        <f t="shared" si="560"/>
        <v>0</v>
      </c>
      <c r="G373" s="539">
        <f t="shared" si="561"/>
        <v>356</v>
      </c>
      <c r="H373" s="844"/>
      <c r="I373" s="845"/>
      <c r="J373" s="187"/>
      <c r="K373" s="188"/>
      <c r="L373" s="188"/>
      <c r="M373" s="186"/>
      <c r="N373" s="97"/>
      <c r="O373" s="98"/>
      <c r="P373" s="187"/>
      <c r="Q373" s="188"/>
      <c r="R373" s="186"/>
      <c r="S373" s="99"/>
      <c r="T373" s="97"/>
      <c r="U373" s="741"/>
      <c r="V373" s="101" t="str">
        <f>IF(OR($R$5="",$T$5="",$J373="",$O373="",$U373=""),"",IF(ISERROR(VLOOKUP($C373,参照!$P$4:$V$112,5,FALSE)),0,VLOOKUP($C373,参照!$P$4:$V$112,5,FALSE)))</f>
        <v/>
      </c>
      <c r="W373" s="100"/>
      <c r="X373" s="102" t="str">
        <f>IF(OR($R$5="",$T$5="",$J373="",$O373="",$W373=""),"",IF(ISERROR(VLOOKUP($D373,参照!$P$4:$V$112,5,FALSE)),0,VLOOKUP($D373,参照!$P$4:$V$112,5,FALSE)))</f>
        <v/>
      </c>
      <c r="Y373" s="182" t="str">
        <f t="shared" si="562"/>
        <v/>
      </c>
      <c r="Z373" s="182" t="str">
        <f t="shared" si="563"/>
        <v/>
      </c>
      <c r="AA373" s="468"/>
      <c r="AB373" s="536">
        <f t="shared" si="564"/>
        <v>0</v>
      </c>
      <c r="AC373" s="854"/>
      <c r="AD373" s="738">
        <f t="shared" si="565"/>
        <v>0</v>
      </c>
      <c r="AE373" s="103" t="str">
        <f t="shared" si="566"/>
        <v/>
      </c>
      <c r="AF373" s="468" t="str">
        <f t="shared" si="567"/>
        <v/>
      </c>
      <c r="AG373" s="469" t="str">
        <f t="shared" si="568"/>
        <v/>
      </c>
      <c r="AH373" s="102" t="str">
        <f t="shared" si="568"/>
        <v/>
      </c>
      <c r="AI373" s="855"/>
      <c r="AJ373" s="588"/>
      <c r="AK373" s="102" t="str">
        <f t="shared" si="569"/>
        <v/>
      </c>
      <c r="AL373" s="856"/>
      <c r="AM373" s="469">
        <f t="shared" si="570"/>
        <v>0</v>
      </c>
      <c r="AN373" s="469">
        <f t="shared" si="571"/>
        <v>0</v>
      </c>
      <c r="AO373" s="469">
        <f t="shared" si="572"/>
        <v>0</v>
      </c>
      <c r="AP373" s="590">
        <f t="shared" si="573"/>
        <v>0</v>
      </c>
      <c r="AQ373" s="474"/>
      <c r="AR373" s="104" t="str">
        <f t="shared" si="574"/>
        <v/>
      </c>
      <c r="AS373" s="856"/>
      <c r="AT373" s="469">
        <f t="shared" si="575"/>
        <v>0</v>
      </c>
      <c r="AU373" s="469">
        <f t="shared" si="576"/>
        <v>0</v>
      </c>
      <c r="AV373" s="469">
        <f t="shared" si="577"/>
        <v>0</v>
      </c>
      <c r="AW373" s="590">
        <f t="shared" si="578"/>
        <v>0</v>
      </c>
      <c r="AX373" s="474"/>
      <c r="AY373" s="102" t="str">
        <f t="shared" si="579"/>
        <v/>
      </c>
      <c r="AZ373" s="856"/>
      <c r="BA373" s="469">
        <f t="shared" si="580"/>
        <v>0</v>
      </c>
      <c r="BB373" s="469">
        <f t="shared" si="581"/>
        <v>0</v>
      </c>
      <c r="BC373" s="469">
        <f t="shared" si="582"/>
        <v>0</v>
      </c>
      <c r="BD373" s="590">
        <f t="shared" si="583"/>
        <v>0</v>
      </c>
      <c r="BE373" s="484" t="str">
        <f t="shared" si="584"/>
        <v>○</v>
      </c>
      <c r="BF373" s="486">
        <f t="shared" si="585"/>
        <v>0</v>
      </c>
      <c r="BG373" s="482">
        <f t="shared" si="585"/>
        <v>0</v>
      </c>
      <c r="BH373" s="482">
        <f t="shared" si="585"/>
        <v>0</v>
      </c>
      <c r="BI373" s="483">
        <f t="shared" si="586"/>
        <v>0</v>
      </c>
      <c r="BJ373" s="528">
        <f t="shared" si="587"/>
        <v>0</v>
      </c>
      <c r="BK373" s="529">
        <f t="shared" si="587"/>
        <v>0</v>
      </c>
      <c r="BL373" s="529">
        <f t="shared" si="587"/>
        <v>0</v>
      </c>
      <c r="BM373" s="530">
        <f t="shared" si="588"/>
        <v>0</v>
      </c>
      <c r="BN373" s="528">
        <f t="shared" si="589"/>
        <v>0</v>
      </c>
      <c r="BO373" s="529">
        <f t="shared" si="590"/>
        <v>0</v>
      </c>
      <c r="BP373" s="529">
        <f t="shared" si="591"/>
        <v>0</v>
      </c>
      <c r="BQ373" s="530">
        <f t="shared" si="592"/>
        <v>0</v>
      </c>
      <c r="BR373" s="528">
        <f t="shared" si="593"/>
        <v>0</v>
      </c>
      <c r="BS373" s="529">
        <f t="shared" si="593"/>
        <v>0</v>
      </c>
      <c r="BT373" s="529">
        <f t="shared" si="593"/>
        <v>0</v>
      </c>
      <c r="BU373" s="530">
        <f t="shared" si="594"/>
        <v>0</v>
      </c>
      <c r="BV373" s="528">
        <f t="shared" si="595"/>
        <v>0</v>
      </c>
      <c r="BW373" s="529">
        <f t="shared" si="596"/>
        <v>0</v>
      </c>
      <c r="BX373" s="529">
        <f t="shared" si="597"/>
        <v>0</v>
      </c>
      <c r="BY373" s="530">
        <f t="shared" si="598"/>
        <v>0</v>
      </c>
      <c r="BZ373" s="560" t="str">
        <f t="shared" si="599"/>
        <v/>
      </c>
      <c r="CA373" s="184" t="str">
        <f t="shared" si="599"/>
        <v/>
      </c>
      <c r="CB373" s="183" t="str">
        <f t="shared" si="599"/>
        <v/>
      </c>
      <c r="CC373" s="185" t="str">
        <f t="shared" si="600"/>
        <v/>
      </c>
      <c r="CD373" s="184" t="str">
        <f t="shared" si="600"/>
        <v/>
      </c>
      <c r="CE373" s="183" t="str">
        <f t="shared" si="600"/>
        <v/>
      </c>
      <c r="CF373" s="447"/>
      <c r="CG373" s="482" t="str">
        <f t="shared" si="601"/>
        <v>－</v>
      </c>
      <c r="CH373" s="469"/>
      <c r="CI373" s="561"/>
      <c r="CJ373" s="468" t="str">
        <f t="shared" si="602"/>
        <v/>
      </c>
      <c r="CK373" s="469" t="str">
        <f t="shared" si="603"/>
        <v/>
      </c>
      <c r="CL373" s="102" t="str">
        <f t="shared" si="604"/>
        <v/>
      </c>
      <c r="CM373" s="468" t="str">
        <f t="shared" si="605"/>
        <v/>
      </c>
      <c r="CN373" s="469" t="str">
        <f t="shared" si="606"/>
        <v/>
      </c>
      <c r="CO373" s="102" t="str">
        <f t="shared" si="607"/>
        <v/>
      </c>
      <c r="CP373" s="468" t="str">
        <f t="shared" si="608"/>
        <v/>
      </c>
      <c r="CQ373" s="469" t="str">
        <f t="shared" si="608"/>
        <v/>
      </c>
      <c r="CR373" s="102" t="str">
        <f t="shared" si="608"/>
        <v/>
      </c>
      <c r="CS373" s="468" t="str">
        <f t="shared" si="609"/>
        <v/>
      </c>
      <c r="CT373" s="469" t="str">
        <f t="shared" si="610"/>
        <v/>
      </c>
      <c r="CU373" s="469" t="str">
        <f t="shared" si="611"/>
        <v/>
      </c>
      <c r="CV373" s="105" t="str">
        <f t="shared" si="612"/>
        <v/>
      </c>
      <c r="CW373" s="856"/>
      <c r="CX373" s="469">
        <f t="shared" si="613"/>
        <v>0</v>
      </c>
      <c r="CY373" s="469">
        <f t="shared" si="614"/>
        <v>0</v>
      </c>
      <c r="CZ373" s="469">
        <f t="shared" si="615"/>
        <v>0</v>
      </c>
      <c r="DA373" s="590">
        <f t="shared" si="616"/>
        <v>0</v>
      </c>
      <c r="DB373" s="474"/>
      <c r="DC373" s="604">
        <f t="shared" si="617"/>
        <v>0</v>
      </c>
      <c r="DD373" s="184">
        <f t="shared" si="618"/>
        <v>0</v>
      </c>
      <c r="DE373" s="605">
        <f t="shared" si="619"/>
        <v>0</v>
      </c>
      <c r="DF373" s="104" t="str">
        <f t="shared" si="620"/>
        <v/>
      </c>
      <c r="DG373" s="856"/>
      <c r="DH373" s="469">
        <f t="shared" si="621"/>
        <v>0</v>
      </c>
      <c r="DI373" s="469">
        <f t="shared" si="622"/>
        <v>0</v>
      </c>
      <c r="DJ373" s="469">
        <f t="shared" si="623"/>
        <v>0</v>
      </c>
      <c r="DK373" s="590">
        <f t="shared" si="624"/>
        <v>0</v>
      </c>
      <c r="DL373" s="474"/>
      <c r="DM373" s="604">
        <f t="shared" si="625"/>
        <v>0</v>
      </c>
      <c r="DN373" s="184">
        <f t="shared" si="626"/>
        <v>0</v>
      </c>
      <c r="DO373" s="605">
        <f t="shared" si="627"/>
        <v>0</v>
      </c>
      <c r="DP373" s="104" t="str">
        <f t="shared" si="628"/>
        <v/>
      </c>
      <c r="DQ373" s="856"/>
      <c r="DR373" s="469">
        <f t="shared" si="629"/>
        <v>0</v>
      </c>
      <c r="DS373" s="469">
        <f t="shared" si="630"/>
        <v>0</v>
      </c>
      <c r="DT373" s="469">
        <f t="shared" si="631"/>
        <v>0</v>
      </c>
      <c r="DU373" s="101">
        <f t="shared" si="632"/>
        <v>0</v>
      </c>
      <c r="DV373" s="528">
        <f t="shared" si="633"/>
        <v>0</v>
      </c>
      <c r="DW373" s="529">
        <f t="shared" si="633"/>
        <v>0</v>
      </c>
      <c r="DX373" s="529">
        <f t="shared" si="633"/>
        <v>0</v>
      </c>
      <c r="DY373" s="530">
        <f t="shared" si="634"/>
        <v>0</v>
      </c>
      <c r="DZ373" s="528">
        <f t="shared" si="635"/>
        <v>0</v>
      </c>
      <c r="EA373" s="529">
        <f t="shared" si="635"/>
        <v>0</v>
      </c>
      <c r="EB373" s="529">
        <f t="shared" si="635"/>
        <v>0</v>
      </c>
      <c r="EC373" s="530">
        <f t="shared" si="636"/>
        <v>0</v>
      </c>
      <c r="ED373" s="528">
        <f t="shared" si="637"/>
        <v>0</v>
      </c>
      <c r="EE373" s="529">
        <f t="shared" si="637"/>
        <v>0</v>
      </c>
      <c r="EF373" s="529">
        <f t="shared" si="637"/>
        <v>0</v>
      </c>
      <c r="EG373" s="530">
        <f t="shared" si="638"/>
        <v>0</v>
      </c>
      <c r="EH373" s="528">
        <f t="shared" si="639"/>
        <v>0</v>
      </c>
      <c r="EI373" s="529">
        <f t="shared" si="640"/>
        <v>0</v>
      </c>
      <c r="EJ373" s="529">
        <f t="shared" si="641"/>
        <v>0</v>
      </c>
      <c r="EK373" s="530">
        <f t="shared" si="642"/>
        <v>0</v>
      </c>
      <c r="EL373" s="562"/>
      <c r="EM373" s="571">
        <f t="shared" si="643"/>
        <v>0</v>
      </c>
      <c r="EN373" s="572">
        <f t="shared" si="643"/>
        <v>0</v>
      </c>
      <c r="EO373" s="576">
        <f t="shared" si="643"/>
        <v>0</v>
      </c>
      <c r="EP373" s="578">
        <f t="shared" si="644"/>
        <v>0</v>
      </c>
      <c r="EQ373" s="571">
        <f t="shared" si="645"/>
        <v>0</v>
      </c>
      <c r="ER373" s="572">
        <f t="shared" si="645"/>
        <v>0</v>
      </c>
      <c r="ES373" s="573">
        <f t="shared" si="645"/>
        <v>0</v>
      </c>
      <c r="ET373" s="579">
        <f t="shared" si="646"/>
        <v>0</v>
      </c>
      <c r="EU373" s="577">
        <f t="shared" si="647"/>
        <v>0</v>
      </c>
      <c r="EV373" s="521">
        <f t="shared" si="648"/>
        <v>0</v>
      </c>
      <c r="EW373" s="525">
        <f t="shared" si="649"/>
        <v>0</v>
      </c>
      <c r="EX373" s="524">
        <f t="shared" si="650"/>
        <v>0</v>
      </c>
      <c r="EY373" s="509" t="str">
        <f t="shared" si="651"/>
        <v>○</v>
      </c>
      <c r="EZ373" s="486">
        <f t="shared" si="652"/>
        <v>0</v>
      </c>
      <c r="FA373" s="482">
        <f t="shared" si="652"/>
        <v>0</v>
      </c>
      <c r="FB373" s="482">
        <f t="shared" si="652"/>
        <v>0</v>
      </c>
      <c r="FC373" s="536">
        <f t="shared" si="653"/>
        <v>0</v>
      </c>
      <c r="FD373" s="101">
        <f t="shared" si="654"/>
        <v>0</v>
      </c>
      <c r="FE373" s="846">
        <f t="shared" si="655"/>
        <v>0</v>
      </c>
      <c r="FF373" s="847">
        <f t="shared" si="656"/>
        <v>0</v>
      </c>
      <c r="FG373" s="101" t="str">
        <f t="shared" si="657"/>
        <v/>
      </c>
      <c r="FH373" s="185" t="str">
        <f t="shared" si="658"/>
        <v/>
      </c>
      <c r="FI373" s="184" t="str">
        <f t="shared" si="658"/>
        <v/>
      </c>
      <c r="FJ373" s="848" t="str">
        <f t="shared" si="658"/>
        <v/>
      </c>
      <c r="FK373" s="508"/>
      <c r="FL373" s="498"/>
      <c r="FM373" s="499"/>
      <c r="FN373" s="849">
        <f t="shared" si="659"/>
        <v>0</v>
      </c>
      <c r="FO373" s="511" t="str">
        <f t="shared" si="660"/>
        <v/>
      </c>
      <c r="FP373" s="528" t="str">
        <f t="shared" si="661"/>
        <v/>
      </c>
      <c r="FQ373" s="529" t="str">
        <f t="shared" si="662"/>
        <v/>
      </c>
      <c r="FR373" s="529" t="str">
        <f t="shared" si="663"/>
        <v/>
      </c>
      <c r="FS373" s="530">
        <f t="shared" si="664"/>
        <v>0</v>
      </c>
      <c r="FT373" s="510"/>
    </row>
    <row r="374" spans="1:176" s="3" customFormat="1" ht="18" customHeight="1">
      <c r="A374" s="619" t="str">
        <f t="shared" si="557"/>
        <v/>
      </c>
      <c r="B374" s="448">
        <f t="shared" si="665"/>
        <v>0</v>
      </c>
      <c r="C374" s="1114" t="str">
        <f t="shared" si="558"/>
        <v>授業料</v>
      </c>
      <c r="D374" s="1114" t="str">
        <f t="shared" si="559"/>
        <v>入学金</v>
      </c>
      <c r="E374" s="448">
        <f t="shared" si="666"/>
        <v>0</v>
      </c>
      <c r="F374" s="619">
        <f t="shared" si="560"/>
        <v>0</v>
      </c>
      <c r="G374" s="539">
        <f t="shared" si="561"/>
        <v>357</v>
      </c>
      <c r="H374" s="844"/>
      <c r="I374" s="845"/>
      <c r="J374" s="187"/>
      <c r="K374" s="188"/>
      <c r="L374" s="188"/>
      <c r="M374" s="186"/>
      <c r="N374" s="97"/>
      <c r="O374" s="98"/>
      <c r="P374" s="187"/>
      <c r="Q374" s="188"/>
      <c r="R374" s="186"/>
      <c r="S374" s="99"/>
      <c r="T374" s="97"/>
      <c r="U374" s="741"/>
      <c r="V374" s="101" t="str">
        <f>IF(OR($R$5="",$T$5="",$J374="",$O374="",$U374=""),"",IF(ISERROR(VLOOKUP($C374,参照!$P$4:$V$112,5,FALSE)),0,VLOOKUP($C374,参照!$P$4:$V$112,5,FALSE)))</f>
        <v/>
      </c>
      <c r="W374" s="100"/>
      <c r="X374" s="102" t="str">
        <f>IF(OR($R$5="",$T$5="",$J374="",$O374="",$W374=""),"",IF(ISERROR(VLOOKUP($D374,参照!$P$4:$V$112,5,FALSE)),0,VLOOKUP($D374,参照!$P$4:$V$112,5,FALSE)))</f>
        <v/>
      </c>
      <c r="Y374" s="182" t="str">
        <f t="shared" si="562"/>
        <v/>
      </c>
      <c r="Z374" s="182" t="str">
        <f t="shared" si="563"/>
        <v/>
      </c>
      <c r="AA374" s="468"/>
      <c r="AB374" s="536">
        <f t="shared" si="564"/>
        <v>0</v>
      </c>
      <c r="AC374" s="854"/>
      <c r="AD374" s="738">
        <f t="shared" si="565"/>
        <v>0</v>
      </c>
      <c r="AE374" s="103" t="str">
        <f t="shared" si="566"/>
        <v/>
      </c>
      <c r="AF374" s="468" t="str">
        <f t="shared" si="567"/>
        <v/>
      </c>
      <c r="AG374" s="469" t="str">
        <f t="shared" si="568"/>
        <v/>
      </c>
      <c r="AH374" s="102" t="str">
        <f t="shared" si="568"/>
        <v/>
      </c>
      <c r="AI374" s="855"/>
      <c r="AJ374" s="588"/>
      <c r="AK374" s="102" t="str">
        <f t="shared" si="569"/>
        <v/>
      </c>
      <c r="AL374" s="856"/>
      <c r="AM374" s="469">
        <f t="shared" si="570"/>
        <v>0</v>
      </c>
      <c r="AN374" s="469">
        <f t="shared" si="571"/>
        <v>0</v>
      </c>
      <c r="AO374" s="469">
        <f t="shared" si="572"/>
        <v>0</v>
      </c>
      <c r="AP374" s="590">
        <f t="shared" si="573"/>
        <v>0</v>
      </c>
      <c r="AQ374" s="474"/>
      <c r="AR374" s="104" t="str">
        <f t="shared" si="574"/>
        <v/>
      </c>
      <c r="AS374" s="856"/>
      <c r="AT374" s="469">
        <f t="shared" si="575"/>
        <v>0</v>
      </c>
      <c r="AU374" s="469">
        <f t="shared" si="576"/>
        <v>0</v>
      </c>
      <c r="AV374" s="469">
        <f t="shared" si="577"/>
        <v>0</v>
      </c>
      <c r="AW374" s="590">
        <f t="shared" si="578"/>
        <v>0</v>
      </c>
      <c r="AX374" s="474"/>
      <c r="AY374" s="102" t="str">
        <f t="shared" si="579"/>
        <v/>
      </c>
      <c r="AZ374" s="856"/>
      <c r="BA374" s="469">
        <f t="shared" si="580"/>
        <v>0</v>
      </c>
      <c r="BB374" s="469">
        <f t="shared" si="581"/>
        <v>0</v>
      </c>
      <c r="BC374" s="469">
        <f t="shared" si="582"/>
        <v>0</v>
      </c>
      <c r="BD374" s="590">
        <f t="shared" si="583"/>
        <v>0</v>
      </c>
      <c r="BE374" s="484" t="str">
        <f t="shared" si="584"/>
        <v>○</v>
      </c>
      <c r="BF374" s="486">
        <f t="shared" si="585"/>
        <v>0</v>
      </c>
      <c r="BG374" s="482">
        <f t="shared" si="585"/>
        <v>0</v>
      </c>
      <c r="BH374" s="482">
        <f t="shared" si="585"/>
        <v>0</v>
      </c>
      <c r="BI374" s="483">
        <f t="shared" si="586"/>
        <v>0</v>
      </c>
      <c r="BJ374" s="528">
        <f t="shared" si="587"/>
        <v>0</v>
      </c>
      <c r="BK374" s="529">
        <f t="shared" si="587"/>
        <v>0</v>
      </c>
      <c r="BL374" s="529">
        <f t="shared" si="587"/>
        <v>0</v>
      </c>
      <c r="BM374" s="530">
        <f t="shared" si="588"/>
        <v>0</v>
      </c>
      <c r="BN374" s="528">
        <f t="shared" si="589"/>
        <v>0</v>
      </c>
      <c r="BO374" s="529">
        <f t="shared" si="590"/>
        <v>0</v>
      </c>
      <c r="BP374" s="529">
        <f t="shared" si="591"/>
        <v>0</v>
      </c>
      <c r="BQ374" s="530">
        <f t="shared" si="592"/>
        <v>0</v>
      </c>
      <c r="BR374" s="528">
        <f t="shared" si="593"/>
        <v>0</v>
      </c>
      <c r="BS374" s="529">
        <f t="shared" si="593"/>
        <v>0</v>
      </c>
      <c r="BT374" s="529">
        <f t="shared" si="593"/>
        <v>0</v>
      </c>
      <c r="BU374" s="530">
        <f t="shared" si="594"/>
        <v>0</v>
      </c>
      <c r="BV374" s="528">
        <f t="shared" si="595"/>
        <v>0</v>
      </c>
      <c r="BW374" s="529">
        <f t="shared" si="596"/>
        <v>0</v>
      </c>
      <c r="BX374" s="529">
        <f t="shared" si="597"/>
        <v>0</v>
      </c>
      <c r="BY374" s="530">
        <f t="shared" si="598"/>
        <v>0</v>
      </c>
      <c r="BZ374" s="560" t="str">
        <f t="shared" si="599"/>
        <v/>
      </c>
      <c r="CA374" s="184" t="str">
        <f t="shared" si="599"/>
        <v/>
      </c>
      <c r="CB374" s="183" t="str">
        <f t="shared" si="599"/>
        <v/>
      </c>
      <c r="CC374" s="185" t="str">
        <f t="shared" si="600"/>
        <v/>
      </c>
      <c r="CD374" s="184" t="str">
        <f t="shared" si="600"/>
        <v/>
      </c>
      <c r="CE374" s="183" t="str">
        <f t="shared" si="600"/>
        <v/>
      </c>
      <c r="CF374" s="447"/>
      <c r="CG374" s="482" t="str">
        <f t="shared" si="601"/>
        <v>－</v>
      </c>
      <c r="CH374" s="469"/>
      <c r="CI374" s="561"/>
      <c r="CJ374" s="468" t="str">
        <f t="shared" si="602"/>
        <v/>
      </c>
      <c r="CK374" s="469" t="str">
        <f t="shared" si="603"/>
        <v/>
      </c>
      <c r="CL374" s="102" t="str">
        <f t="shared" si="604"/>
        <v/>
      </c>
      <c r="CM374" s="468" t="str">
        <f t="shared" si="605"/>
        <v/>
      </c>
      <c r="CN374" s="469" t="str">
        <f t="shared" si="606"/>
        <v/>
      </c>
      <c r="CO374" s="102" t="str">
        <f t="shared" si="607"/>
        <v/>
      </c>
      <c r="CP374" s="468" t="str">
        <f t="shared" si="608"/>
        <v/>
      </c>
      <c r="CQ374" s="469" t="str">
        <f t="shared" si="608"/>
        <v/>
      </c>
      <c r="CR374" s="102" t="str">
        <f t="shared" si="608"/>
        <v/>
      </c>
      <c r="CS374" s="468" t="str">
        <f t="shared" si="609"/>
        <v/>
      </c>
      <c r="CT374" s="469" t="str">
        <f t="shared" si="610"/>
        <v/>
      </c>
      <c r="CU374" s="469" t="str">
        <f t="shared" si="611"/>
        <v/>
      </c>
      <c r="CV374" s="105" t="str">
        <f t="shared" si="612"/>
        <v/>
      </c>
      <c r="CW374" s="856"/>
      <c r="CX374" s="469">
        <f t="shared" si="613"/>
        <v>0</v>
      </c>
      <c r="CY374" s="469">
        <f t="shared" si="614"/>
        <v>0</v>
      </c>
      <c r="CZ374" s="469">
        <f t="shared" si="615"/>
        <v>0</v>
      </c>
      <c r="DA374" s="590">
        <f t="shared" si="616"/>
        <v>0</v>
      </c>
      <c r="DB374" s="474"/>
      <c r="DC374" s="604">
        <f t="shared" si="617"/>
        <v>0</v>
      </c>
      <c r="DD374" s="184">
        <f t="shared" si="618"/>
        <v>0</v>
      </c>
      <c r="DE374" s="605">
        <f t="shared" si="619"/>
        <v>0</v>
      </c>
      <c r="DF374" s="104" t="str">
        <f t="shared" si="620"/>
        <v/>
      </c>
      <c r="DG374" s="856"/>
      <c r="DH374" s="469">
        <f t="shared" si="621"/>
        <v>0</v>
      </c>
      <c r="DI374" s="469">
        <f t="shared" si="622"/>
        <v>0</v>
      </c>
      <c r="DJ374" s="469">
        <f t="shared" si="623"/>
        <v>0</v>
      </c>
      <c r="DK374" s="590">
        <f t="shared" si="624"/>
        <v>0</v>
      </c>
      <c r="DL374" s="474"/>
      <c r="DM374" s="604">
        <f t="shared" si="625"/>
        <v>0</v>
      </c>
      <c r="DN374" s="184">
        <f t="shared" si="626"/>
        <v>0</v>
      </c>
      <c r="DO374" s="605">
        <f t="shared" si="627"/>
        <v>0</v>
      </c>
      <c r="DP374" s="104" t="str">
        <f t="shared" si="628"/>
        <v/>
      </c>
      <c r="DQ374" s="856"/>
      <c r="DR374" s="469">
        <f t="shared" si="629"/>
        <v>0</v>
      </c>
      <c r="DS374" s="469">
        <f t="shared" si="630"/>
        <v>0</v>
      </c>
      <c r="DT374" s="469">
        <f t="shared" si="631"/>
        <v>0</v>
      </c>
      <c r="DU374" s="101">
        <f t="shared" si="632"/>
        <v>0</v>
      </c>
      <c r="DV374" s="528">
        <f t="shared" si="633"/>
        <v>0</v>
      </c>
      <c r="DW374" s="529">
        <f t="shared" si="633"/>
        <v>0</v>
      </c>
      <c r="DX374" s="529">
        <f t="shared" si="633"/>
        <v>0</v>
      </c>
      <c r="DY374" s="530">
        <f t="shared" si="634"/>
        <v>0</v>
      </c>
      <c r="DZ374" s="528">
        <f t="shared" si="635"/>
        <v>0</v>
      </c>
      <c r="EA374" s="529">
        <f t="shared" si="635"/>
        <v>0</v>
      </c>
      <c r="EB374" s="529">
        <f t="shared" si="635"/>
        <v>0</v>
      </c>
      <c r="EC374" s="530">
        <f t="shared" si="636"/>
        <v>0</v>
      </c>
      <c r="ED374" s="528">
        <f t="shared" si="637"/>
        <v>0</v>
      </c>
      <c r="EE374" s="529">
        <f t="shared" si="637"/>
        <v>0</v>
      </c>
      <c r="EF374" s="529">
        <f t="shared" si="637"/>
        <v>0</v>
      </c>
      <c r="EG374" s="530">
        <f t="shared" si="638"/>
        <v>0</v>
      </c>
      <c r="EH374" s="528">
        <f t="shared" si="639"/>
        <v>0</v>
      </c>
      <c r="EI374" s="529">
        <f t="shared" si="640"/>
        <v>0</v>
      </c>
      <c r="EJ374" s="529">
        <f t="shared" si="641"/>
        <v>0</v>
      </c>
      <c r="EK374" s="530">
        <f t="shared" si="642"/>
        <v>0</v>
      </c>
      <c r="EL374" s="562"/>
      <c r="EM374" s="571">
        <f t="shared" si="643"/>
        <v>0</v>
      </c>
      <c r="EN374" s="572">
        <f t="shared" si="643"/>
        <v>0</v>
      </c>
      <c r="EO374" s="576">
        <f t="shared" si="643"/>
        <v>0</v>
      </c>
      <c r="EP374" s="578">
        <f t="shared" si="644"/>
        <v>0</v>
      </c>
      <c r="EQ374" s="571">
        <f t="shared" si="645"/>
        <v>0</v>
      </c>
      <c r="ER374" s="572">
        <f t="shared" si="645"/>
        <v>0</v>
      </c>
      <c r="ES374" s="573">
        <f t="shared" si="645"/>
        <v>0</v>
      </c>
      <c r="ET374" s="579">
        <f t="shared" si="646"/>
        <v>0</v>
      </c>
      <c r="EU374" s="577">
        <f t="shared" si="647"/>
        <v>0</v>
      </c>
      <c r="EV374" s="521">
        <f t="shared" si="648"/>
        <v>0</v>
      </c>
      <c r="EW374" s="525">
        <f t="shared" si="649"/>
        <v>0</v>
      </c>
      <c r="EX374" s="524">
        <f t="shared" si="650"/>
        <v>0</v>
      </c>
      <c r="EY374" s="509" t="str">
        <f t="shared" si="651"/>
        <v>○</v>
      </c>
      <c r="EZ374" s="486">
        <f t="shared" si="652"/>
        <v>0</v>
      </c>
      <c r="FA374" s="482">
        <f t="shared" si="652"/>
        <v>0</v>
      </c>
      <c r="FB374" s="482">
        <f t="shared" si="652"/>
        <v>0</v>
      </c>
      <c r="FC374" s="536">
        <f t="shared" si="653"/>
        <v>0</v>
      </c>
      <c r="FD374" s="101">
        <f t="shared" si="654"/>
        <v>0</v>
      </c>
      <c r="FE374" s="846">
        <f t="shared" si="655"/>
        <v>0</v>
      </c>
      <c r="FF374" s="847">
        <f t="shared" si="656"/>
        <v>0</v>
      </c>
      <c r="FG374" s="101" t="str">
        <f t="shared" si="657"/>
        <v/>
      </c>
      <c r="FH374" s="185" t="str">
        <f t="shared" si="658"/>
        <v/>
      </c>
      <c r="FI374" s="184" t="str">
        <f t="shared" si="658"/>
        <v/>
      </c>
      <c r="FJ374" s="848" t="str">
        <f t="shared" si="658"/>
        <v/>
      </c>
      <c r="FK374" s="508"/>
      <c r="FL374" s="498"/>
      <c r="FM374" s="499"/>
      <c r="FN374" s="849">
        <f t="shared" si="659"/>
        <v>0</v>
      </c>
      <c r="FO374" s="511" t="str">
        <f t="shared" si="660"/>
        <v/>
      </c>
      <c r="FP374" s="528" t="str">
        <f t="shared" si="661"/>
        <v/>
      </c>
      <c r="FQ374" s="529" t="str">
        <f t="shared" si="662"/>
        <v/>
      </c>
      <c r="FR374" s="529" t="str">
        <f t="shared" si="663"/>
        <v/>
      </c>
      <c r="FS374" s="530">
        <f t="shared" si="664"/>
        <v>0</v>
      </c>
      <c r="FT374" s="510"/>
    </row>
    <row r="375" spans="1:176" s="3" customFormat="1" ht="18" customHeight="1">
      <c r="A375" s="619" t="str">
        <f t="shared" si="557"/>
        <v/>
      </c>
      <c r="B375" s="448">
        <f t="shared" si="665"/>
        <v>0</v>
      </c>
      <c r="C375" s="1114" t="str">
        <f t="shared" si="558"/>
        <v>授業料</v>
      </c>
      <c r="D375" s="1114" t="str">
        <f t="shared" si="559"/>
        <v>入学金</v>
      </c>
      <c r="E375" s="448">
        <f t="shared" si="666"/>
        <v>0</v>
      </c>
      <c r="F375" s="619">
        <f t="shared" si="560"/>
        <v>0</v>
      </c>
      <c r="G375" s="539">
        <f t="shared" si="561"/>
        <v>358</v>
      </c>
      <c r="H375" s="844"/>
      <c r="I375" s="845"/>
      <c r="J375" s="187"/>
      <c r="K375" s="188"/>
      <c r="L375" s="188"/>
      <c r="M375" s="186"/>
      <c r="N375" s="97"/>
      <c r="O375" s="98"/>
      <c r="P375" s="187"/>
      <c r="Q375" s="188"/>
      <c r="R375" s="186"/>
      <c r="S375" s="99"/>
      <c r="T375" s="97"/>
      <c r="U375" s="741"/>
      <c r="V375" s="101" t="str">
        <f>IF(OR($R$5="",$T$5="",$J375="",$O375="",$U375=""),"",IF(ISERROR(VLOOKUP($C375,参照!$P$4:$V$112,5,FALSE)),0,VLOOKUP($C375,参照!$P$4:$V$112,5,FALSE)))</f>
        <v/>
      </c>
      <c r="W375" s="100"/>
      <c r="X375" s="102" t="str">
        <f>IF(OR($R$5="",$T$5="",$J375="",$O375="",$W375=""),"",IF(ISERROR(VLOOKUP($D375,参照!$P$4:$V$112,5,FALSE)),0,VLOOKUP($D375,参照!$P$4:$V$112,5,FALSE)))</f>
        <v/>
      </c>
      <c r="Y375" s="182" t="str">
        <f t="shared" si="562"/>
        <v/>
      </c>
      <c r="Z375" s="182" t="str">
        <f t="shared" si="563"/>
        <v/>
      </c>
      <c r="AA375" s="468"/>
      <c r="AB375" s="536">
        <f t="shared" si="564"/>
        <v>0</v>
      </c>
      <c r="AC375" s="854"/>
      <c r="AD375" s="738">
        <f t="shared" si="565"/>
        <v>0</v>
      </c>
      <c r="AE375" s="103" t="str">
        <f t="shared" si="566"/>
        <v/>
      </c>
      <c r="AF375" s="468" t="str">
        <f t="shared" si="567"/>
        <v/>
      </c>
      <c r="AG375" s="469" t="str">
        <f t="shared" si="568"/>
        <v/>
      </c>
      <c r="AH375" s="102" t="str">
        <f t="shared" si="568"/>
        <v/>
      </c>
      <c r="AI375" s="855"/>
      <c r="AJ375" s="588"/>
      <c r="AK375" s="102" t="str">
        <f t="shared" si="569"/>
        <v/>
      </c>
      <c r="AL375" s="856"/>
      <c r="AM375" s="469">
        <f t="shared" si="570"/>
        <v>0</v>
      </c>
      <c r="AN375" s="469">
        <f t="shared" si="571"/>
        <v>0</v>
      </c>
      <c r="AO375" s="469">
        <f t="shared" si="572"/>
        <v>0</v>
      </c>
      <c r="AP375" s="590">
        <f t="shared" si="573"/>
        <v>0</v>
      </c>
      <c r="AQ375" s="474"/>
      <c r="AR375" s="104" t="str">
        <f t="shared" si="574"/>
        <v/>
      </c>
      <c r="AS375" s="856"/>
      <c r="AT375" s="469">
        <f t="shared" si="575"/>
        <v>0</v>
      </c>
      <c r="AU375" s="469">
        <f t="shared" si="576"/>
        <v>0</v>
      </c>
      <c r="AV375" s="469">
        <f t="shared" si="577"/>
        <v>0</v>
      </c>
      <c r="AW375" s="590">
        <f t="shared" si="578"/>
        <v>0</v>
      </c>
      <c r="AX375" s="474"/>
      <c r="AY375" s="102" t="str">
        <f t="shared" si="579"/>
        <v/>
      </c>
      <c r="AZ375" s="856"/>
      <c r="BA375" s="469">
        <f t="shared" si="580"/>
        <v>0</v>
      </c>
      <c r="BB375" s="469">
        <f t="shared" si="581"/>
        <v>0</v>
      </c>
      <c r="BC375" s="469">
        <f t="shared" si="582"/>
        <v>0</v>
      </c>
      <c r="BD375" s="590">
        <f t="shared" si="583"/>
        <v>0</v>
      </c>
      <c r="BE375" s="484" t="str">
        <f t="shared" si="584"/>
        <v>○</v>
      </c>
      <c r="BF375" s="486">
        <f t="shared" si="585"/>
        <v>0</v>
      </c>
      <c r="BG375" s="482">
        <f t="shared" si="585"/>
        <v>0</v>
      </c>
      <c r="BH375" s="482">
        <f t="shared" si="585"/>
        <v>0</v>
      </c>
      <c r="BI375" s="483">
        <f t="shared" si="586"/>
        <v>0</v>
      </c>
      <c r="BJ375" s="528">
        <f t="shared" si="587"/>
        <v>0</v>
      </c>
      <c r="BK375" s="529">
        <f t="shared" si="587"/>
        <v>0</v>
      </c>
      <c r="BL375" s="529">
        <f t="shared" si="587"/>
        <v>0</v>
      </c>
      <c r="BM375" s="530">
        <f t="shared" si="588"/>
        <v>0</v>
      </c>
      <c r="BN375" s="528">
        <f t="shared" si="589"/>
        <v>0</v>
      </c>
      <c r="BO375" s="529">
        <f t="shared" si="590"/>
        <v>0</v>
      </c>
      <c r="BP375" s="529">
        <f t="shared" si="591"/>
        <v>0</v>
      </c>
      <c r="BQ375" s="530">
        <f t="shared" si="592"/>
        <v>0</v>
      </c>
      <c r="BR375" s="528">
        <f t="shared" si="593"/>
        <v>0</v>
      </c>
      <c r="BS375" s="529">
        <f t="shared" si="593"/>
        <v>0</v>
      </c>
      <c r="BT375" s="529">
        <f t="shared" si="593"/>
        <v>0</v>
      </c>
      <c r="BU375" s="530">
        <f t="shared" si="594"/>
        <v>0</v>
      </c>
      <c r="BV375" s="528">
        <f t="shared" si="595"/>
        <v>0</v>
      </c>
      <c r="BW375" s="529">
        <f t="shared" si="596"/>
        <v>0</v>
      </c>
      <c r="BX375" s="529">
        <f t="shared" si="597"/>
        <v>0</v>
      </c>
      <c r="BY375" s="530">
        <f t="shared" si="598"/>
        <v>0</v>
      </c>
      <c r="BZ375" s="560" t="str">
        <f t="shared" si="599"/>
        <v/>
      </c>
      <c r="CA375" s="184" t="str">
        <f t="shared" si="599"/>
        <v/>
      </c>
      <c r="CB375" s="183" t="str">
        <f t="shared" si="599"/>
        <v/>
      </c>
      <c r="CC375" s="185" t="str">
        <f t="shared" si="600"/>
        <v/>
      </c>
      <c r="CD375" s="184" t="str">
        <f t="shared" si="600"/>
        <v/>
      </c>
      <c r="CE375" s="183" t="str">
        <f t="shared" si="600"/>
        <v/>
      </c>
      <c r="CF375" s="447"/>
      <c r="CG375" s="482" t="str">
        <f t="shared" si="601"/>
        <v>－</v>
      </c>
      <c r="CH375" s="469"/>
      <c r="CI375" s="561"/>
      <c r="CJ375" s="468" t="str">
        <f t="shared" si="602"/>
        <v/>
      </c>
      <c r="CK375" s="469" t="str">
        <f t="shared" si="603"/>
        <v/>
      </c>
      <c r="CL375" s="102" t="str">
        <f t="shared" si="604"/>
        <v/>
      </c>
      <c r="CM375" s="468" t="str">
        <f t="shared" si="605"/>
        <v/>
      </c>
      <c r="CN375" s="469" t="str">
        <f t="shared" si="606"/>
        <v/>
      </c>
      <c r="CO375" s="102" t="str">
        <f t="shared" si="607"/>
        <v/>
      </c>
      <c r="CP375" s="468" t="str">
        <f t="shared" si="608"/>
        <v/>
      </c>
      <c r="CQ375" s="469" t="str">
        <f t="shared" si="608"/>
        <v/>
      </c>
      <c r="CR375" s="102" t="str">
        <f t="shared" si="608"/>
        <v/>
      </c>
      <c r="CS375" s="468" t="str">
        <f t="shared" si="609"/>
        <v/>
      </c>
      <c r="CT375" s="469" t="str">
        <f t="shared" si="610"/>
        <v/>
      </c>
      <c r="CU375" s="469" t="str">
        <f t="shared" si="611"/>
        <v/>
      </c>
      <c r="CV375" s="105" t="str">
        <f t="shared" si="612"/>
        <v/>
      </c>
      <c r="CW375" s="856"/>
      <c r="CX375" s="469">
        <f t="shared" si="613"/>
        <v>0</v>
      </c>
      <c r="CY375" s="469">
        <f t="shared" si="614"/>
        <v>0</v>
      </c>
      <c r="CZ375" s="469">
        <f t="shared" si="615"/>
        <v>0</v>
      </c>
      <c r="DA375" s="590">
        <f t="shared" si="616"/>
        <v>0</v>
      </c>
      <c r="DB375" s="474"/>
      <c r="DC375" s="604">
        <f t="shared" si="617"/>
        <v>0</v>
      </c>
      <c r="DD375" s="184">
        <f t="shared" si="618"/>
        <v>0</v>
      </c>
      <c r="DE375" s="605">
        <f t="shared" si="619"/>
        <v>0</v>
      </c>
      <c r="DF375" s="104" t="str">
        <f t="shared" si="620"/>
        <v/>
      </c>
      <c r="DG375" s="856"/>
      <c r="DH375" s="469">
        <f t="shared" si="621"/>
        <v>0</v>
      </c>
      <c r="DI375" s="469">
        <f t="shared" si="622"/>
        <v>0</v>
      </c>
      <c r="DJ375" s="469">
        <f t="shared" si="623"/>
        <v>0</v>
      </c>
      <c r="DK375" s="590">
        <f t="shared" si="624"/>
        <v>0</v>
      </c>
      <c r="DL375" s="474"/>
      <c r="DM375" s="604">
        <f t="shared" si="625"/>
        <v>0</v>
      </c>
      <c r="DN375" s="184">
        <f t="shared" si="626"/>
        <v>0</v>
      </c>
      <c r="DO375" s="605">
        <f t="shared" si="627"/>
        <v>0</v>
      </c>
      <c r="DP375" s="104" t="str">
        <f t="shared" si="628"/>
        <v/>
      </c>
      <c r="DQ375" s="856"/>
      <c r="DR375" s="469">
        <f t="shared" si="629"/>
        <v>0</v>
      </c>
      <c r="DS375" s="469">
        <f t="shared" si="630"/>
        <v>0</v>
      </c>
      <c r="DT375" s="469">
        <f t="shared" si="631"/>
        <v>0</v>
      </c>
      <c r="DU375" s="101">
        <f t="shared" si="632"/>
        <v>0</v>
      </c>
      <c r="DV375" s="528">
        <f t="shared" si="633"/>
        <v>0</v>
      </c>
      <c r="DW375" s="529">
        <f t="shared" si="633"/>
        <v>0</v>
      </c>
      <c r="DX375" s="529">
        <f t="shared" si="633"/>
        <v>0</v>
      </c>
      <c r="DY375" s="530">
        <f t="shared" si="634"/>
        <v>0</v>
      </c>
      <c r="DZ375" s="528">
        <f t="shared" si="635"/>
        <v>0</v>
      </c>
      <c r="EA375" s="529">
        <f t="shared" si="635"/>
        <v>0</v>
      </c>
      <c r="EB375" s="529">
        <f t="shared" si="635"/>
        <v>0</v>
      </c>
      <c r="EC375" s="530">
        <f t="shared" si="636"/>
        <v>0</v>
      </c>
      <c r="ED375" s="528">
        <f t="shared" si="637"/>
        <v>0</v>
      </c>
      <c r="EE375" s="529">
        <f t="shared" si="637"/>
        <v>0</v>
      </c>
      <c r="EF375" s="529">
        <f t="shared" si="637"/>
        <v>0</v>
      </c>
      <c r="EG375" s="530">
        <f t="shared" si="638"/>
        <v>0</v>
      </c>
      <c r="EH375" s="528">
        <f t="shared" si="639"/>
        <v>0</v>
      </c>
      <c r="EI375" s="529">
        <f t="shared" si="640"/>
        <v>0</v>
      </c>
      <c r="EJ375" s="529">
        <f t="shared" si="641"/>
        <v>0</v>
      </c>
      <c r="EK375" s="530">
        <f t="shared" si="642"/>
        <v>0</v>
      </c>
      <c r="EL375" s="562"/>
      <c r="EM375" s="571">
        <f t="shared" si="643"/>
        <v>0</v>
      </c>
      <c r="EN375" s="572">
        <f t="shared" si="643"/>
        <v>0</v>
      </c>
      <c r="EO375" s="576">
        <f t="shared" si="643"/>
        <v>0</v>
      </c>
      <c r="EP375" s="578">
        <f t="shared" si="644"/>
        <v>0</v>
      </c>
      <c r="EQ375" s="571">
        <f t="shared" si="645"/>
        <v>0</v>
      </c>
      <c r="ER375" s="572">
        <f t="shared" si="645"/>
        <v>0</v>
      </c>
      <c r="ES375" s="573">
        <f t="shared" si="645"/>
        <v>0</v>
      </c>
      <c r="ET375" s="579">
        <f t="shared" si="646"/>
        <v>0</v>
      </c>
      <c r="EU375" s="577">
        <f t="shared" si="647"/>
        <v>0</v>
      </c>
      <c r="EV375" s="521">
        <f t="shared" si="648"/>
        <v>0</v>
      </c>
      <c r="EW375" s="525">
        <f t="shared" si="649"/>
        <v>0</v>
      </c>
      <c r="EX375" s="524">
        <f t="shared" si="650"/>
        <v>0</v>
      </c>
      <c r="EY375" s="509" t="str">
        <f t="shared" si="651"/>
        <v>○</v>
      </c>
      <c r="EZ375" s="486">
        <f t="shared" si="652"/>
        <v>0</v>
      </c>
      <c r="FA375" s="482">
        <f t="shared" si="652"/>
        <v>0</v>
      </c>
      <c r="FB375" s="482">
        <f t="shared" si="652"/>
        <v>0</v>
      </c>
      <c r="FC375" s="536">
        <f t="shared" si="653"/>
        <v>0</v>
      </c>
      <c r="FD375" s="101">
        <f t="shared" si="654"/>
        <v>0</v>
      </c>
      <c r="FE375" s="846">
        <f t="shared" si="655"/>
        <v>0</v>
      </c>
      <c r="FF375" s="847">
        <f t="shared" si="656"/>
        <v>0</v>
      </c>
      <c r="FG375" s="101" t="str">
        <f t="shared" si="657"/>
        <v/>
      </c>
      <c r="FH375" s="185" t="str">
        <f t="shared" si="658"/>
        <v/>
      </c>
      <c r="FI375" s="184" t="str">
        <f t="shared" si="658"/>
        <v/>
      </c>
      <c r="FJ375" s="848" t="str">
        <f t="shared" si="658"/>
        <v/>
      </c>
      <c r="FK375" s="508"/>
      <c r="FL375" s="498"/>
      <c r="FM375" s="499"/>
      <c r="FN375" s="849">
        <f t="shared" si="659"/>
        <v>0</v>
      </c>
      <c r="FO375" s="511" t="str">
        <f t="shared" si="660"/>
        <v/>
      </c>
      <c r="FP375" s="528" t="str">
        <f t="shared" si="661"/>
        <v/>
      </c>
      <c r="FQ375" s="529" t="str">
        <f t="shared" si="662"/>
        <v/>
      </c>
      <c r="FR375" s="529" t="str">
        <f t="shared" si="663"/>
        <v/>
      </c>
      <c r="FS375" s="530">
        <f t="shared" si="664"/>
        <v>0</v>
      </c>
      <c r="FT375" s="510"/>
    </row>
    <row r="376" spans="1:176" s="3" customFormat="1" ht="18" customHeight="1">
      <c r="A376" s="619" t="str">
        <f t="shared" si="557"/>
        <v/>
      </c>
      <c r="B376" s="448">
        <f t="shared" si="665"/>
        <v>0</v>
      </c>
      <c r="C376" s="1114" t="str">
        <f t="shared" si="558"/>
        <v>授業料</v>
      </c>
      <c r="D376" s="1114" t="str">
        <f t="shared" si="559"/>
        <v>入学金</v>
      </c>
      <c r="E376" s="448">
        <f t="shared" si="666"/>
        <v>0</v>
      </c>
      <c r="F376" s="619">
        <f t="shared" si="560"/>
        <v>0</v>
      </c>
      <c r="G376" s="539">
        <f t="shared" si="561"/>
        <v>359</v>
      </c>
      <c r="H376" s="844"/>
      <c r="I376" s="845"/>
      <c r="J376" s="187"/>
      <c r="K376" s="188"/>
      <c r="L376" s="188"/>
      <c r="M376" s="186"/>
      <c r="N376" s="97"/>
      <c r="O376" s="98"/>
      <c r="P376" s="187"/>
      <c r="Q376" s="188"/>
      <c r="R376" s="186"/>
      <c r="S376" s="99"/>
      <c r="T376" s="97"/>
      <c r="U376" s="741"/>
      <c r="V376" s="101" t="str">
        <f>IF(OR($R$5="",$T$5="",$J376="",$O376="",$U376=""),"",IF(ISERROR(VLOOKUP($C376,参照!$P$4:$V$112,5,FALSE)),0,VLOOKUP($C376,参照!$P$4:$V$112,5,FALSE)))</f>
        <v/>
      </c>
      <c r="W376" s="100"/>
      <c r="X376" s="102" t="str">
        <f>IF(OR($R$5="",$T$5="",$J376="",$O376="",$W376=""),"",IF(ISERROR(VLOOKUP($D376,参照!$P$4:$V$112,5,FALSE)),0,VLOOKUP($D376,参照!$P$4:$V$112,5,FALSE)))</f>
        <v/>
      </c>
      <c r="Y376" s="182" t="str">
        <f t="shared" si="562"/>
        <v/>
      </c>
      <c r="Z376" s="182" t="str">
        <f t="shared" si="563"/>
        <v/>
      </c>
      <c r="AA376" s="468"/>
      <c r="AB376" s="536">
        <f t="shared" si="564"/>
        <v>0</v>
      </c>
      <c r="AC376" s="854"/>
      <c r="AD376" s="738">
        <f t="shared" si="565"/>
        <v>0</v>
      </c>
      <c r="AE376" s="103" t="str">
        <f t="shared" si="566"/>
        <v/>
      </c>
      <c r="AF376" s="468" t="str">
        <f t="shared" si="567"/>
        <v/>
      </c>
      <c r="AG376" s="469" t="str">
        <f t="shared" si="568"/>
        <v/>
      </c>
      <c r="AH376" s="102" t="str">
        <f t="shared" si="568"/>
        <v/>
      </c>
      <c r="AI376" s="855"/>
      <c r="AJ376" s="588"/>
      <c r="AK376" s="102" t="str">
        <f t="shared" si="569"/>
        <v/>
      </c>
      <c r="AL376" s="856"/>
      <c r="AM376" s="469">
        <f t="shared" si="570"/>
        <v>0</v>
      </c>
      <c r="AN376" s="469">
        <f t="shared" si="571"/>
        <v>0</v>
      </c>
      <c r="AO376" s="469">
        <f t="shared" si="572"/>
        <v>0</v>
      </c>
      <c r="AP376" s="590">
        <f t="shared" si="573"/>
        <v>0</v>
      </c>
      <c r="AQ376" s="474"/>
      <c r="AR376" s="104" t="str">
        <f t="shared" si="574"/>
        <v/>
      </c>
      <c r="AS376" s="856"/>
      <c r="AT376" s="469">
        <f t="shared" si="575"/>
        <v>0</v>
      </c>
      <c r="AU376" s="469">
        <f t="shared" si="576"/>
        <v>0</v>
      </c>
      <c r="AV376" s="469">
        <f t="shared" si="577"/>
        <v>0</v>
      </c>
      <c r="AW376" s="590">
        <f t="shared" si="578"/>
        <v>0</v>
      </c>
      <c r="AX376" s="474"/>
      <c r="AY376" s="102" t="str">
        <f t="shared" si="579"/>
        <v/>
      </c>
      <c r="AZ376" s="856"/>
      <c r="BA376" s="469">
        <f t="shared" si="580"/>
        <v>0</v>
      </c>
      <c r="BB376" s="469">
        <f t="shared" si="581"/>
        <v>0</v>
      </c>
      <c r="BC376" s="469">
        <f t="shared" si="582"/>
        <v>0</v>
      </c>
      <c r="BD376" s="590">
        <f t="shared" si="583"/>
        <v>0</v>
      </c>
      <c r="BE376" s="484" t="str">
        <f t="shared" si="584"/>
        <v>○</v>
      </c>
      <c r="BF376" s="486">
        <f t="shared" si="585"/>
        <v>0</v>
      </c>
      <c r="BG376" s="482">
        <f t="shared" si="585"/>
        <v>0</v>
      </c>
      <c r="BH376" s="482">
        <f t="shared" si="585"/>
        <v>0</v>
      </c>
      <c r="BI376" s="483">
        <f t="shared" si="586"/>
        <v>0</v>
      </c>
      <c r="BJ376" s="528">
        <f t="shared" si="587"/>
        <v>0</v>
      </c>
      <c r="BK376" s="529">
        <f t="shared" si="587"/>
        <v>0</v>
      </c>
      <c r="BL376" s="529">
        <f t="shared" si="587"/>
        <v>0</v>
      </c>
      <c r="BM376" s="530">
        <f t="shared" si="588"/>
        <v>0</v>
      </c>
      <c r="BN376" s="528">
        <f t="shared" si="589"/>
        <v>0</v>
      </c>
      <c r="BO376" s="529">
        <f t="shared" si="590"/>
        <v>0</v>
      </c>
      <c r="BP376" s="529">
        <f t="shared" si="591"/>
        <v>0</v>
      </c>
      <c r="BQ376" s="530">
        <f t="shared" si="592"/>
        <v>0</v>
      </c>
      <c r="BR376" s="528">
        <f t="shared" si="593"/>
        <v>0</v>
      </c>
      <c r="BS376" s="529">
        <f t="shared" si="593"/>
        <v>0</v>
      </c>
      <c r="BT376" s="529">
        <f t="shared" si="593"/>
        <v>0</v>
      </c>
      <c r="BU376" s="530">
        <f t="shared" si="594"/>
        <v>0</v>
      </c>
      <c r="BV376" s="528">
        <f t="shared" si="595"/>
        <v>0</v>
      </c>
      <c r="BW376" s="529">
        <f t="shared" si="596"/>
        <v>0</v>
      </c>
      <c r="BX376" s="529">
        <f t="shared" si="597"/>
        <v>0</v>
      </c>
      <c r="BY376" s="530">
        <f t="shared" si="598"/>
        <v>0</v>
      </c>
      <c r="BZ376" s="560" t="str">
        <f t="shared" si="599"/>
        <v/>
      </c>
      <c r="CA376" s="184" t="str">
        <f t="shared" si="599"/>
        <v/>
      </c>
      <c r="CB376" s="183" t="str">
        <f t="shared" si="599"/>
        <v/>
      </c>
      <c r="CC376" s="185" t="str">
        <f t="shared" si="600"/>
        <v/>
      </c>
      <c r="CD376" s="184" t="str">
        <f t="shared" si="600"/>
        <v/>
      </c>
      <c r="CE376" s="183" t="str">
        <f t="shared" si="600"/>
        <v/>
      </c>
      <c r="CF376" s="447"/>
      <c r="CG376" s="482" t="str">
        <f t="shared" si="601"/>
        <v>－</v>
      </c>
      <c r="CH376" s="469"/>
      <c r="CI376" s="561"/>
      <c r="CJ376" s="468" t="str">
        <f t="shared" si="602"/>
        <v/>
      </c>
      <c r="CK376" s="469" t="str">
        <f t="shared" si="603"/>
        <v/>
      </c>
      <c r="CL376" s="102" t="str">
        <f t="shared" si="604"/>
        <v/>
      </c>
      <c r="CM376" s="468" t="str">
        <f t="shared" si="605"/>
        <v/>
      </c>
      <c r="CN376" s="469" t="str">
        <f t="shared" si="606"/>
        <v/>
      </c>
      <c r="CO376" s="102" t="str">
        <f t="shared" si="607"/>
        <v/>
      </c>
      <c r="CP376" s="468" t="str">
        <f t="shared" si="608"/>
        <v/>
      </c>
      <c r="CQ376" s="469" t="str">
        <f t="shared" si="608"/>
        <v/>
      </c>
      <c r="CR376" s="102" t="str">
        <f t="shared" si="608"/>
        <v/>
      </c>
      <c r="CS376" s="468" t="str">
        <f t="shared" si="609"/>
        <v/>
      </c>
      <c r="CT376" s="469" t="str">
        <f t="shared" si="610"/>
        <v/>
      </c>
      <c r="CU376" s="469" t="str">
        <f t="shared" si="611"/>
        <v/>
      </c>
      <c r="CV376" s="105" t="str">
        <f t="shared" si="612"/>
        <v/>
      </c>
      <c r="CW376" s="856"/>
      <c r="CX376" s="469">
        <f t="shared" si="613"/>
        <v>0</v>
      </c>
      <c r="CY376" s="469">
        <f t="shared" si="614"/>
        <v>0</v>
      </c>
      <c r="CZ376" s="469">
        <f t="shared" si="615"/>
        <v>0</v>
      </c>
      <c r="DA376" s="590">
        <f t="shared" si="616"/>
        <v>0</v>
      </c>
      <c r="DB376" s="474"/>
      <c r="DC376" s="604">
        <f t="shared" si="617"/>
        <v>0</v>
      </c>
      <c r="DD376" s="184">
        <f t="shared" si="618"/>
        <v>0</v>
      </c>
      <c r="DE376" s="605">
        <f t="shared" si="619"/>
        <v>0</v>
      </c>
      <c r="DF376" s="104" t="str">
        <f t="shared" si="620"/>
        <v/>
      </c>
      <c r="DG376" s="856"/>
      <c r="DH376" s="469">
        <f t="shared" si="621"/>
        <v>0</v>
      </c>
      <c r="DI376" s="469">
        <f t="shared" si="622"/>
        <v>0</v>
      </c>
      <c r="DJ376" s="469">
        <f t="shared" si="623"/>
        <v>0</v>
      </c>
      <c r="DK376" s="590">
        <f t="shared" si="624"/>
        <v>0</v>
      </c>
      <c r="DL376" s="474"/>
      <c r="DM376" s="604">
        <f t="shared" si="625"/>
        <v>0</v>
      </c>
      <c r="DN376" s="184">
        <f t="shared" si="626"/>
        <v>0</v>
      </c>
      <c r="DO376" s="605">
        <f t="shared" si="627"/>
        <v>0</v>
      </c>
      <c r="DP376" s="104" t="str">
        <f t="shared" si="628"/>
        <v/>
      </c>
      <c r="DQ376" s="856"/>
      <c r="DR376" s="469">
        <f t="shared" si="629"/>
        <v>0</v>
      </c>
      <c r="DS376" s="469">
        <f t="shared" si="630"/>
        <v>0</v>
      </c>
      <c r="DT376" s="469">
        <f t="shared" si="631"/>
        <v>0</v>
      </c>
      <c r="DU376" s="101">
        <f t="shared" si="632"/>
        <v>0</v>
      </c>
      <c r="DV376" s="528">
        <f t="shared" si="633"/>
        <v>0</v>
      </c>
      <c r="DW376" s="529">
        <f t="shared" si="633"/>
        <v>0</v>
      </c>
      <c r="DX376" s="529">
        <f t="shared" si="633"/>
        <v>0</v>
      </c>
      <c r="DY376" s="530">
        <f t="shared" si="634"/>
        <v>0</v>
      </c>
      <c r="DZ376" s="528">
        <f t="shared" si="635"/>
        <v>0</v>
      </c>
      <c r="EA376" s="529">
        <f t="shared" si="635"/>
        <v>0</v>
      </c>
      <c r="EB376" s="529">
        <f t="shared" si="635"/>
        <v>0</v>
      </c>
      <c r="EC376" s="530">
        <f t="shared" si="636"/>
        <v>0</v>
      </c>
      <c r="ED376" s="528">
        <f t="shared" si="637"/>
        <v>0</v>
      </c>
      <c r="EE376" s="529">
        <f t="shared" si="637"/>
        <v>0</v>
      </c>
      <c r="EF376" s="529">
        <f t="shared" si="637"/>
        <v>0</v>
      </c>
      <c r="EG376" s="530">
        <f t="shared" si="638"/>
        <v>0</v>
      </c>
      <c r="EH376" s="528">
        <f t="shared" si="639"/>
        <v>0</v>
      </c>
      <c r="EI376" s="529">
        <f t="shared" si="640"/>
        <v>0</v>
      </c>
      <c r="EJ376" s="529">
        <f t="shared" si="641"/>
        <v>0</v>
      </c>
      <c r="EK376" s="530">
        <f t="shared" si="642"/>
        <v>0</v>
      </c>
      <c r="EL376" s="562"/>
      <c r="EM376" s="571">
        <f t="shared" si="643"/>
        <v>0</v>
      </c>
      <c r="EN376" s="572">
        <f t="shared" si="643"/>
        <v>0</v>
      </c>
      <c r="EO376" s="576">
        <f t="shared" si="643"/>
        <v>0</v>
      </c>
      <c r="EP376" s="578">
        <f t="shared" si="644"/>
        <v>0</v>
      </c>
      <c r="EQ376" s="571">
        <f t="shared" si="645"/>
        <v>0</v>
      </c>
      <c r="ER376" s="572">
        <f t="shared" si="645"/>
        <v>0</v>
      </c>
      <c r="ES376" s="573">
        <f t="shared" si="645"/>
        <v>0</v>
      </c>
      <c r="ET376" s="579">
        <f t="shared" si="646"/>
        <v>0</v>
      </c>
      <c r="EU376" s="577">
        <f t="shared" si="647"/>
        <v>0</v>
      </c>
      <c r="EV376" s="521">
        <f t="shared" si="648"/>
        <v>0</v>
      </c>
      <c r="EW376" s="525">
        <f t="shared" si="649"/>
        <v>0</v>
      </c>
      <c r="EX376" s="524">
        <f t="shared" si="650"/>
        <v>0</v>
      </c>
      <c r="EY376" s="509" t="str">
        <f t="shared" si="651"/>
        <v>○</v>
      </c>
      <c r="EZ376" s="486">
        <f t="shared" si="652"/>
        <v>0</v>
      </c>
      <c r="FA376" s="482">
        <f t="shared" si="652"/>
        <v>0</v>
      </c>
      <c r="FB376" s="482">
        <f t="shared" si="652"/>
        <v>0</v>
      </c>
      <c r="FC376" s="536">
        <f t="shared" si="653"/>
        <v>0</v>
      </c>
      <c r="FD376" s="101">
        <f t="shared" si="654"/>
        <v>0</v>
      </c>
      <c r="FE376" s="846">
        <f t="shared" si="655"/>
        <v>0</v>
      </c>
      <c r="FF376" s="847">
        <f t="shared" si="656"/>
        <v>0</v>
      </c>
      <c r="FG376" s="101" t="str">
        <f t="shared" si="657"/>
        <v/>
      </c>
      <c r="FH376" s="185" t="str">
        <f t="shared" si="658"/>
        <v/>
      </c>
      <c r="FI376" s="184" t="str">
        <f t="shared" si="658"/>
        <v/>
      </c>
      <c r="FJ376" s="848" t="str">
        <f t="shared" si="658"/>
        <v/>
      </c>
      <c r="FK376" s="508"/>
      <c r="FL376" s="498"/>
      <c r="FM376" s="499"/>
      <c r="FN376" s="849">
        <f t="shared" si="659"/>
        <v>0</v>
      </c>
      <c r="FO376" s="511" t="str">
        <f t="shared" si="660"/>
        <v/>
      </c>
      <c r="FP376" s="528" t="str">
        <f t="shared" si="661"/>
        <v/>
      </c>
      <c r="FQ376" s="529" t="str">
        <f t="shared" si="662"/>
        <v/>
      </c>
      <c r="FR376" s="529" t="str">
        <f t="shared" si="663"/>
        <v/>
      </c>
      <c r="FS376" s="530">
        <f t="shared" si="664"/>
        <v>0</v>
      </c>
      <c r="FT376" s="510"/>
    </row>
    <row r="377" spans="1:176" s="3" customFormat="1" ht="18" customHeight="1">
      <c r="A377" s="619" t="str">
        <f t="shared" si="557"/>
        <v/>
      </c>
      <c r="B377" s="448">
        <f t="shared" si="665"/>
        <v>0</v>
      </c>
      <c r="C377" s="1114" t="str">
        <f t="shared" si="558"/>
        <v>授業料</v>
      </c>
      <c r="D377" s="1114" t="str">
        <f t="shared" si="559"/>
        <v>入学金</v>
      </c>
      <c r="E377" s="448">
        <f t="shared" si="666"/>
        <v>0</v>
      </c>
      <c r="F377" s="619">
        <f t="shared" si="560"/>
        <v>0</v>
      </c>
      <c r="G377" s="539">
        <f t="shared" si="561"/>
        <v>360</v>
      </c>
      <c r="H377" s="844"/>
      <c r="I377" s="845"/>
      <c r="J377" s="187"/>
      <c r="K377" s="188"/>
      <c r="L377" s="188"/>
      <c r="M377" s="186"/>
      <c r="N377" s="97"/>
      <c r="O377" s="98"/>
      <c r="P377" s="187"/>
      <c r="Q377" s="188"/>
      <c r="R377" s="186"/>
      <c r="S377" s="99"/>
      <c r="T377" s="97"/>
      <c r="U377" s="741"/>
      <c r="V377" s="101" t="str">
        <f>IF(OR($R$5="",$T$5="",$J377="",$O377="",$U377=""),"",IF(ISERROR(VLOOKUP($C377,参照!$P$4:$V$112,5,FALSE)),0,VLOOKUP($C377,参照!$P$4:$V$112,5,FALSE)))</f>
        <v/>
      </c>
      <c r="W377" s="100"/>
      <c r="X377" s="102" t="str">
        <f>IF(OR($R$5="",$T$5="",$J377="",$O377="",$W377=""),"",IF(ISERROR(VLOOKUP($D377,参照!$P$4:$V$112,5,FALSE)),0,VLOOKUP($D377,参照!$P$4:$V$112,5,FALSE)))</f>
        <v/>
      </c>
      <c r="Y377" s="182" t="str">
        <f t="shared" si="562"/>
        <v/>
      </c>
      <c r="Z377" s="182" t="str">
        <f t="shared" si="563"/>
        <v/>
      </c>
      <c r="AA377" s="468"/>
      <c r="AB377" s="536">
        <f t="shared" si="564"/>
        <v>0</v>
      </c>
      <c r="AC377" s="854"/>
      <c r="AD377" s="738">
        <f t="shared" si="565"/>
        <v>0</v>
      </c>
      <c r="AE377" s="103" t="str">
        <f t="shared" si="566"/>
        <v/>
      </c>
      <c r="AF377" s="468" t="str">
        <f t="shared" si="567"/>
        <v/>
      </c>
      <c r="AG377" s="469" t="str">
        <f t="shared" si="568"/>
        <v/>
      </c>
      <c r="AH377" s="102" t="str">
        <f t="shared" si="568"/>
        <v/>
      </c>
      <c r="AI377" s="855"/>
      <c r="AJ377" s="588"/>
      <c r="AK377" s="102" t="str">
        <f t="shared" si="569"/>
        <v/>
      </c>
      <c r="AL377" s="856"/>
      <c r="AM377" s="469">
        <f t="shared" si="570"/>
        <v>0</v>
      </c>
      <c r="AN377" s="469">
        <f t="shared" si="571"/>
        <v>0</v>
      </c>
      <c r="AO377" s="469">
        <f t="shared" si="572"/>
        <v>0</v>
      </c>
      <c r="AP377" s="590">
        <f t="shared" si="573"/>
        <v>0</v>
      </c>
      <c r="AQ377" s="474"/>
      <c r="AR377" s="104" t="str">
        <f t="shared" si="574"/>
        <v/>
      </c>
      <c r="AS377" s="856"/>
      <c r="AT377" s="469">
        <f t="shared" si="575"/>
        <v>0</v>
      </c>
      <c r="AU377" s="469">
        <f t="shared" si="576"/>
        <v>0</v>
      </c>
      <c r="AV377" s="469">
        <f t="shared" si="577"/>
        <v>0</v>
      </c>
      <c r="AW377" s="590">
        <f t="shared" si="578"/>
        <v>0</v>
      </c>
      <c r="AX377" s="474"/>
      <c r="AY377" s="102" t="str">
        <f t="shared" si="579"/>
        <v/>
      </c>
      <c r="AZ377" s="856"/>
      <c r="BA377" s="469">
        <f t="shared" si="580"/>
        <v>0</v>
      </c>
      <c r="BB377" s="469">
        <f t="shared" si="581"/>
        <v>0</v>
      </c>
      <c r="BC377" s="469">
        <f t="shared" si="582"/>
        <v>0</v>
      </c>
      <c r="BD377" s="590">
        <f t="shared" si="583"/>
        <v>0</v>
      </c>
      <c r="BE377" s="484" t="str">
        <f t="shared" si="584"/>
        <v>○</v>
      </c>
      <c r="BF377" s="486">
        <f t="shared" si="585"/>
        <v>0</v>
      </c>
      <c r="BG377" s="482">
        <f t="shared" si="585"/>
        <v>0</v>
      </c>
      <c r="BH377" s="482">
        <f t="shared" si="585"/>
        <v>0</v>
      </c>
      <c r="BI377" s="483">
        <f t="shared" si="586"/>
        <v>0</v>
      </c>
      <c r="BJ377" s="528">
        <f t="shared" si="587"/>
        <v>0</v>
      </c>
      <c r="BK377" s="529">
        <f t="shared" si="587"/>
        <v>0</v>
      </c>
      <c r="BL377" s="529">
        <f t="shared" si="587"/>
        <v>0</v>
      </c>
      <c r="BM377" s="530">
        <f t="shared" si="588"/>
        <v>0</v>
      </c>
      <c r="BN377" s="528">
        <f t="shared" si="589"/>
        <v>0</v>
      </c>
      <c r="BO377" s="529">
        <f t="shared" si="590"/>
        <v>0</v>
      </c>
      <c r="BP377" s="529">
        <f t="shared" si="591"/>
        <v>0</v>
      </c>
      <c r="BQ377" s="530">
        <f t="shared" si="592"/>
        <v>0</v>
      </c>
      <c r="BR377" s="528">
        <f t="shared" si="593"/>
        <v>0</v>
      </c>
      <c r="BS377" s="529">
        <f t="shared" si="593"/>
        <v>0</v>
      </c>
      <c r="BT377" s="529">
        <f t="shared" si="593"/>
        <v>0</v>
      </c>
      <c r="BU377" s="530">
        <f t="shared" si="594"/>
        <v>0</v>
      </c>
      <c r="BV377" s="528">
        <f t="shared" si="595"/>
        <v>0</v>
      </c>
      <c r="BW377" s="529">
        <f t="shared" si="596"/>
        <v>0</v>
      </c>
      <c r="BX377" s="529">
        <f t="shared" si="597"/>
        <v>0</v>
      </c>
      <c r="BY377" s="530">
        <f t="shared" si="598"/>
        <v>0</v>
      </c>
      <c r="BZ377" s="560" t="str">
        <f t="shared" si="599"/>
        <v/>
      </c>
      <c r="CA377" s="184" t="str">
        <f t="shared" si="599"/>
        <v/>
      </c>
      <c r="CB377" s="183" t="str">
        <f t="shared" si="599"/>
        <v/>
      </c>
      <c r="CC377" s="185" t="str">
        <f t="shared" si="600"/>
        <v/>
      </c>
      <c r="CD377" s="184" t="str">
        <f t="shared" si="600"/>
        <v/>
      </c>
      <c r="CE377" s="183" t="str">
        <f t="shared" si="600"/>
        <v/>
      </c>
      <c r="CF377" s="447"/>
      <c r="CG377" s="482" t="str">
        <f t="shared" si="601"/>
        <v>－</v>
      </c>
      <c r="CH377" s="469"/>
      <c r="CI377" s="561"/>
      <c r="CJ377" s="468" t="str">
        <f t="shared" si="602"/>
        <v/>
      </c>
      <c r="CK377" s="469" t="str">
        <f t="shared" si="603"/>
        <v/>
      </c>
      <c r="CL377" s="102" t="str">
        <f t="shared" si="604"/>
        <v/>
      </c>
      <c r="CM377" s="468" t="str">
        <f t="shared" si="605"/>
        <v/>
      </c>
      <c r="CN377" s="469" t="str">
        <f t="shared" si="606"/>
        <v/>
      </c>
      <c r="CO377" s="102" t="str">
        <f t="shared" si="607"/>
        <v/>
      </c>
      <c r="CP377" s="468" t="str">
        <f t="shared" si="608"/>
        <v/>
      </c>
      <c r="CQ377" s="469" t="str">
        <f t="shared" si="608"/>
        <v/>
      </c>
      <c r="CR377" s="102" t="str">
        <f t="shared" si="608"/>
        <v/>
      </c>
      <c r="CS377" s="468" t="str">
        <f t="shared" si="609"/>
        <v/>
      </c>
      <c r="CT377" s="469" t="str">
        <f t="shared" si="610"/>
        <v/>
      </c>
      <c r="CU377" s="469" t="str">
        <f t="shared" si="611"/>
        <v/>
      </c>
      <c r="CV377" s="105" t="str">
        <f t="shared" si="612"/>
        <v/>
      </c>
      <c r="CW377" s="856"/>
      <c r="CX377" s="469">
        <f t="shared" si="613"/>
        <v>0</v>
      </c>
      <c r="CY377" s="469">
        <f t="shared" si="614"/>
        <v>0</v>
      </c>
      <c r="CZ377" s="469">
        <f t="shared" si="615"/>
        <v>0</v>
      </c>
      <c r="DA377" s="590">
        <f t="shared" si="616"/>
        <v>0</v>
      </c>
      <c r="DB377" s="474"/>
      <c r="DC377" s="604">
        <f t="shared" si="617"/>
        <v>0</v>
      </c>
      <c r="DD377" s="184">
        <f t="shared" si="618"/>
        <v>0</v>
      </c>
      <c r="DE377" s="605">
        <f t="shared" si="619"/>
        <v>0</v>
      </c>
      <c r="DF377" s="104" t="str">
        <f t="shared" si="620"/>
        <v/>
      </c>
      <c r="DG377" s="856"/>
      <c r="DH377" s="469">
        <f t="shared" si="621"/>
        <v>0</v>
      </c>
      <c r="DI377" s="469">
        <f t="shared" si="622"/>
        <v>0</v>
      </c>
      <c r="DJ377" s="469">
        <f t="shared" si="623"/>
        <v>0</v>
      </c>
      <c r="DK377" s="590">
        <f t="shared" si="624"/>
        <v>0</v>
      </c>
      <c r="DL377" s="474"/>
      <c r="DM377" s="604">
        <f t="shared" si="625"/>
        <v>0</v>
      </c>
      <c r="DN377" s="184">
        <f t="shared" si="626"/>
        <v>0</v>
      </c>
      <c r="DO377" s="605">
        <f t="shared" si="627"/>
        <v>0</v>
      </c>
      <c r="DP377" s="104" t="str">
        <f t="shared" si="628"/>
        <v/>
      </c>
      <c r="DQ377" s="856"/>
      <c r="DR377" s="469">
        <f t="shared" si="629"/>
        <v>0</v>
      </c>
      <c r="DS377" s="469">
        <f t="shared" si="630"/>
        <v>0</v>
      </c>
      <c r="DT377" s="469">
        <f t="shared" si="631"/>
        <v>0</v>
      </c>
      <c r="DU377" s="101">
        <f t="shared" si="632"/>
        <v>0</v>
      </c>
      <c r="DV377" s="528">
        <f t="shared" si="633"/>
        <v>0</v>
      </c>
      <c r="DW377" s="529">
        <f t="shared" si="633"/>
        <v>0</v>
      </c>
      <c r="DX377" s="529">
        <f t="shared" si="633"/>
        <v>0</v>
      </c>
      <c r="DY377" s="530">
        <f t="shared" si="634"/>
        <v>0</v>
      </c>
      <c r="DZ377" s="528">
        <f t="shared" si="635"/>
        <v>0</v>
      </c>
      <c r="EA377" s="529">
        <f t="shared" si="635"/>
        <v>0</v>
      </c>
      <c r="EB377" s="529">
        <f t="shared" si="635"/>
        <v>0</v>
      </c>
      <c r="EC377" s="530">
        <f t="shared" si="636"/>
        <v>0</v>
      </c>
      <c r="ED377" s="528">
        <f t="shared" si="637"/>
        <v>0</v>
      </c>
      <c r="EE377" s="529">
        <f t="shared" si="637"/>
        <v>0</v>
      </c>
      <c r="EF377" s="529">
        <f t="shared" si="637"/>
        <v>0</v>
      </c>
      <c r="EG377" s="530">
        <f t="shared" si="638"/>
        <v>0</v>
      </c>
      <c r="EH377" s="528">
        <f t="shared" si="639"/>
        <v>0</v>
      </c>
      <c r="EI377" s="529">
        <f t="shared" si="640"/>
        <v>0</v>
      </c>
      <c r="EJ377" s="529">
        <f t="shared" si="641"/>
        <v>0</v>
      </c>
      <c r="EK377" s="530">
        <f t="shared" si="642"/>
        <v>0</v>
      </c>
      <c r="EL377" s="562"/>
      <c r="EM377" s="571">
        <f t="shared" si="643"/>
        <v>0</v>
      </c>
      <c r="EN377" s="572">
        <f t="shared" si="643"/>
        <v>0</v>
      </c>
      <c r="EO377" s="576">
        <f t="shared" si="643"/>
        <v>0</v>
      </c>
      <c r="EP377" s="578">
        <f t="shared" si="644"/>
        <v>0</v>
      </c>
      <c r="EQ377" s="571">
        <f t="shared" si="645"/>
        <v>0</v>
      </c>
      <c r="ER377" s="572">
        <f t="shared" si="645"/>
        <v>0</v>
      </c>
      <c r="ES377" s="573">
        <f t="shared" si="645"/>
        <v>0</v>
      </c>
      <c r="ET377" s="579">
        <f t="shared" si="646"/>
        <v>0</v>
      </c>
      <c r="EU377" s="577">
        <f t="shared" si="647"/>
        <v>0</v>
      </c>
      <c r="EV377" s="521">
        <f t="shared" si="648"/>
        <v>0</v>
      </c>
      <c r="EW377" s="525">
        <f t="shared" si="649"/>
        <v>0</v>
      </c>
      <c r="EX377" s="524">
        <f t="shared" si="650"/>
        <v>0</v>
      </c>
      <c r="EY377" s="509" t="str">
        <f t="shared" si="651"/>
        <v>○</v>
      </c>
      <c r="EZ377" s="486">
        <f t="shared" si="652"/>
        <v>0</v>
      </c>
      <c r="FA377" s="482">
        <f t="shared" si="652"/>
        <v>0</v>
      </c>
      <c r="FB377" s="482">
        <f t="shared" si="652"/>
        <v>0</v>
      </c>
      <c r="FC377" s="536">
        <f t="shared" si="653"/>
        <v>0</v>
      </c>
      <c r="FD377" s="101">
        <f t="shared" si="654"/>
        <v>0</v>
      </c>
      <c r="FE377" s="846">
        <f t="shared" si="655"/>
        <v>0</v>
      </c>
      <c r="FF377" s="847">
        <f t="shared" si="656"/>
        <v>0</v>
      </c>
      <c r="FG377" s="101" t="str">
        <f t="shared" si="657"/>
        <v/>
      </c>
      <c r="FH377" s="185" t="str">
        <f t="shared" si="658"/>
        <v/>
      </c>
      <c r="FI377" s="184" t="str">
        <f t="shared" si="658"/>
        <v/>
      </c>
      <c r="FJ377" s="848" t="str">
        <f t="shared" si="658"/>
        <v/>
      </c>
      <c r="FK377" s="508"/>
      <c r="FL377" s="498"/>
      <c r="FM377" s="499"/>
      <c r="FN377" s="849">
        <f t="shared" si="659"/>
        <v>0</v>
      </c>
      <c r="FO377" s="511" t="str">
        <f t="shared" si="660"/>
        <v/>
      </c>
      <c r="FP377" s="528" t="str">
        <f t="shared" si="661"/>
        <v/>
      </c>
      <c r="FQ377" s="529" t="str">
        <f t="shared" si="662"/>
        <v/>
      </c>
      <c r="FR377" s="529" t="str">
        <f t="shared" si="663"/>
        <v/>
      </c>
      <c r="FS377" s="530">
        <f t="shared" si="664"/>
        <v>0</v>
      </c>
      <c r="FT377" s="510"/>
    </row>
    <row r="378" spans="1:176" s="3" customFormat="1" ht="18" customHeight="1">
      <c r="A378" s="619" t="str">
        <f t="shared" si="557"/>
        <v/>
      </c>
      <c r="B378" s="448">
        <f t="shared" si="665"/>
        <v>0</v>
      </c>
      <c r="C378" s="1114" t="str">
        <f t="shared" si="558"/>
        <v>授業料</v>
      </c>
      <c r="D378" s="1114" t="str">
        <f t="shared" si="559"/>
        <v>入学金</v>
      </c>
      <c r="E378" s="448">
        <f t="shared" si="666"/>
        <v>0</v>
      </c>
      <c r="F378" s="619">
        <f t="shared" si="560"/>
        <v>0</v>
      </c>
      <c r="G378" s="539">
        <f t="shared" si="561"/>
        <v>361</v>
      </c>
      <c r="H378" s="844"/>
      <c r="I378" s="845"/>
      <c r="J378" s="187"/>
      <c r="K378" s="188"/>
      <c r="L378" s="188"/>
      <c r="M378" s="186"/>
      <c r="N378" s="97"/>
      <c r="O378" s="98"/>
      <c r="P378" s="187"/>
      <c r="Q378" s="188"/>
      <c r="R378" s="186"/>
      <c r="S378" s="99"/>
      <c r="T378" s="97"/>
      <c r="U378" s="741"/>
      <c r="V378" s="101" t="str">
        <f>IF(OR($R$5="",$T$5="",$J378="",$O378="",$U378=""),"",IF(ISERROR(VLOOKUP($C378,参照!$P$4:$V$112,5,FALSE)),0,VLOOKUP($C378,参照!$P$4:$V$112,5,FALSE)))</f>
        <v/>
      </c>
      <c r="W378" s="100"/>
      <c r="X378" s="102" t="str">
        <f>IF(OR($R$5="",$T$5="",$J378="",$O378="",$W378=""),"",IF(ISERROR(VLOOKUP($D378,参照!$P$4:$V$112,5,FALSE)),0,VLOOKUP($D378,参照!$P$4:$V$112,5,FALSE)))</f>
        <v/>
      </c>
      <c r="Y378" s="182" t="str">
        <f t="shared" si="562"/>
        <v/>
      </c>
      <c r="Z378" s="182" t="str">
        <f t="shared" si="563"/>
        <v/>
      </c>
      <c r="AA378" s="468"/>
      <c r="AB378" s="536">
        <f t="shared" si="564"/>
        <v>0</v>
      </c>
      <c r="AC378" s="854"/>
      <c r="AD378" s="738">
        <f t="shared" si="565"/>
        <v>0</v>
      </c>
      <c r="AE378" s="103" t="str">
        <f t="shared" si="566"/>
        <v/>
      </c>
      <c r="AF378" s="468" t="str">
        <f t="shared" si="567"/>
        <v/>
      </c>
      <c r="AG378" s="469" t="str">
        <f t="shared" si="568"/>
        <v/>
      </c>
      <c r="AH378" s="102" t="str">
        <f t="shared" si="568"/>
        <v/>
      </c>
      <c r="AI378" s="855"/>
      <c r="AJ378" s="588"/>
      <c r="AK378" s="102" t="str">
        <f t="shared" si="569"/>
        <v/>
      </c>
      <c r="AL378" s="856"/>
      <c r="AM378" s="469">
        <f t="shared" si="570"/>
        <v>0</v>
      </c>
      <c r="AN378" s="469">
        <f t="shared" si="571"/>
        <v>0</v>
      </c>
      <c r="AO378" s="469">
        <f t="shared" si="572"/>
        <v>0</v>
      </c>
      <c r="AP378" s="590">
        <f t="shared" si="573"/>
        <v>0</v>
      </c>
      <c r="AQ378" s="474"/>
      <c r="AR378" s="104" t="str">
        <f t="shared" si="574"/>
        <v/>
      </c>
      <c r="AS378" s="856"/>
      <c r="AT378" s="469">
        <f t="shared" si="575"/>
        <v>0</v>
      </c>
      <c r="AU378" s="469">
        <f t="shared" si="576"/>
        <v>0</v>
      </c>
      <c r="AV378" s="469">
        <f t="shared" si="577"/>
        <v>0</v>
      </c>
      <c r="AW378" s="590">
        <f t="shared" si="578"/>
        <v>0</v>
      </c>
      <c r="AX378" s="474"/>
      <c r="AY378" s="102" t="str">
        <f t="shared" si="579"/>
        <v/>
      </c>
      <c r="AZ378" s="856"/>
      <c r="BA378" s="469">
        <f t="shared" si="580"/>
        <v>0</v>
      </c>
      <c r="BB378" s="469">
        <f t="shared" si="581"/>
        <v>0</v>
      </c>
      <c r="BC378" s="469">
        <f t="shared" si="582"/>
        <v>0</v>
      </c>
      <c r="BD378" s="590">
        <f t="shared" si="583"/>
        <v>0</v>
      </c>
      <c r="BE378" s="484" t="str">
        <f t="shared" si="584"/>
        <v>○</v>
      </c>
      <c r="BF378" s="486">
        <f t="shared" si="585"/>
        <v>0</v>
      </c>
      <c r="BG378" s="482">
        <f t="shared" si="585"/>
        <v>0</v>
      </c>
      <c r="BH378" s="482">
        <f t="shared" si="585"/>
        <v>0</v>
      </c>
      <c r="BI378" s="483">
        <f t="shared" si="586"/>
        <v>0</v>
      </c>
      <c r="BJ378" s="528">
        <f t="shared" si="587"/>
        <v>0</v>
      </c>
      <c r="BK378" s="529">
        <f t="shared" si="587"/>
        <v>0</v>
      </c>
      <c r="BL378" s="529">
        <f t="shared" si="587"/>
        <v>0</v>
      </c>
      <c r="BM378" s="530">
        <f t="shared" si="588"/>
        <v>0</v>
      </c>
      <c r="BN378" s="528">
        <f t="shared" si="589"/>
        <v>0</v>
      </c>
      <c r="BO378" s="529">
        <f t="shared" si="590"/>
        <v>0</v>
      </c>
      <c r="BP378" s="529">
        <f t="shared" si="591"/>
        <v>0</v>
      </c>
      <c r="BQ378" s="530">
        <f t="shared" si="592"/>
        <v>0</v>
      </c>
      <c r="BR378" s="528">
        <f t="shared" si="593"/>
        <v>0</v>
      </c>
      <c r="BS378" s="529">
        <f t="shared" si="593"/>
        <v>0</v>
      </c>
      <c r="BT378" s="529">
        <f t="shared" si="593"/>
        <v>0</v>
      </c>
      <c r="BU378" s="530">
        <f t="shared" si="594"/>
        <v>0</v>
      </c>
      <c r="BV378" s="528">
        <f t="shared" si="595"/>
        <v>0</v>
      </c>
      <c r="BW378" s="529">
        <f t="shared" si="596"/>
        <v>0</v>
      </c>
      <c r="BX378" s="529">
        <f t="shared" si="597"/>
        <v>0</v>
      </c>
      <c r="BY378" s="530">
        <f t="shared" si="598"/>
        <v>0</v>
      </c>
      <c r="BZ378" s="560" t="str">
        <f t="shared" si="599"/>
        <v/>
      </c>
      <c r="CA378" s="184" t="str">
        <f t="shared" si="599"/>
        <v/>
      </c>
      <c r="CB378" s="183" t="str">
        <f t="shared" si="599"/>
        <v/>
      </c>
      <c r="CC378" s="185" t="str">
        <f t="shared" si="600"/>
        <v/>
      </c>
      <c r="CD378" s="184" t="str">
        <f t="shared" si="600"/>
        <v/>
      </c>
      <c r="CE378" s="183" t="str">
        <f t="shared" si="600"/>
        <v/>
      </c>
      <c r="CF378" s="447"/>
      <c r="CG378" s="482" t="str">
        <f t="shared" si="601"/>
        <v>－</v>
      </c>
      <c r="CH378" s="469"/>
      <c r="CI378" s="561"/>
      <c r="CJ378" s="468" t="str">
        <f t="shared" si="602"/>
        <v/>
      </c>
      <c r="CK378" s="469" t="str">
        <f t="shared" si="603"/>
        <v/>
      </c>
      <c r="CL378" s="102" t="str">
        <f t="shared" si="604"/>
        <v/>
      </c>
      <c r="CM378" s="468" t="str">
        <f t="shared" si="605"/>
        <v/>
      </c>
      <c r="CN378" s="469" t="str">
        <f t="shared" si="606"/>
        <v/>
      </c>
      <c r="CO378" s="102" t="str">
        <f t="shared" si="607"/>
        <v/>
      </c>
      <c r="CP378" s="468" t="str">
        <f t="shared" si="608"/>
        <v/>
      </c>
      <c r="CQ378" s="469" t="str">
        <f t="shared" si="608"/>
        <v/>
      </c>
      <c r="CR378" s="102" t="str">
        <f t="shared" si="608"/>
        <v/>
      </c>
      <c r="CS378" s="468" t="str">
        <f t="shared" si="609"/>
        <v/>
      </c>
      <c r="CT378" s="469" t="str">
        <f t="shared" si="610"/>
        <v/>
      </c>
      <c r="CU378" s="469" t="str">
        <f t="shared" si="611"/>
        <v/>
      </c>
      <c r="CV378" s="105" t="str">
        <f t="shared" si="612"/>
        <v/>
      </c>
      <c r="CW378" s="856"/>
      <c r="CX378" s="469">
        <f t="shared" si="613"/>
        <v>0</v>
      </c>
      <c r="CY378" s="469">
        <f t="shared" si="614"/>
        <v>0</v>
      </c>
      <c r="CZ378" s="469">
        <f t="shared" si="615"/>
        <v>0</v>
      </c>
      <c r="DA378" s="590">
        <f t="shared" si="616"/>
        <v>0</v>
      </c>
      <c r="DB378" s="474"/>
      <c r="DC378" s="604">
        <f t="shared" si="617"/>
        <v>0</v>
      </c>
      <c r="DD378" s="184">
        <f t="shared" si="618"/>
        <v>0</v>
      </c>
      <c r="DE378" s="605">
        <f t="shared" si="619"/>
        <v>0</v>
      </c>
      <c r="DF378" s="104" t="str">
        <f t="shared" si="620"/>
        <v/>
      </c>
      <c r="DG378" s="856"/>
      <c r="DH378" s="469">
        <f t="shared" si="621"/>
        <v>0</v>
      </c>
      <c r="DI378" s="469">
        <f t="shared" si="622"/>
        <v>0</v>
      </c>
      <c r="DJ378" s="469">
        <f t="shared" si="623"/>
        <v>0</v>
      </c>
      <c r="DK378" s="590">
        <f t="shared" si="624"/>
        <v>0</v>
      </c>
      <c r="DL378" s="474"/>
      <c r="DM378" s="604">
        <f t="shared" si="625"/>
        <v>0</v>
      </c>
      <c r="DN378" s="184">
        <f t="shared" si="626"/>
        <v>0</v>
      </c>
      <c r="DO378" s="605">
        <f t="shared" si="627"/>
        <v>0</v>
      </c>
      <c r="DP378" s="104" t="str">
        <f t="shared" si="628"/>
        <v/>
      </c>
      <c r="DQ378" s="856"/>
      <c r="DR378" s="469">
        <f t="shared" si="629"/>
        <v>0</v>
      </c>
      <c r="DS378" s="469">
        <f t="shared" si="630"/>
        <v>0</v>
      </c>
      <c r="DT378" s="469">
        <f t="shared" si="631"/>
        <v>0</v>
      </c>
      <c r="DU378" s="101">
        <f t="shared" si="632"/>
        <v>0</v>
      </c>
      <c r="DV378" s="528">
        <f t="shared" si="633"/>
        <v>0</v>
      </c>
      <c r="DW378" s="529">
        <f t="shared" si="633"/>
        <v>0</v>
      </c>
      <c r="DX378" s="529">
        <f t="shared" si="633"/>
        <v>0</v>
      </c>
      <c r="DY378" s="530">
        <f t="shared" si="634"/>
        <v>0</v>
      </c>
      <c r="DZ378" s="528">
        <f t="shared" si="635"/>
        <v>0</v>
      </c>
      <c r="EA378" s="529">
        <f t="shared" si="635"/>
        <v>0</v>
      </c>
      <c r="EB378" s="529">
        <f t="shared" si="635"/>
        <v>0</v>
      </c>
      <c r="EC378" s="530">
        <f t="shared" si="636"/>
        <v>0</v>
      </c>
      <c r="ED378" s="528">
        <f t="shared" si="637"/>
        <v>0</v>
      </c>
      <c r="EE378" s="529">
        <f t="shared" si="637"/>
        <v>0</v>
      </c>
      <c r="EF378" s="529">
        <f t="shared" si="637"/>
        <v>0</v>
      </c>
      <c r="EG378" s="530">
        <f t="shared" si="638"/>
        <v>0</v>
      </c>
      <c r="EH378" s="528">
        <f t="shared" si="639"/>
        <v>0</v>
      </c>
      <c r="EI378" s="529">
        <f t="shared" si="640"/>
        <v>0</v>
      </c>
      <c r="EJ378" s="529">
        <f t="shared" si="641"/>
        <v>0</v>
      </c>
      <c r="EK378" s="530">
        <f t="shared" si="642"/>
        <v>0</v>
      </c>
      <c r="EL378" s="562"/>
      <c r="EM378" s="571">
        <f t="shared" si="643"/>
        <v>0</v>
      </c>
      <c r="EN378" s="572">
        <f t="shared" si="643"/>
        <v>0</v>
      </c>
      <c r="EO378" s="576">
        <f t="shared" si="643"/>
        <v>0</v>
      </c>
      <c r="EP378" s="578">
        <f t="shared" si="644"/>
        <v>0</v>
      </c>
      <c r="EQ378" s="571">
        <f t="shared" si="645"/>
        <v>0</v>
      </c>
      <c r="ER378" s="572">
        <f t="shared" si="645"/>
        <v>0</v>
      </c>
      <c r="ES378" s="573">
        <f t="shared" si="645"/>
        <v>0</v>
      </c>
      <c r="ET378" s="579">
        <f t="shared" si="646"/>
        <v>0</v>
      </c>
      <c r="EU378" s="577">
        <f t="shared" si="647"/>
        <v>0</v>
      </c>
      <c r="EV378" s="521">
        <f t="shared" si="648"/>
        <v>0</v>
      </c>
      <c r="EW378" s="525">
        <f t="shared" si="649"/>
        <v>0</v>
      </c>
      <c r="EX378" s="524">
        <f t="shared" si="650"/>
        <v>0</v>
      </c>
      <c r="EY378" s="509" t="str">
        <f t="shared" si="651"/>
        <v>○</v>
      </c>
      <c r="EZ378" s="486">
        <f t="shared" si="652"/>
        <v>0</v>
      </c>
      <c r="FA378" s="482">
        <f t="shared" si="652"/>
        <v>0</v>
      </c>
      <c r="FB378" s="482">
        <f t="shared" si="652"/>
        <v>0</v>
      </c>
      <c r="FC378" s="536">
        <f t="shared" si="653"/>
        <v>0</v>
      </c>
      <c r="FD378" s="101">
        <f t="shared" si="654"/>
        <v>0</v>
      </c>
      <c r="FE378" s="846">
        <f t="shared" si="655"/>
        <v>0</v>
      </c>
      <c r="FF378" s="847">
        <f t="shared" si="656"/>
        <v>0</v>
      </c>
      <c r="FG378" s="101" t="str">
        <f t="shared" si="657"/>
        <v/>
      </c>
      <c r="FH378" s="185" t="str">
        <f t="shared" si="658"/>
        <v/>
      </c>
      <c r="FI378" s="184" t="str">
        <f t="shared" si="658"/>
        <v/>
      </c>
      <c r="FJ378" s="848" t="str">
        <f t="shared" si="658"/>
        <v/>
      </c>
      <c r="FK378" s="508"/>
      <c r="FL378" s="498"/>
      <c r="FM378" s="499"/>
      <c r="FN378" s="849">
        <f t="shared" si="659"/>
        <v>0</v>
      </c>
      <c r="FO378" s="511" t="str">
        <f t="shared" si="660"/>
        <v/>
      </c>
      <c r="FP378" s="528" t="str">
        <f t="shared" si="661"/>
        <v/>
      </c>
      <c r="FQ378" s="529" t="str">
        <f t="shared" si="662"/>
        <v/>
      </c>
      <c r="FR378" s="529" t="str">
        <f t="shared" si="663"/>
        <v/>
      </c>
      <c r="FS378" s="530">
        <f t="shared" si="664"/>
        <v>0</v>
      </c>
      <c r="FT378" s="510"/>
    </row>
    <row r="379" spans="1:176" s="3" customFormat="1" ht="18" customHeight="1">
      <c r="A379" s="619" t="str">
        <f t="shared" si="557"/>
        <v/>
      </c>
      <c r="B379" s="448">
        <f t="shared" si="665"/>
        <v>0</v>
      </c>
      <c r="C379" s="1114" t="str">
        <f t="shared" si="558"/>
        <v>授業料</v>
      </c>
      <c r="D379" s="1114" t="str">
        <f t="shared" si="559"/>
        <v>入学金</v>
      </c>
      <c r="E379" s="448">
        <f t="shared" si="666"/>
        <v>0</v>
      </c>
      <c r="F379" s="619">
        <f t="shared" si="560"/>
        <v>0</v>
      </c>
      <c r="G379" s="539">
        <f t="shared" si="561"/>
        <v>362</v>
      </c>
      <c r="H379" s="844"/>
      <c r="I379" s="845"/>
      <c r="J379" s="187"/>
      <c r="K379" s="188"/>
      <c r="L379" s="188"/>
      <c r="M379" s="186"/>
      <c r="N379" s="97"/>
      <c r="O379" s="98"/>
      <c r="P379" s="187"/>
      <c r="Q379" s="188"/>
      <c r="R379" s="186"/>
      <c r="S379" s="99"/>
      <c r="T379" s="97"/>
      <c r="U379" s="741"/>
      <c r="V379" s="101" t="str">
        <f>IF(OR($R$5="",$T$5="",$J379="",$O379="",$U379=""),"",IF(ISERROR(VLOOKUP($C379,参照!$P$4:$V$112,5,FALSE)),0,VLOOKUP($C379,参照!$P$4:$V$112,5,FALSE)))</f>
        <v/>
      </c>
      <c r="W379" s="100"/>
      <c r="X379" s="102" t="str">
        <f>IF(OR($R$5="",$T$5="",$J379="",$O379="",$W379=""),"",IF(ISERROR(VLOOKUP($D379,参照!$P$4:$V$112,5,FALSE)),0,VLOOKUP($D379,参照!$P$4:$V$112,5,FALSE)))</f>
        <v/>
      </c>
      <c r="Y379" s="182" t="str">
        <f t="shared" si="562"/>
        <v/>
      </c>
      <c r="Z379" s="182" t="str">
        <f t="shared" si="563"/>
        <v/>
      </c>
      <c r="AA379" s="468"/>
      <c r="AB379" s="536">
        <f t="shared" si="564"/>
        <v>0</v>
      </c>
      <c r="AC379" s="854"/>
      <c r="AD379" s="738">
        <f t="shared" si="565"/>
        <v>0</v>
      </c>
      <c r="AE379" s="103" t="str">
        <f t="shared" si="566"/>
        <v/>
      </c>
      <c r="AF379" s="468" t="str">
        <f t="shared" si="567"/>
        <v/>
      </c>
      <c r="AG379" s="469" t="str">
        <f t="shared" si="568"/>
        <v/>
      </c>
      <c r="AH379" s="102" t="str">
        <f t="shared" si="568"/>
        <v/>
      </c>
      <c r="AI379" s="855"/>
      <c r="AJ379" s="588"/>
      <c r="AK379" s="102" t="str">
        <f t="shared" si="569"/>
        <v/>
      </c>
      <c r="AL379" s="856"/>
      <c r="AM379" s="469">
        <f t="shared" si="570"/>
        <v>0</v>
      </c>
      <c r="AN379" s="469">
        <f t="shared" si="571"/>
        <v>0</v>
      </c>
      <c r="AO379" s="469">
        <f t="shared" si="572"/>
        <v>0</v>
      </c>
      <c r="AP379" s="590">
        <f t="shared" si="573"/>
        <v>0</v>
      </c>
      <c r="AQ379" s="474"/>
      <c r="AR379" s="104" t="str">
        <f t="shared" si="574"/>
        <v/>
      </c>
      <c r="AS379" s="856"/>
      <c r="AT379" s="469">
        <f t="shared" si="575"/>
        <v>0</v>
      </c>
      <c r="AU379" s="469">
        <f t="shared" si="576"/>
        <v>0</v>
      </c>
      <c r="AV379" s="469">
        <f t="shared" si="577"/>
        <v>0</v>
      </c>
      <c r="AW379" s="590">
        <f t="shared" si="578"/>
        <v>0</v>
      </c>
      <c r="AX379" s="474"/>
      <c r="AY379" s="102" t="str">
        <f t="shared" si="579"/>
        <v/>
      </c>
      <c r="AZ379" s="856"/>
      <c r="BA379" s="469">
        <f t="shared" si="580"/>
        <v>0</v>
      </c>
      <c r="BB379" s="469">
        <f t="shared" si="581"/>
        <v>0</v>
      </c>
      <c r="BC379" s="469">
        <f t="shared" si="582"/>
        <v>0</v>
      </c>
      <c r="BD379" s="590">
        <f t="shared" si="583"/>
        <v>0</v>
      </c>
      <c r="BE379" s="484" t="str">
        <f t="shared" si="584"/>
        <v>○</v>
      </c>
      <c r="BF379" s="486">
        <f t="shared" si="585"/>
        <v>0</v>
      </c>
      <c r="BG379" s="482">
        <f t="shared" si="585"/>
        <v>0</v>
      </c>
      <c r="BH379" s="482">
        <f t="shared" si="585"/>
        <v>0</v>
      </c>
      <c r="BI379" s="483">
        <f t="shared" si="586"/>
        <v>0</v>
      </c>
      <c r="BJ379" s="528">
        <f t="shared" si="587"/>
        <v>0</v>
      </c>
      <c r="BK379" s="529">
        <f t="shared" si="587"/>
        <v>0</v>
      </c>
      <c r="BL379" s="529">
        <f t="shared" si="587"/>
        <v>0</v>
      </c>
      <c r="BM379" s="530">
        <f t="shared" si="588"/>
        <v>0</v>
      </c>
      <c r="BN379" s="528">
        <f t="shared" si="589"/>
        <v>0</v>
      </c>
      <c r="BO379" s="529">
        <f t="shared" si="590"/>
        <v>0</v>
      </c>
      <c r="BP379" s="529">
        <f t="shared" si="591"/>
        <v>0</v>
      </c>
      <c r="BQ379" s="530">
        <f t="shared" si="592"/>
        <v>0</v>
      </c>
      <c r="BR379" s="528">
        <f t="shared" si="593"/>
        <v>0</v>
      </c>
      <c r="BS379" s="529">
        <f t="shared" si="593"/>
        <v>0</v>
      </c>
      <c r="BT379" s="529">
        <f t="shared" si="593"/>
        <v>0</v>
      </c>
      <c r="BU379" s="530">
        <f t="shared" si="594"/>
        <v>0</v>
      </c>
      <c r="BV379" s="528">
        <f t="shared" si="595"/>
        <v>0</v>
      </c>
      <c r="BW379" s="529">
        <f t="shared" si="596"/>
        <v>0</v>
      </c>
      <c r="BX379" s="529">
        <f t="shared" si="597"/>
        <v>0</v>
      </c>
      <c r="BY379" s="530">
        <f t="shared" si="598"/>
        <v>0</v>
      </c>
      <c r="BZ379" s="560" t="str">
        <f t="shared" si="599"/>
        <v/>
      </c>
      <c r="CA379" s="184" t="str">
        <f t="shared" si="599"/>
        <v/>
      </c>
      <c r="CB379" s="183" t="str">
        <f t="shared" si="599"/>
        <v/>
      </c>
      <c r="CC379" s="185" t="str">
        <f t="shared" si="600"/>
        <v/>
      </c>
      <c r="CD379" s="184" t="str">
        <f t="shared" si="600"/>
        <v/>
      </c>
      <c r="CE379" s="183" t="str">
        <f t="shared" si="600"/>
        <v/>
      </c>
      <c r="CF379" s="447"/>
      <c r="CG379" s="482" t="str">
        <f t="shared" si="601"/>
        <v>－</v>
      </c>
      <c r="CH379" s="469"/>
      <c r="CI379" s="561"/>
      <c r="CJ379" s="468" t="str">
        <f t="shared" si="602"/>
        <v/>
      </c>
      <c r="CK379" s="469" t="str">
        <f t="shared" si="603"/>
        <v/>
      </c>
      <c r="CL379" s="102" t="str">
        <f t="shared" si="604"/>
        <v/>
      </c>
      <c r="CM379" s="468" t="str">
        <f t="shared" si="605"/>
        <v/>
      </c>
      <c r="CN379" s="469" t="str">
        <f t="shared" si="606"/>
        <v/>
      </c>
      <c r="CO379" s="102" t="str">
        <f t="shared" si="607"/>
        <v/>
      </c>
      <c r="CP379" s="468" t="str">
        <f t="shared" si="608"/>
        <v/>
      </c>
      <c r="CQ379" s="469" t="str">
        <f t="shared" si="608"/>
        <v/>
      </c>
      <c r="CR379" s="102" t="str">
        <f t="shared" si="608"/>
        <v/>
      </c>
      <c r="CS379" s="468" t="str">
        <f t="shared" si="609"/>
        <v/>
      </c>
      <c r="CT379" s="469" t="str">
        <f t="shared" si="610"/>
        <v/>
      </c>
      <c r="CU379" s="469" t="str">
        <f t="shared" si="611"/>
        <v/>
      </c>
      <c r="CV379" s="105" t="str">
        <f t="shared" si="612"/>
        <v/>
      </c>
      <c r="CW379" s="856"/>
      <c r="CX379" s="469">
        <f t="shared" si="613"/>
        <v>0</v>
      </c>
      <c r="CY379" s="469">
        <f t="shared" si="614"/>
        <v>0</v>
      </c>
      <c r="CZ379" s="469">
        <f t="shared" si="615"/>
        <v>0</v>
      </c>
      <c r="DA379" s="590">
        <f t="shared" si="616"/>
        <v>0</v>
      </c>
      <c r="DB379" s="474"/>
      <c r="DC379" s="604">
        <f t="shared" si="617"/>
        <v>0</v>
      </c>
      <c r="DD379" s="184">
        <f t="shared" si="618"/>
        <v>0</v>
      </c>
      <c r="DE379" s="605">
        <f t="shared" si="619"/>
        <v>0</v>
      </c>
      <c r="DF379" s="104" t="str">
        <f t="shared" si="620"/>
        <v/>
      </c>
      <c r="DG379" s="856"/>
      <c r="DH379" s="469">
        <f t="shared" si="621"/>
        <v>0</v>
      </c>
      <c r="DI379" s="469">
        <f t="shared" si="622"/>
        <v>0</v>
      </c>
      <c r="DJ379" s="469">
        <f t="shared" si="623"/>
        <v>0</v>
      </c>
      <c r="DK379" s="590">
        <f t="shared" si="624"/>
        <v>0</v>
      </c>
      <c r="DL379" s="474"/>
      <c r="DM379" s="604">
        <f t="shared" si="625"/>
        <v>0</v>
      </c>
      <c r="DN379" s="184">
        <f t="shared" si="626"/>
        <v>0</v>
      </c>
      <c r="DO379" s="605">
        <f t="shared" si="627"/>
        <v>0</v>
      </c>
      <c r="DP379" s="104" t="str">
        <f t="shared" si="628"/>
        <v/>
      </c>
      <c r="DQ379" s="856"/>
      <c r="DR379" s="469">
        <f t="shared" si="629"/>
        <v>0</v>
      </c>
      <c r="DS379" s="469">
        <f t="shared" si="630"/>
        <v>0</v>
      </c>
      <c r="DT379" s="469">
        <f t="shared" si="631"/>
        <v>0</v>
      </c>
      <c r="DU379" s="101">
        <f t="shared" si="632"/>
        <v>0</v>
      </c>
      <c r="DV379" s="528">
        <f t="shared" si="633"/>
        <v>0</v>
      </c>
      <c r="DW379" s="529">
        <f t="shared" si="633"/>
        <v>0</v>
      </c>
      <c r="DX379" s="529">
        <f t="shared" si="633"/>
        <v>0</v>
      </c>
      <c r="DY379" s="530">
        <f t="shared" si="634"/>
        <v>0</v>
      </c>
      <c r="DZ379" s="528">
        <f t="shared" si="635"/>
        <v>0</v>
      </c>
      <c r="EA379" s="529">
        <f t="shared" si="635"/>
        <v>0</v>
      </c>
      <c r="EB379" s="529">
        <f t="shared" si="635"/>
        <v>0</v>
      </c>
      <c r="EC379" s="530">
        <f t="shared" si="636"/>
        <v>0</v>
      </c>
      <c r="ED379" s="528">
        <f t="shared" si="637"/>
        <v>0</v>
      </c>
      <c r="EE379" s="529">
        <f t="shared" si="637"/>
        <v>0</v>
      </c>
      <c r="EF379" s="529">
        <f t="shared" si="637"/>
        <v>0</v>
      </c>
      <c r="EG379" s="530">
        <f t="shared" si="638"/>
        <v>0</v>
      </c>
      <c r="EH379" s="528">
        <f t="shared" si="639"/>
        <v>0</v>
      </c>
      <c r="EI379" s="529">
        <f t="shared" si="640"/>
        <v>0</v>
      </c>
      <c r="EJ379" s="529">
        <f t="shared" si="641"/>
        <v>0</v>
      </c>
      <c r="EK379" s="530">
        <f t="shared" si="642"/>
        <v>0</v>
      </c>
      <c r="EL379" s="562"/>
      <c r="EM379" s="571">
        <f t="shared" si="643"/>
        <v>0</v>
      </c>
      <c r="EN379" s="572">
        <f t="shared" si="643"/>
        <v>0</v>
      </c>
      <c r="EO379" s="576">
        <f t="shared" si="643"/>
        <v>0</v>
      </c>
      <c r="EP379" s="578">
        <f t="shared" si="644"/>
        <v>0</v>
      </c>
      <c r="EQ379" s="571">
        <f t="shared" si="645"/>
        <v>0</v>
      </c>
      <c r="ER379" s="572">
        <f t="shared" si="645"/>
        <v>0</v>
      </c>
      <c r="ES379" s="573">
        <f t="shared" si="645"/>
        <v>0</v>
      </c>
      <c r="ET379" s="579">
        <f t="shared" si="646"/>
        <v>0</v>
      </c>
      <c r="EU379" s="577">
        <f t="shared" si="647"/>
        <v>0</v>
      </c>
      <c r="EV379" s="521">
        <f t="shared" si="648"/>
        <v>0</v>
      </c>
      <c r="EW379" s="525">
        <f t="shared" si="649"/>
        <v>0</v>
      </c>
      <c r="EX379" s="524">
        <f t="shared" si="650"/>
        <v>0</v>
      </c>
      <c r="EY379" s="509" t="str">
        <f t="shared" si="651"/>
        <v>○</v>
      </c>
      <c r="EZ379" s="486">
        <f t="shared" si="652"/>
        <v>0</v>
      </c>
      <c r="FA379" s="482">
        <f t="shared" si="652"/>
        <v>0</v>
      </c>
      <c r="FB379" s="482">
        <f t="shared" si="652"/>
        <v>0</v>
      </c>
      <c r="FC379" s="536">
        <f t="shared" si="653"/>
        <v>0</v>
      </c>
      <c r="FD379" s="101">
        <f t="shared" si="654"/>
        <v>0</v>
      </c>
      <c r="FE379" s="846">
        <f t="shared" si="655"/>
        <v>0</v>
      </c>
      <c r="FF379" s="847">
        <f t="shared" si="656"/>
        <v>0</v>
      </c>
      <c r="FG379" s="101" t="str">
        <f t="shared" si="657"/>
        <v/>
      </c>
      <c r="FH379" s="185" t="str">
        <f t="shared" si="658"/>
        <v/>
      </c>
      <c r="FI379" s="184" t="str">
        <f t="shared" si="658"/>
        <v/>
      </c>
      <c r="FJ379" s="848" t="str">
        <f t="shared" si="658"/>
        <v/>
      </c>
      <c r="FK379" s="508"/>
      <c r="FL379" s="498"/>
      <c r="FM379" s="499"/>
      <c r="FN379" s="849">
        <f t="shared" si="659"/>
        <v>0</v>
      </c>
      <c r="FO379" s="511" t="str">
        <f t="shared" si="660"/>
        <v/>
      </c>
      <c r="FP379" s="528" t="str">
        <f t="shared" si="661"/>
        <v/>
      </c>
      <c r="FQ379" s="529" t="str">
        <f t="shared" si="662"/>
        <v/>
      </c>
      <c r="FR379" s="529" t="str">
        <f t="shared" si="663"/>
        <v/>
      </c>
      <c r="FS379" s="530">
        <f t="shared" si="664"/>
        <v>0</v>
      </c>
      <c r="FT379" s="510"/>
    </row>
    <row r="380" spans="1:176" s="3" customFormat="1" ht="18" customHeight="1">
      <c r="A380" s="619" t="str">
        <f t="shared" si="557"/>
        <v/>
      </c>
      <c r="B380" s="448">
        <f t="shared" si="665"/>
        <v>0</v>
      </c>
      <c r="C380" s="1114" t="str">
        <f t="shared" si="558"/>
        <v>授業料</v>
      </c>
      <c r="D380" s="1114" t="str">
        <f t="shared" si="559"/>
        <v>入学金</v>
      </c>
      <c r="E380" s="448">
        <f t="shared" si="666"/>
        <v>0</v>
      </c>
      <c r="F380" s="619">
        <f t="shared" si="560"/>
        <v>0</v>
      </c>
      <c r="G380" s="539">
        <f t="shared" si="561"/>
        <v>363</v>
      </c>
      <c r="H380" s="844"/>
      <c r="I380" s="845"/>
      <c r="J380" s="187"/>
      <c r="K380" s="188"/>
      <c r="L380" s="188"/>
      <c r="M380" s="186"/>
      <c r="N380" s="97"/>
      <c r="O380" s="98"/>
      <c r="P380" s="187"/>
      <c r="Q380" s="188"/>
      <c r="R380" s="186"/>
      <c r="S380" s="99"/>
      <c r="T380" s="97"/>
      <c r="U380" s="741"/>
      <c r="V380" s="101" t="str">
        <f>IF(OR($R$5="",$T$5="",$J380="",$O380="",$U380=""),"",IF(ISERROR(VLOOKUP($C380,参照!$P$4:$V$112,5,FALSE)),0,VLOOKUP($C380,参照!$P$4:$V$112,5,FALSE)))</f>
        <v/>
      </c>
      <c r="W380" s="100"/>
      <c r="X380" s="102" t="str">
        <f>IF(OR($R$5="",$T$5="",$J380="",$O380="",$W380=""),"",IF(ISERROR(VLOOKUP($D380,参照!$P$4:$V$112,5,FALSE)),0,VLOOKUP($D380,参照!$P$4:$V$112,5,FALSE)))</f>
        <v/>
      </c>
      <c r="Y380" s="182" t="str">
        <f t="shared" si="562"/>
        <v/>
      </c>
      <c r="Z380" s="182" t="str">
        <f t="shared" si="563"/>
        <v/>
      </c>
      <c r="AA380" s="468"/>
      <c r="AB380" s="536">
        <f t="shared" si="564"/>
        <v>0</v>
      </c>
      <c r="AC380" s="854"/>
      <c r="AD380" s="738">
        <f t="shared" si="565"/>
        <v>0</v>
      </c>
      <c r="AE380" s="103" t="str">
        <f t="shared" si="566"/>
        <v/>
      </c>
      <c r="AF380" s="468" t="str">
        <f t="shared" si="567"/>
        <v/>
      </c>
      <c r="AG380" s="469" t="str">
        <f t="shared" si="568"/>
        <v/>
      </c>
      <c r="AH380" s="102" t="str">
        <f t="shared" si="568"/>
        <v/>
      </c>
      <c r="AI380" s="855"/>
      <c r="AJ380" s="588"/>
      <c r="AK380" s="102" t="str">
        <f t="shared" si="569"/>
        <v/>
      </c>
      <c r="AL380" s="856"/>
      <c r="AM380" s="469">
        <f t="shared" si="570"/>
        <v>0</v>
      </c>
      <c r="AN380" s="469">
        <f t="shared" si="571"/>
        <v>0</v>
      </c>
      <c r="AO380" s="469">
        <f t="shared" si="572"/>
        <v>0</v>
      </c>
      <c r="AP380" s="590">
        <f t="shared" si="573"/>
        <v>0</v>
      </c>
      <c r="AQ380" s="474"/>
      <c r="AR380" s="104" t="str">
        <f t="shared" si="574"/>
        <v/>
      </c>
      <c r="AS380" s="856"/>
      <c r="AT380" s="469">
        <f t="shared" si="575"/>
        <v>0</v>
      </c>
      <c r="AU380" s="469">
        <f t="shared" si="576"/>
        <v>0</v>
      </c>
      <c r="AV380" s="469">
        <f t="shared" si="577"/>
        <v>0</v>
      </c>
      <c r="AW380" s="590">
        <f t="shared" si="578"/>
        <v>0</v>
      </c>
      <c r="AX380" s="474"/>
      <c r="AY380" s="102" t="str">
        <f t="shared" si="579"/>
        <v/>
      </c>
      <c r="AZ380" s="856"/>
      <c r="BA380" s="469">
        <f t="shared" si="580"/>
        <v>0</v>
      </c>
      <c r="BB380" s="469">
        <f t="shared" si="581"/>
        <v>0</v>
      </c>
      <c r="BC380" s="469">
        <f t="shared" si="582"/>
        <v>0</v>
      </c>
      <c r="BD380" s="590">
        <f t="shared" si="583"/>
        <v>0</v>
      </c>
      <c r="BE380" s="484" t="str">
        <f t="shared" si="584"/>
        <v>○</v>
      </c>
      <c r="BF380" s="486">
        <f t="shared" si="585"/>
        <v>0</v>
      </c>
      <c r="BG380" s="482">
        <f t="shared" si="585"/>
        <v>0</v>
      </c>
      <c r="BH380" s="482">
        <f t="shared" si="585"/>
        <v>0</v>
      </c>
      <c r="BI380" s="483">
        <f t="shared" si="586"/>
        <v>0</v>
      </c>
      <c r="BJ380" s="528">
        <f t="shared" si="587"/>
        <v>0</v>
      </c>
      <c r="BK380" s="529">
        <f t="shared" si="587"/>
        <v>0</v>
      </c>
      <c r="BL380" s="529">
        <f t="shared" si="587"/>
        <v>0</v>
      </c>
      <c r="BM380" s="530">
        <f t="shared" si="588"/>
        <v>0</v>
      </c>
      <c r="BN380" s="528">
        <f t="shared" si="589"/>
        <v>0</v>
      </c>
      <c r="BO380" s="529">
        <f t="shared" si="590"/>
        <v>0</v>
      </c>
      <c r="BP380" s="529">
        <f t="shared" si="591"/>
        <v>0</v>
      </c>
      <c r="BQ380" s="530">
        <f t="shared" si="592"/>
        <v>0</v>
      </c>
      <c r="BR380" s="528">
        <f t="shared" si="593"/>
        <v>0</v>
      </c>
      <c r="BS380" s="529">
        <f t="shared" si="593"/>
        <v>0</v>
      </c>
      <c r="BT380" s="529">
        <f t="shared" si="593"/>
        <v>0</v>
      </c>
      <c r="BU380" s="530">
        <f t="shared" si="594"/>
        <v>0</v>
      </c>
      <c r="BV380" s="528">
        <f t="shared" si="595"/>
        <v>0</v>
      </c>
      <c r="BW380" s="529">
        <f t="shared" si="596"/>
        <v>0</v>
      </c>
      <c r="BX380" s="529">
        <f t="shared" si="597"/>
        <v>0</v>
      </c>
      <c r="BY380" s="530">
        <f t="shared" si="598"/>
        <v>0</v>
      </c>
      <c r="BZ380" s="560" t="str">
        <f t="shared" si="599"/>
        <v/>
      </c>
      <c r="CA380" s="184" t="str">
        <f t="shared" si="599"/>
        <v/>
      </c>
      <c r="CB380" s="183" t="str">
        <f t="shared" si="599"/>
        <v/>
      </c>
      <c r="CC380" s="185" t="str">
        <f t="shared" si="600"/>
        <v/>
      </c>
      <c r="CD380" s="184" t="str">
        <f t="shared" si="600"/>
        <v/>
      </c>
      <c r="CE380" s="183" t="str">
        <f t="shared" si="600"/>
        <v/>
      </c>
      <c r="CF380" s="447"/>
      <c r="CG380" s="482" t="str">
        <f t="shared" si="601"/>
        <v>－</v>
      </c>
      <c r="CH380" s="469"/>
      <c r="CI380" s="561"/>
      <c r="CJ380" s="468" t="str">
        <f t="shared" si="602"/>
        <v/>
      </c>
      <c r="CK380" s="469" t="str">
        <f t="shared" si="603"/>
        <v/>
      </c>
      <c r="CL380" s="102" t="str">
        <f t="shared" si="604"/>
        <v/>
      </c>
      <c r="CM380" s="468" t="str">
        <f t="shared" si="605"/>
        <v/>
      </c>
      <c r="CN380" s="469" t="str">
        <f t="shared" si="606"/>
        <v/>
      </c>
      <c r="CO380" s="102" t="str">
        <f t="shared" si="607"/>
        <v/>
      </c>
      <c r="CP380" s="468" t="str">
        <f t="shared" si="608"/>
        <v/>
      </c>
      <c r="CQ380" s="469" t="str">
        <f t="shared" si="608"/>
        <v/>
      </c>
      <c r="CR380" s="102" t="str">
        <f t="shared" si="608"/>
        <v/>
      </c>
      <c r="CS380" s="468" t="str">
        <f t="shared" si="609"/>
        <v/>
      </c>
      <c r="CT380" s="469" t="str">
        <f t="shared" si="610"/>
        <v/>
      </c>
      <c r="CU380" s="469" t="str">
        <f t="shared" si="611"/>
        <v/>
      </c>
      <c r="CV380" s="105" t="str">
        <f t="shared" si="612"/>
        <v/>
      </c>
      <c r="CW380" s="856"/>
      <c r="CX380" s="469">
        <f t="shared" si="613"/>
        <v>0</v>
      </c>
      <c r="CY380" s="469">
        <f t="shared" si="614"/>
        <v>0</v>
      </c>
      <c r="CZ380" s="469">
        <f t="shared" si="615"/>
        <v>0</v>
      </c>
      <c r="DA380" s="590">
        <f t="shared" si="616"/>
        <v>0</v>
      </c>
      <c r="DB380" s="474"/>
      <c r="DC380" s="604">
        <f t="shared" si="617"/>
        <v>0</v>
      </c>
      <c r="DD380" s="184">
        <f t="shared" si="618"/>
        <v>0</v>
      </c>
      <c r="DE380" s="605">
        <f t="shared" si="619"/>
        <v>0</v>
      </c>
      <c r="DF380" s="104" t="str">
        <f t="shared" si="620"/>
        <v/>
      </c>
      <c r="DG380" s="856"/>
      <c r="DH380" s="469">
        <f t="shared" si="621"/>
        <v>0</v>
      </c>
      <c r="DI380" s="469">
        <f t="shared" si="622"/>
        <v>0</v>
      </c>
      <c r="DJ380" s="469">
        <f t="shared" si="623"/>
        <v>0</v>
      </c>
      <c r="DK380" s="590">
        <f t="shared" si="624"/>
        <v>0</v>
      </c>
      <c r="DL380" s="474"/>
      <c r="DM380" s="604">
        <f t="shared" si="625"/>
        <v>0</v>
      </c>
      <c r="DN380" s="184">
        <f t="shared" si="626"/>
        <v>0</v>
      </c>
      <c r="DO380" s="605">
        <f t="shared" si="627"/>
        <v>0</v>
      </c>
      <c r="DP380" s="104" t="str">
        <f t="shared" si="628"/>
        <v/>
      </c>
      <c r="DQ380" s="856"/>
      <c r="DR380" s="469">
        <f t="shared" si="629"/>
        <v>0</v>
      </c>
      <c r="DS380" s="469">
        <f t="shared" si="630"/>
        <v>0</v>
      </c>
      <c r="DT380" s="469">
        <f t="shared" si="631"/>
        <v>0</v>
      </c>
      <c r="DU380" s="101">
        <f t="shared" si="632"/>
        <v>0</v>
      </c>
      <c r="DV380" s="528">
        <f t="shared" si="633"/>
        <v>0</v>
      </c>
      <c r="DW380" s="529">
        <f t="shared" si="633"/>
        <v>0</v>
      </c>
      <c r="DX380" s="529">
        <f t="shared" si="633"/>
        <v>0</v>
      </c>
      <c r="DY380" s="530">
        <f t="shared" si="634"/>
        <v>0</v>
      </c>
      <c r="DZ380" s="528">
        <f t="shared" si="635"/>
        <v>0</v>
      </c>
      <c r="EA380" s="529">
        <f t="shared" si="635"/>
        <v>0</v>
      </c>
      <c r="EB380" s="529">
        <f t="shared" si="635"/>
        <v>0</v>
      </c>
      <c r="EC380" s="530">
        <f t="shared" si="636"/>
        <v>0</v>
      </c>
      <c r="ED380" s="528">
        <f t="shared" si="637"/>
        <v>0</v>
      </c>
      <c r="EE380" s="529">
        <f t="shared" si="637"/>
        <v>0</v>
      </c>
      <c r="EF380" s="529">
        <f t="shared" si="637"/>
        <v>0</v>
      </c>
      <c r="EG380" s="530">
        <f t="shared" si="638"/>
        <v>0</v>
      </c>
      <c r="EH380" s="528">
        <f t="shared" si="639"/>
        <v>0</v>
      </c>
      <c r="EI380" s="529">
        <f t="shared" si="640"/>
        <v>0</v>
      </c>
      <c r="EJ380" s="529">
        <f t="shared" si="641"/>
        <v>0</v>
      </c>
      <c r="EK380" s="530">
        <f t="shared" si="642"/>
        <v>0</v>
      </c>
      <c r="EL380" s="562"/>
      <c r="EM380" s="571">
        <f t="shared" si="643"/>
        <v>0</v>
      </c>
      <c r="EN380" s="572">
        <f t="shared" si="643"/>
        <v>0</v>
      </c>
      <c r="EO380" s="576">
        <f t="shared" si="643"/>
        <v>0</v>
      </c>
      <c r="EP380" s="578">
        <f t="shared" si="644"/>
        <v>0</v>
      </c>
      <c r="EQ380" s="571">
        <f t="shared" si="645"/>
        <v>0</v>
      </c>
      <c r="ER380" s="572">
        <f t="shared" si="645"/>
        <v>0</v>
      </c>
      <c r="ES380" s="573">
        <f t="shared" si="645"/>
        <v>0</v>
      </c>
      <c r="ET380" s="579">
        <f t="shared" si="646"/>
        <v>0</v>
      </c>
      <c r="EU380" s="577">
        <f t="shared" si="647"/>
        <v>0</v>
      </c>
      <c r="EV380" s="521">
        <f t="shared" si="648"/>
        <v>0</v>
      </c>
      <c r="EW380" s="525">
        <f t="shared" si="649"/>
        <v>0</v>
      </c>
      <c r="EX380" s="524">
        <f t="shared" si="650"/>
        <v>0</v>
      </c>
      <c r="EY380" s="509" t="str">
        <f t="shared" si="651"/>
        <v>○</v>
      </c>
      <c r="EZ380" s="486">
        <f t="shared" si="652"/>
        <v>0</v>
      </c>
      <c r="FA380" s="482">
        <f t="shared" si="652"/>
        <v>0</v>
      </c>
      <c r="FB380" s="482">
        <f t="shared" si="652"/>
        <v>0</v>
      </c>
      <c r="FC380" s="536">
        <f t="shared" si="653"/>
        <v>0</v>
      </c>
      <c r="FD380" s="101">
        <f t="shared" si="654"/>
        <v>0</v>
      </c>
      <c r="FE380" s="846">
        <f t="shared" si="655"/>
        <v>0</v>
      </c>
      <c r="FF380" s="847">
        <f t="shared" si="656"/>
        <v>0</v>
      </c>
      <c r="FG380" s="101" t="str">
        <f t="shared" si="657"/>
        <v/>
      </c>
      <c r="FH380" s="185" t="str">
        <f t="shared" si="658"/>
        <v/>
      </c>
      <c r="FI380" s="184" t="str">
        <f t="shared" si="658"/>
        <v/>
      </c>
      <c r="FJ380" s="848" t="str">
        <f t="shared" si="658"/>
        <v/>
      </c>
      <c r="FK380" s="508"/>
      <c r="FL380" s="498"/>
      <c r="FM380" s="499"/>
      <c r="FN380" s="849">
        <f t="shared" si="659"/>
        <v>0</v>
      </c>
      <c r="FO380" s="511" t="str">
        <f t="shared" si="660"/>
        <v/>
      </c>
      <c r="FP380" s="528" t="str">
        <f t="shared" si="661"/>
        <v/>
      </c>
      <c r="FQ380" s="529" t="str">
        <f t="shared" si="662"/>
        <v/>
      </c>
      <c r="FR380" s="529" t="str">
        <f t="shared" si="663"/>
        <v/>
      </c>
      <c r="FS380" s="530">
        <f t="shared" si="664"/>
        <v>0</v>
      </c>
      <c r="FT380" s="510"/>
    </row>
    <row r="381" spans="1:176" s="3" customFormat="1" ht="18" customHeight="1">
      <c r="A381" s="619" t="str">
        <f t="shared" si="557"/>
        <v/>
      </c>
      <c r="B381" s="448">
        <f t="shared" si="665"/>
        <v>0</v>
      </c>
      <c r="C381" s="1114" t="str">
        <f t="shared" si="558"/>
        <v>授業料</v>
      </c>
      <c r="D381" s="1114" t="str">
        <f t="shared" si="559"/>
        <v>入学金</v>
      </c>
      <c r="E381" s="448">
        <f t="shared" si="666"/>
        <v>0</v>
      </c>
      <c r="F381" s="619">
        <f t="shared" si="560"/>
        <v>0</v>
      </c>
      <c r="G381" s="539">
        <f t="shared" si="561"/>
        <v>364</v>
      </c>
      <c r="H381" s="844"/>
      <c r="I381" s="845"/>
      <c r="J381" s="187"/>
      <c r="K381" s="188"/>
      <c r="L381" s="188"/>
      <c r="M381" s="186"/>
      <c r="N381" s="97"/>
      <c r="O381" s="98"/>
      <c r="P381" s="187"/>
      <c r="Q381" s="188"/>
      <c r="R381" s="186"/>
      <c r="S381" s="99"/>
      <c r="T381" s="97"/>
      <c r="U381" s="741"/>
      <c r="V381" s="101" t="str">
        <f>IF(OR($R$5="",$T$5="",$J381="",$O381="",$U381=""),"",IF(ISERROR(VLOOKUP($C381,参照!$P$4:$V$112,5,FALSE)),0,VLOOKUP($C381,参照!$P$4:$V$112,5,FALSE)))</f>
        <v/>
      </c>
      <c r="W381" s="100"/>
      <c r="X381" s="102" t="str">
        <f>IF(OR($R$5="",$T$5="",$J381="",$O381="",$W381=""),"",IF(ISERROR(VLOOKUP($D381,参照!$P$4:$V$112,5,FALSE)),0,VLOOKUP($D381,参照!$P$4:$V$112,5,FALSE)))</f>
        <v/>
      </c>
      <c r="Y381" s="182" t="str">
        <f t="shared" si="562"/>
        <v/>
      </c>
      <c r="Z381" s="182" t="str">
        <f t="shared" si="563"/>
        <v/>
      </c>
      <c r="AA381" s="468"/>
      <c r="AB381" s="536">
        <f t="shared" si="564"/>
        <v>0</v>
      </c>
      <c r="AC381" s="854"/>
      <c r="AD381" s="738">
        <f t="shared" si="565"/>
        <v>0</v>
      </c>
      <c r="AE381" s="103" t="str">
        <f t="shared" si="566"/>
        <v/>
      </c>
      <c r="AF381" s="468" t="str">
        <f t="shared" si="567"/>
        <v/>
      </c>
      <c r="AG381" s="469" t="str">
        <f t="shared" si="568"/>
        <v/>
      </c>
      <c r="AH381" s="102" t="str">
        <f t="shared" si="568"/>
        <v/>
      </c>
      <c r="AI381" s="855"/>
      <c r="AJ381" s="588"/>
      <c r="AK381" s="102" t="str">
        <f t="shared" si="569"/>
        <v/>
      </c>
      <c r="AL381" s="856"/>
      <c r="AM381" s="469">
        <f t="shared" si="570"/>
        <v>0</v>
      </c>
      <c r="AN381" s="469">
        <f t="shared" si="571"/>
        <v>0</v>
      </c>
      <c r="AO381" s="469">
        <f t="shared" si="572"/>
        <v>0</v>
      </c>
      <c r="AP381" s="590">
        <f t="shared" si="573"/>
        <v>0</v>
      </c>
      <c r="AQ381" s="474"/>
      <c r="AR381" s="104" t="str">
        <f t="shared" si="574"/>
        <v/>
      </c>
      <c r="AS381" s="856"/>
      <c r="AT381" s="469">
        <f t="shared" si="575"/>
        <v>0</v>
      </c>
      <c r="AU381" s="469">
        <f t="shared" si="576"/>
        <v>0</v>
      </c>
      <c r="AV381" s="469">
        <f t="shared" si="577"/>
        <v>0</v>
      </c>
      <c r="AW381" s="590">
        <f t="shared" si="578"/>
        <v>0</v>
      </c>
      <c r="AX381" s="474"/>
      <c r="AY381" s="102" t="str">
        <f t="shared" si="579"/>
        <v/>
      </c>
      <c r="AZ381" s="856"/>
      <c r="BA381" s="469">
        <f t="shared" si="580"/>
        <v>0</v>
      </c>
      <c r="BB381" s="469">
        <f t="shared" si="581"/>
        <v>0</v>
      </c>
      <c r="BC381" s="469">
        <f t="shared" si="582"/>
        <v>0</v>
      </c>
      <c r="BD381" s="590">
        <f t="shared" si="583"/>
        <v>0</v>
      </c>
      <c r="BE381" s="484" t="str">
        <f t="shared" si="584"/>
        <v>○</v>
      </c>
      <c r="BF381" s="486">
        <f t="shared" si="585"/>
        <v>0</v>
      </c>
      <c r="BG381" s="482">
        <f t="shared" si="585"/>
        <v>0</v>
      </c>
      <c r="BH381" s="482">
        <f t="shared" si="585"/>
        <v>0</v>
      </c>
      <c r="BI381" s="483">
        <f t="shared" si="586"/>
        <v>0</v>
      </c>
      <c r="BJ381" s="528">
        <f t="shared" si="587"/>
        <v>0</v>
      </c>
      <c r="BK381" s="529">
        <f t="shared" si="587"/>
        <v>0</v>
      </c>
      <c r="BL381" s="529">
        <f t="shared" si="587"/>
        <v>0</v>
      </c>
      <c r="BM381" s="530">
        <f t="shared" si="588"/>
        <v>0</v>
      </c>
      <c r="BN381" s="528">
        <f t="shared" si="589"/>
        <v>0</v>
      </c>
      <c r="BO381" s="529">
        <f t="shared" si="590"/>
        <v>0</v>
      </c>
      <c r="BP381" s="529">
        <f t="shared" si="591"/>
        <v>0</v>
      </c>
      <c r="BQ381" s="530">
        <f t="shared" si="592"/>
        <v>0</v>
      </c>
      <c r="BR381" s="528">
        <f t="shared" si="593"/>
        <v>0</v>
      </c>
      <c r="BS381" s="529">
        <f t="shared" si="593"/>
        <v>0</v>
      </c>
      <c r="BT381" s="529">
        <f t="shared" si="593"/>
        <v>0</v>
      </c>
      <c r="BU381" s="530">
        <f t="shared" si="594"/>
        <v>0</v>
      </c>
      <c r="BV381" s="528">
        <f t="shared" si="595"/>
        <v>0</v>
      </c>
      <c r="BW381" s="529">
        <f t="shared" si="596"/>
        <v>0</v>
      </c>
      <c r="BX381" s="529">
        <f t="shared" si="597"/>
        <v>0</v>
      </c>
      <c r="BY381" s="530">
        <f t="shared" si="598"/>
        <v>0</v>
      </c>
      <c r="BZ381" s="560" t="str">
        <f t="shared" si="599"/>
        <v/>
      </c>
      <c r="CA381" s="184" t="str">
        <f t="shared" si="599"/>
        <v/>
      </c>
      <c r="CB381" s="183" t="str">
        <f t="shared" si="599"/>
        <v/>
      </c>
      <c r="CC381" s="185" t="str">
        <f t="shared" si="600"/>
        <v/>
      </c>
      <c r="CD381" s="184" t="str">
        <f t="shared" si="600"/>
        <v/>
      </c>
      <c r="CE381" s="183" t="str">
        <f t="shared" si="600"/>
        <v/>
      </c>
      <c r="CF381" s="447"/>
      <c r="CG381" s="482" t="str">
        <f t="shared" si="601"/>
        <v>－</v>
      </c>
      <c r="CH381" s="469"/>
      <c r="CI381" s="561"/>
      <c r="CJ381" s="468" t="str">
        <f t="shared" si="602"/>
        <v/>
      </c>
      <c r="CK381" s="469" t="str">
        <f t="shared" si="603"/>
        <v/>
      </c>
      <c r="CL381" s="102" t="str">
        <f t="shared" si="604"/>
        <v/>
      </c>
      <c r="CM381" s="468" t="str">
        <f t="shared" si="605"/>
        <v/>
      </c>
      <c r="CN381" s="469" t="str">
        <f t="shared" si="606"/>
        <v/>
      </c>
      <c r="CO381" s="102" t="str">
        <f t="shared" si="607"/>
        <v/>
      </c>
      <c r="CP381" s="468" t="str">
        <f t="shared" si="608"/>
        <v/>
      </c>
      <c r="CQ381" s="469" t="str">
        <f t="shared" si="608"/>
        <v/>
      </c>
      <c r="CR381" s="102" t="str">
        <f t="shared" si="608"/>
        <v/>
      </c>
      <c r="CS381" s="468" t="str">
        <f t="shared" si="609"/>
        <v/>
      </c>
      <c r="CT381" s="469" t="str">
        <f t="shared" si="610"/>
        <v/>
      </c>
      <c r="CU381" s="469" t="str">
        <f t="shared" si="611"/>
        <v/>
      </c>
      <c r="CV381" s="105" t="str">
        <f t="shared" si="612"/>
        <v/>
      </c>
      <c r="CW381" s="856"/>
      <c r="CX381" s="469">
        <f t="shared" si="613"/>
        <v>0</v>
      </c>
      <c r="CY381" s="469">
        <f t="shared" si="614"/>
        <v>0</v>
      </c>
      <c r="CZ381" s="469">
        <f t="shared" si="615"/>
        <v>0</v>
      </c>
      <c r="DA381" s="590">
        <f t="shared" si="616"/>
        <v>0</v>
      </c>
      <c r="DB381" s="474"/>
      <c r="DC381" s="604">
        <f t="shared" si="617"/>
        <v>0</v>
      </c>
      <c r="DD381" s="184">
        <f t="shared" si="618"/>
        <v>0</v>
      </c>
      <c r="DE381" s="605">
        <f t="shared" si="619"/>
        <v>0</v>
      </c>
      <c r="DF381" s="104" t="str">
        <f t="shared" si="620"/>
        <v/>
      </c>
      <c r="DG381" s="856"/>
      <c r="DH381" s="469">
        <f t="shared" si="621"/>
        <v>0</v>
      </c>
      <c r="DI381" s="469">
        <f t="shared" si="622"/>
        <v>0</v>
      </c>
      <c r="DJ381" s="469">
        <f t="shared" si="623"/>
        <v>0</v>
      </c>
      <c r="DK381" s="590">
        <f t="shared" si="624"/>
        <v>0</v>
      </c>
      <c r="DL381" s="474"/>
      <c r="DM381" s="604">
        <f t="shared" si="625"/>
        <v>0</v>
      </c>
      <c r="DN381" s="184">
        <f t="shared" si="626"/>
        <v>0</v>
      </c>
      <c r="DO381" s="605">
        <f t="shared" si="627"/>
        <v>0</v>
      </c>
      <c r="DP381" s="104" t="str">
        <f t="shared" si="628"/>
        <v/>
      </c>
      <c r="DQ381" s="856"/>
      <c r="DR381" s="469">
        <f t="shared" si="629"/>
        <v>0</v>
      </c>
      <c r="DS381" s="469">
        <f t="shared" si="630"/>
        <v>0</v>
      </c>
      <c r="DT381" s="469">
        <f t="shared" si="631"/>
        <v>0</v>
      </c>
      <c r="DU381" s="101">
        <f t="shared" si="632"/>
        <v>0</v>
      </c>
      <c r="DV381" s="528">
        <f t="shared" si="633"/>
        <v>0</v>
      </c>
      <c r="DW381" s="529">
        <f t="shared" si="633"/>
        <v>0</v>
      </c>
      <c r="DX381" s="529">
        <f t="shared" si="633"/>
        <v>0</v>
      </c>
      <c r="DY381" s="530">
        <f t="shared" si="634"/>
        <v>0</v>
      </c>
      <c r="DZ381" s="528">
        <f t="shared" si="635"/>
        <v>0</v>
      </c>
      <c r="EA381" s="529">
        <f t="shared" si="635"/>
        <v>0</v>
      </c>
      <c r="EB381" s="529">
        <f t="shared" si="635"/>
        <v>0</v>
      </c>
      <c r="EC381" s="530">
        <f t="shared" si="636"/>
        <v>0</v>
      </c>
      <c r="ED381" s="528">
        <f t="shared" si="637"/>
        <v>0</v>
      </c>
      <c r="EE381" s="529">
        <f t="shared" si="637"/>
        <v>0</v>
      </c>
      <c r="EF381" s="529">
        <f t="shared" si="637"/>
        <v>0</v>
      </c>
      <c r="EG381" s="530">
        <f t="shared" si="638"/>
        <v>0</v>
      </c>
      <c r="EH381" s="528">
        <f t="shared" si="639"/>
        <v>0</v>
      </c>
      <c r="EI381" s="529">
        <f t="shared" si="640"/>
        <v>0</v>
      </c>
      <c r="EJ381" s="529">
        <f t="shared" si="641"/>
        <v>0</v>
      </c>
      <c r="EK381" s="530">
        <f t="shared" si="642"/>
        <v>0</v>
      </c>
      <c r="EL381" s="562"/>
      <c r="EM381" s="571">
        <f t="shared" si="643"/>
        <v>0</v>
      </c>
      <c r="EN381" s="572">
        <f t="shared" si="643"/>
        <v>0</v>
      </c>
      <c r="EO381" s="576">
        <f t="shared" si="643"/>
        <v>0</v>
      </c>
      <c r="EP381" s="578">
        <f t="shared" si="644"/>
        <v>0</v>
      </c>
      <c r="EQ381" s="571">
        <f t="shared" si="645"/>
        <v>0</v>
      </c>
      <c r="ER381" s="572">
        <f t="shared" si="645"/>
        <v>0</v>
      </c>
      <c r="ES381" s="573">
        <f t="shared" si="645"/>
        <v>0</v>
      </c>
      <c r="ET381" s="579">
        <f t="shared" si="646"/>
        <v>0</v>
      </c>
      <c r="EU381" s="577">
        <f t="shared" si="647"/>
        <v>0</v>
      </c>
      <c r="EV381" s="521">
        <f t="shared" si="648"/>
        <v>0</v>
      </c>
      <c r="EW381" s="525">
        <f t="shared" si="649"/>
        <v>0</v>
      </c>
      <c r="EX381" s="524">
        <f t="shared" si="650"/>
        <v>0</v>
      </c>
      <c r="EY381" s="509" t="str">
        <f t="shared" si="651"/>
        <v>○</v>
      </c>
      <c r="EZ381" s="486">
        <f t="shared" si="652"/>
        <v>0</v>
      </c>
      <c r="FA381" s="482">
        <f t="shared" si="652"/>
        <v>0</v>
      </c>
      <c r="FB381" s="482">
        <f t="shared" si="652"/>
        <v>0</v>
      </c>
      <c r="FC381" s="536">
        <f t="shared" si="653"/>
        <v>0</v>
      </c>
      <c r="FD381" s="101">
        <f t="shared" si="654"/>
        <v>0</v>
      </c>
      <c r="FE381" s="846">
        <f t="shared" si="655"/>
        <v>0</v>
      </c>
      <c r="FF381" s="847">
        <f t="shared" si="656"/>
        <v>0</v>
      </c>
      <c r="FG381" s="101" t="str">
        <f t="shared" si="657"/>
        <v/>
      </c>
      <c r="FH381" s="185" t="str">
        <f t="shared" si="658"/>
        <v/>
      </c>
      <c r="FI381" s="184" t="str">
        <f t="shared" si="658"/>
        <v/>
      </c>
      <c r="FJ381" s="848" t="str">
        <f t="shared" si="658"/>
        <v/>
      </c>
      <c r="FK381" s="508"/>
      <c r="FL381" s="498"/>
      <c r="FM381" s="499"/>
      <c r="FN381" s="849">
        <f t="shared" si="659"/>
        <v>0</v>
      </c>
      <c r="FO381" s="511" t="str">
        <f t="shared" si="660"/>
        <v/>
      </c>
      <c r="FP381" s="528" t="str">
        <f t="shared" si="661"/>
        <v/>
      </c>
      <c r="FQ381" s="529" t="str">
        <f t="shared" si="662"/>
        <v/>
      </c>
      <c r="FR381" s="529" t="str">
        <f t="shared" si="663"/>
        <v/>
      </c>
      <c r="FS381" s="530">
        <f t="shared" si="664"/>
        <v>0</v>
      </c>
      <c r="FT381" s="510"/>
    </row>
    <row r="382" spans="1:176" s="3" customFormat="1" ht="18" customHeight="1">
      <c r="A382" s="619" t="str">
        <f t="shared" si="557"/>
        <v/>
      </c>
      <c r="B382" s="448">
        <f t="shared" si="665"/>
        <v>0</v>
      </c>
      <c r="C382" s="1114" t="str">
        <f t="shared" si="558"/>
        <v>授業料</v>
      </c>
      <c r="D382" s="1114" t="str">
        <f t="shared" si="559"/>
        <v>入学金</v>
      </c>
      <c r="E382" s="448">
        <f t="shared" si="666"/>
        <v>0</v>
      </c>
      <c r="F382" s="619">
        <f t="shared" si="560"/>
        <v>0</v>
      </c>
      <c r="G382" s="539">
        <f t="shared" si="561"/>
        <v>365</v>
      </c>
      <c r="H382" s="844"/>
      <c r="I382" s="845"/>
      <c r="J382" s="187"/>
      <c r="K382" s="188"/>
      <c r="L382" s="188"/>
      <c r="M382" s="186"/>
      <c r="N382" s="97"/>
      <c r="O382" s="98"/>
      <c r="P382" s="187"/>
      <c r="Q382" s="188"/>
      <c r="R382" s="186"/>
      <c r="S382" s="99"/>
      <c r="T382" s="97"/>
      <c r="U382" s="741"/>
      <c r="V382" s="101" t="str">
        <f>IF(OR($R$5="",$T$5="",$J382="",$O382="",$U382=""),"",IF(ISERROR(VLOOKUP($C382,参照!$P$4:$V$112,5,FALSE)),0,VLOOKUP($C382,参照!$P$4:$V$112,5,FALSE)))</f>
        <v/>
      </c>
      <c r="W382" s="100"/>
      <c r="X382" s="102" t="str">
        <f>IF(OR($R$5="",$T$5="",$J382="",$O382="",$W382=""),"",IF(ISERROR(VLOOKUP($D382,参照!$P$4:$V$112,5,FALSE)),0,VLOOKUP($D382,参照!$P$4:$V$112,5,FALSE)))</f>
        <v/>
      </c>
      <c r="Y382" s="182" t="str">
        <f t="shared" si="562"/>
        <v/>
      </c>
      <c r="Z382" s="182" t="str">
        <f t="shared" si="563"/>
        <v/>
      </c>
      <c r="AA382" s="468"/>
      <c r="AB382" s="536">
        <f t="shared" si="564"/>
        <v>0</v>
      </c>
      <c r="AC382" s="854"/>
      <c r="AD382" s="738">
        <f t="shared" si="565"/>
        <v>0</v>
      </c>
      <c r="AE382" s="103" t="str">
        <f t="shared" si="566"/>
        <v/>
      </c>
      <c r="AF382" s="468" t="str">
        <f t="shared" si="567"/>
        <v/>
      </c>
      <c r="AG382" s="469" t="str">
        <f t="shared" si="568"/>
        <v/>
      </c>
      <c r="AH382" s="102" t="str">
        <f t="shared" si="568"/>
        <v/>
      </c>
      <c r="AI382" s="855"/>
      <c r="AJ382" s="588"/>
      <c r="AK382" s="102" t="str">
        <f t="shared" si="569"/>
        <v/>
      </c>
      <c r="AL382" s="856"/>
      <c r="AM382" s="469">
        <f t="shared" si="570"/>
        <v>0</v>
      </c>
      <c r="AN382" s="469">
        <f t="shared" si="571"/>
        <v>0</v>
      </c>
      <c r="AO382" s="469">
        <f t="shared" si="572"/>
        <v>0</v>
      </c>
      <c r="AP382" s="590">
        <f t="shared" si="573"/>
        <v>0</v>
      </c>
      <c r="AQ382" s="474"/>
      <c r="AR382" s="104" t="str">
        <f t="shared" si="574"/>
        <v/>
      </c>
      <c r="AS382" s="856"/>
      <c r="AT382" s="469">
        <f t="shared" si="575"/>
        <v>0</v>
      </c>
      <c r="AU382" s="469">
        <f t="shared" si="576"/>
        <v>0</v>
      </c>
      <c r="AV382" s="469">
        <f t="shared" si="577"/>
        <v>0</v>
      </c>
      <c r="AW382" s="590">
        <f t="shared" si="578"/>
        <v>0</v>
      </c>
      <c r="AX382" s="474"/>
      <c r="AY382" s="102" t="str">
        <f t="shared" si="579"/>
        <v/>
      </c>
      <c r="AZ382" s="856"/>
      <c r="BA382" s="469">
        <f t="shared" si="580"/>
        <v>0</v>
      </c>
      <c r="BB382" s="469">
        <f t="shared" si="581"/>
        <v>0</v>
      </c>
      <c r="BC382" s="469">
        <f t="shared" si="582"/>
        <v>0</v>
      </c>
      <c r="BD382" s="590">
        <f t="shared" si="583"/>
        <v>0</v>
      </c>
      <c r="BE382" s="484" t="str">
        <f t="shared" si="584"/>
        <v>○</v>
      </c>
      <c r="BF382" s="486">
        <f t="shared" si="585"/>
        <v>0</v>
      </c>
      <c r="BG382" s="482">
        <f t="shared" si="585"/>
        <v>0</v>
      </c>
      <c r="BH382" s="482">
        <f t="shared" si="585"/>
        <v>0</v>
      </c>
      <c r="BI382" s="483">
        <f t="shared" si="586"/>
        <v>0</v>
      </c>
      <c r="BJ382" s="528">
        <f t="shared" si="587"/>
        <v>0</v>
      </c>
      <c r="BK382" s="529">
        <f t="shared" si="587"/>
        <v>0</v>
      </c>
      <c r="BL382" s="529">
        <f t="shared" si="587"/>
        <v>0</v>
      </c>
      <c r="BM382" s="530">
        <f t="shared" si="588"/>
        <v>0</v>
      </c>
      <c r="BN382" s="528">
        <f t="shared" si="589"/>
        <v>0</v>
      </c>
      <c r="BO382" s="529">
        <f t="shared" si="590"/>
        <v>0</v>
      </c>
      <c r="BP382" s="529">
        <f t="shared" si="591"/>
        <v>0</v>
      </c>
      <c r="BQ382" s="530">
        <f t="shared" si="592"/>
        <v>0</v>
      </c>
      <c r="BR382" s="528">
        <f t="shared" si="593"/>
        <v>0</v>
      </c>
      <c r="BS382" s="529">
        <f t="shared" si="593"/>
        <v>0</v>
      </c>
      <c r="BT382" s="529">
        <f t="shared" si="593"/>
        <v>0</v>
      </c>
      <c r="BU382" s="530">
        <f t="shared" si="594"/>
        <v>0</v>
      </c>
      <c r="BV382" s="528">
        <f t="shared" si="595"/>
        <v>0</v>
      </c>
      <c r="BW382" s="529">
        <f t="shared" si="596"/>
        <v>0</v>
      </c>
      <c r="BX382" s="529">
        <f t="shared" si="597"/>
        <v>0</v>
      </c>
      <c r="BY382" s="530">
        <f t="shared" si="598"/>
        <v>0</v>
      </c>
      <c r="BZ382" s="560" t="str">
        <f t="shared" si="599"/>
        <v/>
      </c>
      <c r="CA382" s="184" t="str">
        <f t="shared" si="599"/>
        <v/>
      </c>
      <c r="CB382" s="183" t="str">
        <f t="shared" si="599"/>
        <v/>
      </c>
      <c r="CC382" s="185" t="str">
        <f t="shared" si="600"/>
        <v/>
      </c>
      <c r="CD382" s="184" t="str">
        <f t="shared" si="600"/>
        <v/>
      </c>
      <c r="CE382" s="183" t="str">
        <f t="shared" si="600"/>
        <v/>
      </c>
      <c r="CF382" s="447"/>
      <c r="CG382" s="482" t="str">
        <f t="shared" si="601"/>
        <v>－</v>
      </c>
      <c r="CH382" s="469"/>
      <c r="CI382" s="561"/>
      <c r="CJ382" s="468" t="str">
        <f t="shared" si="602"/>
        <v/>
      </c>
      <c r="CK382" s="469" t="str">
        <f t="shared" si="603"/>
        <v/>
      </c>
      <c r="CL382" s="102" t="str">
        <f t="shared" si="604"/>
        <v/>
      </c>
      <c r="CM382" s="468" t="str">
        <f t="shared" si="605"/>
        <v/>
      </c>
      <c r="CN382" s="469" t="str">
        <f t="shared" si="606"/>
        <v/>
      </c>
      <c r="CO382" s="102" t="str">
        <f t="shared" si="607"/>
        <v/>
      </c>
      <c r="CP382" s="468" t="str">
        <f t="shared" si="608"/>
        <v/>
      </c>
      <c r="CQ382" s="469" t="str">
        <f t="shared" si="608"/>
        <v/>
      </c>
      <c r="CR382" s="102" t="str">
        <f t="shared" si="608"/>
        <v/>
      </c>
      <c r="CS382" s="468" t="str">
        <f t="shared" si="609"/>
        <v/>
      </c>
      <c r="CT382" s="469" t="str">
        <f t="shared" si="610"/>
        <v/>
      </c>
      <c r="CU382" s="469" t="str">
        <f t="shared" si="611"/>
        <v/>
      </c>
      <c r="CV382" s="105" t="str">
        <f t="shared" si="612"/>
        <v/>
      </c>
      <c r="CW382" s="856"/>
      <c r="CX382" s="469">
        <f t="shared" si="613"/>
        <v>0</v>
      </c>
      <c r="CY382" s="469">
        <f t="shared" si="614"/>
        <v>0</v>
      </c>
      <c r="CZ382" s="469">
        <f t="shared" si="615"/>
        <v>0</v>
      </c>
      <c r="DA382" s="590">
        <f t="shared" si="616"/>
        <v>0</v>
      </c>
      <c r="DB382" s="474"/>
      <c r="DC382" s="604">
        <f t="shared" si="617"/>
        <v>0</v>
      </c>
      <c r="DD382" s="184">
        <f t="shared" si="618"/>
        <v>0</v>
      </c>
      <c r="DE382" s="605">
        <f t="shared" si="619"/>
        <v>0</v>
      </c>
      <c r="DF382" s="104" t="str">
        <f t="shared" si="620"/>
        <v/>
      </c>
      <c r="DG382" s="856"/>
      <c r="DH382" s="469">
        <f t="shared" si="621"/>
        <v>0</v>
      </c>
      <c r="DI382" s="469">
        <f t="shared" si="622"/>
        <v>0</v>
      </c>
      <c r="DJ382" s="469">
        <f t="shared" si="623"/>
        <v>0</v>
      </c>
      <c r="DK382" s="590">
        <f t="shared" si="624"/>
        <v>0</v>
      </c>
      <c r="DL382" s="474"/>
      <c r="DM382" s="604">
        <f t="shared" si="625"/>
        <v>0</v>
      </c>
      <c r="DN382" s="184">
        <f t="shared" si="626"/>
        <v>0</v>
      </c>
      <c r="DO382" s="605">
        <f t="shared" si="627"/>
        <v>0</v>
      </c>
      <c r="DP382" s="104" t="str">
        <f t="shared" si="628"/>
        <v/>
      </c>
      <c r="DQ382" s="856"/>
      <c r="DR382" s="469">
        <f t="shared" si="629"/>
        <v>0</v>
      </c>
      <c r="DS382" s="469">
        <f t="shared" si="630"/>
        <v>0</v>
      </c>
      <c r="DT382" s="469">
        <f t="shared" si="631"/>
        <v>0</v>
      </c>
      <c r="DU382" s="101">
        <f t="shared" si="632"/>
        <v>0</v>
      </c>
      <c r="DV382" s="528">
        <f t="shared" si="633"/>
        <v>0</v>
      </c>
      <c r="DW382" s="529">
        <f t="shared" si="633"/>
        <v>0</v>
      </c>
      <c r="DX382" s="529">
        <f t="shared" si="633"/>
        <v>0</v>
      </c>
      <c r="DY382" s="530">
        <f t="shared" si="634"/>
        <v>0</v>
      </c>
      <c r="DZ382" s="528">
        <f t="shared" si="635"/>
        <v>0</v>
      </c>
      <c r="EA382" s="529">
        <f t="shared" si="635"/>
        <v>0</v>
      </c>
      <c r="EB382" s="529">
        <f t="shared" si="635"/>
        <v>0</v>
      </c>
      <c r="EC382" s="530">
        <f t="shared" si="636"/>
        <v>0</v>
      </c>
      <c r="ED382" s="528">
        <f t="shared" si="637"/>
        <v>0</v>
      </c>
      <c r="EE382" s="529">
        <f t="shared" si="637"/>
        <v>0</v>
      </c>
      <c r="EF382" s="529">
        <f t="shared" si="637"/>
        <v>0</v>
      </c>
      <c r="EG382" s="530">
        <f t="shared" si="638"/>
        <v>0</v>
      </c>
      <c r="EH382" s="528">
        <f t="shared" si="639"/>
        <v>0</v>
      </c>
      <c r="EI382" s="529">
        <f t="shared" si="640"/>
        <v>0</v>
      </c>
      <c r="EJ382" s="529">
        <f t="shared" si="641"/>
        <v>0</v>
      </c>
      <c r="EK382" s="530">
        <f t="shared" si="642"/>
        <v>0</v>
      </c>
      <c r="EL382" s="562"/>
      <c r="EM382" s="571">
        <f t="shared" si="643"/>
        <v>0</v>
      </c>
      <c r="EN382" s="572">
        <f t="shared" si="643"/>
        <v>0</v>
      </c>
      <c r="EO382" s="576">
        <f t="shared" si="643"/>
        <v>0</v>
      </c>
      <c r="EP382" s="578">
        <f t="shared" si="644"/>
        <v>0</v>
      </c>
      <c r="EQ382" s="571">
        <f t="shared" si="645"/>
        <v>0</v>
      </c>
      <c r="ER382" s="572">
        <f t="shared" si="645"/>
        <v>0</v>
      </c>
      <c r="ES382" s="573">
        <f t="shared" si="645"/>
        <v>0</v>
      </c>
      <c r="ET382" s="579">
        <f t="shared" si="646"/>
        <v>0</v>
      </c>
      <c r="EU382" s="577">
        <f t="shared" si="647"/>
        <v>0</v>
      </c>
      <c r="EV382" s="521">
        <f t="shared" si="648"/>
        <v>0</v>
      </c>
      <c r="EW382" s="525">
        <f t="shared" si="649"/>
        <v>0</v>
      </c>
      <c r="EX382" s="524">
        <f t="shared" si="650"/>
        <v>0</v>
      </c>
      <c r="EY382" s="509" t="str">
        <f t="shared" si="651"/>
        <v>○</v>
      </c>
      <c r="EZ382" s="486">
        <f t="shared" si="652"/>
        <v>0</v>
      </c>
      <c r="FA382" s="482">
        <f t="shared" si="652"/>
        <v>0</v>
      </c>
      <c r="FB382" s="482">
        <f t="shared" si="652"/>
        <v>0</v>
      </c>
      <c r="FC382" s="536">
        <f t="shared" si="653"/>
        <v>0</v>
      </c>
      <c r="FD382" s="101">
        <f t="shared" si="654"/>
        <v>0</v>
      </c>
      <c r="FE382" s="846">
        <f t="shared" si="655"/>
        <v>0</v>
      </c>
      <c r="FF382" s="847">
        <f t="shared" si="656"/>
        <v>0</v>
      </c>
      <c r="FG382" s="101" t="str">
        <f t="shared" si="657"/>
        <v/>
      </c>
      <c r="FH382" s="185" t="str">
        <f t="shared" si="658"/>
        <v/>
      </c>
      <c r="FI382" s="184" t="str">
        <f t="shared" si="658"/>
        <v/>
      </c>
      <c r="FJ382" s="848" t="str">
        <f t="shared" si="658"/>
        <v/>
      </c>
      <c r="FK382" s="508"/>
      <c r="FL382" s="498"/>
      <c r="FM382" s="499"/>
      <c r="FN382" s="849">
        <f t="shared" si="659"/>
        <v>0</v>
      </c>
      <c r="FO382" s="511" t="str">
        <f t="shared" si="660"/>
        <v/>
      </c>
      <c r="FP382" s="528" t="str">
        <f t="shared" si="661"/>
        <v/>
      </c>
      <c r="FQ382" s="529" t="str">
        <f t="shared" si="662"/>
        <v/>
      </c>
      <c r="FR382" s="529" t="str">
        <f t="shared" si="663"/>
        <v/>
      </c>
      <c r="FS382" s="530">
        <f t="shared" si="664"/>
        <v>0</v>
      </c>
      <c r="FT382" s="510"/>
    </row>
    <row r="383" spans="1:176" s="3" customFormat="1" ht="18" customHeight="1">
      <c r="A383" s="619" t="str">
        <f t="shared" si="557"/>
        <v/>
      </c>
      <c r="B383" s="448">
        <f t="shared" si="665"/>
        <v>0</v>
      </c>
      <c r="C383" s="1114" t="str">
        <f t="shared" si="558"/>
        <v>授業料</v>
      </c>
      <c r="D383" s="1114" t="str">
        <f t="shared" si="559"/>
        <v>入学金</v>
      </c>
      <c r="E383" s="448">
        <f t="shared" si="666"/>
        <v>0</v>
      </c>
      <c r="F383" s="619">
        <f t="shared" si="560"/>
        <v>0</v>
      </c>
      <c r="G383" s="539">
        <f t="shared" si="561"/>
        <v>366</v>
      </c>
      <c r="H383" s="844"/>
      <c r="I383" s="845"/>
      <c r="J383" s="187"/>
      <c r="K383" s="188"/>
      <c r="L383" s="188"/>
      <c r="M383" s="186"/>
      <c r="N383" s="97"/>
      <c r="O383" s="98"/>
      <c r="P383" s="187"/>
      <c r="Q383" s="188"/>
      <c r="R383" s="186"/>
      <c r="S383" s="99"/>
      <c r="T383" s="97"/>
      <c r="U383" s="741"/>
      <c r="V383" s="101" t="str">
        <f>IF(OR($R$5="",$T$5="",$J383="",$O383="",$U383=""),"",IF(ISERROR(VLOOKUP($C383,参照!$P$4:$V$112,5,FALSE)),0,VLOOKUP($C383,参照!$P$4:$V$112,5,FALSE)))</f>
        <v/>
      </c>
      <c r="W383" s="100"/>
      <c r="X383" s="102" t="str">
        <f>IF(OR($R$5="",$T$5="",$J383="",$O383="",$W383=""),"",IF(ISERROR(VLOOKUP($D383,参照!$P$4:$V$112,5,FALSE)),0,VLOOKUP($D383,参照!$P$4:$V$112,5,FALSE)))</f>
        <v/>
      </c>
      <c r="Y383" s="182" t="str">
        <f t="shared" si="562"/>
        <v/>
      </c>
      <c r="Z383" s="182" t="str">
        <f t="shared" si="563"/>
        <v/>
      </c>
      <c r="AA383" s="468"/>
      <c r="AB383" s="536">
        <f t="shared" si="564"/>
        <v>0</v>
      </c>
      <c r="AC383" s="854"/>
      <c r="AD383" s="738">
        <f t="shared" si="565"/>
        <v>0</v>
      </c>
      <c r="AE383" s="103" t="str">
        <f t="shared" si="566"/>
        <v/>
      </c>
      <c r="AF383" s="468" t="str">
        <f t="shared" si="567"/>
        <v/>
      </c>
      <c r="AG383" s="469" t="str">
        <f t="shared" si="568"/>
        <v/>
      </c>
      <c r="AH383" s="102" t="str">
        <f t="shared" si="568"/>
        <v/>
      </c>
      <c r="AI383" s="855"/>
      <c r="AJ383" s="588"/>
      <c r="AK383" s="102" t="str">
        <f t="shared" si="569"/>
        <v/>
      </c>
      <c r="AL383" s="856"/>
      <c r="AM383" s="469">
        <f t="shared" si="570"/>
        <v>0</v>
      </c>
      <c r="AN383" s="469">
        <f t="shared" si="571"/>
        <v>0</v>
      </c>
      <c r="AO383" s="469">
        <f t="shared" si="572"/>
        <v>0</v>
      </c>
      <c r="AP383" s="590">
        <f t="shared" si="573"/>
        <v>0</v>
      </c>
      <c r="AQ383" s="474"/>
      <c r="AR383" s="104" t="str">
        <f t="shared" si="574"/>
        <v/>
      </c>
      <c r="AS383" s="856"/>
      <c r="AT383" s="469">
        <f t="shared" si="575"/>
        <v>0</v>
      </c>
      <c r="AU383" s="469">
        <f t="shared" si="576"/>
        <v>0</v>
      </c>
      <c r="AV383" s="469">
        <f t="shared" si="577"/>
        <v>0</v>
      </c>
      <c r="AW383" s="590">
        <f t="shared" si="578"/>
        <v>0</v>
      </c>
      <c r="AX383" s="474"/>
      <c r="AY383" s="102" t="str">
        <f t="shared" si="579"/>
        <v/>
      </c>
      <c r="AZ383" s="856"/>
      <c r="BA383" s="469">
        <f t="shared" si="580"/>
        <v>0</v>
      </c>
      <c r="BB383" s="469">
        <f t="shared" si="581"/>
        <v>0</v>
      </c>
      <c r="BC383" s="469">
        <f t="shared" si="582"/>
        <v>0</v>
      </c>
      <c r="BD383" s="590">
        <f t="shared" si="583"/>
        <v>0</v>
      </c>
      <c r="BE383" s="484" t="str">
        <f t="shared" si="584"/>
        <v>○</v>
      </c>
      <c r="BF383" s="486">
        <f t="shared" si="585"/>
        <v>0</v>
      </c>
      <c r="BG383" s="482">
        <f t="shared" si="585"/>
        <v>0</v>
      </c>
      <c r="BH383" s="482">
        <f t="shared" si="585"/>
        <v>0</v>
      </c>
      <c r="BI383" s="483">
        <f t="shared" si="586"/>
        <v>0</v>
      </c>
      <c r="BJ383" s="528">
        <f t="shared" si="587"/>
        <v>0</v>
      </c>
      <c r="BK383" s="529">
        <f t="shared" si="587"/>
        <v>0</v>
      </c>
      <c r="BL383" s="529">
        <f t="shared" si="587"/>
        <v>0</v>
      </c>
      <c r="BM383" s="530">
        <f t="shared" si="588"/>
        <v>0</v>
      </c>
      <c r="BN383" s="528">
        <f t="shared" si="589"/>
        <v>0</v>
      </c>
      <c r="BO383" s="529">
        <f t="shared" si="590"/>
        <v>0</v>
      </c>
      <c r="BP383" s="529">
        <f t="shared" si="591"/>
        <v>0</v>
      </c>
      <c r="BQ383" s="530">
        <f t="shared" si="592"/>
        <v>0</v>
      </c>
      <c r="BR383" s="528">
        <f t="shared" si="593"/>
        <v>0</v>
      </c>
      <c r="BS383" s="529">
        <f t="shared" si="593"/>
        <v>0</v>
      </c>
      <c r="BT383" s="529">
        <f t="shared" si="593"/>
        <v>0</v>
      </c>
      <c r="BU383" s="530">
        <f t="shared" si="594"/>
        <v>0</v>
      </c>
      <c r="BV383" s="528">
        <f t="shared" si="595"/>
        <v>0</v>
      </c>
      <c r="BW383" s="529">
        <f t="shared" si="596"/>
        <v>0</v>
      </c>
      <c r="BX383" s="529">
        <f t="shared" si="597"/>
        <v>0</v>
      </c>
      <c r="BY383" s="530">
        <f t="shared" si="598"/>
        <v>0</v>
      </c>
      <c r="BZ383" s="560" t="str">
        <f t="shared" si="599"/>
        <v/>
      </c>
      <c r="CA383" s="184" t="str">
        <f t="shared" si="599"/>
        <v/>
      </c>
      <c r="CB383" s="183" t="str">
        <f t="shared" si="599"/>
        <v/>
      </c>
      <c r="CC383" s="185" t="str">
        <f t="shared" si="600"/>
        <v/>
      </c>
      <c r="CD383" s="184" t="str">
        <f t="shared" si="600"/>
        <v/>
      </c>
      <c r="CE383" s="183" t="str">
        <f t="shared" si="600"/>
        <v/>
      </c>
      <c r="CF383" s="447"/>
      <c r="CG383" s="482" t="str">
        <f t="shared" si="601"/>
        <v>－</v>
      </c>
      <c r="CH383" s="469"/>
      <c r="CI383" s="561"/>
      <c r="CJ383" s="468" t="str">
        <f t="shared" si="602"/>
        <v/>
      </c>
      <c r="CK383" s="469" t="str">
        <f t="shared" si="603"/>
        <v/>
      </c>
      <c r="CL383" s="102" t="str">
        <f t="shared" si="604"/>
        <v/>
      </c>
      <c r="CM383" s="468" t="str">
        <f t="shared" si="605"/>
        <v/>
      </c>
      <c r="CN383" s="469" t="str">
        <f t="shared" si="606"/>
        <v/>
      </c>
      <c r="CO383" s="102" t="str">
        <f t="shared" si="607"/>
        <v/>
      </c>
      <c r="CP383" s="468" t="str">
        <f t="shared" si="608"/>
        <v/>
      </c>
      <c r="CQ383" s="469" t="str">
        <f t="shared" si="608"/>
        <v/>
      </c>
      <c r="CR383" s="102" t="str">
        <f t="shared" si="608"/>
        <v/>
      </c>
      <c r="CS383" s="468" t="str">
        <f t="shared" si="609"/>
        <v/>
      </c>
      <c r="CT383" s="469" t="str">
        <f t="shared" si="610"/>
        <v/>
      </c>
      <c r="CU383" s="469" t="str">
        <f t="shared" si="611"/>
        <v/>
      </c>
      <c r="CV383" s="105" t="str">
        <f t="shared" si="612"/>
        <v/>
      </c>
      <c r="CW383" s="856"/>
      <c r="CX383" s="469">
        <f t="shared" si="613"/>
        <v>0</v>
      </c>
      <c r="CY383" s="469">
        <f t="shared" si="614"/>
        <v>0</v>
      </c>
      <c r="CZ383" s="469">
        <f t="shared" si="615"/>
        <v>0</v>
      </c>
      <c r="DA383" s="590">
        <f t="shared" si="616"/>
        <v>0</v>
      </c>
      <c r="DB383" s="474"/>
      <c r="DC383" s="604">
        <f t="shared" si="617"/>
        <v>0</v>
      </c>
      <c r="DD383" s="184">
        <f t="shared" si="618"/>
        <v>0</v>
      </c>
      <c r="DE383" s="605">
        <f t="shared" si="619"/>
        <v>0</v>
      </c>
      <c r="DF383" s="104" t="str">
        <f t="shared" si="620"/>
        <v/>
      </c>
      <c r="DG383" s="856"/>
      <c r="DH383" s="469">
        <f t="shared" si="621"/>
        <v>0</v>
      </c>
      <c r="DI383" s="469">
        <f t="shared" si="622"/>
        <v>0</v>
      </c>
      <c r="DJ383" s="469">
        <f t="shared" si="623"/>
        <v>0</v>
      </c>
      <c r="DK383" s="590">
        <f t="shared" si="624"/>
        <v>0</v>
      </c>
      <c r="DL383" s="474"/>
      <c r="DM383" s="604">
        <f t="shared" si="625"/>
        <v>0</v>
      </c>
      <c r="DN383" s="184">
        <f t="shared" si="626"/>
        <v>0</v>
      </c>
      <c r="DO383" s="605">
        <f t="shared" si="627"/>
        <v>0</v>
      </c>
      <c r="DP383" s="104" t="str">
        <f t="shared" si="628"/>
        <v/>
      </c>
      <c r="DQ383" s="856"/>
      <c r="DR383" s="469">
        <f t="shared" si="629"/>
        <v>0</v>
      </c>
      <c r="DS383" s="469">
        <f t="shared" si="630"/>
        <v>0</v>
      </c>
      <c r="DT383" s="469">
        <f t="shared" si="631"/>
        <v>0</v>
      </c>
      <c r="DU383" s="101">
        <f t="shared" si="632"/>
        <v>0</v>
      </c>
      <c r="DV383" s="528">
        <f t="shared" si="633"/>
        <v>0</v>
      </c>
      <c r="DW383" s="529">
        <f t="shared" si="633"/>
        <v>0</v>
      </c>
      <c r="DX383" s="529">
        <f t="shared" si="633"/>
        <v>0</v>
      </c>
      <c r="DY383" s="530">
        <f t="shared" si="634"/>
        <v>0</v>
      </c>
      <c r="DZ383" s="528">
        <f t="shared" si="635"/>
        <v>0</v>
      </c>
      <c r="EA383" s="529">
        <f t="shared" si="635"/>
        <v>0</v>
      </c>
      <c r="EB383" s="529">
        <f t="shared" si="635"/>
        <v>0</v>
      </c>
      <c r="EC383" s="530">
        <f t="shared" si="636"/>
        <v>0</v>
      </c>
      <c r="ED383" s="528">
        <f t="shared" si="637"/>
        <v>0</v>
      </c>
      <c r="EE383" s="529">
        <f t="shared" si="637"/>
        <v>0</v>
      </c>
      <c r="EF383" s="529">
        <f t="shared" si="637"/>
        <v>0</v>
      </c>
      <c r="EG383" s="530">
        <f t="shared" si="638"/>
        <v>0</v>
      </c>
      <c r="EH383" s="528">
        <f t="shared" si="639"/>
        <v>0</v>
      </c>
      <c r="EI383" s="529">
        <f t="shared" si="640"/>
        <v>0</v>
      </c>
      <c r="EJ383" s="529">
        <f t="shared" si="641"/>
        <v>0</v>
      </c>
      <c r="EK383" s="530">
        <f t="shared" si="642"/>
        <v>0</v>
      </c>
      <c r="EL383" s="562"/>
      <c r="EM383" s="571">
        <f t="shared" si="643"/>
        <v>0</v>
      </c>
      <c r="EN383" s="572">
        <f t="shared" si="643"/>
        <v>0</v>
      </c>
      <c r="EO383" s="576">
        <f t="shared" si="643"/>
        <v>0</v>
      </c>
      <c r="EP383" s="578">
        <f t="shared" si="644"/>
        <v>0</v>
      </c>
      <c r="EQ383" s="571">
        <f t="shared" si="645"/>
        <v>0</v>
      </c>
      <c r="ER383" s="572">
        <f t="shared" si="645"/>
        <v>0</v>
      </c>
      <c r="ES383" s="573">
        <f t="shared" si="645"/>
        <v>0</v>
      </c>
      <c r="ET383" s="579">
        <f t="shared" si="646"/>
        <v>0</v>
      </c>
      <c r="EU383" s="577">
        <f t="shared" si="647"/>
        <v>0</v>
      </c>
      <c r="EV383" s="521">
        <f t="shared" si="648"/>
        <v>0</v>
      </c>
      <c r="EW383" s="525">
        <f t="shared" si="649"/>
        <v>0</v>
      </c>
      <c r="EX383" s="524">
        <f t="shared" si="650"/>
        <v>0</v>
      </c>
      <c r="EY383" s="509" t="str">
        <f t="shared" si="651"/>
        <v>○</v>
      </c>
      <c r="EZ383" s="486">
        <f t="shared" si="652"/>
        <v>0</v>
      </c>
      <c r="FA383" s="482">
        <f t="shared" si="652"/>
        <v>0</v>
      </c>
      <c r="FB383" s="482">
        <f t="shared" si="652"/>
        <v>0</v>
      </c>
      <c r="FC383" s="536">
        <f t="shared" si="653"/>
        <v>0</v>
      </c>
      <c r="FD383" s="101">
        <f t="shared" si="654"/>
        <v>0</v>
      </c>
      <c r="FE383" s="846">
        <f t="shared" si="655"/>
        <v>0</v>
      </c>
      <c r="FF383" s="847">
        <f t="shared" si="656"/>
        <v>0</v>
      </c>
      <c r="FG383" s="101" t="str">
        <f t="shared" si="657"/>
        <v/>
      </c>
      <c r="FH383" s="185" t="str">
        <f t="shared" si="658"/>
        <v/>
      </c>
      <c r="FI383" s="184" t="str">
        <f t="shared" si="658"/>
        <v/>
      </c>
      <c r="FJ383" s="848" t="str">
        <f t="shared" si="658"/>
        <v/>
      </c>
      <c r="FK383" s="508"/>
      <c r="FL383" s="498"/>
      <c r="FM383" s="499"/>
      <c r="FN383" s="849">
        <f t="shared" si="659"/>
        <v>0</v>
      </c>
      <c r="FO383" s="511" t="str">
        <f t="shared" si="660"/>
        <v/>
      </c>
      <c r="FP383" s="528" t="str">
        <f t="shared" si="661"/>
        <v/>
      </c>
      <c r="FQ383" s="529" t="str">
        <f t="shared" si="662"/>
        <v/>
      </c>
      <c r="FR383" s="529" t="str">
        <f t="shared" si="663"/>
        <v/>
      </c>
      <c r="FS383" s="530">
        <f t="shared" si="664"/>
        <v>0</v>
      </c>
      <c r="FT383" s="510"/>
    </row>
    <row r="384" spans="1:176" s="3" customFormat="1" ht="18" customHeight="1">
      <c r="A384" s="619" t="str">
        <f t="shared" si="557"/>
        <v/>
      </c>
      <c r="B384" s="448">
        <f t="shared" si="665"/>
        <v>0</v>
      </c>
      <c r="C384" s="1114" t="str">
        <f t="shared" si="558"/>
        <v>授業料</v>
      </c>
      <c r="D384" s="1114" t="str">
        <f t="shared" si="559"/>
        <v>入学金</v>
      </c>
      <c r="E384" s="448">
        <f t="shared" si="666"/>
        <v>0</v>
      </c>
      <c r="F384" s="619">
        <f t="shared" si="560"/>
        <v>0</v>
      </c>
      <c r="G384" s="539">
        <f t="shared" si="561"/>
        <v>367</v>
      </c>
      <c r="H384" s="844"/>
      <c r="I384" s="845"/>
      <c r="J384" s="187"/>
      <c r="K384" s="188"/>
      <c r="L384" s="188"/>
      <c r="M384" s="186"/>
      <c r="N384" s="97"/>
      <c r="O384" s="98"/>
      <c r="P384" s="187"/>
      <c r="Q384" s="188"/>
      <c r="R384" s="186"/>
      <c r="S384" s="99"/>
      <c r="T384" s="97"/>
      <c r="U384" s="741"/>
      <c r="V384" s="101" t="str">
        <f>IF(OR($R$5="",$T$5="",$J384="",$O384="",$U384=""),"",IF(ISERROR(VLOOKUP($C384,参照!$P$4:$V$112,5,FALSE)),0,VLOOKUP($C384,参照!$P$4:$V$112,5,FALSE)))</f>
        <v/>
      </c>
      <c r="W384" s="100"/>
      <c r="X384" s="102" t="str">
        <f>IF(OR($R$5="",$T$5="",$J384="",$O384="",$W384=""),"",IF(ISERROR(VLOOKUP($D384,参照!$P$4:$V$112,5,FALSE)),0,VLOOKUP($D384,参照!$P$4:$V$112,5,FALSE)))</f>
        <v/>
      </c>
      <c r="Y384" s="182" t="str">
        <f t="shared" si="562"/>
        <v/>
      </c>
      <c r="Z384" s="182" t="str">
        <f t="shared" si="563"/>
        <v/>
      </c>
      <c r="AA384" s="468"/>
      <c r="AB384" s="536">
        <f t="shared" si="564"/>
        <v>0</v>
      </c>
      <c r="AC384" s="854"/>
      <c r="AD384" s="738">
        <f t="shared" si="565"/>
        <v>0</v>
      </c>
      <c r="AE384" s="103" t="str">
        <f t="shared" si="566"/>
        <v/>
      </c>
      <c r="AF384" s="468" t="str">
        <f t="shared" si="567"/>
        <v/>
      </c>
      <c r="AG384" s="469" t="str">
        <f t="shared" si="568"/>
        <v/>
      </c>
      <c r="AH384" s="102" t="str">
        <f t="shared" si="568"/>
        <v/>
      </c>
      <c r="AI384" s="855"/>
      <c r="AJ384" s="588"/>
      <c r="AK384" s="102" t="str">
        <f t="shared" si="569"/>
        <v/>
      </c>
      <c r="AL384" s="856"/>
      <c r="AM384" s="469">
        <f t="shared" si="570"/>
        <v>0</v>
      </c>
      <c r="AN384" s="469">
        <f t="shared" si="571"/>
        <v>0</v>
      </c>
      <c r="AO384" s="469">
        <f t="shared" si="572"/>
        <v>0</v>
      </c>
      <c r="AP384" s="590">
        <f t="shared" si="573"/>
        <v>0</v>
      </c>
      <c r="AQ384" s="474"/>
      <c r="AR384" s="104" t="str">
        <f t="shared" si="574"/>
        <v/>
      </c>
      <c r="AS384" s="856"/>
      <c r="AT384" s="469">
        <f t="shared" si="575"/>
        <v>0</v>
      </c>
      <c r="AU384" s="469">
        <f t="shared" si="576"/>
        <v>0</v>
      </c>
      <c r="AV384" s="469">
        <f t="shared" si="577"/>
        <v>0</v>
      </c>
      <c r="AW384" s="590">
        <f t="shared" si="578"/>
        <v>0</v>
      </c>
      <c r="AX384" s="474"/>
      <c r="AY384" s="102" t="str">
        <f t="shared" si="579"/>
        <v/>
      </c>
      <c r="AZ384" s="856"/>
      <c r="BA384" s="469">
        <f t="shared" si="580"/>
        <v>0</v>
      </c>
      <c r="BB384" s="469">
        <f t="shared" si="581"/>
        <v>0</v>
      </c>
      <c r="BC384" s="469">
        <f t="shared" si="582"/>
        <v>0</v>
      </c>
      <c r="BD384" s="590">
        <f t="shared" si="583"/>
        <v>0</v>
      </c>
      <c r="BE384" s="484" t="str">
        <f t="shared" si="584"/>
        <v>○</v>
      </c>
      <c r="BF384" s="486">
        <f t="shared" si="585"/>
        <v>0</v>
      </c>
      <c r="BG384" s="482">
        <f t="shared" si="585"/>
        <v>0</v>
      </c>
      <c r="BH384" s="482">
        <f t="shared" si="585"/>
        <v>0</v>
      </c>
      <c r="BI384" s="483">
        <f t="shared" si="586"/>
        <v>0</v>
      </c>
      <c r="BJ384" s="528">
        <f t="shared" si="587"/>
        <v>0</v>
      </c>
      <c r="BK384" s="529">
        <f t="shared" si="587"/>
        <v>0</v>
      </c>
      <c r="BL384" s="529">
        <f t="shared" si="587"/>
        <v>0</v>
      </c>
      <c r="BM384" s="530">
        <f t="shared" si="588"/>
        <v>0</v>
      </c>
      <c r="BN384" s="528">
        <f t="shared" si="589"/>
        <v>0</v>
      </c>
      <c r="BO384" s="529">
        <f t="shared" si="590"/>
        <v>0</v>
      </c>
      <c r="BP384" s="529">
        <f t="shared" si="591"/>
        <v>0</v>
      </c>
      <c r="BQ384" s="530">
        <f t="shared" si="592"/>
        <v>0</v>
      </c>
      <c r="BR384" s="528">
        <f t="shared" si="593"/>
        <v>0</v>
      </c>
      <c r="BS384" s="529">
        <f t="shared" si="593"/>
        <v>0</v>
      </c>
      <c r="BT384" s="529">
        <f t="shared" si="593"/>
        <v>0</v>
      </c>
      <c r="BU384" s="530">
        <f t="shared" si="594"/>
        <v>0</v>
      </c>
      <c r="BV384" s="528">
        <f t="shared" si="595"/>
        <v>0</v>
      </c>
      <c r="BW384" s="529">
        <f t="shared" si="596"/>
        <v>0</v>
      </c>
      <c r="BX384" s="529">
        <f t="shared" si="597"/>
        <v>0</v>
      </c>
      <c r="BY384" s="530">
        <f t="shared" si="598"/>
        <v>0</v>
      </c>
      <c r="BZ384" s="560" t="str">
        <f t="shared" si="599"/>
        <v/>
      </c>
      <c r="CA384" s="184" t="str">
        <f t="shared" si="599"/>
        <v/>
      </c>
      <c r="CB384" s="183" t="str">
        <f t="shared" si="599"/>
        <v/>
      </c>
      <c r="CC384" s="185" t="str">
        <f t="shared" si="600"/>
        <v/>
      </c>
      <c r="CD384" s="184" t="str">
        <f t="shared" si="600"/>
        <v/>
      </c>
      <c r="CE384" s="183" t="str">
        <f t="shared" si="600"/>
        <v/>
      </c>
      <c r="CF384" s="447"/>
      <c r="CG384" s="482" t="str">
        <f t="shared" si="601"/>
        <v>－</v>
      </c>
      <c r="CH384" s="469"/>
      <c r="CI384" s="561"/>
      <c r="CJ384" s="468" t="str">
        <f t="shared" si="602"/>
        <v/>
      </c>
      <c r="CK384" s="469" t="str">
        <f t="shared" si="603"/>
        <v/>
      </c>
      <c r="CL384" s="102" t="str">
        <f t="shared" si="604"/>
        <v/>
      </c>
      <c r="CM384" s="468" t="str">
        <f t="shared" si="605"/>
        <v/>
      </c>
      <c r="CN384" s="469" t="str">
        <f t="shared" si="606"/>
        <v/>
      </c>
      <c r="CO384" s="102" t="str">
        <f t="shared" si="607"/>
        <v/>
      </c>
      <c r="CP384" s="468" t="str">
        <f t="shared" si="608"/>
        <v/>
      </c>
      <c r="CQ384" s="469" t="str">
        <f t="shared" si="608"/>
        <v/>
      </c>
      <c r="CR384" s="102" t="str">
        <f t="shared" si="608"/>
        <v/>
      </c>
      <c r="CS384" s="468" t="str">
        <f t="shared" si="609"/>
        <v/>
      </c>
      <c r="CT384" s="469" t="str">
        <f t="shared" si="610"/>
        <v/>
      </c>
      <c r="CU384" s="469" t="str">
        <f t="shared" si="611"/>
        <v/>
      </c>
      <c r="CV384" s="105" t="str">
        <f t="shared" si="612"/>
        <v/>
      </c>
      <c r="CW384" s="856"/>
      <c r="CX384" s="469">
        <f t="shared" si="613"/>
        <v>0</v>
      </c>
      <c r="CY384" s="469">
        <f t="shared" si="614"/>
        <v>0</v>
      </c>
      <c r="CZ384" s="469">
        <f t="shared" si="615"/>
        <v>0</v>
      </c>
      <c r="DA384" s="590">
        <f t="shared" si="616"/>
        <v>0</v>
      </c>
      <c r="DB384" s="474"/>
      <c r="DC384" s="604">
        <f t="shared" si="617"/>
        <v>0</v>
      </c>
      <c r="DD384" s="184">
        <f t="shared" si="618"/>
        <v>0</v>
      </c>
      <c r="DE384" s="605">
        <f t="shared" si="619"/>
        <v>0</v>
      </c>
      <c r="DF384" s="104" t="str">
        <f t="shared" si="620"/>
        <v/>
      </c>
      <c r="DG384" s="856"/>
      <c r="DH384" s="469">
        <f t="shared" si="621"/>
        <v>0</v>
      </c>
      <c r="DI384" s="469">
        <f t="shared" si="622"/>
        <v>0</v>
      </c>
      <c r="DJ384" s="469">
        <f t="shared" si="623"/>
        <v>0</v>
      </c>
      <c r="DK384" s="590">
        <f t="shared" si="624"/>
        <v>0</v>
      </c>
      <c r="DL384" s="474"/>
      <c r="DM384" s="604">
        <f t="shared" si="625"/>
        <v>0</v>
      </c>
      <c r="DN384" s="184">
        <f t="shared" si="626"/>
        <v>0</v>
      </c>
      <c r="DO384" s="605">
        <f t="shared" si="627"/>
        <v>0</v>
      </c>
      <c r="DP384" s="104" t="str">
        <f t="shared" si="628"/>
        <v/>
      </c>
      <c r="DQ384" s="856"/>
      <c r="DR384" s="469">
        <f t="shared" si="629"/>
        <v>0</v>
      </c>
      <c r="DS384" s="469">
        <f t="shared" si="630"/>
        <v>0</v>
      </c>
      <c r="DT384" s="469">
        <f t="shared" si="631"/>
        <v>0</v>
      </c>
      <c r="DU384" s="101">
        <f t="shared" si="632"/>
        <v>0</v>
      </c>
      <c r="DV384" s="528">
        <f t="shared" si="633"/>
        <v>0</v>
      </c>
      <c r="DW384" s="529">
        <f t="shared" si="633"/>
        <v>0</v>
      </c>
      <c r="DX384" s="529">
        <f t="shared" si="633"/>
        <v>0</v>
      </c>
      <c r="DY384" s="530">
        <f t="shared" si="634"/>
        <v>0</v>
      </c>
      <c r="DZ384" s="528">
        <f t="shared" si="635"/>
        <v>0</v>
      </c>
      <c r="EA384" s="529">
        <f t="shared" si="635"/>
        <v>0</v>
      </c>
      <c r="EB384" s="529">
        <f t="shared" si="635"/>
        <v>0</v>
      </c>
      <c r="EC384" s="530">
        <f t="shared" si="636"/>
        <v>0</v>
      </c>
      <c r="ED384" s="528">
        <f t="shared" si="637"/>
        <v>0</v>
      </c>
      <c r="EE384" s="529">
        <f t="shared" si="637"/>
        <v>0</v>
      </c>
      <c r="EF384" s="529">
        <f t="shared" si="637"/>
        <v>0</v>
      </c>
      <c r="EG384" s="530">
        <f t="shared" si="638"/>
        <v>0</v>
      </c>
      <c r="EH384" s="528">
        <f t="shared" si="639"/>
        <v>0</v>
      </c>
      <c r="EI384" s="529">
        <f t="shared" si="640"/>
        <v>0</v>
      </c>
      <c r="EJ384" s="529">
        <f t="shared" si="641"/>
        <v>0</v>
      </c>
      <c r="EK384" s="530">
        <f t="shared" si="642"/>
        <v>0</v>
      </c>
      <c r="EL384" s="562"/>
      <c r="EM384" s="571">
        <f t="shared" si="643"/>
        <v>0</v>
      </c>
      <c r="EN384" s="572">
        <f t="shared" si="643"/>
        <v>0</v>
      </c>
      <c r="EO384" s="576">
        <f t="shared" si="643"/>
        <v>0</v>
      </c>
      <c r="EP384" s="578">
        <f t="shared" si="644"/>
        <v>0</v>
      </c>
      <c r="EQ384" s="571">
        <f t="shared" si="645"/>
        <v>0</v>
      </c>
      <c r="ER384" s="572">
        <f t="shared" si="645"/>
        <v>0</v>
      </c>
      <c r="ES384" s="573">
        <f t="shared" si="645"/>
        <v>0</v>
      </c>
      <c r="ET384" s="579">
        <f t="shared" si="646"/>
        <v>0</v>
      </c>
      <c r="EU384" s="577">
        <f t="shared" si="647"/>
        <v>0</v>
      </c>
      <c r="EV384" s="521">
        <f t="shared" si="648"/>
        <v>0</v>
      </c>
      <c r="EW384" s="525">
        <f t="shared" si="649"/>
        <v>0</v>
      </c>
      <c r="EX384" s="524">
        <f t="shared" si="650"/>
        <v>0</v>
      </c>
      <c r="EY384" s="509" t="str">
        <f t="shared" si="651"/>
        <v>○</v>
      </c>
      <c r="EZ384" s="486">
        <f t="shared" si="652"/>
        <v>0</v>
      </c>
      <c r="FA384" s="482">
        <f t="shared" si="652"/>
        <v>0</v>
      </c>
      <c r="FB384" s="482">
        <f t="shared" si="652"/>
        <v>0</v>
      </c>
      <c r="FC384" s="536">
        <f t="shared" si="653"/>
        <v>0</v>
      </c>
      <c r="FD384" s="101">
        <f t="shared" si="654"/>
        <v>0</v>
      </c>
      <c r="FE384" s="846">
        <f t="shared" si="655"/>
        <v>0</v>
      </c>
      <c r="FF384" s="847">
        <f t="shared" si="656"/>
        <v>0</v>
      </c>
      <c r="FG384" s="101" t="str">
        <f t="shared" si="657"/>
        <v/>
      </c>
      <c r="FH384" s="185" t="str">
        <f t="shared" si="658"/>
        <v/>
      </c>
      <c r="FI384" s="184" t="str">
        <f t="shared" si="658"/>
        <v/>
      </c>
      <c r="FJ384" s="848" t="str">
        <f t="shared" si="658"/>
        <v/>
      </c>
      <c r="FK384" s="508"/>
      <c r="FL384" s="498"/>
      <c r="FM384" s="499"/>
      <c r="FN384" s="849">
        <f t="shared" si="659"/>
        <v>0</v>
      </c>
      <c r="FO384" s="511" t="str">
        <f t="shared" si="660"/>
        <v/>
      </c>
      <c r="FP384" s="528" t="str">
        <f t="shared" si="661"/>
        <v/>
      </c>
      <c r="FQ384" s="529" t="str">
        <f t="shared" si="662"/>
        <v/>
      </c>
      <c r="FR384" s="529" t="str">
        <f t="shared" si="663"/>
        <v/>
      </c>
      <c r="FS384" s="530">
        <f t="shared" si="664"/>
        <v>0</v>
      </c>
      <c r="FT384" s="510"/>
    </row>
    <row r="385" spans="1:176" s="3" customFormat="1" ht="18" customHeight="1">
      <c r="A385" s="619" t="str">
        <f t="shared" si="557"/>
        <v/>
      </c>
      <c r="B385" s="448">
        <f t="shared" si="665"/>
        <v>0</v>
      </c>
      <c r="C385" s="1114" t="str">
        <f t="shared" si="558"/>
        <v>授業料</v>
      </c>
      <c r="D385" s="1114" t="str">
        <f t="shared" si="559"/>
        <v>入学金</v>
      </c>
      <c r="E385" s="448">
        <f t="shared" si="666"/>
        <v>0</v>
      </c>
      <c r="F385" s="619">
        <f t="shared" si="560"/>
        <v>0</v>
      </c>
      <c r="G385" s="539">
        <f t="shared" si="561"/>
        <v>368</v>
      </c>
      <c r="H385" s="844"/>
      <c r="I385" s="845"/>
      <c r="J385" s="187"/>
      <c r="K385" s="188"/>
      <c r="L385" s="188"/>
      <c r="M385" s="186"/>
      <c r="N385" s="97"/>
      <c r="O385" s="98"/>
      <c r="P385" s="187"/>
      <c r="Q385" s="188"/>
      <c r="R385" s="186"/>
      <c r="S385" s="99"/>
      <c r="T385" s="97"/>
      <c r="U385" s="741"/>
      <c r="V385" s="101" t="str">
        <f>IF(OR($R$5="",$T$5="",$J385="",$O385="",$U385=""),"",IF(ISERROR(VLOOKUP($C385,参照!$P$4:$V$112,5,FALSE)),0,VLOOKUP($C385,参照!$P$4:$V$112,5,FALSE)))</f>
        <v/>
      </c>
      <c r="W385" s="100"/>
      <c r="X385" s="102" t="str">
        <f>IF(OR($R$5="",$T$5="",$J385="",$O385="",$W385=""),"",IF(ISERROR(VLOOKUP($D385,参照!$P$4:$V$112,5,FALSE)),0,VLOOKUP($D385,参照!$P$4:$V$112,5,FALSE)))</f>
        <v/>
      </c>
      <c r="Y385" s="182" t="str">
        <f t="shared" si="562"/>
        <v/>
      </c>
      <c r="Z385" s="182" t="str">
        <f t="shared" si="563"/>
        <v/>
      </c>
      <c r="AA385" s="468"/>
      <c r="AB385" s="536">
        <f t="shared" si="564"/>
        <v>0</v>
      </c>
      <c r="AC385" s="854"/>
      <c r="AD385" s="738">
        <f t="shared" si="565"/>
        <v>0</v>
      </c>
      <c r="AE385" s="103" t="str">
        <f t="shared" si="566"/>
        <v/>
      </c>
      <c r="AF385" s="468" t="str">
        <f t="shared" si="567"/>
        <v/>
      </c>
      <c r="AG385" s="469" t="str">
        <f t="shared" si="568"/>
        <v/>
      </c>
      <c r="AH385" s="102" t="str">
        <f t="shared" si="568"/>
        <v/>
      </c>
      <c r="AI385" s="855"/>
      <c r="AJ385" s="588"/>
      <c r="AK385" s="102" t="str">
        <f t="shared" si="569"/>
        <v/>
      </c>
      <c r="AL385" s="856"/>
      <c r="AM385" s="469">
        <f t="shared" si="570"/>
        <v>0</v>
      </c>
      <c r="AN385" s="469">
        <f t="shared" si="571"/>
        <v>0</v>
      </c>
      <c r="AO385" s="469">
        <f t="shared" si="572"/>
        <v>0</v>
      </c>
      <c r="AP385" s="590">
        <f t="shared" si="573"/>
        <v>0</v>
      </c>
      <c r="AQ385" s="474"/>
      <c r="AR385" s="104" t="str">
        <f t="shared" si="574"/>
        <v/>
      </c>
      <c r="AS385" s="856"/>
      <c r="AT385" s="469">
        <f t="shared" si="575"/>
        <v>0</v>
      </c>
      <c r="AU385" s="469">
        <f t="shared" si="576"/>
        <v>0</v>
      </c>
      <c r="AV385" s="469">
        <f t="shared" si="577"/>
        <v>0</v>
      </c>
      <c r="AW385" s="590">
        <f t="shared" si="578"/>
        <v>0</v>
      </c>
      <c r="AX385" s="474"/>
      <c r="AY385" s="102" t="str">
        <f t="shared" si="579"/>
        <v/>
      </c>
      <c r="AZ385" s="856"/>
      <c r="BA385" s="469">
        <f t="shared" si="580"/>
        <v>0</v>
      </c>
      <c r="BB385" s="469">
        <f t="shared" si="581"/>
        <v>0</v>
      </c>
      <c r="BC385" s="469">
        <f t="shared" si="582"/>
        <v>0</v>
      </c>
      <c r="BD385" s="590">
        <f t="shared" si="583"/>
        <v>0</v>
      </c>
      <c r="BE385" s="484" t="str">
        <f t="shared" si="584"/>
        <v>○</v>
      </c>
      <c r="BF385" s="486">
        <f t="shared" si="585"/>
        <v>0</v>
      </c>
      <c r="BG385" s="482">
        <f t="shared" si="585"/>
        <v>0</v>
      </c>
      <c r="BH385" s="482">
        <f t="shared" si="585"/>
        <v>0</v>
      </c>
      <c r="BI385" s="483">
        <f t="shared" si="586"/>
        <v>0</v>
      </c>
      <c r="BJ385" s="528">
        <f t="shared" si="587"/>
        <v>0</v>
      </c>
      <c r="BK385" s="529">
        <f t="shared" si="587"/>
        <v>0</v>
      </c>
      <c r="BL385" s="529">
        <f t="shared" si="587"/>
        <v>0</v>
      </c>
      <c r="BM385" s="530">
        <f t="shared" si="588"/>
        <v>0</v>
      </c>
      <c r="BN385" s="528">
        <f t="shared" si="589"/>
        <v>0</v>
      </c>
      <c r="BO385" s="529">
        <f t="shared" si="590"/>
        <v>0</v>
      </c>
      <c r="BP385" s="529">
        <f t="shared" si="591"/>
        <v>0</v>
      </c>
      <c r="BQ385" s="530">
        <f t="shared" si="592"/>
        <v>0</v>
      </c>
      <c r="BR385" s="528">
        <f t="shared" si="593"/>
        <v>0</v>
      </c>
      <c r="BS385" s="529">
        <f t="shared" si="593"/>
        <v>0</v>
      </c>
      <c r="BT385" s="529">
        <f t="shared" si="593"/>
        <v>0</v>
      </c>
      <c r="BU385" s="530">
        <f t="shared" si="594"/>
        <v>0</v>
      </c>
      <c r="BV385" s="528">
        <f t="shared" si="595"/>
        <v>0</v>
      </c>
      <c r="BW385" s="529">
        <f t="shared" si="596"/>
        <v>0</v>
      </c>
      <c r="BX385" s="529">
        <f t="shared" si="597"/>
        <v>0</v>
      </c>
      <c r="BY385" s="530">
        <f t="shared" si="598"/>
        <v>0</v>
      </c>
      <c r="BZ385" s="560" t="str">
        <f t="shared" si="599"/>
        <v/>
      </c>
      <c r="CA385" s="184" t="str">
        <f t="shared" si="599"/>
        <v/>
      </c>
      <c r="CB385" s="183" t="str">
        <f t="shared" si="599"/>
        <v/>
      </c>
      <c r="CC385" s="185" t="str">
        <f t="shared" si="600"/>
        <v/>
      </c>
      <c r="CD385" s="184" t="str">
        <f t="shared" si="600"/>
        <v/>
      </c>
      <c r="CE385" s="183" t="str">
        <f t="shared" si="600"/>
        <v/>
      </c>
      <c r="CF385" s="447"/>
      <c r="CG385" s="482" t="str">
        <f t="shared" si="601"/>
        <v>－</v>
      </c>
      <c r="CH385" s="469"/>
      <c r="CI385" s="561"/>
      <c r="CJ385" s="468" t="str">
        <f t="shared" si="602"/>
        <v/>
      </c>
      <c r="CK385" s="469" t="str">
        <f t="shared" si="603"/>
        <v/>
      </c>
      <c r="CL385" s="102" t="str">
        <f t="shared" si="604"/>
        <v/>
      </c>
      <c r="CM385" s="468" t="str">
        <f t="shared" si="605"/>
        <v/>
      </c>
      <c r="CN385" s="469" t="str">
        <f t="shared" si="606"/>
        <v/>
      </c>
      <c r="CO385" s="102" t="str">
        <f t="shared" si="607"/>
        <v/>
      </c>
      <c r="CP385" s="468" t="str">
        <f t="shared" si="608"/>
        <v/>
      </c>
      <c r="CQ385" s="469" t="str">
        <f t="shared" si="608"/>
        <v/>
      </c>
      <c r="CR385" s="102" t="str">
        <f t="shared" si="608"/>
        <v/>
      </c>
      <c r="CS385" s="468" t="str">
        <f t="shared" si="609"/>
        <v/>
      </c>
      <c r="CT385" s="469" t="str">
        <f t="shared" si="610"/>
        <v/>
      </c>
      <c r="CU385" s="469" t="str">
        <f t="shared" si="611"/>
        <v/>
      </c>
      <c r="CV385" s="105" t="str">
        <f t="shared" si="612"/>
        <v/>
      </c>
      <c r="CW385" s="856"/>
      <c r="CX385" s="469">
        <f t="shared" si="613"/>
        <v>0</v>
      </c>
      <c r="CY385" s="469">
        <f t="shared" si="614"/>
        <v>0</v>
      </c>
      <c r="CZ385" s="469">
        <f t="shared" si="615"/>
        <v>0</v>
      </c>
      <c r="DA385" s="590">
        <f t="shared" si="616"/>
        <v>0</v>
      </c>
      <c r="DB385" s="474"/>
      <c r="DC385" s="604">
        <f t="shared" si="617"/>
        <v>0</v>
      </c>
      <c r="DD385" s="184">
        <f t="shared" si="618"/>
        <v>0</v>
      </c>
      <c r="DE385" s="605">
        <f t="shared" si="619"/>
        <v>0</v>
      </c>
      <c r="DF385" s="104" t="str">
        <f t="shared" si="620"/>
        <v/>
      </c>
      <c r="DG385" s="856"/>
      <c r="DH385" s="469">
        <f t="shared" si="621"/>
        <v>0</v>
      </c>
      <c r="DI385" s="469">
        <f t="shared" si="622"/>
        <v>0</v>
      </c>
      <c r="DJ385" s="469">
        <f t="shared" si="623"/>
        <v>0</v>
      </c>
      <c r="DK385" s="590">
        <f t="shared" si="624"/>
        <v>0</v>
      </c>
      <c r="DL385" s="474"/>
      <c r="DM385" s="604">
        <f t="shared" si="625"/>
        <v>0</v>
      </c>
      <c r="DN385" s="184">
        <f t="shared" si="626"/>
        <v>0</v>
      </c>
      <c r="DO385" s="605">
        <f t="shared" si="627"/>
        <v>0</v>
      </c>
      <c r="DP385" s="104" t="str">
        <f t="shared" si="628"/>
        <v/>
      </c>
      <c r="DQ385" s="856"/>
      <c r="DR385" s="469">
        <f t="shared" si="629"/>
        <v>0</v>
      </c>
      <c r="DS385" s="469">
        <f t="shared" si="630"/>
        <v>0</v>
      </c>
      <c r="DT385" s="469">
        <f t="shared" si="631"/>
        <v>0</v>
      </c>
      <c r="DU385" s="101">
        <f t="shared" si="632"/>
        <v>0</v>
      </c>
      <c r="DV385" s="528">
        <f t="shared" si="633"/>
        <v>0</v>
      </c>
      <c r="DW385" s="529">
        <f t="shared" si="633"/>
        <v>0</v>
      </c>
      <c r="DX385" s="529">
        <f t="shared" si="633"/>
        <v>0</v>
      </c>
      <c r="DY385" s="530">
        <f t="shared" si="634"/>
        <v>0</v>
      </c>
      <c r="DZ385" s="528">
        <f t="shared" si="635"/>
        <v>0</v>
      </c>
      <c r="EA385" s="529">
        <f t="shared" si="635"/>
        <v>0</v>
      </c>
      <c r="EB385" s="529">
        <f t="shared" si="635"/>
        <v>0</v>
      </c>
      <c r="EC385" s="530">
        <f t="shared" si="636"/>
        <v>0</v>
      </c>
      <c r="ED385" s="528">
        <f t="shared" si="637"/>
        <v>0</v>
      </c>
      <c r="EE385" s="529">
        <f t="shared" si="637"/>
        <v>0</v>
      </c>
      <c r="EF385" s="529">
        <f t="shared" si="637"/>
        <v>0</v>
      </c>
      <c r="EG385" s="530">
        <f t="shared" si="638"/>
        <v>0</v>
      </c>
      <c r="EH385" s="528">
        <f t="shared" si="639"/>
        <v>0</v>
      </c>
      <c r="EI385" s="529">
        <f t="shared" si="640"/>
        <v>0</v>
      </c>
      <c r="EJ385" s="529">
        <f t="shared" si="641"/>
        <v>0</v>
      </c>
      <c r="EK385" s="530">
        <f t="shared" si="642"/>
        <v>0</v>
      </c>
      <c r="EL385" s="562"/>
      <c r="EM385" s="571">
        <f t="shared" si="643"/>
        <v>0</v>
      </c>
      <c r="EN385" s="572">
        <f t="shared" si="643"/>
        <v>0</v>
      </c>
      <c r="EO385" s="576">
        <f t="shared" si="643"/>
        <v>0</v>
      </c>
      <c r="EP385" s="578">
        <f t="shared" si="644"/>
        <v>0</v>
      </c>
      <c r="EQ385" s="571">
        <f t="shared" si="645"/>
        <v>0</v>
      </c>
      <c r="ER385" s="572">
        <f t="shared" si="645"/>
        <v>0</v>
      </c>
      <c r="ES385" s="573">
        <f t="shared" si="645"/>
        <v>0</v>
      </c>
      <c r="ET385" s="579">
        <f t="shared" si="646"/>
        <v>0</v>
      </c>
      <c r="EU385" s="577">
        <f t="shared" si="647"/>
        <v>0</v>
      </c>
      <c r="EV385" s="521">
        <f t="shared" si="648"/>
        <v>0</v>
      </c>
      <c r="EW385" s="525">
        <f t="shared" si="649"/>
        <v>0</v>
      </c>
      <c r="EX385" s="524">
        <f t="shared" si="650"/>
        <v>0</v>
      </c>
      <c r="EY385" s="509" t="str">
        <f t="shared" si="651"/>
        <v>○</v>
      </c>
      <c r="EZ385" s="486">
        <f t="shared" si="652"/>
        <v>0</v>
      </c>
      <c r="FA385" s="482">
        <f t="shared" si="652"/>
        <v>0</v>
      </c>
      <c r="FB385" s="482">
        <f t="shared" si="652"/>
        <v>0</v>
      </c>
      <c r="FC385" s="536">
        <f t="shared" si="653"/>
        <v>0</v>
      </c>
      <c r="FD385" s="101">
        <f t="shared" si="654"/>
        <v>0</v>
      </c>
      <c r="FE385" s="846">
        <f t="shared" si="655"/>
        <v>0</v>
      </c>
      <c r="FF385" s="847">
        <f t="shared" si="656"/>
        <v>0</v>
      </c>
      <c r="FG385" s="101" t="str">
        <f t="shared" si="657"/>
        <v/>
      </c>
      <c r="FH385" s="185" t="str">
        <f t="shared" si="658"/>
        <v/>
      </c>
      <c r="FI385" s="184" t="str">
        <f t="shared" si="658"/>
        <v/>
      </c>
      <c r="FJ385" s="848" t="str">
        <f t="shared" si="658"/>
        <v/>
      </c>
      <c r="FK385" s="508"/>
      <c r="FL385" s="498"/>
      <c r="FM385" s="499"/>
      <c r="FN385" s="849">
        <f t="shared" si="659"/>
        <v>0</v>
      </c>
      <c r="FO385" s="511" t="str">
        <f t="shared" si="660"/>
        <v/>
      </c>
      <c r="FP385" s="528" t="str">
        <f t="shared" si="661"/>
        <v/>
      </c>
      <c r="FQ385" s="529" t="str">
        <f t="shared" si="662"/>
        <v/>
      </c>
      <c r="FR385" s="529" t="str">
        <f t="shared" si="663"/>
        <v/>
      </c>
      <c r="FS385" s="530">
        <f t="shared" si="664"/>
        <v>0</v>
      </c>
      <c r="FT385" s="510"/>
    </row>
    <row r="386" spans="1:176" s="3" customFormat="1" ht="18" customHeight="1">
      <c r="A386" s="619" t="str">
        <f t="shared" si="557"/>
        <v/>
      </c>
      <c r="B386" s="448">
        <f t="shared" si="665"/>
        <v>0</v>
      </c>
      <c r="C386" s="1114" t="str">
        <f t="shared" si="558"/>
        <v>授業料</v>
      </c>
      <c r="D386" s="1114" t="str">
        <f t="shared" si="559"/>
        <v>入学金</v>
      </c>
      <c r="E386" s="448">
        <f t="shared" si="666"/>
        <v>0</v>
      </c>
      <c r="F386" s="619">
        <f t="shared" si="560"/>
        <v>0</v>
      </c>
      <c r="G386" s="539">
        <f t="shared" si="561"/>
        <v>369</v>
      </c>
      <c r="H386" s="844"/>
      <c r="I386" s="845"/>
      <c r="J386" s="187"/>
      <c r="K386" s="188"/>
      <c r="L386" s="188"/>
      <c r="M386" s="186"/>
      <c r="N386" s="97"/>
      <c r="O386" s="98"/>
      <c r="P386" s="187"/>
      <c r="Q386" s="188"/>
      <c r="R386" s="186"/>
      <c r="S386" s="99"/>
      <c r="T386" s="97"/>
      <c r="U386" s="741"/>
      <c r="V386" s="101" t="str">
        <f>IF(OR($R$5="",$T$5="",$J386="",$O386="",$U386=""),"",IF(ISERROR(VLOOKUP($C386,参照!$P$4:$V$112,5,FALSE)),0,VLOOKUP($C386,参照!$P$4:$V$112,5,FALSE)))</f>
        <v/>
      </c>
      <c r="W386" s="100"/>
      <c r="X386" s="102" t="str">
        <f>IF(OR($R$5="",$T$5="",$J386="",$O386="",$W386=""),"",IF(ISERROR(VLOOKUP($D386,参照!$P$4:$V$112,5,FALSE)),0,VLOOKUP($D386,参照!$P$4:$V$112,5,FALSE)))</f>
        <v/>
      </c>
      <c r="Y386" s="182" t="str">
        <f t="shared" si="562"/>
        <v/>
      </c>
      <c r="Z386" s="182" t="str">
        <f t="shared" si="563"/>
        <v/>
      </c>
      <c r="AA386" s="468"/>
      <c r="AB386" s="536">
        <f t="shared" si="564"/>
        <v>0</v>
      </c>
      <c r="AC386" s="854"/>
      <c r="AD386" s="738">
        <f t="shared" si="565"/>
        <v>0</v>
      </c>
      <c r="AE386" s="103" t="str">
        <f t="shared" si="566"/>
        <v/>
      </c>
      <c r="AF386" s="468" t="str">
        <f t="shared" si="567"/>
        <v/>
      </c>
      <c r="AG386" s="469" t="str">
        <f t="shared" si="568"/>
        <v/>
      </c>
      <c r="AH386" s="102" t="str">
        <f t="shared" si="568"/>
        <v/>
      </c>
      <c r="AI386" s="855"/>
      <c r="AJ386" s="588"/>
      <c r="AK386" s="102" t="str">
        <f t="shared" si="569"/>
        <v/>
      </c>
      <c r="AL386" s="856"/>
      <c r="AM386" s="469">
        <f t="shared" si="570"/>
        <v>0</v>
      </c>
      <c r="AN386" s="469">
        <f t="shared" si="571"/>
        <v>0</v>
      </c>
      <c r="AO386" s="469">
        <f t="shared" si="572"/>
        <v>0</v>
      </c>
      <c r="AP386" s="590">
        <f t="shared" si="573"/>
        <v>0</v>
      </c>
      <c r="AQ386" s="474"/>
      <c r="AR386" s="104" t="str">
        <f t="shared" si="574"/>
        <v/>
      </c>
      <c r="AS386" s="856"/>
      <c r="AT386" s="469">
        <f t="shared" si="575"/>
        <v>0</v>
      </c>
      <c r="AU386" s="469">
        <f t="shared" si="576"/>
        <v>0</v>
      </c>
      <c r="AV386" s="469">
        <f t="shared" si="577"/>
        <v>0</v>
      </c>
      <c r="AW386" s="590">
        <f t="shared" si="578"/>
        <v>0</v>
      </c>
      <c r="AX386" s="474"/>
      <c r="AY386" s="102" t="str">
        <f t="shared" si="579"/>
        <v/>
      </c>
      <c r="AZ386" s="856"/>
      <c r="BA386" s="469">
        <f t="shared" si="580"/>
        <v>0</v>
      </c>
      <c r="BB386" s="469">
        <f t="shared" si="581"/>
        <v>0</v>
      </c>
      <c r="BC386" s="469">
        <f t="shared" si="582"/>
        <v>0</v>
      </c>
      <c r="BD386" s="590">
        <f t="shared" si="583"/>
        <v>0</v>
      </c>
      <c r="BE386" s="484" t="str">
        <f t="shared" si="584"/>
        <v>○</v>
      </c>
      <c r="BF386" s="486">
        <f t="shared" si="585"/>
        <v>0</v>
      </c>
      <c r="BG386" s="482">
        <f t="shared" si="585"/>
        <v>0</v>
      </c>
      <c r="BH386" s="482">
        <f t="shared" si="585"/>
        <v>0</v>
      </c>
      <c r="BI386" s="483">
        <f t="shared" si="586"/>
        <v>0</v>
      </c>
      <c r="BJ386" s="528">
        <f t="shared" si="587"/>
        <v>0</v>
      </c>
      <c r="BK386" s="529">
        <f t="shared" si="587"/>
        <v>0</v>
      </c>
      <c r="BL386" s="529">
        <f t="shared" si="587"/>
        <v>0</v>
      </c>
      <c r="BM386" s="530">
        <f t="shared" si="588"/>
        <v>0</v>
      </c>
      <c r="BN386" s="528">
        <f t="shared" si="589"/>
        <v>0</v>
      </c>
      <c r="BO386" s="529">
        <f t="shared" si="590"/>
        <v>0</v>
      </c>
      <c r="BP386" s="529">
        <f t="shared" si="591"/>
        <v>0</v>
      </c>
      <c r="BQ386" s="530">
        <f t="shared" si="592"/>
        <v>0</v>
      </c>
      <c r="BR386" s="528">
        <f t="shared" si="593"/>
        <v>0</v>
      </c>
      <c r="BS386" s="529">
        <f t="shared" si="593"/>
        <v>0</v>
      </c>
      <c r="BT386" s="529">
        <f t="shared" si="593"/>
        <v>0</v>
      </c>
      <c r="BU386" s="530">
        <f t="shared" si="594"/>
        <v>0</v>
      </c>
      <c r="BV386" s="528">
        <f t="shared" si="595"/>
        <v>0</v>
      </c>
      <c r="BW386" s="529">
        <f t="shared" si="596"/>
        <v>0</v>
      </c>
      <c r="BX386" s="529">
        <f t="shared" si="597"/>
        <v>0</v>
      </c>
      <c r="BY386" s="530">
        <f t="shared" si="598"/>
        <v>0</v>
      </c>
      <c r="BZ386" s="560" t="str">
        <f t="shared" si="599"/>
        <v/>
      </c>
      <c r="CA386" s="184" t="str">
        <f t="shared" si="599"/>
        <v/>
      </c>
      <c r="CB386" s="183" t="str">
        <f t="shared" si="599"/>
        <v/>
      </c>
      <c r="CC386" s="185" t="str">
        <f t="shared" si="600"/>
        <v/>
      </c>
      <c r="CD386" s="184" t="str">
        <f t="shared" si="600"/>
        <v/>
      </c>
      <c r="CE386" s="183" t="str">
        <f t="shared" si="600"/>
        <v/>
      </c>
      <c r="CF386" s="447"/>
      <c r="CG386" s="482" t="str">
        <f t="shared" si="601"/>
        <v>－</v>
      </c>
      <c r="CH386" s="469"/>
      <c r="CI386" s="561"/>
      <c r="CJ386" s="468" t="str">
        <f t="shared" si="602"/>
        <v/>
      </c>
      <c r="CK386" s="469" t="str">
        <f t="shared" si="603"/>
        <v/>
      </c>
      <c r="CL386" s="102" t="str">
        <f t="shared" si="604"/>
        <v/>
      </c>
      <c r="CM386" s="468" t="str">
        <f t="shared" si="605"/>
        <v/>
      </c>
      <c r="CN386" s="469" t="str">
        <f t="shared" si="606"/>
        <v/>
      </c>
      <c r="CO386" s="102" t="str">
        <f t="shared" si="607"/>
        <v/>
      </c>
      <c r="CP386" s="468" t="str">
        <f t="shared" si="608"/>
        <v/>
      </c>
      <c r="CQ386" s="469" t="str">
        <f t="shared" si="608"/>
        <v/>
      </c>
      <c r="CR386" s="102" t="str">
        <f t="shared" si="608"/>
        <v/>
      </c>
      <c r="CS386" s="468" t="str">
        <f t="shared" si="609"/>
        <v/>
      </c>
      <c r="CT386" s="469" t="str">
        <f t="shared" si="610"/>
        <v/>
      </c>
      <c r="CU386" s="469" t="str">
        <f t="shared" si="611"/>
        <v/>
      </c>
      <c r="CV386" s="105" t="str">
        <f t="shared" si="612"/>
        <v/>
      </c>
      <c r="CW386" s="856"/>
      <c r="CX386" s="469">
        <f t="shared" si="613"/>
        <v>0</v>
      </c>
      <c r="CY386" s="469">
        <f t="shared" si="614"/>
        <v>0</v>
      </c>
      <c r="CZ386" s="469">
        <f t="shared" si="615"/>
        <v>0</v>
      </c>
      <c r="DA386" s="590">
        <f t="shared" si="616"/>
        <v>0</v>
      </c>
      <c r="DB386" s="474"/>
      <c r="DC386" s="604">
        <f t="shared" si="617"/>
        <v>0</v>
      </c>
      <c r="DD386" s="184">
        <f t="shared" si="618"/>
        <v>0</v>
      </c>
      <c r="DE386" s="605">
        <f t="shared" si="619"/>
        <v>0</v>
      </c>
      <c r="DF386" s="104" t="str">
        <f t="shared" si="620"/>
        <v/>
      </c>
      <c r="DG386" s="856"/>
      <c r="DH386" s="469">
        <f t="shared" si="621"/>
        <v>0</v>
      </c>
      <c r="DI386" s="469">
        <f t="shared" si="622"/>
        <v>0</v>
      </c>
      <c r="DJ386" s="469">
        <f t="shared" si="623"/>
        <v>0</v>
      </c>
      <c r="DK386" s="590">
        <f t="shared" si="624"/>
        <v>0</v>
      </c>
      <c r="DL386" s="474"/>
      <c r="DM386" s="604">
        <f t="shared" si="625"/>
        <v>0</v>
      </c>
      <c r="DN386" s="184">
        <f t="shared" si="626"/>
        <v>0</v>
      </c>
      <c r="DO386" s="605">
        <f t="shared" si="627"/>
        <v>0</v>
      </c>
      <c r="DP386" s="104" t="str">
        <f t="shared" si="628"/>
        <v/>
      </c>
      <c r="DQ386" s="856"/>
      <c r="DR386" s="469">
        <f t="shared" si="629"/>
        <v>0</v>
      </c>
      <c r="DS386" s="469">
        <f t="shared" si="630"/>
        <v>0</v>
      </c>
      <c r="DT386" s="469">
        <f t="shared" si="631"/>
        <v>0</v>
      </c>
      <c r="DU386" s="101">
        <f t="shared" si="632"/>
        <v>0</v>
      </c>
      <c r="DV386" s="528">
        <f t="shared" si="633"/>
        <v>0</v>
      </c>
      <c r="DW386" s="529">
        <f t="shared" si="633"/>
        <v>0</v>
      </c>
      <c r="DX386" s="529">
        <f t="shared" si="633"/>
        <v>0</v>
      </c>
      <c r="DY386" s="530">
        <f t="shared" si="634"/>
        <v>0</v>
      </c>
      <c r="DZ386" s="528">
        <f t="shared" si="635"/>
        <v>0</v>
      </c>
      <c r="EA386" s="529">
        <f t="shared" si="635"/>
        <v>0</v>
      </c>
      <c r="EB386" s="529">
        <f t="shared" si="635"/>
        <v>0</v>
      </c>
      <c r="EC386" s="530">
        <f t="shared" si="636"/>
        <v>0</v>
      </c>
      <c r="ED386" s="528">
        <f t="shared" si="637"/>
        <v>0</v>
      </c>
      <c r="EE386" s="529">
        <f t="shared" si="637"/>
        <v>0</v>
      </c>
      <c r="EF386" s="529">
        <f t="shared" si="637"/>
        <v>0</v>
      </c>
      <c r="EG386" s="530">
        <f t="shared" si="638"/>
        <v>0</v>
      </c>
      <c r="EH386" s="528">
        <f t="shared" si="639"/>
        <v>0</v>
      </c>
      <c r="EI386" s="529">
        <f t="shared" si="640"/>
        <v>0</v>
      </c>
      <c r="EJ386" s="529">
        <f t="shared" si="641"/>
        <v>0</v>
      </c>
      <c r="EK386" s="530">
        <f t="shared" si="642"/>
        <v>0</v>
      </c>
      <c r="EL386" s="562"/>
      <c r="EM386" s="571">
        <f t="shared" si="643"/>
        <v>0</v>
      </c>
      <c r="EN386" s="572">
        <f t="shared" si="643"/>
        <v>0</v>
      </c>
      <c r="EO386" s="576">
        <f t="shared" si="643"/>
        <v>0</v>
      </c>
      <c r="EP386" s="578">
        <f t="shared" si="644"/>
        <v>0</v>
      </c>
      <c r="EQ386" s="571">
        <f t="shared" si="645"/>
        <v>0</v>
      </c>
      <c r="ER386" s="572">
        <f t="shared" si="645"/>
        <v>0</v>
      </c>
      <c r="ES386" s="573">
        <f t="shared" si="645"/>
        <v>0</v>
      </c>
      <c r="ET386" s="579">
        <f t="shared" si="646"/>
        <v>0</v>
      </c>
      <c r="EU386" s="577">
        <f t="shared" si="647"/>
        <v>0</v>
      </c>
      <c r="EV386" s="521">
        <f t="shared" si="648"/>
        <v>0</v>
      </c>
      <c r="EW386" s="525">
        <f t="shared" si="649"/>
        <v>0</v>
      </c>
      <c r="EX386" s="524">
        <f t="shared" si="650"/>
        <v>0</v>
      </c>
      <c r="EY386" s="509" t="str">
        <f t="shared" si="651"/>
        <v>○</v>
      </c>
      <c r="EZ386" s="486">
        <f t="shared" si="652"/>
        <v>0</v>
      </c>
      <c r="FA386" s="482">
        <f t="shared" si="652"/>
        <v>0</v>
      </c>
      <c r="FB386" s="482">
        <f t="shared" si="652"/>
        <v>0</v>
      </c>
      <c r="FC386" s="536">
        <f t="shared" si="653"/>
        <v>0</v>
      </c>
      <c r="FD386" s="101">
        <f t="shared" si="654"/>
        <v>0</v>
      </c>
      <c r="FE386" s="846">
        <f t="shared" si="655"/>
        <v>0</v>
      </c>
      <c r="FF386" s="847">
        <f t="shared" si="656"/>
        <v>0</v>
      </c>
      <c r="FG386" s="101" t="str">
        <f t="shared" si="657"/>
        <v/>
      </c>
      <c r="FH386" s="185" t="str">
        <f t="shared" si="658"/>
        <v/>
      </c>
      <c r="FI386" s="184" t="str">
        <f t="shared" si="658"/>
        <v/>
      </c>
      <c r="FJ386" s="848" t="str">
        <f t="shared" si="658"/>
        <v/>
      </c>
      <c r="FK386" s="508"/>
      <c r="FL386" s="498"/>
      <c r="FM386" s="499"/>
      <c r="FN386" s="849">
        <f t="shared" si="659"/>
        <v>0</v>
      </c>
      <c r="FO386" s="511" t="str">
        <f t="shared" si="660"/>
        <v/>
      </c>
      <c r="FP386" s="528" t="str">
        <f t="shared" si="661"/>
        <v/>
      </c>
      <c r="FQ386" s="529" t="str">
        <f t="shared" si="662"/>
        <v/>
      </c>
      <c r="FR386" s="529" t="str">
        <f t="shared" si="663"/>
        <v/>
      </c>
      <c r="FS386" s="530">
        <f t="shared" si="664"/>
        <v>0</v>
      </c>
      <c r="FT386" s="510"/>
    </row>
    <row r="387" spans="1:176" s="3" customFormat="1" ht="18" customHeight="1">
      <c r="A387" s="619" t="str">
        <f t="shared" si="557"/>
        <v/>
      </c>
      <c r="B387" s="448">
        <f t="shared" si="665"/>
        <v>0</v>
      </c>
      <c r="C387" s="1114" t="str">
        <f t="shared" si="558"/>
        <v>授業料</v>
      </c>
      <c r="D387" s="1114" t="str">
        <f t="shared" si="559"/>
        <v>入学金</v>
      </c>
      <c r="E387" s="448">
        <f t="shared" si="666"/>
        <v>0</v>
      </c>
      <c r="F387" s="619">
        <f t="shared" si="560"/>
        <v>0</v>
      </c>
      <c r="G387" s="539">
        <f t="shared" si="561"/>
        <v>370</v>
      </c>
      <c r="H387" s="844"/>
      <c r="I387" s="845"/>
      <c r="J387" s="187"/>
      <c r="K387" s="188"/>
      <c r="L387" s="188"/>
      <c r="M387" s="186"/>
      <c r="N387" s="97"/>
      <c r="O387" s="98"/>
      <c r="P387" s="187"/>
      <c r="Q387" s="188"/>
      <c r="R387" s="186"/>
      <c r="S387" s="99"/>
      <c r="T387" s="97"/>
      <c r="U387" s="741"/>
      <c r="V387" s="101" t="str">
        <f>IF(OR($R$5="",$T$5="",$J387="",$O387="",$U387=""),"",IF(ISERROR(VLOOKUP($C387,参照!$P$4:$V$112,5,FALSE)),0,VLOOKUP($C387,参照!$P$4:$V$112,5,FALSE)))</f>
        <v/>
      </c>
      <c r="W387" s="100"/>
      <c r="X387" s="102" t="str">
        <f>IF(OR($R$5="",$T$5="",$J387="",$O387="",$W387=""),"",IF(ISERROR(VLOOKUP($D387,参照!$P$4:$V$112,5,FALSE)),0,VLOOKUP($D387,参照!$P$4:$V$112,5,FALSE)))</f>
        <v/>
      </c>
      <c r="Y387" s="182" t="str">
        <f t="shared" si="562"/>
        <v/>
      </c>
      <c r="Z387" s="182" t="str">
        <f t="shared" si="563"/>
        <v/>
      </c>
      <c r="AA387" s="468"/>
      <c r="AB387" s="536">
        <f t="shared" si="564"/>
        <v>0</v>
      </c>
      <c r="AC387" s="854"/>
      <c r="AD387" s="738">
        <f t="shared" si="565"/>
        <v>0</v>
      </c>
      <c r="AE387" s="103" t="str">
        <f t="shared" si="566"/>
        <v/>
      </c>
      <c r="AF387" s="468" t="str">
        <f t="shared" si="567"/>
        <v/>
      </c>
      <c r="AG387" s="469" t="str">
        <f t="shared" si="568"/>
        <v/>
      </c>
      <c r="AH387" s="102" t="str">
        <f t="shared" si="568"/>
        <v/>
      </c>
      <c r="AI387" s="855"/>
      <c r="AJ387" s="588"/>
      <c r="AK387" s="102" t="str">
        <f t="shared" si="569"/>
        <v/>
      </c>
      <c r="AL387" s="856"/>
      <c r="AM387" s="469">
        <f t="shared" si="570"/>
        <v>0</v>
      </c>
      <c r="AN387" s="469">
        <f t="shared" si="571"/>
        <v>0</v>
      </c>
      <c r="AO387" s="469">
        <f t="shared" si="572"/>
        <v>0</v>
      </c>
      <c r="AP387" s="590">
        <f t="shared" si="573"/>
        <v>0</v>
      </c>
      <c r="AQ387" s="474"/>
      <c r="AR387" s="104" t="str">
        <f t="shared" si="574"/>
        <v/>
      </c>
      <c r="AS387" s="856"/>
      <c r="AT387" s="469">
        <f t="shared" si="575"/>
        <v>0</v>
      </c>
      <c r="AU387" s="469">
        <f t="shared" si="576"/>
        <v>0</v>
      </c>
      <c r="AV387" s="469">
        <f t="shared" si="577"/>
        <v>0</v>
      </c>
      <c r="AW387" s="590">
        <f t="shared" si="578"/>
        <v>0</v>
      </c>
      <c r="AX387" s="474"/>
      <c r="AY387" s="102" t="str">
        <f t="shared" si="579"/>
        <v/>
      </c>
      <c r="AZ387" s="856"/>
      <c r="BA387" s="469">
        <f t="shared" si="580"/>
        <v>0</v>
      </c>
      <c r="BB387" s="469">
        <f t="shared" si="581"/>
        <v>0</v>
      </c>
      <c r="BC387" s="469">
        <f t="shared" si="582"/>
        <v>0</v>
      </c>
      <c r="BD387" s="590">
        <f t="shared" si="583"/>
        <v>0</v>
      </c>
      <c r="BE387" s="484" t="str">
        <f t="shared" si="584"/>
        <v>○</v>
      </c>
      <c r="BF387" s="486">
        <f t="shared" si="585"/>
        <v>0</v>
      </c>
      <c r="BG387" s="482">
        <f t="shared" si="585"/>
        <v>0</v>
      </c>
      <c r="BH387" s="482">
        <f t="shared" si="585"/>
        <v>0</v>
      </c>
      <c r="BI387" s="483">
        <f t="shared" si="586"/>
        <v>0</v>
      </c>
      <c r="BJ387" s="528">
        <f t="shared" si="587"/>
        <v>0</v>
      </c>
      <c r="BK387" s="529">
        <f t="shared" si="587"/>
        <v>0</v>
      </c>
      <c r="BL387" s="529">
        <f t="shared" si="587"/>
        <v>0</v>
      </c>
      <c r="BM387" s="530">
        <f t="shared" si="588"/>
        <v>0</v>
      </c>
      <c r="BN387" s="528">
        <f t="shared" si="589"/>
        <v>0</v>
      </c>
      <c r="BO387" s="529">
        <f t="shared" si="590"/>
        <v>0</v>
      </c>
      <c r="BP387" s="529">
        <f t="shared" si="591"/>
        <v>0</v>
      </c>
      <c r="BQ387" s="530">
        <f t="shared" si="592"/>
        <v>0</v>
      </c>
      <c r="BR387" s="528">
        <f t="shared" si="593"/>
        <v>0</v>
      </c>
      <c r="BS387" s="529">
        <f t="shared" si="593"/>
        <v>0</v>
      </c>
      <c r="BT387" s="529">
        <f t="shared" si="593"/>
        <v>0</v>
      </c>
      <c r="BU387" s="530">
        <f t="shared" si="594"/>
        <v>0</v>
      </c>
      <c r="BV387" s="528">
        <f t="shared" si="595"/>
        <v>0</v>
      </c>
      <c r="BW387" s="529">
        <f t="shared" si="596"/>
        <v>0</v>
      </c>
      <c r="BX387" s="529">
        <f t="shared" si="597"/>
        <v>0</v>
      </c>
      <c r="BY387" s="530">
        <f t="shared" si="598"/>
        <v>0</v>
      </c>
      <c r="BZ387" s="560" t="str">
        <f t="shared" si="599"/>
        <v/>
      </c>
      <c r="CA387" s="184" t="str">
        <f t="shared" si="599"/>
        <v/>
      </c>
      <c r="CB387" s="183" t="str">
        <f t="shared" si="599"/>
        <v/>
      </c>
      <c r="CC387" s="185" t="str">
        <f t="shared" si="600"/>
        <v/>
      </c>
      <c r="CD387" s="184" t="str">
        <f t="shared" si="600"/>
        <v/>
      </c>
      <c r="CE387" s="183" t="str">
        <f t="shared" si="600"/>
        <v/>
      </c>
      <c r="CF387" s="447"/>
      <c r="CG387" s="482" t="str">
        <f t="shared" si="601"/>
        <v>－</v>
      </c>
      <c r="CH387" s="469"/>
      <c r="CI387" s="561"/>
      <c r="CJ387" s="468" t="str">
        <f t="shared" si="602"/>
        <v/>
      </c>
      <c r="CK387" s="469" t="str">
        <f t="shared" si="603"/>
        <v/>
      </c>
      <c r="CL387" s="102" t="str">
        <f t="shared" si="604"/>
        <v/>
      </c>
      <c r="CM387" s="468" t="str">
        <f t="shared" si="605"/>
        <v/>
      </c>
      <c r="CN387" s="469" t="str">
        <f t="shared" si="606"/>
        <v/>
      </c>
      <c r="CO387" s="102" t="str">
        <f t="shared" si="607"/>
        <v/>
      </c>
      <c r="CP387" s="468" t="str">
        <f t="shared" si="608"/>
        <v/>
      </c>
      <c r="CQ387" s="469" t="str">
        <f t="shared" si="608"/>
        <v/>
      </c>
      <c r="CR387" s="102" t="str">
        <f t="shared" si="608"/>
        <v/>
      </c>
      <c r="CS387" s="468" t="str">
        <f t="shared" si="609"/>
        <v/>
      </c>
      <c r="CT387" s="469" t="str">
        <f t="shared" si="610"/>
        <v/>
      </c>
      <c r="CU387" s="469" t="str">
        <f t="shared" si="611"/>
        <v/>
      </c>
      <c r="CV387" s="105" t="str">
        <f t="shared" si="612"/>
        <v/>
      </c>
      <c r="CW387" s="856"/>
      <c r="CX387" s="469">
        <f t="shared" si="613"/>
        <v>0</v>
      </c>
      <c r="CY387" s="469">
        <f t="shared" si="614"/>
        <v>0</v>
      </c>
      <c r="CZ387" s="469">
        <f t="shared" si="615"/>
        <v>0</v>
      </c>
      <c r="DA387" s="590">
        <f t="shared" si="616"/>
        <v>0</v>
      </c>
      <c r="DB387" s="474"/>
      <c r="DC387" s="604">
        <f t="shared" si="617"/>
        <v>0</v>
      </c>
      <c r="DD387" s="184">
        <f t="shared" si="618"/>
        <v>0</v>
      </c>
      <c r="DE387" s="605">
        <f t="shared" si="619"/>
        <v>0</v>
      </c>
      <c r="DF387" s="104" t="str">
        <f t="shared" si="620"/>
        <v/>
      </c>
      <c r="DG387" s="856"/>
      <c r="DH387" s="469">
        <f t="shared" si="621"/>
        <v>0</v>
      </c>
      <c r="DI387" s="469">
        <f t="shared" si="622"/>
        <v>0</v>
      </c>
      <c r="DJ387" s="469">
        <f t="shared" si="623"/>
        <v>0</v>
      </c>
      <c r="DK387" s="590">
        <f t="shared" si="624"/>
        <v>0</v>
      </c>
      <c r="DL387" s="474"/>
      <c r="DM387" s="604">
        <f t="shared" si="625"/>
        <v>0</v>
      </c>
      <c r="DN387" s="184">
        <f t="shared" si="626"/>
        <v>0</v>
      </c>
      <c r="DO387" s="605">
        <f t="shared" si="627"/>
        <v>0</v>
      </c>
      <c r="DP387" s="104" t="str">
        <f t="shared" si="628"/>
        <v/>
      </c>
      <c r="DQ387" s="856"/>
      <c r="DR387" s="469">
        <f t="shared" si="629"/>
        <v>0</v>
      </c>
      <c r="DS387" s="469">
        <f t="shared" si="630"/>
        <v>0</v>
      </c>
      <c r="DT387" s="469">
        <f t="shared" si="631"/>
        <v>0</v>
      </c>
      <c r="DU387" s="101">
        <f t="shared" si="632"/>
        <v>0</v>
      </c>
      <c r="DV387" s="528">
        <f t="shared" si="633"/>
        <v>0</v>
      </c>
      <c r="DW387" s="529">
        <f t="shared" si="633"/>
        <v>0</v>
      </c>
      <c r="DX387" s="529">
        <f t="shared" si="633"/>
        <v>0</v>
      </c>
      <c r="DY387" s="530">
        <f t="shared" si="634"/>
        <v>0</v>
      </c>
      <c r="DZ387" s="528">
        <f t="shared" si="635"/>
        <v>0</v>
      </c>
      <c r="EA387" s="529">
        <f t="shared" si="635"/>
        <v>0</v>
      </c>
      <c r="EB387" s="529">
        <f t="shared" si="635"/>
        <v>0</v>
      </c>
      <c r="EC387" s="530">
        <f t="shared" si="636"/>
        <v>0</v>
      </c>
      <c r="ED387" s="528">
        <f t="shared" si="637"/>
        <v>0</v>
      </c>
      <c r="EE387" s="529">
        <f t="shared" si="637"/>
        <v>0</v>
      </c>
      <c r="EF387" s="529">
        <f t="shared" si="637"/>
        <v>0</v>
      </c>
      <c r="EG387" s="530">
        <f t="shared" si="638"/>
        <v>0</v>
      </c>
      <c r="EH387" s="528">
        <f t="shared" si="639"/>
        <v>0</v>
      </c>
      <c r="EI387" s="529">
        <f t="shared" si="640"/>
        <v>0</v>
      </c>
      <c r="EJ387" s="529">
        <f t="shared" si="641"/>
        <v>0</v>
      </c>
      <c r="EK387" s="530">
        <f t="shared" si="642"/>
        <v>0</v>
      </c>
      <c r="EL387" s="562"/>
      <c r="EM387" s="571">
        <f t="shared" si="643"/>
        <v>0</v>
      </c>
      <c r="EN387" s="572">
        <f t="shared" si="643"/>
        <v>0</v>
      </c>
      <c r="EO387" s="576">
        <f t="shared" si="643"/>
        <v>0</v>
      </c>
      <c r="EP387" s="578">
        <f t="shared" si="644"/>
        <v>0</v>
      </c>
      <c r="EQ387" s="571">
        <f t="shared" si="645"/>
        <v>0</v>
      </c>
      <c r="ER387" s="572">
        <f t="shared" si="645"/>
        <v>0</v>
      </c>
      <c r="ES387" s="573">
        <f t="shared" si="645"/>
        <v>0</v>
      </c>
      <c r="ET387" s="579">
        <f t="shared" si="646"/>
        <v>0</v>
      </c>
      <c r="EU387" s="577">
        <f t="shared" si="647"/>
        <v>0</v>
      </c>
      <c r="EV387" s="521">
        <f t="shared" si="648"/>
        <v>0</v>
      </c>
      <c r="EW387" s="525">
        <f t="shared" si="649"/>
        <v>0</v>
      </c>
      <c r="EX387" s="524">
        <f t="shared" si="650"/>
        <v>0</v>
      </c>
      <c r="EY387" s="509" t="str">
        <f t="shared" si="651"/>
        <v>○</v>
      </c>
      <c r="EZ387" s="486">
        <f t="shared" si="652"/>
        <v>0</v>
      </c>
      <c r="FA387" s="482">
        <f t="shared" si="652"/>
        <v>0</v>
      </c>
      <c r="FB387" s="482">
        <f t="shared" si="652"/>
        <v>0</v>
      </c>
      <c r="FC387" s="536">
        <f t="shared" si="653"/>
        <v>0</v>
      </c>
      <c r="FD387" s="101">
        <f t="shared" si="654"/>
        <v>0</v>
      </c>
      <c r="FE387" s="846">
        <f t="shared" si="655"/>
        <v>0</v>
      </c>
      <c r="FF387" s="847">
        <f t="shared" si="656"/>
        <v>0</v>
      </c>
      <c r="FG387" s="101" t="str">
        <f t="shared" si="657"/>
        <v/>
      </c>
      <c r="FH387" s="185" t="str">
        <f t="shared" si="658"/>
        <v/>
      </c>
      <c r="FI387" s="184" t="str">
        <f t="shared" si="658"/>
        <v/>
      </c>
      <c r="FJ387" s="848" t="str">
        <f t="shared" si="658"/>
        <v/>
      </c>
      <c r="FK387" s="508"/>
      <c r="FL387" s="498"/>
      <c r="FM387" s="499"/>
      <c r="FN387" s="849">
        <f t="shared" si="659"/>
        <v>0</v>
      </c>
      <c r="FO387" s="511" t="str">
        <f t="shared" si="660"/>
        <v/>
      </c>
      <c r="FP387" s="528" t="str">
        <f t="shared" si="661"/>
        <v/>
      </c>
      <c r="FQ387" s="529" t="str">
        <f t="shared" si="662"/>
        <v/>
      </c>
      <c r="FR387" s="529" t="str">
        <f t="shared" si="663"/>
        <v/>
      </c>
      <c r="FS387" s="530">
        <f t="shared" si="664"/>
        <v>0</v>
      </c>
      <c r="FT387" s="510"/>
    </row>
    <row r="388" spans="1:176" s="3" customFormat="1" ht="18" customHeight="1">
      <c r="A388" s="619" t="str">
        <f t="shared" si="557"/>
        <v/>
      </c>
      <c r="B388" s="448">
        <f t="shared" si="665"/>
        <v>0</v>
      </c>
      <c r="C388" s="1114" t="str">
        <f t="shared" si="558"/>
        <v>授業料</v>
      </c>
      <c r="D388" s="1114" t="str">
        <f t="shared" si="559"/>
        <v>入学金</v>
      </c>
      <c r="E388" s="448">
        <f t="shared" si="666"/>
        <v>0</v>
      </c>
      <c r="F388" s="619">
        <f t="shared" si="560"/>
        <v>0</v>
      </c>
      <c r="G388" s="539">
        <f t="shared" si="561"/>
        <v>371</v>
      </c>
      <c r="H388" s="844"/>
      <c r="I388" s="845"/>
      <c r="J388" s="187"/>
      <c r="K388" s="188"/>
      <c r="L388" s="188"/>
      <c r="M388" s="186"/>
      <c r="N388" s="97"/>
      <c r="O388" s="98"/>
      <c r="P388" s="187"/>
      <c r="Q388" s="188"/>
      <c r="R388" s="186"/>
      <c r="S388" s="99"/>
      <c r="T388" s="97"/>
      <c r="U388" s="741"/>
      <c r="V388" s="101" t="str">
        <f>IF(OR($R$5="",$T$5="",$J388="",$O388="",$U388=""),"",IF(ISERROR(VLOOKUP($C388,参照!$P$4:$V$112,5,FALSE)),0,VLOOKUP($C388,参照!$P$4:$V$112,5,FALSE)))</f>
        <v/>
      </c>
      <c r="W388" s="100"/>
      <c r="X388" s="102" t="str">
        <f>IF(OR($R$5="",$T$5="",$J388="",$O388="",$W388=""),"",IF(ISERROR(VLOOKUP($D388,参照!$P$4:$V$112,5,FALSE)),0,VLOOKUP($D388,参照!$P$4:$V$112,5,FALSE)))</f>
        <v/>
      </c>
      <c r="Y388" s="182" t="str">
        <f t="shared" si="562"/>
        <v/>
      </c>
      <c r="Z388" s="182" t="str">
        <f t="shared" si="563"/>
        <v/>
      </c>
      <c r="AA388" s="468"/>
      <c r="AB388" s="536">
        <f t="shared" si="564"/>
        <v>0</v>
      </c>
      <c r="AC388" s="854"/>
      <c r="AD388" s="738">
        <f t="shared" si="565"/>
        <v>0</v>
      </c>
      <c r="AE388" s="103" t="str">
        <f t="shared" si="566"/>
        <v/>
      </c>
      <c r="AF388" s="468" t="str">
        <f t="shared" si="567"/>
        <v/>
      </c>
      <c r="AG388" s="469" t="str">
        <f t="shared" si="568"/>
        <v/>
      </c>
      <c r="AH388" s="102" t="str">
        <f t="shared" si="568"/>
        <v/>
      </c>
      <c r="AI388" s="855"/>
      <c r="AJ388" s="588"/>
      <c r="AK388" s="102" t="str">
        <f t="shared" si="569"/>
        <v/>
      </c>
      <c r="AL388" s="856"/>
      <c r="AM388" s="469">
        <f t="shared" si="570"/>
        <v>0</v>
      </c>
      <c r="AN388" s="469">
        <f t="shared" si="571"/>
        <v>0</v>
      </c>
      <c r="AO388" s="469">
        <f t="shared" si="572"/>
        <v>0</v>
      </c>
      <c r="AP388" s="590">
        <f t="shared" si="573"/>
        <v>0</v>
      </c>
      <c r="AQ388" s="474"/>
      <c r="AR388" s="104" t="str">
        <f t="shared" si="574"/>
        <v/>
      </c>
      <c r="AS388" s="856"/>
      <c r="AT388" s="469">
        <f t="shared" si="575"/>
        <v>0</v>
      </c>
      <c r="AU388" s="469">
        <f t="shared" si="576"/>
        <v>0</v>
      </c>
      <c r="AV388" s="469">
        <f t="shared" si="577"/>
        <v>0</v>
      </c>
      <c r="AW388" s="590">
        <f t="shared" si="578"/>
        <v>0</v>
      </c>
      <c r="AX388" s="474"/>
      <c r="AY388" s="102" t="str">
        <f t="shared" si="579"/>
        <v/>
      </c>
      <c r="AZ388" s="856"/>
      <c r="BA388" s="469">
        <f t="shared" si="580"/>
        <v>0</v>
      </c>
      <c r="BB388" s="469">
        <f t="shared" si="581"/>
        <v>0</v>
      </c>
      <c r="BC388" s="469">
        <f t="shared" si="582"/>
        <v>0</v>
      </c>
      <c r="BD388" s="590">
        <f t="shared" si="583"/>
        <v>0</v>
      </c>
      <c r="BE388" s="484" t="str">
        <f t="shared" si="584"/>
        <v>○</v>
      </c>
      <c r="BF388" s="486">
        <f t="shared" si="585"/>
        <v>0</v>
      </c>
      <c r="BG388" s="482">
        <f t="shared" si="585"/>
        <v>0</v>
      </c>
      <c r="BH388" s="482">
        <f t="shared" si="585"/>
        <v>0</v>
      </c>
      <c r="BI388" s="483">
        <f t="shared" si="586"/>
        <v>0</v>
      </c>
      <c r="BJ388" s="528">
        <f t="shared" si="587"/>
        <v>0</v>
      </c>
      <c r="BK388" s="529">
        <f t="shared" si="587"/>
        <v>0</v>
      </c>
      <c r="BL388" s="529">
        <f t="shared" si="587"/>
        <v>0</v>
      </c>
      <c r="BM388" s="530">
        <f t="shared" si="588"/>
        <v>0</v>
      </c>
      <c r="BN388" s="528">
        <f t="shared" si="589"/>
        <v>0</v>
      </c>
      <c r="BO388" s="529">
        <f t="shared" si="590"/>
        <v>0</v>
      </c>
      <c r="BP388" s="529">
        <f t="shared" si="591"/>
        <v>0</v>
      </c>
      <c r="BQ388" s="530">
        <f t="shared" si="592"/>
        <v>0</v>
      </c>
      <c r="BR388" s="528">
        <f t="shared" si="593"/>
        <v>0</v>
      </c>
      <c r="BS388" s="529">
        <f t="shared" si="593"/>
        <v>0</v>
      </c>
      <c r="BT388" s="529">
        <f t="shared" si="593"/>
        <v>0</v>
      </c>
      <c r="BU388" s="530">
        <f t="shared" si="594"/>
        <v>0</v>
      </c>
      <c r="BV388" s="528">
        <f t="shared" si="595"/>
        <v>0</v>
      </c>
      <c r="BW388" s="529">
        <f t="shared" si="596"/>
        <v>0</v>
      </c>
      <c r="BX388" s="529">
        <f t="shared" si="597"/>
        <v>0</v>
      </c>
      <c r="BY388" s="530">
        <f t="shared" si="598"/>
        <v>0</v>
      </c>
      <c r="BZ388" s="560" t="str">
        <f t="shared" si="599"/>
        <v/>
      </c>
      <c r="CA388" s="184" t="str">
        <f t="shared" si="599"/>
        <v/>
      </c>
      <c r="CB388" s="183" t="str">
        <f t="shared" si="599"/>
        <v/>
      </c>
      <c r="CC388" s="185" t="str">
        <f t="shared" si="600"/>
        <v/>
      </c>
      <c r="CD388" s="184" t="str">
        <f t="shared" si="600"/>
        <v/>
      </c>
      <c r="CE388" s="183" t="str">
        <f t="shared" si="600"/>
        <v/>
      </c>
      <c r="CF388" s="447"/>
      <c r="CG388" s="482" t="str">
        <f t="shared" si="601"/>
        <v>－</v>
      </c>
      <c r="CH388" s="469"/>
      <c r="CI388" s="561"/>
      <c r="CJ388" s="468" t="str">
        <f t="shared" si="602"/>
        <v/>
      </c>
      <c r="CK388" s="469" t="str">
        <f t="shared" si="603"/>
        <v/>
      </c>
      <c r="CL388" s="102" t="str">
        <f t="shared" si="604"/>
        <v/>
      </c>
      <c r="CM388" s="468" t="str">
        <f t="shared" si="605"/>
        <v/>
      </c>
      <c r="CN388" s="469" t="str">
        <f t="shared" si="606"/>
        <v/>
      </c>
      <c r="CO388" s="102" t="str">
        <f t="shared" si="607"/>
        <v/>
      </c>
      <c r="CP388" s="468" t="str">
        <f t="shared" si="608"/>
        <v/>
      </c>
      <c r="CQ388" s="469" t="str">
        <f t="shared" si="608"/>
        <v/>
      </c>
      <c r="CR388" s="102" t="str">
        <f t="shared" si="608"/>
        <v/>
      </c>
      <c r="CS388" s="468" t="str">
        <f t="shared" si="609"/>
        <v/>
      </c>
      <c r="CT388" s="469" t="str">
        <f t="shared" si="610"/>
        <v/>
      </c>
      <c r="CU388" s="469" t="str">
        <f t="shared" si="611"/>
        <v/>
      </c>
      <c r="CV388" s="105" t="str">
        <f t="shared" si="612"/>
        <v/>
      </c>
      <c r="CW388" s="856"/>
      <c r="CX388" s="469">
        <f t="shared" si="613"/>
        <v>0</v>
      </c>
      <c r="CY388" s="469">
        <f t="shared" si="614"/>
        <v>0</v>
      </c>
      <c r="CZ388" s="469">
        <f t="shared" si="615"/>
        <v>0</v>
      </c>
      <c r="DA388" s="590">
        <f t="shared" si="616"/>
        <v>0</v>
      </c>
      <c r="DB388" s="474"/>
      <c r="DC388" s="604">
        <f t="shared" si="617"/>
        <v>0</v>
      </c>
      <c r="DD388" s="184">
        <f t="shared" si="618"/>
        <v>0</v>
      </c>
      <c r="DE388" s="605">
        <f t="shared" si="619"/>
        <v>0</v>
      </c>
      <c r="DF388" s="104" t="str">
        <f t="shared" si="620"/>
        <v/>
      </c>
      <c r="DG388" s="856"/>
      <c r="DH388" s="469">
        <f t="shared" si="621"/>
        <v>0</v>
      </c>
      <c r="DI388" s="469">
        <f t="shared" si="622"/>
        <v>0</v>
      </c>
      <c r="DJ388" s="469">
        <f t="shared" si="623"/>
        <v>0</v>
      </c>
      <c r="DK388" s="590">
        <f t="shared" si="624"/>
        <v>0</v>
      </c>
      <c r="DL388" s="474"/>
      <c r="DM388" s="604">
        <f t="shared" si="625"/>
        <v>0</v>
      </c>
      <c r="DN388" s="184">
        <f t="shared" si="626"/>
        <v>0</v>
      </c>
      <c r="DO388" s="605">
        <f t="shared" si="627"/>
        <v>0</v>
      </c>
      <c r="DP388" s="104" t="str">
        <f t="shared" si="628"/>
        <v/>
      </c>
      <c r="DQ388" s="856"/>
      <c r="DR388" s="469">
        <f t="shared" si="629"/>
        <v>0</v>
      </c>
      <c r="DS388" s="469">
        <f t="shared" si="630"/>
        <v>0</v>
      </c>
      <c r="DT388" s="469">
        <f t="shared" si="631"/>
        <v>0</v>
      </c>
      <c r="DU388" s="101">
        <f t="shared" si="632"/>
        <v>0</v>
      </c>
      <c r="DV388" s="528">
        <f t="shared" si="633"/>
        <v>0</v>
      </c>
      <c r="DW388" s="529">
        <f t="shared" si="633"/>
        <v>0</v>
      </c>
      <c r="DX388" s="529">
        <f t="shared" si="633"/>
        <v>0</v>
      </c>
      <c r="DY388" s="530">
        <f t="shared" si="634"/>
        <v>0</v>
      </c>
      <c r="DZ388" s="528">
        <f t="shared" si="635"/>
        <v>0</v>
      </c>
      <c r="EA388" s="529">
        <f t="shared" si="635"/>
        <v>0</v>
      </c>
      <c r="EB388" s="529">
        <f t="shared" si="635"/>
        <v>0</v>
      </c>
      <c r="EC388" s="530">
        <f t="shared" si="636"/>
        <v>0</v>
      </c>
      <c r="ED388" s="528">
        <f t="shared" si="637"/>
        <v>0</v>
      </c>
      <c r="EE388" s="529">
        <f t="shared" si="637"/>
        <v>0</v>
      </c>
      <c r="EF388" s="529">
        <f t="shared" si="637"/>
        <v>0</v>
      </c>
      <c r="EG388" s="530">
        <f t="shared" si="638"/>
        <v>0</v>
      </c>
      <c r="EH388" s="528">
        <f t="shared" si="639"/>
        <v>0</v>
      </c>
      <c r="EI388" s="529">
        <f t="shared" si="640"/>
        <v>0</v>
      </c>
      <c r="EJ388" s="529">
        <f t="shared" si="641"/>
        <v>0</v>
      </c>
      <c r="EK388" s="530">
        <f t="shared" si="642"/>
        <v>0</v>
      </c>
      <c r="EL388" s="562"/>
      <c r="EM388" s="571">
        <f t="shared" si="643"/>
        <v>0</v>
      </c>
      <c r="EN388" s="572">
        <f t="shared" si="643"/>
        <v>0</v>
      </c>
      <c r="EO388" s="576">
        <f t="shared" si="643"/>
        <v>0</v>
      </c>
      <c r="EP388" s="578">
        <f t="shared" si="644"/>
        <v>0</v>
      </c>
      <c r="EQ388" s="571">
        <f t="shared" si="645"/>
        <v>0</v>
      </c>
      <c r="ER388" s="572">
        <f t="shared" si="645"/>
        <v>0</v>
      </c>
      <c r="ES388" s="573">
        <f t="shared" si="645"/>
        <v>0</v>
      </c>
      <c r="ET388" s="579">
        <f t="shared" si="646"/>
        <v>0</v>
      </c>
      <c r="EU388" s="577">
        <f t="shared" si="647"/>
        <v>0</v>
      </c>
      <c r="EV388" s="521">
        <f t="shared" si="648"/>
        <v>0</v>
      </c>
      <c r="EW388" s="525">
        <f t="shared" si="649"/>
        <v>0</v>
      </c>
      <c r="EX388" s="524">
        <f t="shared" si="650"/>
        <v>0</v>
      </c>
      <c r="EY388" s="509" t="str">
        <f t="shared" si="651"/>
        <v>○</v>
      </c>
      <c r="EZ388" s="486">
        <f t="shared" si="652"/>
        <v>0</v>
      </c>
      <c r="FA388" s="482">
        <f t="shared" si="652"/>
        <v>0</v>
      </c>
      <c r="FB388" s="482">
        <f t="shared" si="652"/>
        <v>0</v>
      </c>
      <c r="FC388" s="536">
        <f t="shared" si="653"/>
        <v>0</v>
      </c>
      <c r="FD388" s="101">
        <f t="shared" si="654"/>
        <v>0</v>
      </c>
      <c r="FE388" s="846">
        <f t="shared" si="655"/>
        <v>0</v>
      </c>
      <c r="FF388" s="847">
        <f t="shared" si="656"/>
        <v>0</v>
      </c>
      <c r="FG388" s="101" t="str">
        <f t="shared" si="657"/>
        <v/>
      </c>
      <c r="FH388" s="185" t="str">
        <f t="shared" si="658"/>
        <v/>
      </c>
      <c r="FI388" s="184" t="str">
        <f t="shared" si="658"/>
        <v/>
      </c>
      <c r="FJ388" s="848" t="str">
        <f t="shared" si="658"/>
        <v/>
      </c>
      <c r="FK388" s="508"/>
      <c r="FL388" s="498"/>
      <c r="FM388" s="499"/>
      <c r="FN388" s="849">
        <f t="shared" si="659"/>
        <v>0</v>
      </c>
      <c r="FO388" s="511" t="str">
        <f t="shared" si="660"/>
        <v/>
      </c>
      <c r="FP388" s="528" t="str">
        <f t="shared" si="661"/>
        <v/>
      </c>
      <c r="FQ388" s="529" t="str">
        <f t="shared" si="662"/>
        <v/>
      </c>
      <c r="FR388" s="529" t="str">
        <f t="shared" si="663"/>
        <v/>
      </c>
      <c r="FS388" s="530">
        <f t="shared" si="664"/>
        <v>0</v>
      </c>
      <c r="FT388" s="510"/>
    </row>
    <row r="389" spans="1:176" s="3" customFormat="1" ht="18" customHeight="1">
      <c r="A389" s="619" t="str">
        <f t="shared" si="557"/>
        <v/>
      </c>
      <c r="B389" s="448">
        <f t="shared" si="665"/>
        <v>0</v>
      </c>
      <c r="C389" s="1114" t="str">
        <f t="shared" si="558"/>
        <v>授業料</v>
      </c>
      <c r="D389" s="1114" t="str">
        <f t="shared" si="559"/>
        <v>入学金</v>
      </c>
      <c r="E389" s="448">
        <f t="shared" si="666"/>
        <v>0</v>
      </c>
      <c r="F389" s="619">
        <f t="shared" si="560"/>
        <v>0</v>
      </c>
      <c r="G389" s="539">
        <f t="shared" si="561"/>
        <v>372</v>
      </c>
      <c r="H389" s="844"/>
      <c r="I389" s="845"/>
      <c r="J389" s="187"/>
      <c r="K389" s="188"/>
      <c r="L389" s="188"/>
      <c r="M389" s="186"/>
      <c r="N389" s="97"/>
      <c r="O389" s="98"/>
      <c r="P389" s="187"/>
      <c r="Q389" s="188"/>
      <c r="R389" s="186"/>
      <c r="S389" s="99"/>
      <c r="T389" s="97"/>
      <c r="U389" s="741"/>
      <c r="V389" s="101" t="str">
        <f>IF(OR($R$5="",$T$5="",$J389="",$O389="",$U389=""),"",IF(ISERROR(VLOOKUP($C389,参照!$P$4:$V$112,5,FALSE)),0,VLOOKUP($C389,参照!$P$4:$V$112,5,FALSE)))</f>
        <v/>
      </c>
      <c r="W389" s="100"/>
      <c r="X389" s="102" t="str">
        <f>IF(OR($R$5="",$T$5="",$J389="",$O389="",$W389=""),"",IF(ISERROR(VLOOKUP($D389,参照!$P$4:$V$112,5,FALSE)),0,VLOOKUP($D389,参照!$P$4:$V$112,5,FALSE)))</f>
        <v/>
      </c>
      <c r="Y389" s="182" t="str">
        <f t="shared" si="562"/>
        <v/>
      </c>
      <c r="Z389" s="182" t="str">
        <f t="shared" si="563"/>
        <v/>
      </c>
      <c r="AA389" s="468"/>
      <c r="AB389" s="536">
        <f t="shared" si="564"/>
        <v>0</v>
      </c>
      <c r="AC389" s="854"/>
      <c r="AD389" s="738">
        <f t="shared" si="565"/>
        <v>0</v>
      </c>
      <c r="AE389" s="103" t="str">
        <f t="shared" si="566"/>
        <v/>
      </c>
      <c r="AF389" s="468" t="str">
        <f t="shared" si="567"/>
        <v/>
      </c>
      <c r="AG389" s="469" t="str">
        <f t="shared" si="568"/>
        <v/>
      </c>
      <c r="AH389" s="102" t="str">
        <f t="shared" si="568"/>
        <v/>
      </c>
      <c r="AI389" s="855"/>
      <c r="AJ389" s="588"/>
      <c r="AK389" s="102" t="str">
        <f t="shared" si="569"/>
        <v/>
      </c>
      <c r="AL389" s="856"/>
      <c r="AM389" s="469">
        <f t="shared" si="570"/>
        <v>0</v>
      </c>
      <c r="AN389" s="469">
        <f t="shared" si="571"/>
        <v>0</v>
      </c>
      <c r="AO389" s="469">
        <f t="shared" si="572"/>
        <v>0</v>
      </c>
      <c r="AP389" s="590">
        <f t="shared" si="573"/>
        <v>0</v>
      </c>
      <c r="AQ389" s="474"/>
      <c r="AR389" s="104" t="str">
        <f t="shared" si="574"/>
        <v/>
      </c>
      <c r="AS389" s="856"/>
      <c r="AT389" s="469">
        <f t="shared" si="575"/>
        <v>0</v>
      </c>
      <c r="AU389" s="469">
        <f t="shared" si="576"/>
        <v>0</v>
      </c>
      <c r="AV389" s="469">
        <f t="shared" si="577"/>
        <v>0</v>
      </c>
      <c r="AW389" s="590">
        <f t="shared" si="578"/>
        <v>0</v>
      </c>
      <c r="AX389" s="474"/>
      <c r="AY389" s="102" t="str">
        <f t="shared" si="579"/>
        <v/>
      </c>
      <c r="AZ389" s="856"/>
      <c r="BA389" s="469">
        <f t="shared" si="580"/>
        <v>0</v>
      </c>
      <c r="BB389" s="469">
        <f t="shared" si="581"/>
        <v>0</v>
      </c>
      <c r="BC389" s="469">
        <f t="shared" si="582"/>
        <v>0</v>
      </c>
      <c r="BD389" s="590">
        <f t="shared" si="583"/>
        <v>0</v>
      </c>
      <c r="BE389" s="484" t="str">
        <f t="shared" si="584"/>
        <v>○</v>
      </c>
      <c r="BF389" s="486">
        <f t="shared" si="585"/>
        <v>0</v>
      </c>
      <c r="BG389" s="482">
        <f t="shared" si="585"/>
        <v>0</v>
      </c>
      <c r="BH389" s="482">
        <f t="shared" si="585"/>
        <v>0</v>
      </c>
      <c r="BI389" s="483">
        <f t="shared" si="586"/>
        <v>0</v>
      </c>
      <c r="BJ389" s="528">
        <f t="shared" si="587"/>
        <v>0</v>
      </c>
      <c r="BK389" s="529">
        <f t="shared" si="587"/>
        <v>0</v>
      </c>
      <c r="BL389" s="529">
        <f t="shared" si="587"/>
        <v>0</v>
      </c>
      <c r="BM389" s="530">
        <f t="shared" si="588"/>
        <v>0</v>
      </c>
      <c r="BN389" s="528">
        <f t="shared" si="589"/>
        <v>0</v>
      </c>
      <c r="BO389" s="529">
        <f t="shared" si="590"/>
        <v>0</v>
      </c>
      <c r="BP389" s="529">
        <f t="shared" si="591"/>
        <v>0</v>
      </c>
      <c r="BQ389" s="530">
        <f t="shared" si="592"/>
        <v>0</v>
      </c>
      <c r="BR389" s="528">
        <f t="shared" si="593"/>
        <v>0</v>
      </c>
      <c r="BS389" s="529">
        <f t="shared" si="593"/>
        <v>0</v>
      </c>
      <c r="BT389" s="529">
        <f t="shared" si="593"/>
        <v>0</v>
      </c>
      <c r="BU389" s="530">
        <f t="shared" si="594"/>
        <v>0</v>
      </c>
      <c r="BV389" s="528">
        <f t="shared" si="595"/>
        <v>0</v>
      </c>
      <c r="BW389" s="529">
        <f t="shared" si="596"/>
        <v>0</v>
      </c>
      <c r="BX389" s="529">
        <f t="shared" si="597"/>
        <v>0</v>
      </c>
      <c r="BY389" s="530">
        <f t="shared" si="598"/>
        <v>0</v>
      </c>
      <c r="BZ389" s="560" t="str">
        <f t="shared" si="599"/>
        <v/>
      </c>
      <c r="CA389" s="184" t="str">
        <f t="shared" si="599"/>
        <v/>
      </c>
      <c r="CB389" s="183" t="str">
        <f t="shared" si="599"/>
        <v/>
      </c>
      <c r="CC389" s="185" t="str">
        <f t="shared" si="600"/>
        <v/>
      </c>
      <c r="CD389" s="184" t="str">
        <f t="shared" si="600"/>
        <v/>
      </c>
      <c r="CE389" s="183" t="str">
        <f t="shared" si="600"/>
        <v/>
      </c>
      <c r="CF389" s="447"/>
      <c r="CG389" s="482" t="str">
        <f t="shared" si="601"/>
        <v>－</v>
      </c>
      <c r="CH389" s="469"/>
      <c r="CI389" s="561"/>
      <c r="CJ389" s="468" t="str">
        <f t="shared" si="602"/>
        <v/>
      </c>
      <c r="CK389" s="469" t="str">
        <f t="shared" si="603"/>
        <v/>
      </c>
      <c r="CL389" s="102" t="str">
        <f t="shared" si="604"/>
        <v/>
      </c>
      <c r="CM389" s="468" t="str">
        <f t="shared" si="605"/>
        <v/>
      </c>
      <c r="CN389" s="469" t="str">
        <f t="shared" si="606"/>
        <v/>
      </c>
      <c r="CO389" s="102" t="str">
        <f t="shared" si="607"/>
        <v/>
      </c>
      <c r="CP389" s="468" t="str">
        <f t="shared" si="608"/>
        <v/>
      </c>
      <c r="CQ389" s="469" t="str">
        <f t="shared" si="608"/>
        <v/>
      </c>
      <c r="CR389" s="102" t="str">
        <f t="shared" si="608"/>
        <v/>
      </c>
      <c r="CS389" s="468" t="str">
        <f t="shared" si="609"/>
        <v/>
      </c>
      <c r="CT389" s="469" t="str">
        <f t="shared" si="610"/>
        <v/>
      </c>
      <c r="CU389" s="469" t="str">
        <f t="shared" si="611"/>
        <v/>
      </c>
      <c r="CV389" s="105" t="str">
        <f t="shared" si="612"/>
        <v/>
      </c>
      <c r="CW389" s="856"/>
      <c r="CX389" s="469">
        <f t="shared" si="613"/>
        <v>0</v>
      </c>
      <c r="CY389" s="469">
        <f t="shared" si="614"/>
        <v>0</v>
      </c>
      <c r="CZ389" s="469">
        <f t="shared" si="615"/>
        <v>0</v>
      </c>
      <c r="DA389" s="590">
        <f t="shared" si="616"/>
        <v>0</v>
      </c>
      <c r="DB389" s="474"/>
      <c r="DC389" s="604">
        <f t="shared" si="617"/>
        <v>0</v>
      </c>
      <c r="DD389" s="184">
        <f t="shared" si="618"/>
        <v>0</v>
      </c>
      <c r="DE389" s="605">
        <f t="shared" si="619"/>
        <v>0</v>
      </c>
      <c r="DF389" s="104" t="str">
        <f t="shared" si="620"/>
        <v/>
      </c>
      <c r="DG389" s="856"/>
      <c r="DH389" s="469">
        <f t="shared" si="621"/>
        <v>0</v>
      </c>
      <c r="DI389" s="469">
        <f t="shared" si="622"/>
        <v>0</v>
      </c>
      <c r="DJ389" s="469">
        <f t="shared" si="623"/>
        <v>0</v>
      </c>
      <c r="DK389" s="590">
        <f t="shared" si="624"/>
        <v>0</v>
      </c>
      <c r="DL389" s="474"/>
      <c r="DM389" s="604">
        <f t="shared" si="625"/>
        <v>0</v>
      </c>
      <c r="DN389" s="184">
        <f t="shared" si="626"/>
        <v>0</v>
      </c>
      <c r="DO389" s="605">
        <f t="shared" si="627"/>
        <v>0</v>
      </c>
      <c r="DP389" s="104" t="str">
        <f t="shared" si="628"/>
        <v/>
      </c>
      <c r="DQ389" s="856"/>
      <c r="DR389" s="469">
        <f t="shared" si="629"/>
        <v>0</v>
      </c>
      <c r="DS389" s="469">
        <f t="shared" si="630"/>
        <v>0</v>
      </c>
      <c r="DT389" s="469">
        <f t="shared" si="631"/>
        <v>0</v>
      </c>
      <c r="DU389" s="101">
        <f t="shared" si="632"/>
        <v>0</v>
      </c>
      <c r="DV389" s="528">
        <f t="shared" si="633"/>
        <v>0</v>
      </c>
      <c r="DW389" s="529">
        <f t="shared" si="633"/>
        <v>0</v>
      </c>
      <c r="DX389" s="529">
        <f t="shared" si="633"/>
        <v>0</v>
      </c>
      <c r="DY389" s="530">
        <f t="shared" si="634"/>
        <v>0</v>
      </c>
      <c r="DZ389" s="528">
        <f t="shared" si="635"/>
        <v>0</v>
      </c>
      <c r="EA389" s="529">
        <f t="shared" si="635"/>
        <v>0</v>
      </c>
      <c r="EB389" s="529">
        <f t="shared" si="635"/>
        <v>0</v>
      </c>
      <c r="EC389" s="530">
        <f t="shared" si="636"/>
        <v>0</v>
      </c>
      <c r="ED389" s="528">
        <f t="shared" si="637"/>
        <v>0</v>
      </c>
      <c r="EE389" s="529">
        <f t="shared" si="637"/>
        <v>0</v>
      </c>
      <c r="EF389" s="529">
        <f t="shared" si="637"/>
        <v>0</v>
      </c>
      <c r="EG389" s="530">
        <f t="shared" si="638"/>
        <v>0</v>
      </c>
      <c r="EH389" s="528">
        <f t="shared" si="639"/>
        <v>0</v>
      </c>
      <c r="EI389" s="529">
        <f t="shared" si="640"/>
        <v>0</v>
      </c>
      <c r="EJ389" s="529">
        <f t="shared" si="641"/>
        <v>0</v>
      </c>
      <c r="EK389" s="530">
        <f t="shared" si="642"/>
        <v>0</v>
      </c>
      <c r="EL389" s="562"/>
      <c r="EM389" s="571">
        <f t="shared" si="643"/>
        <v>0</v>
      </c>
      <c r="EN389" s="572">
        <f t="shared" si="643"/>
        <v>0</v>
      </c>
      <c r="EO389" s="576">
        <f t="shared" si="643"/>
        <v>0</v>
      </c>
      <c r="EP389" s="578">
        <f t="shared" si="644"/>
        <v>0</v>
      </c>
      <c r="EQ389" s="571">
        <f t="shared" si="645"/>
        <v>0</v>
      </c>
      <c r="ER389" s="572">
        <f t="shared" si="645"/>
        <v>0</v>
      </c>
      <c r="ES389" s="573">
        <f t="shared" si="645"/>
        <v>0</v>
      </c>
      <c r="ET389" s="579">
        <f t="shared" si="646"/>
        <v>0</v>
      </c>
      <c r="EU389" s="577">
        <f t="shared" si="647"/>
        <v>0</v>
      </c>
      <c r="EV389" s="521">
        <f t="shared" si="648"/>
        <v>0</v>
      </c>
      <c r="EW389" s="525">
        <f t="shared" si="649"/>
        <v>0</v>
      </c>
      <c r="EX389" s="524">
        <f t="shared" si="650"/>
        <v>0</v>
      </c>
      <c r="EY389" s="509" t="str">
        <f t="shared" si="651"/>
        <v>○</v>
      </c>
      <c r="EZ389" s="486">
        <f t="shared" si="652"/>
        <v>0</v>
      </c>
      <c r="FA389" s="482">
        <f t="shared" si="652"/>
        <v>0</v>
      </c>
      <c r="FB389" s="482">
        <f t="shared" si="652"/>
        <v>0</v>
      </c>
      <c r="FC389" s="536">
        <f t="shared" si="653"/>
        <v>0</v>
      </c>
      <c r="FD389" s="101">
        <f t="shared" si="654"/>
        <v>0</v>
      </c>
      <c r="FE389" s="846">
        <f t="shared" si="655"/>
        <v>0</v>
      </c>
      <c r="FF389" s="847">
        <f t="shared" si="656"/>
        <v>0</v>
      </c>
      <c r="FG389" s="101" t="str">
        <f t="shared" si="657"/>
        <v/>
      </c>
      <c r="FH389" s="185" t="str">
        <f t="shared" si="658"/>
        <v/>
      </c>
      <c r="FI389" s="184" t="str">
        <f t="shared" si="658"/>
        <v/>
      </c>
      <c r="FJ389" s="848" t="str">
        <f t="shared" si="658"/>
        <v/>
      </c>
      <c r="FK389" s="508"/>
      <c r="FL389" s="498"/>
      <c r="FM389" s="499"/>
      <c r="FN389" s="849">
        <f t="shared" si="659"/>
        <v>0</v>
      </c>
      <c r="FO389" s="511" t="str">
        <f t="shared" si="660"/>
        <v/>
      </c>
      <c r="FP389" s="528" t="str">
        <f t="shared" si="661"/>
        <v/>
      </c>
      <c r="FQ389" s="529" t="str">
        <f t="shared" si="662"/>
        <v/>
      </c>
      <c r="FR389" s="529" t="str">
        <f t="shared" si="663"/>
        <v/>
      </c>
      <c r="FS389" s="530">
        <f t="shared" si="664"/>
        <v>0</v>
      </c>
      <c r="FT389" s="510"/>
    </row>
    <row r="390" spans="1:176" s="3" customFormat="1" ht="18" customHeight="1">
      <c r="A390" s="619" t="str">
        <f t="shared" si="557"/>
        <v/>
      </c>
      <c r="B390" s="448">
        <f t="shared" si="665"/>
        <v>0</v>
      </c>
      <c r="C390" s="1114" t="str">
        <f t="shared" si="558"/>
        <v>授業料</v>
      </c>
      <c r="D390" s="1114" t="str">
        <f t="shared" si="559"/>
        <v>入学金</v>
      </c>
      <c r="E390" s="448">
        <f t="shared" si="666"/>
        <v>0</v>
      </c>
      <c r="F390" s="619">
        <f t="shared" si="560"/>
        <v>0</v>
      </c>
      <c r="G390" s="539">
        <f t="shared" si="561"/>
        <v>373</v>
      </c>
      <c r="H390" s="844"/>
      <c r="I390" s="845"/>
      <c r="J390" s="187"/>
      <c r="K390" s="188"/>
      <c r="L390" s="188"/>
      <c r="M390" s="186"/>
      <c r="N390" s="97"/>
      <c r="O390" s="98"/>
      <c r="P390" s="187"/>
      <c r="Q390" s="188"/>
      <c r="R390" s="186"/>
      <c r="S390" s="99"/>
      <c r="T390" s="97"/>
      <c r="U390" s="741"/>
      <c r="V390" s="101" t="str">
        <f>IF(OR($R$5="",$T$5="",$J390="",$O390="",$U390=""),"",IF(ISERROR(VLOOKUP($C390,参照!$P$4:$V$112,5,FALSE)),0,VLOOKUP($C390,参照!$P$4:$V$112,5,FALSE)))</f>
        <v/>
      </c>
      <c r="W390" s="100"/>
      <c r="X390" s="102" t="str">
        <f>IF(OR($R$5="",$T$5="",$J390="",$O390="",$W390=""),"",IF(ISERROR(VLOOKUP($D390,参照!$P$4:$V$112,5,FALSE)),0,VLOOKUP($D390,参照!$P$4:$V$112,5,FALSE)))</f>
        <v/>
      </c>
      <c r="Y390" s="182" t="str">
        <f t="shared" si="562"/>
        <v/>
      </c>
      <c r="Z390" s="182" t="str">
        <f t="shared" si="563"/>
        <v/>
      </c>
      <c r="AA390" s="468"/>
      <c r="AB390" s="536">
        <f t="shared" si="564"/>
        <v>0</v>
      </c>
      <c r="AC390" s="854"/>
      <c r="AD390" s="738">
        <f t="shared" si="565"/>
        <v>0</v>
      </c>
      <c r="AE390" s="103" t="str">
        <f t="shared" si="566"/>
        <v/>
      </c>
      <c r="AF390" s="468" t="str">
        <f t="shared" si="567"/>
        <v/>
      </c>
      <c r="AG390" s="469" t="str">
        <f t="shared" si="568"/>
        <v/>
      </c>
      <c r="AH390" s="102" t="str">
        <f t="shared" si="568"/>
        <v/>
      </c>
      <c r="AI390" s="855"/>
      <c r="AJ390" s="588"/>
      <c r="AK390" s="102" t="str">
        <f t="shared" si="569"/>
        <v/>
      </c>
      <c r="AL390" s="856"/>
      <c r="AM390" s="469">
        <f t="shared" si="570"/>
        <v>0</v>
      </c>
      <c r="AN390" s="469">
        <f t="shared" si="571"/>
        <v>0</v>
      </c>
      <c r="AO390" s="469">
        <f t="shared" si="572"/>
        <v>0</v>
      </c>
      <c r="AP390" s="590">
        <f t="shared" si="573"/>
        <v>0</v>
      </c>
      <c r="AQ390" s="474"/>
      <c r="AR390" s="104" t="str">
        <f t="shared" si="574"/>
        <v/>
      </c>
      <c r="AS390" s="856"/>
      <c r="AT390" s="469">
        <f t="shared" si="575"/>
        <v>0</v>
      </c>
      <c r="AU390" s="469">
        <f t="shared" si="576"/>
        <v>0</v>
      </c>
      <c r="AV390" s="469">
        <f t="shared" si="577"/>
        <v>0</v>
      </c>
      <c r="AW390" s="590">
        <f t="shared" si="578"/>
        <v>0</v>
      </c>
      <c r="AX390" s="474"/>
      <c r="AY390" s="102" t="str">
        <f t="shared" si="579"/>
        <v/>
      </c>
      <c r="AZ390" s="856"/>
      <c r="BA390" s="469">
        <f t="shared" si="580"/>
        <v>0</v>
      </c>
      <c r="BB390" s="469">
        <f t="shared" si="581"/>
        <v>0</v>
      </c>
      <c r="BC390" s="469">
        <f t="shared" si="582"/>
        <v>0</v>
      </c>
      <c r="BD390" s="590">
        <f t="shared" si="583"/>
        <v>0</v>
      </c>
      <c r="BE390" s="484" t="str">
        <f t="shared" si="584"/>
        <v>○</v>
      </c>
      <c r="BF390" s="486">
        <f t="shared" si="585"/>
        <v>0</v>
      </c>
      <c r="BG390" s="482">
        <f t="shared" si="585"/>
        <v>0</v>
      </c>
      <c r="BH390" s="482">
        <f t="shared" si="585"/>
        <v>0</v>
      </c>
      <c r="BI390" s="483">
        <f t="shared" si="586"/>
        <v>0</v>
      </c>
      <c r="BJ390" s="528">
        <f t="shared" si="587"/>
        <v>0</v>
      </c>
      <c r="BK390" s="529">
        <f t="shared" si="587"/>
        <v>0</v>
      </c>
      <c r="BL390" s="529">
        <f t="shared" si="587"/>
        <v>0</v>
      </c>
      <c r="BM390" s="530">
        <f t="shared" si="588"/>
        <v>0</v>
      </c>
      <c r="BN390" s="528">
        <f t="shared" si="589"/>
        <v>0</v>
      </c>
      <c r="BO390" s="529">
        <f t="shared" si="590"/>
        <v>0</v>
      </c>
      <c r="BP390" s="529">
        <f t="shared" si="591"/>
        <v>0</v>
      </c>
      <c r="BQ390" s="530">
        <f t="shared" si="592"/>
        <v>0</v>
      </c>
      <c r="BR390" s="528">
        <f t="shared" si="593"/>
        <v>0</v>
      </c>
      <c r="BS390" s="529">
        <f t="shared" si="593"/>
        <v>0</v>
      </c>
      <c r="BT390" s="529">
        <f t="shared" si="593"/>
        <v>0</v>
      </c>
      <c r="BU390" s="530">
        <f t="shared" si="594"/>
        <v>0</v>
      </c>
      <c r="BV390" s="528">
        <f t="shared" si="595"/>
        <v>0</v>
      </c>
      <c r="BW390" s="529">
        <f t="shared" si="596"/>
        <v>0</v>
      </c>
      <c r="BX390" s="529">
        <f t="shared" si="597"/>
        <v>0</v>
      </c>
      <c r="BY390" s="530">
        <f t="shared" si="598"/>
        <v>0</v>
      </c>
      <c r="BZ390" s="560" t="str">
        <f t="shared" si="599"/>
        <v/>
      </c>
      <c r="CA390" s="184" t="str">
        <f t="shared" si="599"/>
        <v/>
      </c>
      <c r="CB390" s="183" t="str">
        <f t="shared" si="599"/>
        <v/>
      </c>
      <c r="CC390" s="185" t="str">
        <f t="shared" si="600"/>
        <v/>
      </c>
      <c r="CD390" s="184" t="str">
        <f t="shared" si="600"/>
        <v/>
      </c>
      <c r="CE390" s="183" t="str">
        <f t="shared" si="600"/>
        <v/>
      </c>
      <c r="CF390" s="447"/>
      <c r="CG390" s="482" t="str">
        <f t="shared" si="601"/>
        <v>－</v>
      </c>
      <c r="CH390" s="469"/>
      <c r="CI390" s="561"/>
      <c r="CJ390" s="468" t="str">
        <f t="shared" si="602"/>
        <v/>
      </c>
      <c r="CK390" s="469" t="str">
        <f t="shared" si="603"/>
        <v/>
      </c>
      <c r="CL390" s="102" t="str">
        <f t="shared" si="604"/>
        <v/>
      </c>
      <c r="CM390" s="468" t="str">
        <f t="shared" si="605"/>
        <v/>
      </c>
      <c r="CN390" s="469" t="str">
        <f t="shared" si="606"/>
        <v/>
      </c>
      <c r="CO390" s="102" t="str">
        <f t="shared" si="607"/>
        <v/>
      </c>
      <c r="CP390" s="468" t="str">
        <f t="shared" si="608"/>
        <v/>
      </c>
      <c r="CQ390" s="469" t="str">
        <f t="shared" si="608"/>
        <v/>
      </c>
      <c r="CR390" s="102" t="str">
        <f t="shared" si="608"/>
        <v/>
      </c>
      <c r="CS390" s="468" t="str">
        <f t="shared" si="609"/>
        <v/>
      </c>
      <c r="CT390" s="469" t="str">
        <f t="shared" si="610"/>
        <v/>
      </c>
      <c r="CU390" s="469" t="str">
        <f t="shared" si="611"/>
        <v/>
      </c>
      <c r="CV390" s="105" t="str">
        <f t="shared" si="612"/>
        <v/>
      </c>
      <c r="CW390" s="856"/>
      <c r="CX390" s="469">
        <f t="shared" si="613"/>
        <v>0</v>
      </c>
      <c r="CY390" s="469">
        <f t="shared" si="614"/>
        <v>0</v>
      </c>
      <c r="CZ390" s="469">
        <f t="shared" si="615"/>
        <v>0</v>
      </c>
      <c r="DA390" s="590">
        <f t="shared" si="616"/>
        <v>0</v>
      </c>
      <c r="DB390" s="474"/>
      <c r="DC390" s="604">
        <f t="shared" si="617"/>
        <v>0</v>
      </c>
      <c r="DD390" s="184">
        <f t="shared" si="618"/>
        <v>0</v>
      </c>
      <c r="DE390" s="605">
        <f t="shared" si="619"/>
        <v>0</v>
      </c>
      <c r="DF390" s="104" t="str">
        <f t="shared" si="620"/>
        <v/>
      </c>
      <c r="DG390" s="856"/>
      <c r="DH390" s="469">
        <f t="shared" si="621"/>
        <v>0</v>
      </c>
      <c r="DI390" s="469">
        <f t="shared" si="622"/>
        <v>0</v>
      </c>
      <c r="DJ390" s="469">
        <f t="shared" si="623"/>
        <v>0</v>
      </c>
      <c r="DK390" s="590">
        <f t="shared" si="624"/>
        <v>0</v>
      </c>
      <c r="DL390" s="474"/>
      <c r="DM390" s="604">
        <f t="shared" si="625"/>
        <v>0</v>
      </c>
      <c r="DN390" s="184">
        <f t="shared" si="626"/>
        <v>0</v>
      </c>
      <c r="DO390" s="605">
        <f t="shared" si="627"/>
        <v>0</v>
      </c>
      <c r="DP390" s="104" t="str">
        <f t="shared" si="628"/>
        <v/>
      </c>
      <c r="DQ390" s="856"/>
      <c r="DR390" s="469">
        <f t="shared" si="629"/>
        <v>0</v>
      </c>
      <c r="DS390" s="469">
        <f t="shared" si="630"/>
        <v>0</v>
      </c>
      <c r="DT390" s="469">
        <f t="shared" si="631"/>
        <v>0</v>
      </c>
      <c r="DU390" s="101">
        <f t="shared" si="632"/>
        <v>0</v>
      </c>
      <c r="DV390" s="528">
        <f t="shared" si="633"/>
        <v>0</v>
      </c>
      <c r="DW390" s="529">
        <f t="shared" si="633"/>
        <v>0</v>
      </c>
      <c r="DX390" s="529">
        <f t="shared" si="633"/>
        <v>0</v>
      </c>
      <c r="DY390" s="530">
        <f t="shared" si="634"/>
        <v>0</v>
      </c>
      <c r="DZ390" s="528">
        <f t="shared" si="635"/>
        <v>0</v>
      </c>
      <c r="EA390" s="529">
        <f t="shared" si="635"/>
        <v>0</v>
      </c>
      <c r="EB390" s="529">
        <f t="shared" si="635"/>
        <v>0</v>
      </c>
      <c r="EC390" s="530">
        <f t="shared" si="636"/>
        <v>0</v>
      </c>
      <c r="ED390" s="528">
        <f t="shared" si="637"/>
        <v>0</v>
      </c>
      <c r="EE390" s="529">
        <f t="shared" si="637"/>
        <v>0</v>
      </c>
      <c r="EF390" s="529">
        <f t="shared" si="637"/>
        <v>0</v>
      </c>
      <c r="EG390" s="530">
        <f t="shared" si="638"/>
        <v>0</v>
      </c>
      <c r="EH390" s="528">
        <f t="shared" si="639"/>
        <v>0</v>
      </c>
      <c r="EI390" s="529">
        <f t="shared" si="640"/>
        <v>0</v>
      </c>
      <c r="EJ390" s="529">
        <f t="shared" si="641"/>
        <v>0</v>
      </c>
      <c r="EK390" s="530">
        <f t="shared" si="642"/>
        <v>0</v>
      </c>
      <c r="EL390" s="562"/>
      <c r="EM390" s="571">
        <f t="shared" si="643"/>
        <v>0</v>
      </c>
      <c r="EN390" s="572">
        <f t="shared" si="643"/>
        <v>0</v>
      </c>
      <c r="EO390" s="576">
        <f t="shared" si="643"/>
        <v>0</v>
      </c>
      <c r="EP390" s="578">
        <f t="shared" si="644"/>
        <v>0</v>
      </c>
      <c r="EQ390" s="571">
        <f t="shared" si="645"/>
        <v>0</v>
      </c>
      <c r="ER390" s="572">
        <f t="shared" si="645"/>
        <v>0</v>
      </c>
      <c r="ES390" s="573">
        <f t="shared" si="645"/>
        <v>0</v>
      </c>
      <c r="ET390" s="579">
        <f t="shared" si="646"/>
        <v>0</v>
      </c>
      <c r="EU390" s="577">
        <f t="shared" si="647"/>
        <v>0</v>
      </c>
      <c r="EV390" s="521">
        <f t="shared" si="648"/>
        <v>0</v>
      </c>
      <c r="EW390" s="525">
        <f t="shared" si="649"/>
        <v>0</v>
      </c>
      <c r="EX390" s="524">
        <f t="shared" si="650"/>
        <v>0</v>
      </c>
      <c r="EY390" s="509" t="str">
        <f t="shared" si="651"/>
        <v>○</v>
      </c>
      <c r="EZ390" s="486">
        <f t="shared" si="652"/>
        <v>0</v>
      </c>
      <c r="FA390" s="482">
        <f t="shared" si="652"/>
        <v>0</v>
      </c>
      <c r="FB390" s="482">
        <f t="shared" si="652"/>
        <v>0</v>
      </c>
      <c r="FC390" s="536">
        <f t="shared" si="653"/>
        <v>0</v>
      </c>
      <c r="FD390" s="101">
        <f t="shared" si="654"/>
        <v>0</v>
      </c>
      <c r="FE390" s="846">
        <f t="shared" si="655"/>
        <v>0</v>
      </c>
      <c r="FF390" s="847">
        <f t="shared" si="656"/>
        <v>0</v>
      </c>
      <c r="FG390" s="101" t="str">
        <f t="shared" si="657"/>
        <v/>
      </c>
      <c r="FH390" s="185" t="str">
        <f t="shared" si="658"/>
        <v/>
      </c>
      <c r="FI390" s="184" t="str">
        <f t="shared" si="658"/>
        <v/>
      </c>
      <c r="FJ390" s="848" t="str">
        <f t="shared" si="658"/>
        <v/>
      </c>
      <c r="FK390" s="508"/>
      <c r="FL390" s="498"/>
      <c r="FM390" s="499"/>
      <c r="FN390" s="849">
        <f t="shared" si="659"/>
        <v>0</v>
      </c>
      <c r="FO390" s="511" t="str">
        <f t="shared" si="660"/>
        <v/>
      </c>
      <c r="FP390" s="528" t="str">
        <f t="shared" si="661"/>
        <v/>
      </c>
      <c r="FQ390" s="529" t="str">
        <f t="shared" si="662"/>
        <v/>
      </c>
      <c r="FR390" s="529" t="str">
        <f t="shared" si="663"/>
        <v/>
      </c>
      <c r="FS390" s="530">
        <f t="shared" si="664"/>
        <v>0</v>
      </c>
      <c r="FT390" s="510"/>
    </row>
    <row r="391" spans="1:176" s="3" customFormat="1" ht="18" customHeight="1">
      <c r="A391" s="619" t="str">
        <f t="shared" si="557"/>
        <v/>
      </c>
      <c r="B391" s="448">
        <f t="shared" si="665"/>
        <v>0</v>
      </c>
      <c r="C391" s="1114" t="str">
        <f t="shared" si="558"/>
        <v>授業料</v>
      </c>
      <c r="D391" s="1114" t="str">
        <f t="shared" si="559"/>
        <v>入学金</v>
      </c>
      <c r="E391" s="448">
        <f t="shared" si="666"/>
        <v>0</v>
      </c>
      <c r="F391" s="619">
        <f t="shared" si="560"/>
        <v>0</v>
      </c>
      <c r="G391" s="539">
        <f t="shared" si="561"/>
        <v>374</v>
      </c>
      <c r="H391" s="844"/>
      <c r="I391" s="845"/>
      <c r="J391" s="187"/>
      <c r="K391" s="188"/>
      <c r="L391" s="188"/>
      <c r="M391" s="186"/>
      <c r="N391" s="97"/>
      <c r="O391" s="98"/>
      <c r="P391" s="187"/>
      <c r="Q391" s="188"/>
      <c r="R391" s="186"/>
      <c r="S391" s="99"/>
      <c r="T391" s="97"/>
      <c r="U391" s="741"/>
      <c r="V391" s="101" t="str">
        <f>IF(OR($R$5="",$T$5="",$J391="",$O391="",$U391=""),"",IF(ISERROR(VLOOKUP($C391,参照!$P$4:$V$112,5,FALSE)),0,VLOOKUP($C391,参照!$P$4:$V$112,5,FALSE)))</f>
        <v/>
      </c>
      <c r="W391" s="100"/>
      <c r="X391" s="102" t="str">
        <f>IF(OR($R$5="",$T$5="",$J391="",$O391="",$W391=""),"",IF(ISERROR(VLOOKUP($D391,参照!$P$4:$V$112,5,FALSE)),0,VLOOKUP($D391,参照!$P$4:$V$112,5,FALSE)))</f>
        <v/>
      </c>
      <c r="Y391" s="182" t="str">
        <f t="shared" si="562"/>
        <v/>
      </c>
      <c r="Z391" s="182" t="str">
        <f t="shared" si="563"/>
        <v/>
      </c>
      <c r="AA391" s="468"/>
      <c r="AB391" s="536">
        <f t="shared" si="564"/>
        <v>0</v>
      </c>
      <c r="AC391" s="854"/>
      <c r="AD391" s="738">
        <f t="shared" si="565"/>
        <v>0</v>
      </c>
      <c r="AE391" s="103" t="str">
        <f t="shared" si="566"/>
        <v/>
      </c>
      <c r="AF391" s="468" t="str">
        <f t="shared" si="567"/>
        <v/>
      </c>
      <c r="AG391" s="469" t="str">
        <f t="shared" si="568"/>
        <v/>
      </c>
      <c r="AH391" s="102" t="str">
        <f t="shared" si="568"/>
        <v/>
      </c>
      <c r="AI391" s="855"/>
      <c r="AJ391" s="588"/>
      <c r="AK391" s="102" t="str">
        <f t="shared" si="569"/>
        <v/>
      </c>
      <c r="AL391" s="856"/>
      <c r="AM391" s="469">
        <f t="shared" si="570"/>
        <v>0</v>
      </c>
      <c r="AN391" s="469">
        <f t="shared" si="571"/>
        <v>0</v>
      </c>
      <c r="AO391" s="469">
        <f t="shared" si="572"/>
        <v>0</v>
      </c>
      <c r="AP391" s="590">
        <f t="shared" si="573"/>
        <v>0</v>
      </c>
      <c r="AQ391" s="474"/>
      <c r="AR391" s="104" t="str">
        <f t="shared" si="574"/>
        <v/>
      </c>
      <c r="AS391" s="856"/>
      <c r="AT391" s="469">
        <f t="shared" si="575"/>
        <v>0</v>
      </c>
      <c r="AU391" s="469">
        <f t="shared" si="576"/>
        <v>0</v>
      </c>
      <c r="AV391" s="469">
        <f t="shared" si="577"/>
        <v>0</v>
      </c>
      <c r="AW391" s="590">
        <f t="shared" si="578"/>
        <v>0</v>
      </c>
      <c r="AX391" s="474"/>
      <c r="AY391" s="102" t="str">
        <f t="shared" si="579"/>
        <v/>
      </c>
      <c r="AZ391" s="856"/>
      <c r="BA391" s="469">
        <f t="shared" si="580"/>
        <v>0</v>
      </c>
      <c r="BB391" s="469">
        <f t="shared" si="581"/>
        <v>0</v>
      </c>
      <c r="BC391" s="469">
        <f t="shared" si="582"/>
        <v>0</v>
      </c>
      <c r="BD391" s="590">
        <f t="shared" si="583"/>
        <v>0</v>
      </c>
      <c r="BE391" s="484" t="str">
        <f t="shared" si="584"/>
        <v>○</v>
      </c>
      <c r="BF391" s="486">
        <f t="shared" si="585"/>
        <v>0</v>
      </c>
      <c r="BG391" s="482">
        <f t="shared" si="585"/>
        <v>0</v>
      </c>
      <c r="BH391" s="482">
        <f t="shared" si="585"/>
        <v>0</v>
      </c>
      <c r="BI391" s="483">
        <f t="shared" si="586"/>
        <v>0</v>
      </c>
      <c r="BJ391" s="528">
        <f t="shared" si="587"/>
        <v>0</v>
      </c>
      <c r="BK391" s="529">
        <f t="shared" si="587"/>
        <v>0</v>
      </c>
      <c r="BL391" s="529">
        <f t="shared" si="587"/>
        <v>0</v>
      </c>
      <c r="BM391" s="530">
        <f t="shared" si="588"/>
        <v>0</v>
      </c>
      <c r="BN391" s="528">
        <f t="shared" si="589"/>
        <v>0</v>
      </c>
      <c r="BO391" s="529">
        <f t="shared" si="590"/>
        <v>0</v>
      </c>
      <c r="BP391" s="529">
        <f t="shared" si="591"/>
        <v>0</v>
      </c>
      <c r="BQ391" s="530">
        <f t="shared" si="592"/>
        <v>0</v>
      </c>
      <c r="BR391" s="528">
        <f t="shared" si="593"/>
        <v>0</v>
      </c>
      <c r="BS391" s="529">
        <f t="shared" si="593"/>
        <v>0</v>
      </c>
      <c r="BT391" s="529">
        <f t="shared" si="593"/>
        <v>0</v>
      </c>
      <c r="BU391" s="530">
        <f t="shared" si="594"/>
        <v>0</v>
      </c>
      <c r="BV391" s="528">
        <f t="shared" si="595"/>
        <v>0</v>
      </c>
      <c r="BW391" s="529">
        <f t="shared" si="596"/>
        <v>0</v>
      </c>
      <c r="BX391" s="529">
        <f t="shared" si="597"/>
        <v>0</v>
      </c>
      <c r="BY391" s="530">
        <f t="shared" si="598"/>
        <v>0</v>
      </c>
      <c r="BZ391" s="560" t="str">
        <f t="shared" si="599"/>
        <v/>
      </c>
      <c r="CA391" s="184" t="str">
        <f t="shared" si="599"/>
        <v/>
      </c>
      <c r="CB391" s="183" t="str">
        <f t="shared" si="599"/>
        <v/>
      </c>
      <c r="CC391" s="185" t="str">
        <f t="shared" si="600"/>
        <v/>
      </c>
      <c r="CD391" s="184" t="str">
        <f t="shared" si="600"/>
        <v/>
      </c>
      <c r="CE391" s="183" t="str">
        <f t="shared" si="600"/>
        <v/>
      </c>
      <c r="CF391" s="447"/>
      <c r="CG391" s="482" t="str">
        <f t="shared" si="601"/>
        <v>－</v>
      </c>
      <c r="CH391" s="469"/>
      <c r="CI391" s="561"/>
      <c r="CJ391" s="468" t="str">
        <f t="shared" si="602"/>
        <v/>
      </c>
      <c r="CK391" s="469" t="str">
        <f t="shared" si="603"/>
        <v/>
      </c>
      <c r="CL391" s="102" t="str">
        <f t="shared" si="604"/>
        <v/>
      </c>
      <c r="CM391" s="468" t="str">
        <f t="shared" si="605"/>
        <v/>
      </c>
      <c r="CN391" s="469" t="str">
        <f t="shared" si="606"/>
        <v/>
      </c>
      <c r="CO391" s="102" t="str">
        <f t="shared" si="607"/>
        <v/>
      </c>
      <c r="CP391" s="468" t="str">
        <f t="shared" si="608"/>
        <v/>
      </c>
      <c r="CQ391" s="469" t="str">
        <f t="shared" si="608"/>
        <v/>
      </c>
      <c r="CR391" s="102" t="str">
        <f t="shared" si="608"/>
        <v/>
      </c>
      <c r="CS391" s="468" t="str">
        <f t="shared" si="609"/>
        <v/>
      </c>
      <c r="CT391" s="469" t="str">
        <f t="shared" si="610"/>
        <v/>
      </c>
      <c r="CU391" s="469" t="str">
        <f t="shared" si="611"/>
        <v/>
      </c>
      <c r="CV391" s="105" t="str">
        <f t="shared" si="612"/>
        <v/>
      </c>
      <c r="CW391" s="856"/>
      <c r="CX391" s="469">
        <f t="shared" si="613"/>
        <v>0</v>
      </c>
      <c r="CY391" s="469">
        <f t="shared" si="614"/>
        <v>0</v>
      </c>
      <c r="CZ391" s="469">
        <f t="shared" si="615"/>
        <v>0</v>
      </c>
      <c r="DA391" s="590">
        <f t="shared" si="616"/>
        <v>0</v>
      </c>
      <c r="DB391" s="474"/>
      <c r="DC391" s="604">
        <f t="shared" si="617"/>
        <v>0</v>
      </c>
      <c r="DD391" s="184">
        <f t="shared" si="618"/>
        <v>0</v>
      </c>
      <c r="DE391" s="605">
        <f t="shared" si="619"/>
        <v>0</v>
      </c>
      <c r="DF391" s="104" t="str">
        <f t="shared" si="620"/>
        <v/>
      </c>
      <c r="DG391" s="856"/>
      <c r="DH391" s="469">
        <f t="shared" si="621"/>
        <v>0</v>
      </c>
      <c r="DI391" s="469">
        <f t="shared" si="622"/>
        <v>0</v>
      </c>
      <c r="DJ391" s="469">
        <f t="shared" si="623"/>
        <v>0</v>
      </c>
      <c r="DK391" s="590">
        <f t="shared" si="624"/>
        <v>0</v>
      </c>
      <c r="DL391" s="474"/>
      <c r="DM391" s="604">
        <f t="shared" si="625"/>
        <v>0</v>
      </c>
      <c r="DN391" s="184">
        <f t="shared" si="626"/>
        <v>0</v>
      </c>
      <c r="DO391" s="605">
        <f t="shared" si="627"/>
        <v>0</v>
      </c>
      <c r="DP391" s="104" t="str">
        <f t="shared" si="628"/>
        <v/>
      </c>
      <c r="DQ391" s="856"/>
      <c r="DR391" s="469">
        <f t="shared" si="629"/>
        <v>0</v>
      </c>
      <c r="DS391" s="469">
        <f t="shared" si="630"/>
        <v>0</v>
      </c>
      <c r="DT391" s="469">
        <f t="shared" si="631"/>
        <v>0</v>
      </c>
      <c r="DU391" s="101">
        <f t="shared" si="632"/>
        <v>0</v>
      </c>
      <c r="DV391" s="528">
        <f t="shared" si="633"/>
        <v>0</v>
      </c>
      <c r="DW391" s="529">
        <f t="shared" si="633"/>
        <v>0</v>
      </c>
      <c r="DX391" s="529">
        <f t="shared" si="633"/>
        <v>0</v>
      </c>
      <c r="DY391" s="530">
        <f t="shared" si="634"/>
        <v>0</v>
      </c>
      <c r="DZ391" s="528">
        <f t="shared" si="635"/>
        <v>0</v>
      </c>
      <c r="EA391" s="529">
        <f t="shared" si="635"/>
        <v>0</v>
      </c>
      <c r="EB391" s="529">
        <f t="shared" si="635"/>
        <v>0</v>
      </c>
      <c r="EC391" s="530">
        <f t="shared" si="636"/>
        <v>0</v>
      </c>
      <c r="ED391" s="528">
        <f t="shared" si="637"/>
        <v>0</v>
      </c>
      <c r="EE391" s="529">
        <f t="shared" si="637"/>
        <v>0</v>
      </c>
      <c r="EF391" s="529">
        <f t="shared" si="637"/>
        <v>0</v>
      </c>
      <c r="EG391" s="530">
        <f t="shared" si="638"/>
        <v>0</v>
      </c>
      <c r="EH391" s="528">
        <f t="shared" si="639"/>
        <v>0</v>
      </c>
      <c r="EI391" s="529">
        <f t="shared" si="640"/>
        <v>0</v>
      </c>
      <c r="EJ391" s="529">
        <f t="shared" si="641"/>
        <v>0</v>
      </c>
      <c r="EK391" s="530">
        <f t="shared" si="642"/>
        <v>0</v>
      </c>
      <c r="EL391" s="562"/>
      <c r="EM391" s="571">
        <f t="shared" si="643"/>
        <v>0</v>
      </c>
      <c r="EN391" s="572">
        <f t="shared" si="643"/>
        <v>0</v>
      </c>
      <c r="EO391" s="576">
        <f t="shared" si="643"/>
        <v>0</v>
      </c>
      <c r="EP391" s="578">
        <f t="shared" si="644"/>
        <v>0</v>
      </c>
      <c r="EQ391" s="571">
        <f t="shared" si="645"/>
        <v>0</v>
      </c>
      <c r="ER391" s="572">
        <f t="shared" si="645"/>
        <v>0</v>
      </c>
      <c r="ES391" s="573">
        <f t="shared" si="645"/>
        <v>0</v>
      </c>
      <c r="ET391" s="579">
        <f t="shared" si="646"/>
        <v>0</v>
      </c>
      <c r="EU391" s="577">
        <f t="shared" si="647"/>
        <v>0</v>
      </c>
      <c r="EV391" s="521">
        <f t="shared" si="648"/>
        <v>0</v>
      </c>
      <c r="EW391" s="525">
        <f t="shared" si="649"/>
        <v>0</v>
      </c>
      <c r="EX391" s="524">
        <f t="shared" si="650"/>
        <v>0</v>
      </c>
      <c r="EY391" s="509" t="str">
        <f t="shared" si="651"/>
        <v>○</v>
      </c>
      <c r="EZ391" s="486">
        <f t="shared" si="652"/>
        <v>0</v>
      </c>
      <c r="FA391" s="482">
        <f t="shared" si="652"/>
        <v>0</v>
      </c>
      <c r="FB391" s="482">
        <f t="shared" si="652"/>
        <v>0</v>
      </c>
      <c r="FC391" s="536">
        <f t="shared" si="653"/>
        <v>0</v>
      </c>
      <c r="FD391" s="101">
        <f t="shared" si="654"/>
        <v>0</v>
      </c>
      <c r="FE391" s="846">
        <f t="shared" si="655"/>
        <v>0</v>
      </c>
      <c r="FF391" s="847">
        <f t="shared" si="656"/>
        <v>0</v>
      </c>
      <c r="FG391" s="101" t="str">
        <f t="shared" si="657"/>
        <v/>
      </c>
      <c r="FH391" s="185" t="str">
        <f t="shared" si="658"/>
        <v/>
      </c>
      <c r="FI391" s="184" t="str">
        <f t="shared" si="658"/>
        <v/>
      </c>
      <c r="FJ391" s="848" t="str">
        <f t="shared" si="658"/>
        <v/>
      </c>
      <c r="FK391" s="508"/>
      <c r="FL391" s="498"/>
      <c r="FM391" s="499"/>
      <c r="FN391" s="849">
        <f t="shared" si="659"/>
        <v>0</v>
      </c>
      <c r="FO391" s="511" t="str">
        <f t="shared" si="660"/>
        <v/>
      </c>
      <c r="FP391" s="528" t="str">
        <f t="shared" si="661"/>
        <v/>
      </c>
      <c r="FQ391" s="529" t="str">
        <f t="shared" si="662"/>
        <v/>
      </c>
      <c r="FR391" s="529" t="str">
        <f t="shared" si="663"/>
        <v/>
      </c>
      <c r="FS391" s="530">
        <f t="shared" si="664"/>
        <v>0</v>
      </c>
      <c r="FT391" s="510"/>
    </row>
    <row r="392" spans="1:176" s="3" customFormat="1" ht="18" customHeight="1">
      <c r="A392" s="619" t="str">
        <f t="shared" si="557"/>
        <v/>
      </c>
      <c r="B392" s="448">
        <f t="shared" si="665"/>
        <v>0</v>
      </c>
      <c r="C392" s="1114" t="str">
        <f t="shared" si="558"/>
        <v>授業料</v>
      </c>
      <c r="D392" s="1114" t="str">
        <f t="shared" si="559"/>
        <v>入学金</v>
      </c>
      <c r="E392" s="448">
        <f t="shared" si="666"/>
        <v>0</v>
      </c>
      <c r="F392" s="619">
        <f t="shared" si="560"/>
        <v>0</v>
      </c>
      <c r="G392" s="539">
        <f t="shared" si="561"/>
        <v>375</v>
      </c>
      <c r="H392" s="844"/>
      <c r="I392" s="845"/>
      <c r="J392" s="187"/>
      <c r="K392" s="188"/>
      <c r="L392" s="188"/>
      <c r="M392" s="186"/>
      <c r="N392" s="97"/>
      <c r="O392" s="98"/>
      <c r="P392" s="187"/>
      <c r="Q392" s="188"/>
      <c r="R392" s="186"/>
      <c r="S392" s="99"/>
      <c r="T392" s="97"/>
      <c r="U392" s="741"/>
      <c r="V392" s="101" t="str">
        <f>IF(OR($R$5="",$T$5="",$J392="",$O392="",$U392=""),"",IF(ISERROR(VLOOKUP($C392,参照!$P$4:$V$112,5,FALSE)),0,VLOOKUP($C392,参照!$P$4:$V$112,5,FALSE)))</f>
        <v/>
      </c>
      <c r="W392" s="100"/>
      <c r="X392" s="102" t="str">
        <f>IF(OR($R$5="",$T$5="",$J392="",$O392="",$W392=""),"",IF(ISERROR(VLOOKUP($D392,参照!$P$4:$V$112,5,FALSE)),0,VLOOKUP($D392,参照!$P$4:$V$112,5,FALSE)))</f>
        <v/>
      </c>
      <c r="Y392" s="182" t="str">
        <f t="shared" si="562"/>
        <v/>
      </c>
      <c r="Z392" s="182" t="str">
        <f t="shared" si="563"/>
        <v/>
      </c>
      <c r="AA392" s="468"/>
      <c r="AB392" s="536">
        <f t="shared" si="564"/>
        <v>0</v>
      </c>
      <c r="AC392" s="854"/>
      <c r="AD392" s="738">
        <f t="shared" si="565"/>
        <v>0</v>
      </c>
      <c r="AE392" s="103" t="str">
        <f t="shared" si="566"/>
        <v/>
      </c>
      <c r="AF392" s="468" t="str">
        <f t="shared" si="567"/>
        <v/>
      </c>
      <c r="AG392" s="469" t="str">
        <f t="shared" si="568"/>
        <v/>
      </c>
      <c r="AH392" s="102" t="str">
        <f t="shared" si="568"/>
        <v/>
      </c>
      <c r="AI392" s="855"/>
      <c r="AJ392" s="588"/>
      <c r="AK392" s="102" t="str">
        <f t="shared" si="569"/>
        <v/>
      </c>
      <c r="AL392" s="856"/>
      <c r="AM392" s="469">
        <f t="shared" si="570"/>
        <v>0</v>
      </c>
      <c r="AN392" s="469">
        <f t="shared" si="571"/>
        <v>0</v>
      </c>
      <c r="AO392" s="469">
        <f t="shared" si="572"/>
        <v>0</v>
      </c>
      <c r="AP392" s="590">
        <f t="shared" si="573"/>
        <v>0</v>
      </c>
      <c r="AQ392" s="474"/>
      <c r="AR392" s="104" t="str">
        <f t="shared" si="574"/>
        <v/>
      </c>
      <c r="AS392" s="856"/>
      <c r="AT392" s="469">
        <f t="shared" si="575"/>
        <v>0</v>
      </c>
      <c r="AU392" s="469">
        <f t="shared" si="576"/>
        <v>0</v>
      </c>
      <c r="AV392" s="469">
        <f t="shared" si="577"/>
        <v>0</v>
      </c>
      <c r="AW392" s="590">
        <f t="shared" si="578"/>
        <v>0</v>
      </c>
      <c r="AX392" s="474"/>
      <c r="AY392" s="102" t="str">
        <f t="shared" si="579"/>
        <v/>
      </c>
      <c r="AZ392" s="856"/>
      <c r="BA392" s="469">
        <f t="shared" si="580"/>
        <v>0</v>
      </c>
      <c r="BB392" s="469">
        <f t="shared" si="581"/>
        <v>0</v>
      </c>
      <c r="BC392" s="469">
        <f t="shared" si="582"/>
        <v>0</v>
      </c>
      <c r="BD392" s="590">
        <f t="shared" si="583"/>
        <v>0</v>
      </c>
      <c r="BE392" s="484" t="str">
        <f t="shared" si="584"/>
        <v>○</v>
      </c>
      <c r="BF392" s="486">
        <f t="shared" si="585"/>
        <v>0</v>
      </c>
      <c r="BG392" s="482">
        <f t="shared" si="585"/>
        <v>0</v>
      </c>
      <c r="BH392" s="482">
        <f t="shared" si="585"/>
        <v>0</v>
      </c>
      <c r="BI392" s="483">
        <f t="shared" si="586"/>
        <v>0</v>
      </c>
      <c r="BJ392" s="528">
        <f t="shared" si="587"/>
        <v>0</v>
      </c>
      <c r="BK392" s="529">
        <f t="shared" si="587"/>
        <v>0</v>
      </c>
      <c r="BL392" s="529">
        <f t="shared" si="587"/>
        <v>0</v>
      </c>
      <c r="BM392" s="530">
        <f t="shared" si="588"/>
        <v>0</v>
      </c>
      <c r="BN392" s="528">
        <f t="shared" si="589"/>
        <v>0</v>
      </c>
      <c r="BO392" s="529">
        <f t="shared" si="590"/>
        <v>0</v>
      </c>
      <c r="BP392" s="529">
        <f t="shared" si="591"/>
        <v>0</v>
      </c>
      <c r="BQ392" s="530">
        <f t="shared" si="592"/>
        <v>0</v>
      </c>
      <c r="BR392" s="528">
        <f t="shared" si="593"/>
        <v>0</v>
      </c>
      <c r="BS392" s="529">
        <f t="shared" si="593"/>
        <v>0</v>
      </c>
      <c r="BT392" s="529">
        <f t="shared" si="593"/>
        <v>0</v>
      </c>
      <c r="BU392" s="530">
        <f t="shared" si="594"/>
        <v>0</v>
      </c>
      <c r="BV392" s="528">
        <f t="shared" si="595"/>
        <v>0</v>
      </c>
      <c r="BW392" s="529">
        <f t="shared" si="596"/>
        <v>0</v>
      </c>
      <c r="BX392" s="529">
        <f t="shared" si="597"/>
        <v>0</v>
      </c>
      <c r="BY392" s="530">
        <f t="shared" si="598"/>
        <v>0</v>
      </c>
      <c r="BZ392" s="560" t="str">
        <f t="shared" si="599"/>
        <v/>
      </c>
      <c r="CA392" s="184" t="str">
        <f t="shared" si="599"/>
        <v/>
      </c>
      <c r="CB392" s="183" t="str">
        <f t="shared" si="599"/>
        <v/>
      </c>
      <c r="CC392" s="185" t="str">
        <f t="shared" si="600"/>
        <v/>
      </c>
      <c r="CD392" s="184" t="str">
        <f t="shared" si="600"/>
        <v/>
      </c>
      <c r="CE392" s="183" t="str">
        <f t="shared" si="600"/>
        <v/>
      </c>
      <c r="CF392" s="447"/>
      <c r="CG392" s="482" t="str">
        <f t="shared" si="601"/>
        <v>－</v>
      </c>
      <c r="CH392" s="469"/>
      <c r="CI392" s="561"/>
      <c r="CJ392" s="468" t="str">
        <f t="shared" si="602"/>
        <v/>
      </c>
      <c r="CK392" s="469" t="str">
        <f t="shared" si="603"/>
        <v/>
      </c>
      <c r="CL392" s="102" t="str">
        <f t="shared" si="604"/>
        <v/>
      </c>
      <c r="CM392" s="468" t="str">
        <f t="shared" si="605"/>
        <v/>
      </c>
      <c r="CN392" s="469" t="str">
        <f t="shared" si="606"/>
        <v/>
      </c>
      <c r="CO392" s="102" t="str">
        <f t="shared" si="607"/>
        <v/>
      </c>
      <c r="CP392" s="468" t="str">
        <f t="shared" si="608"/>
        <v/>
      </c>
      <c r="CQ392" s="469" t="str">
        <f t="shared" si="608"/>
        <v/>
      </c>
      <c r="CR392" s="102" t="str">
        <f t="shared" si="608"/>
        <v/>
      </c>
      <c r="CS392" s="468" t="str">
        <f t="shared" si="609"/>
        <v/>
      </c>
      <c r="CT392" s="469" t="str">
        <f t="shared" si="610"/>
        <v/>
      </c>
      <c r="CU392" s="469" t="str">
        <f t="shared" si="611"/>
        <v/>
      </c>
      <c r="CV392" s="105" t="str">
        <f t="shared" si="612"/>
        <v/>
      </c>
      <c r="CW392" s="856"/>
      <c r="CX392" s="469">
        <f t="shared" si="613"/>
        <v>0</v>
      </c>
      <c r="CY392" s="469">
        <f t="shared" si="614"/>
        <v>0</v>
      </c>
      <c r="CZ392" s="469">
        <f t="shared" si="615"/>
        <v>0</v>
      </c>
      <c r="DA392" s="590">
        <f t="shared" si="616"/>
        <v>0</v>
      </c>
      <c r="DB392" s="474"/>
      <c r="DC392" s="604">
        <f t="shared" si="617"/>
        <v>0</v>
      </c>
      <c r="DD392" s="184">
        <f t="shared" si="618"/>
        <v>0</v>
      </c>
      <c r="DE392" s="605">
        <f t="shared" si="619"/>
        <v>0</v>
      </c>
      <c r="DF392" s="104" t="str">
        <f t="shared" si="620"/>
        <v/>
      </c>
      <c r="DG392" s="856"/>
      <c r="DH392" s="469">
        <f t="shared" si="621"/>
        <v>0</v>
      </c>
      <c r="DI392" s="469">
        <f t="shared" si="622"/>
        <v>0</v>
      </c>
      <c r="DJ392" s="469">
        <f t="shared" si="623"/>
        <v>0</v>
      </c>
      <c r="DK392" s="590">
        <f t="shared" si="624"/>
        <v>0</v>
      </c>
      <c r="DL392" s="474"/>
      <c r="DM392" s="604">
        <f t="shared" si="625"/>
        <v>0</v>
      </c>
      <c r="DN392" s="184">
        <f t="shared" si="626"/>
        <v>0</v>
      </c>
      <c r="DO392" s="605">
        <f t="shared" si="627"/>
        <v>0</v>
      </c>
      <c r="DP392" s="104" t="str">
        <f t="shared" si="628"/>
        <v/>
      </c>
      <c r="DQ392" s="856"/>
      <c r="DR392" s="469">
        <f t="shared" si="629"/>
        <v>0</v>
      </c>
      <c r="DS392" s="469">
        <f t="shared" si="630"/>
        <v>0</v>
      </c>
      <c r="DT392" s="469">
        <f t="shared" si="631"/>
        <v>0</v>
      </c>
      <c r="DU392" s="101">
        <f t="shared" si="632"/>
        <v>0</v>
      </c>
      <c r="DV392" s="528">
        <f t="shared" si="633"/>
        <v>0</v>
      </c>
      <c r="DW392" s="529">
        <f t="shared" si="633"/>
        <v>0</v>
      </c>
      <c r="DX392" s="529">
        <f t="shared" si="633"/>
        <v>0</v>
      </c>
      <c r="DY392" s="530">
        <f t="shared" si="634"/>
        <v>0</v>
      </c>
      <c r="DZ392" s="528">
        <f t="shared" si="635"/>
        <v>0</v>
      </c>
      <c r="EA392" s="529">
        <f t="shared" si="635"/>
        <v>0</v>
      </c>
      <c r="EB392" s="529">
        <f t="shared" si="635"/>
        <v>0</v>
      </c>
      <c r="EC392" s="530">
        <f t="shared" si="636"/>
        <v>0</v>
      </c>
      <c r="ED392" s="528">
        <f t="shared" si="637"/>
        <v>0</v>
      </c>
      <c r="EE392" s="529">
        <f t="shared" si="637"/>
        <v>0</v>
      </c>
      <c r="EF392" s="529">
        <f t="shared" si="637"/>
        <v>0</v>
      </c>
      <c r="EG392" s="530">
        <f t="shared" si="638"/>
        <v>0</v>
      </c>
      <c r="EH392" s="528">
        <f t="shared" si="639"/>
        <v>0</v>
      </c>
      <c r="EI392" s="529">
        <f t="shared" si="640"/>
        <v>0</v>
      </c>
      <c r="EJ392" s="529">
        <f t="shared" si="641"/>
        <v>0</v>
      </c>
      <c r="EK392" s="530">
        <f t="shared" si="642"/>
        <v>0</v>
      </c>
      <c r="EL392" s="562"/>
      <c r="EM392" s="571">
        <f t="shared" si="643"/>
        <v>0</v>
      </c>
      <c r="EN392" s="572">
        <f t="shared" si="643"/>
        <v>0</v>
      </c>
      <c r="EO392" s="576">
        <f t="shared" si="643"/>
        <v>0</v>
      </c>
      <c r="EP392" s="578">
        <f t="shared" si="644"/>
        <v>0</v>
      </c>
      <c r="EQ392" s="571">
        <f t="shared" si="645"/>
        <v>0</v>
      </c>
      <c r="ER392" s="572">
        <f t="shared" si="645"/>
        <v>0</v>
      </c>
      <c r="ES392" s="573">
        <f t="shared" si="645"/>
        <v>0</v>
      </c>
      <c r="ET392" s="579">
        <f t="shared" si="646"/>
        <v>0</v>
      </c>
      <c r="EU392" s="577">
        <f t="shared" si="647"/>
        <v>0</v>
      </c>
      <c r="EV392" s="521">
        <f t="shared" si="648"/>
        <v>0</v>
      </c>
      <c r="EW392" s="525">
        <f t="shared" si="649"/>
        <v>0</v>
      </c>
      <c r="EX392" s="524">
        <f t="shared" si="650"/>
        <v>0</v>
      </c>
      <c r="EY392" s="509" t="str">
        <f t="shared" si="651"/>
        <v>○</v>
      </c>
      <c r="EZ392" s="486">
        <f t="shared" si="652"/>
        <v>0</v>
      </c>
      <c r="FA392" s="482">
        <f t="shared" si="652"/>
        <v>0</v>
      </c>
      <c r="FB392" s="482">
        <f t="shared" si="652"/>
        <v>0</v>
      </c>
      <c r="FC392" s="536">
        <f t="shared" si="653"/>
        <v>0</v>
      </c>
      <c r="FD392" s="101">
        <f t="shared" si="654"/>
        <v>0</v>
      </c>
      <c r="FE392" s="846">
        <f t="shared" si="655"/>
        <v>0</v>
      </c>
      <c r="FF392" s="847">
        <f t="shared" si="656"/>
        <v>0</v>
      </c>
      <c r="FG392" s="101" t="str">
        <f t="shared" si="657"/>
        <v/>
      </c>
      <c r="FH392" s="185" t="str">
        <f t="shared" si="658"/>
        <v/>
      </c>
      <c r="FI392" s="184" t="str">
        <f t="shared" si="658"/>
        <v/>
      </c>
      <c r="FJ392" s="848" t="str">
        <f t="shared" si="658"/>
        <v/>
      </c>
      <c r="FK392" s="508"/>
      <c r="FL392" s="498"/>
      <c r="FM392" s="499"/>
      <c r="FN392" s="849">
        <f t="shared" si="659"/>
        <v>0</v>
      </c>
      <c r="FO392" s="511" t="str">
        <f t="shared" si="660"/>
        <v/>
      </c>
      <c r="FP392" s="528" t="str">
        <f t="shared" si="661"/>
        <v/>
      </c>
      <c r="FQ392" s="529" t="str">
        <f t="shared" si="662"/>
        <v/>
      </c>
      <c r="FR392" s="529" t="str">
        <f t="shared" si="663"/>
        <v/>
      </c>
      <c r="FS392" s="530">
        <f t="shared" si="664"/>
        <v>0</v>
      </c>
      <c r="FT392" s="510"/>
    </row>
    <row r="393" spans="1:176" s="3" customFormat="1" ht="18" customHeight="1">
      <c r="A393" s="619" t="str">
        <f t="shared" si="557"/>
        <v/>
      </c>
      <c r="B393" s="448">
        <f t="shared" si="665"/>
        <v>0</v>
      </c>
      <c r="C393" s="1114" t="str">
        <f t="shared" si="558"/>
        <v>授業料</v>
      </c>
      <c r="D393" s="1114" t="str">
        <f t="shared" si="559"/>
        <v>入学金</v>
      </c>
      <c r="E393" s="448">
        <f t="shared" si="666"/>
        <v>0</v>
      </c>
      <c r="F393" s="619">
        <f t="shared" si="560"/>
        <v>0</v>
      </c>
      <c r="G393" s="539">
        <f t="shared" si="561"/>
        <v>376</v>
      </c>
      <c r="H393" s="844"/>
      <c r="I393" s="845"/>
      <c r="J393" s="187"/>
      <c r="K393" s="188"/>
      <c r="L393" s="188"/>
      <c r="M393" s="186"/>
      <c r="N393" s="97"/>
      <c r="O393" s="98"/>
      <c r="P393" s="187"/>
      <c r="Q393" s="188"/>
      <c r="R393" s="186"/>
      <c r="S393" s="99"/>
      <c r="T393" s="97"/>
      <c r="U393" s="741"/>
      <c r="V393" s="101" t="str">
        <f>IF(OR($R$5="",$T$5="",$J393="",$O393="",$U393=""),"",IF(ISERROR(VLOOKUP($C393,参照!$P$4:$V$112,5,FALSE)),0,VLOOKUP($C393,参照!$P$4:$V$112,5,FALSE)))</f>
        <v/>
      </c>
      <c r="W393" s="100"/>
      <c r="X393" s="102" t="str">
        <f>IF(OR($R$5="",$T$5="",$J393="",$O393="",$W393=""),"",IF(ISERROR(VLOOKUP($D393,参照!$P$4:$V$112,5,FALSE)),0,VLOOKUP($D393,参照!$P$4:$V$112,5,FALSE)))</f>
        <v/>
      </c>
      <c r="Y393" s="182" t="str">
        <f t="shared" si="562"/>
        <v/>
      </c>
      <c r="Z393" s="182" t="str">
        <f t="shared" si="563"/>
        <v/>
      </c>
      <c r="AA393" s="468"/>
      <c r="AB393" s="536">
        <f t="shared" si="564"/>
        <v>0</v>
      </c>
      <c r="AC393" s="854"/>
      <c r="AD393" s="738">
        <f t="shared" si="565"/>
        <v>0</v>
      </c>
      <c r="AE393" s="103" t="str">
        <f t="shared" si="566"/>
        <v/>
      </c>
      <c r="AF393" s="468" t="str">
        <f t="shared" si="567"/>
        <v/>
      </c>
      <c r="AG393" s="469" t="str">
        <f t="shared" si="568"/>
        <v/>
      </c>
      <c r="AH393" s="102" t="str">
        <f t="shared" si="568"/>
        <v/>
      </c>
      <c r="AI393" s="855"/>
      <c r="AJ393" s="588"/>
      <c r="AK393" s="102" t="str">
        <f t="shared" si="569"/>
        <v/>
      </c>
      <c r="AL393" s="856"/>
      <c r="AM393" s="469">
        <f t="shared" si="570"/>
        <v>0</v>
      </c>
      <c r="AN393" s="469">
        <f t="shared" si="571"/>
        <v>0</v>
      </c>
      <c r="AO393" s="469">
        <f t="shared" si="572"/>
        <v>0</v>
      </c>
      <c r="AP393" s="590">
        <f t="shared" si="573"/>
        <v>0</v>
      </c>
      <c r="AQ393" s="474"/>
      <c r="AR393" s="104" t="str">
        <f t="shared" si="574"/>
        <v/>
      </c>
      <c r="AS393" s="856"/>
      <c r="AT393" s="469">
        <f t="shared" si="575"/>
        <v>0</v>
      </c>
      <c r="AU393" s="469">
        <f t="shared" si="576"/>
        <v>0</v>
      </c>
      <c r="AV393" s="469">
        <f t="shared" si="577"/>
        <v>0</v>
      </c>
      <c r="AW393" s="590">
        <f t="shared" si="578"/>
        <v>0</v>
      </c>
      <c r="AX393" s="474"/>
      <c r="AY393" s="102" t="str">
        <f t="shared" si="579"/>
        <v/>
      </c>
      <c r="AZ393" s="856"/>
      <c r="BA393" s="469">
        <f t="shared" si="580"/>
        <v>0</v>
      </c>
      <c r="BB393" s="469">
        <f t="shared" si="581"/>
        <v>0</v>
      </c>
      <c r="BC393" s="469">
        <f t="shared" si="582"/>
        <v>0</v>
      </c>
      <c r="BD393" s="590">
        <f t="shared" si="583"/>
        <v>0</v>
      </c>
      <c r="BE393" s="484" t="str">
        <f t="shared" si="584"/>
        <v>○</v>
      </c>
      <c r="BF393" s="486">
        <f t="shared" si="585"/>
        <v>0</v>
      </c>
      <c r="BG393" s="482">
        <f t="shared" si="585"/>
        <v>0</v>
      </c>
      <c r="BH393" s="482">
        <f t="shared" si="585"/>
        <v>0</v>
      </c>
      <c r="BI393" s="483">
        <f t="shared" si="586"/>
        <v>0</v>
      </c>
      <c r="BJ393" s="528">
        <f t="shared" si="587"/>
        <v>0</v>
      </c>
      <c r="BK393" s="529">
        <f t="shared" si="587"/>
        <v>0</v>
      </c>
      <c r="BL393" s="529">
        <f t="shared" si="587"/>
        <v>0</v>
      </c>
      <c r="BM393" s="530">
        <f t="shared" si="588"/>
        <v>0</v>
      </c>
      <c r="BN393" s="528">
        <f t="shared" si="589"/>
        <v>0</v>
      </c>
      <c r="BO393" s="529">
        <f t="shared" si="590"/>
        <v>0</v>
      </c>
      <c r="BP393" s="529">
        <f t="shared" si="591"/>
        <v>0</v>
      </c>
      <c r="BQ393" s="530">
        <f t="shared" si="592"/>
        <v>0</v>
      </c>
      <c r="BR393" s="528">
        <f t="shared" si="593"/>
        <v>0</v>
      </c>
      <c r="BS393" s="529">
        <f t="shared" si="593"/>
        <v>0</v>
      </c>
      <c r="BT393" s="529">
        <f t="shared" si="593"/>
        <v>0</v>
      </c>
      <c r="BU393" s="530">
        <f t="shared" si="594"/>
        <v>0</v>
      </c>
      <c r="BV393" s="528">
        <f t="shared" si="595"/>
        <v>0</v>
      </c>
      <c r="BW393" s="529">
        <f t="shared" si="596"/>
        <v>0</v>
      </c>
      <c r="BX393" s="529">
        <f t="shared" si="597"/>
        <v>0</v>
      </c>
      <c r="BY393" s="530">
        <f t="shared" si="598"/>
        <v>0</v>
      </c>
      <c r="BZ393" s="560" t="str">
        <f t="shared" si="599"/>
        <v/>
      </c>
      <c r="CA393" s="184" t="str">
        <f t="shared" si="599"/>
        <v/>
      </c>
      <c r="CB393" s="183" t="str">
        <f t="shared" si="599"/>
        <v/>
      </c>
      <c r="CC393" s="185" t="str">
        <f t="shared" si="600"/>
        <v/>
      </c>
      <c r="CD393" s="184" t="str">
        <f t="shared" si="600"/>
        <v/>
      </c>
      <c r="CE393" s="183" t="str">
        <f t="shared" si="600"/>
        <v/>
      </c>
      <c r="CF393" s="447"/>
      <c r="CG393" s="482" t="str">
        <f t="shared" si="601"/>
        <v>－</v>
      </c>
      <c r="CH393" s="469"/>
      <c r="CI393" s="561"/>
      <c r="CJ393" s="468" t="str">
        <f t="shared" si="602"/>
        <v/>
      </c>
      <c r="CK393" s="469" t="str">
        <f t="shared" si="603"/>
        <v/>
      </c>
      <c r="CL393" s="102" t="str">
        <f t="shared" si="604"/>
        <v/>
      </c>
      <c r="CM393" s="468" t="str">
        <f t="shared" si="605"/>
        <v/>
      </c>
      <c r="CN393" s="469" t="str">
        <f t="shared" si="606"/>
        <v/>
      </c>
      <c r="CO393" s="102" t="str">
        <f t="shared" si="607"/>
        <v/>
      </c>
      <c r="CP393" s="468" t="str">
        <f t="shared" si="608"/>
        <v/>
      </c>
      <c r="CQ393" s="469" t="str">
        <f t="shared" si="608"/>
        <v/>
      </c>
      <c r="CR393" s="102" t="str">
        <f t="shared" si="608"/>
        <v/>
      </c>
      <c r="CS393" s="468" t="str">
        <f t="shared" si="609"/>
        <v/>
      </c>
      <c r="CT393" s="469" t="str">
        <f t="shared" si="610"/>
        <v/>
      </c>
      <c r="CU393" s="469" t="str">
        <f t="shared" si="611"/>
        <v/>
      </c>
      <c r="CV393" s="105" t="str">
        <f t="shared" si="612"/>
        <v/>
      </c>
      <c r="CW393" s="856"/>
      <c r="CX393" s="469">
        <f t="shared" si="613"/>
        <v>0</v>
      </c>
      <c r="CY393" s="469">
        <f t="shared" si="614"/>
        <v>0</v>
      </c>
      <c r="CZ393" s="469">
        <f t="shared" si="615"/>
        <v>0</v>
      </c>
      <c r="DA393" s="590">
        <f t="shared" si="616"/>
        <v>0</v>
      </c>
      <c r="DB393" s="474"/>
      <c r="DC393" s="604">
        <f t="shared" si="617"/>
        <v>0</v>
      </c>
      <c r="DD393" s="184">
        <f t="shared" si="618"/>
        <v>0</v>
      </c>
      <c r="DE393" s="605">
        <f t="shared" si="619"/>
        <v>0</v>
      </c>
      <c r="DF393" s="104" t="str">
        <f t="shared" si="620"/>
        <v/>
      </c>
      <c r="DG393" s="856"/>
      <c r="DH393" s="469">
        <f t="shared" si="621"/>
        <v>0</v>
      </c>
      <c r="DI393" s="469">
        <f t="shared" si="622"/>
        <v>0</v>
      </c>
      <c r="DJ393" s="469">
        <f t="shared" si="623"/>
        <v>0</v>
      </c>
      <c r="DK393" s="590">
        <f t="shared" si="624"/>
        <v>0</v>
      </c>
      <c r="DL393" s="474"/>
      <c r="DM393" s="604">
        <f t="shared" si="625"/>
        <v>0</v>
      </c>
      <c r="DN393" s="184">
        <f t="shared" si="626"/>
        <v>0</v>
      </c>
      <c r="DO393" s="605">
        <f t="shared" si="627"/>
        <v>0</v>
      </c>
      <c r="DP393" s="104" t="str">
        <f t="shared" si="628"/>
        <v/>
      </c>
      <c r="DQ393" s="856"/>
      <c r="DR393" s="469">
        <f t="shared" si="629"/>
        <v>0</v>
      </c>
      <c r="DS393" s="469">
        <f t="shared" si="630"/>
        <v>0</v>
      </c>
      <c r="DT393" s="469">
        <f t="shared" si="631"/>
        <v>0</v>
      </c>
      <c r="DU393" s="101">
        <f t="shared" si="632"/>
        <v>0</v>
      </c>
      <c r="DV393" s="528">
        <f t="shared" si="633"/>
        <v>0</v>
      </c>
      <c r="DW393" s="529">
        <f t="shared" si="633"/>
        <v>0</v>
      </c>
      <c r="DX393" s="529">
        <f t="shared" si="633"/>
        <v>0</v>
      </c>
      <c r="DY393" s="530">
        <f t="shared" si="634"/>
        <v>0</v>
      </c>
      <c r="DZ393" s="528">
        <f t="shared" si="635"/>
        <v>0</v>
      </c>
      <c r="EA393" s="529">
        <f t="shared" si="635"/>
        <v>0</v>
      </c>
      <c r="EB393" s="529">
        <f t="shared" si="635"/>
        <v>0</v>
      </c>
      <c r="EC393" s="530">
        <f t="shared" si="636"/>
        <v>0</v>
      </c>
      <c r="ED393" s="528">
        <f t="shared" si="637"/>
        <v>0</v>
      </c>
      <c r="EE393" s="529">
        <f t="shared" si="637"/>
        <v>0</v>
      </c>
      <c r="EF393" s="529">
        <f t="shared" si="637"/>
        <v>0</v>
      </c>
      <c r="EG393" s="530">
        <f t="shared" si="638"/>
        <v>0</v>
      </c>
      <c r="EH393" s="528">
        <f t="shared" si="639"/>
        <v>0</v>
      </c>
      <c r="EI393" s="529">
        <f t="shared" si="640"/>
        <v>0</v>
      </c>
      <c r="EJ393" s="529">
        <f t="shared" si="641"/>
        <v>0</v>
      </c>
      <c r="EK393" s="530">
        <f t="shared" si="642"/>
        <v>0</v>
      </c>
      <c r="EL393" s="562"/>
      <c r="EM393" s="571">
        <f t="shared" si="643"/>
        <v>0</v>
      </c>
      <c r="EN393" s="572">
        <f t="shared" si="643"/>
        <v>0</v>
      </c>
      <c r="EO393" s="576">
        <f t="shared" si="643"/>
        <v>0</v>
      </c>
      <c r="EP393" s="578">
        <f t="shared" si="644"/>
        <v>0</v>
      </c>
      <c r="EQ393" s="571">
        <f t="shared" si="645"/>
        <v>0</v>
      </c>
      <c r="ER393" s="572">
        <f t="shared" si="645"/>
        <v>0</v>
      </c>
      <c r="ES393" s="573">
        <f t="shared" si="645"/>
        <v>0</v>
      </c>
      <c r="ET393" s="579">
        <f t="shared" si="646"/>
        <v>0</v>
      </c>
      <c r="EU393" s="577">
        <f t="shared" si="647"/>
        <v>0</v>
      </c>
      <c r="EV393" s="521">
        <f t="shared" si="648"/>
        <v>0</v>
      </c>
      <c r="EW393" s="525">
        <f t="shared" si="649"/>
        <v>0</v>
      </c>
      <c r="EX393" s="524">
        <f t="shared" si="650"/>
        <v>0</v>
      </c>
      <c r="EY393" s="509" t="str">
        <f t="shared" si="651"/>
        <v>○</v>
      </c>
      <c r="EZ393" s="486">
        <f t="shared" si="652"/>
        <v>0</v>
      </c>
      <c r="FA393" s="482">
        <f t="shared" si="652"/>
        <v>0</v>
      </c>
      <c r="FB393" s="482">
        <f t="shared" si="652"/>
        <v>0</v>
      </c>
      <c r="FC393" s="536">
        <f t="shared" si="653"/>
        <v>0</v>
      </c>
      <c r="FD393" s="101">
        <f t="shared" si="654"/>
        <v>0</v>
      </c>
      <c r="FE393" s="846">
        <f t="shared" si="655"/>
        <v>0</v>
      </c>
      <c r="FF393" s="847">
        <f t="shared" si="656"/>
        <v>0</v>
      </c>
      <c r="FG393" s="101" t="str">
        <f t="shared" si="657"/>
        <v/>
      </c>
      <c r="FH393" s="185" t="str">
        <f t="shared" si="658"/>
        <v/>
      </c>
      <c r="FI393" s="184" t="str">
        <f t="shared" si="658"/>
        <v/>
      </c>
      <c r="FJ393" s="848" t="str">
        <f t="shared" si="658"/>
        <v/>
      </c>
      <c r="FK393" s="508"/>
      <c r="FL393" s="498"/>
      <c r="FM393" s="499"/>
      <c r="FN393" s="849">
        <f t="shared" si="659"/>
        <v>0</v>
      </c>
      <c r="FO393" s="511" t="str">
        <f t="shared" si="660"/>
        <v/>
      </c>
      <c r="FP393" s="528" t="str">
        <f t="shared" si="661"/>
        <v/>
      </c>
      <c r="FQ393" s="529" t="str">
        <f t="shared" si="662"/>
        <v/>
      </c>
      <c r="FR393" s="529" t="str">
        <f t="shared" si="663"/>
        <v/>
      </c>
      <c r="FS393" s="530">
        <f t="shared" si="664"/>
        <v>0</v>
      </c>
      <c r="FT393" s="510"/>
    </row>
    <row r="394" spans="1:176" s="3" customFormat="1" ht="18" customHeight="1">
      <c r="A394" s="619" t="str">
        <f t="shared" si="557"/>
        <v/>
      </c>
      <c r="B394" s="448">
        <f t="shared" si="665"/>
        <v>0</v>
      </c>
      <c r="C394" s="1114" t="str">
        <f t="shared" si="558"/>
        <v>授業料</v>
      </c>
      <c r="D394" s="1114" t="str">
        <f t="shared" si="559"/>
        <v>入学金</v>
      </c>
      <c r="E394" s="448">
        <f t="shared" si="666"/>
        <v>0</v>
      </c>
      <c r="F394" s="619">
        <f t="shared" si="560"/>
        <v>0</v>
      </c>
      <c r="G394" s="539">
        <f t="shared" si="561"/>
        <v>377</v>
      </c>
      <c r="H394" s="844"/>
      <c r="I394" s="845"/>
      <c r="J394" s="187"/>
      <c r="K394" s="188"/>
      <c r="L394" s="188"/>
      <c r="M394" s="186"/>
      <c r="N394" s="97"/>
      <c r="O394" s="98"/>
      <c r="P394" s="187"/>
      <c r="Q394" s="188"/>
      <c r="R394" s="186"/>
      <c r="S394" s="99"/>
      <c r="T394" s="97"/>
      <c r="U394" s="741"/>
      <c r="V394" s="101" t="str">
        <f>IF(OR($R$5="",$T$5="",$J394="",$O394="",$U394=""),"",IF(ISERROR(VLOOKUP($C394,参照!$P$4:$V$112,5,FALSE)),0,VLOOKUP($C394,参照!$P$4:$V$112,5,FALSE)))</f>
        <v/>
      </c>
      <c r="W394" s="100"/>
      <c r="X394" s="102" t="str">
        <f>IF(OR($R$5="",$T$5="",$J394="",$O394="",$W394=""),"",IF(ISERROR(VLOOKUP($D394,参照!$P$4:$V$112,5,FALSE)),0,VLOOKUP($D394,参照!$P$4:$V$112,5,FALSE)))</f>
        <v/>
      </c>
      <c r="Y394" s="182" t="str">
        <f t="shared" si="562"/>
        <v/>
      </c>
      <c r="Z394" s="182" t="str">
        <f t="shared" si="563"/>
        <v/>
      </c>
      <c r="AA394" s="468"/>
      <c r="AB394" s="536">
        <f t="shared" si="564"/>
        <v>0</v>
      </c>
      <c r="AC394" s="854"/>
      <c r="AD394" s="738">
        <f t="shared" si="565"/>
        <v>0</v>
      </c>
      <c r="AE394" s="103" t="str">
        <f t="shared" si="566"/>
        <v/>
      </c>
      <c r="AF394" s="468" t="str">
        <f t="shared" si="567"/>
        <v/>
      </c>
      <c r="AG394" s="469" t="str">
        <f t="shared" si="568"/>
        <v/>
      </c>
      <c r="AH394" s="102" t="str">
        <f t="shared" si="568"/>
        <v/>
      </c>
      <c r="AI394" s="855"/>
      <c r="AJ394" s="588"/>
      <c r="AK394" s="102" t="str">
        <f t="shared" si="569"/>
        <v/>
      </c>
      <c r="AL394" s="856"/>
      <c r="AM394" s="469">
        <f t="shared" si="570"/>
        <v>0</v>
      </c>
      <c r="AN394" s="469">
        <f t="shared" si="571"/>
        <v>0</v>
      </c>
      <c r="AO394" s="469">
        <f t="shared" si="572"/>
        <v>0</v>
      </c>
      <c r="AP394" s="590">
        <f t="shared" si="573"/>
        <v>0</v>
      </c>
      <c r="AQ394" s="474"/>
      <c r="AR394" s="104" t="str">
        <f t="shared" si="574"/>
        <v/>
      </c>
      <c r="AS394" s="856"/>
      <c r="AT394" s="469">
        <f t="shared" si="575"/>
        <v>0</v>
      </c>
      <c r="AU394" s="469">
        <f t="shared" si="576"/>
        <v>0</v>
      </c>
      <c r="AV394" s="469">
        <f t="shared" si="577"/>
        <v>0</v>
      </c>
      <c r="AW394" s="590">
        <f t="shared" si="578"/>
        <v>0</v>
      </c>
      <c r="AX394" s="474"/>
      <c r="AY394" s="102" t="str">
        <f t="shared" si="579"/>
        <v/>
      </c>
      <c r="AZ394" s="856"/>
      <c r="BA394" s="469">
        <f t="shared" si="580"/>
        <v>0</v>
      </c>
      <c r="BB394" s="469">
        <f t="shared" si="581"/>
        <v>0</v>
      </c>
      <c r="BC394" s="469">
        <f t="shared" si="582"/>
        <v>0</v>
      </c>
      <c r="BD394" s="590">
        <f t="shared" si="583"/>
        <v>0</v>
      </c>
      <c r="BE394" s="484" t="str">
        <f t="shared" si="584"/>
        <v>○</v>
      </c>
      <c r="BF394" s="486">
        <f t="shared" si="585"/>
        <v>0</v>
      </c>
      <c r="BG394" s="482">
        <f t="shared" si="585"/>
        <v>0</v>
      </c>
      <c r="BH394" s="482">
        <f t="shared" si="585"/>
        <v>0</v>
      </c>
      <c r="BI394" s="483">
        <f t="shared" si="586"/>
        <v>0</v>
      </c>
      <c r="BJ394" s="528">
        <f t="shared" si="587"/>
        <v>0</v>
      </c>
      <c r="BK394" s="529">
        <f t="shared" si="587"/>
        <v>0</v>
      </c>
      <c r="BL394" s="529">
        <f t="shared" si="587"/>
        <v>0</v>
      </c>
      <c r="BM394" s="530">
        <f t="shared" si="588"/>
        <v>0</v>
      </c>
      <c r="BN394" s="528">
        <f t="shared" si="589"/>
        <v>0</v>
      </c>
      <c r="BO394" s="529">
        <f t="shared" si="590"/>
        <v>0</v>
      </c>
      <c r="BP394" s="529">
        <f t="shared" si="591"/>
        <v>0</v>
      </c>
      <c r="BQ394" s="530">
        <f t="shared" si="592"/>
        <v>0</v>
      </c>
      <c r="BR394" s="528">
        <f t="shared" si="593"/>
        <v>0</v>
      </c>
      <c r="BS394" s="529">
        <f t="shared" si="593"/>
        <v>0</v>
      </c>
      <c r="BT394" s="529">
        <f t="shared" si="593"/>
        <v>0</v>
      </c>
      <c r="BU394" s="530">
        <f t="shared" si="594"/>
        <v>0</v>
      </c>
      <c r="BV394" s="528">
        <f t="shared" si="595"/>
        <v>0</v>
      </c>
      <c r="BW394" s="529">
        <f t="shared" si="596"/>
        <v>0</v>
      </c>
      <c r="BX394" s="529">
        <f t="shared" si="597"/>
        <v>0</v>
      </c>
      <c r="BY394" s="530">
        <f t="shared" si="598"/>
        <v>0</v>
      </c>
      <c r="BZ394" s="560" t="str">
        <f t="shared" si="599"/>
        <v/>
      </c>
      <c r="CA394" s="184" t="str">
        <f t="shared" si="599"/>
        <v/>
      </c>
      <c r="CB394" s="183" t="str">
        <f t="shared" si="599"/>
        <v/>
      </c>
      <c r="CC394" s="185" t="str">
        <f t="shared" si="600"/>
        <v/>
      </c>
      <c r="CD394" s="184" t="str">
        <f t="shared" si="600"/>
        <v/>
      </c>
      <c r="CE394" s="183" t="str">
        <f t="shared" si="600"/>
        <v/>
      </c>
      <c r="CF394" s="447"/>
      <c r="CG394" s="482" t="str">
        <f t="shared" si="601"/>
        <v>－</v>
      </c>
      <c r="CH394" s="469"/>
      <c r="CI394" s="561"/>
      <c r="CJ394" s="468" t="str">
        <f t="shared" si="602"/>
        <v/>
      </c>
      <c r="CK394" s="469" t="str">
        <f t="shared" si="603"/>
        <v/>
      </c>
      <c r="CL394" s="102" t="str">
        <f t="shared" si="604"/>
        <v/>
      </c>
      <c r="CM394" s="468" t="str">
        <f t="shared" si="605"/>
        <v/>
      </c>
      <c r="CN394" s="469" t="str">
        <f t="shared" si="606"/>
        <v/>
      </c>
      <c r="CO394" s="102" t="str">
        <f t="shared" si="607"/>
        <v/>
      </c>
      <c r="CP394" s="468" t="str">
        <f t="shared" si="608"/>
        <v/>
      </c>
      <c r="CQ394" s="469" t="str">
        <f t="shared" si="608"/>
        <v/>
      </c>
      <c r="CR394" s="102" t="str">
        <f t="shared" si="608"/>
        <v/>
      </c>
      <c r="CS394" s="468" t="str">
        <f t="shared" si="609"/>
        <v/>
      </c>
      <c r="CT394" s="469" t="str">
        <f t="shared" si="610"/>
        <v/>
      </c>
      <c r="CU394" s="469" t="str">
        <f t="shared" si="611"/>
        <v/>
      </c>
      <c r="CV394" s="105" t="str">
        <f t="shared" si="612"/>
        <v/>
      </c>
      <c r="CW394" s="856"/>
      <c r="CX394" s="469">
        <f t="shared" si="613"/>
        <v>0</v>
      </c>
      <c r="CY394" s="469">
        <f t="shared" si="614"/>
        <v>0</v>
      </c>
      <c r="CZ394" s="469">
        <f t="shared" si="615"/>
        <v>0</v>
      </c>
      <c r="DA394" s="590">
        <f t="shared" si="616"/>
        <v>0</v>
      </c>
      <c r="DB394" s="474"/>
      <c r="DC394" s="604">
        <f t="shared" si="617"/>
        <v>0</v>
      </c>
      <c r="DD394" s="184">
        <f t="shared" si="618"/>
        <v>0</v>
      </c>
      <c r="DE394" s="605">
        <f t="shared" si="619"/>
        <v>0</v>
      </c>
      <c r="DF394" s="104" t="str">
        <f t="shared" si="620"/>
        <v/>
      </c>
      <c r="DG394" s="856"/>
      <c r="DH394" s="469">
        <f t="shared" si="621"/>
        <v>0</v>
      </c>
      <c r="DI394" s="469">
        <f t="shared" si="622"/>
        <v>0</v>
      </c>
      <c r="DJ394" s="469">
        <f t="shared" si="623"/>
        <v>0</v>
      </c>
      <c r="DK394" s="590">
        <f t="shared" si="624"/>
        <v>0</v>
      </c>
      <c r="DL394" s="474"/>
      <c r="DM394" s="604">
        <f t="shared" si="625"/>
        <v>0</v>
      </c>
      <c r="DN394" s="184">
        <f t="shared" si="626"/>
        <v>0</v>
      </c>
      <c r="DO394" s="605">
        <f t="shared" si="627"/>
        <v>0</v>
      </c>
      <c r="DP394" s="104" t="str">
        <f t="shared" si="628"/>
        <v/>
      </c>
      <c r="DQ394" s="856"/>
      <c r="DR394" s="469">
        <f t="shared" si="629"/>
        <v>0</v>
      </c>
      <c r="DS394" s="469">
        <f t="shared" si="630"/>
        <v>0</v>
      </c>
      <c r="DT394" s="469">
        <f t="shared" si="631"/>
        <v>0</v>
      </c>
      <c r="DU394" s="101">
        <f t="shared" si="632"/>
        <v>0</v>
      </c>
      <c r="DV394" s="528">
        <f t="shared" si="633"/>
        <v>0</v>
      </c>
      <c r="DW394" s="529">
        <f t="shared" si="633"/>
        <v>0</v>
      </c>
      <c r="DX394" s="529">
        <f t="shared" si="633"/>
        <v>0</v>
      </c>
      <c r="DY394" s="530">
        <f t="shared" si="634"/>
        <v>0</v>
      </c>
      <c r="DZ394" s="528">
        <f t="shared" si="635"/>
        <v>0</v>
      </c>
      <c r="EA394" s="529">
        <f t="shared" si="635"/>
        <v>0</v>
      </c>
      <c r="EB394" s="529">
        <f t="shared" si="635"/>
        <v>0</v>
      </c>
      <c r="EC394" s="530">
        <f t="shared" si="636"/>
        <v>0</v>
      </c>
      <c r="ED394" s="528">
        <f t="shared" si="637"/>
        <v>0</v>
      </c>
      <c r="EE394" s="529">
        <f t="shared" si="637"/>
        <v>0</v>
      </c>
      <c r="EF394" s="529">
        <f t="shared" si="637"/>
        <v>0</v>
      </c>
      <c r="EG394" s="530">
        <f t="shared" si="638"/>
        <v>0</v>
      </c>
      <c r="EH394" s="528">
        <f t="shared" si="639"/>
        <v>0</v>
      </c>
      <c r="EI394" s="529">
        <f t="shared" si="640"/>
        <v>0</v>
      </c>
      <c r="EJ394" s="529">
        <f t="shared" si="641"/>
        <v>0</v>
      </c>
      <c r="EK394" s="530">
        <f t="shared" si="642"/>
        <v>0</v>
      </c>
      <c r="EL394" s="562"/>
      <c r="EM394" s="571">
        <f t="shared" si="643"/>
        <v>0</v>
      </c>
      <c r="EN394" s="572">
        <f t="shared" si="643"/>
        <v>0</v>
      </c>
      <c r="EO394" s="576">
        <f t="shared" si="643"/>
        <v>0</v>
      </c>
      <c r="EP394" s="578">
        <f t="shared" si="644"/>
        <v>0</v>
      </c>
      <c r="EQ394" s="571">
        <f t="shared" si="645"/>
        <v>0</v>
      </c>
      <c r="ER394" s="572">
        <f t="shared" si="645"/>
        <v>0</v>
      </c>
      <c r="ES394" s="573">
        <f t="shared" si="645"/>
        <v>0</v>
      </c>
      <c r="ET394" s="579">
        <f t="shared" si="646"/>
        <v>0</v>
      </c>
      <c r="EU394" s="577">
        <f t="shared" si="647"/>
        <v>0</v>
      </c>
      <c r="EV394" s="521">
        <f t="shared" si="648"/>
        <v>0</v>
      </c>
      <c r="EW394" s="525">
        <f t="shared" si="649"/>
        <v>0</v>
      </c>
      <c r="EX394" s="524">
        <f t="shared" si="650"/>
        <v>0</v>
      </c>
      <c r="EY394" s="509" t="str">
        <f t="shared" si="651"/>
        <v>○</v>
      </c>
      <c r="EZ394" s="486">
        <f t="shared" si="652"/>
        <v>0</v>
      </c>
      <c r="FA394" s="482">
        <f t="shared" si="652"/>
        <v>0</v>
      </c>
      <c r="FB394" s="482">
        <f t="shared" si="652"/>
        <v>0</v>
      </c>
      <c r="FC394" s="536">
        <f t="shared" si="653"/>
        <v>0</v>
      </c>
      <c r="FD394" s="101">
        <f t="shared" si="654"/>
        <v>0</v>
      </c>
      <c r="FE394" s="846">
        <f t="shared" si="655"/>
        <v>0</v>
      </c>
      <c r="FF394" s="847">
        <f t="shared" si="656"/>
        <v>0</v>
      </c>
      <c r="FG394" s="101" t="str">
        <f t="shared" si="657"/>
        <v/>
      </c>
      <c r="FH394" s="185" t="str">
        <f t="shared" si="658"/>
        <v/>
      </c>
      <c r="FI394" s="184" t="str">
        <f t="shared" si="658"/>
        <v/>
      </c>
      <c r="FJ394" s="848" t="str">
        <f t="shared" si="658"/>
        <v/>
      </c>
      <c r="FK394" s="508"/>
      <c r="FL394" s="498"/>
      <c r="FM394" s="499"/>
      <c r="FN394" s="849">
        <f t="shared" si="659"/>
        <v>0</v>
      </c>
      <c r="FO394" s="511" t="str">
        <f t="shared" si="660"/>
        <v/>
      </c>
      <c r="FP394" s="528" t="str">
        <f t="shared" si="661"/>
        <v/>
      </c>
      <c r="FQ394" s="529" t="str">
        <f t="shared" si="662"/>
        <v/>
      </c>
      <c r="FR394" s="529" t="str">
        <f t="shared" si="663"/>
        <v/>
      </c>
      <c r="FS394" s="530">
        <f t="shared" si="664"/>
        <v>0</v>
      </c>
      <c r="FT394" s="510"/>
    </row>
    <row r="395" spans="1:176" s="3" customFormat="1" ht="18" customHeight="1">
      <c r="A395" s="619" t="str">
        <f t="shared" si="557"/>
        <v/>
      </c>
      <c r="B395" s="448">
        <f t="shared" si="665"/>
        <v>0</v>
      </c>
      <c r="C395" s="1114" t="str">
        <f t="shared" si="558"/>
        <v>授業料</v>
      </c>
      <c r="D395" s="1114" t="str">
        <f t="shared" si="559"/>
        <v>入学金</v>
      </c>
      <c r="E395" s="448">
        <f t="shared" si="666"/>
        <v>0</v>
      </c>
      <c r="F395" s="619">
        <f t="shared" si="560"/>
        <v>0</v>
      </c>
      <c r="G395" s="539">
        <f t="shared" si="561"/>
        <v>378</v>
      </c>
      <c r="H395" s="844"/>
      <c r="I395" s="845"/>
      <c r="J395" s="187"/>
      <c r="K395" s="188"/>
      <c r="L395" s="188"/>
      <c r="M395" s="186"/>
      <c r="N395" s="97"/>
      <c r="O395" s="98"/>
      <c r="P395" s="187"/>
      <c r="Q395" s="188"/>
      <c r="R395" s="186"/>
      <c r="S395" s="99"/>
      <c r="T395" s="97"/>
      <c r="U395" s="741"/>
      <c r="V395" s="101" t="str">
        <f>IF(OR($R$5="",$T$5="",$J395="",$O395="",$U395=""),"",IF(ISERROR(VLOOKUP($C395,参照!$P$4:$V$112,5,FALSE)),0,VLOOKUP($C395,参照!$P$4:$V$112,5,FALSE)))</f>
        <v/>
      </c>
      <c r="W395" s="100"/>
      <c r="X395" s="102" t="str">
        <f>IF(OR($R$5="",$T$5="",$J395="",$O395="",$W395=""),"",IF(ISERROR(VLOOKUP($D395,参照!$P$4:$V$112,5,FALSE)),0,VLOOKUP($D395,参照!$P$4:$V$112,5,FALSE)))</f>
        <v/>
      </c>
      <c r="Y395" s="182" t="str">
        <f t="shared" si="562"/>
        <v/>
      </c>
      <c r="Z395" s="182" t="str">
        <f t="shared" si="563"/>
        <v/>
      </c>
      <c r="AA395" s="468"/>
      <c r="AB395" s="536">
        <f t="shared" si="564"/>
        <v>0</v>
      </c>
      <c r="AC395" s="854"/>
      <c r="AD395" s="738">
        <f t="shared" si="565"/>
        <v>0</v>
      </c>
      <c r="AE395" s="103" t="str">
        <f t="shared" si="566"/>
        <v/>
      </c>
      <c r="AF395" s="468" t="str">
        <f t="shared" si="567"/>
        <v/>
      </c>
      <c r="AG395" s="469" t="str">
        <f t="shared" si="568"/>
        <v/>
      </c>
      <c r="AH395" s="102" t="str">
        <f t="shared" si="568"/>
        <v/>
      </c>
      <c r="AI395" s="855"/>
      <c r="AJ395" s="588"/>
      <c r="AK395" s="102" t="str">
        <f t="shared" si="569"/>
        <v/>
      </c>
      <c r="AL395" s="856"/>
      <c r="AM395" s="469">
        <f t="shared" si="570"/>
        <v>0</v>
      </c>
      <c r="AN395" s="469">
        <f t="shared" si="571"/>
        <v>0</v>
      </c>
      <c r="AO395" s="469">
        <f t="shared" si="572"/>
        <v>0</v>
      </c>
      <c r="AP395" s="590">
        <f t="shared" si="573"/>
        <v>0</v>
      </c>
      <c r="AQ395" s="474"/>
      <c r="AR395" s="104" t="str">
        <f t="shared" si="574"/>
        <v/>
      </c>
      <c r="AS395" s="856"/>
      <c r="AT395" s="469">
        <f t="shared" si="575"/>
        <v>0</v>
      </c>
      <c r="AU395" s="469">
        <f t="shared" si="576"/>
        <v>0</v>
      </c>
      <c r="AV395" s="469">
        <f t="shared" si="577"/>
        <v>0</v>
      </c>
      <c r="AW395" s="590">
        <f t="shared" si="578"/>
        <v>0</v>
      </c>
      <c r="AX395" s="474"/>
      <c r="AY395" s="102" t="str">
        <f t="shared" si="579"/>
        <v/>
      </c>
      <c r="AZ395" s="856"/>
      <c r="BA395" s="469">
        <f t="shared" si="580"/>
        <v>0</v>
      </c>
      <c r="BB395" s="469">
        <f t="shared" si="581"/>
        <v>0</v>
      </c>
      <c r="BC395" s="469">
        <f t="shared" si="582"/>
        <v>0</v>
      </c>
      <c r="BD395" s="590">
        <f t="shared" si="583"/>
        <v>0</v>
      </c>
      <c r="BE395" s="484" t="str">
        <f t="shared" si="584"/>
        <v>○</v>
      </c>
      <c r="BF395" s="486">
        <f t="shared" si="585"/>
        <v>0</v>
      </c>
      <c r="BG395" s="482">
        <f t="shared" si="585"/>
        <v>0</v>
      </c>
      <c r="BH395" s="482">
        <f t="shared" si="585"/>
        <v>0</v>
      </c>
      <c r="BI395" s="483">
        <f t="shared" si="586"/>
        <v>0</v>
      </c>
      <c r="BJ395" s="528">
        <f t="shared" si="587"/>
        <v>0</v>
      </c>
      <c r="BK395" s="529">
        <f t="shared" si="587"/>
        <v>0</v>
      </c>
      <c r="BL395" s="529">
        <f t="shared" si="587"/>
        <v>0</v>
      </c>
      <c r="BM395" s="530">
        <f t="shared" si="588"/>
        <v>0</v>
      </c>
      <c r="BN395" s="528">
        <f t="shared" si="589"/>
        <v>0</v>
      </c>
      <c r="BO395" s="529">
        <f t="shared" si="590"/>
        <v>0</v>
      </c>
      <c r="BP395" s="529">
        <f t="shared" si="591"/>
        <v>0</v>
      </c>
      <c r="BQ395" s="530">
        <f t="shared" si="592"/>
        <v>0</v>
      </c>
      <c r="BR395" s="528">
        <f t="shared" si="593"/>
        <v>0</v>
      </c>
      <c r="BS395" s="529">
        <f t="shared" si="593"/>
        <v>0</v>
      </c>
      <c r="BT395" s="529">
        <f t="shared" si="593"/>
        <v>0</v>
      </c>
      <c r="BU395" s="530">
        <f t="shared" si="594"/>
        <v>0</v>
      </c>
      <c r="BV395" s="528">
        <f t="shared" si="595"/>
        <v>0</v>
      </c>
      <c r="BW395" s="529">
        <f t="shared" si="596"/>
        <v>0</v>
      </c>
      <c r="BX395" s="529">
        <f t="shared" si="597"/>
        <v>0</v>
      </c>
      <c r="BY395" s="530">
        <f t="shared" si="598"/>
        <v>0</v>
      </c>
      <c r="BZ395" s="560" t="str">
        <f t="shared" si="599"/>
        <v/>
      </c>
      <c r="CA395" s="184" t="str">
        <f t="shared" si="599"/>
        <v/>
      </c>
      <c r="CB395" s="183" t="str">
        <f t="shared" si="599"/>
        <v/>
      </c>
      <c r="CC395" s="185" t="str">
        <f t="shared" si="600"/>
        <v/>
      </c>
      <c r="CD395" s="184" t="str">
        <f t="shared" si="600"/>
        <v/>
      </c>
      <c r="CE395" s="183" t="str">
        <f t="shared" si="600"/>
        <v/>
      </c>
      <c r="CF395" s="447"/>
      <c r="CG395" s="482" t="str">
        <f t="shared" si="601"/>
        <v>－</v>
      </c>
      <c r="CH395" s="469"/>
      <c r="CI395" s="561"/>
      <c r="CJ395" s="468" t="str">
        <f t="shared" si="602"/>
        <v/>
      </c>
      <c r="CK395" s="469" t="str">
        <f t="shared" si="603"/>
        <v/>
      </c>
      <c r="CL395" s="102" t="str">
        <f t="shared" si="604"/>
        <v/>
      </c>
      <c r="CM395" s="468" t="str">
        <f t="shared" si="605"/>
        <v/>
      </c>
      <c r="CN395" s="469" t="str">
        <f t="shared" si="606"/>
        <v/>
      </c>
      <c r="CO395" s="102" t="str">
        <f t="shared" si="607"/>
        <v/>
      </c>
      <c r="CP395" s="468" t="str">
        <f t="shared" si="608"/>
        <v/>
      </c>
      <c r="CQ395" s="469" t="str">
        <f t="shared" si="608"/>
        <v/>
      </c>
      <c r="CR395" s="102" t="str">
        <f t="shared" si="608"/>
        <v/>
      </c>
      <c r="CS395" s="468" t="str">
        <f t="shared" si="609"/>
        <v/>
      </c>
      <c r="CT395" s="469" t="str">
        <f t="shared" si="610"/>
        <v/>
      </c>
      <c r="CU395" s="469" t="str">
        <f t="shared" si="611"/>
        <v/>
      </c>
      <c r="CV395" s="105" t="str">
        <f t="shared" si="612"/>
        <v/>
      </c>
      <c r="CW395" s="856"/>
      <c r="CX395" s="469">
        <f t="shared" si="613"/>
        <v>0</v>
      </c>
      <c r="CY395" s="469">
        <f t="shared" si="614"/>
        <v>0</v>
      </c>
      <c r="CZ395" s="469">
        <f t="shared" si="615"/>
        <v>0</v>
      </c>
      <c r="DA395" s="590">
        <f t="shared" si="616"/>
        <v>0</v>
      </c>
      <c r="DB395" s="474"/>
      <c r="DC395" s="604">
        <f t="shared" si="617"/>
        <v>0</v>
      </c>
      <c r="DD395" s="184">
        <f t="shared" si="618"/>
        <v>0</v>
      </c>
      <c r="DE395" s="605">
        <f t="shared" si="619"/>
        <v>0</v>
      </c>
      <c r="DF395" s="104" t="str">
        <f t="shared" si="620"/>
        <v/>
      </c>
      <c r="DG395" s="856"/>
      <c r="DH395" s="469">
        <f t="shared" si="621"/>
        <v>0</v>
      </c>
      <c r="DI395" s="469">
        <f t="shared" si="622"/>
        <v>0</v>
      </c>
      <c r="DJ395" s="469">
        <f t="shared" si="623"/>
        <v>0</v>
      </c>
      <c r="DK395" s="590">
        <f t="shared" si="624"/>
        <v>0</v>
      </c>
      <c r="DL395" s="474"/>
      <c r="DM395" s="604">
        <f t="shared" si="625"/>
        <v>0</v>
      </c>
      <c r="DN395" s="184">
        <f t="shared" si="626"/>
        <v>0</v>
      </c>
      <c r="DO395" s="605">
        <f t="shared" si="627"/>
        <v>0</v>
      </c>
      <c r="DP395" s="104" t="str">
        <f t="shared" si="628"/>
        <v/>
      </c>
      <c r="DQ395" s="856"/>
      <c r="DR395" s="469">
        <f t="shared" si="629"/>
        <v>0</v>
      </c>
      <c r="DS395" s="469">
        <f t="shared" si="630"/>
        <v>0</v>
      </c>
      <c r="DT395" s="469">
        <f t="shared" si="631"/>
        <v>0</v>
      </c>
      <c r="DU395" s="101">
        <f t="shared" si="632"/>
        <v>0</v>
      </c>
      <c r="DV395" s="528">
        <f t="shared" si="633"/>
        <v>0</v>
      </c>
      <c r="DW395" s="529">
        <f t="shared" si="633"/>
        <v>0</v>
      </c>
      <c r="DX395" s="529">
        <f t="shared" si="633"/>
        <v>0</v>
      </c>
      <c r="DY395" s="530">
        <f t="shared" si="634"/>
        <v>0</v>
      </c>
      <c r="DZ395" s="528">
        <f t="shared" si="635"/>
        <v>0</v>
      </c>
      <c r="EA395" s="529">
        <f t="shared" si="635"/>
        <v>0</v>
      </c>
      <c r="EB395" s="529">
        <f t="shared" si="635"/>
        <v>0</v>
      </c>
      <c r="EC395" s="530">
        <f t="shared" si="636"/>
        <v>0</v>
      </c>
      <c r="ED395" s="528">
        <f t="shared" si="637"/>
        <v>0</v>
      </c>
      <c r="EE395" s="529">
        <f t="shared" si="637"/>
        <v>0</v>
      </c>
      <c r="EF395" s="529">
        <f t="shared" si="637"/>
        <v>0</v>
      </c>
      <c r="EG395" s="530">
        <f t="shared" si="638"/>
        <v>0</v>
      </c>
      <c r="EH395" s="528">
        <f t="shared" si="639"/>
        <v>0</v>
      </c>
      <c r="EI395" s="529">
        <f t="shared" si="640"/>
        <v>0</v>
      </c>
      <c r="EJ395" s="529">
        <f t="shared" si="641"/>
        <v>0</v>
      </c>
      <c r="EK395" s="530">
        <f t="shared" si="642"/>
        <v>0</v>
      </c>
      <c r="EL395" s="562"/>
      <c r="EM395" s="571">
        <f t="shared" si="643"/>
        <v>0</v>
      </c>
      <c r="EN395" s="572">
        <f t="shared" si="643"/>
        <v>0</v>
      </c>
      <c r="EO395" s="576">
        <f t="shared" si="643"/>
        <v>0</v>
      </c>
      <c r="EP395" s="578">
        <f t="shared" si="644"/>
        <v>0</v>
      </c>
      <c r="EQ395" s="571">
        <f t="shared" si="645"/>
        <v>0</v>
      </c>
      <c r="ER395" s="572">
        <f t="shared" si="645"/>
        <v>0</v>
      </c>
      <c r="ES395" s="573">
        <f t="shared" si="645"/>
        <v>0</v>
      </c>
      <c r="ET395" s="579">
        <f t="shared" si="646"/>
        <v>0</v>
      </c>
      <c r="EU395" s="577">
        <f t="shared" si="647"/>
        <v>0</v>
      </c>
      <c r="EV395" s="521">
        <f t="shared" si="648"/>
        <v>0</v>
      </c>
      <c r="EW395" s="525">
        <f t="shared" si="649"/>
        <v>0</v>
      </c>
      <c r="EX395" s="524">
        <f t="shared" si="650"/>
        <v>0</v>
      </c>
      <c r="EY395" s="509" t="str">
        <f t="shared" si="651"/>
        <v>○</v>
      </c>
      <c r="EZ395" s="486">
        <f t="shared" si="652"/>
        <v>0</v>
      </c>
      <c r="FA395" s="482">
        <f t="shared" si="652"/>
        <v>0</v>
      </c>
      <c r="FB395" s="482">
        <f t="shared" si="652"/>
        <v>0</v>
      </c>
      <c r="FC395" s="536">
        <f t="shared" si="653"/>
        <v>0</v>
      </c>
      <c r="FD395" s="101">
        <f t="shared" si="654"/>
        <v>0</v>
      </c>
      <c r="FE395" s="846">
        <f t="shared" si="655"/>
        <v>0</v>
      </c>
      <c r="FF395" s="847">
        <f t="shared" si="656"/>
        <v>0</v>
      </c>
      <c r="FG395" s="101" t="str">
        <f t="shared" si="657"/>
        <v/>
      </c>
      <c r="FH395" s="185" t="str">
        <f t="shared" si="658"/>
        <v/>
      </c>
      <c r="FI395" s="184" t="str">
        <f t="shared" si="658"/>
        <v/>
      </c>
      <c r="FJ395" s="848" t="str">
        <f t="shared" si="658"/>
        <v/>
      </c>
      <c r="FK395" s="508"/>
      <c r="FL395" s="498"/>
      <c r="FM395" s="499"/>
      <c r="FN395" s="849">
        <f t="shared" si="659"/>
        <v>0</v>
      </c>
      <c r="FO395" s="511" t="str">
        <f t="shared" si="660"/>
        <v/>
      </c>
      <c r="FP395" s="528" t="str">
        <f t="shared" si="661"/>
        <v/>
      </c>
      <c r="FQ395" s="529" t="str">
        <f t="shared" si="662"/>
        <v/>
      </c>
      <c r="FR395" s="529" t="str">
        <f t="shared" si="663"/>
        <v/>
      </c>
      <c r="FS395" s="530">
        <f t="shared" si="664"/>
        <v>0</v>
      </c>
      <c r="FT395" s="510"/>
    </row>
    <row r="396" spans="1:176" s="3" customFormat="1" ht="18" customHeight="1">
      <c r="A396" s="619" t="str">
        <f t="shared" si="557"/>
        <v/>
      </c>
      <c r="B396" s="448">
        <f t="shared" si="665"/>
        <v>0</v>
      </c>
      <c r="C396" s="1114" t="str">
        <f t="shared" si="558"/>
        <v>授業料</v>
      </c>
      <c r="D396" s="1114" t="str">
        <f t="shared" si="559"/>
        <v>入学金</v>
      </c>
      <c r="E396" s="448">
        <f t="shared" si="666"/>
        <v>0</v>
      </c>
      <c r="F396" s="619">
        <f t="shared" si="560"/>
        <v>0</v>
      </c>
      <c r="G396" s="539">
        <f t="shared" si="561"/>
        <v>379</v>
      </c>
      <c r="H396" s="844"/>
      <c r="I396" s="845"/>
      <c r="J396" s="187"/>
      <c r="K396" s="188"/>
      <c r="L396" s="188"/>
      <c r="M396" s="186"/>
      <c r="N396" s="97"/>
      <c r="O396" s="98"/>
      <c r="P396" s="187"/>
      <c r="Q396" s="188"/>
      <c r="R396" s="186"/>
      <c r="S396" s="99"/>
      <c r="T396" s="97"/>
      <c r="U396" s="741"/>
      <c r="V396" s="101" t="str">
        <f>IF(OR($R$5="",$T$5="",$J396="",$O396="",$U396=""),"",IF(ISERROR(VLOOKUP($C396,参照!$P$4:$V$112,5,FALSE)),0,VLOOKUP($C396,参照!$P$4:$V$112,5,FALSE)))</f>
        <v/>
      </c>
      <c r="W396" s="100"/>
      <c r="X396" s="102" t="str">
        <f>IF(OR($R$5="",$T$5="",$J396="",$O396="",$W396=""),"",IF(ISERROR(VLOOKUP($D396,参照!$P$4:$V$112,5,FALSE)),0,VLOOKUP($D396,参照!$P$4:$V$112,5,FALSE)))</f>
        <v/>
      </c>
      <c r="Y396" s="182" t="str">
        <f t="shared" si="562"/>
        <v/>
      </c>
      <c r="Z396" s="182" t="str">
        <f t="shared" si="563"/>
        <v/>
      </c>
      <c r="AA396" s="468"/>
      <c r="AB396" s="536">
        <f t="shared" si="564"/>
        <v>0</v>
      </c>
      <c r="AC396" s="854"/>
      <c r="AD396" s="738">
        <f t="shared" si="565"/>
        <v>0</v>
      </c>
      <c r="AE396" s="103" t="str">
        <f t="shared" si="566"/>
        <v/>
      </c>
      <c r="AF396" s="468" t="str">
        <f t="shared" si="567"/>
        <v/>
      </c>
      <c r="AG396" s="469" t="str">
        <f t="shared" si="568"/>
        <v/>
      </c>
      <c r="AH396" s="102" t="str">
        <f t="shared" si="568"/>
        <v/>
      </c>
      <c r="AI396" s="855"/>
      <c r="AJ396" s="588"/>
      <c r="AK396" s="102" t="str">
        <f t="shared" si="569"/>
        <v/>
      </c>
      <c r="AL396" s="856"/>
      <c r="AM396" s="469">
        <f t="shared" si="570"/>
        <v>0</v>
      </c>
      <c r="AN396" s="469">
        <f t="shared" si="571"/>
        <v>0</v>
      </c>
      <c r="AO396" s="469">
        <f t="shared" si="572"/>
        <v>0</v>
      </c>
      <c r="AP396" s="590">
        <f t="shared" si="573"/>
        <v>0</v>
      </c>
      <c r="AQ396" s="474"/>
      <c r="AR396" s="104" t="str">
        <f t="shared" si="574"/>
        <v/>
      </c>
      <c r="AS396" s="856"/>
      <c r="AT396" s="469">
        <f t="shared" si="575"/>
        <v>0</v>
      </c>
      <c r="AU396" s="469">
        <f t="shared" si="576"/>
        <v>0</v>
      </c>
      <c r="AV396" s="469">
        <f t="shared" si="577"/>
        <v>0</v>
      </c>
      <c r="AW396" s="590">
        <f t="shared" si="578"/>
        <v>0</v>
      </c>
      <c r="AX396" s="474"/>
      <c r="AY396" s="102" t="str">
        <f t="shared" si="579"/>
        <v/>
      </c>
      <c r="AZ396" s="856"/>
      <c r="BA396" s="469">
        <f t="shared" si="580"/>
        <v>0</v>
      </c>
      <c r="BB396" s="469">
        <f t="shared" si="581"/>
        <v>0</v>
      </c>
      <c r="BC396" s="469">
        <f t="shared" si="582"/>
        <v>0</v>
      </c>
      <c r="BD396" s="590">
        <f t="shared" si="583"/>
        <v>0</v>
      </c>
      <c r="BE396" s="484" t="str">
        <f t="shared" si="584"/>
        <v>○</v>
      </c>
      <c r="BF396" s="486">
        <f t="shared" si="585"/>
        <v>0</v>
      </c>
      <c r="BG396" s="482">
        <f t="shared" si="585"/>
        <v>0</v>
      </c>
      <c r="BH396" s="482">
        <f t="shared" si="585"/>
        <v>0</v>
      </c>
      <c r="BI396" s="483">
        <f t="shared" si="586"/>
        <v>0</v>
      </c>
      <c r="BJ396" s="528">
        <f t="shared" si="587"/>
        <v>0</v>
      </c>
      <c r="BK396" s="529">
        <f t="shared" si="587"/>
        <v>0</v>
      </c>
      <c r="BL396" s="529">
        <f t="shared" si="587"/>
        <v>0</v>
      </c>
      <c r="BM396" s="530">
        <f t="shared" si="588"/>
        <v>0</v>
      </c>
      <c r="BN396" s="528">
        <f t="shared" si="589"/>
        <v>0</v>
      </c>
      <c r="BO396" s="529">
        <f t="shared" si="590"/>
        <v>0</v>
      </c>
      <c r="BP396" s="529">
        <f t="shared" si="591"/>
        <v>0</v>
      </c>
      <c r="BQ396" s="530">
        <f t="shared" si="592"/>
        <v>0</v>
      </c>
      <c r="BR396" s="528">
        <f t="shared" si="593"/>
        <v>0</v>
      </c>
      <c r="BS396" s="529">
        <f t="shared" si="593"/>
        <v>0</v>
      </c>
      <c r="BT396" s="529">
        <f t="shared" si="593"/>
        <v>0</v>
      </c>
      <c r="BU396" s="530">
        <f t="shared" si="594"/>
        <v>0</v>
      </c>
      <c r="BV396" s="528">
        <f t="shared" si="595"/>
        <v>0</v>
      </c>
      <c r="BW396" s="529">
        <f t="shared" si="596"/>
        <v>0</v>
      </c>
      <c r="BX396" s="529">
        <f t="shared" si="597"/>
        <v>0</v>
      </c>
      <c r="BY396" s="530">
        <f t="shared" si="598"/>
        <v>0</v>
      </c>
      <c r="BZ396" s="560" t="str">
        <f t="shared" si="599"/>
        <v/>
      </c>
      <c r="CA396" s="184" t="str">
        <f t="shared" si="599"/>
        <v/>
      </c>
      <c r="CB396" s="183" t="str">
        <f t="shared" si="599"/>
        <v/>
      </c>
      <c r="CC396" s="185" t="str">
        <f t="shared" si="600"/>
        <v/>
      </c>
      <c r="CD396" s="184" t="str">
        <f t="shared" si="600"/>
        <v/>
      </c>
      <c r="CE396" s="183" t="str">
        <f t="shared" si="600"/>
        <v/>
      </c>
      <c r="CF396" s="447"/>
      <c r="CG396" s="482" t="str">
        <f t="shared" si="601"/>
        <v>－</v>
      </c>
      <c r="CH396" s="469"/>
      <c r="CI396" s="561"/>
      <c r="CJ396" s="468" t="str">
        <f t="shared" si="602"/>
        <v/>
      </c>
      <c r="CK396" s="469" t="str">
        <f t="shared" si="603"/>
        <v/>
      </c>
      <c r="CL396" s="102" t="str">
        <f t="shared" si="604"/>
        <v/>
      </c>
      <c r="CM396" s="468" t="str">
        <f t="shared" si="605"/>
        <v/>
      </c>
      <c r="CN396" s="469" t="str">
        <f t="shared" si="606"/>
        <v/>
      </c>
      <c r="CO396" s="102" t="str">
        <f t="shared" si="607"/>
        <v/>
      </c>
      <c r="CP396" s="468" t="str">
        <f t="shared" si="608"/>
        <v/>
      </c>
      <c r="CQ396" s="469" t="str">
        <f t="shared" si="608"/>
        <v/>
      </c>
      <c r="CR396" s="102" t="str">
        <f t="shared" si="608"/>
        <v/>
      </c>
      <c r="CS396" s="468" t="str">
        <f t="shared" si="609"/>
        <v/>
      </c>
      <c r="CT396" s="469" t="str">
        <f t="shared" si="610"/>
        <v/>
      </c>
      <c r="CU396" s="469" t="str">
        <f t="shared" si="611"/>
        <v/>
      </c>
      <c r="CV396" s="105" t="str">
        <f t="shared" si="612"/>
        <v/>
      </c>
      <c r="CW396" s="856"/>
      <c r="CX396" s="469">
        <f t="shared" si="613"/>
        <v>0</v>
      </c>
      <c r="CY396" s="469">
        <f t="shared" si="614"/>
        <v>0</v>
      </c>
      <c r="CZ396" s="469">
        <f t="shared" si="615"/>
        <v>0</v>
      </c>
      <c r="DA396" s="590">
        <f t="shared" si="616"/>
        <v>0</v>
      </c>
      <c r="DB396" s="474"/>
      <c r="DC396" s="604">
        <f t="shared" si="617"/>
        <v>0</v>
      </c>
      <c r="DD396" s="184">
        <f t="shared" si="618"/>
        <v>0</v>
      </c>
      <c r="DE396" s="605">
        <f t="shared" si="619"/>
        <v>0</v>
      </c>
      <c r="DF396" s="104" t="str">
        <f t="shared" si="620"/>
        <v/>
      </c>
      <c r="DG396" s="856"/>
      <c r="DH396" s="469">
        <f t="shared" si="621"/>
        <v>0</v>
      </c>
      <c r="DI396" s="469">
        <f t="shared" si="622"/>
        <v>0</v>
      </c>
      <c r="DJ396" s="469">
        <f t="shared" si="623"/>
        <v>0</v>
      </c>
      <c r="DK396" s="590">
        <f t="shared" si="624"/>
        <v>0</v>
      </c>
      <c r="DL396" s="474"/>
      <c r="DM396" s="604">
        <f t="shared" si="625"/>
        <v>0</v>
      </c>
      <c r="DN396" s="184">
        <f t="shared" si="626"/>
        <v>0</v>
      </c>
      <c r="DO396" s="605">
        <f t="shared" si="627"/>
        <v>0</v>
      </c>
      <c r="DP396" s="104" t="str">
        <f t="shared" si="628"/>
        <v/>
      </c>
      <c r="DQ396" s="856"/>
      <c r="DR396" s="469">
        <f t="shared" si="629"/>
        <v>0</v>
      </c>
      <c r="DS396" s="469">
        <f t="shared" si="630"/>
        <v>0</v>
      </c>
      <c r="DT396" s="469">
        <f t="shared" si="631"/>
        <v>0</v>
      </c>
      <c r="DU396" s="101">
        <f t="shared" si="632"/>
        <v>0</v>
      </c>
      <c r="DV396" s="528">
        <f t="shared" si="633"/>
        <v>0</v>
      </c>
      <c r="DW396" s="529">
        <f t="shared" si="633"/>
        <v>0</v>
      </c>
      <c r="DX396" s="529">
        <f t="shared" si="633"/>
        <v>0</v>
      </c>
      <c r="DY396" s="530">
        <f t="shared" si="634"/>
        <v>0</v>
      </c>
      <c r="DZ396" s="528">
        <f t="shared" si="635"/>
        <v>0</v>
      </c>
      <c r="EA396" s="529">
        <f t="shared" si="635"/>
        <v>0</v>
      </c>
      <c r="EB396" s="529">
        <f t="shared" si="635"/>
        <v>0</v>
      </c>
      <c r="EC396" s="530">
        <f t="shared" si="636"/>
        <v>0</v>
      </c>
      <c r="ED396" s="528">
        <f t="shared" si="637"/>
        <v>0</v>
      </c>
      <c r="EE396" s="529">
        <f t="shared" si="637"/>
        <v>0</v>
      </c>
      <c r="EF396" s="529">
        <f t="shared" si="637"/>
        <v>0</v>
      </c>
      <c r="EG396" s="530">
        <f t="shared" si="638"/>
        <v>0</v>
      </c>
      <c r="EH396" s="528">
        <f t="shared" si="639"/>
        <v>0</v>
      </c>
      <c r="EI396" s="529">
        <f t="shared" si="640"/>
        <v>0</v>
      </c>
      <c r="EJ396" s="529">
        <f t="shared" si="641"/>
        <v>0</v>
      </c>
      <c r="EK396" s="530">
        <f t="shared" si="642"/>
        <v>0</v>
      </c>
      <c r="EL396" s="562"/>
      <c r="EM396" s="571">
        <f t="shared" si="643"/>
        <v>0</v>
      </c>
      <c r="EN396" s="572">
        <f t="shared" si="643"/>
        <v>0</v>
      </c>
      <c r="EO396" s="576">
        <f t="shared" si="643"/>
        <v>0</v>
      </c>
      <c r="EP396" s="578">
        <f t="shared" si="644"/>
        <v>0</v>
      </c>
      <c r="EQ396" s="571">
        <f t="shared" si="645"/>
        <v>0</v>
      </c>
      <c r="ER396" s="572">
        <f t="shared" si="645"/>
        <v>0</v>
      </c>
      <c r="ES396" s="573">
        <f t="shared" si="645"/>
        <v>0</v>
      </c>
      <c r="ET396" s="579">
        <f t="shared" si="646"/>
        <v>0</v>
      </c>
      <c r="EU396" s="577">
        <f t="shared" si="647"/>
        <v>0</v>
      </c>
      <c r="EV396" s="521">
        <f t="shared" si="648"/>
        <v>0</v>
      </c>
      <c r="EW396" s="525">
        <f t="shared" si="649"/>
        <v>0</v>
      </c>
      <c r="EX396" s="524">
        <f t="shared" si="650"/>
        <v>0</v>
      </c>
      <c r="EY396" s="509" t="str">
        <f t="shared" si="651"/>
        <v>○</v>
      </c>
      <c r="EZ396" s="486">
        <f t="shared" si="652"/>
        <v>0</v>
      </c>
      <c r="FA396" s="482">
        <f t="shared" si="652"/>
        <v>0</v>
      </c>
      <c r="FB396" s="482">
        <f t="shared" si="652"/>
        <v>0</v>
      </c>
      <c r="FC396" s="536">
        <f t="shared" si="653"/>
        <v>0</v>
      </c>
      <c r="FD396" s="101">
        <f t="shared" si="654"/>
        <v>0</v>
      </c>
      <c r="FE396" s="846">
        <f t="shared" si="655"/>
        <v>0</v>
      </c>
      <c r="FF396" s="847">
        <f t="shared" si="656"/>
        <v>0</v>
      </c>
      <c r="FG396" s="101" t="str">
        <f t="shared" si="657"/>
        <v/>
      </c>
      <c r="FH396" s="185" t="str">
        <f t="shared" si="658"/>
        <v/>
      </c>
      <c r="FI396" s="184" t="str">
        <f t="shared" si="658"/>
        <v/>
      </c>
      <c r="FJ396" s="848" t="str">
        <f t="shared" si="658"/>
        <v/>
      </c>
      <c r="FK396" s="508"/>
      <c r="FL396" s="498"/>
      <c r="FM396" s="499"/>
      <c r="FN396" s="849">
        <f t="shared" si="659"/>
        <v>0</v>
      </c>
      <c r="FO396" s="511" t="str">
        <f t="shared" si="660"/>
        <v/>
      </c>
      <c r="FP396" s="528" t="str">
        <f t="shared" si="661"/>
        <v/>
      </c>
      <c r="FQ396" s="529" t="str">
        <f t="shared" si="662"/>
        <v/>
      </c>
      <c r="FR396" s="529" t="str">
        <f t="shared" si="663"/>
        <v/>
      </c>
      <c r="FS396" s="530">
        <f t="shared" si="664"/>
        <v>0</v>
      </c>
      <c r="FT396" s="510"/>
    </row>
    <row r="397" spans="1:176" s="3" customFormat="1" ht="18" customHeight="1">
      <c r="A397" s="619" t="str">
        <f t="shared" si="557"/>
        <v/>
      </c>
      <c r="B397" s="448">
        <f t="shared" si="665"/>
        <v>0</v>
      </c>
      <c r="C397" s="1114" t="str">
        <f t="shared" si="558"/>
        <v>授業料</v>
      </c>
      <c r="D397" s="1114" t="str">
        <f t="shared" si="559"/>
        <v>入学金</v>
      </c>
      <c r="E397" s="448">
        <f t="shared" si="666"/>
        <v>0</v>
      </c>
      <c r="F397" s="619">
        <f t="shared" si="560"/>
        <v>0</v>
      </c>
      <c r="G397" s="539">
        <f t="shared" si="561"/>
        <v>380</v>
      </c>
      <c r="H397" s="844"/>
      <c r="I397" s="845"/>
      <c r="J397" s="187"/>
      <c r="K397" s="188"/>
      <c r="L397" s="188"/>
      <c r="M397" s="186"/>
      <c r="N397" s="97"/>
      <c r="O397" s="98"/>
      <c r="P397" s="187"/>
      <c r="Q397" s="188"/>
      <c r="R397" s="186"/>
      <c r="S397" s="99"/>
      <c r="T397" s="97"/>
      <c r="U397" s="741"/>
      <c r="V397" s="101" t="str">
        <f>IF(OR($R$5="",$T$5="",$J397="",$O397="",$U397=""),"",IF(ISERROR(VLOOKUP($C397,参照!$P$4:$V$112,5,FALSE)),0,VLOOKUP($C397,参照!$P$4:$V$112,5,FALSE)))</f>
        <v/>
      </c>
      <c r="W397" s="100"/>
      <c r="X397" s="102" t="str">
        <f>IF(OR($R$5="",$T$5="",$J397="",$O397="",$W397=""),"",IF(ISERROR(VLOOKUP($D397,参照!$P$4:$V$112,5,FALSE)),0,VLOOKUP($D397,参照!$P$4:$V$112,5,FALSE)))</f>
        <v/>
      </c>
      <c r="Y397" s="182" t="str">
        <f t="shared" si="562"/>
        <v/>
      </c>
      <c r="Z397" s="182" t="str">
        <f t="shared" si="563"/>
        <v/>
      </c>
      <c r="AA397" s="468"/>
      <c r="AB397" s="536">
        <f t="shared" si="564"/>
        <v>0</v>
      </c>
      <c r="AC397" s="854"/>
      <c r="AD397" s="738">
        <f t="shared" si="565"/>
        <v>0</v>
      </c>
      <c r="AE397" s="103" t="str">
        <f t="shared" si="566"/>
        <v/>
      </c>
      <c r="AF397" s="468" t="str">
        <f t="shared" si="567"/>
        <v/>
      </c>
      <c r="AG397" s="469" t="str">
        <f t="shared" si="568"/>
        <v/>
      </c>
      <c r="AH397" s="102" t="str">
        <f t="shared" si="568"/>
        <v/>
      </c>
      <c r="AI397" s="855"/>
      <c r="AJ397" s="588"/>
      <c r="AK397" s="102" t="str">
        <f t="shared" si="569"/>
        <v/>
      </c>
      <c r="AL397" s="856"/>
      <c r="AM397" s="469">
        <f t="shared" si="570"/>
        <v>0</v>
      </c>
      <c r="AN397" s="469">
        <f t="shared" si="571"/>
        <v>0</v>
      </c>
      <c r="AO397" s="469">
        <f t="shared" si="572"/>
        <v>0</v>
      </c>
      <c r="AP397" s="590">
        <f t="shared" si="573"/>
        <v>0</v>
      </c>
      <c r="AQ397" s="474"/>
      <c r="AR397" s="104" t="str">
        <f t="shared" si="574"/>
        <v/>
      </c>
      <c r="AS397" s="856"/>
      <c r="AT397" s="469">
        <f t="shared" si="575"/>
        <v>0</v>
      </c>
      <c r="AU397" s="469">
        <f t="shared" si="576"/>
        <v>0</v>
      </c>
      <c r="AV397" s="469">
        <f t="shared" si="577"/>
        <v>0</v>
      </c>
      <c r="AW397" s="590">
        <f t="shared" si="578"/>
        <v>0</v>
      </c>
      <c r="AX397" s="474"/>
      <c r="AY397" s="102" t="str">
        <f t="shared" si="579"/>
        <v/>
      </c>
      <c r="AZ397" s="856"/>
      <c r="BA397" s="469">
        <f t="shared" si="580"/>
        <v>0</v>
      </c>
      <c r="BB397" s="469">
        <f t="shared" si="581"/>
        <v>0</v>
      </c>
      <c r="BC397" s="469">
        <f t="shared" si="582"/>
        <v>0</v>
      </c>
      <c r="BD397" s="590">
        <f t="shared" si="583"/>
        <v>0</v>
      </c>
      <c r="BE397" s="484" t="str">
        <f t="shared" si="584"/>
        <v>○</v>
      </c>
      <c r="BF397" s="486">
        <f t="shared" si="585"/>
        <v>0</v>
      </c>
      <c r="BG397" s="482">
        <f t="shared" si="585"/>
        <v>0</v>
      </c>
      <c r="BH397" s="482">
        <f t="shared" si="585"/>
        <v>0</v>
      </c>
      <c r="BI397" s="483">
        <f t="shared" si="586"/>
        <v>0</v>
      </c>
      <c r="BJ397" s="528">
        <f t="shared" si="587"/>
        <v>0</v>
      </c>
      <c r="BK397" s="529">
        <f t="shared" si="587"/>
        <v>0</v>
      </c>
      <c r="BL397" s="529">
        <f t="shared" si="587"/>
        <v>0</v>
      </c>
      <c r="BM397" s="530">
        <f t="shared" si="588"/>
        <v>0</v>
      </c>
      <c r="BN397" s="528">
        <f t="shared" si="589"/>
        <v>0</v>
      </c>
      <c r="BO397" s="529">
        <f t="shared" si="590"/>
        <v>0</v>
      </c>
      <c r="BP397" s="529">
        <f t="shared" si="591"/>
        <v>0</v>
      </c>
      <c r="BQ397" s="530">
        <f t="shared" si="592"/>
        <v>0</v>
      </c>
      <c r="BR397" s="528">
        <f t="shared" si="593"/>
        <v>0</v>
      </c>
      <c r="BS397" s="529">
        <f t="shared" si="593"/>
        <v>0</v>
      </c>
      <c r="BT397" s="529">
        <f t="shared" si="593"/>
        <v>0</v>
      </c>
      <c r="BU397" s="530">
        <f t="shared" si="594"/>
        <v>0</v>
      </c>
      <c r="BV397" s="528">
        <f t="shared" si="595"/>
        <v>0</v>
      </c>
      <c r="BW397" s="529">
        <f t="shared" si="596"/>
        <v>0</v>
      </c>
      <c r="BX397" s="529">
        <f t="shared" si="597"/>
        <v>0</v>
      </c>
      <c r="BY397" s="530">
        <f t="shared" si="598"/>
        <v>0</v>
      </c>
      <c r="BZ397" s="560" t="str">
        <f t="shared" si="599"/>
        <v/>
      </c>
      <c r="CA397" s="184" t="str">
        <f t="shared" si="599"/>
        <v/>
      </c>
      <c r="CB397" s="183" t="str">
        <f t="shared" si="599"/>
        <v/>
      </c>
      <c r="CC397" s="185" t="str">
        <f t="shared" si="600"/>
        <v/>
      </c>
      <c r="CD397" s="184" t="str">
        <f t="shared" si="600"/>
        <v/>
      </c>
      <c r="CE397" s="183" t="str">
        <f t="shared" si="600"/>
        <v/>
      </c>
      <c r="CF397" s="447"/>
      <c r="CG397" s="482" t="str">
        <f t="shared" si="601"/>
        <v>－</v>
      </c>
      <c r="CH397" s="469"/>
      <c r="CI397" s="561"/>
      <c r="CJ397" s="468" t="str">
        <f t="shared" si="602"/>
        <v/>
      </c>
      <c r="CK397" s="469" t="str">
        <f t="shared" si="603"/>
        <v/>
      </c>
      <c r="CL397" s="102" t="str">
        <f t="shared" si="604"/>
        <v/>
      </c>
      <c r="CM397" s="468" t="str">
        <f t="shared" si="605"/>
        <v/>
      </c>
      <c r="CN397" s="469" t="str">
        <f t="shared" si="606"/>
        <v/>
      </c>
      <c r="CO397" s="102" t="str">
        <f t="shared" si="607"/>
        <v/>
      </c>
      <c r="CP397" s="468" t="str">
        <f t="shared" si="608"/>
        <v/>
      </c>
      <c r="CQ397" s="469" t="str">
        <f t="shared" si="608"/>
        <v/>
      </c>
      <c r="CR397" s="102" t="str">
        <f t="shared" si="608"/>
        <v/>
      </c>
      <c r="CS397" s="468" t="str">
        <f t="shared" si="609"/>
        <v/>
      </c>
      <c r="CT397" s="469" t="str">
        <f t="shared" si="610"/>
        <v/>
      </c>
      <c r="CU397" s="469" t="str">
        <f t="shared" si="611"/>
        <v/>
      </c>
      <c r="CV397" s="105" t="str">
        <f t="shared" si="612"/>
        <v/>
      </c>
      <c r="CW397" s="856"/>
      <c r="CX397" s="469">
        <f t="shared" si="613"/>
        <v>0</v>
      </c>
      <c r="CY397" s="469">
        <f t="shared" si="614"/>
        <v>0</v>
      </c>
      <c r="CZ397" s="469">
        <f t="shared" si="615"/>
        <v>0</v>
      </c>
      <c r="DA397" s="590">
        <f t="shared" si="616"/>
        <v>0</v>
      </c>
      <c r="DB397" s="474"/>
      <c r="DC397" s="604">
        <f t="shared" si="617"/>
        <v>0</v>
      </c>
      <c r="DD397" s="184">
        <f t="shared" si="618"/>
        <v>0</v>
      </c>
      <c r="DE397" s="605">
        <f t="shared" si="619"/>
        <v>0</v>
      </c>
      <c r="DF397" s="104" t="str">
        <f t="shared" si="620"/>
        <v/>
      </c>
      <c r="DG397" s="856"/>
      <c r="DH397" s="469">
        <f t="shared" si="621"/>
        <v>0</v>
      </c>
      <c r="DI397" s="469">
        <f t="shared" si="622"/>
        <v>0</v>
      </c>
      <c r="DJ397" s="469">
        <f t="shared" si="623"/>
        <v>0</v>
      </c>
      <c r="DK397" s="590">
        <f t="shared" si="624"/>
        <v>0</v>
      </c>
      <c r="DL397" s="474"/>
      <c r="DM397" s="604">
        <f t="shared" si="625"/>
        <v>0</v>
      </c>
      <c r="DN397" s="184">
        <f t="shared" si="626"/>
        <v>0</v>
      </c>
      <c r="DO397" s="605">
        <f t="shared" si="627"/>
        <v>0</v>
      </c>
      <c r="DP397" s="104" t="str">
        <f t="shared" si="628"/>
        <v/>
      </c>
      <c r="DQ397" s="856"/>
      <c r="DR397" s="469">
        <f t="shared" si="629"/>
        <v>0</v>
      </c>
      <c r="DS397" s="469">
        <f t="shared" si="630"/>
        <v>0</v>
      </c>
      <c r="DT397" s="469">
        <f t="shared" si="631"/>
        <v>0</v>
      </c>
      <c r="DU397" s="101">
        <f t="shared" si="632"/>
        <v>0</v>
      </c>
      <c r="DV397" s="528">
        <f t="shared" si="633"/>
        <v>0</v>
      </c>
      <c r="DW397" s="529">
        <f t="shared" si="633"/>
        <v>0</v>
      </c>
      <c r="DX397" s="529">
        <f t="shared" si="633"/>
        <v>0</v>
      </c>
      <c r="DY397" s="530">
        <f t="shared" si="634"/>
        <v>0</v>
      </c>
      <c r="DZ397" s="528">
        <f t="shared" si="635"/>
        <v>0</v>
      </c>
      <c r="EA397" s="529">
        <f t="shared" si="635"/>
        <v>0</v>
      </c>
      <c r="EB397" s="529">
        <f t="shared" si="635"/>
        <v>0</v>
      </c>
      <c r="EC397" s="530">
        <f t="shared" si="636"/>
        <v>0</v>
      </c>
      <c r="ED397" s="528">
        <f t="shared" si="637"/>
        <v>0</v>
      </c>
      <c r="EE397" s="529">
        <f t="shared" si="637"/>
        <v>0</v>
      </c>
      <c r="EF397" s="529">
        <f t="shared" si="637"/>
        <v>0</v>
      </c>
      <c r="EG397" s="530">
        <f t="shared" si="638"/>
        <v>0</v>
      </c>
      <c r="EH397" s="528">
        <f t="shared" si="639"/>
        <v>0</v>
      </c>
      <c r="EI397" s="529">
        <f t="shared" si="640"/>
        <v>0</v>
      </c>
      <c r="EJ397" s="529">
        <f t="shared" si="641"/>
        <v>0</v>
      </c>
      <c r="EK397" s="530">
        <f t="shared" si="642"/>
        <v>0</v>
      </c>
      <c r="EL397" s="562"/>
      <c r="EM397" s="571">
        <f t="shared" si="643"/>
        <v>0</v>
      </c>
      <c r="EN397" s="572">
        <f t="shared" si="643"/>
        <v>0</v>
      </c>
      <c r="EO397" s="576">
        <f t="shared" si="643"/>
        <v>0</v>
      </c>
      <c r="EP397" s="578">
        <f t="shared" si="644"/>
        <v>0</v>
      </c>
      <c r="EQ397" s="571">
        <f t="shared" si="645"/>
        <v>0</v>
      </c>
      <c r="ER397" s="572">
        <f t="shared" si="645"/>
        <v>0</v>
      </c>
      <c r="ES397" s="573">
        <f t="shared" si="645"/>
        <v>0</v>
      </c>
      <c r="ET397" s="579">
        <f t="shared" si="646"/>
        <v>0</v>
      </c>
      <c r="EU397" s="577">
        <f t="shared" si="647"/>
        <v>0</v>
      </c>
      <c r="EV397" s="521">
        <f t="shared" si="648"/>
        <v>0</v>
      </c>
      <c r="EW397" s="525">
        <f t="shared" si="649"/>
        <v>0</v>
      </c>
      <c r="EX397" s="524">
        <f t="shared" si="650"/>
        <v>0</v>
      </c>
      <c r="EY397" s="509" t="str">
        <f t="shared" si="651"/>
        <v>○</v>
      </c>
      <c r="EZ397" s="486">
        <f t="shared" si="652"/>
        <v>0</v>
      </c>
      <c r="FA397" s="482">
        <f t="shared" si="652"/>
        <v>0</v>
      </c>
      <c r="FB397" s="482">
        <f t="shared" si="652"/>
        <v>0</v>
      </c>
      <c r="FC397" s="536">
        <f t="shared" si="653"/>
        <v>0</v>
      </c>
      <c r="FD397" s="101">
        <f t="shared" si="654"/>
        <v>0</v>
      </c>
      <c r="FE397" s="846">
        <f t="shared" si="655"/>
        <v>0</v>
      </c>
      <c r="FF397" s="847">
        <f t="shared" si="656"/>
        <v>0</v>
      </c>
      <c r="FG397" s="101" t="str">
        <f t="shared" si="657"/>
        <v/>
      </c>
      <c r="FH397" s="185" t="str">
        <f t="shared" si="658"/>
        <v/>
      </c>
      <c r="FI397" s="184" t="str">
        <f t="shared" si="658"/>
        <v/>
      </c>
      <c r="FJ397" s="848" t="str">
        <f t="shared" si="658"/>
        <v/>
      </c>
      <c r="FK397" s="508"/>
      <c r="FL397" s="498"/>
      <c r="FM397" s="499"/>
      <c r="FN397" s="849">
        <f t="shared" si="659"/>
        <v>0</v>
      </c>
      <c r="FO397" s="511" t="str">
        <f t="shared" si="660"/>
        <v/>
      </c>
      <c r="FP397" s="528" t="str">
        <f t="shared" si="661"/>
        <v/>
      </c>
      <c r="FQ397" s="529" t="str">
        <f t="shared" si="662"/>
        <v/>
      </c>
      <c r="FR397" s="529" t="str">
        <f t="shared" si="663"/>
        <v/>
      </c>
      <c r="FS397" s="530">
        <f t="shared" si="664"/>
        <v>0</v>
      </c>
      <c r="FT397" s="510"/>
    </row>
    <row r="398" spans="1:176" s="3" customFormat="1" ht="18" customHeight="1">
      <c r="A398" s="619" t="str">
        <f t="shared" si="557"/>
        <v/>
      </c>
      <c r="B398" s="448">
        <f t="shared" si="665"/>
        <v>0</v>
      </c>
      <c r="C398" s="1114" t="str">
        <f t="shared" si="558"/>
        <v>授業料</v>
      </c>
      <c r="D398" s="1114" t="str">
        <f t="shared" si="559"/>
        <v>入学金</v>
      </c>
      <c r="E398" s="448">
        <f t="shared" si="666"/>
        <v>0</v>
      </c>
      <c r="F398" s="619">
        <f t="shared" si="560"/>
        <v>0</v>
      </c>
      <c r="G398" s="539">
        <f t="shared" si="561"/>
        <v>381</v>
      </c>
      <c r="H398" s="844"/>
      <c r="I398" s="845"/>
      <c r="J398" s="187"/>
      <c r="K398" s="188"/>
      <c r="L398" s="188"/>
      <c r="M398" s="186"/>
      <c r="N398" s="97"/>
      <c r="O398" s="98"/>
      <c r="P398" s="187"/>
      <c r="Q398" s="188"/>
      <c r="R398" s="186"/>
      <c r="S398" s="99"/>
      <c r="T398" s="97"/>
      <c r="U398" s="741"/>
      <c r="V398" s="101" t="str">
        <f>IF(OR($R$5="",$T$5="",$J398="",$O398="",$U398=""),"",IF(ISERROR(VLOOKUP($C398,参照!$P$4:$V$112,5,FALSE)),0,VLOOKUP($C398,参照!$P$4:$V$112,5,FALSE)))</f>
        <v/>
      </c>
      <c r="W398" s="100"/>
      <c r="X398" s="102" t="str">
        <f>IF(OR($R$5="",$T$5="",$J398="",$O398="",$W398=""),"",IF(ISERROR(VLOOKUP($D398,参照!$P$4:$V$112,5,FALSE)),0,VLOOKUP($D398,参照!$P$4:$V$112,5,FALSE)))</f>
        <v/>
      </c>
      <c r="Y398" s="182" t="str">
        <f t="shared" si="562"/>
        <v/>
      </c>
      <c r="Z398" s="182" t="str">
        <f t="shared" si="563"/>
        <v/>
      </c>
      <c r="AA398" s="468"/>
      <c r="AB398" s="536">
        <f t="shared" si="564"/>
        <v>0</v>
      </c>
      <c r="AC398" s="854"/>
      <c r="AD398" s="738">
        <f t="shared" si="565"/>
        <v>0</v>
      </c>
      <c r="AE398" s="103" t="str">
        <f t="shared" si="566"/>
        <v/>
      </c>
      <c r="AF398" s="468" t="str">
        <f t="shared" si="567"/>
        <v/>
      </c>
      <c r="AG398" s="469" t="str">
        <f t="shared" si="568"/>
        <v/>
      </c>
      <c r="AH398" s="102" t="str">
        <f t="shared" si="568"/>
        <v/>
      </c>
      <c r="AI398" s="855"/>
      <c r="AJ398" s="588"/>
      <c r="AK398" s="102" t="str">
        <f t="shared" si="569"/>
        <v/>
      </c>
      <c r="AL398" s="856"/>
      <c r="AM398" s="469">
        <f t="shared" si="570"/>
        <v>0</v>
      </c>
      <c r="AN398" s="469">
        <f t="shared" si="571"/>
        <v>0</v>
      </c>
      <c r="AO398" s="469">
        <f t="shared" si="572"/>
        <v>0</v>
      </c>
      <c r="AP398" s="590">
        <f t="shared" si="573"/>
        <v>0</v>
      </c>
      <c r="AQ398" s="474"/>
      <c r="AR398" s="104" t="str">
        <f t="shared" si="574"/>
        <v/>
      </c>
      <c r="AS398" s="856"/>
      <c r="AT398" s="469">
        <f t="shared" si="575"/>
        <v>0</v>
      </c>
      <c r="AU398" s="469">
        <f t="shared" si="576"/>
        <v>0</v>
      </c>
      <c r="AV398" s="469">
        <f t="shared" si="577"/>
        <v>0</v>
      </c>
      <c r="AW398" s="590">
        <f t="shared" si="578"/>
        <v>0</v>
      </c>
      <c r="AX398" s="474"/>
      <c r="AY398" s="102" t="str">
        <f t="shared" si="579"/>
        <v/>
      </c>
      <c r="AZ398" s="856"/>
      <c r="BA398" s="469">
        <f t="shared" si="580"/>
        <v>0</v>
      </c>
      <c r="BB398" s="469">
        <f t="shared" si="581"/>
        <v>0</v>
      </c>
      <c r="BC398" s="469">
        <f t="shared" si="582"/>
        <v>0</v>
      </c>
      <c r="BD398" s="590">
        <f t="shared" si="583"/>
        <v>0</v>
      </c>
      <c r="BE398" s="484" t="str">
        <f t="shared" si="584"/>
        <v>○</v>
      </c>
      <c r="BF398" s="486">
        <f t="shared" si="585"/>
        <v>0</v>
      </c>
      <c r="BG398" s="482">
        <f t="shared" si="585"/>
        <v>0</v>
      </c>
      <c r="BH398" s="482">
        <f t="shared" si="585"/>
        <v>0</v>
      </c>
      <c r="BI398" s="483">
        <f t="shared" si="586"/>
        <v>0</v>
      </c>
      <c r="BJ398" s="528">
        <f t="shared" si="587"/>
        <v>0</v>
      </c>
      <c r="BK398" s="529">
        <f t="shared" si="587"/>
        <v>0</v>
      </c>
      <c r="BL398" s="529">
        <f t="shared" si="587"/>
        <v>0</v>
      </c>
      <c r="BM398" s="530">
        <f t="shared" si="588"/>
        <v>0</v>
      </c>
      <c r="BN398" s="528">
        <f t="shared" si="589"/>
        <v>0</v>
      </c>
      <c r="BO398" s="529">
        <f t="shared" si="590"/>
        <v>0</v>
      </c>
      <c r="BP398" s="529">
        <f t="shared" si="591"/>
        <v>0</v>
      </c>
      <c r="BQ398" s="530">
        <f t="shared" si="592"/>
        <v>0</v>
      </c>
      <c r="BR398" s="528">
        <f t="shared" si="593"/>
        <v>0</v>
      </c>
      <c r="BS398" s="529">
        <f t="shared" si="593"/>
        <v>0</v>
      </c>
      <c r="BT398" s="529">
        <f t="shared" si="593"/>
        <v>0</v>
      </c>
      <c r="BU398" s="530">
        <f t="shared" si="594"/>
        <v>0</v>
      </c>
      <c r="BV398" s="528">
        <f t="shared" si="595"/>
        <v>0</v>
      </c>
      <c r="BW398" s="529">
        <f t="shared" si="596"/>
        <v>0</v>
      </c>
      <c r="BX398" s="529">
        <f t="shared" si="597"/>
        <v>0</v>
      </c>
      <c r="BY398" s="530">
        <f t="shared" si="598"/>
        <v>0</v>
      </c>
      <c r="BZ398" s="560" t="str">
        <f t="shared" si="599"/>
        <v/>
      </c>
      <c r="CA398" s="184" t="str">
        <f t="shared" si="599"/>
        <v/>
      </c>
      <c r="CB398" s="183" t="str">
        <f t="shared" si="599"/>
        <v/>
      </c>
      <c r="CC398" s="185" t="str">
        <f t="shared" si="600"/>
        <v/>
      </c>
      <c r="CD398" s="184" t="str">
        <f t="shared" si="600"/>
        <v/>
      </c>
      <c r="CE398" s="183" t="str">
        <f t="shared" si="600"/>
        <v/>
      </c>
      <c r="CF398" s="447"/>
      <c r="CG398" s="482" t="str">
        <f t="shared" si="601"/>
        <v>－</v>
      </c>
      <c r="CH398" s="469"/>
      <c r="CI398" s="561"/>
      <c r="CJ398" s="468" t="str">
        <f t="shared" si="602"/>
        <v/>
      </c>
      <c r="CK398" s="469" t="str">
        <f t="shared" si="603"/>
        <v/>
      </c>
      <c r="CL398" s="102" t="str">
        <f t="shared" si="604"/>
        <v/>
      </c>
      <c r="CM398" s="468" t="str">
        <f t="shared" si="605"/>
        <v/>
      </c>
      <c r="CN398" s="469" t="str">
        <f t="shared" si="606"/>
        <v/>
      </c>
      <c r="CO398" s="102" t="str">
        <f t="shared" si="607"/>
        <v/>
      </c>
      <c r="CP398" s="468" t="str">
        <f t="shared" si="608"/>
        <v/>
      </c>
      <c r="CQ398" s="469" t="str">
        <f t="shared" si="608"/>
        <v/>
      </c>
      <c r="CR398" s="102" t="str">
        <f t="shared" si="608"/>
        <v/>
      </c>
      <c r="CS398" s="468" t="str">
        <f t="shared" si="609"/>
        <v/>
      </c>
      <c r="CT398" s="469" t="str">
        <f t="shared" si="610"/>
        <v/>
      </c>
      <c r="CU398" s="469" t="str">
        <f t="shared" si="611"/>
        <v/>
      </c>
      <c r="CV398" s="105" t="str">
        <f t="shared" si="612"/>
        <v/>
      </c>
      <c r="CW398" s="856"/>
      <c r="CX398" s="469">
        <f t="shared" si="613"/>
        <v>0</v>
      </c>
      <c r="CY398" s="469">
        <f t="shared" si="614"/>
        <v>0</v>
      </c>
      <c r="CZ398" s="469">
        <f t="shared" si="615"/>
        <v>0</v>
      </c>
      <c r="DA398" s="590">
        <f t="shared" si="616"/>
        <v>0</v>
      </c>
      <c r="DB398" s="474"/>
      <c r="DC398" s="604">
        <f t="shared" si="617"/>
        <v>0</v>
      </c>
      <c r="DD398" s="184">
        <f t="shared" si="618"/>
        <v>0</v>
      </c>
      <c r="DE398" s="605">
        <f t="shared" si="619"/>
        <v>0</v>
      </c>
      <c r="DF398" s="104" t="str">
        <f t="shared" si="620"/>
        <v/>
      </c>
      <c r="DG398" s="856"/>
      <c r="DH398" s="469">
        <f t="shared" si="621"/>
        <v>0</v>
      </c>
      <c r="DI398" s="469">
        <f t="shared" si="622"/>
        <v>0</v>
      </c>
      <c r="DJ398" s="469">
        <f t="shared" si="623"/>
        <v>0</v>
      </c>
      <c r="DK398" s="590">
        <f t="shared" si="624"/>
        <v>0</v>
      </c>
      <c r="DL398" s="474"/>
      <c r="DM398" s="604">
        <f t="shared" si="625"/>
        <v>0</v>
      </c>
      <c r="DN398" s="184">
        <f t="shared" si="626"/>
        <v>0</v>
      </c>
      <c r="DO398" s="605">
        <f t="shared" si="627"/>
        <v>0</v>
      </c>
      <c r="DP398" s="104" t="str">
        <f t="shared" si="628"/>
        <v/>
      </c>
      <c r="DQ398" s="856"/>
      <c r="DR398" s="469">
        <f t="shared" si="629"/>
        <v>0</v>
      </c>
      <c r="DS398" s="469">
        <f t="shared" si="630"/>
        <v>0</v>
      </c>
      <c r="DT398" s="469">
        <f t="shared" si="631"/>
        <v>0</v>
      </c>
      <c r="DU398" s="101">
        <f t="shared" si="632"/>
        <v>0</v>
      </c>
      <c r="DV398" s="528">
        <f t="shared" si="633"/>
        <v>0</v>
      </c>
      <c r="DW398" s="529">
        <f t="shared" si="633"/>
        <v>0</v>
      </c>
      <c r="DX398" s="529">
        <f t="shared" si="633"/>
        <v>0</v>
      </c>
      <c r="DY398" s="530">
        <f t="shared" si="634"/>
        <v>0</v>
      </c>
      <c r="DZ398" s="528">
        <f t="shared" si="635"/>
        <v>0</v>
      </c>
      <c r="EA398" s="529">
        <f t="shared" si="635"/>
        <v>0</v>
      </c>
      <c r="EB398" s="529">
        <f t="shared" si="635"/>
        <v>0</v>
      </c>
      <c r="EC398" s="530">
        <f t="shared" si="636"/>
        <v>0</v>
      </c>
      <c r="ED398" s="528">
        <f t="shared" si="637"/>
        <v>0</v>
      </c>
      <c r="EE398" s="529">
        <f t="shared" si="637"/>
        <v>0</v>
      </c>
      <c r="EF398" s="529">
        <f t="shared" si="637"/>
        <v>0</v>
      </c>
      <c r="EG398" s="530">
        <f t="shared" si="638"/>
        <v>0</v>
      </c>
      <c r="EH398" s="528">
        <f t="shared" si="639"/>
        <v>0</v>
      </c>
      <c r="EI398" s="529">
        <f t="shared" si="640"/>
        <v>0</v>
      </c>
      <c r="EJ398" s="529">
        <f t="shared" si="641"/>
        <v>0</v>
      </c>
      <c r="EK398" s="530">
        <f t="shared" si="642"/>
        <v>0</v>
      </c>
      <c r="EL398" s="562"/>
      <c r="EM398" s="571">
        <f t="shared" si="643"/>
        <v>0</v>
      </c>
      <c r="EN398" s="572">
        <f t="shared" si="643"/>
        <v>0</v>
      </c>
      <c r="EO398" s="576">
        <f t="shared" si="643"/>
        <v>0</v>
      </c>
      <c r="EP398" s="578">
        <f t="shared" si="644"/>
        <v>0</v>
      </c>
      <c r="EQ398" s="571">
        <f t="shared" si="645"/>
        <v>0</v>
      </c>
      <c r="ER398" s="572">
        <f t="shared" si="645"/>
        <v>0</v>
      </c>
      <c r="ES398" s="573">
        <f t="shared" si="645"/>
        <v>0</v>
      </c>
      <c r="ET398" s="579">
        <f t="shared" si="646"/>
        <v>0</v>
      </c>
      <c r="EU398" s="577">
        <f t="shared" si="647"/>
        <v>0</v>
      </c>
      <c r="EV398" s="521">
        <f t="shared" si="648"/>
        <v>0</v>
      </c>
      <c r="EW398" s="525">
        <f t="shared" si="649"/>
        <v>0</v>
      </c>
      <c r="EX398" s="524">
        <f t="shared" si="650"/>
        <v>0</v>
      </c>
      <c r="EY398" s="509" t="str">
        <f t="shared" si="651"/>
        <v>○</v>
      </c>
      <c r="EZ398" s="486">
        <f t="shared" si="652"/>
        <v>0</v>
      </c>
      <c r="FA398" s="482">
        <f t="shared" si="652"/>
        <v>0</v>
      </c>
      <c r="FB398" s="482">
        <f t="shared" si="652"/>
        <v>0</v>
      </c>
      <c r="FC398" s="536">
        <f t="shared" si="653"/>
        <v>0</v>
      </c>
      <c r="FD398" s="101">
        <f t="shared" si="654"/>
        <v>0</v>
      </c>
      <c r="FE398" s="846">
        <f t="shared" si="655"/>
        <v>0</v>
      </c>
      <c r="FF398" s="847">
        <f t="shared" si="656"/>
        <v>0</v>
      </c>
      <c r="FG398" s="101" t="str">
        <f t="shared" si="657"/>
        <v/>
      </c>
      <c r="FH398" s="185" t="str">
        <f t="shared" si="658"/>
        <v/>
      </c>
      <c r="FI398" s="184" t="str">
        <f t="shared" si="658"/>
        <v/>
      </c>
      <c r="FJ398" s="848" t="str">
        <f t="shared" si="658"/>
        <v/>
      </c>
      <c r="FK398" s="508"/>
      <c r="FL398" s="498"/>
      <c r="FM398" s="499"/>
      <c r="FN398" s="849">
        <f t="shared" si="659"/>
        <v>0</v>
      </c>
      <c r="FO398" s="511" t="str">
        <f t="shared" si="660"/>
        <v/>
      </c>
      <c r="FP398" s="528" t="str">
        <f t="shared" si="661"/>
        <v/>
      </c>
      <c r="FQ398" s="529" t="str">
        <f t="shared" si="662"/>
        <v/>
      </c>
      <c r="FR398" s="529" t="str">
        <f t="shared" si="663"/>
        <v/>
      </c>
      <c r="FS398" s="530">
        <f t="shared" si="664"/>
        <v>0</v>
      </c>
      <c r="FT398" s="510"/>
    </row>
    <row r="399" spans="1:176" s="3" customFormat="1" ht="18" customHeight="1">
      <c r="A399" s="619" t="str">
        <f t="shared" si="557"/>
        <v/>
      </c>
      <c r="B399" s="448">
        <f t="shared" si="665"/>
        <v>0</v>
      </c>
      <c r="C399" s="1114" t="str">
        <f t="shared" si="558"/>
        <v>授業料</v>
      </c>
      <c r="D399" s="1114" t="str">
        <f t="shared" si="559"/>
        <v>入学金</v>
      </c>
      <c r="E399" s="448">
        <f t="shared" si="666"/>
        <v>0</v>
      </c>
      <c r="F399" s="619">
        <f t="shared" si="560"/>
        <v>0</v>
      </c>
      <c r="G399" s="539">
        <f t="shared" si="561"/>
        <v>382</v>
      </c>
      <c r="H399" s="844"/>
      <c r="I399" s="845"/>
      <c r="J399" s="187"/>
      <c r="K399" s="188"/>
      <c r="L399" s="188"/>
      <c r="M399" s="186"/>
      <c r="N399" s="97"/>
      <c r="O399" s="98"/>
      <c r="P399" s="187"/>
      <c r="Q399" s="188"/>
      <c r="R399" s="186"/>
      <c r="S399" s="99"/>
      <c r="T399" s="97"/>
      <c r="U399" s="741"/>
      <c r="V399" s="101" t="str">
        <f>IF(OR($R$5="",$T$5="",$J399="",$O399="",$U399=""),"",IF(ISERROR(VLOOKUP($C399,参照!$P$4:$V$112,5,FALSE)),0,VLOOKUP($C399,参照!$P$4:$V$112,5,FALSE)))</f>
        <v/>
      </c>
      <c r="W399" s="100"/>
      <c r="X399" s="102" t="str">
        <f>IF(OR($R$5="",$T$5="",$J399="",$O399="",$W399=""),"",IF(ISERROR(VLOOKUP($D399,参照!$P$4:$V$112,5,FALSE)),0,VLOOKUP($D399,参照!$P$4:$V$112,5,FALSE)))</f>
        <v/>
      </c>
      <c r="Y399" s="182" t="str">
        <f t="shared" si="562"/>
        <v/>
      </c>
      <c r="Z399" s="182" t="str">
        <f t="shared" si="563"/>
        <v/>
      </c>
      <c r="AA399" s="468"/>
      <c r="AB399" s="536">
        <f t="shared" si="564"/>
        <v>0</v>
      </c>
      <c r="AC399" s="854"/>
      <c r="AD399" s="738">
        <f t="shared" si="565"/>
        <v>0</v>
      </c>
      <c r="AE399" s="103" t="str">
        <f t="shared" si="566"/>
        <v/>
      </c>
      <c r="AF399" s="468" t="str">
        <f t="shared" si="567"/>
        <v/>
      </c>
      <c r="AG399" s="469" t="str">
        <f t="shared" si="568"/>
        <v/>
      </c>
      <c r="AH399" s="102" t="str">
        <f t="shared" si="568"/>
        <v/>
      </c>
      <c r="AI399" s="855"/>
      <c r="AJ399" s="588"/>
      <c r="AK399" s="102" t="str">
        <f t="shared" si="569"/>
        <v/>
      </c>
      <c r="AL399" s="856"/>
      <c r="AM399" s="469">
        <f t="shared" si="570"/>
        <v>0</v>
      </c>
      <c r="AN399" s="469">
        <f t="shared" si="571"/>
        <v>0</v>
      </c>
      <c r="AO399" s="469">
        <f t="shared" si="572"/>
        <v>0</v>
      </c>
      <c r="AP399" s="590">
        <f t="shared" si="573"/>
        <v>0</v>
      </c>
      <c r="AQ399" s="474"/>
      <c r="AR399" s="104" t="str">
        <f t="shared" si="574"/>
        <v/>
      </c>
      <c r="AS399" s="856"/>
      <c r="AT399" s="469">
        <f t="shared" si="575"/>
        <v>0</v>
      </c>
      <c r="AU399" s="469">
        <f t="shared" si="576"/>
        <v>0</v>
      </c>
      <c r="AV399" s="469">
        <f t="shared" si="577"/>
        <v>0</v>
      </c>
      <c r="AW399" s="590">
        <f t="shared" si="578"/>
        <v>0</v>
      </c>
      <c r="AX399" s="474"/>
      <c r="AY399" s="102" t="str">
        <f t="shared" si="579"/>
        <v/>
      </c>
      <c r="AZ399" s="856"/>
      <c r="BA399" s="469">
        <f t="shared" si="580"/>
        <v>0</v>
      </c>
      <c r="BB399" s="469">
        <f t="shared" si="581"/>
        <v>0</v>
      </c>
      <c r="BC399" s="469">
        <f t="shared" si="582"/>
        <v>0</v>
      </c>
      <c r="BD399" s="590">
        <f t="shared" si="583"/>
        <v>0</v>
      </c>
      <c r="BE399" s="484" t="str">
        <f t="shared" si="584"/>
        <v>○</v>
      </c>
      <c r="BF399" s="486">
        <f t="shared" si="585"/>
        <v>0</v>
      </c>
      <c r="BG399" s="482">
        <f t="shared" si="585"/>
        <v>0</v>
      </c>
      <c r="BH399" s="482">
        <f t="shared" si="585"/>
        <v>0</v>
      </c>
      <c r="BI399" s="483">
        <f t="shared" si="586"/>
        <v>0</v>
      </c>
      <c r="BJ399" s="528">
        <f t="shared" si="587"/>
        <v>0</v>
      </c>
      <c r="BK399" s="529">
        <f t="shared" si="587"/>
        <v>0</v>
      </c>
      <c r="BL399" s="529">
        <f t="shared" si="587"/>
        <v>0</v>
      </c>
      <c r="BM399" s="530">
        <f t="shared" si="588"/>
        <v>0</v>
      </c>
      <c r="BN399" s="528">
        <f t="shared" si="589"/>
        <v>0</v>
      </c>
      <c r="BO399" s="529">
        <f t="shared" si="590"/>
        <v>0</v>
      </c>
      <c r="BP399" s="529">
        <f t="shared" si="591"/>
        <v>0</v>
      </c>
      <c r="BQ399" s="530">
        <f t="shared" si="592"/>
        <v>0</v>
      </c>
      <c r="BR399" s="528">
        <f t="shared" si="593"/>
        <v>0</v>
      </c>
      <c r="BS399" s="529">
        <f t="shared" si="593"/>
        <v>0</v>
      </c>
      <c r="BT399" s="529">
        <f t="shared" si="593"/>
        <v>0</v>
      </c>
      <c r="BU399" s="530">
        <f t="shared" si="594"/>
        <v>0</v>
      </c>
      <c r="BV399" s="528">
        <f t="shared" si="595"/>
        <v>0</v>
      </c>
      <c r="BW399" s="529">
        <f t="shared" si="596"/>
        <v>0</v>
      </c>
      <c r="BX399" s="529">
        <f t="shared" si="597"/>
        <v>0</v>
      </c>
      <c r="BY399" s="530">
        <f t="shared" si="598"/>
        <v>0</v>
      </c>
      <c r="BZ399" s="560" t="str">
        <f t="shared" si="599"/>
        <v/>
      </c>
      <c r="CA399" s="184" t="str">
        <f t="shared" si="599"/>
        <v/>
      </c>
      <c r="CB399" s="183" t="str">
        <f t="shared" si="599"/>
        <v/>
      </c>
      <c r="CC399" s="185" t="str">
        <f t="shared" si="600"/>
        <v/>
      </c>
      <c r="CD399" s="184" t="str">
        <f t="shared" si="600"/>
        <v/>
      </c>
      <c r="CE399" s="183" t="str">
        <f t="shared" si="600"/>
        <v/>
      </c>
      <c r="CF399" s="447"/>
      <c r="CG399" s="482" t="str">
        <f t="shared" si="601"/>
        <v>－</v>
      </c>
      <c r="CH399" s="469"/>
      <c r="CI399" s="561"/>
      <c r="CJ399" s="468" t="str">
        <f t="shared" si="602"/>
        <v/>
      </c>
      <c r="CK399" s="469" t="str">
        <f t="shared" si="603"/>
        <v/>
      </c>
      <c r="CL399" s="102" t="str">
        <f t="shared" si="604"/>
        <v/>
      </c>
      <c r="CM399" s="468" t="str">
        <f t="shared" si="605"/>
        <v/>
      </c>
      <c r="CN399" s="469" t="str">
        <f t="shared" si="606"/>
        <v/>
      </c>
      <c r="CO399" s="102" t="str">
        <f t="shared" si="607"/>
        <v/>
      </c>
      <c r="CP399" s="468" t="str">
        <f t="shared" si="608"/>
        <v/>
      </c>
      <c r="CQ399" s="469" t="str">
        <f t="shared" si="608"/>
        <v/>
      </c>
      <c r="CR399" s="102" t="str">
        <f t="shared" si="608"/>
        <v/>
      </c>
      <c r="CS399" s="468" t="str">
        <f t="shared" si="609"/>
        <v/>
      </c>
      <c r="CT399" s="469" t="str">
        <f t="shared" si="610"/>
        <v/>
      </c>
      <c r="CU399" s="469" t="str">
        <f t="shared" si="611"/>
        <v/>
      </c>
      <c r="CV399" s="105" t="str">
        <f t="shared" si="612"/>
        <v/>
      </c>
      <c r="CW399" s="856"/>
      <c r="CX399" s="469">
        <f t="shared" si="613"/>
        <v>0</v>
      </c>
      <c r="CY399" s="469">
        <f t="shared" si="614"/>
        <v>0</v>
      </c>
      <c r="CZ399" s="469">
        <f t="shared" si="615"/>
        <v>0</v>
      </c>
      <c r="DA399" s="590">
        <f t="shared" si="616"/>
        <v>0</v>
      </c>
      <c r="DB399" s="474"/>
      <c r="DC399" s="604">
        <f t="shared" si="617"/>
        <v>0</v>
      </c>
      <c r="DD399" s="184">
        <f t="shared" si="618"/>
        <v>0</v>
      </c>
      <c r="DE399" s="605">
        <f t="shared" si="619"/>
        <v>0</v>
      </c>
      <c r="DF399" s="104" t="str">
        <f t="shared" si="620"/>
        <v/>
      </c>
      <c r="DG399" s="856"/>
      <c r="DH399" s="469">
        <f t="shared" si="621"/>
        <v>0</v>
      </c>
      <c r="DI399" s="469">
        <f t="shared" si="622"/>
        <v>0</v>
      </c>
      <c r="DJ399" s="469">
        <f t="shared" si="623"/>
        <v>0</v>
      </c>
      <c r="DK399" s="590">
        <f t="shared" si="624"/>
        <v>0</v>
      </c>
      <c r="DL399" s="474"/>
      <c r="DM399" s="604">
        <f t="shared" si="625"/>
        <v>0</v>
      </c>
      <c r="DN399" s="184">
        <f t="shared" si="626"/>
        <v>0</v>
      </c>
      <c r="DO399" s="605">
        <f t="shared" si="627"/>
        <v>0</v>
      </c>
      <c r="DP399" s="104" t="str">
        <f t="shared" si="628"/>
        <v/>
      </c>
      <c r="DQ399" s="856"/>
      <c r="DR399" s="469">
        <f t="shared" si="629"/>
        <v>0</v>
      </c>
      <c r="DS399" s="469">
        <f t="shared" si="630"/>
        <v>0</v>
      </c>
      <c r="DT399" s="469">
        <f t="shared" si="631"/>
        <v>0</v>
      </c>
      <c r="DU399" s="101">
        <f t="shared" si="632"/>
        <v>0</v>
      </c>
      <c r="DV399" s="528">
        <f t="shared" si="633"/>
        <v>0</v>
      </c>
      <c r="DW399" s="529">
        <f t="shared" si="633"/>
        <v>0</v>
      </c>
      <c r="DX399" s="529">
        <f t="shared" si="633"/>
        <v>0</v>
      </c>
      <c r="DY399" s="530">
        <f t="shared" si="634"/>
        <v>0</v>
      </c>
      <c r="DZ399" s="528">
        <f t="shared" si="635"/>
        <v>0</v>
      </c>
      <c r="EA399" s="529">
        <f t="shared" si="635"/>
        <v>0</v>
      </c>
      <c r="EB399" s="529">
        <f t="shared" si="635"/>
        <v>0</v>
      </c>
      <c r="EC399" s="530">
        <f t="shared" si="636"/>
        <v>0</v>
      </c>
      <c r="ED399" s="528">
        <f t="shared" si="637"/>
        <v>0</v>
      </c>
      <c r="EE399" s="529">
        <f t="shared" si="637"/>
        <v>0</v>
      </c>
      <c r="EF399" s="529">
        <f t="shared" si="637"/>
        <v>0</v>
      </c>
      <c r="EG399" s="530">
        <f t="shared" si="638"/>
        <v>0</v>
      </c>
      <c r="EH399" s="528">
        <f t="shared" si="639"/>
        <v>0</v>
      </c>
      <c r="EI399" s="529">
        <f t="shared" si="640"/>
        <v>0</v>
      </c>
      <c r="EJ399" s="529">
        <f t="shared" si="641"/>
        <v>0</v>
      </c>
      <c r="EK399" s="530">
        <f t="shared" si="642"/>
        <v>0</v>
      </c>
      <c r="EL399" s="562"/>
      <c r="EM399" s="571">
        <f t="shared" si="643"/>
        <v>0</v>
      </c>
      <c r="EN399" s="572">
        <f t="shared" si="643"/>
        <v>0</v>
      </c>
      <c r="EO399" s="576">
        <f t="shared" si="643"/>
        <v>0</v>
      </c>
      <c r="EP399" s="578">
        <f t="shared" si="644"/>
        <v>0</v>
      </c>
      <c r="EQ399" s="571">
        <f t="shared" si="645"/>
        <v>0</v>
      </c>
      <c r="ER399" s="572">
        <f t="shared" si="645"/>
        <v>0</v>
      </c>
      <c r="ES399" s="573">
        <f t="shared" si="645"/>
        <v>0</v>
      </c>
      <c r="ET399" s="579">
        <f t="shared" si="646"/>
        <v>0</v>
      </c>
      <c r="EU399" s="577">
        <f t="shared" si="647"/>
        <v>0</v>
      </c>
      <c r="EV399" s="521">
        <f t="shared" si="648"/>
        <v>0</v>
      </c>
      <c r="EW399" s="525">
        <f t="shared" si="649"/>
        <v>0</v>
      </c>
      <c r="EX399" s="524">
        <f t="shared" si="650"/>
        <v>0</v>
      </c>
      <c r="EY399" s="509" t="str">
        <f t="shared" si="651"/>
        <v>○</v>
      </c>
      <c r="EZ399" s="486">
        <f t="shared" si="652"/>
        <v>0</v>
      </c>
      <c r="FA399" s="482">
        <f t="shared" si="652"/>
        <v>0</v>
      </c>
      <c r="FB399" s="482">
        <f t="shared" si="652"/>
        <v>0</v>
      </c>
      <c r="FC399" s="536">
        <f t="shared" si="653"/>
        <v>0</v>
      </c>
      <c r="FD399" s="101">
        <f t="shared" si="654"/>
        <v>0</v>
      </c>
      <c r="FE399" s="846">
        <f t="shared" si="655"/>
        <v>0</v>
      </c>
      <c r="FF399" s="847">
        <f t="shared" si="656"/>
        <v>0</v>
      </c>
      <c r="FG399" s="101" t="str">
        <f t="shared" si="657"/>
        <v/>
      </c>
      <c r="FH399" s="185" t="str">
        <f t="shared" si="658"/>
        <v/>
      </c>
      <c r="FI399" s="184" t="str">
        <f t="shared" si="658"/>
        <v/>
      </c>
      <c r="FJ399" s="848" t="str">
        <f t="shared" si="658"/>
        <v/>
      </c>
      <c r="FK399" s="508"/>
      <c r="FL399" s="498"/>
      <c r="FM399" s="499"/>
      <c r="FN399" s="849">
        <f t="shared" si="659"/>
        <v>0</v>
      </c>
      <c r="FO399" s="511" t="str">
        <f t="shared" si="660"/>
        <v/>
      </c>
      <c r="FP399" s="528" t="str">
        <f t="shared" si="661"/>
        <v/>
      </c>
      <c r="FQ399" s="529" t="str">
        <f t="shared" si="662"/>
        <v/>
      </c>
      <c r="FR399" s="529" t="str">
        <f t="shared" si="663"/>
        <v/>
      </c>
      <c r="FS399" s="530">
        <f t="shared" si="664"/>
        <v>0</v>
      </c>
      <c r="FT399" s="510"/>
    </row>
    <row r="400" spans="1:176" s="3" customFormat="1" ht="18" customHeight="1">
      <c r="A400" s="619" t="str">
        <f t="shared" si="557"/>
        <v/>
      </c>
      <c r="B400" s="448">
        <f t="shared" si="665"/>
        <v>0</v>
      </c>
      <c r="C400" s="1114" t="str">
        <f t="shared" si="558"/>
        <v>授業料</v>
      </c>
      <c r="D400" s="1114" t="str">
        <f t="shared" si="559"/>
        <v>入学金</v>
      </c>
      <c r="E400" s="448">
        <f t="shared" si="666"/>
        <v>0</v>
      </c>
      <c r="F400" s="619">
        <f t="shared" si="560"/>
        <v>0</v>
      </c>
      <c r="G400" s="539">
        <f t="shared" si="561"/>
        <v>383</v>
      </c>
      <c r="H400" s="844"/>
      <c r="I400" s="845"/>
      <c r="J400" s="187"/>
      <c r="K400" s="188"/>
      <c r="L400" s="188"/>
      <c r="M400" s="186"/>
      <c r="N400" s="97"/>
      <c r="O400" s="98"/>
      <c r="P400" s="187"/>
      <c r="Q400" s="188"/>
      <c r="R400" s="186"/>
      <c r="S400" s="99"/>
      <c r="T400" s="97"/>
      <c r="U400" s="741"/>
      <c r="V400" s="101" t="str">
        <f>IF(OR($R$5="",$T$5="",$J400="",$O400="",$U400=""),"",IF(ISERROR(VLOOKUP($C400,参照!$P$4:$V$112,5,FALSE)),0,VLOOKUP($C400,参照!$P$4:$V$112,5,FALSE)))</f>
        <v/>
      </c>
      <c r="W400" s="100"/>
      <c r="X400" s="102" t="str">
        <f>IF(OR($R$5="",$T$5="",$J400="",$O400="",$W400=""),"",IF(ISERROR(VLOOKUP($D400,参照!$P$4:$V$112,5,FALSE)),0,VLOOKUP($D400,参照!$P$4:$V$112,5,FALSE)))</f>
        <v/>
      </c>
      <c r="Y400" s="182" t="str">
        <f t="shared" si="562"/>
        <v/>
      </c>
      <c r="Z400" s="182" t="str">
        <f t="shared" si="563"/>
        <v/>
      </c>
      <c r="AA400" s="468"/>
      <c r="AB400" s="536">
        <f t="shared" si="564"/>
        <v>0</v>
      </c>
      <c r="AC400" s="854"/>
      <c r="AD400" s="738">
        <f t="shared" si="565"/>
        <v>0</v>
      </c>
      <c r="AE400" s="103" t="str">
        <f t="shared" si="566"/>
        <v/>
      </c>
      <c r="AF400" s="468" t="str">
        <f t="shared" si="567"/>
        <v/>
      </c>
      <c r="AG400" s="469" t="str">
        <f t="shared" si="568"/>
        <v/>
      </c>
      <c r="AH400" s="102" t="str">
        <f t="shared" si="568"/>
        <v/>
      </c>
      <c r="AI400" s="855"/>
      <c r="AJ400" s="588"/>
      <c r="AK400" s="102" t="str">
        <f t="shared" si="569"/>
        <v/>
      </c>
      <c r="AL400" s="856"/>
      <c r="AM400" s="469">
        <f t="shared" si="570"/>
        <v>0</v>
      </c>
      <c r="AN400" s="469">
        <f t="shared" si="571"/>
        <v>0</v>
      </c>
      <c r="AO400" s="469">
        <f t="shared" si="572"/>
        <v>0</v>
      </c>
      <c r="AP400" s="590">
        <f t="shared" si="573"/>
        <v>0</v>
      </c>
      <c r="AQ400" s="474"/>
      <c r="AR400" s="104" t="str">
        <f t="shared" si="574"/>
        <v/>
      </c>
      <c r="AS400" s="856"/>
      <c r="AT400" s="469">
        <f t="shared" si="575"/>
        <v>0</v>
      </c>
      <c r="AU400" s="469">
        <f t="shared" si="576"/>
        <v>0</v>
      </c>
      <c r="AV400" s="469">
        <f t="shared" si="577"/>
        <v>0</v>
      </c>
      <c r="AW400" s="590">
        <f t="shared" si="578"/>
        <v>0</v>
      </c>
      <c r="AX400" s="474"/>
      <c r="AY400" s="102" t="str">
        <f t="shared" si="579"/>
        <v/>
      </c>
      <c r="AZ400" s="856"/>
      <c r="BA400" s="469">
        <f t="shared" si="580"/>
        <v>0</v>
      </c>
      <c r="BB400" s="469">
        <f t="shared" si="581"/>
        <v>0</v>
      </c>
      <c r="BC400" s="469">
        <f t="shared" si="582"/>
        <v>0</v>
      </c>
      <c r="BD400" s="590">
        <f t="shared" si="583"/>
        <v>0</v>
      </c>
      <c r="BE400" s="484" t="str">
        <f t="shared" si="584"/>
        <v>○</v>
      </c>
      <c r="BF400" s="486">
        <f t="shared" si="585"/>
        <v>0</v>
      </c>
      <c r="BG400" s="482">
        <f t="shared" si="585"/>
        <v>0</v>
      </c>
      <c r="BH400" s="482">
        <f t="shared" si="585"/>
        <v>0</v>
      </c>
      <c r="BI400" s="483">
        <f t="shared" si="586"/>
        <v>0</v>
      </c>
      <c r="BJ400" s="528">
        <f t="shared" si="587"/>
        <v>0</v>
      </c>
      <c r="BK400" s="529">
        <f t="shared" si="587"/>
        <v>0</v>
      </c>
      <c r="BL400" s="529">
        <f t="shared" si="587"/>
        <v>0</v>
      </c>
      <c r="BM400" s="530">
        <f t="shared" si="588"/>
        <v>0</v>
      </c>
      <c r="BN400" s="528">
        <f t="shared" si="589"/>
        <v>0</v>
      </c>
      <c r="BO400" s="529">
        <f t="shared" si="590"/>
        <v>0</v>
      </c>
      <c r="BP400" s="529">
        <f t="shared" si="591"/>
        <v>0</v>
      </c>
      <c r="BQ400" s="530">
        <f t="shared" si="592"/>
        <v>0</v>
      </c>
      <c r="BR400" s="528">
        <f t="shared" si="593"/>
        <v>0</v>
      </c>
      <c r="BS400" s="529">
        <f t="shared" si="593"/>
        <v>0</v>
      </c>
      <c r="BT400" s="529">
        <f t="shared" si="593"/>
        <v>0</v>
      </c>
      <c r="BU400" s="530">
        <f t="shared" si="594"/>
        <v>0</v>
      </c>
      <c r="BV400" s="528">
        <f t="shared" si="595"/>
        <v>0</v>
      </c>
      <c r="BW400" s="529">
        <f t="shared" si="596"/>
        <v>0</v>
      </c>
      <c r="BX400" s="529">
        <f t="shared" si="597"/>
        <v>0</v>
      </c>
      <c r="BY400" s="530">
        <f t="shared" si="598"/>
        <v>0</v>
      </c>
      <c r="BZ400" s="560" t="str">
        <f t="shared" si="599"/>
        <v/>
      </c>
      <c r="CA400" s="184" t="str">
        <f t="shared" si="599"/>
        <v/>
      </c>
      <c r="CB400" s="183" t="str">
        <f t="shared" si="599"/>
        <v/>
      </c>
      <c r="CC400" s="185" t="str">
        <f t="shared" si="600"/>
        <v/>
      </c>
      <c r="CD400" s="184" t="str">
        <f t="shared" si="600"/>
        <v/>
      </c>
      <c r="CE400" s="183" t="str">
        <f t="shared" si="600"/>
        <v/>
      </c>
      <c r="CF400" s="447"/>
      <c r="CG400" s="482" t="str">
        <f t="shared" si="601"/>
        <v>－</v>
      </c>
      <c r="CH400" s="469"/>
      <c r="CI400" s="561"/>
      <c r="CJ400" s="468" t="str">
        <f t="shared" si="602"/>
        <v/>
      </c>
      <c r="CK400" s="469" t="str">
        <f t="shared" si="603"/>
        <v/>
      </c>
      <c r="CL400" s="102" t="str">
        <f t="shared" si="604"/>
        <v/>
      </c>
      <c r="CM400" s="468" t="str">
        <f t="shared" si="605"/>
        <v/>
      </c>
      <c r="CN400" s="469" t="str">
        <f t="shared" si="606"/>
        <v/>
      </c>
      <c r="CO400" s="102" t="str">
        <f t="shared" si="607"/>
        <v/>
      </c>
      <c r="CP400" s="468" t="str">
        <f t="shared" si="608"/>
        <v/>
      </c>
      <c r="CQ400" s="469" t="str">
        <f t="shared" si="608"/>
        <v/>
      </c>
      <c r="CR400" s="102" t="str">
        <f t="shared" si="608"/>
        <v/>
      </c>
      <c r="CS400" s="468" t="str">
        <f t="shared" si="609"/>
        <v/>
      </c>
      <c r="CT400" s="469" t="str">
        <f t="shared" si="610"/>
        <v/>
      </c>
      <c r="CU400" s="469" t="str">
        <f t="shared" si="611"/>
        <v/>
      </c>
      <c r="CV400" s="105" t="str">
        <f t="shared" si="612"/>
        <v/>
      </c>
      <c r="CW400" s="856"/>
      <c r="CX400" s="469">
        <f t="shared" si="613"/>
        <v>0</v>
      </c>
      <c r="CY400" s="469">
        <f t="shared" si="614"/>
        <v>0</v>
      </c>
      <c r="CZ400" s="469">
        <f t="shared" si="615"/>
        <v>0</v>
      </c>
      <c r="DA400" s="590">
        <f t="shared" si="616"/>
        <v>0</v>
      </c>
      <c r="DB400" s="474"/>
      <c r="DC400" s="604">
        <f t="shared" si="617"/>
        <v>0</v>
      </c>
      <c r="DD400" s="184">
        <f t="shared" si="618"/>
        <v>0</v>
      </c>
      <c r="DE400" s="605">
        <f t="shared" si="619"/>
        <v>0</v>
      </c>
      <c r="DF400" s="104" t="str">
        <f t="shared" si="620"/>
        <v/>
      </c>
      <c r="DG400" s="856"/>
      <c r="DH400" s="469">
        <f t="shared" si="621"/>
        <v>0</v>
      </c>
      <c r="DI400" s="469">
        <f t="shared" si="622"/>
        <v>0</v>
      </c>
      <c r="DJ400" s="469">
        <f t="shared" si="623"/>
        <v>0</v>
      </c>
      <c r="DK400" s="590">
        <f t="shared" si="624"/>
        <v>0</v>
      </c>
      <c r="DL400" s="474"/>
      <c r="DM400" s="604">
        <f t="shared" si="625"/>
        <v>0</v>
      </c>
      <c r="DN400" s="184">
        <f t="shared" si="626"/>
        <v>0</v>
      </c>
      <c r="DO400" s="605">
        <f t="shared" si="627"/>
        <v>0</v>
      </c>
      <c r="DP400" s="104" t="str">
        <f t="shared" si="628"/>
        <v/>
      </c>
      <c r="DQ400" s="856"/>
      <c r="DR400" s="469">
        <f t="shared" si="629"/>
        <v>0</v>
      </c>
      <c r="DS400" s="469">
        <f t="shared" si="630"/>
        <v>0</v>
      </c>
      <c r="DT400" s="469">
        <f t="shared" si="631"/>
        <v>0</v>
      </c>
      <c r="DU400" s="101">
        <f t="shared" si="632"/>
        <v>0</v>
      </c>
      <c r="DV400" s="528">
        <f t="shared" si="633"/>
        <v>0</v>
      </c>
      <c r="DW400" s="529">
        <f t="shared" si="633"/>
        <v>0</v>
      </c>
      <c r="DX400" s="529">
        <f t="shared" si="633"/>
        <v>0</v>
      </c>
      <c r="DY400" s="530">
        <f t="shared" si="634"/>
        <v>0</v>
      </c>
      <c r="DZ400" s="528">
        <f t="shared" si="635"/>
        <v>0</v>
      </c>
      <c r="EA400" s="529">
        <f t="shared" si="635"/>
        <v>0</v>
      </c>
      <c r="EB400" s="529">
        <f t="shared" si="635"/>
        <v>0</v>
      </c>
      <c r="EC400" s="530">
        <f t="shared" si="636"/>
        <v>0</v>
      </c>
      <c r="ED400" s="528">
        <f t="shared" si="637"/>
        <v>0</v>
      </c>
      <c r="EE400" s="529">
        <f t="shared" si="637"/>
        <v>0</v>
      </c>
      <c r="EF400" s="529">
        <f t="shared" si="637"/>
        <v>0</v>
      </c>
      <c r="EG400" s="530">
        <f t="shared" si="638"/>
        <v>0</v>
      </c>
      <c r="EH400" s="528">
        <f t="shared" si="639"/>
        <v>0</v>
      </c>
      <c r="EI400" s="529">
        <f t="shared" si="640"/>
        <v>0</v>
      </c>
      <c r="EJ400" s="529">
        <f t="shared" si="641"/>
        <v>0</v>
      </c>
      <c r="EK400" s="530">
        <f t="shared" si="642"/>
        <v>0</v>
      </c>
      <c r="EL400" s="562"/>
      <c r="EM400" s="571">
        <f t="shared" si="643"/>
        <v>0</v>
      </c>
      <c r="EN400" s="572">
        <f t="shared" si="643"/>
        <v>0</v>
      </c>
      <c r="EO400" s="576">
        <f t="shared" si="643"/>
        <v>0</v>
      </c>
      <c r="EP400" s="578">
        <f t="shared" si="644"/>
        <v>0</v>
      </c>
      <c r="EQ400" s="571">
        <f t="shared" si="645"/>
        <v>0</v>
      </c>
      <c r="ER400" s="572">
        <f t="shared" si="645"/>
        <v>0</v>
      </c>
      <c r="ES400" s="573">
        <f t="shared" si="645"/>
        <v>0</v>
      </c>
      <c r="ET400" s="579">
        <f t="shared" si="646"/>
        <v>0</v>
      </c>
      <c r="EU400" s="577">
        <f t="shared" si="647"/>
        <v>0</v>
      </c>
      <c r="EV400" s="521">
        <f t="shared" si="648"/>
        <v>0</v>
      </c>
      <c r="EW400" s="525">
        <f t="shared" si="649"/>
        <v>0</v>
      </c>
      <c r="EX400" s="524">
        <f t="shared" si="650"/>
        <v>0</v>
      </c>
      <c r="EY400" s="509" t="str">
        <f t="shared" si="651"/>
        <v>○</v>
      </c>
      <c r="EZ400" s="486">
        <f t="shared" si="652"/>
        <v>0</v>
      </c>
      <c r="FA400" s="482">
        <f t="shared" si="652"/>
        <v>0</v>
      </c>
      <c r="FB400" s="482">
        <f t="shared" si="652"/>
        <v>0</v>
      </c>
      <c r="FC400" s="536">
        <f t="shared" si="653"/>
        <v>0</v>
      </c>
      <c r="FD400" s="101">
        <f t="shared" si="654"/>
        <v>0</v>
      </c>
      <c r="FE400" s="846">
        <f t="shared" si="655"/>
        <v>0</v>
      </c>
      <c r="FF400" s="847">
        <f t="shared" si="656"/>
        <v>0</v>
      </c>
      <c r="FG400" s="101" t="str">
        <f t="shared" si="657"/>
        <v/>
      </c>
      <c r="FH400" s="185" t="str">
        <f t="shared" si="658"/>
        <v/>
      </c>
      <c r="FI400" s="184" t="str">
        <f t="shared" si="658"/>
        <v/>
      </c>
      <c r="FJ400" s="848" t="str">
        <f t="shared" si="658"/>
        <v/>
      </c>
      <c r="FK400" s="508"/>
      <c r="FL400" s="498"/>
      <c r="FM400" s="499"/>
      <c r="FN400" s="849">
        <f t="shared" si="659"/>
        <v>0</v>
      </c>
      <c r="FO400" s="511" t="str">
        <f t="shared" si="660"/>
        <v/>
      </c>
      <c r="FP400" s="528" t="str">
        <f t="shared" si="661"/>
        <v/>
      </c>
      <c r="FQ400" s="529" t="str">
        <f t="shared" si="662"/>
        <v/>
      </c>
      <c r="FR400" s="529" t="str">
        <f t="shared" si="663"/>
        <v/>
      </c>
      <c r="FS400" s="530">
        <f t="shared" si="664"/>
        <v>0</v>
      </c>
      <c r="FT400" s="510"/>
    </row>
    <row r="401" spans="1:176" s="3" customFormat="1" ht="18" customHeight="1">
      <c r="A401" s="619" t="str">
        <f t="shared" si="557"/>
        <v/>
      </c>
      <c r="B401" s="448">
        <f t="shared" si="665"/>
        <v>0</v>
      </c>
      <c r="C401" s="1114" t="str">
        <f t="shared" si="558"/>
        <v>授業料</v>
      </c>
      <c r="D401" s="1114" t="str">
        <f t="shared" si="559"/>
        <v>入学金</v>
      </c>
      <c r="E401" s="448">
        <f t="shared" si="666"/>
        <v>0</v>
      </c>
      <c r="F401" s="619">
        <f t="shared" si="560"/>
        <v>0</v>
      </c>
      <c r="G401" s="539">
        <f t="shared" si="561"/>
        <v>384</v>
      </c>
      <c r="H401" s="844"/>
      <c r="I401" s="845"/>
      <c r="J401" s="187"/>
      <c r="K401" s="188"/>
      <c r="L401" s="188"/>
      <c r="M401" s="186"/>
      <c r="N401" s="97"/>
      <c r="O401" s="98"/>
      <c r="P401" s="187"/>
      <c r="Q401" s="188"/>
      <c r="R401" s="186"/>
      <c r="S401" s="99"/>
      <c r="T401" s="97"/>
      <c r="U401" s="741"/>
      <c r="V401" s="101" t="str">
        <f>IF(OR($R$5="",$T$5="",$J401="",$O401="",$U401=""),"",IF(ISERROR(VLOOKUP($C401,参照!$P$4:$V$112,5,FALSE)),0,VLOOKUP($C401,参照!$P$4:$V$112,5,FALSE)))</f>
        <v/>
      </c>
      <c r="W401" s="100"/>
      <c r="X401" s="102" t="str">
        <f>IF(OR($R$5="",$T$5="",$J401="",$O401="",$W401=""),"",IF(ISERROR(VLOOKUP($D401,参照!$P$4:$V$112,5,FALSE)),0,VLOOKUP($D401,参照!$P$4:$V$112,5,FALSE)))</f>
        <v/>
      </c>
      <c r="Y401" s="182" t="str">
        <f t="shared" si="562"/>
        <v/>
      </c>
      <c r="Z401" s="182" t="str">
        <f t="shared" si="563"/>
        <v/>
      </c>
      <c r="AA401" s="468"/>
      <c r="AB401" s="536">
        <f t="shared" si="564"/>
        <v>0</v>
      </c>
      <c r="AC401" s="854"/>
      <c r="AD401" s="738">
        <f t="shared" si="565"/>
        <v>0</v>
      </c>
      <c r="AE401" s="103" t="str">
        <f t="shared" si="566"/>
        <v/>
      </c>
      <c r="AF401" s="468" t="str">
        <f t="shared" si="567"/>
        <v/>
      </c>
      <c r="AG401" s="469" t="str">
        <f t="shared" si="568"/>
        <v/>
      </c>
      <c r="AH401" s="102" t="str">
        <f t="shared" si="568"/>
        <v/>
      </c>
      <c r="AI401" s="855"/>
      <c r="AJ401" s="588"/>
      <c r="AK401" s="102" t="str">
        <f t="shared" si="569"/>
        <v/>
      </c>
      <c r="AL401" s="856"/>
      <c r="AM401" s="469">
        <f t="shared" si="570"/>
        <v>0</v>
      </c>
      <c r="AN401" s="469">
        <f t="shared" si="571"/>
        <v>0</v>
      </c>
      <c r="AO401" s="469">
        <f t="shared" si="572"/>
        <v>0</v>
      </c>
      <c r="AP401" s="590">
        <f t="shared" si="573"/>
        <v>0</v>
      </c>
      <c r="AQ401" s="474"/>
      <c r="AR401" s="104" t="str">
        <f t="shared" si="574"/>
        <v/>
      </c>
      <c r="AS401" s="856"/>
      <c r="AT401" s="469">
        <f t="shared" si="575"/>
        <v>0</v>
      </c>
      <c r="AU401" s="469">
        <f t="shared" si="576"/>
        <v>0</v>
      </c>
      <c r="AV401" s="469">
        <f t="shared" si="577"/>
        <v>0</v>
      </c>
      <c r="AW401" s="590">
        <f t="shared" si="578"/>
        <v>0</v>
      </c>
      <c r="AX401" s="474"/>
      <c r="AY401" s="102" t="str">
        <f t="shared" si="579"/>
        <v/>
      </c>
      <c r="AZ401" s="856"/>
      <c r="BA401" s="469">
        <f t="shared" si="580"/>
        <v>0</v>
      </c>
      <c r="BB401" s="469">
        <f t="shared" si="581"/>
        <v>0</v>
      </c>
      <c r="BC401" s="469">
        <f t="shared" si="582"/>
        <v>0</v>
      </c>
      <c r="BD401" s="590">
        <f t="shared" si="583"/>
        <v>0</v>
      </c>
      <c r="BE401" s="484" t="str">
        <f t="shared" si="584"/>
        <v>○</v>
      </c>
      <c r="BF401" s="486">
        <f t="shared" si="585"/>
        <v>0</v>
      </c>
      <c r="BG401" s="482">
        <f t="shared" si="585"/>
        <v>0</v>
      </c>
      <c r="BH401" s="482">
        <f t="shared" si="585"/>
        <v>0</v>
      </c>
      <c r="BI401" s="483">
        <f t="shared" si="586"/>
        <v>0</v>
      </c>
      <c r="BJ401" s="528">
        <f t="shared" si="587"/>
        <v>0</v>
      </c>
      <c r="BK401" s="529">
        <f t="shared" si="587"/>
        <v>0</v>
      </c>
      <c r="BL401" s="529">
        <f t="shared" si="587"/>
        <v>0</v>
      </c>
      <c r="BM401" s="530">
        <f t="shared" si="588"/>
        <v>0</v>
      </c>
      <c r="BN401" s="528">
        <f t="shared" si="589"/>
        <v>0</v>
      </c>
      <c r="BO401" s="529">
        <f t="shared" si="590"/>
        <v>0</v>
      </c>
      <c r="BP401" s="529">
        <f t="shared" si="591"/>
        <v>0</v>
      </c>
      <c r="BQ401" s="530">
        <f t="shared" si="592"/>
        <v>0</v>
      </c>
      <c r="BR401" s="528">
        <f t="shared" si="593"/>
        <v>0</v>
      </c>
      <c r="BS401" s="529">
        <f t="shared" si="593"/>
        <v>0</v>
      </c>
      <c r="BT401" s="529">
        <f t="shared" si="593"/>
        <v>0</v>
      </c>
      <c r="BU401" s="530">
        <f t="shared" si="594"/>
        <v>0</v>
      </c>
      <c r="BV401" s="528">
        <f t="shared" si="595"/>
        <v>0</v>
      </c>
      <c r="BW401" s="529">
        <f t="shared" si="596"/>
        <v>0</v>
      </c>
      <c r="BX401" s="529">
        <f t="shared" si="597"/>
        <v>0</v>
      </c>
      <c r="BY401" s="530">
        <f t="shared" si="598"/>
        <v>0</v>
      </c>
      <c r="BZ401" s="560" t="str">
        <f t="shared" si="599"/>
        <v/>
      </c>
      <c r="CA401" s="184" t="str">
        <f t="shared" si="599"/>
        <v/>
      </c>
      <c r="CB401" s="183" t="str">
        <f t="shared" si="599"/>
        <v/>
      </c>
      <c r="CC401" s="185" t="str">
        <f t="shared" si="600"/>
        <v/>
      </c>
      <c r="CD401" s="184" t="str">
        <f t="shared" si="600"/>
        <v/>
      </c>
      <c r="CE401" s="183" t="str">
        <f t="shared" si="600"/>
        <v/>
      </c>
      <c r="CF401" s="447"/>
      <c r="CG401" s="482" t="str">
        <f t="shared" si="601"/>
        <v>－</v>
      </c>
      <c r="CH401" s="469"/>
      <c r="CI401" s="561"/>
      <c r="CJ401" s="468" t="str">
        <f t="shared" si="602"/>
        <v/>
      </c>
      <c r="CK401" s="469" t="str">
        <f t="shared" si="603"/>
        <v/>
      </c>
      <c r="CL401" s="102" t="str">
        <f t="shared" si="604"/>
        <v/>
      </c>
      <c r="CM401" s="468" t="str">
        <f t="shared" si="605"/>
        <v/>
      </c>
      <c r="CN401" s="469" t="str">
        <f t="shared" si="606"/>
        <v/>
      </c>
      <c r="CO401" s="102" t="str">
        <f t="shared" si="607"/>
        <v/>
      </c>
      <c r="CP401" s="468" t="str">
        <f t="shared" si="608"/>
        <v/>
      </c>
      <c r="CQ401" s="469" t="str">
        <f t="shared" si="608"/>
        <v/>
      </c>
      <c r="CR401" s="102" t="str">
        <f t="shared" si="608"/>
        <v/>
      </c>
      <c r="CS401" s="468" t="str">
        <f t="shared" si="609"/>
        <v/>
      </c>
      <c r="CT401" s="469" t="str">
        <f t="shared" si="610"/>
        <v/>
      </c>
      <c r="CU401" s="469" t="str">
        <f t="shared" si="611"/>
        <v/>
      </c>
      <c r="CV401" s="105" t="str">
        <f t="shared" si="612"/>
        <v/>
      </c>
      <c r="CW401" s="856"/>
      <c r="CX401" s="469">
        <f t="shared" si="613"/>
        <v>0</v>
      </c>
      <c r="CY401" s="469">
        <f t="shared" si="614"/>
        <v>0</v>
      </c>
      <c r="CZ401" s="469">
        <f t="shared" si="615"/>
        <v>0</v>
      </c>
      <c r="DA401" s="590">
        <f t="shared" si="616"/>
        <v>0</v>
      </c>
      <c r="DB401" s="474"/>
      <c r="DC401" s="604">
        <f t="shared" si="617"/>
        <v>0</v>
      </c>
      <c r="DD401" s="184">
        <f t="shared" si="618"/>
        <v>0</v>
      </c>
      <c r="DE401" s="605">
        <f t="shared" si="619"/>
        <v>0</v>
      </c>
      <c r="DF401" s="104" t="str">
        <f t="shared" si="620"/>
        <v/>
      </c>
      <c r="DG401" s="856"/>
      <c r="DH401" s="469">
        <f t="shared" si="621"/>
        <v>0</v>
      </c>
      <c r="DI401" s="469">
        <f t="shared" si="622"/>
        <v>0</v>
      </c>
      <c r="DJ401" s="469">
        <f t="shared" si="623"/>
        <v>0</v>
      </c>
      <c r="DK401" s="590">
        <f t="shared" si="624"/>
        <v>0</v>
      </c>
      <c r="DL401" s="474"/>
      <c r="DM401" s="604">
        <f t="shared" si="625"/>
        <v>0</v>
      </c>
      <c r="DN401" s="184">
        <f t="shared" si="626"/>
        <v>0</v>
      </c>
      <c r="DO401" s="605">
        <f t="shared" si="627"/>
        <v>0</v>
      </c>
      <c r="DP401" s="104" t="str">
        <f t="shared" si="628"/>
        <v/>
      </c>
      <c r="DQ401" s="856"/>
      <c r="DR401" s="469">
        <f t="shared" si="629"/>
        <v>0</v>
      </c>
      <c r="DS401" s="469">
        <f t="shared" si="630"/>
        <v>0</v>
      </c>
      <c r="DT401" s="469">
        <f t="shared" si="631"/>
        <v>0</v>
      </c>
      <c r="DU401" s="101">
        <f t="shared" si="632"/>
        <v>0</v>
      </c>
      <c r="DV401" s="528">
        <f t="shared" si="633"/>
        <v>0</v>
      </c>
      <c r="DW401" s="529">
        <f t="shared" si="633"/>
        <v>0</v>
      </c>
      <c r="DX401" s="529">
        <f t="shared" si="633"/>
        <v>0</v>
      </c>
      <c r="DY401" s="530">
        <f t="shared" si="634"/>
        <v>0</v>
      </c>
      <c r="DZ401" s="528">
        <f t="shared" si="635"/>
        <v>0</v>
      </c>
      <c r="EA401" s="529">
        <f t="shared" si="635"/>
        <v>0</v>
      </c>
      <c r="EB401" s="529">
        <f t="shared" si="635"/>
        <v>0</v>
      </c>
      <c r="EC401" s="530">
        <f t="shared" si="636"/>
        <v>0</v>
      </c>
      <c r="ED401" s="528">
        <f t="shared" si="637"/>
        <v>0</v>
      </c>
      <c r="EE401" s="529">
        <f t="shared" si="637"/>
        <v>0</v>
      </c>
      <c r="EF401" s="529">
        <f t="shared" si="637"/>
        <v>0</v>
      </c>
      <c r="EG401" s="530">
        <f t="shared" si="638"/>
        <v>0</v>
      </c>
      <c r="EH401" s="528">
        <f t="shared" si="639"/>
        <v>0</v>
      </c>
      <c r="EI401" s="529">
        <f t="shared" si="640"/>
        <v>0</v>
      </c>
      <c r="EJ401" s="529">
        <f t="shared" si="641"/>
        <v>0</v>
      </c>
      <c r="EK401" s="530">
        <f t="shared" si="642"/>
        <v>0</v>
      </c>
      <c r="EL401" s="562"/>
      <c r="EM401" s="571">
        <f t="shared" si="643"/>
        <v>0</v>
      </c>
      <c r="EN401" s="572">
        <f t="shared" si="643"/>
        <v>0</v>
      </c>
      <c r="EO401" s="576">
        <f t="shared" si="643"/>
        <v>0</v>
      </c>
      <c r="EP401" s="578">
        <f t="shared" si="644"/>
        <v>0</v>
      </c>
      <c r="EQ401" s="571">
        <f t="shared" si="645"/>
        <v>0</v>
      </c>
      <c r="ER401" s="572">
        <f t="shared" si="645"/>
        <v>0</v>
      </c>
      <c r="ES401" s="573">
        <f t="shared" si="645"/>
        <v>0</v>
      </c>
      <c r="ET401" s="579">
        <f t="shared" si="646"/>
        <v>0</v>
      </c>
      <c r="EU401" s="577">
        <f t="shared" si="647"/>
        <v>0</v>
      </c>
      <c r="EV401" s="521">
        <f t="shared" si="648"/>
        <v>0</v>
      </c>
      <c r="EW401" s="525">
        <f t="shared" si="649"/>
        <v>0</v>
      </c>
      <c r="EX401" s="524">
        <f t="shared" si="650"/>
        <v>0</v>
      </c>
      <c r="EY401" s="509" t="str">
        <f t="shared" si="651"/>
        <v>○</v>
      </c>
      <c r="EZ401" s="486">
        <f t="shared" si="652"/>
        <v>0</v>
      </c>
      <c r="FA401" s="482">
        <f t="shared" si="652"/>
        <v>0</v>
      </c>
      <c r="FB401" s="482">
        <f t="shared" si="652"/>
        <v>0</v>
      </c>
      <c r="FC401" s="536">
        <f t="shared" si="653"/>
        <v>0</v>
      </c>
      <c r="FD401" s="101">
        <f t="shared" si="654"/>
        <v>0</v>
      </c>
      <c r="FE401" s="846">
        <f t="shared" si="655"/>
        <v>0</v>
      </c>
      <c r="FF401" s="847">
        <f t="shared" si="656"/>
        <v>0</v>
      </c>
      <c r="FG401" s="101" t="str">
        <f t="shared" si="657"/>
        <v/>
      </c>
      <c r="FH401" s="185" t="str">
        <f t="shared" si="658"/>
        <v/>
      </c>
      <c r="FI401" s="184" t="str">
        <f t="shared" si="658"/>
        <v/>
      </c>
      <c r="FJ401" s="848" t="str">
        <f t="shared" si="658"/>
        <v/>
      </c>
      <c r="FK401" s="508"/>
      <c r="FL401" s="498"/>
      <c r="FM401" s="499"/>
      <c r="FN401" s="849">
        <f t="shared" si="659"/>
        <v>0</v>
      </c>
      <c r="FO401" s="511" t="str">
        <f t="shared" si="660"/>
        <v/>
      </c>
      <c r="FP401" s="528" t="str">
        <f t="shared" si="661"/>
        <v/>
      </c>
      <c r="FQ401" s="529" t="str">
        <f t="shared" si="662"/>
        <v/>
      </c>
      <c r="FR401" s="529" t="str">
        <f t="shared" si="663"/>
        <v/>
      </c>
      <c r="FS401" s="530">
        <f t="shared" si="664"/>
        <v>0</v>
      </c>
      <c r="FT401" s="510"/>
    </row>
    <row r="402" spans="1:176" s="3" customFormat="1" ht="18" customHeight="1">
      <c r="A402" s="619" t="str">
        <f t="shared" ref="A402:A465" si="667">J402&amp;O402</f>
        <v/>
      </c>
      <c r="B402" s="448">
        <f t="shared" si="665"/>
        <v>0</v>
      </c>
      <c r="C402" s="1114" t="str">
        <f t="shared" ref="C402:C465" si="668">$R$5&amp;$T$5&amp;$O402&amp;"授業料"</f>
        <v>授業料</v>
      </c>
      <c r="D402" s="1114" t="str">
        <f t="shared" ref="D402:D465" si="669">$R$5&amp;$T$5&amp;$O402&amp;"入学金"</f>
        <v>入学金</v>
      </c>
      <c r="E402" s="448">
        <f t="shared" si="666"/>
        <v>0</v>
      </c>
      <c r="F402" s="619">
        <f t="shared" ref="F402:F465" si="670">IF(N402&lt;&gt;N401,1,0)</f>
        <v>0</v>
      </c>
      <c r="G402" s="539">
        <f t="shared" ref="G402:G465" si="671">G401+1</f>
        <v>385</v>
      </c>
      <c r="H402" s="844"/>
      <c r="I402" s="845"/>
      <c r="J402" s="187"/>
      <c r="K402" s="188"/>
      <c r="L402" s="188"/>
      <c r="M402" s="186"/>
      <c r="N402" s="97"/>
      <c r="O402" s="98"/>
      <c r="P402" s="187"/>
      <c r="Q402" s="188"/>
      <c r="R402" s="186"/>
      <c r="S402" s="99"/>
      <c r="T402" s="97"/>
      <c r="U402" s="741"/>
      <c r="V402" s="101" t="str">
        <f>IF(OR($R$5="",$T$5="",$J402="",$O402="",$U402=""),"",IF(ISERROR(VLOOKUP($C402,参照!$P$4:$V$112,5,FALSE)),0,VLOOKUP($C402,参照!$P$4:$V$112,5,FALSE)))</f>
        <v/>
      </c>
      <c r="W402" s="100"/>
      <c r="X402" s="102" t="str">
        <f>IF(OR($R$5="",$T$5="",$J402="",$O402="",$W402=""),"",IF(ISERROR(VLOOKUP($D402,参照!$P$4:$V$112,5,FALSE)),0,VLOOKUP($D402,参照!$P$4:$V$112,5,FALSE)))</f>
        <v/>
      </c>
      <c r="Y402" s="182" t="str">
        <f t="shared" ref="Y402:Y465" si="672">IF(OR($R$5="",$T$5="",$J402="",$O402="",$U402=""),"",ROUNDDOWN(MIN(U402,V402),-2))</f>
        <v/>
      </c>
      <c r="Z402" s="182" t="str">
        <f t="shared" ref="Z402:Z465" si="673">IF(ISERROR(ROUNDUP(Y402*AD402/12,-2)),"",ROUNDUP(Y402*AD402/12,-2))</f>
        <v/>
      </c>
      <c r="AA402" s="468"/>
      <c r="AB402" s="536">
        <f t="shared" ref="AB402:AB465" si="674">IF(AND(U402&gt;AC402,AD402=12),1,0)</f>
        <v>0</v>
      </c>
      <c r="AC402" s="854"/>
      <c r="AD402" s="738">
        <f t="shared" ref="AD402:AD465" si="675">IF(AJ402+AQ402+AX402+CF402+DB402+DL402&gt;12,"ｴﾗｰ",AJ402+AQ402+AX402+CF402+DB402+DL402)</f>
        <v>0</v>
      </c>
      <c r="AE402" s="103" t="str">
        <f t="shared" ref="AE402:AE465" si="676">IF(OR($R$5="",$T$5="",$J402="",$O402="",$U402=""),"",MIN(Z402,ROUNDDOWN(AC402,-2)))</f>
        <v/>
      </c>
      <c r="AF402" s="468" t="str">
        <f t="shared" ref="AF402:AF465" si="677">AE402</f>
        <v/>
      </c>
      <c r="AG402" s="469" t="str">
        <f t="shared" ref="AG402:AH465" si="678">IF(ISERROR(ROUNDUP(MIN($Y402*$AD402/12,ROUNDDOWN($AC402,-2))*AG$15,-2)),"",ROUNDUP(MIN($Y402*$AD402/12,ROUNDDOWN($AC402,-2))*AG$15,-2))</f>
        <v/>
      </c>
      <c r="AH402" s="102" t="str">
        <f t="shared" si="678"/>
        <v/>
      </c>
      <c r="AI402" s="855"/>
      <c r="AJ402" s="588"/>
      <c r="AK402" s="102" t="str">
        <f t="shared" ref="AK402:AK465" si="679">IF(OR($R$5="",$T$5="",$J402="",$O402="",$U402="",$AJ402="",$AJ402=0),"",IF($BE402="×","対象月数確認",IF(AND(AJ402&gt;0,AQ402="",AX402&gt;0),"月数入力確認",IF(AND(AJ402&gt;0,AQ402&gt;0,AW402=0),"支援区分確認",IF(AD402&lt;12,MIN(Y402*AD402/12,ROUNDDOWN(AC402,-2))*AJ402/AD402,IF(IF(AJ402=6,AE402/2,AE402/12*AJ402)&gt;AE402/2,AE402/2,IF(AJ402=6,AE402/2,AE402/12*AJ402)))))))</f>
        <v/>
      </c>
      <c r="AL402" s="856"/>
      <c r="AM402" s="469">
        <f t="shared" ref="AM402:AM465" si="680">IF(AL402=AM$16,1,0)</f>
        <v>0</v>
      </c>
      <c r="AN402" s="469">
        <f t="shared" ref="AN402:AN465" si="681">IF(AL402=AN$16,1,0)</f>
        <v>0</v>
      </c>
      <c r="AO402" s="469">
        <f t="shared" ref="AO402:AO465" si="682">IF(AL402=AO$16,1,0)</f>
        <v>0</v>
      </c>
      <c r="AP402" s="590">
        <f t="shared" ref="AP402:AP465" si="683">IF(AJ402="",0,IF($BI402&gt;0,"区分重複不可",IF(ISERROR(ROUNDUP(AK402*AM$16,-2)*AM402+ROUNDUP(AK402*AN$16,-2)*AN402+ROUNDUP(AK402*AO$16,-2)*AO402),"",ROUNDUP(AK402*AM$16,-2)*AM402+ROUNDUP(AK402*AN$16,-2)*AN402+ROUNDUP(AK402*AO$16,-2)*AO402)))</f>
        <v>0</v>
      </c>
      <c r="AQ402" s="474"/>
      <c r="AR402" s="104" t="str">
        <f t="shared" ref="AR402:AR465" si="684">IF(OR($R$5="",$T$5="",$J402="",$O402="",$U402="",$AJ402="",$AQ402="",$AJ402=0,$AQ402=0),"",IF($BE402="×","対象月数確認",IF(AND(AJ402&gt;0,AQ402="",AX402&gt;0),"月数入力確認",IF(AD402&lt;12,MIN(Y402*AD402/12,ROUNDDOWN(AC402,-2))*AQ402/AD402,AE402/12*AQ402))))</f>
        <v/>
      </c>
      <c r="AS402" s="856"/>
      <c r="AT402" s="469">
        <f t="shared" ref="AT402:AT465" si="685">IF(AS402=AT$16,1,0)</f>
        <v>0</v>
      </c>
      <c r="AU402" s="469">
        <f t="shared" ref="AU402:AU465" si="686">IF(AS402=AU$16,1,0)</f>
        <v>0</v>
      </c>
      <c r="AV402" s="469">
        <f t="shared" ref="AV402:AV465" si="687">IF(AS402=AV$16,1,0)</f>
        <v>0</v>
      </c>
      <c r="AW402" s="590">
        <f t="shared" ref="AW402:AW465" si="688">IF(OR(AJ402="",AQ402=""),0,IF(SUM(AJ402,AQ402)&gt;6,"対象月ｵｰﾊﾞｰ",IF($BI402&gt;0,"区分重複不可",ROUNDUP(AR402*AT$16,-2)*AT402+ROUNDUP(AR402*AU$16,-2)*AU402+ROUNDUP(AR402*AV$16,-2)*AV402)))</f>
        <v>0</v>
      </c>
      <c r="AX402" s="474"/>
      <c r="AY402" s="102" t="str">
        <f t="shared" ref="AY402:AY465" si="689">IF(OR($R$5="",$T$5="",$J402="",$O402="",$U402="",$AJ402="",$AQ402="",$AX402="",$AJ402=0,$AQ402=0,$AX402=0),"",IF($BE402="×","対象月数確認",IF(AD402&lt;12,MIN(Y402*AD402/12,ROUNDDOWN(AC402,-2))*AX402/AD402,AE402/12*AX402)))</f>
        <v/>
      </c>
      <c r="AZ402" s="856"/>
      <c r="BA402" s="469">
        <f t="shared" ref="BA402:BA465" si="690">IF(AZ402=BA$16,1,0)</f>
        <v>0</v>
      </c>
      <c r="BB402" s="469">
        <f t="shared" ref="BB402:BB465" si="691">IF(AZ402=BB$16,1,0)</f>
        <v>0</v>
      </c>
      <c r="BC402" s="469">
        <f t="shared" ref="BC402:BC465" si="692">IF(AZ402=BC$16,1,0)</f>
        <v>0</v>
      </c>
      <c r="BD402" s="590">
        <f t="shared" ref="BD402:BD465" si="693">IF(OR(AJ402="",AQ402="",AX402=""),0,IF(SUM(AJ402,AQ402,AX402)&gt;6,"対象月ｵｰﾊﾞｰ",IF($BI402&gt;0,"区分重複不可",ROUNDUP(AY402*BA$16,-2)*BA402+ROUNDUP(AY402*BB$16,-2)*BB402+ROUNDUP(AY402*BC$16,-2)*BC402)))</f>
        <v>0</v>
      </c>
      <c r="BE402" s="484" t="str">
        <f t="shared" ref="BE402:BE465" si="694">IF(SUM(AJ402,AQ402,AX402)&gt;6,"×","○")</f>
        <v>○</v>
      </c>
      <c r="BF402" s="486">
        <f t="shared" ref="BF402:BH465" si="695">COUNTIF($AL402,BF$15)+COUNTIF($AS402,BF$15)+COUNTIF($AZ402,BF$15)</f>
        <v>0</v>
      </c>
      <c r="BG402" s="482">
        <f t="shared" si="695"/>
        <v>0</v>
      </c>
      <c r="BH402" s="482">
        <f t="shared" si="695"/>
        <v>0</v>
      </c>
      <c r="BI402" s="483">
        <f t="shared" ref="BI402:BI465" si="696">COUNTIF(BF402:BH402,"&gt;1")</f>
        <v>0</v>
      </c>
      <c r="BJ402" s="528">
        <f t="shared" ref="BJ402:BL465" si="697">IF(AND($AL402=BJ$15,$AP402&gt;0),$AI402,0)+IF(AND($AS402=BJ$15,$AW402&gt;0),$AI402,0)+IF(AND($AZ402=BJ$15,$BD402&gt;0),$AI402,0)</f>
        <v>0</v>
      </c>
      <c r="BK402" s="529">
        <f t="shared" si="697"/>
        <v>0</v>
      </c>
      <c r="BL402" s="529">
        <f t="shared" si="697"/>
        <v>0</v>
      </c>
      <c r="BM402" s="530">
        <f t="shared" ref="BM402:BM465" si="698">SUM(BJ402:BL402)</f>
        <v>0</v>
      </c>
      <c r="BN402" s="528">
        <f t="shared" ref="BN402:BN465" si="699">IF(AND($AL402=BN$15,$AP402&gt;0),$AI402,0)*AJ402+IF(AND($AS402=BN$15,$AW402&gt;0),$AI402,0)*AQ402+IF(AND($AZ402=BN$15,$BD402&gt;0),$AI402,0)*AX402</f>
        <v>0</v>
      </c>
      <c r="BO402" s="529">
        <f t="shared" ref="BO402:BO465" si="700">IF(AND($AL402=BO$15,$AP402&gt;0),$AI402,0)*AJ402+IF(AND($AS402=BO$15,$AW402&gt;0),$AI402,0)*AQ402+IF(AND($AZ402=BO$15,$BD402&gt;0),$AI402,0)*AX402</f>
        <v>0</v>
      </c>
      <c r="BP402" s="529">
        <f t="shared" ref="BP402:BP465" si="701">IF(AND($AL402=BP$15,$AP402&gt;0),$AI402,0)*AJ402+IF(AND($AS402=BP$15,$AW402&gt;0),$AI402,0)*AQ402+IF(AND($AZ402=BP$15,$BD402&gt;0),$AI402,0)*AX402</f>
        <v>0</v>
      </c>
      <c r="BQ402" s="530">
        <f t="shared" ref="BQ402:BQ465" si="702">SUM(BN402:BP402)</f>
        <v>0</v>
      </c>
      <c r="BR402" s="528">
        <f t="shared" ref="BR402:BT465" si="703">SUMIF($AL402,BR$15,$AP402)+SUMIF($AS402,BR$15,$AW402)+SUMIF($AZ402,BR$15,$BD402)</f>
        <v>0</v>
      </c>
      <c r="BS402" s="529">
        <f t="shared" si="703"/>
        <v>0</v>
      </c>
      <c r="BT402" s="529">
        <f t="shared" si="703"/>
        <v>0</v>
      </c>
      <c r="BU402" s="530">
        <f t="shared" ref="BU402:BU465" si="704">SUM(BR402:BT402)</f>
        <v>0</v>
      </c>
      <c r="BV402" s="528">
        <f t="shared" ref="BV402:BV465" si="705">IF(ISERROR(BR402*$AI402),"",BR402*$AI402)</f>
        <v>0</v>
      </c>
      <c r="BW402" s="529">
        <f t="shared" ref="BW402:BW465" si="706">IF(ISERROR(BS402*$AI402),"",BS402*$AI402)</f>
        <v>0</v>
      </c>
      <c r="BX402" s="529">
        <f t="shared" ref="BX402:BX465" si="707">IF(ISERROR(BT402*$AI402),"",BT402*$AI402)</f>
        <v>0</v>
      </c>
      <c r="BY402" s="530">
        <f t="shared" ref="BY402:BY465" si="708">SUM(BV402:BX402)</f>
        <v>0</v>
      </c>
      <c r="BZ402" s="560" t="str">
        <f t="shared" ref="BZ402:CB465" si="709">IF(ISERROR(IF($Z402&lt;=$AC402,ROUNDUP($Y402*BZ$14,-2),ROUNDUP(MIN($Y402,ROUNDDOWN($AC402,-2))*BZ$14,-2))),"",IF($Z402&lt;=$AC402,ROUNDUP($Y402*BZ$14,-2),ROUNDUP(MIN($Y402,ROUNDDOWN($AC402,-2))*BZ$14,-2)))</f>
        <v/>
      </c>
      <c r="CA402" s="184" t="str">
        <f t="shared" si="709"/>
        <v/>
      </c>
      <c r="CB402" s="183" t="str">
        <f t="shared" si="709"/>
        <v/>
      </c>
      <c r="CC402" s="185" t="str">
        <f t="shared" ref="CC402:CE465" si="710">IF(ISERROR(IF(AND($AD402&lt;12,$Z402&lt;=$AC402),ROUNDUP($Y402/2*CC$14,-2),IF(AND($AD402&lt;12,$Z402&gt;$AC402),ROUNDUP($AC402*$AJ402/$AD402*CC$14,-2),ROUNDUP(MIN($Y402,ROUNDDOWN($AC402,-2))/2*CC$14,-2)))),"",IF(AND($AD402&lt;12,$Z402&lt;=$AC402),ROUNDUP($Y402/2*CC$14,-2),IF(AND($AD402&lt;12,$Z402&gt;$AC402),ROUNDUP($AC402*$AJ402/$AD402*CC$14,-2),ROUNDUP(MIN($Y402,ROUNDDOWN($AC402,-2))/2*CC$14,-2))))</f>
        <v/>
      </c>
      <c r="CD402" s="184" t="str">
        <f t="shared" si="710"/>
        <v/>
      </c>
      <c r="CE402" s="183" t="str">
        <f t="shared" si="710"/>
        <v/>
      </c>
      <c r="CF402" s="447"/>
      <c r="CG402" s="482" t="str">
        <f t="shared" ref="CG402:CG465" si="711">IF(SUM(AW402,BD402,DK402,DU402)&gt;0,"◎","－")</f>
        <v>－</v>
      </c>
      <c r="CH402" s="469"/>
      <c r="CI402" s="561"/>
      <c r="CJ402" s="468" t="str">
        <f t="shared" ref="CJ402:CJ465" si="712">IF(ISERROR(BZ402-CC402),"",BZ402-CC402)</f>
        <v/>
      </c>
      <c r="CK402" s="469" t="str">
        <f t="shared" ref="CK402:CK465" si="713">IF(ISERROR(CA402-CD402),"",CA402-CD402)</f>
        <v/>
      </c>
      <c r="CL402" s="102" t="str">
        <f t="shared" ref="CL402:CL465" si="714">IF(ISERROR(CB402-CE402),"",CB402-CE402)</f>
        <v/>
      </c>
      <c r="CM402" s="468" t="str">
        <f t="shared" ref="CM402:CM465" si="715">IF(ISERROR(IF($AD402&lt;12,MIN($Y402*$AD402/12,ROUNDDOWN($AC402,-2))*$CF402/$AD402*CM$14,IF(CX402=1,CJ402/6*$CF402,0))),"",IF($AD402&lt;12,MIN($Y402*$AD402/12,ROUNDDOWN($AC402,-2))*$CF402/$AD402*CM$14,IF(CX402=1,CJ402/6*$CF402,0)))</f>
        <v/>
      </c>
      <c r="CN402" s="469" t="str">
        <f t="shared" ref="CN402:CN465" si="716">IF(ISERROR(IF($AD402&lt;12,MIN($Y402*$AD402/12,ROUNDDOWN($AC402,-2))*$CF402/$AD402*CN$14,IF(CY402=1,CK402/6*$CF402,0))),"",IF($AD402&lt;12,MIN($Y402*$AD402/12,ROUNDDOWN($AC402,-2))*$CF402/$AD402*CN$14,IF(CY402=1,CK402/6*$CF402,0)))</f>
        <v/>
      </c>
      <c r="CO402" s="102" t="str">
        <f t="shared" ref="CO402:CO465" si="717">IF(ISERROR(IF($AD402&lt;12,MIN($Y402*$AD402/12,ROUNDDOWN($AC402,-2))*$CF402/$AD402*CO$14,IF(CZ402=1,CL402/6*$CF402,0))),"",IF($AD402&lt;12,MIN($Y402*$AD402/12,ROUNDDOWN($AC402,-2))*$CF402/$AD402*CO$14,IF(CZ402=1,CL402/6*$CF402,0)))</f>
        <v/>
      </c>
      <c r="CP402" s="468" t="str">
        <f t="shared" ref="CP402:CR465" si="718">IF(ISERROR(IF($AD402&lt;12,ROUNDUP(MIN($Y402*$AD402/12,ROUNDDOWN($AC402,-2))*$AJ402/$AD402*CP$14,-2),"")),"",IF($AD402&lt;12,ROUNDUP(MIN($Y402*$AD402/12,ROUNDDOWN($AC402,-2))*$AJ402/$AD402*CP$14,-2),""))</f>
        <v/>
      </c>
      <c r="CQ402" s="469" t="str">
        <f t="shared" si="718"/>
        <v/>
      </c>
      <c r="CR402" s="102" t="str">
        <f t="shared" si="718"/>
        <v/>
      </c>
      <c r="CS402" s="468" t="str">
        <f t="shared" ref="CS402:CS465" si="719">IF(ISERROR(AF402-CP402),"",AF402-CP402)</f>
        <v/>
      </c>
      <c r="CT402" s="469" t="str">
        <f t="shared" ref="CT402:CT465" si="720">IF(ISERROR(AG402-CQ402),"",AG402-CQ402)</f>
        <v/>
      </c>
      <c r="CU402" s="469" t="str">
        <f t="shared" ref="CU402:CU465" si="721">IF(ISERROR(AH402-CR402),"",AH402-CR402)</f>
        <v/>
      </c>
      <c r="CV402" s="105" t="str">
        <f t="shared" ref="CV402:CV465" si="722">IF(OR($R$5="",$T$5="",$J402="",$O402="",$U402="",$CF402="",$CF402=0),"",IF($EY402="×","対象月数確認",IF(AND(CF402&gt;0,DB402="",DL402&gt;0),"月数入力確認",IF(AND(CF402&gt;0,DB402&gt;0,DK402=0),"支援区分確認",IF(CG402="◎",MIN($Y402*$AD402/12,ROUNDDOWN($AC402,-2))*$CF402/$AD402*CW402,IF(AND(AD402&lt;12,AL402=CW402),SUMIF($CS$14:$CU$14,$CW402,$CS402:$CU402),IF(AND(CF402=6,CX402=1),CJ402,IF(AND(CF402=6,CY402=1),CK402,IF(AND(CF402=6,CZ402=1),CL402,SUMIF($CM$14:$CO$14,$CW402,$CM402:$CO402))))))))))</f>
        <v/>
      </c>
      <c r="CW402" s="856"/>
      <c r="CX402" s="469">
        <f t="shared" ref="CX402:CX465" si="723">IF(CW402=CX$16,1,0)</f>
        <v>0</v>
      </c>
      <c r="CY402" s="469">
        <f t="shared" ref="CY402:CY465" si="724">IF(CW402=CY$16,1,0)</f>
        <v>0</v>
      </c>
      <c r="CZ402" s="469">
        <f t="shared" ref="CZ402:CZ465" si="725">IF(CW402=CZ$16,1,0)</f>
        <v>0</v>
      </c>
      <c r="DA402" s="590">
        <f t="shared" ref="DA402:DA465" si="726">IF(CF402="",0,IF($FC402&gt;0,"区分重複不可",IF(ISERROR(ROUNDUP(CV402,-2)),"",ROUNDUP(CV402,-2))))</f>
        <v>0</v>
      </c>
      <c r="DB402" s="474"/>
      <c r="DC402" s="604">
        <f t="shared" ref="DC402:DC465" si="727">IF(DH402=1,MIN($Y402*$AD402/12,ROUNDDOWN($AC402,-2))*$DB402/$AD402*DC$14,0)</f>
        <v>0</v>
      </c>
      <c r="DD402" s="184">
        <f t="shared" ref="DD402:DD465" si="728">IF(DI402=1,MIN($Y402*$AD402/12,ROUNDDOWN($AC402,-2))*$DB402/$AD402*DD$14,0)</f>
        <v>0</v>
      </c>
      <c r="DE402" s="605">
        <f t="shared" ref="DE402:DE465" si="729">IF(DJ402=1,MIN($Y402*$AD402/12,ROUNDDOWN($AC402,-2))*$DB402/$AD402*DE$14,0)</f>
        <v>0</v>
      </c>
      <c r="DF402" s="104" t="str">
        <f t="shared" ref="DF402:DF465" si="730">IF(OR($R$5="",$T$5="",$J402="",$O402="",$U402="",$CF402="",$DB402="",$CF402=0,$DB402=0),"",IF($EY402="×","対象月数確認",SUM(DC402:DE402)))</f>
        <v/>
      </c>
      <c r="DG402" s="856"/>
      <c r="DH402" s="469">
        <f t="shared" ref="DH402:DH465" si="731">IF(DG402=DH$16,1,0)</f>
        <v>0</v>
      </c>
      <c r="DI402" s="469">
        <f t="shared" ref="DI402:DI465" si="732">IF(DG402=DI$16,1,0)</f>
        <v>0</v>
      </c>
      <c r="DJ402" s="469">
        <f t="shared" ref="DJ402:DJ465" si="733">IF(DG402=DJ$16,1,0)</f>
        <v>0</v>
      </c>
      <c r="DK402" s="590">
        <f t="shared" ref="DK402:DK465" si="734">IF(SUM(CF402,DB402)&gt;6,"対象月ｵｰﾊﾞｰ",IF($FC402&gt;0,"区分重複不可",IF(DB402="",0,ROUNDUP(DF402,-2))))</f>
        <v>0</v>
      </c>
      <c r="DL402" s="474"/>
      <c r="DM402" s="604">
        <f t="shared" ref="DM402:DM465" si="735">IF(DR402=1,MIN($Y402*$AD402/12,ROUNDDOWN($AC402,-2))*$DL402/$AD402*DM$14,0)</f>
        <v>0</v>
      </c>
      <c r="DN402" s="184">
        <f t="shared" ref="DN402:DN465" si="736">IF(DS402=1,MIN($Y402*$AD402/12,ROUNDDOWN($AC402,-2))*$DL402/$AD402*DN$14,0)</f>
        <v>0</v>
      </c>
      <c r="DO402" s="605">
        <f t="shared" ref="DO402:DO465" si="737">IF(DT402=1,MIN($Y402*$AD402/12,ROUNDDOWN($AC402,-2))*$DL402/$AD402*DO$14,0)</f>
        <v>0</v>
      </c>
      <c r="DP402" s="104" t="str">
        <f t="shared" ref="DP402:DP465" si="738">IF(OR($R$5="",$T$5="",$J402="",$O402="",$U402="",$CF402="",$CF402=0,$DB402="",$DB402=0,$DL402="",$DL402=0),"",IF($EY402="×","対象月数確認",SUM(DM402:DO402)))</f>
        <v/>
      </c>
      <c r="DQ402" s="856"/>
      <c r="DR402" s="469">
        <f t="shared" ref="DR402:DR465" si="739">IF(DQ402=DR$16,1,0)</f>
        <v>0</v>
      </c>
      <c r="DS402" s="469">
        <f t="shared" ref="DS402:DS465" si="740">IF(DQ402=DS$16,1,0)</f>
        <v>0</v>
      </c>
      <c r="DT402" s="469">
        <f t="shared" ref="DT402:DT465" si="741">IF(DQ402=DT$16,1,0)</f>
        <v>0</v>
      </c>
      <c r="DU402" s="101">
        <f t="shared" ref="DU402:DU465" si="742">IF(SUM(CF402,DB402,DL402)&gt;6,"対象月ｵｰﾊﾞｰ",IF($FC402&gt;0,"区分重複不可",IF(DL402="",0,ROUNDUP(DP402,-2))))</f>
        <v>0</v>
      </c>
      <c r="DV402" s="528">
        <f t="shared" ref="DV402:DX465" si="743">IF(AND($CW402=DV$15,$DA402&gt;0),$AI402,0)+IF(AND($DG402=DV$15,$DK402&gt;0),$AI402,0)+IF(AND($DQ402=DV$15,$DU402&gt;0),$AI402,0)</f>
        <v>0</v>
      </c>
      <c r="DW402" s="529">
        <f t="shared" si="743"/>
        <v>0</v>
      </c>
      <c r="DX402" s="529">
        <f t="shared" si="743"/>
        <v>0</v>
      </c>
      <c r="DY402" s="530">
        <f t="shared" ref="DY402:DY465" si="744">SUM(DV402:DX402)</f>
        <v>0</v>
      </c>
      <c r="DZ402" s="528">
        <f t="shared" ref="DZ402:EB465" si="745">IF(AND($CW402=DZ$15,$DA402&gt;0),$AI402,0)*$CF402+IF(AND($DG402=DZ$15,$DK402&gt;0),$AI402,0)*$DB402+IF(AND($DQ402=DZ$15,$DU402&gt;0),$AI402,0)*$DL402</f>
        <v>0</v>
      </c>
      <c r="EA402" s="529">
        <f t="shared" si="745"/>
        <v>0</v>
      </c>
      <c r="EB402" s="529">
        <f t="shared" si="745"/>
        <v>0</v>
      </c>
      <c r="EC402" s="530">
        <f t="shared" ref="EC402:EC465" si="746">SUM(DZ402:EB402)</f>
        <v>0</v>
      </c>
      <c r="ED402" s="528">
        <f t="shared" ref="ED402:EF465" si="747">SUMIF($CW402,ED$15,$DA402)+SUMIF($DG402,ED$15,$DK402)+SUMIF($DQ402,ED$15,$DU402)</f>
        <v>0</v>
      </c>
      <c r="EE402" s="529">
        <f t="shared" si="747"/>
        <v>0</v>
      </c>
      <c r="EF402" s="529">
        <f t="shared" si="747"/>
        <v>0</v>
      </c>
      <c r="EG402" s="530">
        <f t="shared" ref="EG402:EG465" si="748">SUM(ED402:EF402)</f>
        <v>0</v>
      </c>
      <c r="EH402" s="528">
        <f t="shared" ref="EH402:EH465" si="749">IF(ISERROR(ED402*$AI402),"",ED402*$AI402)</f>
        <v>0</v>
      </c>
      <c r="EI402" s="529">
        <f t="shared" ref="EI402:EI465" si="750">IF(ISERROR(EE402*$AI402),"",EE402*$AI402)</f>
        <v>0</v>
      </c>
      <c r="EJ402" s="529">
        <f t="shared" ref="EJ402:EJ465" si="751">IF(ISERROR(EF402*$AI402),"",EF402*$AI402)</f>
        <v>0</v>
      </c>
      <c r="EK402" s="530">
        <f t="shared" ref="EK402:EK465" si="752">SUM(EH402:EJ402)</f>
        <v>0</v>
      </c>
      <c r="EL402" s="562"/>
      <c r="EM402" s="571">
        <f t="shared" ref="EM402:EO465" si="753">SUMIF($AL402,EM$15,$AJ402)+SUMIF($AS402,EM$15,$AQ402)+SUMIF($AZ402,EM$15,$AX402)</f>
        <v>0</v>
      </c>
      <c r="EN402" s="572">
        <f t="shared" si="753"/>
        <v>0</v>
      </c>
      <c r="EO402" s="576">
        <f t="shared" si="753"/>
        <v>0</v>
      </c>
      <c r="EP402" s="578">
        <f t="shared" ref="EP402:EP465" si="754">SUM(EM402:EO402)</f>
        <v>0</v>
      </c>
      <c r="EQ402" s="571">
        <f t="shared" ref="EQ402:ES465" si="755">SUMIF($CW402,EQ$15,$CF402)+SUMIF($DG402,EQ$15,$DB402)+SUMIF($DQ402,EQ$15,$DL402)</f>
        <v>0</v>
      </c>
      <c r="ER402" s="572">
        <f t="shared" si="755"/>
        <v>0</v>
      </c>
      <c r="ES402" s="573">
        <f t="shared" si="755"/>
        <v>0</v>
      </c>
      <c r="ET402" s="579">
        <f t="shared" ref="ET402:ET465" si="756">SUM(EQ402:ES402)</f>
        <v>0</v>
      </c>
      <c r="EU402" s="577">
        <f t="shared" ref="EU402:EU465" si="757">IF(SUM(EP402,ET402)=AD402,AD402,"ｴﾗｰ")</f>
        <v>0</v>
      </c>
      <c r="EV402" s="521">
        <f t="shared" ref="EV402:EV465" si="758">SUM(EW402,EX402)</f>
        <v>0</v>
      </c>
      <c r="EW402" s="525">
        <f t="shared" ref="EW402:EW465" si="759">IF(ISERROR(AI402*SUM(AP402,AW402,BD402)),0,AI402*SUM(AP402,AW402,BD402))</f>
        <v>0</v>
      </c>
      <c r="EX402" s="524">
        <f t="shared" ref="EX402:EX465" si="760">IF(ISERROR(AI402*SUM(DA402,DK402,DU402)),0,AI402*SUM(DA402,DK402,DU402))</f>
        <v>0</v>
      </c>
      <c r="EY402" s="509" t="str">
        <f t="shared" ref="EY402:EY465" si="761">IF(SUM(CF402,DB402,DL402)&gt;6,"×","○")</f>
        <v>○</v>
      </c>
      <c r="EZ402" s="486">
        <f t="shared" ref="EZ402:FB465" si="762">COUNTIF($CW402,EZ$15)+COUNTIF($DG402,EZ$15)+COUNTIF($DQ402,EZ$15)</f>
        <v>0</v>
      </c>
      <c r="FA402" s="482">
        <f t="shared" si="762"/>
        <v>0</v>
      </c>
      <c r="FB402" s="482">
        <f t="shared" si="762"/>
        <v>0</v>
      </c>
      <c r="FC402" s="536">
        <f t="shared" ref="FC402:FC465" si="763">COUNTIF(EZ402:FB402,"&gt;1")</f>
        <v>0</v>
      </c>
      <c r="FD402" s="101">
        <f t="shared" ref="FD402:FD465" si="764">MIN(U402,SUM(AA402:AC402))</f>
        <v>0</v>
      </c>
      <c r="FE402" s="846">
        <f t="shared" ref="FE402:FE465" si="765">SUM(AP402,AW402,BD402,DA402,DK402,DU402)</f>
        <v>0</v>
      </c>
      <c r="FF402" s="847">
        <f t="shared" ref="FF402:FF465" si="766">IF(ISERROR(FD402-FE402),"",FD402-FE402)</f>
        <v>0</v>
      </c>
      <c r="FG402" s="101" t="str">
        <f t="shared" ref="FG402:FG465" si="767">IF(OR($R$5="",$T$5="",$J402="",$O402="",$W402=""),"",IF(W402&lt;=X402,ROUNDDOWN(W402,-2),X402))</f>
        <v/>
      </c>
      <c r="FH402" s="185" t="str">
        <f t="shared" ref="FH402:FJ465" si="768">IF(ISERROR(ROUNDUP($FG402*FH$15,-2)),"",ROUNDUP($FG402*FH$15,-2))</f>
        <v/>
      </c>
      <c r="FI402" s="184" t="str">
        <f t="shared" si="768"/>
        <v/>
      </c>
      <c r="FJ402" s="848" t="str">
        <f t="shared" si="768"/>
        <v/>
      </c>
      <c r="FK402" s="508"/>
      <c r="FL402" s="498"/>
      <c r="FM402" s="499"/>
      <c r="FN402" s="849">
        <f t="shared" ref="FN402:FN465" si="769">SUM(FK402:FM402)</f>
        <v>0</v>
      </c>
      <c r="FO402" s="511" t="str">
        <f t="shared" ref="FO402:FO465" si="770">IF(ISERROR(FH402*FK402+FI402*FL402+FJ402*FM402),"",FH402*FK402+FI402*FL402+FJ402*FM402)</f>
        <v/>
      </c>
      <c r="FP402" s="528" t="str">
        <f t="shared" ref="FP402:FP465" si="771">IF(ISERROR(FH402*FK402),"",FH402*FK402)</f>
        <v/>
      </c>
      <c r="FQ402" s="529" t="str">
        <f t="shared" ref="FQ402:FQ465" si="772">IF(ISERROR(FI402*FL402),"",FI402*FL402)</f>
        <v/>
      </c>
      <c r="FR402" s="529" t="str">
        <f t="shared" ref="FR402:FR465" si="773">IF(ISERROR(FJ402*FM402),"",FJ402*FM402)</f>
        <v/>
      </c>
      <c r="FS402" s="530">
        <f t="shared" ref="FS402:FS465" si="774">SUM(FP402:FR402)</f>
        <v>0</v>
      </c>
      <c r="FT402" s="510"/>
    </row>
    <row r="403" spans="1:176" s="3" customFormat="1" ht="18" customHeight="1">
      <c r="A403" s="619" t="str">
        <f t="shared" si="667"/>
        <v/>
      </c>
      <c r="B403" s="448">
        <f t="shared" ref="B403:B466" si="775">IF(J403="",0,IF(A403&lt;&gt;A402,B402+1,B402))</f>
        <v>0</v>
      </c>
      <c r="C403" s="1114" t="str">
        <f t="shared" si="668"/>
        <v>授業料</v>
      </c>
      <c r="D403" s="1114" t="str">
        <f t="shared" si="669"/>
        <v>入学金</v>
      </c>
      <c r="E403" s="448">
        <f t="shared" ref="E403:E466" si="776">IF(J403="",0,IF(J403&lt;&gt;J402,E402+1,E402))</f>
        <v>0</v>
      </c>
      <c r="F403" s="619">
        <f t="shared" si="670"/>
        <v>0</v>
      </c>
      <c r="G403" s="539">
        <f t="shared" si="671"/>
        <v>386</v>
      </c>
      <c r="H403" s="844"/>
      <c r="I403" s="845"/>
      <c r="J403" s="187"/>
      <c r="K403" s="188"/>
      <c r="L403" s="188"/>
      <c r="M403" s="186"/>
      <c r="N403" s="97"/>
      <c r="O403" s="98"/>
      <c r="P403" s="187"/>
      <c r="Q403" s="188"/>
      <c r="R403" s="186"/>
      <c r="S403" s="99"/>
      <c r="T403" s="97"/>
      <c r="U403" s="741"/>
      <c r="V403" s="101" t="str">
        <f>IF(OR($R$5="",$T$5="",$J403="",$O403="",$U403=""),"",IF(ISERROR(VLOOKUP($C403,参照!$P$4:$V$112,5,FALSE)),0,VLOOKUP($C403,参照!$P$4:$V$112,5,FALSE)))</f>
        <v/>
      </c>
      <c r="W403" s="100"/>
      <c r="X403" s="102" t="str">
        <f>IF(OR($R$5="",$T$5="",$J403="",$O403="",$W403=""),"",IF(ISERROR(VLOOKUP($D403,参照!$P$4:$V$112,5,FALSE)),0,VLOOKUP($D403,参照!$P$4:$V$112,5,FALSE)))</f>
        <v/>
      </c>
      <c r="Y403" s="182" t="str">
        <f t="shared" si="672"/>
        <v/>
      </c>
      <c r="Z403" s="182" t="str">
        <f t="shared" si="673"/>
        <v/>
      </c>
      <c r="AA403" s="468"/>
      <c r="AB403" s="536">
        <f t="shared" si="674"/>
        <v>0</v>
      </c>
      <c r="AC403" s="854"/>
      <c r="AD403" s="738">
        <f t="shared" si="675"/>
        <v>0</v>
      </c>
      <c r="AE403" s="103" t="str">
        <f t="shared" si="676"/>
        <v/>
      </c>
      <c r="AF403" s="468" t="str">
        <f t="shared" si="677"/>
        <v/>
      </c>
      <c r="AG403" s="469" t="str">
        <f t="shared" si="678"/>
        <v/>
      </c>
      <c r="AH403" s="102" t="str">
        <f t="shared" si="678"/>
        <v/>
      </c>
      <c r="AI403" s="855"/>
      <c r="AJ403" s="588"/>
      <c r="AK403" s="102" t="str">
        <f t="shared" si="679"/>
        <v/>
      </c>
      <c r="AL403" s="856"/>
      <c r="AM403" s="469">
        <f t="shared" si="680"/>
        <v>0</v>
      </c>
      <c r="AN403" s="469">
        <f t="shared" si="681"/>
        <v>0</v>
      </c>
      <c r="AO403" s="469">
        <f t="shared" si="682"/>
        <v>0</v>
      </c>
      <c r="AP403" s="590">
        <f t="shared" si="683"/>
        <v>0</v>
      </c>
      <c r="AQ403" s="474"/>
      <c r="AR403" s="104" t="str">
        <f t="shared" si="684"/>
        <v/>
      </c>
      <c r="AS403" s="856"/>
      <c r="AT403" s="469">
        <f t="shared" si="685"/>
        <v>0</v>
      </c>
      <c r="AU403" s="469">
        <f t="shared" si="686"/>
        <v>0</v>
      </c>
      <c r="AV403" s="469">
        <f t="shared" si="687"/>
        <v>0</v>
      </c>
      <c r="AW403" s="590">
        <f t="shared" si="688"/>
        <v>0</v>
      </c>
      <c r="AX403" s="474"/>
      <c r="AY403" s="102" t="str">
        <f t="shared" si="689"/>
        <v/>
      </c>
      <c r="AZ403" s="856"/>
      <c r="BA403" s="469">
        <f t="shared" si="690"/>
        <v>0</v>
      </c>
      <c r="BB403" s="469">
        <f t="shared" si="691"/>
        <v>0</v>
      </c>
      <c r="BC403" s="469">
        <f t="shared" si="692"/>
        <v>0</v>
      </c>
      <c r="BD403" s="590">
        <f t="shared" si="693"/>
        <v>0</v>
      </c>
      <c r="BE403" s="484" t="str">
        <f t="shared" si="694"/>
        <v>○</v>
      </c>
      <c r="BF403" s="486">
        <f t="shared" si="695"/>
        <v>0</v>
      </c>
      <c r="BG403" s="482">
        <f t="shared" si="695"/>
        <v>0</v>
      </c>
      <c r="BH403" s="482">
        <f t="shared" si="695"/>
        <v>0</v>
      </c>
      <c r="BI403" s="483">
        <f t="shared" si="696"/>
        <v>0</v>
      </c>
      <c r="BJ403" s="528">
        <f t="shared" si="697"/>
        <v>0</v>
      </c>
      <c r="BK403" s="529">
        <f t="shared" si="697"/>
        <v>0</v>
      </c>
      <c r="BL403" s="529">
        <f t="shared" si="697"/>
        <v>0</v>
      </c>
      <c r="BM403" s="530">
        <f t="shared" si="698"/>
        <v>0</v>
      </c>
      <c r="BN403" s="528">
        <f t="shared" si="699"/>
        <v>0</v>
      </c>
      <c r="BO403" s="529">
        <f t="shared" si="700"/>
        <v>0</v>
      </c>
      <c r="BP403" s="529">
        <f t="shared" si="701"/>
        <v>0</v>
      </c>
      <c r="BQ403" s="530">
        <f t="shared" si="702"/>
        <v>0</v>
      </c>
      <c r="BR403" s="528">
        <f t="shared" si="703"/>
        <v>0</v>
      </c>
      <c r="BS403" s="529">
        <f t="shared" si="703"/>
        <v>0</v>
      </c>
      <c r="BT403" s="529">
        <f t="shared" si="703"/>
        <v>0</v>
      </c>
      <c r="BU403" s="530">
        <f t="shared" si="704"/>
        <v>0</v>
      </c>
      <c r="BV403" s="528">
        <f t="shared" si="705"/>
        <v>0</v>
      </c>
      <c r="BW403" s="529">
        <f t="shared" si="706"/>
        <v>0</v>
      </c>
      <c r="BX403" s="529">
        <f t="shared" si="707"/>
        <v>0</v>
      </c>
      <c r="BY403" s="530">
        <f t="shared" si="708"/>
        <v>0</v>
      </c>
      <c r="BZ403" s="560" t="str">
        <f t="shared" si="709"/>
        <v/>
      </c>
      <c r="CA403" s="184" t="str">
        <f t="shared" si="709"/>
        <v/>
      </c>
      <c r="CB403" s="183" t="str">
        <f t="shared" si="709"/>
        <v/>
      </c>
      <c r="CC403" s="185" t="str">
        <f t="shared" si="710"/>
        <v/>
      </c>
      <c r="CD403" s="184" t="str">
        <f t="shared" si="710"/>
        <v/>
      </c>
      <c r="CE403" s="183" t="str">
        <f t="shared" si="710"/>
        <v/>
      </c>
      <c r="CF403" s="447"/>
      <c r="CG403" s="482" t="str">
        <f t="shared" si="711"/>
        <v>－</v>
      </c>
      <c r="CH403" s="469"/>
      <c r="CI403" s="561"/>
      <c r="CJ403" s="468" t="str">
        <f t="shared" si="712"/>
        <v/>
      </c>
      <c r="CK403" s="469" t="str">
        <f t="shared" si="713"/>
        <v/>
      </c>
      <c r="CL403" s="102" t="str">
        <f t="shared" si="714"/>
        <v/>
      </c>
      <c r="CM403" s="468" t="str">
        <f t="shared" si="715"/>
        <v/>
      </c>
      <c r="CN403" s="469" t="str">
        <f t="shared" si="716"/>
        <v/>
      </c>
      <c r="CO403" s="102" t="str">
        <f t="shared" si="717"/>
        <v/>
      </c>
      <c r="CP403" s="468" t="str">
        <f t="shared" si="718"/>
        <v/>
      </c>
      <c r="CQ403" s="469" t="str">
        <f t="shared" si="718"/>
        <v/>
      </c>
      <c r="CR403" s="102" t="str">
        <f t="shared" si="718"/>
        <v/>
      </c>
      <c r="CS403" s="468" t="str">
        <f t="shared" si="719"/>
        <v/>
      </c>
      <c r="CT403" s="469" t="str">
        <f t="shared" si="720"/>
        <v/>
      </c>
      <c r="CU403" s="469" t="str">
        <f t="shared" si="721"/>
        <v/>
      </c>
      <c r="CV403" s="105" t="str">
        <f t="shared" si="722"/>
        <v/>
      </c>
      <c r="CW403" s="856"/>
      <c r="CX403" s="469">
        <f t="shared" si="723"/>
        <v>0</v>
      </c>
      <c r="CY403" s="469">
        <f t="shared" si="724"/>
        <v>0</v>
      </c>
      <c r="CZ403" s="469">
        <f t="shared" si="725"/>
        <v>0</v>
      </c>
      <c r="DA403" s="590">
        <f t="shared" si="726"/>
        <v>0</v>
      </c>
      <c r="DB403" s="474"/>
      <c r="DC403" s="604">
        <f t="shared" si="727"/>
        <v>0</v>
      </c>
      <c r="DD403" s="184">
        <f t="shared" si="728"/>
        <v>0</v>
      </c>
      <c r="DE403" s="605">
        <f t="shared" si="729"/>
        <v>0</v>
      </c>
      <c r="DF403" s="104" t="str">
        <f t="shared" si="730"/>
        <v/>
      </c>
      <c r="DG403" s="856"/>
      <c r="DH403" s="469">
        <f t="shared" si="731"/>
        <v>0</v>
      </c>
      <c r="DI403" s="469">
        <f t="shared" si="732"/>
        <v>0</v>
      </c>
      <c r="DJ403" s="469">
        <f t="shared" si="733"/>
        <v>0</v>
      </c>
      <c r="DK403" s="590">
        <f t="shared" si="734"/>
        <v>0</v>
      </c>
      <c r="DL403" s="474"/>
      <c r="DM403" s="604">
        <f t="shared" si="735"/>
        <v>0</v>
      </c>
      <c r="DN403" s="184">
        <f t="shared" si="736"/>
        <v>0</v>
      </c>
      <c r="DO403" s="605">
        <f t="shared" si="737"/>
        <v>0</v>
      </c>
      <c r="DP403" s="104" t="str">
        <f t="shared" si="738"/>
        <v/>
      </c>
      <c r="DQ403" s="856"/>
      <c r="DR403" s="469">
        <f t="shared" si="739"/>
        <v>0</v>
      </c>
      <c r="DS403" s="469">
        <f t="shared" si="740"/>
        <v>0</v>
      </c>
      <c r="DT403" s="469">
        <f t="shared" si="741"/>
        <v>0</v>
      </c>
      <c r="DU403" s="101">
        <f t="shared" si="742"/>
        <v>0</v>
      </c>
      <c r="DV403" s="528">
        <f t="shared" si="743"/>
        <v>0</v>
      </c>
      <c r="DW403" s="529">
        <f t="shared" si="743"/>
        <v>0</v>
      </c>
      <c r="DX403" s="529">
        <f t="shared" si="743"/>
        <v>0</v>
      </c>
      <c r="DY403" s="530">
        <f t="shared" si="744"/>
        <v>0</v>
      </c>
      <c r="DZ403" s="528">
        <f t="shared" si="745"/>
        <v>0</v>
      </c>
      <c r="EA403" s="529">
        <f t="shared" si="745"/>
        <v>0</v>
      </c>
      <c r="EB403" s="529">
        <f t="shared" si="745"/>
        <v>0</v>
      </c>
      <c r="EC403" s="530">
        <f t="shared" si="746"/>
        <v>0</v>
      </c>
      <c r="ED403" s="528">
        <f t="shared" si="747"/>
        <v>0</v>
      </c>
      <c r="EE403" s="529">
        <f t="shared" si="747"/>
        <v>0</v>
      </c>
      <c r="EF403" s="529">
        <f t="shared" si="747"/>
        <v>0</v>
      </c>
      <c r="EG403" s="530">
        <f t="shared" si="748"/>
        <v>0</v>
      </c>
      <c r="EH403" s="528">
        <f t="shared" si="749"/>
        <v>0</v>
      </c>
      <c r="EI403" s="529">
        <f t="shared" si="750"/>
        <v>0</v>
      </c>
      <c r="EJ403" s="529">
        <f t="shared" si="751"/>
        <v>0</v>
      </c>
      <c r="EK403" s="530">
        <f t="shared" si="752"/>
        <v>0</v>
      </c>
      <c r="EL403" s="562"/>
      <c r="EM403" s="571">
        <f t="shared" si="753"/>
        <v>0</v>
      </c>
      <c r="EN403" s="572">
        <f t="shared" si="753"/>
        <v>0</v>
      </c>
      <c r="EO403" s="576">
        <f t="shared" si="753"/>
        <v>0</v>
      </c>
      <c r="EP403" s="578">
        <f t="shared" si="754"/>
        <v>0</v>
      </c>
      <c r="EQ403" s="571">
        <f t="shared" si="755"/>
        <v>0</v>
      </c>
      <c r="ER403" s="572">
        <f t="shared" si="755"/>
        <v>0</v>
      </c>
      <c r="ES403" s="573">
        <f t="shared" si="755"/>
        <v>0</v>
      </c>
      <c r="ET403" s="579">
        <f t="shared" si="756"/>
        <v>0</v>
      </c>
      <c r="EU403" s="577">
        <f t="shared" si="757"/>
        <v>0</v>
      </c>
      <c r="EV403" s="521">
        <f t="shared" si="758"/>
        <v>0</v>
      </c>
      <c r="EW403" s="525">
        <f t="shared" si="759"/>
        <v>0</v>
      </c>
      <c r="EX403" s="524">
        <f t="shared" si="760"/>
        <v>0</v>
      </c>
      <c r="EY403" s="509" t="str">
        <f t="shared" si="761"/>
        <v>○</v>
      </c>
      <c r="EZ403" s="486">
        <f t="shared" si="762"/>
        <v>0</v>
      </c>
      <c r="FA403" s="482">
        <f t="shared" si="762"/>
        <v>0</v>
      </c>
      <c r="FB403" s="482">
        <f t="shared" si="762"/>
        <v>0</v>
      </c>
      <c r="FC403" s="536">
        <f t="shared" si="763"/>
        <v>0</v>
      </c>
      <c r="FD403" s="101">
        <f t="shared" si="764"/>
        <v>0</v>
      </c>
      <c r="FE403" s="846">
        <f t="shared" si="765"/>
        <v>0</v>
      </c>
      <c r="FF403" s="847">
        <f t="shared" si="766"/>
        <v>0</v>
      </c>
      <c r="FG403" s="101" t="str">
        <f t="shared" si="767"/>
        <v/>
      </c>
      <c r="FH403" s="185" t="str">
        <f t="shared" si="768"/>
        <v/>
      </c>
      <c r="FI403" s="184" t="str">
        <f t="shared" si="768"/>
        <v/>
      </c>
      <c r="FJ403" s="848" t="str">
        <f t="shared" si="768"/>
        <v/>
      </c>
      <c r="FK403" s="508"/>
      <c r="FL403" s="498"/>
      <c r="FM403" s="499"/>
      <c r="FN403" s="849">
        <f t="shared" si="769"/>
        <v>0</v>
      </c>
      <c r="FO403" s="511" t="str">
        <f t="shared" si="770"/>
        <v/>
      </c>
      <c r="FP403" s="528" t="str">
        <f t="shared" si="771"/>
        <v/>
      </c>
      <c r="FQ403" s="529" t="str">
        <f t="shared" si="772"/>
        <v/>
      </c>
      <c r="FR403" s="529" t="str">
        <f t="shared" si="773"/>
        <v/>
      </c>
      <c r="FS403" s="530">
        <f t="shared" si="774"/>
        <v>0</v>
      </c>
      <c r="FT403" s="510"/>
    </row>
    <row r="404" spans="1:176" s="3" customFormat="1" ht="18" customHeight="1">
      <c r="A404" s="619" t="str">
        <f t="shared" si="667"/>
        <v/>
      </c>
      <c r="B404" s="448">
        <f t="shared" si="775"/>
        <v>0</v>
      </c>
      <c r="C404" s="1114" t="str">
        <f t="shared" si="668"/>
        <v>授業料</v>
      </c>
      <c r="D404" s="1114" t="str">
        <f t="shared" si="669"/>
        <v>入学金</v>
      </c>
      <c r="E404" s="448">
        <f t="shared" si="776"/>
        <v>0</v>
      </c>
      <c r="F404" s="619">
        <f t="shared" si="670"/>
        <v>0</v>
      </c>
      <c r="G404" s="539">
        <f t="shared" si="671"/>
        <v>387</v>
      </c>
      <c r="H404" s="844"/>
      <c r="I404" s="845"/>
      <c r="J404" s="187"/>
      <c r="K404" s="188"/>
      <c r="L404" s="188"/>
      <c r="M404" s="186"/>
      <c r="N404" s="97"/>
      <c r="O404" s="98"/>
      <c r="P404" s="187"/>
      <c r="Q404" s="188"/>
      <c r="R404" s="186"/>
      <c r="S404" s="99"/>
      <c r="T404" s="97"/>
      <c r="U404" s="741"/>
      <c r="V404" s="101" t="str">
        <f>IF(OR($R$5="",$T$5="",$J404="",$O404="",$U404=""),"",IF(ISERROR(VLOOKUP($C404,参照!$P$4:$V$112,5,FALSE)),0,VLOOKUP($C404,参照!$P$4:$V$112,5,FALSE)))</f>
        <v/>
      </c>
      <c r="W404" s="100"/>
      <c r="X404" s="102" t="str">
        <f>IF(OR($R$5="",$T$5="",$J404="",$O404="",$W404=""),"",IF(ISERROR(VLOOKUP($D404,参照!$P$4:$V$112,5,FALSE)),0,VLOOKUP($D404,参照!$P$4:$V$112,5,FALSE)))</f>
        <v/>
      </c>
      <c r="Y404" s="182" t="str">
        <f t="shared" si="672"/>
        <v/>
      </c>
      <c r="Z404" s="182" t="str">
        <f t="shared" si="673"/>
        <v/>
      </c>
      <c r="AA404" s="468"/>
      <c r="AB404" s="536">
        <f t="shared" si="674"/>
        <v>0</v>
      </c>
      <c r="AC404" s="854"/>
      <c r="AD404" s="738">
        <f t="shared" si="675"/>
        <v>0</v>
      </c>
      <c r="AE404" s="103" t="str">
        <f t="shared" si="676"/>
        <v/>
      </c>
      <c r="AF404" s="468" t="str">
        <f t="shared" si="677"/>
        <v/>
      </c>
      <c r="AG404" s="469" t="str">
        <f t="shared" si="678"/>
        <v/>
      </c>
      <c r="AH404" s="102" t="str">
        <f t="shared" si="678"/>
        <v/>
      </c>
      <c r="AI404" s="855"/>
      <c r="AJ404" s="588"/>
      <c r="AK404" s="102" t="str">
        <f t="shared" si="679"/>
        <v/>
      </c>
      <c r="AL404" s="856"/>
      <c r="AM404" s="469">
        <f t="shared" si="680"/>
        <v>0</v>
      </c>
      <c r="AN404" s="469">
        <f t="shared" si="681"/>
        <v>0</v>
      </c>
      <c r="AO404" s="469">
        <f t="shared" si="682"/>
        <v>0</v>
      </c>
      <c r="AP404" s="590">
        <f t="shared" si="683"/>
        <v>0</v>
      </c>
      <c r="AQ404" s="474"/>
      <c r="AR404" s="104" t="str">
        <f t="shared" si="684"/>
        <v/>
      </c>
      <c r="AS404" s="856"/>
      <c r="AT404" s="469">
        <f t="shared" si="685"/>
        <v>0</v>
      </c>
      <c r="AU404" s="469">
        <f t="shared" si="686"/>
        <v>0</v>
      </c>
      <c r="AV404" s="469">
        <f t="shared" si="687"/>
        <v>0</v>
      </c>
      <c r="AW404" s="590">
        <f t="shared" si="688"/>
        <v>0</v>
      </c>
      <c r="AX404" s="474"/>
      <c r="AY404" s="102" t="str">
        <f t="shared" si="689"/>
        <v/>
      </c>
      <c r="AZ404" s="856"/>
      <c r="BA404" s="469">
        <f t="shared" si="690"/>
        <v>0</v>
      </c>
      <c r="BB404" s="469">
        <f t="shared" si="691"/>
        <v>0</v>
      </c>
      <c r="BC404" s="469">
        <f t="shared" si="692"/>
        <v>0</v>
      </c>
      <c r="BD404" s="590">
        <f t="shared" si="693"/>
        <v>0</v>
      </c>
      <c r="BE404" s="484" t="str">
        <f t="shared" si="694"/>
        <v>○</v>
      </c>
      <c r="BF404" s="486">
        <f t="shared" si="695"/>
        <v>0</v>
      </c>
      <c r="BG404" s="482">
        <f t="shared" si="695"/>
        <v>0</v>
      </c>
      <c r="BH404" s="482">
        <f t="shared" si="695"/>
        <v>0</v>
      </c>
      <c r="BI404" s="483">
        <f t="shared" si="696"/>
        <v>0</v>
      </c>
      <c r="BJ404" s="528">
        <f t="shared" si="697"/>
        <v>0</v>
      </c>
      <c r="BK404" s="529">
        <f t="shared" si="697"/>
        <v>0</v>
      </c>
      <c r="BL404" s="529">
        <f t="shared" si="697"/>
        <v>0</v>
      </c>
      <c r="BM404" s="530">
        <f t="shared" si="698"/>
        <v>0</v>
      </c>
      <c r="BN404" s="528">
        <f t="shared" si="699"/>
        <v>0</v>
      </c>
      <c r="BO404" s="529">
        <f t="shared" si="700"/>
        <v>0</v>
      </c>
      <c r="BP404" s="529">
        <f t="shared" si="701"/>
        <v>0</v>
      </c>
      <c r="BQ404" s="530">
        <f t="shared" si="702"/>
        <v>0</v>
      </c>
      <c r="BR404" s="528">
        <f t="shared" si="703"/>
        <v>0</v>
      </c>
      <c r="BS404" s="529">
        <f t="shared" si="703"/>
        <v>0</v>
      </c>
      <c r="BT404" s="529">
        <f t="shared" si="703"/>
        <v>0</v>
      </c>
      <c r="BU404" s="530">
        <f t="shared" si="704"/>
        <v>0</v>
      </c>
      <c r="BV404" s="528">
        <f t="shared" si="705"/>
        <v>0</v>
      </c>
      <c r="BW404" s="529">
        <f t="shared" si="706"/>
        <v>0</v>
      </c>
      <c r="BX404" s="529">
        <f t="shared" si="707"/>
        <v>0</v>
      </c>
      <c r="BY404" s="530">
        <f t="shared" si="708"/>
        <v>0</v>
      </c>
      <c r="BZ404" s="560" t="str">
        <f t="shared" si="709"/>
        <v/>
      </c>
      <c r="CA404" s="184" t="str">
        <f t="shared" si="709"/>
        <v/>
      </c>
      <c r="CB404" s="183" t="str">
        <f t="shared" si="709"/>
        <v/>
      </c>
      <c r="CC404" s="185" t="str">
        <f t="shared" si="710"/>
        <v/>
      </c>
      <c r="CD404" s="184" t="str">
        <f t="shared" si="710"/>
        <v/>
      </c>
      <c r="CE404" s="183" t="str">
        <f t="shared" si="710"/>
        <v/>
      </c>
      <c r="CF404" s="447"/>
      <c r="CG404" s="482" t="str">
        <f t="shared" si="711"/>
        <v>－</v>
      </c>
      <c r="CH404" s="469"/>
      <c r="CI404" s="561"/>
      <c r="CJ404" s="468" t="str">
        <f t="shared" si="712"/>
        <v/>
      </c>
      <c r="CK404" s="469" t="str">
        <f t="shared" si="713"/>
        <v/>
      </c>
      <c r="CL404" s="102" t="str">
        <f t="shared" si="714"/>
        <v/>
      </c>
      <c r="CM404" s="468" t="str">
        <f t="shared" si="715"/>
        <v/>
      </c>
      <c r="CN404" s="469" t="str">
        <f t="shared" si="716"/>
        <v/>
      </c>
      <c r="CO404" s="102" t="str">
        <f t="shared" si="717"/>
        <v/>
      </c>
      <c r="CP404" s="468" t="str">
        <f t="shared" si="718"/>
        <v/>
      </c>
      <c r="CQ404" s="469" t="str">
        <f t="shared" si="718"/>
        <v/>
      </c>
      <c r="CR404" s="102" t="str">
        <f t="shared" si="718"/>
        <v/>
      </c>
      <c r="CS404" s="468" t="str">
        <f t="shared" si="719"/>
        <v/>
      </c>
      <c r="CT404" s="469" t="str">
        <f t="shared" si="720"/>
        <v/>
      </c>
      <c r="CU404" s="469" t="str">
        <f t="shared" si="721"/>
        <v/>
      </c>
      <c r="CV404" s="105" t="str">
        <f t="shared" si="722"/>
        <v/>
      </c>
      <c r="CW404" s="856"/>
      <c r="CX404" s="469">
        <f t="shared" si="723"/>
        <v>0</v>
      </c>
      <c r="CY404" s="469">
        <f t="shared" si="724"/>
        <v>0</v>
      </c>
      <c r="CZ404" s="469">
        <f t="shared" si="725"/>
        <v>0</v>
      </c>
      <c r="DA404" s="590">
        <f t="shared" si="726"/>
        <v>0</v>
      </c>
      <c r="DB404" s="474"/>
      <c r="DC404" s="604">
        <f t="shared" si="727"/>
        <v>0</v>
      </c>
      <c r="DD404" s="184">
        <f t="shared" si="728"/>
        <v>0</v>
      </c>
      <c r="DE404" s="605">
        <f t="shared" si="729"/>
        <v>0</v>
      </c>
      <c r="DF404" s="104" t="str">
        <f t="shared" si="730"/>
        <v/>
      </c>
      <c r="DG404" s="856"/>
      <c r="DH404" s="469">
        <f t="shared" si="731"/>
        <v>0</v>
      </c>
      <c r="DI404" s="469">
        <f t="shared" si="732"/>
        <v>0</v>
      </c>
      <c r="DJ404" s="469">
        <f t="shared" si="733"/>
        <v>0</v>
      </c>
      <c r="DK404" s="590">
        <f t="shared" si="734"/>
        <v>0</v>
      </c>
      <c r="DL404" s="474"/>
      <c r="DM404" s="604">
        <f t="shared" si="735"/>
        <v>0</v>
      </c>
      <c r="DN404" s="184">
        <f t="shared" si="736"/>
        <v>0</v>
      </c>
      <c r="DO404" s="605">
        <f t="shared" si="737"/>
        <v>0</v>
      </c>
      <c r="DP404" s="104" t="str">
        <f t="shared" si="738"/>
        <v/>
      </c>
      <c r="DQ404" s="856"/>
      <c r="DR404" s="469">
        <f t="shared" si="739"/>
        <v>0</v>
      </c>
      <c r="DS404" s="469">
        <f t="shared" si="740"/>
        <v>0</v>
      </c>
      <c r="DT404" s="469">
        <f t="shared" si="741"/>
        <v>0</v>
      </c>
      <c r="DU404" s="101">
        <f t="shared" si="742"/>
        <v>0</v>
      </c>
      <c r="DV404" s="528">
        <f t="shared" si="743"/>
        <v>0</v>
      </c>
      <c r="DW404" s="529">
        <f t="shared" si="743"/>
        <v>0</v>
      </c>
      <c r="DX404" s="529">
        <f t="shared" si="743"/>
        <v>0</v>
      </c>
      <c r="DY404" s="530">
        <f t="shared" si="744"/>
        <v>0</v>
      </c>
      <c r="DZ404" s="528">
        <f t="shared" si="745"/>
        <v>0</v>
      </c>
      <c r="EA404" s="529">
        <f t="shared" si="745"/>
        <v>0</v>
      </c>
      <c r="EB404" s="529">
        <f t="shared" si="745"/>
        <v>0</v>
      </c>
      <c r="EC404" s="530">
        <f t="shared" si="746"/>
        <v>0</v>
      </c>
      <c r="ED404" s="528">
        <f t="shared" si="747"/>
        <v>0</v>
      </c>
      <c r="EE404" s="529">
        <f t="shared" si="747"/>
        <v>0</v>
      </c>
      <c r="EF404" s="529">
        <f t="shared" si="747"/>
        <v>0</v>
      </c>
      <c r="EG404" s="530">
        <f t="shared" si="748"/>
        <v>0</v>
      </c>
      <c r="EH404" s="528">
        <f t="shared" si="749"/>
        <v>0</v>
      </c>
      <c r="EI404" s="529">
        <f t="shared" si="750"/>
        <v>0</v>
      </c>
      <c r="EJ404" s="529">
        <f t="shared" si="751"/>
        <v>0</v>
      </c>
      <c r="EK404" s="530">
        <f t="shared" si="752"/>
        <v>0</v>
      </c>
      <c r="EL404" s="562"/>
      <c r="EM404" s="571">
        <f t="shared" si="753"/>
        <v>0</v>
      </c>
      <c r="EN404" s="572">
        <f t="shared" si="753"/>
        <v>0</v>
      </c>
      <c r="EO404" s="576">
        <f t="shared" si="753"/>
        <v>0</v>
      </c>
      <c r="EP404" s="578">
        <f t="shared" si="754"/>
        <v>0</v>
      </c>
      <c r="EQ404" s="571">
        <f t="shared" si="755"/>
        <v>0</v>
      </c>
      <c r="ER404" s="572">
        <f t="shared" si="755"/>
        <v>0</v>
      </c>
      <c r="ES404" s="573">
        <f t="shared" si="755"/>
        <v>0</v>
      </c>
      <c r="ET404" s="579">
        <f t="shared" si="756"/>
        <v>0</v>
      </c>
      <c r="EU404" s="577">
        <f t="shared" si="757"/>
        <v>0</v>
      </c>
      <c r="EV404" s="521">
        <f t="shared" si="758"/>
        <v>0</v>
      </c>
      <c r="EW404" s="525">
        <f t="shared" si="759"/>
        <v>0</v>
      </c>
      <c r="EX404" s="524">
        <f t="shared" si="760"/>
        <v>0</v>
      </c>
      <c r="EY404" s="509" t="str">
        <f t="shared" si="761"/>
        <v>○</v>
      </c>
      <c r="EZ404" s="486">
        <f t="shared" si="762"/>
        <v>0</v>
      </c>
      <c r="FA404" s="482">
        <f t="shared" si="762"/>
        <v>0</v>
      </c>
      <c r="FB404" s="482">
        <f t="shared" si="762"/>
        <v>0</v>
      </c>
      <c r="FC404" s="536">
        <f t="shared" si="763"/>
        <v>0</v>
      </c>
      <c r="FD404" s="101">
        <f t="shared" si="764"/>
        <v>0</v>
      </c>
      <c r="FE404" s="846">
        <f t="shared" si="765"/>
        <v>0</v>
      </c>
      <c r="FF404" s="847">
        <f t="shared" si="766"/>
        <v>0</v>
      </c>
      <c r="FG404" s="101" t="str">
        <f t="shared" si="767"/>
        <v/>
      </c>
      <c r="FH404" s="185" t="str">
        <f t="shared" si="768"/>
        <v/>
      </c>
      <c r="FI404" s="184" t="str">
        <f t="shared" si="768"/>
        <v/>
      </c>
      <c r="FJ404" s="848" t="str">
        <f t="shared" si="768"/>
        <v/>
      </c>
      <c r="FK404" s="508"/>
      <c r="FL404" s="498"/>
      <c r="FM404" s="499"/>
      <c r="FN404" s="849">
        <f t="shared" si="769"/>
        <v>0</v>
      </c>
      <c r="FO404" s="511" t="str">
        <f t="shared" si="770"/>
        <v/>
      </c>
      <c r="FP404" s="528" t="str">
        <f t="shared" si="771"/>
        <v/>
      </c>
      <c r="FQ404" s="529" t="str">
        <f t="shared" si="772"/>
        <v/>
      </c>
      <c r="FR404" s="529" t="str">
        <f t="shared" si="773"/>
        <v/>
      </c>
      <c r="FS404" s="530">
        <f t="shared" si="774"/>
        <v>0</v>
      </c>
      <c r="FT404" s="510"/>
    </row>
    <row r="405" spans="1:176" s="3" customFormat="1" ht="18" customHeight="1">
      <c r="A405" s="619" t="str">
        <f t="shared" si="667"/>
        <v/>
      </c>
      <c r="B405" s="448">
        <f t="shared" si="775"/>
        <v>0</v>
      </c>
      <c r="C405" s="1114" t="str">
        <f t="shared" si="668"/>
        <v>授業料</v>
      </c>
      <c r="D405" s="1114" t="str">
        <f t="shared" si="669"/>
        <v>入学金</v>
      </c>
      <c r="E405" s="448">
        <f t="shared" si="776"/>
        <v>0</v>
      </c>
      <c r="F405" s="619">
        <f t="shared" si="670"/>
        <v>0</v>
      </c>
      <c r="G405" s="539">
        <f t="shared" si="671"/>
        <v>388</v>
      </c>
      <c r="H405" s="844"/>
      <c r="I405" s="845"/>
      <c r="J405" s="187"/>
      <c r="K405" s="188"/>
      <c r="L405" s="188"/>
      <c r="M405" s="186"/>
      <c r="N405" s="97"/>
      <c r="O405" s="98"/>
      <c r="P405" s="187"/>
      <c r="Q405" s="188"/>
      <c r="R405" s="186"/>
      <c r="S405" s="99"/>
      <c r="T405" s="97"/>
      <c r="U405" s="741"/>
      <c r="V405" s="101" t="str">
        <f>IF(OR($R$5="",$T$5="",$J405="",$O405="",$U405=""),"",IF(ISERROR(VLOOKUP($C405,参照!$P$4:$V$112,5,FALSE)),0,VLOOKUP($C405,参照!$P$4:$V$112,5,FALSE)))</f>
        <v/>
      </c>
      <c r="W405" s="100"/>
      <c r="X405" s="102" t="str">
        <f>IF(OR($R$5="",$T$5="",$J405="",$O405="",$W405=""),"",IF(ISERROR(VLOOKUP($D405,参照!$P$4:$V$112,5,FALSE)),0,VLOOKUP($D405,参照!$P$4:$V$112,5,FALSE)))</f>
        <v/>
      </c>
      <c r="Y405" s="182" t="str">
        <f t="shared" si="672"/>
        <v/>
      </c>
      <c r="Z405" s="182" t="str">
        <f t="shared" si="673"/>
        <v/>
      </c>
      <c r="AA405" s="468"/>
      <c r="AB405" s="536">
        <f t="shared" si="674"/>
        <v>0</v>
      </c>
      <c r="AC405" s="854"/>
      <c r="AD405" s="738">
        <f t="shared" si="675"/>
        <v>0</v>
      </c>
      <c r="AE405" s="103" t="str">
        <f t="shared" si="676"/>
        <v/>
      </c>
      <c r="AF405" s="468" t="str">
        <f t="shared" si="677"/>
        <v/>
      </c>
      <c r="AG405" s="469" t="str">
        <f t="shared" si="678"/>
        <v/>
      </c>
      <c r="AH405" s="102" t="str">
        <f t="shared" si="678"/>
        <v/>
      </c>
      <c r="AI405" s="855"/>
      <c r="AJ405" s="588"/>
      <c r="AK405" s="102" t="str">
        <f t="shared" si="679"/>
        <v/>
      </c>
      <c r="AL405" s="856"/>
      <c r="AM405" s="469">
        <f t="shared" si="680"/>
        <v>0</v>
      </c>
      <c r="AN405" s="469">
        <f t="shared" si="681"/>
        <v>0</v>
      </c>
      <c r="AO405" s="469">
        <f t="shared" si="682"/>
        <v>0</v>
      </c>
      <c r="AP405" s="590">
        <f t="shared" si="683"/>
        <v>0</v>
      </c>
      <c r="AQ405" s="474"/>
      <c r="AR405" s="104" t="str">
        <f t="shared" si="684"/>
        <v/>
      </c>
      <c r="AS405" s="856"/>
      <c r="AT405" s="469">
        <f t="shared" si="685"/>
        <v>0</v>
      </c>
      <c r="AU405" s="469">
        <f t="shared" si="686"/>
        <v>0</v>
      </c>
      <c r="AV405" s="469">
        <f t="shared" si="687"/>
        <v>0</v>
      </c>
      <c r="AW405" s="590">
        <f t="shared" si="688"/>
        <v>0</v>
      </c>
      <c r="AX405" s="474"/>
      <c r="AY405" s="102" t="str">
        <f t="shared" si="689"/>
        <v/>
      </c>
      <c r="AZ405" s="856"/>
      <c r="BA405" s="469">
        <f t="shared" si="690"/>
        <v>0</v>
      </c>
      <c r="BB405" s="469">
        <f t="shared" si="691"/>
        <v>0</v>
      </c>
      <c r="BC405" s="469">
        <f t="shared" si="692"/>
        <v>0</v>
      </c>
      <c r="BD405" s="590">
        <f t="shared" si="693"/>
        <v>0</v>
      </c>
      <c r="BE405" s="484" t="str">
        <f t="shared" si="694"/>
        <v>○</v>
      </c>
      <c r="BF405" s="486">
        <f t="shared" si="695"/>
        <v>0</v>
      </c>
      <c r="BG405" s="482">
        <f t="shared" si="695"/>
        <v>0</v>
      </c>
      <c r="BH405" s="482">
        <f t="shared" si="695"/>
        <v>0</v>
      </c>
      <c r="BI405" s="483">
        <f t="shared" si="696"/>
        <v>0</v>
      </c>
      <c r="BJ405" s="528">
        <f t="shared" si="697"/>
        <v>0</v>
      </c>
      <c r="BK405" s="529">
        <f t="shared" si="697"/>
        <v>0</v>
      </c>
      <c r="BL405" s="529">
        <f t="shared" si="697"/>
        <v>0</v>
      </c>
      <c r="BM405" s="530">
        <f t="shared" si="698"/>
        <v>0</v>
      </c>
      <c r="BN405" s="528">
        <f t="shared" si="699"/>
        <v>0</v>
      </c>
      <c r="BO405" s="529">
        <f t="shared" si="700"/>
        <v>0</v>
      </c>
      <c r="BP405" s="529">
        <f t="shared" si="701"/>
        <v>0</v>
      </c>
      <c r="BQ405" s="530">
        <f t="shared" si="702"/>
        <v>0</v>
      </c>
      <c r="BR405" s="528">
        <f t="shared" si="703"/>
        <v>0</v>
      </c>
      <c r="BS405" s="529">
        <f t="shared" si="703"/>
        <v>0</v>
      </c>
      <c r="BT405" s="529">
        <f t="shared" si="703"/>
        <v>0</v>
      </c>
      <c r="BU405" s="530">
        <f t="shared" si="704"/>
        <v>0</v>
      </c>
      <c r="BV405" s="528">
        <f t="shared" si="705"/>
        <v>0</v>
      </c>
      <c r="BW405" s="529">
        <f t="shared" si="706"/>
        <v>0</v>
      </c>
      <c r="BX405" s="529">
        <f t="shared" si="707"/>
        <v>0</v>
      </c>
      <c r="BY405" s="530">
        <f t="shared" si="708"/>
        <v>0</v>
      </c>
      <c r="BZ405" s="560" t="str">
        <f t="shared" si="709"/>
        <v/>
      </c>
      <c r="CA405" s="184" t="str">
        <f t="shared" si="709"/>
        <v/>
      </c>
      <c r="CB405" s="183" t="str">
        <f t="shared" si="709"/>
        <v/>
      </c>
      <c r="CC405" s="185" t="str">
        <f t="shared" si="710"/>
        <v/>
      </c>
      <c r="CD405" s="184" t="str">
        <f t="shared" si="710"/>
        <v/>
      </c>
      <c r="CE405" s="183" t="str">
        <f t="shared" si="710"/>
        <v/>
      </c>
      <c r="CF405" s="447"/>
      <c r="CG405" s="482" t="str">
        <f t="shared" si="711"/>
        <v>－</v>
      </c>
      <c r="CH405" s="469"/>
      <c r="CI405" s="561"/>
      <c r="CJ405" s="468" t="str">
        <f t="shared" si="712"/>
        <v/>
      </c>
      <c r="CK405" s="469" t="str">
        <f t="shared" si="713"/>
        <v/>
      </c>
      <c r="CL405" s="102" t="str">
        <f t="shared" si="714"/>
        <v/>
      </c>
      <c r="CM405" s="468" t="str">
        <f t="shared" si="715"/>
        <v/>
      </c>
      <c r="CN405" s="469" t="str">
        <f t="shared" si="716"/>
        <v/>
      </c>
      <c r="CO405" s="102" t="str">
        <f t="shared" si="717"/>
        <v/>
      </c>
      <c r="CP405" s="468" t="str">
        <f t="shared" si="718"/>
        <v/>
      </c>
      <c r="CQ405" s="469" t="str">
        <f t="shared" si="718"/>
        <v/>
      </c>
      <c r="CR405" s="102" t="str">
        <f t="shared" si="718"/>
        <v/>
      </c>
      <c r="CS405" s="468" t="str">
        <f t="shared" si="719"/>
        <v/>
      </c>
      <c r="CT405" s="469" t="str">
        <f t="shared" si="720"/>
        <v/>
      </c>
      <c r="CU405" s="469" t="str">
        <f t="shared" si="721"/>
        <v/>
      </c>
      <c r="CV405" s="105" t="str">
        <f t="shared" si="722"/>
        <v/>
      </c>
      <c r="CW405" s="856"/>
      <c r="CX405" s="469">
        <f t="shared" si="723"/>
        <v>0</v>
      </c>
      <c r="CY405" s="469">
        <f t="shared" si="724"/>
        <v>0</v>
      </c>
      <c r="CZ405" s="469">
        <f t="shared" si="725"/>
        <v>0</v>
      </c>
      <c r="DA405" s="590">
        <f t="shared" si="726"/>
        <v>0</v>
      </c>
      <c r="DB405" s="474"/>
      <c r="DC405" s="604">
        <f t="shared" si="727"/>
        <v>0</v>
      </c>
      <c r="DD405" s="184">
        <f t="shared" si="728"/>
        <v>0</v>
      </c>
      <c r="DE405" s="605">
        <f t="shared" si="729"/>
        <v>0</v>
      </c>
      <c r="DF405" s="104" t="str">
        <f t="shared" si="730"/>
        <v/>
      </c>
      <c r="DG405" s="856"/>
      <c r="DH405" s="469">
        <f t="shared" si="731"/>
        <v>0</v>
      </c>
      <c r="DI405" s="469">
        <f t="shared" si="732"/>
        <v>0</v>
      </c>
      <c r="DJ405" s="469">
        <f t="shared" si="733"/>
        <v>0</v>
      </c>
      <c r="DK405" s="590">
        <f t="shared" si="734"/>
        <v>0</v>
      </c>
      <c r="DL405" s="474"/>
      <c r="DM405" s="604">
        <f t="shared" si="735"/>
        <v>0</v>
      </c>
      <c r="DN405" s="184">
        <f t="shared" si="736"/>
        <v>0</v>
      </c>
      <c r="DO405" s="605">
        <f t="shared" si="737"/>
        <v>0</v>
      </c>
      <c r="DP405" s="104" t="str">
        <f t="shared" si="738"/>
        <v/>
      </c>
      <c r="DQ405" s="856"/>
      <c r="DR405" s="469">
        <f t="shared" si="739"/>
        <v>0</v>
      </c>
      <c r="DS405" s="469">
        <f t="shared" si="740"/>
        <v>0</v>
      </c>
      <c r="DT405" s="469">
        <f t="shared" si="741"/>
        <v>0</v>
      </c>
      <c r="DU405" s="101">
        <f t="shared" si="742"/>
        <v>0</v>
      </c>
      <c r="DV405" s="528">
        <f t="shared" si="743"/>
        <v>0</v>
      </c>
      <c r="DW405" s="529">
        <f t="shared" si="743"/>
        <v>0</v>
      </c>
      <c r="DX405" s="529">
        <f t="shared" si="743"/>
        <v>0</v>
      </c>
      <c r="DY405" s="530">
        <f t="shared" si="744"/>
        <v>0</v>
      </c>
      <c r="DZ405" s="528">
        <f t="shared" si="745"/>
        <v>0</v>
      </c>
      <c r="EA405" s="529">
        <f t="shared" si="745"/>
        <v>0</v>
      </c>
      <c r="EB405" s="529">
        <f t="shared" si="745"/>
        <v>0</v>
      </c>
      <c r="EC405" s="530">
        <f t="shared" si="746"/>
        <v>0</v>
      </c>
      <c r="ED405" s="528">
        <f t="shared" si="747"/>
        <v>0</v>
      </c>
      <c r="EE405" s="529">
        <f t="shared" si="747"/>
        <v>0</v>
      </c>
      <c r="EF405" s="529">
        <f t="shared" si="747"/>
        <v>0</v>
      </c>
      <c r="EG405" s="530">
        <f t="shared" si="748"/>
        <v>0</v>
      </c>
      <c r="EH405" s="528">
        <f t="shared" si="749"/>
        <v>0</v>
      </c>
      <c r="EI405" s="529">
        <f t="shared" si="750"/>
        <v>0</v>
      </c>
      <c r="EJ405" s="529">
        <f t="shared" si="751"/>
        <v>0</v>
      </c>
      <c r="EK405" s="530">
        <f t="shared" si="752"/>
        <v>0</v>
      </c>
      <c r="EL405" s="562"/>
      <c r="EM405" s="571">
        <f t="shared" si="753"/>
        <v>0</v>
      </c>
      <c r="EN405" s="572">
        <f t="shared" si="753"/>
        <v>0</v>
      </c>
      <c r="EO405" s="576">
        <f t="shared" si="753"/>
        <v>0</v>
      </c>
      <c r="EP405" s="578">
        <f t="shared" si="754"/>
        <v>0</v>
      </c>
      <c r="EQ405" s="571">
        <f t="shared" si="755"/>
        <v>0</v>
      </c>
      <c r="ER405" s="572">
        <f t="shared" si="755"/>
        <v>0</v>
      </c>
      <c r="ES405" s="573">
        <f t="shared" si="755"/>
        <v>0</v>
      </c>
      <c r="ET405" s="579">
        <f t="shared" si="756"/>
        <v>0</v>
      </c>
      <c r="EU405" s="577">
        <f t="shared" si="757"/>
        <v>0</v>
      </c>
      <c r="EV405" s="521">
        <f t="shared" si="758"/>
        <v>0</v>
      </c>
      <c r="EW405" s="525">
        <f t="shared" si="759"/>
        <v>0</v>
      </c>
      <c r="EX405" s="524">
        <f t="shared" si="760"/>
        <v>0</v>
      </c>
      <c r="EY405" s="509" t="str">
        <f t="shared" si="761"/>
        <v>○</v>
      </c>
      <c r="EZ405" s="486">
        <f t="shared" si="762"/>
        <v>0</v>
      </c>
      <c r="FA405" s="482">
        <f t="shared" si="762"/>
        <v>0</v>
      </c>
      <c r="FB405" s="482">
        <f t="shared" si="762"/>
        <v>0</v>
      </c>
      <c r="FC405" s="536">
        <f t="shared" si="763"/>
        <v>0</v>
      </c>
      <c r="FD405" s="101">
        <f t="shared" si="764"/>
        <v>0</v>
      </c>
      <c r="FE405" s="846">
        <f t="shared" si="765"/>
        <v>0</v>
      </c>
      <c r="FF405" s="847">
        <f t="shared" si="766"/>
        <v>0</v>
      </c>
      <c r="FG405" s="101" t="str">
        <f t="shared" si="767"/>
        <v/>
      </c>
      <c r="FH405" s="185" t="str">
        <f t="shared" si="768"/>
        <v/>
      </c>
      <c r="FI405" s="184" t="str">
        <f t="shared" si="768"/>
        <v/>
      </c>
      <c r="FJ405" s="848" t="str">
        <f t="shared" si="768"/>
        <v/>
      </c>
      <c r="FK405" s="508"/>
      <c r="FL405" s="498"/>
      <c r="FM405" s="499"/>
      <c r="FN405" s="849">
        <f t="shared" si="769"/>
        <v>0</v>
      </c>
      <c r="FO405" s="511" t="str">
        <f t="shared" si="770"/>
        <v/>
      </c>
      <c r="FP405" s="528" t="str">
        <f t="shared" si="771"/>
        <v/>
      </c>
      <c r="FQ405" s="529" t="str">
        <f t="shared" si="772"/>
        <v/>
      </c>
      <c r="FR405" s="529" t="str">
        <f t="shared" si="773"/>
        <v/>
      </c>
      <c r="FS405" s="530">
        <f t="shared" si="774"/>
        <v>0</v>
      </c>
      <c r="FT405" s="510"/>
    </row>
    <row r="406" spans="1:176" s="3" customFormat="1" ht="18" customHeight="1">
      <c r="A406" s="619" t="str">
        <f t="shared" si="667"/>
        <v/>
      </c>
      <c r="B406" s="448">
        <f t="shared" si="775"/>
        <v>0</v>
      </c>
      <c r="C406" s="1114" t="str">
        <f t="shared" si="668"/>
        <v>授業料</v>
      </c>
      <c r="D406" s="1114" t="str">
        <f t="shared" si="669"/>
        <v>入学金</v>
      </c>
      <c r="E406" s="448">
        <f t="shared" si="776"/>
        <v>0</v>
      </c>
      <c r="F406" s="619">
        <f t="shared" si="670"/>
        <v>0</v>
      </c>
      <c r="G406" s="539">
        <f t="shared" si="671"/>
        <v>389</v>
      </c>
      <c r="H406" s="844"/>
      <c r="I406" s="845"/>
      <c r="J406" s="187"/>
      <c r="K406" s="188"/>
      <c r="L406" s="188"/>
      <c r="M406" s="186"/>
      <c r="N406" s="97"/>
      <c r="O406" s="98"/>
      <c r="P406" s="187"/>
      <c r="Q406" s="188"/>
      <c r="R406" s="186"/>
      <c r="S406" s="99"/>
      <c r="T406" s="97"/>
      <c r="U406" s="741"/>
      <c r="V406" s="101" t="str">
        <f>IF(OR($R$5="",$T$5="",$J406="",$O406="",$U406=""),"",IF(ISERROR(VLOOKUP($C406,参照!$P$4:$V$112,5,FALSE)),0,VLOOKUP($C406,参照!$P$4:$V$112,5,FALSE)))</f>
        <v/>
      </c>
      <c r="W406" s="100"/>
      <c r="X406" s="102" t="str">
        <f>IF(OR($R$5="",$T$5="",$J406="",$O406="",$W406=""),"",IF(ISERROR(VLOOKUP($D406,参照!$P$4:$V$112,5,FALSE)),0,VLOOKUP($D406,参照!$P$4:$V$112,5,FALSE)))</f>
        <v/>
      </c>
      <c r="Y406" s="182" t="str">
        <f t="shared" si="672"/>
        <v/>
      </c>
      <c r="Z406" s="182" t="str">
        <f t="shared" si="673"/>
        <v/>
      </c>
      <c r="AA406" s="468"/>
      <c r="AB406" s="536">
        <f t="shared" si="674"/>
        <v>0</v>
      </c>
      <c r="AC406" s="854"/>
      <c r="AD406" s="738">
        <f t="shared" si="675"/>
        <v>0</v>
      </c>
      <c r="AE406" s="103" t="str">
        <f t="shared" si="676"/>
        <v/>
      </c>
      <c r="AF406" s="468" t="str">
        <f t="shared" si="677"/>
        <v/>
      </c>
      <c r="AG406" s="469" t="str">
        <f t="shared" si="678"/>
        <v/>
      </c>
      <c r="AH406" s="102" t="str">
        <f t="shared" si="678"/>
        <v/>
      </c>
      <c r="AI406" s="855"/>
      <c r="AJ406" s="588"/>
      <c r="AK406" s="102" t="str">
        <f t="shared" si="679"/>
        <v/>
      </c>
      <c r="AL406" s="856"/>
      <c r="AM406" s="469">
        <f t="shared" si="680"/>
        <v>0</v>
      </c>
      <c r="AN406" s="469">
        <f t="shared" si="681"/>
        <v>0</v>
      </c>
      <c r="AO406" s="469">
        <f t="shared" si="682"/>
        <v>0</v>
      </c>
      <c r="AP406" s="590">
        <f t="shared" si="683"/>
        <v>0</v>
      </c>
      <c r="AQ406" s="474"/>
      <c r="AR406" s="104" t="str">
        <f t="shared" si="684"/>
        <v/>
      </c>
      <c r="AS406" s="856"/>
      <c r="AT406" s="469">
        <f t="shared" si="685"/>
        <v>0</v>
      </c>
      <c r="AU406" s="469">
        <f t="shared" si="686"/>
        <v>0</v>
      </c>
      <c r="AV406" s="469">
        <f t="shared" si="687"/>
        <v>0</v>
      </c>
      <c r="AW406" s="590">
        <f t="shared" si="688"/>
        <v>0</v>
      </c>
      <c r="AX406" s="474"/>
      <c r="AY406" s="102" t="str">
        <f t="shared" si="689"/>
        <v/>
      </c>
      <c r="AZ406" s="856"/>
      <c r="BA406" s="469">
        <f t="shared" si="690"/>
        <v>0</v>
      </c>
      <c r="BB406" s="469">
        <f t="shared" si="691"/>
        <v>0</v>
      </c>
      <c r="BC406" s="469">
        <f t="shared" si="692"/>
        <v>0</v>
      </c>
      <c r="BD406" s="590">
        <f t="shared" si="693"/>
        <v>0</v>
      </c>
      <c r="BE406" s="484" t="str">
        <f t="shared" si="694"/>
        <v>○</v>
      </c>
      <c r="BF406" s="486">
        <f t="shared" si="695"/>
        <v>0</v>
      </c>
      <c r="BG406" s="482">
        <f t="shared" si="695"/>
        <v>0</v>
      </c>
      <c r="BH406" s="482">
        <f t="shared" si="695"/>
        <v>0</v>
      </c>
      <c r="BI406" s="483">
        <f t="shared" si="696"/>
        <v>0</v>
      </c>
      <c r="BJ406" s="528">
        <f t="shared" si="697"/>
        <v>0</v>
      </c>
      <c r="BK406" s="529">
        <f t="shared" si="697"/>
        <v>0</v>
      </c>
      <c r="BL406" s="529">
        <f t="shared" si="697"/>
        <v>0</v>
      </c>
      <c r="BM406" s="530">
        <f t="shared" si="698"/>
        <v>0</v>
      </c>
      <c r="BN406" s="528">
        <f t="shared" si="699"/>
        <v>0</v>
      </c>
      <c r="BO406" s="529">
        <f t="shared" si="700"/>
        <v>0</v>
      </c>
      <c r="BP406" s="529">
        <f t="shared" si="701"/>
        <v>0</v>
      </c>
      <c r="BQ406" s="530">
        <f t="shared" si="702"/>
        <v>0</v>
      </c>
      <c r="BR406" s="528">
        <f t="shared" si="703"/>
        <v>0</v>
      </c>
      <c r="BS406" s="529">
        <f t="shared" si="703"/>
        <v>0</v>
      </c>
      <c r="BT406" s="529">
        <f t="shared" si="703"/>
        <v>0</v>
      </c>
      <c r="BU406" s="530">
        <f t="shared" si="704"/>
        <v>0</v>
      </c>
      <c r="BV406" s="528">
        <f t="shared" si="705"/>
        <v>0</v>
      </c>
      <c r="BW406" s="529">
        <f t="shared" si="706"/>
        <v>0</v>
      </c>
      <c r="BX406" s="529">
        <f t="shared" si="707"/>
        <v>0</v>
      </c>
      <c r="BY406" s="530">
        <f t="shared" si="708"/>
        <v>0</v>
      </c>
      <c r="BZ406" s="560" t="str">
        <f t="shared" si="709"/>
        <v/>
      </c>
      <c r="CA406" s="184" t="str">
        <f t="shared" si="709"/>
        <v/>
      </c>
      <c r="CB406" s="183" t="str">
        <f t="shared" si="709"/>
        <v/>
      </c>
      <c r="CC406" s="185" t="str">
        <f t="shared" si="710"/>
        <v/>
      </c>
      <c r="CD406" s="184" t="str">
        <f t="shared" si="710"/>
        <v/>
      </c>
      <c r="CE406" s="183" t="str">
        <f t="shared" si="710"/>
        <v/>
      </c>
      <c r="CF406" s="447"/>
      <c r="CG406" s="482" t="str">
        <f t="shared" si="711"/>
        <v>－</v>
      </c>
      <c r="CH406" s="469"/>
      <c r="CI406" s="561"/>
      <c r="CJ406" s="468" t="str">
        <f t="shared" si="712"/>
        <v/>
      </c>
      <c r="CK406" s="469" t="str">
        <f t="shared" si="713"/>
        <v/>
      </c>
      <c r="CL406" s="102" t="str">
        <f t="shared" si="714"/>
        <v/>
      </c>
      <c r="CM406" s="468" t="str">
        <f t="shared" si="715"/>
        <v/>
      </c>
      <c r="CN406" s="469" t="str">
        <f t="shared" si="716"/>
        <v/>
      </c>
      <c r="CO406" s="102" t="str">
        <f t="shared" si="717"/>
        <v/>
      </c>
      <c r="CP406" s="468" t="str">
        <f t="shared" si="718"/>
        <v/>
      </c>
      <c r="CQ406" s="469" t="str">
        <f t="shared" si="718"/>
        <v/>
      </c>
      <c r="CR406" s="102" t="str">
        <f t="shared" si="718"/>
        <v/>
      </c>
      <c r="CS406" s="468" t="str">
        <f t="shared" si="719"/>
        <v/>
      </c>
      <c r="CT406" s="469" t="str">
        <f t="shared" si="720"/>
        <v/>
      </c>
      <c r="CU406" s="469" t="str">
        <f t="shared" si="721"/>
        <v/>
      </c>
      <c r="CV406" s="105" t="str">
        <f t="shared" si="722"/>
        <v/>
      </c>
      <c r="CW406" s="856"/>
      <c r="CX406" s="469">
        <f t="shared" si="723"/>
        <v>0</v>
      </c>
      <c r="CY406" s="469">
        <f t="shared" si="724"/>
        <v>0</v>
      </c>
      <c r="CZ406" s="469">
        <f t="shared" si="725"/>
        <v>0</v>
      </c>
      <c r="DA406" s="590">
        <f t="shared" si="726"/>
        <v>0</v>
      </c>
      <c r="DB406" s="474"/>
      <c r="DC406" s="604">
        <f t="shared" si="727"/>
        <v>0</v>
      </c>
      <c r="DD406" s="184">
        <f t="shared" si="728"/>
        <v>0</v>
      </c>
      <c r="DE406" s="605">
        <f t="shared" si="729"/>
        <v>0</v>
      </c>
      <c r="DF406" s="104" t="str">
        <f t="shared" si="730"/>
        <v/>
      </c>
      <c r="DG406" s="856"/>
      <c r="DH406" s="469">
        <f t="shared" si="731"/>
        <v>0</v>
      </c>
      <c r="DI406" s="469">
        <f t="shared" si="732"/>
        <v>0</v>
      </c>
      <c r="DJ406" s="469">
        <f t="shared" si="733"/>
        <v>0</v>
      </c>
      <c r="DK406" s="590">
        <f t="shared" si="734"/>
        <v>0</v>
      </c>
      <c r="DL406" s="474"/>
      <c r="DM406" s="604">
        <f t="shared" si="735"/>
        <v>0</v>
      </c>
      <c r="DN406" s="184">
        <f t="shared" si="736"/>
        <v>0</v>
      </c>
      <c r="DO406" s="605">
        <f t="shared" si="737"/>
        <v>0</v>
      </c>
      <c r="DP406" s="104" t="str">
        <f t="shared" si="738"/>
        <v/>
      </c>
      <c r="DQ406" s="856"/>
      <c r="DR406" s="469">
        <f t="shared" si="739"/>
        <v>0</v>
      </c>
      <c r="DS406" s="469">
        <f t="shared" si="740"/>
        <v>0</v>
      </c>
      <c r="DT406" s="469">
        <f t="shared" si="741"/>
        <v>0</v>
      </c>
      <c r="DU406" s="101">
        <f t="shared" si="742"/>
        <v>0</v>
      </c>
      <c r="DV406" s="528">
        <f t="shared" si="743"/>
        <v>0</v>
      </c>
      <c r="DW406" s="529">
        <f t="shared" si="743"/>
        <v>0</v>
      </c>
      <c r="DX406" s="529">
        <f t="shared" si="743"/>
        <v>0</v>
      </c>
      <c r="DY406" s="530">
        <f t="shared" si="744"/>
        <v>0</v>
      </c>
      <c r="DZ406" s="528">
        <f t="shared" si="745"/>
        <v>0</v>
      </c>
      <c r="EA406" s="529">
        <f t="shared" si="745"/>
        <v>0</v>
      </c>
      <c r="EB406" s="529">
        <f t="shared" si="745"/>
        <v>0</v>
      </c>
      <c r="EC406" s="530">
        <f t="shared" si="746"/>
        <v>0</v>
      </c>
      <c r="ED406" s="528">
        <f t="shared" si="747"/>
        <v>0</v>
      </c>
      <c r="EE406" s="529">
        <f t="shared" si="747"/>
        <v>0</v>
      </c>
      <c r="EF406" s="529">
        <f t="shared" si="747"/>
        <v>0</v>
      </c>
      <c r="EG406" s="530">
        <f t="shared" si="748"/>
        <v>0</v>
      </c>
      <c r="EH406" s="528">
        <f t="shared" si="749"/>
        <v>0</v>
      </c>
      <c r="EI406" s="529">
        <f t="shared" si="750"/>
        <v>0</v>
      </c>
      <c r="EJ406" s="529">
        <f t="shared" si="751"/>
        <v>0</v>
      </c>
      <c r="EK406" s="530">
        <f t="shared" si="752"/>
        <v>0</v>
      </c>
      <c r="EL406" s="562"/>
      <c r="EM406" s="571">
        <f t="shared" si="753"/>
        <v>0</v>
      </c>
      <c r="EN406" s="572">
        <f t="shared" si="753"/>
        <v>0</v>
      </c>
      <c r="EO406" s="576">
        <f t="shared" si="753"/>
        <v>0</v>
      </c>
      <c r="EP406" s="578">
        <f t="shared" si="754"/>
        <v>0</v>
      </c>
      <c r="EQ406" s="571">
        <f t="shared" si="755"/>
        <v>0</v>
      </c>
      <c r="ER406" s="572">
        <f t="shared" si="755"/>
        <v>0</v>
      </c>
      <c r="ES406" s="573">
        <f t="shared" si="755"/>
        <v>0</v>
      </c>
      <c r="ET406" s="579">
        <f t="shared" si="756"/>
        <v>0</v>
      </c>
      <c r="EU406" s="577">
        <f t="shared" si="757"/>
        <v>0</v>
      </c>
      <c r="EV406" s="521">
        <f t="shared" si="758"/>
        <v>0</v>
      </c>
      <c r="EW406" s="525">
        <f t="shared" si="759"/>
        <v>0</v>
      </c>
      <c r="EX406" s="524">
        <f t="shared" si="760"/>
        <v>0</v>
      </c>
      <c r="EY406" s="509" t="str">
        <f t="shared" si="761"/>
        <v>○</v>
      </c>
      <c r="EZ406" s="486">
        <f t="shared" si="762"/>
        <v>0</v>
      </c>
      <c r="FA406" s="482">
        <f t="shared" si="762"/>
        <v>0</v>
      </c>
      <c r="FB406" s="482">
        <f t="shared" si="762"/>
        <v>0</v>
      </c>
      <c r="FC406" s="536">
        <f t="shared" si="763"/>
        <v>0</v>
      </c>
      <c r="FD406" s="101">
        <f t="shared" si="764"/>
        <v>0</v>
      </c>
      <c r="FE406" s="846">
        <f t="shared" si="765"/>
        <v>0</v>
      </c>
      <c r="FF406" s="847">
        <f t="shared" si="766"/>
        <v>0</v>
      </c>
      <c r="FG406" s="101" t="str">
        <f t="shared" si="767"/>
        <v/>
      </c>
      <c r="FH406" s="185" t="str">
        <f t="shared" si="768"/>
        <v/>
      </c>
      <c r="FI406" s="184" t="str">
        <f t="shared" si="768"/>
        <v/>
      </c>
      <c r="FJ406" s="848" t="str">
        <f t="shared" si="768"/>
        <v/>
      </c>
      <c r="FK406" s="508"/>
      <c r="FL406" s="498"/>
      <c r="FM406" s="499"/>
      <c r="FN406" s="849">
        <f t="shared" si="769"/>
        <v>0</v>
      </c>
      <c r="FO406" s="511" t="str">
        <f t="shared" si="770"/>
        <v/>
      </c>
      <c r="FP406" s="528" t="str">
        <f t="shared" si="771"/>
        <v/>
      </c>
      <c r="FQ406" s="529" t="str">
        <f t="shared" si="772"/>
        <v/>
      </c>
      <c r="FR406" s="529" t="str">
        <f t="shared" si="773"/>
        <v/>
      </c>
      <c r="FS406" s="530">
        <f t="shared" si="774"/>
        <v>0</v>
      </c>
      <c r="FT406" s="510"/>
    </row>
    <row r="407" spans="1:176" s="3" customFormat="1" ht="18" customHeight="1">
      <c r="A407" s="619" t="str">
        <f t="shared" si="667"/>
        <v/>
      </c>
      <c r="B407" s="448">
        <f t="shared" si="775"/>
        <v>0</v>
      </c>
      <c r="C407" s="1114" t="str">
        <f t="shared" si="668"/>
        <v>授業料</v>
      </c>
      <c r="D407" s="1114" t="str">
        <f t="shared" si="669"/>
        <v>入学金</v>
      </c>
      <c r="E407" s="448">
        <f t="shared" si="776"/>
        <v>0</v>
      </c>
      <c r="F407" s="619">
        <f t="shared" si="670"/>
        <v>0</v>
      </c>
      <c r="G407" s="539">
        <f t="shared" si="671"/>
        <v>390</v>
      </c>
      <c r="H407" s="844"/>
      <c r="I407" s="845"/>
      <c r="J407" s="187"/>
      <c r="K407" s="188"/>
      <c r="L407" s="188"/>
      <c r="M407" s="186"/>
      <c r="N407" s="97"/>
      <c r="O407" s="98"/>
      <c r="P407" s="187"/>
      <c r="Q407" s="188"/>
      <c r="R407" s="186"/>
      <c r="S407" s="99"/>
      <c r="T407" s="97"/>
      <c r="U407" s="741"/>
      <c r="V407" s="101" t="str">
        <f>IF(OR($R$5="",$T$5="",$J407="",$O407="",$U407=""),"",IF(ISERROR(VLOOKUP($C407,参照!$P$4:$V$112,5,FALSE)),0,VLOOKUP($C407,参照!$P$4:$V$112,5,FALSE)))</f>
        <v/>
      </c>
      <c r="W407" s="100"/>
      <c r="X407" s="102" t="str">
        <f>IF(OR($R$5="",$T$5="",$J407="",$O407="",$W407=""),"",IF(ISERROR(VLOOKUP($D407,参照!$P$4:$V$112,5,FALSE)),0,VLOOKUP($D407,参照!$P$4:$V$112,5,FALSE)))</f>
        <v/>
      </c>
      <c r="Y407" s="182" t="str">
        <f t="shared" si="672"/>
        <v/>
      </c>
      <c r="Z407" s="182" t="str">
        <f t="shared" si="673"/>
        <v/>
      </c>
      <c r="AA407" s="468"/>
      <c r="AB407" s="536">
        <f t="shared" si="674"/>
        <v>0</v>
      </c>
      <c r="AC407" s="854"/>
      <c r="AD407" s="738">
        <f t="shared" si="675"/>
        <v>0</v>
      </c>
      <c r="AE407" s="103" t="str">
        <f t="shared" si="676"/>
        <v/>
      </c>
      <c r="AF407" s="468" t="str">
        <f t="shared" si="677"/>
        <v/>
      </c>
      <c r="AG407" s="469" t="str">
        <f t="shared" si="678"/>
        <v/>
      </c>
      <c r="AH407" s="102" t="str">
        <f t="shared" si="678"/>
        <v/>
      </c>
      <c r="AI407" s="855"/>
      <c r="AJ407" s="588"/>
      <c r="AK407" s="102" t="str">
        <f t="shared" si="679"/>
        <v/>
      </c>
      <c r="AL407" s="856"/>
      <c r="AM407" s="469">
        <f t="shared" si="680"/>
        <v>0</v>
      </c>
      <c r="AN407" s="469">
        <f t="shared" si="681"/>
        <v>0</v>
      </c>
      <c r="AO407" s="469">
        <f t="shared" si="682"/>
        <v>0</v>
      </c>
      <c r="AP407" s="590">
        <f t="shared" si="683"/>
        <v>0</v>
      </c>
      <c r="AQ407" s="474"/>
      <c r="AR407" s="104" t="str">
        <f t="shared" si="684"/>
        <v/>
      </c>
      <c r="AS407" s="856"/>
      <c r="AT407" s="469">
        <f t="shared" si="685"/>
        <v>0</v>
      </c>
      <c r="AU407" s="469">
        <f t="shared" si="686"/>
        <v>0</v>
      </c>
      <c r="AV407" s="469">
        <f t="shared" si="687"/>
        <v>0</v>
      </c>
      <c r="AW407" s="590">
        <f t="shared" si="688"/>
        <v>0</v>
      </c>
      <c r="AX407" s="474"/>
      <c r="AY407" s="102" t="str">
        <f t="shared" si="689"/>
        <v/>
      </c>
      <c r="AZ407" s="856"/>
      <c r="BA407" s="469">
        <f t="shared" si="690"/>
        <v>0</v>
      </c>
      <c r="BB407" s="469">
        <f t="shared" si="691"/>
        <v>0</v>
      </c>
      <c r="BC407" s="469">
        <f t="shared" si="692"/>
        <v>0</v>
      </c>
      <c r="BD407" s="590">
        <f t="shared" si="693"/>
        <v>0</v>
      </c>
      <c r="BE407" s="484" t="str">
        <f t="shared" si="694"/>
        <v>○</v>
      </c>
      <c r="BF407" s="486">
        <f t="shared" si="695"/>
        <v>0</v>
      </c>
      <c r="BG407" s="482">
        <f t="shared" si="695"/>
        <v>0</v>
      </c>
      <c r="BH407" s="482">
        <f t="shared" si="695"/>
        <v>0</v>
      </c>
      <c r="BI407" s="483">
        <f t="shared" si="696"/>
        <v>0</v>
      </c>
      <c r="BJ407" s="528">
        <f t="shared" si="697"/>
        <v>0</v>
      </c>
      <c r="BK407" s="529">
        <f t="shared" si="697"/>
        <v>0</v>
      </c>
      <c r="BL407" s="529">
        <f t="shared" si="697"/>
        <v>0</v>
      </c>
      <c r="BM407" s="530">
        <f t="shared" si="698"/>
        <v>0</v>
      </c>
      <c r="BN407" s="528">
        <f t="shared" si="699"/>
        <v>0</v>
      </c>
      <c r="BO407" s="529">
        <f t="shared" si="700"/>
        <v>0</v>
      </c>
      <c r="BP407" s="529">
        <f t="shared" si="701"/>
        <v>0</v>
      </c>
      <c r="BQ407" s="530">
        <f t="shared" si="702"/>
        <v>0</v>
      </c>
      <c r="BR407" s="528">
        <f t="shared" si="703"/>
        <v>0</v>
      </c>
      <c r="BS407" s="529">
        <f t="shared" si="703"/>
        <v>0</v>
      </c>
      <c r="BT407" s="529">
        <f t="shared" si="703"/>
        <v>0</v>
      </c>
      <c r="BU407" s="530">
        <f t="shared" si="704"/>
        <v>0</v>
      </c>
      <c r="BV407" s="528">
        <f t="shared" si="705"/>
        <v>0</v>
      </c>
      <c r="BW407" s="529">
        <f t="shared" si="706"/>
        <v>0</v>
      </c>
      <c r="BX407" s="529">
        <f t="shared" si="707"/>
        <v>0</v>
      </c>
      <c r="BY407" s="530">
        <f t="shared" si="708"/>
        <v>0</v>
      </c>
      <c r="BZ407" s="560" t="str">
        <f t="shared" si="709"/>
        <v/>
      </c>
      <c r="CA407" s="184" t="str">
        <f t="shared" si="709"/>
        <v/>
      </c>
      <c r="CB407" s="183" t="str">
        <f t="shared" si="709"/>
        <v/>
      </c>
      <c r="CC407" s="185" t="str">
        <f t="shared" si="710"/>
        <v/>
      </c>
      <c r="CD407" s="184" t="str">
        <f t="shared" si="710"/>
        <v/>
      </c>
      <c r="CE407" s="183" t="str">
        <f t="shared" si="710"/>
        <v/>
      </c>
      <c r="CF407" s="447"/>
      <c r="CG407" s="482" t="str">
        <f t="shared" si="711"/>
        <v>－</v>
      </c>
      <c r="CH407" s="469"/>
      <c r="CI407" s="561"/>
      <c r="CJ407" s="468" t="str">
        <f t="shared" si="712"/>
        <v/>
      </c>
      <c r="CK407" s="469" t="str">
        <f t="shared" si="713"/>
        <v/>
      </c>
      <c r="CL407" s="102" t="str">
        <f t="shared" si="714"/>
        <v/>
      </c>
      <c r="CM407" s="468" t="str">
        <f t="shared" si="715"/>
        <v/>
      </c>
      <c r="CN407" s="469" t="str">
        <f t="shared" si="716"/>
        <v/>
      </c>
      <c r="CO407" s="102" t="str">
        <f t="shared" si="717"/>
        <v/>
      </c>
      <c r="CP407" s="468" t="str">
        <f t="shared" si="718"/>
        <v/>
      </c>
      <c r="CQ407" s="469" t="str">
        <f t="shared" si="718"/>
        <v/>
      </c>
      <c r="CR407" s="102" t="str">
        <f t="shared" si="718"/>
        <v/>
      </c>
      <c r="CS407" s="468" t="str">
        <f t="shared" si="719"/>
        <v/>
      </c>
      <c r="CT407" s="469" t="str">
        <f t="shared" si="720"/>
        <v/>
      </c>
      <c r="CU407" s="469" t="str">
        <f t="shared" si="721"/>
        <v/>
      </c>
      <c r="CV407" s="105" t="str">
        <f t="shared" si="722"/>
        <v/>
      </c>
      <c r="CW407" s="856"/>
      <c r="CX407" s="469">
        <f t="shared" si="723"/>
        <v>0</v>
      </c>
      <c r="CY407" s="469">
        <f t="shared" si="724"/>
        <v>0</v>
      </c>
      <c r="CZ407" s="469">
        <f t="shared" si="725"/>
        <v>0</v>
      </c>
      <c r="DA407" s="590">
        <f t="shared" si="726"/>
        <v>0</v>
      </c>
      <c r="DB407" s="474"/>
      <c r="DC407" s="604">
        <f t="shared" si="727"/>
        <v>0</v>
      </c>
      <c r="DD407" s="184">
        <f t="shared" si="728"/>
        <v>0</v>
      </c>
      <c r="DE407" s="605">
        <f t="shared" si="729"/>
        <v>0</v>
      </c>
      <c r="DF407" s="104" t="str">
        <f t="shared" si="730"/>
        <v/>
      </c>
      <c r="DG407" s="856"/>
      <c r="DH407" s="469">
        <f t="shared" si="731"/>
        <v>0</v>
      </c>
      <c r="DI407" s="469">
        <f t="shared" si="732"/>
        <v>0</v>
      </c>
      <c r="DJ407" s="469">
        <f t="shared" si="733"/>
        <v>0</v>
      </c>
      <c r="DK407" s="590">
        <f t="shared" si="734"/>
        <v>0</v>
      </c>
      <c r="DL407" s="474"/>
      <c r="DM407" s="604">
        <f t="shared" si="735"/>
        <v>0</v>
      </c>
      <c r="DN407" s="184">
        <f t="shared" si="736"/>
        <v>0</v>
      </c>
      <c r="DO407" s="605">
        <f t="shared" si="737"/>
        <v>0</v>
      </c>
      <c r="DP407" s="104" t="str">
        <f t="shared" si="738"/>
        <v/>
      </c>
      <c r="DQ407" s="856"/>
      <c r="DR407" s="469">
        <f t="shared" si="739"/>
        <v>0</v>
      </c>
      <c r="DS407" s="469">
        <f t="shared" si="740"/>
        <v>0</v>
      </c>
      <c r="DT407" s="469">
        <f t="shared" si="741"/>
        <v>0</v>
      </c>
      <c r="DU407" s="101">
        <f t="shared" si="742"/>
        <v>0</v>
      </c>
      <c r="DV407" s="528">
        <f t="shared" si="743"/>
        <v>0</v>
      </c>
      <c r="DW407" s="529">
        <f t="shared" si="743"/>
        <v>0</v>
      </c>
      <c r="DX407" s="529">
        <f t="shared" si="743"/>
        <v>0</v>
      </c>
      <c r="DY407" s="530">
        <f t="shared" si="744"/>
        <v>0</v>
      </c>
      <c r="DZ407" s="528">
        <f t="shared" si="745"/>
        <v>0</v>
      </c>
      <c r="EA407" s="529">
        <f t="shared" si="745"/>
        <v>0</v>
      </c>
      <c r="EB407" s="529">
        <f t="shared" si="745"/>
        <v>0</v>
      </c>
      <c r="EC407" s="530">
        <f t="shared" si="746"/>
        <v>0</v>
      </c>
      <c r="ED407" s="528">
        <f t="shared" si="747"/>
        <v>0</v>
      </c>
      <c r="EE407" s="529">
        <f t="shared" si="747"/>
        <v>0</v>
      </c>
      <c r="EF407" s="529">
        <f t="shared" si="747"/>
        <v>0</v>
      </c>
      <c r="EG407" s="530">
        <f t="shared" si="748"/>
        <v>0</v>
      </c>
      <c r="EH407" s="528">
        <f t="shared" si="749"/>
        <v>0</v>
      </c>
      <c r="EI407" s="529">
        <f t="shared" si="750"/>
        <v>0</v>
      </c>
      <c r="EJ407" s="529">
        <f t="shared" si="751"/>
        <v>0</v>
      </c>
      <c r="EK407" s="530">
        <f t="shared" si="752"/>
        <v>0</v>
      </c>
      <c r="EL407" s="562"/>
      <c r="EM407" s="571">
        <f t="shared" si="753"/>
        <v>0</v>
      </c>
      <c r="EN407" s="572">
        <f t="shared" si="753"/>
        <v>0</v>
      </c>
      <c r="EO407" s="576">
        <f t="shared" si="753"/>
        <v>0</v>
      </c>
      <c r="EP407" s="578">
        <f t="shared" si="754"/>
        <v>0</v>
      </c>
      <c r="EQ407" s="571">
        <f t="shared" si="755"/>
        <v>0</v>
      </c>
      <c r="ER407" s="572">
        <f t="shared" si="755"/>
        <v>0</v>
      </c>
      <c r="ES407" s="573">
        <f t="shared" si="755"/>
        <v>0</v>
      </c>
      <c r="ET407" s="579">
        <f t="shared" si="756"/>
        <v>0</v>
      </c>
      <c r="EU407" s="577">
        <f t="shared" si="757"/>
        <v>0</v>
      </c>
      <c r="EV407" s="521">
        <f t="shared" si="758"/>
        <v>0</v>
      </c>
      <c r="EW407" s="525">
        <f t="shared" si="759"/>
        <v>0</v>
      </c>
      <c r="EX407" s="524">
        <f t="shared" si="760"/>
        <v>0</v>
      </c>
      <c r="EY407" s="509" t="str">
        <f t="shared" si="761"/>
        <v>○</v>
      </c>
      <c r="EZ407" s="486">
        <f t="shared" si="762"/>
        <v>0</v>
      </c>
      <c r="FA407" s="482">
        <f t="shared" si="762"/>
        <v>0</v>
      </c>
      <c r="FB407" s="482">
        <f t="shared" si="762"/>
        <v>0</v>
      </c>
      <c r="FC407" s="536">
        <f t="shared" si="763"/>
        <v>0</v>
      </c>
      <c r="FD407" s="101">
        <f t="shared" si="764"/>
        <v>0</v>
      </c>
      <c r="FE407" s="846">
        <f t="shared" si="765"/>
        <v>0</v>
      </c>
      <c r="FF407" s="847">
        <f t="shared" si="766"/>
        <v>0</v>
      </c>
      <c r="FG407" s="101" t="str">
        <f t="shared" si="767"/>
        <v/>
      </c>
      <c r="FH407" s="185" t="str">
        <f t="shared" si="768"/>
        <v/>
      </c>
      <c r="FI407" s="184" t="str">
        <f t="shared" si="768"/>
        <v/>
      </c>
      <c r="FJ407" s="848" t="str">
        <f t="shared" si="768"/>
        <v/>
      </c>
      <c r="FK407" s="508"/>
      <c r="FL407" s="498"/>
      <c r="FM407" s="499"/>
      <c r="FN407" s="849">
        <f t="shared" si="769"/>
        <v>0</v>
      </c>
      <c r="FO407" s="511" t="str">
        <f t="shared" si="770"/>
        <v/>
      </c>
      <c r="FP407" s="528" t="str">
        <f t="shared" si="771"/>
        <v/>
      </c>
      <c r="FQ407" s="529" t="str">
        <f t="shared" si="772"/>
        <v/>
      </c>
      <c r="FR407" s="529" t="str">
        <f t="shared" si="773"/>
        <v/>
      </c>
      <c r="FS407" s="530">
        <f t="shared" si="774"/>
        <v>0</v>
      </c>
      <c r="FT407" s="510"/>
    </row>
    <row r="408" spans="1:176" s="3" customFormat="1" ht="18" customHeight="1">
      <c r="A408" s="619" t="str">
        <f t="shared" si="667"/>
        <v/>
      </c>
      <c r="B408" s="448">
        <f t="shared" si="775"/>
        <v>0</v>
      </c>
      <c r="C408" s="1114" t="str">
        <f t="shared" si="668"/>
        <v>授業料</v>
      </c>
      <c r="D408" s="1114" t="str">
        <f t="shared" si="669"/>
        <v>入学金</v>
      </c>
      <c r="E408" s="448">
        <f t="shared" si="776"/>
        <v>0</v>
      </c>
      <c r="F408" s="619">
        <f t="shared" si="670"/>
        <v>0</v>
      </c>
      <c r="G408" s="539">
        <f t="shared" si="671"/>
        <v>391</v>
      </c>
      <c r="H408" s="844"/>
      <c r="I408" s="845"/>
      <c r="J408" s="187"/>
      <c r="K408" s="188"/>
      <c r="L408" s="188"/>
      <c r="M408" s="186"/>
      <c r="N408" s="97"/>
      <c r="O408" s="98"/>
      <c r="P408" s="187"/>
      <c r="Q408" s="188"/>
      <c r="R408" s="186"/>
      <c r="S408" s="99"/>
      <c r="T408" s="97"/>
      <c r="U408" s="741"/>
      <c r="V408" s="101" t="str">
        <f>IF(OR($R$5="",$T$5="",$J408="",$O408="",$U408=""),"",IF(ISERROR(VLOOKUP($C408,参照!$P$4:$V$112,5,FALSE)),0,VLOOKUP($C408,参照!$P$4:$V$112,5,FALSE)))</f>
        <v/>
      </c>
      <c r="W408" s="100"/>
      <c r="X408" s="102" t="str">
        <f>IF(OR($R$5="",$T$5="",$J408="",$O408="",$W408=""),"",IF(ISERROR(VLOOKUP($D408,参照!$P$4:$V$112,5,FALSE)),0,VLOOKUP($D408,参照!$P$4:$V$112,5,FALSE)))</f>
        <v/>
      </c>
      <c r="Y408" s="182" t="str">
        <f t="shared" si="672"/>
        <v/>
      </c>
      <c r="Z408" s="182" t="str">
        <f t="shared" si="673"/>
        <v/>
      </c>
      <c r="AA408" s="468"/>
      <c r="AB408" s="536">
        <f t="shared" si="674"/>
        <v>0</v>
      </c>
      <c r="AC408" s="854"/>
      <c r="AD408" s="738">
        <f t="shared" si="675"/>
        <v>0</v>
      </c>
      <c r="AE408" s="103" t="str">
        <f t="shared" si="676"/>
        <v/>
      </c>
      <c r="AF408" s="468" t="str">
        <f t="shared" si="677"/>
        <v/>
      </c>
      <c r="AG408" s="469" t="str">
        <f t="shared" si="678"/>
        <v/>
      </c>
      <c r="AH408" s="102" t="str">
        <f t="shared" si="678"/>
        <v/>
      </c>
      <c r="AI408" s="855"/>
      <c r="AJ408" s="588"/>
      <c r="AK408" s="102" t="str">
        <f t="shared" si="679"/>
        <v/>
      </c>
      <c r="AL408" s="856"/>
      <c r="AM408" s="469">
        <f t="shared" si="680"/>
        <v>0</v>
      </c>
      <c r="AN408" s="469">
        <f t="shared" si="681"/>
        <v>0</v>
      </c>
      <c r="AO408" s="469">
        <f t="shared" si="682"/>
        <v>0</v>
      </c>
      <c r="AP408" s="590">
        <f t="shared" si="683"/>
        <v>0</v>
      </c>
      <c r="AQ408" s="474"/>
      <c r="AR408" s="104" t="str">
        <f t="shared" si="684"/>
        <v/>
      </c>
      <c r="AS408" s="856"/>
      <c r="AT408" s="469">
        <f t="shared" si="685"/>
        <v>0</v>
      </c>
      <c r="AU408" s="469">
        <f t="shared" si="686"/>
        <v>0</v>
      </c>
      <c r="AV408" s="469">
        <f t="shared" si="687"/>
        <v>0</v>
      </c>
      <c r="AW408" s="590">
        <f t="shared" si="688"/>
        <v>0</v>
      </c>
      <c r="AX408" s="474"/>
      <c r="AY408" s="102" t="str">
        <f t="shared" si="689"/>
        <v/>
      </c>
      <c r="AZ408" s="856"/>
      <c r="BA408" s="469">
        <f t="shared" si="690"/>
        <v>0</v>
      </c>
      <c r="BB408" s="469">
        <f t="shared" si="691"/>
        <v>0</v>
      </c>
      <c r="BC408" s="469">
        <f t="shared" si="692"/>
        <v>0</v>
      </c>
      <c r="BD408" s="590">
        <f t="shared" si="693"/>
        <v>0</v>
      </c>
      <c r="BE408" s="484" t="str">
        <f t="shared" si="694"/>
        <v>○</v>
      </c>
      <c r="BF408" s="486">
        <f t="shared" si="695"/>
        <v>0</v>
      </c>
      <c r="BG408" s="482">
        <f t="shared" si="695"/>
        <v>0</v>
      </c>
      <c r="BH408" s="482">
        <f t="shared" si="695"/>
        <v>0</v>
      </c>
      <c r="BI408" s="483">
        <f t="shared" si="696"/>
        <v>0</v>
      </c>
      <c r="BJ408" s="528">
        <f t="shared" si="697"/>
        <v>0</v>
      </c>
      <c r="BK408" s="529">
        <f t="shared" si="697"/>
        <v>0</v>
      </c>
      <c r="BL408" s="529">
        <f t="shared" si="697"/>
        <v>0</v>
      </c>
      <c r="BM408" s="530">
        <f t="shared" si="698"/>
        <v>0</v>
      </c>
      <c r="BN408" s="528">
        <f t="shared" si="699"/>
        <v>0</v>
      </c>
      <c r="BO408" s="529">
        <f t="shared" si="700"/>
        <v>0</v>
      </c>
      <c r="BP408" s="529">
        <f t="shared" si="701"/>
        <v>0</v>
      </c>
      <c r="BQ408" s="530">
        <f t="shared" si="702"/>
        <v>0</v>
      </c>
      <c r="BR408" s="528">
        <f t="shared" si="703"/>
        <v>0</v>
      </c>
      <c r="BS408" s="529">
        <f t="shared" si="703"/>
        <v>0</v>
      </c>
      <c r="BT408" s="529">
        <f t="shared" si="703"/>
        <v>0</v>
      </c>
      <c r="BU408" s="530">
        <f t="shared" si="704"/>
        <v>0</v>
      </c>
      <c r="BV408" s="528">
        <f t="shared" si="705"/>
        <v>0</v>
      </c>
      <c r="BW408" s="529">
        <f t="shared" si="706"/>
        <v>0</v>
      </c>
      <c r="BX408" s="529">
        <f t="shared" si="707"/>
        <v>0</v>
      </c>
      <c r="BY408" s="530">
        <f t="shared" si="708"/>
        <v>0</v>
      </c>
      <c r="BZ408" s="560" t="str">
        <f t="shared" si="709"/>
        <v/>
      </c>
      <c r="CA408" s="184" t="str">
        <f t="shared" si="709"/>
        <v/>
      </c>
      <c r="CB408" s="183" t="str">
        <f t="shared" si="709"/>
        <v/>
      </c>
      <c r="CC408" s="185" t="str">
        <f t="shared" si="710"/>
        <v/>
      </c>
      <c r="CD408" s="184" t="str">
        <f t="shared" si="710"/>
        <v/>
      </c>
      <c r="CE408" s="183" t="str">
        <f t="shared" si="710"/>
        <v/>
      </c>
      <c r="CF408" s="447"/>
      <c r="CG408" s="482" t="str">
        <f t="shared" si="711"/>
        <v>－</v>
      </c>
      <c r="CH408" s="469"/>
      <c r="CI408" s="561"/>
      <c r="CJ408" s="468" t="str">
        <f t="shared" si="712"/>
        <v/>
      </c>
      <c r="CK408" s="469" t="str">
        <f t="shared" si="713"/>
        <v/>
      </c>
      <c r="CL408" s="102" t="str">
        <f t="shared" si="714"/>
        <v/>
      </c>
      <c r="CM408" s="468" t="str">
        <f t="shared" si="715"/>
        <v/>
      </c>
      <c r="CN408" s="469" t="str">
        <f t="shared" si="716"/>
        <v/>
      </c>
      <c r="CO408" s="102" t="str">
        <f t="shared" si="717"/>
        <v/>
      </c>
      <c r="CP408" s="468" t="str">
        <f t="shared" si="718"/>
        <v/>
      </c>
      <c r="CQ408" s="469" t="str">
        <f t="shared" si="718"/>
        <v/>
      </c>
      <c r="CR408" s="102" t="str">
        <f t="shared" si="718"/>
        <v/>
      </c>
      <c r="CS408" s="468" t="str">
        <f t="shared" si="719"/>
        <v/>
      </c>
      <c r="CT408" s="469" t="str">
        <f t="shared" si="720"/>
        <v/>
      </c>
      <c r="CU408" s="469" t="str">
        <f t="shared" si="721"/>
        <v/>
      </c>
      <c r="CV408" s="105" t="str">
        <f t="shared" si="722"/>
        <v/>
      </c>
      <c r="CW408" s="856"/>
      <c r="CX408" s="469">
        <f t="shared" si="723"/>
        <v>0</v>
      </c>
      <c r="CY408" s="469">
        <f t="shared" si="724"/>
        <v>0</v>
      </c>
      <c r="CZ408" s="469">
        <f t="shared" si="725"/>
        <v>0</v>
      </c>
      <c r="DA408" s="590">
        <f t="shared" si="726"/>
        <v>0</v>
      </c>
      <c r="DB408" s="474"/>
      <c r="DC408" s="604">
        <f t="shared" si="727"/>
        <v>0</v>
      </c>
      <c r="DD408" s="184">
        <f t="shared" si="728"/>
        <v>0</v>
      </c>
      <c r="DE408" s="605">
        <f t="shared" si="729"/>
        <v>0</v>
      </c>
      <c r="DF408" s="104" t="str">
        <f t="shared" si="730"/>
        <v/>
      </c>
      <c r="DG408" s="856"/>
      <c r="DH408" s="469">
        <f t="shared" si="731"/>
        <v>0</v>
      </c>
      <c r="DI408" s="469">
        <f t="shared" si="732"/>
        <v>0</v>
      </c>
      <c r="DJ408" s="469">
        <f t="shared" si="733"/>
        <v>0</v>
      </c>
      <c r="DK408" s="590">
        <f t="shared" si="734"/>
        <v>0</v>
      </c>
      <c r="DL408" s="474"/>
      <c r="DM408" s="604">
        <f t="shared" si="735"/>
        <v>0</v>
      </c>
      <c r="DN408" s="184">
        <f t="shared" si="736"/>
        <v>0</v>
      </c>
      <c r="DO408" s="605">
        <f t="shared" si="737"/>
        <v>0</v>
      </c>
      <c r="DP408" s="104" t="str">
        <f t="shared" si="738"/>
        <v/>
      </c>
      <c r="DQ408" s="856"/>
      <c r="DR408" s="469">
        <f t="shared" si="739"/>
        <v>0</v>
      </c>
      <c r="DS408" s="469">
        <f t="shared" si="740"/>
        <v>0</v>
      </c>
      <c r="DT408" s="469">
        <f t="shared" si="741"/>
        <v>0</v>
      </c>
      <c r="DU408" s="101">
        <f t="shared" si="742"/>
        <v>0</v>
      </c>
      <c r="DV408" s="528">
        <f t="shared" si="743"/>
        <v>0</v>
      </c>
      <c r="DW408" s="529">
        <f t="shared" si="743"/>
        <v>0</v>
      </c>
      <c r="DX408" s="529">
        <f t="shared" si="743"/>
        <v>0</v>
      </c>
      <c r="DY408" s="530">
        <f t="shared" si="744"/>
        <v>0</v>
      </c>
      <c r="DZ408" s="528">
        <f t="shared" si="745"/>
        <v>0</v>
      </c>
      <c r="EA408" s="529">
        <f t="shared" si="745"/>
        <v>0</v>
      </c>
      <c r="EB408" s="529">
        <f t="shared" si="745"/>
        <v>0</v>
      </c>
      <c r="EC408" s="530">
        <f t="shared" si="746"/>
        <v>0</v>
      </c>
      <c r="ED408" s="528">
        <f t="shared" si="747"/>
        <v>0</v>
      </c>
      <c r="EE408" s="529">
        <f t="shared" si="747"/>
        <v>0</v>
      </c>
      <c r="EF408" s="529">
        <f t="shared" si="747"/>
        <v>0</v>
      </c>
      <c r="EG408" s="530">
        <f t="shared" si="748"/>
        <v>0</v>
      </c>
      <c r="EH408" s="528">
        <f t="shared" si="749"/>
        <v>0</v>
      </c>
      <c r="EI408" s="529">
        <f t="shared" si="750"/>
        <v>0</v>
      </c>
      <c r="EJ408" s="529">
        <f t="shared" si="751"/>
        <v>0</v>
      </c>
      <c r="EK408" s="530">
        <f t="shared" si="752"/>
        <v>0</v>
      </c>
      <c r="EL408" s="562"/>
      <c r="EM408" s="571">
        <f t="shared" si="753"/>
        <v>0</v>
      </c>
      <c r="EN408" s="572">
        <f t="shared" si="753"/>
        <v>0</v>
      </c>
      <c r="EO408" s="576">
        <f t="shared" si="753"/>
        <v>0</v>
      </c>
      <c r="EP408" s="578">
        <f t="shared" si="754"/>
        <v>0</v>
      </c>
      <c r="EQ408" s="571">
        <f t="shared" si="755"/>
        <v>0</v>
      </c>
      <c r="ER408" s="572">
        <f t="shared" si="755"/>
        <v>0</v>
      </c>
      <c r="ES408" s="573">
        <f t="shared" si="755"/>
        <v>0</v>
      </c>
      <c r="ET408" s="579">
        <f t="shared" si="756"/>
        <v>0</v>
      </c>
      <c r="EU408" s="577">
        <f t="shared" si="757"/>
        <v>0</v>
      </c>
      <c r="EV408" s="521">
        <f t="shared" si="758"/>
        <v>0</v>
      </c>
      <c r="EW408" s="525">
        <f t="shared" si="759"/>
        <v>0</v>
      </c>
      <c r="EX408" s="524">
        <f t="shared" si="760"/>
        <v>0</v>
      </c>
      <c r="EY408" s="509" t="str">
        <f t="shared" si="761"/>
        <v>○</v>
      </c>
      <c r="EZ408" s="486">
        <f t="shared" si="762"/>
        <v>0</v>
      </c>
      <c r="FA408" s="482">
        <f t="shared" si="762"/>
        <v>0</v>
      </c>
      <c r="FB408" s="482">
        <f t="shared" si="762"/>
        <v>0</v>
      </c>
      <c r="FC408" s="536">
        <f t="shared" si="763"/>
        <v>0</v>
      </c>
      <c r="FD408" s="101">
        <f t="shared" si="764"/>
        <v>0</v>
      </c>
      <c r="FE408" s="846">
        <f t="shared" si="765"/>
        <v>0</v>
      </c>
      <c r="FF408" s="847">
        <f t="shared" si="766"/>
        <v>0</v>
      </c>
      <c r="FG408" s="101" t="str">
        <f t="shared" si="767"/>
        <v/>
      </c>
      <c r="FH408" s="185" t="str">
        <f t="shared" si="768"/>
        <v/>
      </c>
      <c r="FI408" s="184" t="str">
        <f t="shared" si="768"/>
        <v/>
      </c>
      <c r="FJ408" s="848" t="str">
        <f t="shared" si="768"/>
        <v/>
      </c>
      <c r="FK408" s="508"/>
      <c r="FL408" s="498"/>
      <c r="FM408" s="499"/>
      <c r="FN408" s="849">
        <f t="shared" si="769"/>
        <v>0</v>
      </c>
      <c r="FO408" s="511" t="str">
        <f t="shared" si="770"/>
        <v/>
      </c>
      <c r="FP408" s="528" t="str">
        <f t="shared" si="771"/>
        <v/>
      </c>
      <c r="FQ408" s="529" t="str">
        <f t="shared" si="772"/>
        <v/>
      </c>
      <c r="FR408" s="529" t="str">
        <f t="shared" si="773"/>
        <v/>
      </c>
      <c r="FS408" s="530">
        <f t="shared" si="774"/>
        <v>0</v>
      </c>
      <c r="FT408" s="510"/>
    </row>
    <row r="409" spans="1:176" s="3" customFormat="1" ht="18" customHeight="1">
      <c r="A409" s="619" t="str">
        <f t="shared" si="667"/>
        <v/>
      </c>
      <c r="B409" s="448">
        <f t="shared" si="775"/>
        <v>0</v>
      </c>
      <c r="C409" s="1114" t="str">
        <f t="shared" si="668"/>
        <v>授業料</v>
      </c>
      <c r="D409" s="1114" t="str">
        <f t="shared" si="669"/>
        <v>入学金</v>
      </c>
      <c r="E409" s="448">
        <f t="shared" si="776"/>
        <v>0</v>
      </c>
      <c r="F409" s="619">
        <f t="shared" si="670"/>
        <v>0</v>
      </c>
      <c r="G409" s="539">
        <f t="shared" si="671"/>
        <v>392</v>
      </c>
      <c r="H409" s="844"/>
      <c r="I409" s="845"/>
      <c r="J409" s="187"/>
      <c r="K409" s="188"/>
      <c r="L409" s="188"/>
      <c r="M409" s="186"/>
      <c r="N409" s="97"/>
      <c r="O409" s="98"/>
      <c r="P409" s="187"/>
      <c r="Q409" s="188"/>
      <c r="R409" s="186"/>
      <c r="S409" s="99"/>
      <c r="T409" s="97"/>
      <c r="U409" s="741"/>
      <c r="V409" s="101" t="str">
        <f>IF(OR($R$5="",$T$5="",$J409="",$O409="",$U409=""),"",IF(ISERROR(VLOOKUP($C409,参照!$P$4:$V$112,5,FALSE)),0,VLOOKUP($C409,参照!$P$4:$V$112,5,FALSE)))</f>
        <v/>
      </c>
      <c r="W409" s="100"/>
      <c r="X409" s="102" t="str">
        <f>IF(OR($R$5="",$T$5="",$J409="",$O409="",$W409=""),"",IF(ISERROR(VLOOKUP($D409,参照!$P$4:$V$112,5,FALSE)),0,VLOOKUP($D409,参照!$P$4:$V$112,5,FALSE)))</f>
        <v/>
      </c>
      <c r="Y409" s="182" t="str">
        <f t="shared" si="672"/>
        <v/>
      </c>
      <c r="Z409" s="182" t="str">
        <f t="shared" si="673"/>
        <v/>
      </c>
      <c r="AA409" s="468"/>
      <c r="AB409" s="536">
        <f t="shared" si="674"/>
        <v>0</v>
      </c>
      <c r="AC409" s="854"/>
      <c r="AD409" s="738">
        <f t="shared" si="675"/>
        <v>0</v>
      </c>
      <c r="AE409" s="103" t="str">
        <f t="shared" si="676"/>
        <v/>
      </c>
      <c r="AF409" s="468" t="str">
        <f t="shared" si="677"/>
        <v/>
      </c>
      <c r="AG409" s="469" t="str">
        <f t="shared" si="678"/>
        <v/>
      </c>
      <c r="AH409" s="102" t="str">
        <f t="shared" si="678"/>
        <v/>
      </c>
      <c r="AI409" s="855"/>
      <c r="AJ409" s="588"/>
      <c r="AK409" s="102" t="str">
        <f t="shared" si="679"/>
        <v/>
      </c>
      <c r="AL409" s="856"/>
      <c r="AM409" s="469">
        <f t="shared" si="680"/>
        <v>0</v>
      </c>
      <c r="AN409" s="469">
        <f t="shared" si="681"/>
        <v>0</v>
      </c>
      <c r="AO409" s="469">
        <f t="shared" si="682"/>
        <v>0</v>
      </c>
      <c r="AP409" s="590">
        <f t="shared" si="683"/>
        <v>0</v>
      </c>
      <c r="AQ409" s="474"/>
      <c r="AR409" s="104" t="str">
        <f t="shared" si="684"/>
        <v/>
      </c>
      <c r="AS409" s="856"/>
      <c r="AT409" s="469">
        <f t="shared" si="685"/>
        <v>0</v>
      </c>
      <c r="AU409" s="469">
        <f t="shared" si="686"/>
        <v>0</v>
      </c>
      <c r="AV409" s="469">
        <f t="shared" si="687"/>
        <v>0</v>
      </c>
      <c r="AW409" s="590">
        <f t="shared" si="688"/>
        <v>0</v>
      </c>
      <c r="AX409" s="474"/>
      <c r="AY409" s="102" t="str">
        <f t="shared" si="689"/>
        <v/>
      </c>
      <c r="AZ409" s="856"/>
      <c r="BA409" s="469">
        <f t="shared" si="690"/>
        <v>0</v>
      </c>
      <c r="BB409" s="469">
        <f t="shared" si="691"/>
        <v>0</v>
      </c>
      <c r="BC409" s="469">
        <f t="shared" si="692"/>
        <v>0</v>
      </c>
      <c r="BD409" s="590">
        <f t="shared" si="693"/>
        <v>0</v>
      </c>
      <c r="BE409" s="484" t="str">
        <f t="shared" si="694"/>
        <v>○</v>
      </c>
      <c r="BF409" s="486">
        <f t="shared" si="695"/>
        <v>0</v>
      </c>
      <c r="BG409" s="482">
        <f t="shared" si="695"/>
        <v>0</v>
      </c>
      <c r="BH409" s="482">
        <f t="shared" si="695"/>
        <v>0</v>
      </c>
      <c r="BI409" s="483">
        <f t="shared" si="696"/>
        <v>0</v>
      </c>
      <c r="BJ409" s="528">
        <f t="shared" si="697"/>
        <v>0</v>
      </c>
      <c r="BK409" s="529">
        <f t="shared" si="697"/>
        <v>0</v>
      </c>
      <c r="BL409" s="529">
        <f t="shared" si="697"/>
        <v>0</v>
      </c>
      <c r="BM409" s="530">
        <f t="shared" si="698"/>
        <v>0</v>
      </c>
      <c r="BN409" s="528">
        <f t="shared" si="699"/>
        <v>0</v>
      </c>
      <c r="BO409" s="529">
        <f t="shared" si="700"/>
        <v>0</v>
      </c>
      <c r="BP409" s="529">
        <f t="shared" si="701"/>
        <v>0</v>
      </c>
      <c r="BQ409" s="530">
        <f t="shared" si="702"/>
        <v>0</v>
      </c>
      <c r="BR409" s="528">
        <f t="shared" si="703"/>
        <v>0</v>
      </c>
      <c r="BS409" s="529">
        <f t="shared" si="703"/>
        <v>0</v>
      </c>
      <c r="BT409" s="529">
        <f t="shared" si="703"/>
        <v>0</v>
      </c>
      <c r="BU409" s="530">
        <f t="shared" si="704"/>
        <v>0</v>
      </c>
      <c r="BV409" s="528">
        <f t="shared" si="705"/>
        <v>0</v>
      </c>
      <c r="BW409" s="529">
        <f t="shared" si="706"/>
        <v>0</v>
      </c>
      <c r="BX409" s="529">
        <f t="shared" si="707"/>
        <v>0</v>
      </c>
      <c r="BY409" s="530">
        <f t="shared" si="708"/>
        <v>0</v>
      </c>
      <c r="BZ409" s="560" t="str">
        <f t="shared" si="709"/>
        <v/>
      </c>
      <c r="CA409" s="184" t="str">
        <f t="shared" si="709"/>
        <v/>
      </c>
      <c r="CB409" s="183" t="str">
        <f t="shared" si="709"/>
        <v/>
      </c>
      <c r="CC409" s="185" t="str">
        <f t="shared" si="710"/>
        <v/>
      </c>
      <c r="CD409" s="184" t="str">
        <f t="shared" si="710"/>
        <v/>
      </c>
      <c r="CE409" s="183" t="str">
        <f t="shared" si="710"/>
        <v/>
      </c>
      <c r="CF409" s="447"/>
      <c r="CG409" s="482" t="str">
        <f t="shared" si="711"/>
        <v>－</v>
      </c>
      <c r="CH409" s="469"/>
      <c r="CI409" s="561"/>
      <c r="CJ409" s="468" t="str">
        <f t="shared" si="712"/>
        <v/>
      </c>
      <c r="CK409" s="469" t="str">
        <f t="shared" si="713"/>
        <v/>
      </c>
      <c r="CL409" s="102" t="str">
        <f t="shared" si="714"/>
        <v/>
      </c>
      <c r="CM409" s="468" t="str">
        <f t="shared" si="715"/>
        <v/>
      </c>
      <c r="CN409" s="469" t="str">
        <f t="shared" si="716"/>
        <v/>
      </c>
      <c r="CO409" s="102" t="str">
        <f t="shared" si="717"/>
        <v/>
      </c>
      <c r="CP409" s="468" t="str">
        <f t="shared" si="718"/>
        <v/>
      </c>
      <c r="CQ409" s="469" t="str">
        <f t="shared" si="718"/>
        <v/>
      </c>
      <c r="CR409" s="102" t="str">
        <f t="shared" si="718"/>
        <v/>
      </c>
      <c r="CS409" s="468" t="str">
        <f t="shared" si="719"/>
        <v/>
      </c>
      <c r="CT409" s="469" t="str">
        <f t="shared" si="720"/>
        <v/>
      </c>
      <c r="CU409" s="469" t="str">
        <f t="shared" si="721"/>
        <v/>
      </c>
      <c r="CV409" s="105" t="str">
        <f t="shared" si="722"/>
        <v/>
      </c>
      <c r="CW409" s="856"/>
      <c r="CX409" s="469">
        <f t="shared" si="723"/>
        <v>0</v>
      </c>
      <c r="CY409" s="469">
        <f t="shared" si="724"/>
        <v>0</v>
      </c>
      <c r="CZ409" s="469">
        <f t="shared" si="725"/>
        <v>0</v>
      </c>
      <c r="DA409" s="590">
        <f t="shared" si="726"/>
        <v>0</v>
      </c>
      <c r="DB409" s="474"/>
      <c r="DC409" s="604">
        <f t="shared" si="727"/>
        <v>0</v>
      </c>
      <c r="DD409" s="184">
        <f t="shared" si="728"/>
        <v>0</v>
      </c>
      <c r="DE409" s="605">
        <f t="shared" si="729"/>
        <v>0</v>
      </c>
      <c r="DF409" s="104" t="str">
        <f t="shared" si="730"/>
        <v/>
      </c>
      <c r="DG409" s="856"/>
      <c r="DH409" s="469">
        <f t="shared" si="731"/>
        <v>0</v>
      </c>
      <c r="DI409" s="469">
        <f t="shared" si="732"/>
        <v>0</v>
      </c>
      <c r="DJ409" s="469">
        <f t="shared" si="733"/>
        <v>0</v>
      </c>
      <c r="DK409" s="590">
        <f t="shared" si="734"/>
        <v>0</v>
      </c>
      <c r="DL409" s="474"/>
      <c r="DM409" s="604">
        <f t="shared" si="735"/>
        <v>0</v>
      </c>
      <c r="DN409" s="184">
        <f t="shared" si="736"/>
        <v>0</v>
      </c>
      <c r="DO409" s="605">
        <f t="shared" si="737"/>
        <v>0</v>
      </c>
      <c r="DP409" s="104" t="str">
        <f t="shared" si="738"/>
        <v/>
      </c>
      <c r="DQ409" s="856"/>
      <c r="DR409" s="469">
        <f t="shared" si="739"/>
        <v>0</v>
      </c>
      <c r="DS409" s="469">
        <f t="shared" si="740"/>
        <v>0</v>
      </c>
      <c r="DT409" s="469">
        <f t="shared" si="741"/>
        <v>0</v>
      </c>
      <c r="DU409" s="101">
        <f t="shared" si="742"/>
        <v>0</v>
      </c>
      <c r="DV409" s="528">
        <f t="shared" si="743"/>
        <v>0</v>
      </c>
      <c r="DW409" s="529">
        <f t="shared" si="743"/>
        <v>0</v>
      </c>
      <c r="DX409" s="529">
        <f t="shared" si="743"/>
        <v>0</v>
      </c>
      <c r="DY409" s="530">
        <f t="shared" si="744"/>
        <v>0</v>
      </c>
      <c r="DZ409" s="528">
        <f t="shared" si="745"/>
        <v>0</v>
      </c>
      <c r="EA409" s="529">
        <f t="shared" si="745"/>
        <v>0</v>
      </c>
      <c r="EB409" s="529">
        <f t="shared" si="745"/>
        <v>0</v>
      </c>
      <c r="EC409" s="530">
        <f t="shared" si="746"/>
        <v>0</v>
      </c>
      <c r="ED409" s="528">
        <f t="shared" si="747"/>
        <v>0</v>
      </c>
      <c r="EE409" s="529">
        <f t="shared" si="747"/>
        <v>0</v>
      </c>
      <c r="EF409" s="529">
        <f t="shared" si="747"/>
        <v>0</v>
      </c>
      <c r="EG409" s="530">
        <f t="shared" si="748"/>
        <v>0</v>
      </c>
      <c r="EH409" s="528">
        <f t="shared" si="749"/>
        <v>0</v>
      </c>
      <c r="EI409" s="529">
        <f t="shared" si="750"/>
        <v>0</v>
      </c>
      <c r="EJ409" s="529">
        <f t="shared" si="751"/>
        <v>0</v>
      </c>
      <c r="EK409" s="530">
        <f t="shared" si="752"/>
        <v>0</v>
      </c>
      <c r="EL409" s="562"/>
      <c r="EM409" s="571">
        <f t="shared" si="753"/>
        <v>0</v>
      </c>
      <c r="EN409" s="572">
        <f t="shared" si="753"/>
        <v>0</v>
      </c>
      <c r="EO409" s="576">
        <f t="shared" si="753"/>
        <v>0</v>
      </c>
      <c r="EP409" s="578">
        <f t="shared" si="754"/>
        <v>0</v>
      </c>
      <c r="EQ409" s="571">
        <f t="shared" si="755"/>
        <v>0</v>
      </c>
      <c r="ER409" s="572">
        <f t="shared" si="755"/>
        <v>0</v>
      </c>
      <c r="ES409" s="573">
        <f t="shared" si="755"/>
        <v>0</v>
      </c>
      <c r="ET409" s="579">
        <f t="shared" si="756"/>
        <v>0</v>
      </c>
      <c r="EU409" s="577">
        <f t="shared" si="757"/>
        <v>0</v>
      </c>
      <c r="EV409" s="521">
        <f t="shared" si="758"/>
        <v>0</v>
      </c>
      <c r="EW409" s="525">
        <f t="shared" si="759"/>
        <v>0</v>
      </c>
      <c r="EX409" s="524">
        <f t="shared" si="760"/>
        <v>0</v>
      </c>
      <c r="EY409" s="509" t="str">
        <f t="shared" si="761"/>
        <v>○</v>
      </c>
      <c r="EZ409" s="486">
        <f t="shared" si="762"/>
        <v>0</v>
      </c>
      <c r="FA409" s="482">
        <f t="shared" si="762"/>
        <v>0</v>
      </c>
      <c r="FB409" s="482">
        <f t="shared" si="762"/>
        <v>0</v>
      </c>
      <c r="FC409" s="536">
        <f t="shared" si="763"/>
        <v>0</v>
      </c>
      <c r="FD409" s="101">
        <f t="shared" si="764"/>
        <v>0</v>
      </c>
      <c r="FE409" s="846">
        <f t="shared" si="765"/>
        <v>0</v>
      </c>
      <c r="FF409" s="847">
        <f t="shared" si="766"/>
        <v>0</v>
      </c>
      <c r="FG409" s="101" t="str">
        <f t="shared" si="767"/>
        <v/>
      </c>
      <c r="FH409" s="185" t="str">
        <f t="shared" si="768"/>
        <v/>
      </c>
      <c r="FI409" s="184" t="str">
        <f t="shared" si="768"/>
        <v/>
      </c>
      <c r="FJ409" s="848" t="str">
        <f t="shared" si="768"/>
        <v/>
      </c>
      <c r="FK409" s="508"/>
      <c r="FL409" s="498"/>
      <c r="FM409" s="499"/>
      <c r="FN409" s="849">
        <f t="shared" si="769"/>
        <v>0</v>
      </c>
      <c r="FO409" s="511" t="str">
        <f t="shared" si="770"/>
        <v/>
      </c>
      <c r="FP409" s="528" t="str">
        <f t="shared" si="771"/>
        <v/>
      </c>
      <c r="FQ409" s="529" t="str">
        <f t="shared" si="772"/>
        <v/>
      </c>
      <c r="FR409" s="529" t="str">
        <f t="shared" si="773"/>
        <v/>
      </c>
      <c r="FS409" s="530">
        <f t="shared" si="774"/>
        <v>0</v>
      </c>
      <c r="FT409" s="510"/>
    </row>
    <row r="410" spans="1:176" s="3" customFormat="1" ht="18" customHeight="1">
      <c r="A410" s="619" t="str">
        <f t="shared" si="667"/>
        <v/>
      </c>
      <c r="B410" s="448">
        <f t="shared" si="775"/>
        <v>0</v>
      </c>
      <c r="C410" s="1114" t="str">
        <f t="shared" si="668"/>
        <v>授業料</v>
      </c>
      <c r="D410" s="1114" t="str">
        <f t="shared" si="669"/>
        <v>入学金</v>
      </c>
      <c r="E410" s="448">
        <f t="shared" si="776"/>
        <v>0</v>
      </c>
      <c r="F410" s="619">
        <f t="shared" si="670"/>
        <v>0</v>
      </c>
      <c r="G410" s="539">
        <f t="shared" si="671"/>
        <v>393</v>
      </c>
      <c r="H410" s="844"/>
      <c r="I410" s="845"/>
      <c r="J410" s="187"/>
      <c r="K410" s="188"/>
      <c r="L410" s="188"/>
      <c r="M410" s="186"/>
      <c r="N410" s="97"/>
      <c r="O410" s="98"/>
      <c r="P410" s="187"/>
      <c r="Q410" s="188"/>
      <c r="R410" s="186"/>
      <c r="S410" s="99"/>
      <c r="T410" s="97"/>
      <c r="U410" s="741"/>
      <c r="V410" s="101" t="str">
        <f>IF(OR($R$5="",$T$5="",$J410="",$O410="",$U410=""),"",IF(ISERROR(VLOOKUP($C410,参照!$P$4:$V$112,5,FALSE)),0,VLOOKUP($C410,参照!$P$4:$V$112,5,FALSE)))</f>
        <v/>
      </c>
      <c r="W410" s="100"/>
      <c r="X410" s="102" t="str">
        <f>IF(OR($R$5="",$T$5="",$J410="",$O410="",$W410=""),"",IF(ISERROR(VLOOKUP($D410,参照!$P$4:$V$112,5,FALSE)),0,VLOOKUP($D410,参照!$P$4:$V$112,5,FALSE)))</f>
        <v/>
      </c>
      <c r="Y410" s="182" t="str">
        <f t="shared" si="672"/>
        <v/>
      </c>
      <c r="Z410" s="182" t="str">
        <f t="shared" si="673"/>
        <v/>
      </c>
      <c r="AA410" s="468"/>
      <c r="AB410" s="536">
        <f t="shared" si="674"/>
        <v>0</v>
      </c>
      <c r="AC410" s="854"/>
      <c r="AD410" s="738">
        <f t="shared" si="675"/>
        <v>0</v>
      </c>
      <c r="AE410" s="103" t="str">
        <f t="shared" si="676"/>
        <v/>
      </c>
      <c r="AF410" s="468" t="str">
        <f t="shared" si="677"/>
        <v/>
      </c>
      <c r="AG410" s="469" t="str">
        <f t="shared" si="678"/>
        <v/>
      </c>
      <c r="AH410" s="102" t="str">
        <f t="shared" si="678"/>
        <v/>
      </c>
      <c r="AI410" s="855"/>
      <c r="AJ410" s="588"/>
      <c r="AK410" s="102" t="str">
        <f t="shared" si="679"/>
        <v/>
      </c>
      <c r="AL410" s="856"/>
      <c r="AM410" s="469">
        <f t="shared" si="680"/>
        <v>0</v>
      </c>
      <c r="AN410" s="469">
        <f t="shared" si="681"/>
        <v>0</v>
      </c>
      <c r="AO410" s="469">
        <f t="shared" si="682"/>
        <v>0</v>
      </c>
      <c r="AP410" s="590">
        <f t="shared" si="683"/>
        <v>0</v>
      </c>
      <c r="AQ410" s="474"/>
      <c r="AR410" s="104" t="str">
        <f t="shared" si="684"/>
        <v/>
      </c>
      <c r="AS410" s="856"/>
      <c r="AT410" s="469">
        <f t="shared" si="685"/>
        <v>0</v>
      </c>
      <c r="AU410" s="469">
        <f t="shared" si="686"/>
        <v>0</v>
      </c>
      <c r="AV410" s="469">
        <f t="shared" si="687"/>
        <v>0</v>
      </c>
      <c r="AW410" s="590">
        <f t="shared" si="688"/>
        <v>0</v>
      </c>
      <c r="AX410" s="474"/>
      <c r="AY410" s="102" t="str">
        <f t="shared" si="689"/>
        <v/>
      </c>
      <c r="AZ410" s="856"/>
      <c r="BA410" s="469">
        <f t="shared" si="690"/>
        <v>0</v>
      </c>
      <c r="BB410" s="469">
        <f t="shared" si="691"/>
        <v>0</v>
      </c>
      <c r="BC410" s="469">
        <f t="shared" si="692"/>
        <v>0</v>
      </c>
      <c r="BD410" s="590">
        <f t="shared" si="693"/>
        <v>0</v>
      </c>
      <c r="BE410" s="484" t="str">
        <f t="shared" si="694"/>
        <v>○</v>
      </c>
      <c r="BF410" s="486">
        <f t="shared" si="695"/>
        <v>0</v>
      </c>
      <c r="BG410" s="482">
        <f t="shared" si="695"/>
        <v>0</v>
      </c>
      <c r="BH410" s="482">
        <f t="shared" si="695"/>
        <v>0</v>
      </c>
      <c r="BI410" s="483">
        <f t="shared" si="696"/>
        <v>0</v>
      </c>
      <c r="BJ410" s="528">
        <f t="shared" si="697"/>
        <v>0</v>
      </c>
      <c r="BK410" s="529">
        <f t="shared" si="697"/>
        <v>0</v>
      </c>
      <c r="BL410" s="529">
        <f t="shared" si="697"/>
        <v>0</v>
      </c>
      <c r="BM410" s="530">
        <f t="shared" si="698"/>
        <v>0</v>
      </c>
      <c r="BN410" s="528">
        <f t="shared" si="699"/>
        <v>0</v>
      </c>
      <c r="BO410" s="529">
        <f t="shared" si="700"/>
        <v>0</v>
      </c>
      <c r="BP410" s="529">
        <f t="shared" si="701"/>
        <v>0</v>
      </c>
      <c r="BQ410" s="530">
        <f t="shared" si="702"/>
        <v>0</v>
      </c>
      <c r="BR410" s="528">
        <f t="shared" si="703"/>
        <v>0</v>
      </c>
      <c r="BS410" s="529">
        <f t="shared" si="703"/>
        <v>0</v>
      </c>
      <c r="BT410" s="529">
        <f t="shared" si="703"/>
        <v>0</v>
      </c>
      <c r="BU410" s="530">
        <f t="shared" si="704"/>
        <v>0</v>
      </c>
      <c r="BV410" s="528">
        <f t="shared" si="705"/>
        <v>0</v>
      </c>
      <c r="BW410" s="529">
        <f t="shared" si="706"/>
        <v>0</v>
      </c>
      <c r="BX410" s="529">
        <f t="shared" si="707"/>
        <v>0</v>
      </c>
      <c r="BY410" s="530">
        <f t="shared" si="708"/>
        <v>0</v>
      </c>
      <c r="BZ410" s="560" t="str">
        <f t="shared" si="709"/>
        <v/>
      </c>
      <c r="CA410" s="184" t="str">
        <f t="shared" si="709"/>
        <v/>
      </c>
      <c r="CB410" s="183" t="str">
        <f t="shared" si="709"/>
        <v/>
      </c>
      <c r="CC410" s="185" t="str">
        <f t="shared" si="710"/>
        <v/>
      </c>
      <c r="CD410" s="184" t="str">
        <f t="shared" si="710"/>
        <v/>
      </c>
      <c r="CE410" s="183" t="str">
        <f t="shared" si="710"/>
        <v/>
      </c>
      <c r="CF410" s="447"/>
      <c r="CG410" s="482" t="str">
        <f t="shared" si="711"/>
        <v>－</v>
      </c>
      <c r="CH410" s="469"/>
      <c r="CI410" s="561"/>
      <c r="CJ410" s="468" t="str">
        <f t="shared" si="712"/>
        <v/>
      </c>
      <c r="CK410" s="469" t="str">
        <f t="shared" si="713"/>
        <v/>
      </c>
      <c r="CL410" s="102" t="str">
        <f t="shared" si="714"/>
        <v/>
      </c>
      <c r="CM410" s="468" t="str">
        <f t="shared" si="715"/>
        <v/>
      </c>
      <c r="CN410" s="469" t="str">
        <f t="shared" si="716"/>
        <v/>
      </c>
      <c r="CO410" s="102" t="str">
        <f t="shared" si="717"/>
        <v/>
      </c>
      <c r="CP410" s="468" t="str">
        <f t="shared" si="718"/>
        <v/>
      </c>
      <c r="CQ410" s="469" t="str">
        <f t="shared" si="718"/>
        <v/>
      </c>
      <c r="CR410" s="102" t="str">
        <f t="shared" si="718"/>
        <v/>
      </c>
      <c r="CS410" s="468" t="str">
        <f t="shared" si="719"/>
        <v/>
      </c>
      <c r="CT410" s="469" t="str">
        <f t="shared" si="720"/>
        <v/>
      </c>
      <c r="CU410" s="469" t="str">
        <f t="shared" si="721"/>
        <v/>
      </c>
      <c r="CV410" s="105" t="str">
        <f t="shared" si="722"/>
        <v/>
      </c>
      <c r="CW410" s="856"/>
      <c r="CX410" s="469">
        <f t="shared" si="723"/>
        <v>0</v>
      </c>
      <c r="CY410" s="469">
        <f t="shared" si="724"/>
        <v>0</v>
      </c>
      <c r="CZ410" s="469">
        <f t="shared" si="725"/>
        <v>0</v>
      </c>
      <c r="DA410" s="590">
        <f t="shared" si="726"/>
        <v>0</v>
      </c>
      <c r="DB410" s="474"/>
      <c r="DC410" s="604">
        <f t="shared" si="727"/>
        <v>0</v>
      </c>
      <c r="DD410" s="184">
        <f t="shared" si="728"/>
        <v>0</v>
      </c>
      <c r="DE410" s="605">
        <f t="shared" si="729"/>
        <v>0</v>
      </c>
      <c r="DF410" s="104" t="str">
        <f t="shared" si="730"/>
        <v/>
      </c>
      <c r="DG410" s="856"/>
      <c r="DH410" s="469">
        <f t="shared" si="731"/>
        <v>0</v>
      </c>
      <c r="DI410" s="469">
        <f t="shared" si="732"/>
        <v>0</v>
      </c>
      <c r="DJ410" s="469">
        <f t="shared" si="733"/>
        <v>0</v>
      </c>
      <c r="DK410" s="590">
        <f t="shared" si="734"/>
        <v>0</v>
      </c>
      <c r="DL410" s="474"/>
      <c r="DM410" s="604">
        <f t="shared" si="735"/>
        <v>0</v>
      </c>
      <c r="DN410" s="184">
        <f t="shared" si="736"/>
        <v>0</v>
      </c>
      <c r="DO410" s="605">
        <f t="shared" si="737"/>
        <v>0</v>
      </c>
      <c r="DP410" s="104" t="str">
        <f t="shared" si="738"/>
        <v/>
      </c>
      <c r="DQ410" s="856"/>
      <c r="DR410" s="469">
        <f t="shared" si="739"/>
        <v>0</v>
      </c>
      <c r="DS410" s="469">
        <f t="shared" si="740"/>
        <v>0</v>
      </c>
      <c r="DT410" s="469">
        <f t="shared" si="741"/>
        <v>0</v>
      </c>
      <c r="DU410" s="101">
        <f t="shared" si="742"/>
        <v>0</v>
      </c>
      <c r="DV410" s="528">
        <f t="shared" si="743"/>
        <v>0</v>
      </c>
      <c r="DW410" s="529">
        <f t="shared" si="743"/>
        <v>0</v>
      </c>
      <c r="DX410" s="529">
        <f t="shared" si="743"/>
        <v>0</v>
      </c>
      <c r="DY410" s="530">
        <f t="shared" si="744"/>
        <v>0</v>
      </c>
      <c r="DZ410" s="528">
        <f t="shared" si="745"/>
        <v>0</v>
      </c>
      <c r="EA410" s="529">
        <f t="shared" si="745"/>
        <v>0</v>
      </c>
      <c r="EB410" s="529">
        <f t="shared" si="745"/>
        <v>0</v>
      </c>
      <c r="EC410" s="530">
        <f t="shared" si="746"/>
        <v>0</v>
      </c>
      <c r="ED410" s="528">
        <f t="shared" si="747"/>
        <v>0</v>
      </c>
      <c r="EE410" s="529">
        <f t="shared" si="747"/>
        <v>0</v>
      </c>
      <c r="EF410" s="529">
        <f t="shared" si="747"/>
        <v>0</v>
      </c>
      <c r="EG410" s="530">
        <f t="shared" si="748"/>
        <v>0</v>
      </c>
      <c r="EH410" s="528">
        <f t="shared" si="749"/>
        <v>0</v>
      </c>
      <c r="EI410" s="529">
        <f t="shared" si="750"/>
        <v>0</v>
      </c>
      <c r="EJ410" s="529">
        <f t="shared" si="751"/>
        <v>0</v>
      </c>
      <c r="EK410" s="530">
        <f t="shared" si="752"/>
        <v>0</v>
      </c>
      <c r="EL410" s="562"/>
      <c r="EM410" s="571">
        <f t="shared" si="753"/>
        <v>0</v>
      </c>
      <c r="EN410" s="572">
        <f t="shared" si="753"/>
        <v>0</v>
      </c>
      <c r="EO410" s="576">
        <f t="shared" si="753"/>
        <v>0</v>
      </c>
      <c r="EP410" s="578">
        <f t="shared" si="754"/>
        <v>0</v>
      </c>
      <c r="EQ410" s="571">
        <f t="shared" si="755"/>
        <v>0</v>
      </c>
      <c r="ER410" s="572">
        <f t="shared" si="755"/>
        <v>0</v>
      </c>
      <c r="ES410" s="573">
        <f t="shared" si="755"/>
        <v>0</v>
      </c>
      <c r="ET410" s="579">
        <f t="shared" si="756"/>
        <v>0</v>
      </c>
      <c r="EU410" s="577">
        <f t="shared" si="757"/>
        <v>0</v>
      </c>
      <c r="EV410" s="521">
        <f t="shared" si="758"/>
        <v>0</v>
      </c>
      <c r="EW410" s="525">
        <f t="shared" si="759"/>
        <v>0</v>
      </c>
      <c r="EX410" s="524">
        <f t="shared" si="760"/>
        <v>0</v>
      </c>
      <c r="EY410" s="509" t="str">
        <f t="shared" si="761"/>
        <v>○</v>
      </c>
      <c r="EZ410" s="486">
        <f t="shared" si="762"/>
        <v>0</v>
      </c>
      <c r="FA410" s="482">
        <f t="shared" si="762"/>
        <v>0</v>
      </c>
      <c r="FB410" s="482">
        <f t="shared" si="762"/>
        <v>0</v>
      </c>
      <c r="FC410" s="536">
        <f t="shared" si="763"/>
        <v>0</v>
      </c>
      <c r="FD410" s="101">
        <f t="shared" si="764"/>
        <v>0</v>
      </c>
      <c r="FE410" s="846">
        <f t="shared" si="765"/>
        <v>0</v>
      </c>
      <c r="FF410" s="847">
        <f t="shared" si="766"/>
        <v>0</v>
      </c>
      <c r="FG410" s="101" t="str">
        <f t="shared" si="767"/>
        <v/>
      </c>
      <c r="FH410" s="185" t="str">
        <f t="shared" si="768"/>
        <v/>
      </c>
      <c r="FI410" s="184" t="str">
        <f t="shared" si="768"/>
        <v/>
      </c>
      <c r="FJ410" s="848" t="str">
        <f t="shared" si="768"/>
        <v/>
      </c>
      <c r="FK410" s="508"/>
      <c r="FL410" s="498"/>
      <c r="FM410" s="499"/>
      <c r="FN410" s="849">
        <f t="shared" si="769"/>
        <v>0</v>
      </c>
      <c r="FO410" s="511" t="str">
        <f t="shared" si="770"/>
        <v/>
      </c>
      <c r="FP410" s="528" t="str">
        <f t="shared" si="771"/>
        <v/>
      </c>
      <c r="FQ410" s="529" t="str">
        <f t="shared" si="772"/>
        <v/>
      </c>
      <c r="FR410" s="529" t="str">
        <f t="shared" si="773"/>
        <v/>
      </c>
      <c r="FS410" s="530">
        <f t="shared" si="774"/>
        <v>0</v>
      </c>
      <c r="FT410" s="510"/>
    </row>
    <row r="411" spans="1:176" s="3" customFormat="1" ht="18" customHeight="1">
      <c r="A411" s="619" t="str">
        <f t="shared" si="667"/>
        <v/>
      </c>
      <c r="B411" s="448">
        <f t="shared" si="775"/>
        <v>0</v>
      </c>
      <c r="C411" s="1114" t="str">
        <f t="shared" si="668"/>
        <v>授業料</v>
      </c>
      <c r="D411" s="1114" t="str">
        <f t="shared" si="669"/>
        <v>入学金</v>
      </c>
      <c r="E411" s="448">
        <f t="shared" si="776"/>
        <v>0</v>
      </c>
      <c r="F411" s="619">
        <f t="shared" si="670"/>
        <v>0</v>
      </c>
      <c r="G411" s="539">
        <f t="shared" si="671"/>
        <v>394</v>
      </c>
      <c r="H411" s="844"/>
      <c r="I411" s="845"/>
      <c r="J411" s="187"/>
      <c r="K411" s="188"/>
      <c r="L411" s="188"/>
      <c r="M411" s="186"/>
      <c r="N411" s="97"/>
      <c r="O411" s="98"/>
      <c r="P411" s="187"/>
      <c r="Q411" s="188"/>
      <c r="R411" s="186"/>
      <c r="S411" s="99"/>
      <c r="T411" s="97"/>
      <c r="U411" s="741"/>
      <c r="V411" s="101" t="str">
        <f>IF(OR($R$5="",$T$5="",$J411="",$O411="",$U411=""),"",IF(ISERROR(VLOOKUP($C411,参照!$P$4:$V$112,5,FALSE)),0,VLOOKUP($C411,参照!$P$4:$V$112,5,FALSE)))</f>
        <v/>
      </c>
      <c r="W411" s="100"/>
      <c r="X411" s="102" t="str">
        <f>IF(OR($R$5="",$T$5="",$J411="",$O411="",$W411=""),"",IF(ISERROR(VLOOKUP($D411,参照!$P$4:$V$112,5,FALSE)),0,VLOOKUP($D411,参照!$P$4:$V$112,5,FALSE)))</f>
        <v/>
      </c>
      <c r="Y411" s="182" t="str">
        <f t="shared" si="672"/>
        <v/>
      </c>
      <c r="Z411" s="182" t="str">
        <f t="shared" si="673"/>
        <v/>
      </c>
      <c r="AA411" s="468"/>
      <c r="AB411" s="536">
        <f t="shared" si="674"/>
        <v>0</v>
      </c>
      <c r="AC411" s="854"/>
      <c r="AD411" s="738">
        <f t="shared" si="675"/>
        <v>0</v>
      </c>
      <c r="AE411" s="103" t="str">
        <f t="shared" si="676"/>
        <v/>
      </c>
      <c r="AF411" s="468" t="str">
        <f t="shared" si="677"/>
        <v/>
      </c>
      <c r="AG411" s="469" t="str">
        <f t="shared" si="678"/>
        <v/>
      </c>
      <c r="AH411" s="102" t="str">
        <f t="shared" si="678"/>
        <v/>
      </c>
      <c r="AI411" s="855"/>
      <c r="AJ411" s="588"/>
      <c r="AK411" s="102" t="str">
        <f t="shared" si="679"/>
        <v/>
      </c>
      <c r="AL411" s="856"/>
      <c r="AM411" s="469">
        <f t="shared" si="680"/>
        <v>0</v>
      </c>
      <c r="AN411" s="469">
        <f t="shared" si="681"/>
        <v>0</v>
      </c>
      <c r="AO411" s="469">
        <f t="shared" si="682"/>
        <v>0</v>
      </c>
      <c r="AP411" s="590">
        <f t="shared" si="683"/>
        <v>0</v>
      </c>
      <c r="AQ411" s="474"/>
      <c r="AR411" s="104" t="str">
        <f t="shared" si="684"/>
        <v/>
      </c>
      <c r="AS411" s="856"/>
      <c r="AT411" s="469">
        <f t="shared" si="685"/>
        <v>0</v>
      </c>
      <c r="AU411" s="469">
        <f t="shared" si="686"/>
        <v>0</v>
      </c>
      <c r="AV411" s="469">
        <f t="shared" si="687"/>
        <v>0</v>
      </c>
      <c r="AW411" s="590">
        <f t="shared" si="688"/>
        <v>0</v>
      </c>
      <c r="AX411" s="474"/>
      <c r="AY411" s="102" t="str">
        <f t="shared" si="689"/>
        <v/>
      </c>
      <c r="AZ411" s="856"/>
      <c r="BA411" s="469">
        <f t="shared" si="690"/>
        <v>0</v>
      </c>
      <c r="BB411" s="469">
        <f t="shared" si="691"/>
        <v>0</v>
      </c>
      <c r="BC411" s="469">
        <f t="shared" si="692"/>
        <v>0</v>
      </c>
      <c r="BD411" s="590">
        <f t="shared" si="693"/>
        <v>0</v>
      </c>
      <c r="BE411" s="484" t="str">
        <f t="shared" si="694"/>
        <v>○</v>
      </c>
      <c r="BF411" s="486">
        <f t="shared" si="695"/>
        <v>0</v>
      </c>
      <c r="BG411" s="482">
        <f t="shared" si="695"/>
        <v>0</v>
      </c>
      <c r="BH411" s="482">
        <f t="shared" si="695"/>
        <v>0</v>
      </c>
      <c r="BI411" s="483">
        <f t="shared" si="696"/>
        <v>0</v>
      </c>
      <c r="BJ411" s="528">
        <f t="shared" si="697"/>
        <v>0</v>
      </c>
      <c r="BK411" s="529">
        <f t="shared" si="697"/>
        <v>0</v>
      </c>
      <c r="BL411" s="529">
        <f t="shared" si="697"/>
        <v>0</v>
      </c>
      <c r="BM411" s="530">
        <f t="shared" si="698"/>
        <v>0</v>
      </c>
      <c r="BN411" s="528">
        <f t="shared" si="699"/>
        <v>0</v>
      </c>
      <c r="BO411" s="529">
        <f t="shared" si="700"/>
        <v>0</v>
      </c>
      <c r="BP411" s="529">
        <f t="shared" si="701"/>
        <v>0</v>
      </c>
      <c r="BQ411" s="530">
        <f t="shared" si="702"/>
        <v>0</v>
      </c>
      <c r="BR411" s="528">
        <f t="shared" si="703"/>
        <v>0</v>
      </c>
      <c r="BS411" s="529">
        <f t="shared" si="703"/>
        <v>0</v>
      </c>
      <c r="BT411" s="529">
        <f t="shared" si="703"/>
        <v>0</v>
      </c>
      <c r="BU411" s="530">
        <f t="shared" si="704"/>
        <v>0</v>
      </c>
      <c r="BV411" s="528">
        <f t="shared" si="705"/>
        <v>0</v>
      </c>
      <c r="BW411" s="529">
        <f t="shared" si="706"/>
        <v>0</v>
      </c>
      <c r="BX411" s="529">
        <f t="shared" si="707"/>
        <v>0</v>
      </c>
      <c r="BY411" s="530">
        <f t="shared" si="708"/>
        <v>0</v>
      </c>
      <c r="BZ411" s="560" t="str">
        <f t="shared" si="709"/>
        <v/>
      </c>
      <c r="CA411" s="184" t="str">
        <f t="shared" si="709"/>
        <v/>
      </c>
      <c r="CB411" s="183" t="str">
        <f t="shared" si="709"/>
        <v/>
      </c>
      <c r="CC411" s="185" t="str">
        <f t="shared" si="710"/>
        <v/>
      </c>
      <c r="CD411" s="184" t="str">
        <f t="shared" si="710"/>
        <v/>
      </c>
      <c r="CE411" s="183" t="str">
        <f t="shared" si="710"/>
        <v/>
      </c>
      <c r="CF411" s="447"/>
      <c r="CG411" s="482" t="str">
        <f t="shared" si="711"/>
        <v>－</v>
      </c>
      <c r="CH411" s="469"/>
      <c r="CI411" s="561"/>
      <c r="CJ411" s="468" t="str">
        <f t="shared" si="712"/>
        <v/>
      </c>
      <c r="CK411" s="469" t="str">
        <f t="shared" si="713"/>
        <v/>
      </c>
      <c r="CL411" s="102" t="str">
        <f t="shared" si="714"/>
        <v/>
      </c>
      <c r="CM411" s="468" t="str">
        <f t="shared" si="715"/>
        <v/>
      </c>
      <c r="CN411" s="469" t="str">
        <f t="shared" si="716"/>
        <v/>
      </c>
      <c r="CO411" s="102" t="str">
        <f t="shared" si="717"/>
        <v/>
      </c>
      <c r="CP411" s="468" t="str">
        <f t="shared" si="718"/>
        <v/>
      </c>
      <c r="CQ411" s="469" t="str">
        <f t="shared" si="718"/>
        <v/>
      </c>
      <c r="CR411" s="102" t="str">
        <f t="shared" si="718"/>
        <v/>
      </c>
      <c r="CS411" s="468" t="str">
        <f t="shared" si="719"/>
        <v/>
      </c>
      <c r="CT411" s="469" t="str">
        <f t="shared" si="720"/>
        <v/>
      </c>
      <c r="CU411" s="469" t="str">
        <f t="shared" si="721"/>
        <v/>
      </c>
      <c r="CV411" s="105" t="str">
        <f t="shared" si="722"/>
        <v/>
      </c>
      <c r="CW411" s="856"/>
      <c r="CX411" s="469">
        <f t="shared" si="723"/>
        <v>0</v>
      </c>
      <c r="CY411" s="469">
        <f t="shared" si="724"/>
        <v>0</v>
      </c>
      <c r="CZ411" s="469">
        <f t="shared" si="725"/>
        <v>0</v>
      </c>
      <c r="DA411" s="590">
        <f t="shared" si="726"/>
        <v>0</v>
      </c>
      <c r="DB411" s="474"/>
      <c r="DC411" s="604">
        <f t="shared" si="727"/>
        <v>0</v>
      </c>
      <c r="DD411" s="184">
        <f t="shared" si="728"/>
        <v>0</v>
      </c>
      <c r="DE411" s="605">
        <f t="shared" si="729"/>
        <v>0</v>
      </c>
      <c r="DF411" s="104" t="str">
        <f t="shared" si="730"/>
        <v/>
      </c>
      <c r="DG411" s="856"/>
      <c r="DH411" s="469">
        <f t="shared" si="731"/>
        <v>0</v>
      </c>
      <c r="DI411" s="469">
        <f t="shared" si="732"/>
        <v>0</v>
      </c>
      <c r="DJ411" s="469">
        <f t="shared" si="733"/>
        <v>0</v>
      </c>
      <c r="DK411" s="590">
        <f t="shared" si="734"/>
        <v>0</v>
      </c>
      <c r="DL411" s="474"/>
      <c r="DM411" s="604">
        <f t="shared" si="735"/>
        <v>0</v>
      </c>
      <c r="DN411" s="184">
        <f t="shared" si="736"/>
        <v>0</v>
      </c>
      <c r="DO411" s="605">
        <f t="shared" si="737"/>
        <v>0</v>
      </c>
      <c r="DP411" s="104" t="str">
        <f t="shared" si="738"/>
        <v/>
      </c>
      <c r="DQ411" s="856"/>
      <c r="DR411" s="469">
        <f t="shared" si="739"/>
        <v>0</v>
      </c>
      <c r="DS411" s="469">
        <f t="shared" si="740"/>
        <v>0</v>
      </c>
      <c r="DT411" s="469">
        <f t="shared" si="741"/>
        <v>0</v>
      </c>
      <c r="DU411" s="101">
        <f t="shared" si="742"/>
        <v>0</v>
      </c>
      <c r="DV411" s="528">
        <f t="shared" si="743"/>
        <v>0</v>
      </c>
      <c r="DW411" s="529">
        <f t="shared" si="743"/>
        <v>0</v>
      </c>
      <c r="DX411" s="529">
        <f t="shared" si="743"/>
        <v>0</v>
      </c>
      <c r="DY411" s="530">
        <f t="shared" si="744"/>
        <v>0</v>
      </c>
      <c r="DZ411" s="528">
        <f t="shared" si="745"/>
        <v>0</v>
      </c>
      <c r="EA411" s="529">
        <f t="shared" si="745"/>
        <v>0</v>
      </c>
      <c r="EB411" s="529">
        <f t="shared" si="745"/>
        <v>0</v>
      </c>
      <c r="EC411" s="530">
        <f t="shared" si="746"/>
        <v>0</v>
      </c>
      <c r="ED411" s="528">
        <f t="shared" si="747"/>
        <v>0</v>
      </c>
      <c r="EE411" s="529">
        <f t="shared" si="747"/>
        <v>0</v>
      </c>
      <c r="EF411" s="529">
        <f t="shared" si="747"/>
        <v>0</v>
      </c>
      <c r="EG411" s="530">
        <f t="shared" si="748"/>
        <v>0</v>
      </c>
      <c r="EH411" s="528">
        <f t="shared" si="749"/>
        <v>0</v>
      </c>
      <c r="EI411" s="529">
        <f t="shared" si="750"/>
        <v>0</v>
      </c>
      <c r="EJ411" s="529">
        <f t="shared" si="751"/>
        <v>0</v>
      </c>
      <c r="EK411" s="530">
        <f t="shared" si="752"/>
        <v>0</v>
      </c>
      <c r="EL411" s="562"/>
      <c r="EM411" s="571">
        <f t="shared" si="753"/>
        <v>0</v>
      </c>
      <c r="EN411" s="572">
        <f t="shared" si="753"/>
        <v>0</v>
      </c>
      <c r="EO411" s="576">
        <f t="shared" si="753"/>
        <v>0</v>
      </c>
      <c r="EP411" s="578">
        <f t="shared" si="754"/>
        <v>0</v>
      </c>
      <c r="EQ411" s="571">
        <f t="shared" si="755"/>
        <v>0</v>
      </c>
      <c r="ER411" s="572">
        <f t="shared" si="755"/>
        <v>0</v>
      </c>
      <c r="ES411" s="573">
        <f t="shared" si="755"/>
        <v>0</v>
      </c>
      <c r="ET411" s="579">
        <f t="shared" si="756"/>
        <v>0</v>
      </c>
      <c r="EU411" s="577">
        <f t="shared" si="757"/>
        <v>0</v>
      </c>
      <c r="EV411" s="521">
        <f t="shared" si="758"/>
        <v>0</v>
      </c>
      <c r="EW411" s="525">
        <f t="shared" si="759"/>
        <v>0</v>
      </c>
      <c r="EX411" s="524">
        <f t="shared" si="760"/>
        <v>0</v>
      </c>
      <c r="EY411" s="509" t="str">
        <f t="shared" si="761"/>
        <v>○</v>
      </c>
      <c r="EZ411" s="486">
        <f t="shared" si="762"/>
        <v>0</v>
      </c>
      <c r="FA411" s="482">
        <f t="shared" si="762"/>
        <v>0</v>
      </c>
      <c r="FB411" s="482">
        <f t="shared" si="762"/>
        <v>0</v>
      </c>
      <c r="FC411" s="536">
        <f t="shared" si="763"/>
        <v>0</v>
      </c>
      <c r="FD411" s="101">
        <f t="shared" si="764"/>
        <v>0</v>
      </c>
      <c r="FE411" s="846">
        <f t="shared" si="765"/>
        <v>0</v>
      </c>
      <c r="FF411" s="847">
        <f t="shared" si="766"/>
        <v>0</v>
      </c>
      <c r="FG411" s="101" t="str">
        <f t="shared" si="767"/>
        <v/>
      </c>
      <c r="FH411" s="185" t="str">
        <f t="shared" si="768"/>
        <v/>
      </c>
      <c r="FI411" s="184" t="str">
        <f t="shared" si="768"/>
        <v/>
      </c>
      <c r="FJ411" s="848" t="str">
        <f t="shared" si="768"/>
        <v/>
      </c>
      <c r="FK411" s="508"/>
      <c r="FL411" s="498"/>
      <c r="FM411" s="499"/>
      <c r="FN411" s="849">
        <f t="shared" si="769"/>
        <v>0</v>
      </c>
      <c r="FO411" s="511" t="str">
        <f t="shared" si="770"/>
        <v/>
      </c>
      <c r="FP411" s="528" t="str">
        <f t="shared" si="771"/>
        <v/>
      </c>
      <c r="FQ411" s="529" t="str">
        <f t="shared" si="772"/>
        <v/>
      </c>
      <c r="FR411" s="529" t="str">
        <f t="shared" si="773"/>
        <v/>
      </c>
      <c r="FS411" s="530">
        <f t="shared" si="774"/>
        <v>0</v>
      </c>
      <c r="FT411" s="510"/>
    </row>
    <row r="412" spans="1:176" s="3" customFormat="1" ht="18" customHeight="1">
      <c r="A412" s="619" t="str">
        <f t="shared" si="667"/>
        <v/>
      </c>
      <c r="B412" s="448">
        <f t="shared" si="775"/>
        <v>0</v>
      </c>
      <c r="C412" s="1114" t="str">
        <f t="shared" si="668"/>
        <v>授業料</v>
      </c>
      <c r="D412" s="1114" t="str">
        <f t="shared" si="669"/>
        <v>入学金</v>
      </c>
      <c r="E412" s="448">
        <f t="shared" si="776"/>
        <v>0</v>
      </c>
      <c r="F412" s="619">
        <f t="shared" si="670"/>
        <v>0</v>
      </c>
      <c r="G412" s="539">
        <f t="shared" si="671"/>
        <v>395</v>
      </c>
      <c r="H412" s="844"/>
      <c r="I412" s="845"/>
      <c r="J412" s="187"/>
      <c r="K412" s="188"/>
      <c r="L412" s="188"/>
      <c r="M412" s="186"/>
      <c r="N412" s="97"/>
      <c r="O412" s="98"/>
      <c r="P412" s="187"/>
      <c r="Q412" s="188"/>
      <c r="R412" s="186"/>
      <c r="S412" s="99"/>
      <c r="T412" s="97"/>
      <c r="U412" s="741"/>
      <c r="V412" s="101" t="str">
        <f>IF(OR($R$5="",$T$5="",$J412="",$O412="",$U412=""),"",IF(ISERROR(VLOOKUP($C412,参照!$P$4:$V$112,5,FALSE)),0,VLOOKUP($C412,参照!$P$4:$V$112,5,FALSE)))</f>
        <v/>
      </c>
      <c r="W412" s="100"/>
      <c r="X412" s="102" t="str">
        <f>IF(OR($R$5="",$T$5="",$J412="",$O412="",$W412=""),"",IF(ISERROR(VLOOKUP($D412,参照!$P$4:$V$112,5,FALSE)),0,VLOOKUP($D412,参照!$P$4:$V$112,5,FALSE)))</f>
        <v/>
      </c>
      <c r="Y412" s="182" t="str">
        <f t="shared" si="672"/>
        <v/>
      </c>
      <c r="Z412" s="182" t="str">
        <f t="shared" si="673"/>
        <v/>
      </c>
      <c r="AA412" s="468"/>
      <c r="AB412" s="536">
        <f t="shared" si="674"/>
        <v>0</v>
      </c>
      <c r="AC412" s="854"/>
      <c r="AD412" s="738">
        <f t="shared" si="675"/>
        <v>0</v>
      </c>
      <c r="AE412" s="103" t="str">
        <f t="shared" si="676"/>
        <v/>
      </c>
      <c r="AF412" s="468" t="str">
        <f t="shared" si="677"/>
        <v/>
      </c>
      <c r="AG412" s="469" t="str">
        <f t="shared" si="678"/>
        <v/>
      </c>
      <c r="AH412" s="102" t="str">
        <f t="shared" si="678"/>
        <v/>
      </c>
      <c r="AI412" s="855"/>
      <c r="AJ412" s="588"/>
      <c r="AK412" s="102" t="str">
        <f t="shared" si="679"/>
        <v/>
      </c>
      <c r="AL412" s="856"/>
      <c r="AM412" s="469">
        <f t="shared" si="680"/>
        <v>0</v>
      </c>
      <c r="AN412" s="469">
        <f t="shared" si="681"/>
        <v>0</v>
      </c>
      <c r="AO412" s="469">
        <f t="shared" si="682"/>
        <v>0</v>
      </c>
      <c r="AP412" s="590">
        <f t="shared" si="683"/>
        <v>0</v>
      </c>
      <c r="AQ412" s="474"/>
      <c r="AR412" s="104" t="str">
        <f t="shared" si="684"/>
        <v/>
      </c>
      <c r="AS412" s="856"/>
      <c r="AT412" s="469">
        <f t="shared" si="685"/>
        <v>0</v>
      </c>
      <c r="AU412" s="469">
        <f t="shared" si="686"/>
        <v>0</v>
      </c>
      <c r="AV412" s="469">
        <f t="shared" si="687"/>
        <v>0</v>
      </c>
      <c r="AW412" s="590">
        <f t="shared" si="688"/>
        <v>0</v>
      </c>
      <c r="AX412" s="474"/>
      <c r="AY412" s="102" t="str">
        <f t="shared" si="689"/>
        <v/>
      </c>
      <c r="AZ412" s="856"/>
      <c r="BA412" s="469">
        <f t="shared" si="690"/>
        <v>0</v>
      </c>
      <c r="BB412" s="469">
        <f t="shared" si="691"/>
        <v>0</v>
      </c>
      <c r="BC412" s="469">
        <f t="shared" si="692"/>
        <v>0</v>
      </c>
      <c r="BD412" s="590">
        <f t="shared" si="693"/>
        <v>0</v>
      </c>
      <c r="BE412" s="484" t="str">
        <f t="shared" si="694"/>
        <v>○</v>
      </c>
      <c r="BF412" s="486">
        <f t="shared" si="695"/>
        <v>0</v>
      </c>
      <c r="BG412" s="482">
        <f t="shared" si="695"/>
        <v>0</v>
      </c>
      <c r="BH412" s="482">
        <f t="shared" si="695"/>
        <v>0</v>
      </c>
      <c r="BI412" s="483">
        <f t="shared" si="696"/>
        <v>0</v>
      </c>
      <c r="BJ412" s="528">
        <f t="shared" si="697"/>
        <v>0</v>
      </c>
      <c r="BK412" s="529">
        <f t="shared" si="697"/>
        <v>0</v>
      </c>
      <c r="BL412" s="529">
        <f t="shared" si="697"/>
        <v>0</v>
      </c>
      <c r="BM412" s="530">
        <f t="shared" si="698"/>
        <v>0</v>
      </c>
      <c r="BN412" s="528">
        <f t="shared" si="699"/>
        <v>0</v>
      </c>
      <c r="BO412" s="529">
        <f t="shared" si="700"/>
        <v>0</v>
      </c>
      <c r="BP412" s="529">
        <f t="shared" si="701"/>
        <v>0</v>
      </c>
      <c r="BQ412" s="530">
        <f t="shared" si="702"/>
        <v>0</v>
      </c>
      <c r="BR412" s="528">
        <f t="shared" si="703"/>
        <v>0</v>
      </c>
      <c r="BS412" s="529">
        <f t="shared" si="703"/>
        <v>0</v>
      </c>
      <c r="BT412" s="529">
        <f t="shared" si="703"/>
        <v>0</v>
      </c>
      <c r="BU412" s="530">
        <f t="shared" si="704"/>
        <v>0</v>
      </c>
      <c r="BV412" s="528">
        <f t="shared" si="705"/>
        <v>0</v>
      </c>
      <c r="BW412" s="529">
        <f t="shared" si="706"/>
        <v>0</v>
      </c>
      <c r="BX412" s="529">
        <f t="shared" si="707"/>
        <v>0</v>
      </c>
      <c r="BY412" s="530">
        <f t="shared" si="708"/>
        <v>0</v>
      </c>
      <c r="BZ412" s="560" t="str">
        <f t="shared" si="709"/>
        <v/>
      </c>
      <c r="CA412" s="184" t="str">
        <f t="shared" si="709"/>
        <v/>
      </c>
      <c r="CB412" s="183" t="str">
        <f t="shared" si="709"/>
        <v/>
      </c>
      <c r="CC412" s="185" t="str">
        <f t="shared" si="710"/>
        <v/>
      </c>
      <c r="CD412" s="184" t="str">
        <f t="shared" si="710"/>
        <v/>
      </c>
      <c r="CE412" s="183" t="str">
        <f t="shared" si="710"/>
        <v/>
      </c>
      <c r="CF412" s="447"/>
      <c r="CG412" s="482" t="str">
        <f t="shared" si="711"/>
        <v>－</v>
      </c>
      <c r="CH412" s="469"/>
      <c r="CI412" s="561"/>
      <c r="CJ412" s="468" t="str">
        <f t="shared" si="712"/>
        <v/>
      </c>
      <c r="CK412" s="469" t="str">
        <f t="shared" si="713"/>
        <v/>
      </c>
      <c r="CL412" s="102" t="str">
        <f t="shared" si="714"/>
        <v/>
      </c>
      <c r="CM412" s="468" t="str">
        <f t="shared" si="715"/>
        <v/>
      </c>
      <c r="CN412" s="469" t="str">
        <f t="shared" si="716"/>
        <v/>
      </c>
      <c r="CO412" s="102" t="str">
        <f t="shared" si="717"/>
        <v/>
      </c>
      <c r="CP412" s="468" t="str">
        <f t="shared" si="718"/>
        <v/>
      </c>
      <c r="CQ412" s="469" t="str">
        <f t="shared" si="718"/>
        <v/>
      </c>
      <c r="CR412" s="102" t="str">
        <f t="shared" si="718"/>
        <v/>
      </c>
      <c r="CS412" s="468" t="str">
        <f t="shared" si="719"/>
        <v/>
      </c>
      <c r="CT412" s="469" t="str">
        <f t="shared" si="720"/>
        <v/>
      </c>
      <c r="CU412" s="469" t="str">
        <f t="shared" si="721"/>
        <v/>
      </c>
      <c r="CV412" s="105" t="str">
        <f t="shared" si="722"/>
        <v/>
      </c>
      <c r="CW412" s="856"/>
      <c r="CX412" s="469">
        <f t="shared" si="723"/>
        <v>0</v>
      </c>
      <c r="CY412" s="469">
        <f t="shared" si="724"/>
        <v>0</v>
      </c>
      <c r="CZ412" s="469">
        <f t="shared" si="725"/>
        <v>0</v>
      </c>
      <c r="DA412" s="590">
        <f t="shared" si="726"/>
        <v>0</v>
      </c>
      <c r="DB412" s="474"/>
      <c r="DC412" s="604">
        <f t="shared" si="727"/>
        <v>0</v>
      </c>
      <c r="DD412" s="184">
        <f t="shared" si="728"/>
        <v>0</v>
      </c>
      <c r="DE412" s="605">
        <f t="shared" si="729"/>
        <v>0</v>
      </c>
      <c r="DF412" s="104" t="str">
        <f t="shared" si="730"/>
        <v/>
      </c>
      <c r="DG412" s="856"/>
      <c r="DH412" s="469">
        <f t="shared" si="731"/>
        <v>0</v>
      </c>
      <c r="DI412" s="469">
        <f t="shared" si="732"/>
        <v>0</v>
      </c>
      <c r="DJ412" s="469">
        <f t="shared" si="733"/>
        <v>0</v>
      </c>
      <c r="DK412" s="590">
        <f t="shared" si="734"/>
        <v>0</v>
      </c>
      <c r="DL412" s="474"/>
      <c r="DM412" s="604">
        <f t="shared" si="735"/>
        <v>0</v>
      </c>
      <c r="DN412" s="184">
        <f t="shared" si="736"/>
        <v>0</v>
      </c>
      <c r="DO412" s="605">
        <f t="shared" si="737"/>
        <v>0</v>
      </c>
      <c r="DP412" s="104" t="str">
        <f t="shared" si="738"/>
        <v/>
      </c>
      <c r="DQ412" s="856"/>
      <c r="DR412" s="469">
        <f t="shared" si="739"/>
        <v>0</v>
      </c>
      <c r="DS412" s="469">
        <f t="shared" si="740"/>
        <v>0</v>
      </c>
      <c r="DT412" s="469">
        <f t="shared" si="741"/>
        <v>0</v>
      </c>
      <c r="DU412" s="101">
        <f t="shared" si="742"/>
        <v>0</v>
      </c>
      <c r="DV412" s="528">
        <f t="shared" si="743"/>
        <v>0</v>
      </c>
      <c r="DW412" s="529">
        <f t="shared" si="743"/>
        <v>0</v>
      </c>
      <c r="DX412" s="529">
        <f t="shared" si="743"/>
        <v>0</v>
      </c>
      <c r="DY412" s="530">
        <f t="shared" si="744"/>
        <v>0</v>
      </c>
      <c r="DZ412" s="528">
        <f t="shared" si="745"/>
        <v>0</v>
      </c>
      <c r="EA412" s="529">
        <f t="shared" si="745"/>
        <v>0</v>
      </c>
      <c r="EB412" s="529">
        <f t="shared" si="745"/>
        <v>0</v>
      </c>
      <c r="EC412" s="530">
        <f t="shared" si="746"/>
        <v>0</v>
      </c>
      <c r="ED412" s="528">
        <f t="shared" si="747"/>
        <v>0</v>
      </c>
      <c r="EE412" s="529">
        <f t="shared" si="747"/>
        <v>0</v>
      </c>
      <c r="EF412" s="529">
        <f t="shared" si="747"/>
        <v>0</v>
      </c>
      <c r="EG412" s="530">
        <f t="shared" si="748"/>
        <v>0</v>
      </c>
      <c r="EH412" s="528">
        <f t="shared" si="749"/>
        <v>0</v>
      </c>
      <c r="EI412" s="529">
        <f t="shared" si="750"/>
        <v>0</v>
      </c>
      <c r="EJ412" s="529">
        <f t="shared" si="751"/>
        <v>0</v>
      </c>
      <c r="EK412" s="530">
        <f t="shared" si="752"/>
        <v>0</v>
      </c>
      <c r="EL412" s="562"/>
      <c r="EM412" s="571">
        <f t="shared" si="753"/>
        <v>0</v>
      </c>
      <c r="EN412" s="572">
        <f t="shared" si="753"/>
        <v>0</v>
      </c>
      <c r="EO412" s="576">
        <f t="shared" si="753"/>
        <v>0</v>
      </c>
      <c r="EP412" s="578">
        <f t="shared" si="754"/>
        <v>0</v>
      </c>
      <c r="EQ412" s="571">
        <f t="shared" si="755"/>
        <v>0</v>
      </c>
      <c r="ER412" s="572">
        <f t="shared" si="755"/>
        <v>0</v>
      </c>
      <c r="ES412" s="573">
        <f t="shared" si="755"/>
        <v>0</v>
      </c>
      <c r="ET412" s="579">
        <f t="shared" si="756"/>
        <v>0</v>
      </c>
      <c r="EU412" s="577">
        <f t="shared" si="757"/>
        <v>0</v>
      </c>
      <c r="EV412" s="521">
        <f t="shared" si="758"/>
        <v>0</v>
      </c>
      <c r="EW412" s="525">
        <f t="shared" si="759"/>
        <v>0</v>
      </c>
      <c r="EX412" s="524">
        <f t="shared" si="760"/>
        <v>0</v>
      </c>
      <c r="EY412" s="509" t="str">
        <f t="shared" si="761"/>
        <v>○</v>
      </c>
      <c r="EZ412" s="486">
        <f t="shared" si="762"/>
        <v>0</v>
      </c>
      <c r="FA412" s="482">
        <f t="shared" si="762"/>
        <v>0</v>
      </c>
      <c r="FB412" s="482">
        <f t="shared" si="762"/>
        <v>0</v>
      </c>
      <c r="FC412" s="536">
        <f t="shared" si="763"/>
        <v>0</v>
      </c>
      <c r="FD412" s="101">
        <f t="shared" si="764"/>
        <v>0</v>
      </c>
      <c r="FE412" s="846">
        <f t="shared" si="765"/>
        <v>0</v>
      </c>
      <c r="FF412" s="847">
        <f t="shared" si="766"/>
        <v>0</v>
      </c>
      <c r="FG412" s="101" t="str">
        <f t="shared" si="767"/>
        <v/>
      </c>
      <c r="FH412" s="185" t="str">
        <f t="shared" si="768"/>
        <v/>
      </c>
      <c r="FI412" s="184" t="str">
        <f t="shared" si="768"/>
        <v/>
      </c>
      <c r="FJ412" s="848" t="str">
        <f t="shared" si="768"/>
        <v/>
      </c>
      <c r="FK412" s="508"/>
      <c r="FL412" s="498"/>
      <c r="FM412" s="499"/>
      <c r="FN412" s="849">
        <f t="shared" si="769"/>
        <v>0</v>
      </c>
      <c r="FO412" s="511" t="str">
        <f t="shared" si="770"/>
        <v/>
      </c>
      <c r="FP412" s="528" t="str">
        <f t="shared" si="771"/>
        <v/>
      </c>
      <c r="FQ412" s="529" t="str">
        <f t="shared" si="772"/>
        <v/>
      </c>
      <c r="FR412" s="529" t="str">
        <f t="shared" si="773"/>
        <v/>
      </c>
      <c r="FS412" s="530">
        <f t="shared" si="774"/>
        <v>0</v>
      </c>
      <c r="FT412" s="510"/>
    </row>
    <row r="413" spans="1:176" s="3" customFormat="1" ht="18" customHeight="1">
      <c r="A413" s="619" t="str">
        <f t="shared" si="667"/>
        <v/>
      </c>
      <c r="B413" s="448">
        <f t="shared" si="775"/>
        <v>0</v>
      </c>
      <c r="C413" s="1114" t="str">
        <f t="shared" si="668"/>
        <v>授業料</v>
      </c>
      <c r="D413" s="1114" t="str">
        <f t="shared" si="669"/>
        <v>入学金</v>
      </c>
      <c r="E413" s="448">
        <f t="shared" si="776"/>
        <v>0</v>
      </c>
      <c r="F413" s="619">
        <f t="shared" si="670"/>
        <v>0</v>
      </c>
      <c r="G413" s="539">
        <f t="shared" si="671"/>
        <v>396</v>
      </c>
      <c r="H413" s="844"/>
      <c r="I413" s="845"/>
      <c r="J413" s="187"/>
      <c r="K413" s="188"/>
      <c r="L413" s="188"/>
      <c r="M413" s="186"/>
      <c r="N413" s="97"/>
      <c r="O413" s="98"/>
      <c r="P413" s="187"/>
      <c r="Q413" s="188"/>
      <c r="R413" s="186"/>
      <c r="S413" s="99"/>
      <c r="T413" s="97"/>
      <c r="U413" s="741"/>
      <c r="V413" s="101" t="str">
        <f>IF(OR($R$5="",$T$5="",$J413="",$O413="",$U413=""),"",IF(ISERROR(VLOOKUP($C413,参照!$P$4:$V$112,5,FALSE)),0,VLOOKUP($C413,参照!$P$4:$V$112,5,FALSE)))</f>
        <v/>
      </c>
      <c r="W413" s="100"/>
      <c r="X413" s="102" t="str">
        <f>IF(OR($R$5="",$T$5="",$J413="",$O413="",$W413=""),"",IF(ISERROR(VLOOKUP($D413,参照!$P$4:$V$112,5,FALSE)),0,VLOOKUP($D413,参照!$P$4:$V$112,5,FALSE)))</f>
        <v/>
      </c>
      <c r="Y413" s="182" t="str">
        <f t="shared" si="672"/>
        <v/>
      </c>
      <c r="Z413" s="182" t="str">
        <f t="shared" si="673"/>
        <v/>
      </c>
      <c r="AA413" s="468"/>
      <c r="AB413" s="536">
        <f t="shared" si="674"/>
        <v>0</v>
      </c>
      <c r="AC413" s="854"/>
      <c r="AD413" s="738">
        <f t="shared" si="675"/>
        <v>0</v>
      </c>
      <c r="AE413" s="103" t="str">
        <f t="shared" si="676"/>
        <v/>
      </c>
      <c r="AF413" s="468" t="str">
        <f t="shared" si="677"/>
        <v/>
      </c>
      <c r="AG413" s="469" t="str">
        <f t="shared" si="678"/>
        <v/>
      </c>
      <c r="AH413" s="102" t="str">
        <f t="shared" si="678"/>
        <v/>
      </c>
      <c r="AI413" s="855"/>
      <c r="AJ413" s="588"/>
      <c r="AK413" s="102" t="str">
        <f t="shared" si="679"/>
        <v/>
      </c>
      <c r="AL413" s="856"/>
      <c r="AM413" s="469">
        <f t="shared" si="680"/>
        <v>0</v>
      </c>
      <c r="AN413" s="469">
        <f t="shared" si="681"/>
        <v>0</v>
      </c>
      <c r="AO413" s="469">
        <f t="shared" si="682"/>
        <v>0</v>
      </c>
      <c r="AP413" s="590">
        <f t="shared" si="683"/>
        <v>0</v>
      </c>
      <c r="AQ413" s="474"/>
      <c r="AR413" s="104" t="str">
        <f t="shared" si="684"/>
        <v/>
      </c>
      <c r="AS413" s="856"/>
      <c r="AT413" s="469">
        <f t="shared" si="685"/>
        <v>0</v>
      </c>
      <c r="AU413" s="469">
        <f t="shared" si="686"/>
        <v>0</v>
      </c>
      <c r="AV413" s="469">
        <f t="shared" si="687"/>
        <v>0</v>
      </c>
      <c r="AW413" s="590">
        <f t="shared" si="688"/>
        <v>0</v>
      </c>
      <c r="AX413" s="474"/>
      <c r="AY413" s="102" t="str">
        <f t="shared" si="689"/>
        <v/>
      </c>
      <c r="AZ413" s="856"/>
      <c r="BA413" s="469">
        <f t="shared" si="690"/>
        <v>0</v>
      </c>
      <c r="BB413" s="469">
        <f t="shared" si="691"/>
        <v>0</v>
      </c>
      <c r="BC413" s="469">
        <f t="shared" si="692"/>
        <v>0</v>
      </c>
      <c r="BD413" s="590">
        <f t="shared" si="693"/>
        <v>0</v>
      </c>
      <c r="BE413" s="484" t="str">
        <f t="shared" si="694"/>
        <v>○</v>
      </c>
      <c r="BF413" s="486">
        <f t="shared" si="695"/>
        <v>0</v>
      </c>
      <c r="BG413" s="482">
        <f t="shared" si="695"/>
        <v>0</v>
      </c>
      <c r="BH413" s="482">
        <f t="shared" si="695"/>
        <v>0</v>
      </c>
      <c r="BI413" s="483">
        <f t="shared" si="696"/>
        <v>0</v>
      </c>
      <c r="BJ413" s="528">
        <f t="shared" si="697"/>
        <v>0</v>
      </c>
      <c r="BK413" s="529">
        <f t="shared" si="697"/>
        <v>0</v>
      </c>
      <c r="BL413" s="529">
        <f t="shared" si="697"/>
        <v>0</v>
      </c>
      <c r="BM413" s="530">
        <f t="shared" si="698"/>
        <v>0</v>
      </c>
      <c r="BN413" s="528">
        <f t="shared" si="699"/>
        <v>0</v>
      </c>
      <c r="BO413" s="529">
        <f t="shared" si="700"/>
        <v>0</v>
      </c>
      <c r="BP413" s="529">
        <f t="shared" si="701"/>
        <v>0</v>
      </c>
      <c r="BQ413" s="530">
        <f t="shared" si="702"/>
        <v>0</v>
      </c>
      <c r="BR413" s="528">
        <f t="shared" si="703"/>
        <v>0</v>
      </c>
      <c r="BS413" s="529">
        <f t="shared" si="703"/>
        <v>0</v>
      </c>
      <c r="BT413" s="529">
        <f t="shared" si="703"/>
        <v>0</v>
      </c>
      <c r="BU413" s="530">
        <f t="shared" si="704"/>
        <v>0</v>
      </c>
      <c r="BV413" s="528">
        <f t="shared" si="705"/>
        <v>0</v>
      </c>
      <c r="BW413" s="529">
        <f t="shared" si="706"/>
        <v>0</v>
      </c>
      <c r="BX413" s="529">
        <f t="shared" si="707"/>
        <v>0</v>
      </c>
      <c r="BY413" s="530">
        <f t="shared" si="708"/>
        <v>0</v>
      </c>
      <c r="BZ413" s="560" t="str">
        <f t="shared" si="709"/>
        <v/>
      </c>
      <c r="CA413" s="184" t="str">
        <f t="shared" si="709"/>
        <v/>
      </c>
      <c r="CB413" s="183" t="str">
        <f t="shared" si="709"/>
        <v/>
      </c>
      <c r="CC413" s="185" t="str">
        <f t="shared" si="710"/>
        <v/>
      </c>
      <c r="CD413" s="184" t="str">
        <f t="shared" si="710"/>
        <v/>
      </c>
      <c r="CE413" s="183" t="str">
        <f t="shared" si="710"/>
        <v/>
      </c>
      <c r="CF413" s="447"/>
      <c r="CG413" s="482" t="str">
        <f t="shared" si="711"/>
        <v>－</v>
      </c>
      <c r="CH413" s="469"/>
      <c r="CI413" s="561"/>
      <c r="CJ413" s="468" t="str">
        <f t="shared" si="712"/>
        <v/>
      </c>
      <c r="CK413" s="469" t="str">
        <f t="shared" si="713"/>
        <v/>
      </c>
      <c r="CL413" s="102" t="str">
        <f t="shared" si="714"/>
        <v/>
      </c>
      <c r="CM413" s="468" t="str">
        <f t="shared" si="715"/>
        <v/>
      </c>
      <c r="CN413" s="469" t="str">
        <f t="shared" si="716"/>
        <v/>
      </c>
      <c r="CO413" s="102" t="str">
        <f t="shared" si="717"/>
        <v/>
      </c>
      <c r="CP413" s="468" t="str">
        <f t="shared" si="718"/>
        <v/>
      </c>
      <c r="CQ413" s="469" t="str">
        <f t="shared" si="718"/>
        <v/>
      </c>
      <c r="CR413" s="102" t="str">
        <f t="shared" si="718"/>
        <v/>
      </c>
      <c r="CS413" s="468" t="str">
        <f t="shared" si="719"/>
        <v/>
      </c>
      <c r="CT413" s="469" t="str">
        <f t="shared" si="720"/>
        <v/>
      </c>
      <c r="CU413" s="469" t="str">
        <f t="shared" si="721"/>
        <v/>
      </c>
      <c r="CV413" s="105" t="str">
        <f t="shared" si="722"/>
        <v/>
      </c>
      <c r="CW413" s="856"/>
      <c r="CX413" s="469">
        <f t="shared" si="723"/>
        <v>0</v>
      </c>
      <c r="CY413" s="469">
        <f t="shared" si="724"/>
        <v>0</v>
      </c>
      <c r="CZ413" s="469">
        <f t="shared" si="725"/>
        <v>0</v>
      </c>
      <c r="DA413" s="590">
        <f t="shared" si="726"/>
        <v>0</v>
      </c>
      <c r="DB413" s="474"/>
      <c r="DC413" s="604">
        <f t="shared" si="727"/>
        <v>0</v>
      </c>
      <c r="DD413" s="184">
        <f t="shared" si="728"/>
        <v>0</v>
      </c>
      <c r="DE413" s="605">
        <f t="shared" si="729"/>
        <v>0</v>
      </c>
      <c r="DF413" s="104" t="str">
        <f t="shared" si="730"/>
        <v/>
      </c>
      <c r="DG413" s="856"/>
      <c r="DH413" s="469">
        <f t="shared" si="731"/>
        <v>0</v>
      </c>
      <c r="DI413" s="469">
        <f t="shared" si="732"/>
        <v>0</v>
      </c>
      <c r="DJ413" s="469">
        <f t="shared" si="733"/>
        <v>0</v>
      </c>
      <c r="DK413" s="590">
        <f t="shared" si="734"/>
        <v>0</v>
      </c>
      <c r="DL413" s="474"/>
      <c r="DM413" s="604">
        <f t="shared" si="735"/>
        <v>0</v>
      </c>
      <c r="DN413" s="184">
        <f t="shared" si="736"/>
        <v>0</v>
      </c>
      <c r="DO413" s="605">
        <f t="shared" si="737"/>
        <v>0</v>
      </c>
      <c r="DP413" s="104" t="str">
        <f t="shared" si="738"/>
        <v/>
      </c>
      <c r="DQ413" s="856"/>
      <c r="DR413" s="469">
        <f t="shared" si="739"/>
        <v>0</v>
      </c>
      <c r="DS413" s="469">
        <f t="shared" si="740"/>
        <v>0</v>
      </c>
      <c r="DT413" s="469">
        <f t="shared" si="741"/>
        <v>0</v>
      </c>
      <c r="DU413" s="101">
        <f t="shared" si="742"/>
        <v>0</v>
      </c>
      <c r="DV413" s="528">
        <f t="shared" si="743"/>
        <v>0</v>
      </c>
      <c r="DW413" s="529">
        <f t="shared" si="743"/>
        <v>0</v>
      </c>
      <c r="DX413" s="529">
        <f t="shared" si="743"/>
        <v>0</v>
      </c>
      <c r="DY413" s="530">
        <f t="shared" si="744"/>
        <v>0</v>
      </c>
      <c r="DZ413" s="528">
        <f t="shared" si="745"/>
        <v>0</v>
      </c>
      <c r="EA413" s="529">
        <f t="shared" si="745"/>
        <v>0</v>
      </c>
      <c r="EB413" s="529">
        <f t="shared" si="745"/>
        <v>0</v>
      </c>
      <c r="EC413" s="530">
        <f t="shared" si="746"/>
        <v>0</v>
      </c>
      <c r="ED413" s="528">
        <f t="shared" si="747"/>
        <v>0</v>
      </c>
      <c r="EE413" s="529">
        <f t="shared" si="747"/>
        <v>0</v>
      </c>
      <c r="EF413" s="529">
        <f t="shared" si="747"/>
        <v>0</v>
      </c>
      <c r="EG413" s="530">
        <f t="shared" si="748"/>
        <v>0</v>
      </c>
      <c r="EH413" s="528">
        <f t="shared" si="749"/>
        <v>0</v>
      </c>
      <c r="EI413" s="529">
        <f t="shared" si="750"/>
        <v>0</v>
      </c>
      <c r="EJ413" s="529">
        <f t="shared" si="751"/>
        <v>0</v>
      </c>
      <c r="EK413" s="530">
        <f t="shared" si="752"/>
        <v>0</v>
      </c>
      <c r="EL413" s="562"/>
      <c r="EM413" s="571">
        <f t="shared" si="753"/>
        <v>0</v>
      </c>
      <c r="EN413" s="572">
        <f t="shared" si="753"/>
        <v>0</v>
      </c>
      <c r="EO413" s="576">
        <f t="shared" si="753"/>
        <v>0</v>
      </c>
      <c r="EP413" s="578">
        <f t="shared" si="754"/>
        <v>0</v>
      </c>
      <c r="EQ413" s="571">
        <f t="shared" si="755"/>
        <v>0</v>
      </c>
      <c r="ER413" s="572">
        <f t="shared" si="755"/>
        <v>0</v>
      </c>
      <c r="ES413" s="573">
        <f t="shared" si="755"/>
        <v>0</v>
      </c>
      <c r="ET413" s="579">
        <f t="shared" si="756"/>
        <v>0</v>
      </c>
      <c r="EU413" s="577">
        <f t="shared" si="757"/>
        <v>0</v>
      </c>
      <c r="EV413" s="521">
        <f t="shared" si="758"/>
        <v>0</v>
      </c>
      <c r="EW413" s="525">
        <f t="shared" si="759"/>
        <v>0</v>
      </c>
      <c r="EX413" s="524">
        <f t="shared" si="760"/>
        <v>0</v>
      </c>
      <c r="EY413" s="509" t="str">
        <f t="shared" si="761"/>
        <v>○</v>
      </c>
      <c r="EZ413" s="486">
        <f t="shared" si="762"/>
        <v>0</v>
      </c>
      <c r="FA413" s="482">
        <f t="shared" si="762"/>
        <v>0</v>
      </c>
      <c r="FB413" s="482">
        <f t="shared" si="762"/>
        <v>0</v>
      </c>
      <c r="FC413" s="536">
        <f t="shared" si="763"/>
        <v>0</v>
      </c>
      <c r="FD413" s="101">
        <f t="shared" si="764"/>
        <v>0</v>
      </c>
      <c r="FE413" s="846">
        <f t="shared" si="765"/>
        <v>0</v>
      </c>
      <c r="FF413" s="847">
        <f t="shared" si="766"/>
        <v>0</v>
      </c>
      <c r="FG413" s="101" t="str">
        <f t="shared" si="767"/>
        <v/>
      </c>
      <c r="FH413" s="185" t="str">
        <f t="shared" si="768"/>
        <v/>
      </c>
      <c r="FI413" s="184" t="str">
        <f t="shared" si="768"/>
        <v/>
      </c>
      <c r="FJ413" s="848" t="str">
        <f t="shared" si="768"/>
        <v/>
      </c>
      <c r="FK413" s="508"/>
      <c r="FL413" s="498"/>
      <c r="FM413" s="499"/>
      <c r="FN413" s="849">
        <f t="shared" si="769"/>
        <v>0</v>
      </c>
      <c r="FO413" s="511" t="str">
        <f t="shared" si="770"/>
        <v/>
      </c>
      <c r="FP413" s="528" t="str">
        <f t="shared" si="771"/>
        <v/>
      </c>
      <c r="FQ413" s="529" t="str">
        <f t="shared" si="772"/>
        <v/>
      </c>
      <c r="FR413" s="529" t="str">
        <f t="shared" si="773"/>
        <v/>
      </c>
      <c r="FS413" s="530">
        <f t="shared" si="774"/>
        <v>0</v>
      </c>
      <c r="FT413" s="510"/>
    </row>
    <row r="414" spans="1:176" s="3" customFormat="1" ht="18" customHeight="1">
      <c r="A414" s="619" t="str">
        <f t="shared" si="667"/>
        <v/>
      </c>
      <c r="B414" s="448">
        <f t="shared" si="775"/>
        <v>0</v>
      </c>
      <c r="C414" s="1114" t="str">
        <f t="shared" si="668"/>
        <v>授業料</v>
      </c>
      <c r="D414" s="1114" t="str">
        <f t="shared" si="669"/>
        <v>入学金</v>
      </c>
      <c r="E414" s="448">
        <f t="shared" si="776"/>
        <v>0</v>
      </c>
      <c r="F414" s="619">
        <f t="shared" si="670"/>
        <v>0</v>
      </c>
      <c r="G414" s="539">
        <f t="shared" si="671"/>
        <v>397</v>
      </c>
      <c r="H414" s="844"/>
      <c r="I414" s="845"/>
      <c r="J414" s="187"/>
      <c r="K414" s="188"/>
      <c r="L414" s="188"/>
      <c r="M414" s="186"/>
      <c r="N414" s="97"/>
      <c r="O414" s="98"/>
      <c r="P414" s="187"/>
      <c r="Q414" s="188"/>
      <c r="R414" s="186"/>
      <c r="S414" s="99"/>
      <c r="T414" s="97"/>
      <c r="U414" s="741"/>
      <c r="V414" s="101" t="str">
        <f>IF(OR($R$5="",$T$5="",$J414="",$O414="",$U414=""),"",IF(ISERROR(VLOOKUP($C414,参照!$P$4:$V$112,5,FALSE)),0,VLOOKUP($C414,参照!$P$4:$V$112,5,FALSE)))</f>
        <v/>
      </c>
      <c r="W414" s="100"/>
      <c r="X414" s="102" t="str">
        <f>IF(OR($R$5="",$T$5="",$J414="",$O414="",$W414=""),"",IF(ISERROR(VLOOKUP($D414,参照!$P$4:$V$112,5,FALSE)),0,VLOOKUP($D414,参照!$P$4:$V$112,5,FALSE)))</f>
        <v/>
      </c>
      <c r="Y414" s="182" t="str">
        <f t="shared" si="672"/>
        <v/>
      </c>
      <c r="Z414" s="182" t="str">
        <f t="shared" si="673"/>
        <v/>
      </c>
      <c r="AA414" s="468"/>
      <c r="AB414" s="536">
        <f t="shared" si="674"/>
        <v>0</v>
      </c>
      <c r="AC414" s="854"/>
      <c r="AD414" s="738">
        <f t="shared" si="675"/>
        <v>0</v>
      </c>
      <c r="AE414" s="103" t="str">
        <f t="shared" si="676"/>
        <v/>
      </c>
      <c r="AF414" s="468" t="str">
        <f t="shared" si="677"/>
        <v/>
      </c>
      <c r="AG414" s="469" t="str">
        <f t="shared" si="678"/>
        <v/>
      </c>
      <c r="AH414" s="102" t="str">
        <f t="shared" si="678"/>
        <v/>
      </c>
      <c r="AI414" s="855"/>
      <c r="AJ414" s="588"/>
      <c r="AK414" s="102" t="str">
        <f t="shared" si="679"/>
        <v/>
      </c>
      <c r="AL414" s="856"/>
      <c r="AM414" s="469">
        <f t="shared" si="680"/>
        <v>0</v>
      </c>
      <c r="AN414" s="469">
        <f t="shared" si="681"/>
        <v>0</v>
      </c>
      <c r="AO414" s="469">
        <f t="shared" si="682"/>
        <v>0</v>
      </c>
      <c r="AP414" s="590">
        <f t="shared" si="683"/>
        <v>0</v>
      </c>
      <c r="AQ414" s="474"/>
      <c r="AR414" s="104" t="str">
        <f t="shared" si="684"/>
        <v/>
      </c>
      <c r="AS414" s="856"/>
      <c r="AT414" s="469">
        <f t="shared" si="685"/>
        <v>0</v>
      </c>
      <c r="AU414" s="469">
        <f t="shared" si="686"/>
        <v>0</v>
      </c>
      <c r="AV414" s="469">
        <f t="shared" si="687"/>
        <v>0</v>
      </c>
      <c r="AW414" s="590">
        <f t="shared" si="688"/>
        <v>0</v>
      </c>
      <c r="AX414" s="474"/>
      <c r="AY414" s="102" t="str">
        <f t="shared" si="689"/>
        <v/>
      </c>
      <c r="AZ414" s="856"/>
      <c r="BA414" s="469">
        <f t="shared" si="690"/>
        <v>0</v>
      </c>
      <c r="BB414" s="469">
        <f t="shared" si="691"/>
        <v>0</v>
      </c>
      <c r="BC414" s="469">
        <f t="shared" si="692"/>
        <v>0</v>
      </c>
      <c r="BD414" s="590">
        <f t="shared" si="693"/>
        <v>0</v>
      </c>
      <c r="BE414" s="484" t="str">
        <f t="shared" si="694"/>
        <v>○</v>
      </c>
      <c r="BF414" s="486">
        <f t="shared" si="695"/>
        <v>0</v>
      </c>
      <c r="BG414" s="482">
        <f t="shared" si="695"/>
        <v>0</v>
      </c>
      <c r="BH414" s="482">
        <f t="shared" si="695"/>
        <v>0</v>
      </c>
      <c r="BI414" s="483">
        <f t="shared" si="696"/>
        <v>0</v>
      </c>
      <c r="BJ414" s="528">
        <f t="shared" si="697"/>
        <v>0</v>
      </c>
      <c r="BK414" s="529">
        <f t="shared" si="697"/>
        <v>0</v>
      </c>
      <c r="BL414" s="529">
        <f t="shared" si="697"/>
        <v>0</v>
      </c>
      <c r="BM414" s="530">
        <f t="shared" si="698"/>
        <v>0</v>
      </c>
      <c r="BN414" s="528">
        <f t="shared" si="699"/>
        <v>0</v>
      </c>
      <c r="BO414" s="529">
        <f t="shared" si="700"/>
        <v>0</v>
      </c>
      <c r="BP414" s="529">
        <f t="shared" si="701"/>
        <v>0</v>
      </c>
      <c r="BQ414" s="530">
        <f t="shared" si="702"/>
        <v>0</v>
      </c>
      <c r="BR414" s="528">
        <f t="shared" si="703"/>
        <v>0</v>
      </c>
      <c r="BS414" s="529">
        <f t="shared" si="703"/>
        <v>0</v>
      </c>
      <c r="BT414" s="529">
        <f t="shared" si="703"/>
        <v>0</v>
      </c>
      <c r="BU414" s="530">
        <f t="shared" si="704"/>
        <v>0</v>
      </c>
      <c r="BV414" s="528">
        <f t="shared" si="705"/>
        <v>0</v>
      </c>
      <c r="BW414" s="529">
        <f t="shared" si="706"/>
        <v>0</v>
      </c>
      <c r="BX414" s="529">
        <f t="shared" si="707"/>
        <v>0</v>
      </c>
      <c r="BY414" s="530">
        <f t="shared" si="708"/>
        <v>0</v>
      </c>
      <c r="BZ414" s="560" t="str">
        <f t="shared" si="709"/>
        <v/>
      </c>
      <c r="CA414" s="184" t="str">
        <f t="shared" si="709"/>
        <v/>
      </c>
      <c r="CB414" s="183" t="str">
        <f t="shared" si="709"/>
        <v/>
      </c>
      <c r="CC414" s="185" t="str">
        <f t="shared" si="710"/>
        <v/>
      </c>
      <c r="CD414" s="184" t="str">
        <f t="shared" si="710"/>
        <v/>
      </c>
      <c r="CE414" s="183" t="str">
        <f t="shared" si="710"/>
        <v/>
      </c>
      <c r="CF414" s="447"/>
      <c r="CG414" s="482" t="str">
        <f t="shared" si="711"/>
        <v>－</v>
      </c>
      <c r="CH414" s="469"/>
      <c r="CI414" s="561"/>
      <c r="CJ414" s="468" t="str">
        <f t="shared" si="712"/>
        <v/>
      </c>
      <c r="CK414" s="469" t="str">
        <f t="shared" si="713"/>
        <v/>
      </c>
      <c r="CL414" s="102" t="str">
        <f t="shared" si="714"/>
        <v/>
      </c>
      <c r="CM414" s="468" t="str">
        <f t="shared" si="715"/>
        <v/>
      </c>
      <c r="CN414" s="469" t="str">
        <f t="shared" si="716"/>
        <v/>
      </c>
      <c r="CO414" s="102" t="str">
        <f t="shared" si="717"/>
        <v/>
      </c>
      <c r="CP414" s="468" t="str">
        <f t="shared" si="718"/>
        <v/>
      </c>
      <c r="CQ414" s="469" t="str">
        <f t="shared" si="718"/>
        <v/>
      </c>
      <c r="CR414" s="102" t="str">
        <f t="shared" si="718"/>
        <v/>
      </c>
      <c r="CS414" s="468" t="str">
        <f t="shared" si="719"/>
        <v/>
      </c>
      <c r="CT414" s="469" t="str">
        <f t="shared" si="720"/>
        <v/>
      </c>
      <c r="CU414" s="469" t="str">
        <f t="shared" si="721"/>
        <v/>
      </c>
      <c r="CV414" s="105" t="str">
        <f t="shared" si="722"/>
        <v/>
      </c>
      <c r="CW414" s="856"/>
      <c r="CX414" s="469">
        <f t="shared" si="723"/>
        <v>0</v>
      </c>
      <c r="CY414" s="469">
        <f t="shared" si="724"/>
        <v>0</v>
      </c>
      <c r="CZ414" s="469">
        <f t="shared" si="725"/>
        <v>0</v>
      </c>
      <c r="DA414" s="590">
        <f t="shared" si="726"/>
        <v>0</v>
      </c>
      <c r="DB414" s="474"/>
      <c r="DC414" s="604">
        <f t="shared" si="727"/>
        <v>0</v>
      </c>
      <c r="DD414" s="184">
        <f t="shared" si="728"/>
        <v>0</v>
      </c>
      <c r="DE414" s="605">
        <f t="shared" si="729"/>
        <v>0</v>
      </c>
      <c r="DF414" s="104" t="str">
        <f t="shared" si="730"/>
        <v/>
      </c>
      <c r="DG414" s="856"/>
      <c r="DH414" s="469">
        <f t="shared" si="731"/>
        <v>0</v>
      </c>
      <c r="DI414" s="469">
        <f t="shared" si="732"/>
        <v>0</v>
      </c>
      <c r="DJ414" s="469">
        <f t="shared" si="733"/>
        <v>0</v>
      </c>
      <c r="DK414" s="590">
        <f t="shared" si="734"/>
        <v>0</v>
      </c>
      <c r="DL414" s="474"/>
      <c r="DM414" s="604">
        <f t="shared" si="735"/>
        <v>0</v>
      </c>
      <c r="DN414" s="184">
        <f t="shared" si="736"/>
        <v>0</v>
      </c>
      <c r="DO414" s="605">
        <f t="shared" si="737"/>
        <v>0</v>
      </c>
      <c r="DP414" s="104" t="str">
        <f t="shared" si="738"/>
        <v/>
      </c>
      <c r="DQ414" s="856"/>
      <c r="DR414" s="469">
        <f t="shared" si="739"/>
        <v>0</v>
      </c>
      <c r="DS414" s="469">
        <f t="shared" si="740"/>
        <v>0</v>
      </c>
      <c r="DT414" s="469">
        <f t="shared" si="741"/>
        <v>0</v>
      </c>
      <c r="DU414" s="101">
        <f t="shared" si="742"/>
        <v>0</v>
      </c>
      <c r="DV414" s="528">
        <f t="shared" si="743"/>
        <v>0</v>
      </c>
      <c r="DW414" s="529">
        <f t="shared" si="743"/>
        <v>0</v>
      </c>
      <c r="DX414" s="529">
        <f t="shared" si="743"/>
        <v>0</v>
      </c>
      <c r="DY414" s="530">
        <f t="shared" si="744"/>
        <v>0</v>
      </c>
      <c r="DZ414" s="528">
        <f t="shared" si="745"/>
        <v>0</v>
      </c>
      <c r="EA414" s="529">
        <f t="shared" si="745"/>
        <v>0</v>
      </c>
      <c r="EB414" s="529">
        <f t="shared" si="745"/>
        <v>0</v>
      </c>
      <c r="EC414" s="530">
        <f t="shared" si="746"/>
        <v>0</v>
      </c>
      <c r="ED414" s="528">
        <f t="shared" si="747"/>
        <v>0</v>
      </c>
      <c r="EE414" s="529">
        <f t="shared" si="747"/>
        <v>0</v>
      </c>
      <c r="EF414" s="529">
        <f t="shared" si="747"/>
        <v>0</v>
      </c>
      <c r="EG414" s="530">
        <f t="shared" si="748"/>
        <v>0</v>
      </c>
      <c r="EH414" s="528">
        <f t="shared" si="749"/>
        <v>0</v>
      </c>
      <c r="EI414" s="529">
        <f t="shared" si="750"/>
        <v>0</v>
      </c>
      <c r="EJ414" s="529">
        <f t="shared" si="751"/>
        <v>0</v>
      </c>
      <c r="EK414" s="530">
        <f t="shared" si="752"/>
        <v>0</v>
      </c>
      <c r="EL414" s="562"/>
      <c r="EM414" s="571">
        <f t="shared" si="753"/>
        <v>0</v>
      </c>
      <c r="EN414" s="572">
        <f t="shared" si="753"/>
        <v>0</v>
      </c>
      <c r="EO414" s="576">
        <f t="shared" si="753"/>
        <v>0</v>
      </c>
      <c r="EP414" s="578">
        <f t="shared" si="754"/>
        <v>0</v>
      </c>
      <c r="EQ414" s="571">
        <f t="shared" si="755"/>
        <v>0</v>
      </c>
      <c r="ER414" s="572">
        <f t="shared" si="755"/>
        <v>0</v>
      </c>
      <c r="ES414" s="573">
        <f t="shared" si="755"/>
        <v>0</v>
      </c>
      <c r="ET414" s="579">
        <f t="shared" si="756"/>
        <v>0</v>
      </c>
      <c r="EU414" s="577">
        <f t="shared" si="757"/>
        <v>0</v>
      </c>
      <c r="EV414" s="521">
        <f t="shared" si="758"/>
        <v>0</v>
      </c>
      <c r="EW414" s="525">
        <f t="shared" si="759"/>
        <v>0</v>
      </c>
      <c r="EX414" s="524">
        <f t="shared" si="760"/>
        <v>0</v>
      </c>
      <c r="EY414" s="509" t="str">
        <f t="shared" si="761"/>
        <v>○</v>
      </c>
      <c r="EZ414" s="486">
        <f t="shared" si="762"/>
        <v>0</v>
      </c>
      <c r="FA414" s="482">
        <f t="shared" si="762"/>
        <v>0</v>
      </c>
      <c r="FB414" s="482">
        <f t="shared" si="762"/>
        <v>0</v>
      </c>
      <c r="FC414" s="536">
        <f t="shared" si="763"/>
        <v>0</v>
      </c>
      <c r="FD414" s="101">
        <f t="shared" si="764"/>
        <v>0</v>
      </c>
      <c r="FE414" s="846">
        <f t="shared" si="765"/>
        <v>0</v>
      </c>
      <c r="FF414" s="847">
        <f t="shared" si="766"/>
        <v>0</v>
      </c>
      <c r="FG414" s="101" t="str">
        <f t="shared" si="767"/>
        <v/>
      </c>
      <c r="FH414" s="185" t="str">
        <f t="shared" si="768"/>
        <v/>
      </c>
      <c r="FI414" s="184" t="str">
        <f t="shared" si="768"/>
        <v/>
      </c>
      <c r="FJ414" s="848" t="str">
        <f t="shared" si="768"/>
        <v/>
      </c>
      <c r="FK414" s="508"/>
      <c r="FL414" s="498"/>
      <c r="FM414" s="499"/>
      <c r="FN414" s="849">
        <f t="shared" si="769"/>
        <v>0</v>
      </c>
      <c r="FO414" s="511" t="str">
        <f t="shared" si="770"/>
        <v/>
      </c>
      <c r="FP414" s="528" t="str">
        <f t="shared" si="771"/>
        <v/>
      </c>
      <c r="FQ414" s="529" t="str">
        <f t="shared" si="772"/>
        <v/>
      </c>
      <c r="FR414" s="529" t="str">
        <f t="shared" si="773"/>
        <v/>
      </c>
      <c r="FS414" s="530">
        <f t="shared" si="774"/>
        <v>0</v>
      </c>
      <c r="FT414" s="510"/>
    </row>
    <row r="415" spans="1:176" s="3" customFormat="1" ht="18" customHeight="1">
      <c r="A415" s="619" t="str">
        <f t="shared" si="667"/>
        <v/>
      </c>
      <c r="B415" s="448">
        <f t="shared" si="775"/>
        <v>0</v>
      </c>
      <c r="C415" s="1114" t="str">
        <f t="shared" si="668"/>
        <v>授業料</v>
      </c>
      <c r="D415" s="1114" t="str">
        <f t="shared" si="669"/>
        <v>入学金</v>
      </c>
      <c r="E415" s="448">
        <f t="shared" si="776"/>
        <v>0</v>
      </c>
      <c r="F415" s="619">
        <f t="shared" si="670"/>
        <v>0</v>
      </c>
      <c r="G415" s="539">
        <f t="shared" si="671"/>
        <v>398</v>
      </c>
      <c r="H415" s="844"/>
      <c r="I415" s="845"/>
      <c r="J415" s="187"/>
      <c r="K415" s="188"/>
      <c r="L415" s="188"/>
      <c r="M415" s="186"/>
      <c r="N415" s="97"/>
      <c r="O415" s="98"/>
      <c r="P415" s="187"/>
      <c r="Q415" s="188"/>
      <c r="R415" s="186"/>
      <c r="S415" s="99"/>
      <c r="T415" s="97"/>
      <c r="U415" s="741"/>
      <c r="V415" s="101" t="str">
        <f>IF(OR($R$5="",$T$5="",$J415="",$O415="",$U415=""),"",IF(ISERROR(VLOOKUP($C415,参照!$P$4:$V$112,5,FALSE)),0,VLOOKUP($C415,参照!$P$4:$V$112,5,FALSE)))</f>
        <v/>
      </c>
      <c r="W415" s="100"/>
      <c r="X415" s="102" t="str">
        <f>IF(OR($R$5="",$T$5="",$J415="",$O415="",$W415=""),"",IF(ISERROR(VLOOKUP($D415,参照!$P$4:$V$112,5,FALSE)),0,VLOOKUP($D415,参照!$P$4:$V$112,5,FALSE)))</f>
        <v/>
      </c>
      <c r="Y415" s="182" t="str">
        <f t="shared" si="672"/>
        <v/>
      </c>
      <c r="Z415" s="182" t="str">
        <f t="shared" si="673"/>
        <v/>
      </c>
      <c r="AA415" s="468"/>
      <c r="AB415" s="536">
        <f t="shared" si="674"/>
        <v>0</v>
      </c>
      <c r="AC415" s="854"/>
      <c r="AD415" s="738">
        <f t="shared" si="675"/>
        <v>0</v>
      </c>
      <c r="AE415" s="103" t="str">
        <f t="shared" si="676"/>
        <v/>
      </c>
      <c r="AF415" s="468" t="str">
        <f t="shared" si="677"/>
        <v/>
      </c>
      <c r="AG415" s="469" t="str">
        <f t="shared" si="678"/>
        <v/>
      </c>
      <c r="AH415" s="102" t="str">
        <f t="shared" si="678"/>
        <v/>
      </c>
      <c r="AI415" s="855"/>
      <c r="AJ415" s="588"/>
      <c r="AK415" s="102" t="str">
        <f t="shared" si="679"/>
        <v/>
      </c>
      <c r="AL415" s="856"/>
      <c r="AM415" s="469">
        <f t="shared" si="680"/>
        <v>0</v>
      </c>
      <c r="AN415" s="469">
        <f t="shared" si="681"/>
        <v>0</v>
      </c>
      <c r="AO415" s="469">
        <f t="shared" si="682"/>
        <v>0</v>
      </c>
      <c r="AP415" s="590">
        <f t="shared" si="683"/>
        <v>0</v>
      </c>
      <c r="AQ415" s="474"/>
      <c r="AR415" s="104" t="str">
        <f t="shared" si="684"/>
        <v/>
      </c>
      <c r="AS415" s="856"/>
      <c r="AT415" s="469">
        <f t="shared" si="685"/>
        <v>0</v>
      </c>
      <c r="AU415" s="469">
        <f t="shared" si="686"/>
        <v>0</v>
      </c>
      <c r="AV415" s="469">
        <f t="shared" si="687"/>
        <v>0</v>
      </c>
      <c r="AW415" s="590">
        <f t="shared" si="688"/>
        <v>0</v>
      </c>
      <c r="AX415" s="474"/>
      <c r="AY415" s="102" t="str">
        <f t="shared" si="689"/>
        <v/>
      </c>
      <c r="AZ415" s="856"/>
      <c r="BA415" s="469">
        <f t="shared" si="690"/>
        <v>0</v>
      </c>
      <c r="BB415" s="469">
        <f t="shared" si="691"/>
        <v>0</v>
      </c>
      <c r="BC415" s="469">
        <f t="shared" si="692"/>
        <v>0</v>
      </c>
      <c r="BD415" s="590">
        <f t="shared" si="693"/>
        <v>0</v>
      </c>
      <c r="BE415" s="484" t="str">
        <f t="shared" si="694"/>
        <v>○</v>
      </c>
      <c r="BF415" s="486">
        <f t="shared" si="695"/>
        <v>0</v>
      </c>
      <c r="BG415" s="482">
        <f t="shared" si="695"/>
        <v>0</v>
      </c>
      <c r="BH415" s="482">
        <f t="shared" si="695"/>
        <v>0</v>
      </c>
      <c r="BI415" s="483">
        <f t="shared" si="696"/>
        <v>0</v>
      </c>
      <c r="BJ415" s="528">
        <f t="shared" si="697"/>
        <v>0</v>
      </c>
      <c r="BK415" s="529">
        <f t="shared" si="697"/>
        <v>0</v>
      </c>
      <c r="BL415" s="529">
        <f t="shared" si="697"/>
        <v>0</v>
      </c>
      <c r="BM415" s="530">
        <f t="shared" si="698"/>
        <v>0</v>
      </c>
      <c r="BN415" s="528">
        <f t="shared" si="699"/>
        <v>0</v>
      </c>
      <c r="BO415" s="529">
        <f t="shared" si="700"/>
        <v>0</v>
      </c>
      <c r="BP415" s="529">
        <f t="shared" si="701"/>
        <v>0</v>
      </c>
      <c r="BQ415" s="530">
        <f t="shared" si="702"/>
        <v>0</v>
      </c>
      <c r="BR415" s="528">
        <f t="shared" si="703"/>
        <v>0</v>
      </c>
      <c r="BS415" s="529">
        <f t="shared" si="703"/>
        <v>0</v>
      </c>
      <c r="BT415" s="529">
        <f t="shared" si="703"/>
        <v>0</v>
      </c>
      <c r="BU415" s="530">
        <f t="shared" si="704"/>
        <v>0</v>
      </c>
      <c r="BV415" s="528">
        <f t="shared" si="705"/>
        <v>0</v>
      </c>
      <c r="BW415" s="529">
        <f t="shared" si="706"/>
        <v>0</v>
      </c>
      <c r="BX415" s="529">
        <f t="shared" si="707"/>
        <v>0</v>
      </c>
      <c r="BY415" s="530">
        <f t="shared" si="708"/>
        <v>0</v>
      </c>
      <c r="BZ415" s="560" t="str">
        <f t="shared" si="709"/>
        <v/>
      </c>
      <c r="CA415" s="184" t="str">
        <f t="shared" si="709"/>
        <v/>
      </c>
      <c r="CB415" s="183" t="str">
        <f t="shared" si="709"/>
        <v/>
      </c>
      <c r="CC415" s="185" t="str">
        <f t="shared" si="710"/>
        <v/>
      </c>
      <c r="CD415" s="184" t="str">
        <f t="shared" si="710"/>
        <v/>
      </c>
      <c r="CE415" s="183" t="str">
        <f t="shared" si="710"/>
        <v/>
      </c>
      <c r="CF415" s="447"/>
      <c r="CG415" s="482" t="str">
        <f t="shared" si="711"/>
        <v>－</v>
      </c>
      <c r="CH415" s="469"/>
      <c r="CI415" s="561"/>
      <c r="CJ415" s="468" t="str">
        <f t="shared" si="712"/>
        <v/>
      </c>
      <c r="CK415" s="469" t="str">
        <f t="shared" si="713"/>
        <v/>
      </c>
      <c r="CL415" s="102" t="str">
        <f t="shared" si="714"/>
        <v/>
      </c>
      <c r="CM415" s="468" t="str">
        <f t="shared" si="715"/>
        <v/>
      </c>
      <c r="CN415" s="469" t="str">
        <f t="shared" si="716"/>
        <v/>
      </c>
      <c r="CO415" s="102" t="str">
        <f t="shared" si="717"/>
        <v/>
      </c>
      <c r="CP415" s="468" t="str">
        <f t="shared" si="718"/>
        <v/>
      </c>
      <c r="CQ415" s="469" t="str">
        <f t="shared" si="718"/>
        <v/>
      </c>
      <c r="CR415" s="102" t="str">
        <f t="shared" si="718"/>
        <v/>
      </c>
      <c r="CS415" s="468" t="str">
        <f t="shared" si="719"/>
        <v/>
      </c>
      <c r="CT415" s="469" t="str">
        <f t="shared" si="720"/>
        <v/>
      </c>
      <c r="CU415" s="469" t="str">
        <f t="shared" si="721"/>
        <v/>
      </c>
      <c r="CV415" s="105" t="str">
        <f t="shared" si="722"/>
        <v/>
      </c>
      <c r="CW415" s="856"/>
      <c r="CX415" s="469">
        <f t="shared" si="723"/>
        <v>0</v>
      </c>
      <c r="CY415" s="469">
        <f t="shared" si="724"/>
        <v>0</v>
      </c>
      <c r="CZ415" s="469">
        <f t="shared" si="725"/>
        <v>0</v>
      </c>
      <c r="DA415" s="590">
        <f t="shared" si="726"/>
        <v>0</v>
      </c>
      <c r="DB415" s="474"/>
      <c r="DC415" s="604">
        <f t="shared" si="727"/>
        <v>0</v>
      </c>
      <c r="DD415" s="184">
        <f t="shared" si="728"/>
        <v>0</v>
      </c>
      <c r="DE415" s="605">
        <f t="shared" si="729"/>
        <v>0</v>
      </c>
      <c r="DF415" s="104" t="str">
        <f t="shared" si="730"/>
        <v/>
      </c>
      <c r="DG415" s="856"/>
      <c r="DH415" s="469">
        <f t="shared" si="731"/>
        <v>0</v>
      </c>
      <c r="DI415" s="469">
        <f t="shared" si="732"/>
        <v>0</v>
      </c>
      <c r="DJ415" s="469">
        <f t="shared" si="733"/>
        <v>0</v>
      </c>
      <c r="DK415" s="590">
        <f t="shared" si="734"/>
        <v>0</v>
      </c>
      <c r="DL415" s="474"/>
      <c r="DM415" s="604">
        <f t="shared" si="735"/>
        <v>0</v>
      </c>
      <c r="DN415" s="184">
        <f t="shared" si="736"/>
        <v>0</v>
      </c>
      <c r="DO415" s="605">
        <f t="shared" si="737"/>
        <v>0</v>
      </c>
      <c r="DP415" s="104" t="str">
        <f t="shared" si="738"/>
        <v/>
      </c>
      <c r="DQ415" s="856"/>
      <c r="DR415" s="469">
        <f t="shared" si="739"/>
        <v>0</v>
      </c>
      <c r="DS415" s="469">
        <f t="shared" si="740"/>
        <v>0</v>
      </c>
      <c r="DT415" s="469">
        <f t="shared" si="741"/>
        <v>0</v>
      </c>
      <c r="DU415" s="101">
        <f t="shared" si="742"/>
        <v>0</v>
      </c>
      <c r="DV415" s="528">
        <f t="shared" si="743"/>
        <v>0</v>
      </c>
      <c r="DW415" s="529">
        <f t="shared" si="743"/>
        <v>0</v>
      </c>
      <c r="DX415" s="529">
        <f t="shared" si="743"/>
        <v>0</v>
      </c>
      <c r="DY415" s="530">
        <f t="shared" si="744"/>
        <v>0</v>
      </c>
      <c r="DZ415" s="528">
        <f t="shared" si="745"/>
        <v>0</v>
      </c>
      <c r="EA415" s="529">
        <f t="shared" si="745"/>
        <v>0</v>
      </c>
      <c r="EB415" s="529">
        <f t="shared" si="745"/>
        <v>0</v>
      </c>
      <c r="EC415" s="530">
        <f t="shared" si="746"/>
        <v>0</v>
      </c>
      <c r="ED415" s="528">
        <f t="shared" si="747"/>
        <v>0</v>
      </c>
      <c r="EE415" s="529">
        <f t="shared" si="747"/>
        <v>0</v>
      </c>
      <c r="EF415" s="529">
        <f t="shared" si="747"/>
        <v>0</v>
      </c>
      <c r="EG415" s="530">
        <f t="shared" si="748"/>
        <v>0</v>
      </c>
      <c r="EH415" s="528">
        <f t="shared" si="749"/>
        <v>0</v>
      </c>
      <c r="EI415" s="529">
        <f t="shared" si="750"/>
        <v>0</v>
      </c>
      <c r="EJ415" s="529">
        <f t="shared" si="751"/>
        <v>0</v>
      </c>
      <c r="EK415" s="530">
        <f t="shared" si="752"/>
        <v>0</v>
      </c>
      <c r="EL415" s="562"/>
      <c r="EM415" s="571">
        <f t="shared" si="753"/>
        <v>0</v>
      </c>
      <c r="EN415" s="572">
        <f t="shared" si="753"/>
        <v>0</v>
      </c>
      <c r="EO415" s="576">
        <f t="shared" si="753"/>
        <v>0</v>
      </c>
      <c r="EP415" s="578">
        <f t="shared" si="754"/>
        <v>0</v>
      </c>
      <c r="EQ415" s="571">
        <f t="shared" si="755"/>
        <v>0</v>
      </c>
      <c r="ER415" s="572">
        <f t="shared" si="755"/>
        <v>0</v>
      </c>
      <c r="ES415" s="573">
        <f t="shared" si="755"/>
        <v>0</v>
      </c>
      <c r="ET415" s="579">
        <f t="shared" si="756"/>
        <v>0</v>
      </c>
      <c r="EU415" s="577">
        <f t="shared" si="757"/>
        <v>0</v>
      </c>
      <c r="EV415" s="521">
        <f t="shared" si="758"/>
        <v>0</v>
      </c>
      <c r="EW415" s="525">
        <f t="shared" si="759"/>
        <v>0</v>
      </c>
      <c r="EX415" s="524">
        <f t="shared" si="760"/>
        <v>0</v>
      </c>
      <c r="EY415" s="509" t="str">
        <f t="shared" si="761"/>
        <v>○</v>
      </c>
      <c r="EZ415" s="486">
        <f t="shared" si="762"/>
        <v>0</v>
      </c>
      <c r="FA415" s="482">
        <f t="shared" si="762"/>
        <v>0</v>
      </c>
      <c r="FB415" s="482">
        <f t="shared" si="762"/>
        <v>0</v>
      </c>
      <c r="FC415" s="536">
        <f t="shared" si="763"/>
        <v>0</v>
      </c>
      <c r="FD415" s="101">
        <f t="shared" si="764"/>
        <v>0</v>
      </c>
      <c r="FE415" s="846">
        <f t="shared" si="765"/>
        <v>0</v>
      </c>
      <c r="FF415" s="847">
        <f t="shared" si="766"/>
        <v>0</v>
      </c>
      <c r="FG415" s="101" t="str">
        <f t="shared" si="767"/>
        <v/>
      </c>
      <c r="FH415" s="185" t="str">
        <f t="shared" si="768"/>
        <v/>
      </c>
      <c r="FI415" s="184" t="str">
        <f t="shared" si="768"/>
        <v/>
      </c>
      <c r="FJ415" s="848" t="str">
        <f t="shared" si="768"/>
        <v/>
      </c>
      <c r="FK415" s="508"/>
      <c r="FL415" s="498"/>
      <c r="FM415" s="499"/>
      <c r="FN415" s="849">
        <f t="shared" si="769"/>
        <v>0</v>
      </c>
      <c r="FO415" s="511" t="str">
        <f t="shared" si="770"/>
        <v/>
      </c>
      <c r="FP415" s="528" t="str">
        <f t="shared" si="771"/>
        <v/>
      </c>
      <c r="FQ415" s="529" t="str">
        <f t="shared" si="772"/>
        <v/>
      </c>
      <c r="FR415" s="529" t="str">
        <f t="shared" si="773"/>
        <v/>
      </c>
      <c r="FS415" s="530">
        <f t="shared" si="774"/>
        <v>0</v>
      </c>
      <c r="FT415" s="510"/>
    </row>
    <row r="416" spans="1:176" s="3" customFormat="1" ht="18" customHeight="1">
      <c r="A416" s="619" t="str">
        <f t="shared" si="667"/>
        <v/>
      </c>
      <c r="B416" s="448">
        <f t="shared" si="775"/>
        <v>0</v>
      </c>
      <c r="C416" s="1114" t="str">
        <f t="shared" si="668"/>
        <v>授業料</v>
      </c>
      <c r="D416" s="1114" t="str">
        <f t="shared" si="669"/>
        <v>入学金</v>
      </c>
      <c r="E416" s="448">
        <f t="shared" si="776"/>
        <v>0</v>
      </c>
      <c r="F416" s="619">
        <f t="shared" si="670"/>
        <v>0</v>
      </c>
      <c r="G416" s="539">
        <f t="shared" si="671"/>
        <v>399</v>
      </c>
      <c r="H416" s="844"/>
      <c r="I416" s="845"/>
      <c r="J416" s="187"/>
      <c r="K416" s="188"/>
      <c r="L416" s="188"/>
      <c r="M416" s="186"/>
      <c r="N416" s="97"/>
      <c r="O416" s="98"/>
      <c r="P416" s="187"/>
      <c r="Q416" s="188"/>
      <c r="R416" s="186"/>
      <c r="S416" s="99"/>
      <c r="T416" s="97"/>
      <c r="U416" s="741"/>
      <c r="V416" s="101" t="str">
        <f>IF(OR($R$5="",$T$5="",$J416="",$O416="",$U416=""),"",IF(ISERROR(VLOOKUP($C416,参照!$P$4:$V$112,5,FALSE)),0,VLOOKUP($C416,参照!$P$4:$V$112,5,FALSE)))</f>
        <v/>
      </c>
      <c r="W416" s="100"/>
      <c r="X416" s="102" t="str">
        <f>IF(OR($R$5="",$T$5="",$J416="",$O416="",$W416=""),"",IF(ISERROR(VLOOKUP($D416,参照!$P$4:$V$112,5,FALSE)),0,VLOOKUP($D416,参照!$P$4:$V$112,5,FALSE)))</f>
        <v/>
      </c>
      <c r="Y416" s="182" t="str">
        <f t="shared" si="672"/>
        <v/>
      </c>
      <c r="Z416" s="182" t="str">
        <f t="shared" si="673"/>
        <v/>
      </c>
      <c r="AA416" s="468"/>
      <c r="AB416" s="536">
        <f t="shared" si="674"/>
        <v>0</v>
      </c>
      <c r="AC416" s="854"/>
      <c r="AD416" s="738">
        <f t="shared" si="675"/>
        <v>0</v>
      </c>
      <c r="AE416" s="103" t="str">
        <f t="shared" si="676"/>
        <v/>
      </c>
      <c r="AF416" s="468" t="str">
        <f t="shared" si="677"/>
        <v/>
      </c>
      <c r="AG416" s="469" t="str">
        <f t="shared" si="678"/>
        <v/>
      </c>
      <c r="AH416" s="102" t="str">
        <f t="shared" si="678"/>
        <v/>
      </c>
      <c r="AI416" s="855"/>
      <c r="AJ416" s="588"/>
      <c r="AK416" s="102" t="str">
        <f t="shared" si="679"/>
        <v/>
      </c>
      <c r="AL416" s="856"/>
      <c r="AM416" s="469">
        <f t="shared" si="680"/>
        <v>0</v>
      </c>
      <c r="AN416" s="469">
        <f t="shared" si="681"/>
        <v>0</v>
      </c>
      <c r="AO416" s="469">
        <f t="shared" si="682"/>
        <v>0</v>
      </c>
      <c r="AP416" s="590">
        <f t="shared" si="683"/>
        <v>0</v>
      </c>
      <c r="AQ416" s="474"/>
      <c r="AR416" s="104" t="str">
        <f t="shared" si="684"/>
        <v/>
      </c>
      <c r="AS416" s="856"/>
      <c r="AT416" s="469">
        <f t="shared" si="685"/>
        <v>0</v>
      </c>
      <c r="AU416" s="469">
        <f t="shared" si="686"/>
        <v>0</v>
      </c>
      <c r="AV416" s="469">
        <f t="shared" si="687"/>
        <v>0</v>
      </c>
      <c r="AW416" s="590">
        <f t="shared" si="688"/>
        <v>0</v>
      </c>
      <c r="AX416" s="474"/>
      <c r="AY416" s="102" t="str">
        <f t="shared" si="689"/>
        <v/>
      </c>
      <c r="AZ416" s="856"/>
      <c r="BA416" s="469">
        <f t="shared" si="690"/>
        <v>0</v>
      </c>
      <c r="BB416" s="469">
        <f t="shared" si="691"/>
        <v>0</v>
      </c>
      <c r="BC416" s="469">
        <f t="shared" si="692"/>
        <v>0</v>
      </c>
      <c r="BD416" s="590">
        <f t="shared" si="693"/>
        <v>0</v>
      </c>
      <c r="BE416" s="484" t="str">
        <f t="shared" si="694"/>
        <v>○</v>
      </c>
      <c r="BF416" s="486">
        <f t="shared" si="695"/>
        <v>0</v>
      </c>
      <c r="BG416" s="482">
        <f t="shared" si="695"/>
        <v>0</v>
      </c>
      <c r="BH416" s="482">
        <f t="shared" si="695"/>
        <v>0</v>
      </c>
      <c r="BI416" s="483">
        <f t="shared" si="696"/>
        <v>0</v>
      </c>
      <c r="BJ416" s="528">
        <f t="shared" si="697"/>
        <v>0</v>
      </c>
      <c r="BK416" s="529">
        <f t="shared" si="697"/>
        <v>0</v>
      </c>
      <c r="BL416" s="529">
        <f t="shared" si="697"/>
        <v>0</v>
      </c>
      <c r="BM416" s="530">
        <f t="shared" si="698"/>
        <v>0</v>
      </c>
      <c r="BN416" s="528">
        <f t="shared" si="699"/>
        <v>0</v>
      </c>
      <c r="BO416" s="529">
        <f t="shared" si="700"/>
        <v>0</v>
      </c>
      <c r="BP416" s="529">
        <f t="shared" si="701"/>
        <v>0</v>
      </c>
      <c r="BQ416" s="530">
        <f t="shared" si="702"/>
        <v>0</v>
      </c>
      <c r="BR416" s="528">
        <f t="shared" si="703"/>
        <v>0</v>
      </c>
      <c r="BS416" s="529">
        <f t="shared" si="703"/>
        <v>0</v>
      </c>
      <c r="BT416" s="529">
        <f t="shared" si="703"/>
        <v>0</v>
      </c>
      <c r="BU416" s="530">
        <f t="shared" si="704"/>
        <v>0</v>
      </c>
      <c r="BV416" s="528">
        <f t="shared" si="705"/>
        <v>0</v>
      </c>
      <c r="BW416" s="529">
        <f t="shared" si="706"/>
        <v>0</v>
      </c>
      <c r="BX416" s="529">
        <f t="shared" si="707"/>
        <v>0</v>
      </c>
      <c r="BY416" s="530">
        <f t="shared" si="708"/>
        <v>0</v>
      </c>
      <c r="BZ416" s="560" t="str">
        <f t="shared" si="709"/>
        <v/>
      </c>
      <c r="CA416" s="184" t="str">
        <f t="shared" si="709"/>
        <v/>
      </c>
      <c r="CB416" s="183" t="str">
        <f t="shared" si="709"/>
        <v/>
      </c>
      <c r="CC416" s="185" t="str">
        <f t="shared" si="710"/>
        <v/>
      </c>
      <c r="CD416" s="184" t="str">
        <f t="shared" si="710"/>
        <v/>
      </c>
      <c r="CE416" s="183" t="str">
        <f t="shared" si="710"/>
        <v/>
      </c>
      <c r="CF416" s="447"/>
      <c r="CG416" s="482" t="str">
        <f t="shared" si="711"/>
        <v>－</v>
      </c>
      <c r="CH416" s="469"/>
      <c r="CI416" s="561"/>
      <c r="CJ416" s="468" t="str">
        <f t="shared" si="712"/>
        <v/>
      </c>
      <c r="CK416" s="469" t="str">
        <f t="shared" si="713"/>
        <v/>
      </c>
      <c r="CL416" s="102" t="str">
        <f t="shared" si="714"/>
        <v/>
      </c>
      <c r="CM416" s="468" t="str">
        <f t="shared" si="715"/>
        <v/>
      </c>
      <c r="CN416" s="469" t="str">
        <f t="shared" si="716"/>
        <v/>
      </c>
      <c r="CO416" s="102" t="str">
        <f t="shared" si="717"/>
        <v/>
      </c>
      <c r="CP416" s="468" t="str">
        <f t="shared" si="718"/>
        <v/>
      </c>
      <c r="CQ416" s="469" t="str">
        <f t="shared" si="718"/>
        <v/>
      </c>
      <c r="CR416" s="102" t="str">
        <f t="shared" si="718"/>
        <v/>
      </c>
      <c r="CS416" s="468" t="str">
        <f t="shared" si="719"/>
        <v/>
      </c>
      <c r="CT416" s="469" t="str">
        <f t="shared" si="720"/>
        <v/>
      </c>
      <c r="CU416" s="469" t="str">
        <f t="shared" si="721"/>
        <v/>
      </c>
      <c r="CV416" s="105" t="str">
        <f t="shared" si="722"/>
        <v/>
      </c>
      <c r="CW416" s="856"/>
      <c r="CX416" s="469">
        <f t="shared" si="723"/>
        <v>0</v>
      </c>
      <c r="CY416" s="469">
        <f t="shared" si="724"/>
        <v>0</v>
      </c>
      <c r="CZ416" s="469">
        <f t="shared" si="725"/>
        <v>0</v>
      </c>
      <c r="DA416" s="590">
        <f t="shared" si="726"/>
        <v>0</v>
      </c>
      <c r="DB416" s="474"/>
      <c r="DC416" s="604">
        <f t="shared" si="727"/>
        <v>0</v>
      </c>
      <c r="DD416" s="184">
        <f t="shared" si="728"/>
        <v>0</v>
      </c>
      <c r="DE416" s="605">
        <f t="shared" si="729"/>
        <v>0</v>
      </c>
      <c r="DF416" s="104" t="str">
        <f t="shared" si="730"/>
        <v/>
      </c>
      <c r="DG416" s="856"/>
      <c r="DH416" s="469">
        <f t="shared" si="731"/>
        <v>0</v>
      </c>
      <c r="DI416" s="469">
        <f t="shared" si="732"/>
        <v>0</v>
      </c>
      <c r="DJ416" s="469">
        <f t="shared" si="733"/>
        <v>0</v>
      </c>
      <c r="DK416" s="590">
        <f t="shared" si="734"/>
        <v>0</v>
      </c>
      <c r="DL416" s="474"/>
      <c r="DM416" s="604">
        <f t="shared" si="735"/>
        <v>0</v>
      </c>
      <c r="DN416" s="184">
        <f t="shared" si="736"/>
        <v>0</v>
      </c>
      <c r="DO416" s="605">
        <f t="shared" si="737"/>
        <v>0</v>
      </c>
      <c r="DP416" s="104" t="str">
        <f t="shared" si="738"/>
        <v/>
      </c>
      <c r="DQ416" s="856"/>
      <c r="DR416" s="469">
        <f t="shared" si="739"/>
        <v>0</v>
      </c>
      <c r="DS416" s="469">
        <f t="shared" si="740"/>
        <v>0</v>
      </c>
      <c r="DT416" s="469">
        <f t="shared" si="741"/>
        <v>0</v>
      </c>
      <c r="DU416" s="101">
        <f t="shared" si="742"/>
        <v>0</v>
      </c>
      <c r="DV416" s="528">
        <f t="shared" si="743"/>
        <v>0</v>
      </c>
      <c r="DW416" s="529">
        <f t="shared" si="743"/>
        <v>0</v>
      </c>
      <c r="DX416" s="529">
        <f t="shared" si="743"/>
        <v>0</v>
      </c>
      <c r="DY416" s="530">
        <f t="shared" si="744"/>
        <v>0</v>
      </c>
      <c r="DZ416" s="528">
        <f t="shared" si="745"/>
        <v>0</v>
      </c>
      <c r="EA416" s="529">
        <f t="shared" si="745"/>
        <v>0</v>
      </c>
      <c r="EB416" s="529">
        <f t="shared" si="745"/>
        <v>0</v>
      </c>
      <c r="EC416" s="530">
        <f t="shared" si="746"/>
        <v>0</v>
      </c>
      <c r="ED416" s="528">
        <f t="shared" si="747"/>
        <v>0</v>
      </c>
      <c r="EE416" s="529">
        <f t="shared" si="747"/>
        <v>0</v>
      </c>
      <c r="EF416" s="529">
        <f t="shared" si="747"/>
        <v>0</v>
      </c>
      <c r="EG416" s="530">
        <f t="shared" si="748"/>
        <v>0</v>
      </c>
      <c r="EH416" s="528">
        <f t="shared" si="749"/>
        <v>0</v>
      </c>
      <c r="EI416" s="529">
        <f t="shared" si="750"/>
        <v>0</v>
      </c>
      <c r="EJ416" s="529">
        <f t="shared" si="751"/>
        <v>0</v>
      </c>
      <c r="EK416" s="530">
        <f t="shared" si="752"/>
        <v>0</v>
      </c>
      <c r="EL416" s="562"/>
      <c r="EM416" s="571">
        <f t="shared" si="753"/>
        <v>0</v>
      </c>
      <c r="EN416" s="572">
        <f t="shared" si="753"/>
        <v>0</v>
      </c>
      <c r="EO416" s="576">
        <f t="shared" si="753"/>
        <v>0</v>
      </c>
      <c r="EP416" s="578">
        <f t="shared" si="754"/>
        <v>0</v>
      </c>
      <c r="EQ416" s="571">
        <f t="shared" si="755"/>
        <v>0</v>
      </c>
      <c r="ER416" s="572">
        <f t="shared" si="755"/>
        <v>0</v>
      </c>
      <c r="ES416" s="573">
        <f t="shared" si="755"/>
        <v>0</v>
      </c>
      <c r="ET416" s="579">
        <f t="shared" si="756"/>
        <v>0</v>
      </c>
      <c r="EU416" s="577">
        <f t="shared" si="757"/>
        <v>0</v>
      </c>
      <c r="EV416" s="521">
        <f t="shared" si="758"/>
        <v>0</v>
      </c>
      <c r="EW416" s="525">
        <f t="shared" si="759"/>
        <v>0</v>
      </c>
      <c r="EX416" s="524">
        <f t="shared" si="760"/>
        <v>0</v>
      </c>
      <c r="EY416" s="509" t="str">
        <f t="shared" si="761"/>
        <v>○</v>
      </c>
      <c r="EZ416" s="486">
        <f t="shared" si="762"/>
        <v>0</v>
      </c>
      <c r="FA416" s="482">
        <f t="shared" si="762"/>
        <v>0</v>
      </c>
      <c r="FB416" s="482">
        <f t="shared" si="762"/>
        <v>0</v>
      </c>
      <c r="FC416" s="536">
        <f t="shared" si="763"/>
        <v>0</v>
      </c>
      <c r="FD416" s="101">
        <f t="shared" si="764"/>
        <v>0</v>
      </c>
      <c r="FE416" s="846">
        <f t="shared" si="765"/>
        <v>0</v>
      </c>
      <c r="FF416" s="847">
        <f t="shared" si="766"/>
        <v>0</v>
      </c>
      <c r="FG416" s="101" t="str">
        <f t="shared" si="767"/>
        <v/>
      </c>
      <c r="FH416" s="185" t="str">
        <f t="shared" si="768"/>
        <v/>
      </c>
      <c r="FI416" s="184" t="str">
        <f t="shared" si="768"/>
        <v/>
      </c>
      <c r="FJ416" s="848" t="str">
        <f t="shared" si="768"/>
        <v/>
      </c>
      <c r="FK416" s="508"/>
      <c r="FL416" s="498"/>
      <c r="FM416" s="499"/>
      <c r="FN416" s="849">
        <f t="shared" si="769"/>
        <v>0</v>
      </c>
      <c r="FO416" s="511" t="str">
        <f t="shared" si="770"/>
        <v/>
      </c>
      <c r="FP416" s="528" t="str">
        <f t="shared" si="771"/>
        <v/>
      </c>
      <c r="FQ416" s="529" t="str">
        <f t="shared" si="772"/>
        <v/>
      </c>
      <c r="FR416" s="529" t="str">
        <f t="shared" si="773"/>
        <v/>
      </c>
      <c r="FS416" s="530">
        <f t="shared" si="774"/>
        <v>0</v>
      </c>
      <c r="FT416" s="510"/>
    </row>
    <row r="417" spans="1:176" s="3" customFormat="1" ht="18" customHeight="1">
      <c r="A417" s="619" t="str">
        <f t="shared" si="667"/>
        <v/>
      </c>
      <c r="B417" s="448">
        <f t="shared" si="775"/>
        <v>0</v>
      </c>
      <c r="C417" s="1114" t="str">
        <f t="shared" si="668"/>
        <v>授業料</v>
      </c>
      <c r="D417" s="1114" t="str">
        <f t="shared" si="669"/>
        <v>入学金</v>
      </c>
      <c r="E417" s="448">
        <f t="shared" si="776"/>
        <v>0</v>
      </c>
      <c r="F417" s="619">
        <f t="shared" si="670"/>
        <v>0</v>
      </c>
      <c r="G417" s="539">
        <f t="shared" si="671"/>
        <v>400</v>
      </c>
      <c r="H417" s="844"/>
      <c r="I417" s="845"/>
      <c r="J417" s="187"/>
      <c r="K417" s="188"/>
      <c r="L417" s="188"/>
      <c r="M417" s="186"/>
      <c r="N417" s="97"/>
      <c r="O417" s="98"/>
      <c r="P417" s="187"/>
      <c r="Q417" s="188"/>
      <c r="R417" s="186"/>
      <c r="S417" s="99"/>
      <c r="T417" s="97"/>
      <c r="U417" s="741"/>
      <c r="V417" s="101" t="str">
        <f>IF(OR($R$5="",$T$5="",$J417="",$O417="",$U417=""),"",IF(ISERROR(VLOOKUP($C417,参照!$P$4:$V$112,5,FALSE)),0,VLOOKUP($C417,参照!$P$4:$V$112,5,FALSE)))</f>
        <v/>
      </c>
      <c r="W417" s="100"/>
      <c r="X417" s="102" t="str">
        <f>IF(OR($R$5="",$T$5="",$J417="",$O417="",$W417=""),"",IF(ISERROR(VLOOKUP($D417,参照!$P$4:$V$112,5,FALSE)),0,VLOOKUP($D417,参照!$P$4:$V$112,5,FALSE)))</f>
        <v/>
      </c>
      <c r="Y417" s="182" t="str">
        <f t="shared" si="672"/>
        <v/>
      </c>
      <c r="Z417" s="182" t="str">
        <f t="shared" si="673"/>
        <v/>
      </c>
      <c r="AA417" s="468"/>
      <c r="AB417" s="536">
        <f t="shared" si="674"/>
        <v>0</v>
      </c>
      <c r="AC417" s="854"/>
      <c r="AD417" s="738">
        <f t="shared" si="675"/>
        <v>0</v>
      </c>
      <c r="AE417" s="103" t="str">
        <f t="shared" si="676"/>
        <v/>
      </c>
      <c r="AF417" s="468" t="str">
        <f t="shared" si="677"/>
        <v/>
      </c>
      <c r="AG417" s="469" t="str">
        <f t="shared" si="678"/>
        <v/>
      </c>
      <c r="AH417" s="102" t="str">
        <f t="shared" si="678"/>
        <v/>
      </c>
      <c r="AI417" s="855"/>
      <c r="AJ417" s="588"/>
      <c r="AK417" s="102" t="str">
        <f t="shared" si="679"/>
        <v/>
      </c>
      <c r="AL417" s="856"/>
      <c r="AM417" s="469">
        <f t="shared" si="680"/>
        <v>0</v>
      </c>
      <c r="AN417" s="469">
        <f t="shared" si="681"/>
        <v>0</v>
      </c>
      <c r="AO417" s="469">
        <f t="shared" si="682"/>
        <v>0</v>
      </c>
      <c r="AP417" s="590">
        <f t="shared" si="683"/>
        <v>0</v>
      </c>
      <c r="AQ417" s="474"/>
      <c r="AR417" s="104" t="str">
        <f t="shared" si="684"/>
        <v/>
      </c>
      <c r="AS417" s="856"/>
      <c r="AT417" s="469">
        <f t="shared" si="685"/>
        <v>0</v>
      </c>
      <c r="AU417" s="469">
        <f t="shared" si="686"/>
        <v>0</v>
      </c>
      <c r="AV417" s="469">
        <f t="shared" si="687"/>
        <v>0</v>
      </c>
      <c r="AW417" s="590">
        <f t="shared" si="688"/>
        <v>0</v>
      </c>
      <c r="AX417" s="474"/>
      <c r="AY417" s="102" t="str">
        <f t="shared" si="689"/>
        <v/>
      </c>
      <c r="AZ417" s="856"/>
      <c r="BA417" s="469">
        <f t="shared" si="690"/>
        <v>0</v>
      </c>
      <c r="BB417" s="469">
        <f t="shared" si="691"/>
        <v>0</v>
      </c>
      <c r="BC417" s="469">
        <f t="shared" si="692"/>
        <v>0</v>
      </c>
      <c r="BD417" s="590">
        <f t="shared" si="693"/>
        <v>0</v>
      </c>
      <c r="BE417" s="484" t="str">
        <f t="shared" si="694"/>
        <v>○</v>
      </c>
      <c r="BF417" s="486">
        <f t="shared" si="695"/>
        <v>0</v>
      </c>
      <c r="BG417" s="482">
        <f t="shared" si="695"/>
        <v>0</v>
      </c>
      <c r="BH417" s="482">
        <f t="shared" si="695"/>
        <v>0</v>
      </c>
      <c r="BI417" s="483">
        <f t="shared" si="696"/>
        <v>0</v>
      </c>
      <c r="BJ417" s="528">
        <f t="shared" si="697"/>
        <v>0</v>
      </c>
      <c r="BK417" s="529">
        <f t="shared" si="697"/>
        <v>0</v>
      </c>
      <c r="BL417" s="529">
        <f t="shared" si="697"/>
        <v>0</v>
      </c>
      <c r="BM417" s="530">
        <f t="shared" si="698"/>
        <v>0</v>
      </c>
      <c r="BN417" s="528">
        <f t="shared" si="699"/>
        <v>0</v>
      </c>
      <c r="BO417" s="529">
        <f t="shared" si="700"/>
        <v>0</v>
      </c>
      <c r="BP417" s="529">
        <f t="shared" si="701"/>
        <v>0</v>
      </c>
      <c r="BQ417" s="530">
        <f t="shared" si="702"/>
        <v>0</v>
      </c>
      <c r="BR417" s="528">
        <f t="shared" si="703"/>
        <v>0</v>
      </c>
      <c r="BS417" s="529">
        <f t="shared" si="703"/>
        <v>0</v>
      </c>
      <c r="BT417" s="529">
        <f t="shared" si="703"/>
        <v>0</v>
      </c>
      <c r="BU417" s="530">
        <f t="shared" si="704"/>
        <v>0</v>
      </c>
      <c r="BV417" s="528">
        <f t="shared" si="705"/>
        <v>0</v>
      </c>
      <c r="BW417" s="529">
        <f t="shared" si="706"/>
        <v>0</v>
      </c>
      <c r="BX417" s="529">
        <f t="shared" si="707"/>
        <v>0</v>
      </c>
      <c r="BY417" s="530">
        <f t="shared" si="708"/>
        <v>0</v>
      </c>
      <c r="BZ417" s="560" t="str">
        <f t="shared" si="709"/>
        <v/>
      </c>
      <c r="CA417" s="184" t="str">
        <f t="shared" si="709"/>
        <v/>
      </c>
      <c r="CB417" s="183" t="str">
        <f t="shared" si="709"/>
        <v/>
      </c>
      <c r="CC417" s="185" t="str">
        <f t="shared" si="710"/>
        <v/>
      </c>
      <c r="CD417" s="184" t="str">
        <f t="shared" si="710"/>
        <v/>
      </c>
      <c r="CE417" s="183" t="str">
        <f t="shared" si="710"/>
        <v/>
      </c>
      <c r="CF417" s="447"/>
      <c r="CG417" s="482" t="str">
        <f t="shared" si="711"/>
        <v>－</v>
      </c>
      <c r="CH417" s="469"/>
      <c r="CI417" s="561"/>
      <c r="CJ417" s="468" t="str">
        <f t="shared" si="712"/>
        <v/>
      </c>
      <c r="CK417" s="469" t="str">
        <f t="shared" si="713"/>
        <v/>
      </c>
      <c r="CL417" s="102" t="str">
        <f t="shared" si="714"/>
        <v/>
      </c>
      <c r="CM417" s="468" t="str">
        <f t="shared" si="715"/>
        <v/>
      </c>
      <c r="CN417" s="469" t="str">
        <f t="shared" si="716"/>
        <v/>
      </c>
      <c r="CO417" s="102" t="str">
        <f t="shared" si="717"/>
        <v/>
      </c>
      <c r="CP417" s="468" t="str">
        <f t="shared" si="718"/>
        <v/>
      </c>
      <c r="CQ417" s="469" t="str">
        <f t="shared" si="718"/>
        <v/>
      </c>
      <c r="CR417" s="102" t="str">
        <f t="shared" si="718"/>
        <v/>
      </c>
      <c r="CS417" s="468" t="str">
        <f t="shared" si="719"/>
        <v/>
      </c>
      <c r="CT417" s="469" t="str">
        <f t="shared" si="720"/>
        <v/>
      </c>
      <c r="CU417" s="469" t="str">
        <f t="shared" si="721"/>
        <v/>
      </c>
      <c r="CV417" s="105" t="str">
        <f t="shared" si="722"/>
        <v/>
      </c>
      <c r="CW417" s="856"/>
      <c r="CX417" s="469">
        <f t="shared" si="723"/>
        <v>0</v>
      </c>
      <c r="CY417" s="469">
        <f t="shared" si="724"/>
        <v>0</v>
      </c>
      <c r="CZ417" s="469">
        <f t="shared" si="725"/>
        <v>0</v>
      </c>
      <c r="DA417" s="590">
        <f t="shared" si="726"/>
        <v>0</v>
      </c>
      <c r="DB417" s="474"/>
      <c r="DC417" s="604">
        <f t="shared" si="727"/>
        <v>0</v>
      </c>
      <c r="DD417" s="184">
        <f t="shared" si="728"/>
        <v>0</v>
      </c>
      <c r="DE417" s="605">
        <f t="shared" si="729"/>
        <v>0</v>
      </c>
      <c r="DF417" s="104" t="str">
        <f t="shared" si="730"/>
        <v/>
      </c>
      <c r="DG417" s="856"/>
      <c r="DH417" s="469">
        <f t="shared" si="731"/>
        <v>0</v>
      </c>
      <c r="DI417" s="469">
        <f t="shared" si="732"/>
        <v>0</v>
      </c>
      <c r="DJ417" s="469">
        <f t="shared" si="733"/>
        <v>0</v>
      </c>
      <c r="DK417" s="590">
        <f t="shared" si="734"/>
        <v>0</v>
      </c>
      <c r="DL417" s="474"/>
      <c r="DM417" s="604">
        <f t="shared" si="735"/>
        <v>0</v>
      </c>
      <c r="DN417" s="184">
        <f t="shared" si="736"/>
        <v>0</v>
      </c>
      <c r="DO417" s="605">
        <f t="shared" si="737"/>
        <v>0</v>
      </c>
      <c r="DP417" s="104" t="str">
        <f t="shared" si="738"/>
        <v/>
      </c>
      <c r="DQ417" s="856"/>
      <c r="DR417" s="469">
        <f t="shared" si="739"/>
        <v>0</v>
      </c>
      <c r="DS417" s="469">
        <f t="shared" si="740"/>
        <v>0</v>
      </c>
      <c r="DT417" s="469">
        <f t="shared" si="741"/>
        <v>0</v>
      </c>
      <c r="DU417" s="101">
        <f t="shared" si="742"/>
        <v>0</v>
      </c>
      <c r="DV417" s="528">
        <f t="shared" si="743"/>
        <v>0</v>
      </c>
      <c r="DW417" s="529">
        <f t="shared" si="743"/>
        <v>0</v>
      </c>
      <c r="DX417" s="529">
        <f t="shared" si="743"/>
        <v>0</v>
      </c>
      <c r="DY417" s="530">
        <f t="shared" si="744"/>
        <v>0</v>
      </c>
      <c r="DZ417" s="528">
        <f t="shared" si="745"/>
        <v>0</v>
      </c>
      <c r="EA417" s="529">
        <f t="shared" si="745"/>
        <v>0</v>
      </c>
      <c r="EB417" s="529">
        <f t="shared" si="745"/>
        <v>0</v>
      </c>
      <c r="EC417" s="530">
        <f t="shared" si="746"/>
        <v>0</v>
      </c>
      <c r="ED417" s="528">
        <f t="shared" si="747"/>
        <v>0</v>
      </c>
      <c r="EE417" s="529">
        <f t="shared" si="747"/>
        <v>0</v>
      </c>
      <c r="EF417" s="529">
        <f t="shared" si="747"/>
        <v>0</v>
      </c>
      <c r="EG417" s="530">
        <f t="shared" si="748"/>
        <v>0</v>
      </c>
      <c r="EH417" s="528">
        <f t="shared" si="749"/>
        <v>0</v>
      </c>
      <c r="EI417" s="529">
        <f t="shared" si="750"/>
        <v>0</v>
      </c>
      <c r="EJ417" s="529">
        <f t="shared" si="751"/>
        <v>0</v>
      </c>
      <c r="EK417" s="530">
        <f t="shared" si="752"/>
        <v>0</v>
      </c>
      <c r="EL417" s="562"/>
      <c r="EM417" s="571">
        <f t="shared" si="753"/>
        <v>0</v>
      </c>
      <c r="EN417" s="572">
        <f t="shared" si="753"/>
        <v>0</v>
      </c>
      <c r="EO417" s="576">
        <f t="shared" si="753"/>
        <v>0</v>
      </c>
      <c r="EP417" s="578">
        <f t="shared" si="754"/>
        <v>0</v>
      </c>
      <c r="EQ417" s="571">
        <f t="shared" si="755"/>
        <v>0</v>
      </c>
      <c r="ER417" s="572">
        <f t="shared" si="755"/>
        <v>0</v>
      </c>
      <c r="ES417" s="573">
        <f t="shared" si="755"/>
        <v>0</v>
      </c>
      <c r="ET417" s="579">
        <f t="shared" si="756"/>
        <v>0</v>
      </c>
      <c r="EU417" s="577">
        <f t="shared" si="757"/>
        <v>0</v>
      </c>
      <c r="EV417" s="521">
        <f t="shared" si="758"/>
        <v>0</v>
      </c>
      <c r="EW417" s="525">
        <f t="shared" si="759"/>
        <v>0</v>
      </c>
      <c r="EX417" s="524">
        <f t="shared" si="760"/>
        <v>0</v>
      </c>
      <c r="EY417" s="509" t="str">
        <f t="shared" si="761"/>
        <v>○</v>
      </c>
      <c r="EZ417" s="486">
        <f t="shared" si="762"/>
        <v>0</v>
      </c>
      <c r="FA417" s="482">
        <f t="shared" si="762"/>
        <v>0</v>
      </c>
      <c r="FB417" s="482">
        <f t="shared" si="762"/>
        <v>0</v>
      </c>
      <c r="FC417" s="536">
        <f t="shared" si="763"/>
        <v>0</v>
      </c>
      <c r="FD417" s="101">
        <f t="shared" si="764"/>
        <v>0</v>
      </c>
      <c r="FE417" s="846">
        <f t="shared" si="765"/>
        <v>0</v>
      </c>
      <c r="FF417" s="847">
        <f t="shared" si="766"/>
        <v>0</v>
      </c>
      <c r="FG417" s="101" t="str">
        <f t="shared" si="767"/>
        <v/>
      </c>
      <c r="FH417" s="185" t="str">
        <f t="shared" si="768"/>
        <v/>
      </c>
      <c r="FI417" s="184" t="str">
        <f t="shared" si="768"/>
        <v/>
      </c>
      <c r="FJ417" s="848" t="str">
        <f t="shared" si="768"/>
        <v/>
      </c>
      <c r="FK417" s="508"/>
      <c r="FL417" s="498"/>
      <c r="FM417" s="499"/>
      <c r="FN417" s="849">
        <f t="shared" si="769"/>
        <v>0</v>
      </c>
      <c r="FO417" s="511" t="str">
        <f t="shared" si="770"/>
        <v/>
      </c>
      <c r="FP417" s="528" t="str">
        <f t="shared" si="771"/>
        <v/>
      </c>
      <c r="FQ417" s="529" t="str">
        <f t="shared" si="772"/>
        <v/>
      </c>
      <c r="FR417" s="529" t="str">
        <f t="shared" si="773"/>
        <v/>
      </c>
      <c r="FS417" s="530">
        <f t="shared" si="774"/>
        <v>0</v>
      </c>
      <c r="FT417" s="510"/>
    </row>
    <row r="418" spans="1:176" s="3" customFormat="1" ht="18" customHeight="1">
      <c r="A418" s="619" t="str">
        <f t="shared" si="667"/>
        <v/>
      </c>
      <c r="B418" s="448">
        <f t="shared" si="775"/>
        <v>0</v>
      </c>
      <c r="C418" s="1114" t="str">
        <f t="shared" si="668"/>
        <v>授業料</v>
      </c>
      <c r="D418" s="1114" t="str">
        <f t="shared" si="669"/>
        <v>入学金</v>
      </c>
      <c r="E418" s="448">
        <f t="shared" si="776"/>
        <v>0</v>
      </c>
      <c r="F418" s="619">
        <f t="shared" si="670"/>
        <v>0</v>
      </c>
      <c r="G418" s="539">
        <f t="shared" si="671"/>
        <v>401</v>
      </c>
      <c r="H418" s="844"/>
      <c r="I418" s="845"/>
      <c r="J418" s="187"/>
      <c r="K418" s="188"/>
      <c r="L418" s="188"/>
      <c r="M418" s="186"/>
      <c r="N418" s="97"/>
      <c r="O418" s="98"/>
      <c r="P418" s="187"/>
      <c r="Q418" s="188"/>
      <c r="R418" s="186"/>
      <c r="S418" s="99"/>
      <c r="T418" s="97"/>
      <c r="U418" s="741"/>
      <c r="V418" s="101" t="str">
        <f>IF(OR($R$5="",$T$5="",$J418="",$O418="",$U418=""),"",IF(ISERROR(VLOOKUP($C418,参照!$P$4:$V$112,5,FALSE)),0,VLOOKUP($C418,参照!$P$4:$V$112,5,FALSE)))</f>
        <v/>
      </c>
      <c r="W418" s="100"/>
      <c r="X418" s="102" t="str">
        <f>IF(OR($R$5="",$T$5="",$J418="",$O418="",$W418=""),"",IF(ISERROR(VLOOKUP($D418,参照!$P$4:$V$112,5,FALSE)),0,VLOOKUP($D418,参照!$P$4:$V$112,5,FALSE)))</f>
        <v/>
      </c>
      <c r="Y418" s="182" t="str">
        <f t="shared" si="672"/>
        <v/>
      </c>
      <c r="Z418" s="182" t="str">
        <f t="shared" si="673"/>
        <v/>
      </c>
      <c r="AA418" s="468"/>
      <c r="AB418" s="536">
        <f t="shared" si="674"/>
        <v>0</v>
      </c>
      <c r="AC418" s="854"/>
      <c r="AD418" s="738">
        <f t="shared" si="675"/>
        <v>0</v>
      </c>
      <c r="AE418" s="103" t="str">
        <f t="shared" si="676"/>
        <v/>
      </c>
      <c r="AF418" s="468" t="str">
        <f t="shared" si="677"/>
        <v/>
      </c>
      <c r="AG418" s="469" t="str">
        <f t="shared" si="678"/>
        <v/>
      </c>
      <c r="AH418" s="102" t="str">
        <f t="shared" si="678"/>
        <v/>
      </c>
      <c r="AI418" s="855"/>
      <c r="AJ418" s="588"/>
      <c r="AK418" s="102" t="str">
        <f t="shared" si="679"/>
        <v/>
      </c>
      <c r="AL418" s="856"/>
      <c r="AM418" s="469">
        <f t="shared" si="680"/>
        <v>0</v>
      </c>
      <c r="AN418" s="469">
        <f t="shared" si="681"/>
        <v>0</v>
      </c>
      <c r="AO418" s="469">
        <f t="shared" si="682"/>
        <v>0</v>
      </c>
      <c r="AP418" s="590">
        <f t="shared" si="683"/>
        <v>0</v>
      </c>
      <c r="AQ418" s="474"/>
      <c r="AR418" s="104" t="str">
        <f t="shared" si="684"/>
        <v/>
      </c>
      <c r="AS418" s="856"/>
      <c r="AT418" s="469">
        <f t="shared" si="685"/>
        <v>0</v>
      </c>
      <c r="AU418" s="469">
        <f t="shared" si="686"/>
        <v>0</v>
      </c>
      <c r="AV418" s="469">
        <f t="shared" si="687"/>
        <v>0</v>
      </c>
      <c r="AW418" s="590">
        <f t="shared" si="688"/>
        <v>0</v>
      </c>
      <c r="AX418" s="474"/>
      <c r="AY418" s="102" t="str">
        <f t="shared" si="689"/>
        <v/>
      </c>
      <c r="AZ418" s="856"/>
      <c r="BA418" s="469">
        <f t="shared" si="690"/>
        <v>0</v>
      </c>
      <c r="BB418" s="469">
        <f t="shared" si="691"/>
        <v>0</v>
      </c>
      <c r="BC418" s="469">
        <f t="shared" si="692"/>
        <v>0</v>
      </c>
      <c r="BD418" s="590">
        <f t="shared" si="693"/>
        <v>0</v>
      </c>
      <c r="BE418" s="484" t="str">
        <f t="shared" si="694"/>
        <v>○</v>
      </c>
      <c r="BF418" s="486">
        <f t="shared" si="695"/>
        <v>0</v>
      </c>
      <c r="BG418" s="482">
        <f t="shared" si="695"/>
        <v>0</v>
      </c>
      <c r="BH418" s="482">
        <f t="shared" si="695"/>
        <v>0</v>
      </c>
      <c r="BI418" s="483">
        <f t="shared" si="696"/>
        <v>0</v>
      </c>
      <c r="BJ418" s="528">
        <f t="shared" si="697"/>
        <v>0</v>
      </c>
      <c r="BK418" s="529">
        <f t="shared" si="697"/>
        <v>0</v>
      </c>
      <c r="BL418" s="529">
        <f t="shared" si="697"/>
        <v>0</v>
      </c>
      <c r="BM418" s="530">
        <f t="shared" si="698"/>
        <v>0</v>
      </c>
      <c r="BN418" s="528">
        <f t="shared" si="699"/>
        <v>0</v>
      </c>
      <c r="BO418" s="529">
        <f t="shared" si="700"/>
        <v>0</v>
      </c>
      <c r="BP418" s="529">
        <f t="shared" si="701"/>
        <v>0</v>
      </c>
      <c r="BQ418" s="530">
        <f t="shared" si="702"/>
        <v>0</v>
      </c>
      <c r="BR418" s="528">
        <f t="shared" si="703"/>
        <v>0</v>
      </c>
      <c r="BS418" s="529">
        <f t="shared" si="703"/>
        <v>0</v>
      </c>
      <c r="BT418" s="529">
        <f t="shared" si="703"/>
        <v>0</v>
      </c>
      <c r="BU418" s="530">
        <f t="shared" si="704"/>
        <v>0</v>
      </c>
      <c r="BV418" s="528">
        <f t="shared" si="705"/>
        <v>0</v>
      </c>
      <c r="BW418" s="529">
        <f t="shared" si="706"/>
        <v>0</v>
      </c>
      <c r="BX418" s="529">
        <f t="shared" si="707"/>
        <v>0</v>
      </c>
      <c r="BY418" s="530">
        <f t="shared" si="708"/>
        <v>0</v>
      </c>
      <c r="BZ418" s="560" t="str">
        <f t="shared" si="709"/>
        <v/>
      </c>
      <c r="CA418" s="184" t="str">
        <f t="shared" si="709"/>
        <v/>
      </c>
      <c r="CB418" s="183" t="str">
        <f t="shared" si="709"/>
        <v/>
      </c>
      <c r="CC418" s="185" t="str">
        <f t="shared" si="710"/>
        <v/>
      </c>
      <c r="CD418" s="184" t="str">
        <f t="shared" si="710"/>
        <v/>
      </c>
      <c r="CE418" s="183" t="str">
        <f t="shared" si="710"/>
        <v/>
      </c>
      <c r="CF418" s="447"/>
      <c r="CG418" s="482" t="str">
        <f t="shared" si="711"/>
        <v>－</v>
      </c>
      <c r="CH418" s="469"/>
      <c r="CI418" s="561"/>
      <c r="CJ418" s="468" t="str">
        <f t="shared" si="712"/>
        <v/>
      </c>
      <c r="CK418" s="469" t="str">
        <f t="shared" si="713"/>
        <v/>
      </c>
      <c r="CL418" s="102" t="str">
        <f t="shared" si="714"/>
        <v/>
      </c>
      <c r="CM418" s="468" t="str">
        <f t="shared" si="715"/>
        <v/>
      </c>
      <c r="CN418" s="469" t="str">
        <f t="shared" si="716"/>
        <v/>
      </c>
      <c r="CO418" s="102" t="str">
        <f t="shared" si="717"/>
        <v/>
      </c>
      <c r="CP418" s="468" t="str">
        <f t="shared" si="718"/>
        <v/>
      </c>
      <c r="CQ418" s="469" t="str">
        <f t="shared" si="718"/>
        <v/>
      </c>
      <c r="CR418" s="102" t="str">
        <f t="shared" si="718"/>
        <v/>
      </c>
      <c r="CS418" s="468" t="str">
        <f t="shared" si="719"/>
        <v/>
      </c>
      <c r="CT418" s="469" t="str">
        <f t="shared" si="720"/>
        <v/>
      </c>
      <c r="CU418" s="469" t="str">
        <f t="shared" si="721"/>
        <v/>
      </c>
      <c r="CV418" s="105" t="str">
        <f t="shared" si="722"/>
        <v/>
      </c>
      <c r="CW418" s="856"/>
      <c r="CX418" s="469">
        <f t="shared" si="723"/>
        <v>0</v>
      </c>
      <c r="CY418" s="469">
        <f t="shared" si="724"/>
        <v>0</v>
      </c>
      <c r="CZ418" s="469">
        <f t="shared" si="725"/>
        <v>0</v>
      </c>
      <c r="DA418" s="590">
        <f t="shared" si="726"/>
        <v>0</v>
      </c>
      <c r="DB418" s="474"/>
      <c r="DC418" s="604">
        <f t="shared" si="727"/>
        <v>0</v>
      </c>
      <c r="DD418" s="184">
        <f t="shared" si="728"/>
        <v>0</v>
      </c>
      <c r="DE418" s="605">
        <f t="shared" si="729"/>
        <v>0</v>
      </c>
      <c r="DF418" s="104" t="str">
        <f t="shared" si="730"/>
        <v/>
      </c>
      <c r="DG418" s="856"/>
      <c r="DH418" s="469">
        <f t="shared" si="731"/>
        <v>0</v>
      </c>
      <c r="DI418" s="469">
        <f t="shared" si="732"/>
        <v>0</v>
      </c>
      <c r="DJ418" s="469">
        <f t="shared" si="733"/>
        <v>0</v>
      </c>
      <c r="DK418" s="590">
        <f t="shared" si="734"/>
        <v>0</v>
      </c>
      <c r="DL418" s="474"/>
      <c r="DM418" s="604">
        <f t="shared" si="735"/>
        <v>0</v>
      </c>
      <c r="DN418" s="184">
        <f t="shared" si="736"/>
        <v>0</v>
      </c>
      <c r="DO418" s="605">
        <f t="shared" si="737"/>
        <v>0</v>
      </c>
      <c r="DP418" s="104" t="str">
        <f t="shared" si="738"/>
        <v/>
      </c>
      <c r="DQ418" s="856"/>
      <c r="DR418" s="469">
        <f t="shared" si="739"/>
        <v>0</v>
      </c>
      <c r="DS418" s="469">
        <f t="shared" si="740"/>
        <v>0</v>
      </c>
      <c r="DT418" s="469">
        <f t="shared" si="741"/>
        <v>0</v>
      </c>
      <c r="DU418" s="101">
        <f t="shared" si="742"/>
        <v>0</v>
      </c>
      <c r="DV418" s="528">
        <f t="shared" si="743"/>
        <v>0</v>
      </c>
      <c r="DW418" s="529">
        <f t="shared" si="743"/>
        <v>0</v>
      </c>
      <c r="DX418" s="529">
        <f t="shared" si="743"/>
        <v>0</v>
      </c>
      <c r="DY418" s="530">
        <f t="shared" si="744"/>
        <v>0</v>
      </c>
      <c r="DZ418" s="528">
        <f t="shared" si="745"/>
        <v>0</v>
      </c>
      <c r="EA418" s="529">
        <f t="shared" si="745"/>
        <v>0</v>
      </c>
      <c r="EB418" s="529">
        <f t="shared" si="745"/>
        <v>0</v>
      </c>
      <c r="EC418" s="530">
        <f t="shared" si="746"/>
        <v>0</v>
      </c>
      <c r="ED418" s="528">
        <f t="shared" si="747"/>
        <v>0</v>
      </c>
      <c r="EE418" s="529">
        <f t="shared" si="747"/>
        <v>0</v>
      </c>
      <c r="EF418" s="529">
        <f t="shared" si="747"/>
        <v>0</v>
      </c>
      <c r="EG418" s="530">
        <f t="shared" si="748"/>
        <v>0</v>
      </c>
      <c r="EH418" s="528">
        <f t="shared" si="749"/>
        <v>0</v>
      </c>
      <c r="EI418" s="529">
        <f t="shared" si="750"/>
        <v>0</v>
      </c>
      <c r="EJ418" s="529">
        <f t="shared" si="751"/>
        <v>0</v>
      </c>
      <c r="EK418" s="530">
        <f t="shared" si="752"/>
        <v>0</v>
      </c>
      <c r="EL418" s="562"/>
      <c r="EM418" s="571">
        <f t="shared" si="753"/>
        <v>0</v>
      </c>
      <c r="EN418" s="572">
        <f t="shared" si="753"/>
        <v>0</v>
      </c>
      <c r="EO418" s="576">
        <f t="shared" si="753"/>
        <v>0</v>
      </c>
      <c r="EP418" s="578">
        <f t="shared" si="754"/>
        <v>0</v>
      </c>
      <c r="EQ418" s="571">
        <f t="shared" si="755"/>
        <v>0</v>
      </c>
      <c r="ER418" s="572">
        <f t="shared" si="755"/>
        <v>0</v>
      </c>
      <c r="ES418" s="573">
        <f t="shared" si="755"/>
        <v>0</v>
      </c>
      <c r="ET418" s="579">
        <f t="shared" si="756"/>
        <v>0</v>
      </c>
      <c r="EU418" s="577">
        <f t="shared" si="757"/>
        <v>0</v>
      </c>
      <c r="EV418" s="521">
        <f t="shared" si="758"/>
        <v>0</v>
      </c>
      <c r="EW418" s="525">
        <f t="shared" si="759"/>
        <v>0</v>
      </c>
      <c r="EX418" s="524">
        <f t="shared" si="760"/>
        <v>0</v>
      </c>
      <c r="EY418" s="509" t="str">
        <f t="shared" si="761"/>
        <v>○</v>
      </c>
      <c r="EZ418" s="486">
        <f t="shared" si="762"/>
        <v>0</v>
      </c>
      <c r="FA418" s="482">
        <f t="shared" si="762"/>
        <v>0</v>
      </c>
      <c r="FB418" s="482">
        <f t="shared" si="762"/>
        <v>0</v>
      </c>
      <c r="FC418" s="536">
        <f t="shared" si="763"/>
        <v>0</v>
      </c>
      <c r="FD418" s="101">
        <f t="shared" si="764"/>
        <v>0</v>
      </c>
      <c r="FE418" s="846">
        <f t="shared" si="765"/>
        <v>0</v>
      </c>
      <c r="FF418" s="847">
        <f t="shared" si="766"/>
        <v>0</v>
      </c>
      <c r="FG418" s="101" t="str">
        <f t="shared" si="767"/>
        <v/>
      </c>
      <c r="FH418" s="185" t="str">
        <f t="shared" si="768"/>
        <v/>
      </c>
      <c r="FI418" s="184" t="str">
        <f t="shared" si="768"/>
        <v/>
      </c>
      <c r="FJ418" s="848" t="str">
        <f t="shared" si="768"/>
        <v/>
      </c>
      <c r="FK418" s="508"/>
      <c r="FL418" s="498"/>
      <c r="FM418" s="499"/>
      <c r="FN418" s="849">
        <f t="shared" si="769"/>
        <v>0</v>
      </c>
      <c r="FO418" s="511" t="str">
        <f t="shared" si="770"/>
        <v/>
      </c>
      <c r="FP418" s="528" t="str">
        <f t="shared" si="771"/>
        <v/>
      </c>
      <c r="FQ418" s="529" t="str">
        <f t="shared" si="772"/>
        <v/>
      </c>
      <c r="FR418" s="529" t="str">
        <f t="shared" si="773"/>
        <v/>
      </c>
      <c r="FS418" s="530">
        <f t="shared" si="774"/>
        <v>0</v>
      </c>
      <c r="FT418" s="510"/>
    </row>
    <row r="419" spans="1:176" s="3" customFormat="1" ht="18" customHeight="1">
      <c r="A419" s="619" t="str">
        <f t="shared" si="667"/>
        <v/>
      </c>
      <c r="B419" s="448">
        <f t="shared" si="775"/>
        <v>0</v>
      </c>
      <c r="C419" s="1114" t="str">
        <f t="shared" si="668"/>
        <v>授業料</v>
      </c>
      <c r="D419" s="1114" t="str">
        <f t="shared" si="669"/>
        <v>入学金</v>
      </c>
      <c r="E419" s="448">
        <f t="shared" si="776"/>
        <v>0</v>
      </c>
      <c r="F419" s="619">
        <f t="shared" si="670"/>
        <v>0</v>
      </c>
      <c r="G419" s="539">
        <f t="shared" si="671"/>
        <v>402</v>
      </c>
      <c r="H419" s="844"/>
      <c r="I419" s="845"/>
      <c r="J419" s="187"/>
      <c r="K419" s="188"/>
      <c r="L419" s="188"/>
      <c r="M419" s="186"/>
      <c r="N419" s="97"/>
      <c r="O419" s="98"/>
      <c r="P419" s="187"/>
      <c r="Q419" s="188"/>
      <c r="R419" s="186"/>
      <c r="S419" s="99"/>
      <c r="T419" s="97"/>
      <c r="U419" s="741"/>
      <c r="V419" s="101" t="str">
        <f>IF(OR($R$5="",$T$5="",$J419="",$O419="",$U419=""),"",IF(ISERROR(VLOOKUP($C419,参照!$P$4:$V$112,5,FALSE)),0,VLOOKUP($C419,参照!$P$4:$V$112,5,FALSE)))</f>
        <v/>
      </c>
      <c r="W419" s="100"/>
      <c r="X419" s="102" t="str">
        <f>IF(OR($R$5="",$T$5="",$J419="",$O419="",$W419=""),"",IF(ISERROR(VLOOKUP($D419,参照!$P$4:$V$112,5,FALSE)),0,VLOOKUP($D419,参照!$P$4:$V$112,5,FALSE)))</f>
        <v/>
      </c>
      <c r="Y419" s="182" t="str">
        <f t="shared" si="672"/>
        <v/>
      </c>
      <c r="Z419" s="182" t="str">
        <f t="shared" si="673"/>
        <v/>
      </c>
      <c r="AA419" s="468"/>
      <c r="AB419" s="536">
        <f t="shared" si="674"/>
        <v>0</v>
      </c>
      <c r="AC419" s="854"/>
      <c r="AD419" s="738">
        <f t="shared" si="675"/>
        <v>0</v>
      </c>
      <c r="AE419" s="103" t="str">
        <f t="shared" si="676"/>
        <v/>
      </c>
      <c r="AF419" s="468" t="str">
        <f t="shared" si="677"/>
        <v/>
      </c>
      <c r="AG419" s="469" t="str">
        <f t="shared" si="678"/>
        <v/>
      </c>
      <c r="AH419" s="102" t="str">
        <f t="shared" si="678"/>
        <v/>
      </c>
      <c r="AI419" s="855"/>
      <c r="AJ419" s="588"/>
      <c r="AK419" s="102" t="str">
        <f t="shared" si="679"/>
        <v/>
      </c>
      <c r="AL419" s="856"/>
      <c r="AM419" s="469">
        <f t="shared" si="680"/>
        <v>0</v>
      </c>
      <c r="AN419" s="469">
        <f t="shared" si="681"/>
        <v>0</v>
      </c>
      <c r="AO419" s="469">
        <f t="shared" si="682"/>
        <v>0</v>
      </c>
      <c r="AP419" s="590">
        <f t="shared" si="683"/>
        <v>0</v>
      </c>
      <c r="AQ419" s="474"/>
      <c r="AR419" s="104" t="str">
        <f t="shared" si="684"/>
        <v/>
      </c>
      <c r="AS419" s="856"/>
      <c r="AT419" s="469">
        <f t="shared" si="685"/>
        <v>0</v>
      </c>
      <c r="AU419" s="469">
        <f t="shared" si="686"/>
        <v>0</v>
      </c>
      <c r="AV419" s="469">
        <f t="shared" si="687"/>
        <v>0</v>
      </c>
      <c r="AW419" s="590">
        <f t="shared" si="688"/>
        <v>0</v>
      </c>
      <c r="AX419" s="474"/>
      <c r="AY419" s="102" t="str">
        <f t="shared" si="689"/>
        <v/>
      </c>
      <c r="AZ419" s="856"/>
      <c r="BA419" s="469">
        <f t="shared" si="690"/>
        <v>0</v>
      </c>
      <c r="BB419" s="469">
        <f t="shared" si="691"/>
        <v>0</v>
      </c>
      <c r="BC419" s="469">
        <f t="shared" si="692"/>
        <v>0</v>
      </c>
      <c r="BD419" s="590">
        <f t="shared" si="693"/>
        <v>0</v>
      </c>
      <c r="BE419" s="484" t="str">
        <f t="shared" si="694"/>
        <v>○</v>
      </c>
      <c r="BF419" s="486">
        <f t="shared" si="695"/>
        <v>0</v>
      </c>
      <c r="BG419" s="482">
        <f t="shared" si="695"/>
        <v>0</v>
      </c>
      <c r="BH419" s="482">
        <f t="shared" si="695"/>
        <v>0</v>
      </c>
      <c r="BI419" s="483">
        <f t="shared" si="696"/>
        <v>0</v>
      </c>
      <c r="BJ419" s="528">
        <f t="shared" si="697"/>
        <v>0</v>
      </c>
      <c r="BK419" s="529">
        <f t="shared" si="697"/>
        <v>0</v>
      </c>
      <c r="BL419" s="529">
        <f t="shared" si="697"/>
        <v>0</v>
      </c>
      <c r="BM419" s="530">
        <f t="shared" si="698"/>
        <v>0</v>
      </c>
      <c r="BN419" s="528">
        <f t="shared" si="699"/>
        <v>0</v>
      </c>
      <c r="BO419" s="529">
        <f t="shared" si="700"/>
        <v>0</v>
      </c>
      <c r="BP419" s="529">
        <f t="shared" si="701"/>
        <v>0</v>
      </c>
      <c r="BQ419" s="530">
        <f t="shared" si="702"/>
        <v>0</v>
      </c>
      <c r="BR419" s="528">
        <f t="shared" si="703"/>
        <v>0</v>
      </c>
      <c r="BS419" s="529">
        <f t="shared" si="703"/>
        <v>0</v>
      </c>
      <c r="BT419" s="529">
        <f t="shared" si="703"/>
        <v>0</v>
      </c>
      <c r="BU419" s="530">
        <f t="shared" si="704"/>
        <v>0</v>
      </c>
      <c r="BV419" s="528">
        <f t="shared" si="705"/>
        <v>0</v>
      </c>
      <c r="BW419" s="529">
        <f t="shared" si="706"/>
        <v>0</v>
      </c>
      <c r="BX419" s="529">
        <f t="shared" si="707"/>
        <v>0</v>
      </c>
      <c r="BY419" s="530">
        <f t="shared" si="708"/>
        <v>0</v>
      </c>
      <c r="BZ419" s="560" t="str">
        <f t="shared" si="709"/>
        <v/>
      </c>
      <c r="CA419" s="184" t="str">
        <f t="shared" si="709"/>
        <v/>
      </c>
      <c r="CB419" s="183" t="str">
        <f t="shared" si="709"/>
        <v/>
      </c>
      <c r="CC419" s="185" t="str">
        <f t="shared" si="710"/>
        <v/>
      </c>
      <c r="CD419" s="184" t="str">
        <f t="shared" si="710"/>
        <v/>
      </c>
      <c r="CE419" s="183" t="str">
        <f t="shared" si="710"/>
        <v/>
      </c>
      <c r="CF419" s="447"/>
      <c r="CG419" s="482" t="str">
        <f t="shared" si="711"/>
        <v>－</v>
      </c>
      <c r="CH419" s="469"/>
      <c r="CI419" s="561"/>
      <c r="CJ419" s="468" t="str">
        <f t="shared" si="712"/>
        <v/>
      </c>
      <c r="CK419" s="469" t="str">
        <f t="shared" si="713"/>
        <v/>
      </c>
      <c r="CL419" s="102" t="str">
        <f t="shared" si="714"/>
        <v/>
      </c>
      <c r="CM419" s="468" t="str">
        <f t="shared" si="715"/>
        <v/>
      </c>
      <c r="CN419" s="469" t="str">
        <f t="shared" si="716"/>
        <v/>
      </c>
      <c r="CO419" s="102" t="str">
        <f t="shared" si="717"/>
        <v/>
      </c>
      <c r="CP419" s="468" t="str">
        <f t="shared" si="718"/>
        <v/>
      </c>
      <c r="CQ419" s="469" t="str">
        <f t="shared" si="718"/>
        <v/>
      </c>
      <c r="CR419" s="102" t="str">
        <f t="shared" si="718"/>
        <v/>
      </c>
      <c r="CS419" s="468" t="str">
        <f t="shared" si="719"/>
        <v/>
      </c>
      <c r="CT419" s="469" t="str">
        <f t="shared" si="720"/>
        <v/>
      </c>
      <c r="CU419" s="469" t="str">
        <f t="shared" si="721"/>
        <v/>
      </c>
      <c r="CV419" s="105" t="str">
        <f t="shared" si="722"/>
        <v/>
      </c>
      <c r="CW419" s="856"/>
      <c r="CX419" s="469">
        <f t="shared" si="723"/>
        <v>0</v>
      </c>
      <c r="CY419" s="469">
        <f t="shared" si="724"/>
        <v>0</v>
      </c>
      <c r="CZ419" s="469">
        <f t="shared" si="725"/>
        <v>0</v>
      </c>
      <c r="DA419" s="590">
        <f t="shared" si="726"/>
        <v>0</v>
      </c>
      <c r="DB419" s="474"/>
      <c r="DC419" s="604">
        <f t="shared" si="727"/>
        <v>0</v>
      </c>
      <c r="DD419" s="184">
        <f t="shared" si="728"/>
        <v>0</v>
      </c>
      <c r="DE419" s="605">
        <f t="shared" si="729"/>
        <v>0</v>
      </c>
      <c r="DF419" s="104" t="str">
        <f t="shared" si="730"/>
        <v/>
      </c>
      <c r="DG419" s="856"/>
      <c r="DH419" s="469">
        <f t="shared" si="731"/>
        <v>0</v>
      </c>
      <c r="DI419" s="469">
        <f t="shared" si="732"/>
        <v>0</v>
      </c>
      <c r="DJ419" s="469">
        <f t="shared" si="733"/>
        <v>0</v>
      </c>
      <c r="DK419" s="590">
        <f t="shared" si="734"/>
        <v>0</v>
      </c>
      <c r="DL419" s="474"/>
      <c r="DM419" s="604">
        <f t="shared" si="735"/>
        <v>0</v>
      </c>
      <c r="DN419" s="184">
        <f t="shared" si="736"/>
        <v>0</v>
      </c>
      <c r="DO419" s="605">
        <f t="shared" si="737"/>
        <v>0</v>
      </c>
      <c r="DP419" s="104" t="str">
        <f t="shared" si="738"/>
        <v/>
      </c>
      <c r="DQ419" s="856"/>
      <c r="DR419" s="469">
        <f t="shared" si="739"/>
        <v>0</v>
      </c>
      <c r="DS419" s="469">
        <f t="shared" si="740"/>
        <v>0</v>
      </c>
      <c r="DT419" s="469">
        <f t="shared" si="741"/>
        <v>0</v>
      </c>
      <c r="DU419" s="101">
        <f t="shared" si="742"/>
        <v>0</v>
      </c>
      <c r="DV419" s="528">
        <f t="shared" si="743"/>
        <v>0</v>
      </c>
      <c r="DW419" s="529">
        <f t="shared" si="743"/>
        <v>0</v>
      </c>
      <c r="DX419" s="529">
        <f t="shared" si="743"/>
        <v>0</v>
      </c>
      <c r="DY419" s="530">
        <f t="shared" si="744"/>
        <v>0</v>
      </c>
      <c r="DZ419" s="528">
        <f t="shared" si="745"/>
        <v>0</v>
      </c>
      <c r="EA419" s="529">
        <f t="shared" si="745"/>
        <v>0</v>
      </c>
      <c r="EB419" s="529">
        <f t="shared" si="745"/>
        <v>0</v>
      </c>
      <c r="EC419" s="530">
        <f t="shared" si="746"/>
        <v>0</v>
      </c>
      <c r="ED419" s="528">
        <f t="shared" si="747"/>
        <v>0</v>
      </c>
      <c r="EE419" s="529">
        <f t="shared" si="747"/>
        <v>0</v>
      </c>
      <c r="EF419" s="529">
        <f t="shared" si="747"/>
        <v>0</v>
      </c>
      <c r="EG419" s="530">
        <f t="shared" si="748"/>
        <v>0</v>
      </c>
      <c r="EH419" s="528">
        <f t="shared" si="749"/>
        <v>0</v>
      </c>
      <c r="EI419" s="529">
        <f t="shared" si="750"/>
        <v>0</v>
      </c>
      <c r="EJ419" s="529">
        <f t="shared" si="751"/>
        <v>0</v>
      </c>
      <c r="EK419" s="530">
        <f t="shared" si="752"/>
        <v>0</v>
      </c>
      <c r="EL419" s="562"/>
      <c r="EM419" s="571">
        <f t="shared" si="753"/>
        <v>0</v>
      </c>
      <c r="EN419" s="572">
        <f t="shared" si="753"/>
        <v>0</v>
      </c>
      <c r="EO419" s="576">
        <f t="shared" si="753"/>
        <v>0</v>
      </c>
      <c r="EP419" s="578">
        <f t="shared" si="754"/>
        <v>0</v>
      </c>
      <c r="EQ419" s="571">
        <f t="shared" si="755"/>
        <v>0</v>
      </c>
      <c r="ER419" s="572">
        <f t="shared" si="755"/>
        <v>0</v>
      </c>
      <c r="ES419" s="573">
        <f t="shared" si="755"/>
        <v>0</v>
      </c>
      <c r="ET419" s="579">
        <f t="shared" si="756"/>
        <v>0</v>
      </c>
      <c r="EU419" s="577">
        <f t="shared" si="757"/>
        <v>0</v>
      </c>
      <c r="EV419" s="521">
        <f t="shared" si="758"/>
        <v>0</v>
      </c>
      <c r="EW419" s="525">
        <f t="shared" si="759"/>
        <v>0</v>
      </c>
      <c r="EX419" s="524">
        <f t="shared" si="760"/>
        <v>0</v>
      </c>
      <c r="EY419" s="509" t="str">
        <f t="shared" si="761"/>
        <v>○</v>
      </c>
      <c r="EZ419" s="486">
        <f t="shared" si="762"/>
        <v>0</v>
      </c>
      <c r="FA419" s="482">
        <f t="shared" si="762"/>
        <v>0</v>
      </c>
      <c r="FB419" s="482">
        <f t="shared" si="762"/>
        <v>0</v>
      </c>
      <c r="FC419" s="536">
        <f t="shared" si="763"/>
        <v>0</v>
      </c>
      <c r="FD419" s="101">
        <f t="shared" si="764"/>
        <v>0</v>
      </c>
      <c r="FE419" s="846">
        <f t="shared" si="765"/>
        <v>0</v>
      </c>
      <c r="FF419" s="847">
        <f t="shared" si="766"/>
        <v>0</v>
      </c>
      <c r="FG419" s="101" t="str">
        <f t="shared" si="767"/>
        <v/>
      </c>
      <c r="FH419" s="185" t="str">
        <f t="shared" si="768"/>
        <v/>
      </c>
      <c r="FI419" s="184" t="str">
        <f t="shared" si="768"/>
        <v/>
      </c>
      <c r="FJ419" s="848" t="str">
        <f t="shared" si="768"/>
        <v/>
      </c>
      <c r="FK419" s="508"/>
      <c r="FL419" s="498"/>
      <c r="FM419" s="499"/>
      <c r="FN419" s="849">
        <f t="shared" si="769"/>
        <v>0</v>
      </c>
      <c r="FO419" s="511" t="str">
        <f t="shared" si="770"/>
        <v/>
      </c>
      <c r="FP419" s="528" t="str">
        <f t="shared" si="771"/>
        <v/>
      </c>
      <c r="FQ419" s="529" t="str">
        <f t="shared" si="772"/>
        <v/>
      </c>
      <c r="FR419" s="529" t="str">
        <f t="shared" si="773"/>
        <v/>
      </c>
      <c r="FS419" s="530">
        <f t="shared" si="774"/>
        <v>0</v>
      </c>
      <c r="FT419" s="510"/>
    </row>
    <row r="420" spans="1:176" s="3" customFormat="1" ht="18" customHeight="1">
      <c r="A420" s="619" t="str">
        <f t="shared" si="667"/>
        <v/>
      </c>
      <c r="B420" s="448">
        <f t="shared" si="775"/>
        <v>0</v>
      </c>
      <c r="C420" s="1114" t="str">
        <f t="shared" si="668"/>
        <v>授業料</v>
      </c>
      <c r="D420" s="1114" t="str">
        <f t="shared" si="669"/>
        <v>入学金</v>
      </c>
      <c r="E420" s="448">
        <f t="shared" si="776"/>
        <v>0</v>
      </c>
      <c r="F420" s="619">
        <f t="shared" si="670"/>
        <v>0</v>
      </c>
      <c r="G420" s="539">
        <f t="shared" si="671"/>
        <v>403</v>
      </c>
      <c r="H420" s="844"/>
      <c r="I420" s="845"/>
      <c r="J420" s="187"/>
      <c r="K420" s="188"/>
      <c r="L420" s="188"/>
      <c r="M420" s="186"/>
      <c r="N420" s="97"/>
      <c r="O420" s="98"/>
      <c r="P420" s="187"/>
      <c r="Q420" s="188"/>
      <c r="R420" s="186"/>
      <c r="S420" s="99"/>
      <c r="T420" s="97"/>
      <c r="U420" s="741"/>
      <c r="V420" s="101" t="str">
        <f>IF(OR($R$5="",$T$5="",$J420="",$O420="",$U420=""),"",IF(ISERROR(VLOOKUP($C420,参照!$P$4:$V$112,5,FALSE)),0,VLOOKUP($C420,参照!$P$4:$V$112,5,FALSE)))</f>
        <v/>
      </c>
      <c r="W420" s="100"/>
      <c r="X420" s="102" t="str">
        <f>IF(OR($R$5="",$T$5="",$J420="",$O420="",$W420=""),"",IF(ISERROR(VLOOKUP($D420,参照!$P$4:$V$112,5,FALSE)),0,VLOOKUP($D420,参照!$P$4:$V$112,5,FALSE)))</f>
        <v/>
      </c>
      <c r="Y420" s="182" t="str">
        <f t="shared" si="672"/>
        <v/>
      </c>
      <c r="Z420" s="182" t="str">
        <f t="shared" si="673"/>
        <v/>
      </c>
      <c r="AA420" s="468"/>
      <c r="AB420" s="536">
        <f t="shared" si="674"/>
        <v>0</v>
      </c>
      <c r="AC420" s="854"/>
      <c r="AD420" s="738">
        <f t="shared" si="675"/>
        <v>0</v>
      </c>
      <c r="AE420" s="103" t="str">
        <f t="shared" si="676"/>
        <v/>
      </c>
      <c r="AF420" s="468" t="str">
        <f t="shared" si="677"/>
        <v/>
      </c>
      <c r="AG420" s="469" t="str">
        <f t="shared" si="678"/>
        <v/>
      </c>
      <c r="AH420" s="102" t="str">
        <f t="shared" si="678"/>
        <v/>
      </c>
      <c r="AI420" s="855"/>
      <c r="AJ420" s="588"/>
      <c r="AK420" s="102" t="str">
        <f t="shared" si="679"/>
        <v/>
      </c>
      <c r="AL420" s="856"/>
      <c r="AM420" s="469">
        <f t="shared" si="680"/>
        <v>0</v>
      </c>
      <c r="AN420" s="469">
        <f t="shared" si="681"/>
        <v>0</v>
      </c>
      <c r="AO420" s="469">
        <f t="shared" si="682"/>
        <v>0</v>
      </c>
      <c r="AP420" s="590">
        <f t="shared" si="683"/>
        <v>0</v>
      </c>
      <c r="AQ420" s="474"/>
      <c r="AR420" s="104" t="str">
        <f t="shared" si="684"/>
        <v/>
      </c>
      <c r="AS420" s="856"/>
      <c r="AT420" s="469">
        <f t="shared" si="685"/>
        <v>0</v>
      </c>
      <c r="AU420" s="469">
        <f t="shared" si="686"/>
        <v>0</v>
      </c>
      <c r="AV420" s="469">
        <f t="shared" si="687"/>
        <v>0</v>
      </c>
      <c r="AW420" s="590">
        <f t="shared" si="688"/>
        <v>0</v>
      </c>
      <c r="AX420" s="474"/>
      <c r="AY420" s="102" t="str">
        <f t="shared" si="689"/>
        <v/>
      </c>
      <c r="AZ420" s="856"/>
      <c r="BA420" s="469">
        <f t="shared" si="690"/>
        <v>0</v>
      </c>
      <c r="BB420" s="469">
        <f t="shared" si="691"/>
        <v>0</v>
      </c>
      <c r="BC420" s="469">
        <f t="shared" si="692"/>
        <v>0</v>
      </c>
      <c r="BD420" s="590">
        <f t="shared" si="693"/>
        <v>0</v>
      </c>
      <c r="BE420" s="484" t="str">
        <f t="shared" si="694"/>
        <v>○</v>
      </c>
      <c r="BF420" s="486">
        <f t="shared" si="695"/>
        <v>0</v>
      </c>
      <c r="BG420" s="482">
        <f t="shared" si="695"/>
        <v>0</v>
      </c>
      <c r="BH420" s="482">
        <f t="shared" si="695"/>
        <v>0</v>
      </c>
      <c r="BI420" s="483">
        <f t="shared" si="696"/>
        <v>0</v>
      </c>
      <c r="BJ420" s="528">
        <f t="shared" si="697"/>
        <v>0</v>
      </c>
      <c r="BK420" s="529">
        <f t="shared" si="697"/>
        <v>0</v>
      </c>
      <c r="BL420" s="529">
        <f t="shared" si="697"/>
        <v>0</v>
      </c>
      <c r="BM420" s="530">
        <f t="shared" si="698"/>
        <v>0</v>
      </c>
      <c r="BN420" s="528">
        <f t="shared" si="699"/>
        <v>0</v>
      </c>
      <c r="BO420" s="529">
        <f t="shared" si="700"/>
        <v>0</v>
      </c>
      <c r="BP420" s="529">
        <f t="shared" si="701"/>
        <v>0</v>
      </c>
      <c r="BQ420" s="530">
        <f t="shared" si="702"/>
        <v>0</v>
      </c>
      <c r="BR420" s="528">
        <f t="shared" si="703"/>
        <v>0</v>
      </c>
      <c r="BS420" s="529">
        <f t="shared" si="703"/>
        <v>0</v>
      </c>
      <c r="BT420" s="529">
        <f t="shared" si="703"/>
        <v>0</v>
      </c>
      <c r="BU420" s="530">
        <f t="shared" si="704"/>
        <v>0</v>
      </c>
      <c r="BV420" s="528">
        <f t="shared" si="705"/>
        <v>0</v>
      </c>
      <c r="BW420" s="529">
        <f t="shared" si="706"/>
        <v>0</v>
      </c>
      <c r="BX420" s="529">
        <f t="shared" si="707"/>
        <v>0</v>
      </c>
      <c r="BY420" s="530">
        <f t="shared" si="708"/>
        <v>0</v>
      </c>
      <c r="BZ420" s="560" t="str">
        <f t="shared" si="709"/>
        <v/>
      </c>
      <c r="CA420" s="184" t="str">
        <f t="shared" si="709"/>
        <v/>
      </c>
      <c r="CB420" s="183" t="str">
        <f t="shared" si="709"/>
        <v/>
      </c>
      <c r="CC420" s="185" t="str">
        <f t="shared" si="710"/>
        <v/>
      </c>
      <c r="CD420" s="184" t="str">
        <f t="shared" si="710"/>
        <v/>
      </c>
      <c r="CE420" s="183" t="str">
        <f t="shared" si="710"/>
        <v/>
      </c>
      <c r="CF420" s="447"/>
      <c r="CG420" s="482" t="str">
        <f t="shared" si="711"/>
        <v>－</v>
      </c>
      <c r="CH420" s="469"/>
      <c r="CI420" s="561"/>
      <c r="CJ420" s="468" t="str">
        <f t="shared" si="712"/>
        <v/>
      </c>
      <c r="CK420" s="469" t="str">
        <f t="shared" si="713"/>
        <v/>
      </c>
      <c r="CL420" s="102" t="str">
        <f t="shared" si="714"/>
        <v/>
      </c>
      <c r="CM420" s="468" t="str">
        <f t="shared" si="715"/>
        <v/>
      </c>
      <c r="CN420" s="469" t="str">
        <f t="shared" si="716"/>
        <v/>
      </c>
      <c r="CO420" s="102" t="str">
        <f t="shared" si="717"/>
        <v/>
      </c>
      <c r="CP420" s="468" t="str">
        <f t="shared" si="718"/>
        <v/>
      </c>
      <c r="CQ420" s="469" t="str">
        <f t="shared" si="718"/>
        <v/>
      </c>
      <c r="CR420" s="102" t="str">
        <f t="shared" si="718"/>
        <v/>
      </c>
      <c r="CS420" s="468" t="str">
        <f t="shared" si="719"/>
        <v/>
      </c>
      <c r="CT420" s="469" t="str">
        <f t="shared" si="720"/>
        <v/>
      </c>
      <c r="CU420" s="469" t="str">
        <f t="shared" si="721"/>
        <v/>
      </c>
      <c r="CV420" s="105" t="str">
        <f t="shared" si="722"/>
        <v/>
      </c>
      <c r="CW420" s="856"/>
      <c r="CX420" s="469">
        <f t="shared" si="723"/>
        <v>0</v>
      </c>
      <c r="CY420" s="469">
        <f t="shared" si="724"/>
        <v>0</v>
      </c>
      <c r="CZ420" s="469">
        <f t="shared" si="725"/>
        <v>0</v>
      </c>
      <c r="DA420" s="590">
        <f t="shared" si="726"/>
        <v>0</v>
      </c>
      <c r="DB420" s="474"/>
      <c r="DC420" s="604">
        <f t="shared" si="727"/>
        <v>0</v>
      </c>
      <c r="DD420" s="184">
        <f t="shared" si="728"/>
        <v>0</v>
      </c>
      <c r="DE420" s="605">
        <f t="shared" si="729"/>
        <v>0</v>
      </c>
      <c r="DF420" s="104" t="str">
        <f t="shared" si="730"/>
        <v/>
      </c>
      <c r="DG420" s="856"/>
      <c r="DH420" s="469">
        <f t="shared" si="731"/>
        <v>0</v>
      </c>
      <c r="DI420" s="469">
        <f t="shared" si="732"/>
        <v>0</v>
      </c>
      <c r="DJ420" s="469">
        <f t="shared" si="733"/>
        <v>0</v>
      </c>
      <c r="DK420" s="590">
        <f t="shared" si="734"/>
        <v>0</v>
      </c>
      <c r="DL420" s="474"/>
      <c r="DM420" s="604">
        <f t="shared" si="735"/>
        <v>0</v>
      </c>
      <c r="DN420" s="184">
        <f t="shared" si="736"/>
        <v>0</v>
      </c>
      <c r="DO420" s="605">
        <f t="shared" si="737"/>
        <v>0</v>
      </c>
      <c r="DP420" s="104" t="str">
        <f t="shared" si="738"/>
        <v/>
      </c>
      <c r="DQ420" s="856"/>
      <c r="DR420" s="469">
        <f t="shared" si="739"/>
        <v>0</v>
      </c>
      <c r="DS420" s="469">
        <f t="shared" si="740"/>
        <v>0</v>
      </c>
      <c r="DT420" s="469">
        <f t="shared" si="741"/>
        <v>0</v>
      </c>
      <c r="DU420" s="101">
        <f t="shared" si="742"/>
        <v>0</v>
      </c>
      <c r="DV420" s="528">
        <f t="shared" si="743"/>
        <v>0</v>
      </c>
      <c r="DW420" s="529">
        <f t="shared" si="743"/>
        <v>0</v>
      </c>
      <c r="DX420" s="529">
        <f t="shared" si="743"/>
        <v>0</v>
      </c>
      <c r="DY420" s="530">
        <f t="shared" si="744"/>
        <v>0</v>
      </c>
      <c r="DZ420" s="528">
        <f t="shared" si="745"/>
        <v>0</v>
      </c>
      <c r="EA420" s="529">
        <f t="shared" si="745"/>
        <v>0</v>
      </c>
      <c r="EB420" s="529">
        <f t="shared" si="745"/>
        <v>0</v>
      </c>
      <c r="EC420" s="530">
        <f t="shared" si="746"/>
        <v>0</v>
      </c>
      <c r="ED420" s="528">
        <f t="shared" si="747"/>
        <v>0</v>
      </c>
      <c r="EE420" s="529">
        <f t="shared" si="747"/>
        <v>0</v>
      </c>
      <c r="EF420" s="529">
        <f t="shared" si="747"/>
        <v>0</v>
      </c>
      <c r="EG420" s="530">
        <f t="shared" si="748"/>
        <v>0</v>
      </c>
      <c r="EH420" s="528">
        <f t="shared" si="749"/>
        <v>0</v>
      </c>
      <c r="EI420" s="529">
        <f t="shared" si="750"/>
        <v>0</v>
      </c>
      <c r="EJ420" s="529">
        <f t="shared" si="751"/>
        <v>0</v>
      </c>
      <c r="EK420" s="530">
        <f t="shared" si="752"/>
        <v>0</v>
      </c>
      <c r="EL420" s="562"/>
      <c r="EM420" s="571">
        <f t="shared" si="753"/>
        <v>0</v>
      </c>
      <c r="EN420" s="572">
        <f t="shared" si="753"/>
        <v>0</v>
      </c>
      <c r="EO420" s="576">
        <f t="shared" si="753"/>
        <v>0</v>
      </c>
      <c r="EP420" s="578">
        <f t="shared" si="754"/>
        <v>0</v>
      </c>
      <c r="EQ420" s="571">
        <f t="shared" si="755"/>
        <v>0</v>
      </c>
      <c r="ER420" s="572">
        <f t="shared" si="755"/>
        <v>0</v>
      </c>
      <c r="ES420" s="573">
        <f t="shared" si="755"/>
        <v>0</v>
      </c>
      <c r="ET420" s="579">
        <f t="shared" si="756"/>
        <v>0</v>
      </c>
      <c r="EU420" s="577">
        <f t="shared" si="757"/>
        <v>0</v>
      </c>
      <c r="EV420" s="521">
        <f t="shared" si="758"/>
        <v>0</v>
      </c>
      <c r="EW420" s="525">
        <f t="shared" si="759"/>
        <v>0</v>
      </c>
      <c r="EX420" s="524">
        <f t="shared" si="760"/>
        <v>0</v>
      </c>
      <c r="EY420" s="509" t="str">
        <f t="shared" si="761"/>
        <v>○</v>
      </c>
      <c r="EZ420" s="486">
        <f t="shared" si="762"/>
        <v>0</v>
      </c>
      <c r="FA420" s="482">
        <f t="shared" si="762"/>
        <v>0</v>
      </c>
      <c r="FB420" s="482">
        <f t="shared" si="762"/>
        <v>0</v>
      </c>
      <c r="FC420" s="536">
        <f t="shared" si="763"/>
        <v>0</v>
      </c>
      <c r="FD420" s="101">
        <f t="shared" si="764"/>
        <v>0</v>
      </c>
      <c r="FE420" s="846">
        <f t="shared" si="765"/>
        <v>0</v>
      </c>
      <c r="FF420" s="847">
        <f t="shared" si="766"/>
        <v>0</v>
      </c>
      <c r="FG420" s="101" t="str">
        <f t="shared" si="767"/>
        <v/>
      </c>
      <c r="FH420" s="185" t="str">
        <f t="shared" si="768"/>
        <v/>
      </c>
      <c r="FI420" s="184" t="str">
        <f t="shared" si="768"/>
        <v/>
      </c>
      <c r="FJ420" s="848" t="str">
        <f t="shared" si="768"/>
        <v/>
      </c>
      <c r="FK420" s="508"/>
      <c r="FL420" s="498"/>
      <c r="FM420" s="499"/>
      <c r="FN420" s="849">
        <f t="shared" si="769"/>
        <v>0</v>
      </c>
      <c r="FO420" s="511" t="str">
        <f t="shared" si="770"/>
        <v/>
      </c>
      <c r="FP420" s="528" t="str">
        <f t="shared" si="771"/>
        <v/>
      </c>
      <c r="FQ420" s="529" t="str">
        <f t="shared" si="772"/>
        <v/>
      </c>
      <c r="FR420" s="529" t="str">
        <f t="shared" si="773"/>
        <v/>
      </c>
      <c r="FS420" s="530">
        <f t="shared" si="774"/>
        <v>0</v>
      </c>
      <c r="FT420" s="510"/>
    </row>
    <row r="421" spans="1:176" s="3" customFormat="1" ht="18" customHeight="1">
      <c r="A421" s="619" t="str">
        <f t="shared" si="667"/>
        <v/>
      </c>
      <c r="B421" s="448">
        <f t="shared" si="775"/>
        <v>0</v>
      </c>
      <c r="C421" s="1114" t="str">
        <f t="shared" si="668"/>
        <v>授業料</v>
      </c>
      <c r="D421" s="1114" t="str">
        <f t="shared" si="669"/>
        <v>入学金</v>
      </c>
      <c r="E421" s="448">
        <f t="shared" si="776"/>
        <v>0</v>
      </c>
      <c r="F421" s="619">
        <f t="shared" si="670"/>
        <v>0</v>
      </c>
      <c r="G421" s="539">
        <f t="shared" si="671"/>
        <v>404</v>
      </c>
      <c r="H421" s="844"/>
      <c r="I421" s="845"/>
      <c r="J421" s="187"/>
      <c r="K421" s="188"/>
      <c r="L421" s="188"/>
      <c r="M421" s="186"/>
      <c r="N421" s="97"/>
      <c r="O421" s="98"/>
      <c r="P421" s="187"/>
      <c r="Q421" s="188"/>
      <c r="R421" s="186"/>
      <c r="S421" s="99"/>
      <c r="T421" s="97"/>
      <c r="U421" s="741"/>
      <c r="V421" s="101" t="str">
        <f>IF(OR($R$5="",$T$5="",$J421="",$O421="",$U421=""),"",IF(ISERROR(VLOOKUP($C421,参照!$P$4:$V$112,5,FALSE)),0,VLOOKUP($C421,参照!$P$4:$V$112,5,FALSE)))</f>
        <v/>
      </c>
      <c r="W421" s="100"/>
      <c r="X421" s="102" t="str">
        <f>IF(OR($R$5="",$T$5="",$J421="",$O421="",$W421=""),"",IF(ISERROR(VLOOKUP($D421,参照!$P$4:$V$112,5,FALSE)),0,VLOOKUP($D421,参照!$P$4:$V$112,5,FALSE)))</f>
        <v/>
      </c>
      <c r="Y421" s="182" t="str">
        <f t="shared" si="672"/>
        <v/>
      </c>
      <c r="Z421" s="182" t="str">
        <f t="shared" si="673"/>
        <v/>
      </c>
      <c r="AA421" s="468"/>
      <c r="AB421" s="536">
        <f t="shared" si="674"/>
        <v>0</v>
      </c>
      <c r="AC421" s="854"/>
      <c r="AD421" s="738">
        <f t="shared" si="675"/>
        <v>0</v>
      </c>
      <c r="AE421" s="103" t="str">
        <f t="shared" si="676"/>
        <v/>
      </c>
      <c r="AF421" s="468" t="str">
        <f t="shared" si="677"/>
        <v/>
      </c>
      <c r="AG421" s="469" t="str">
        <f t="shared" si="678"/>
        <v/>
      </c>
      <c r="AH421" s="102" t="str">
        <f t="shared" si="678"/>
        <v/>
      </c>
      <c r="AI421" s="855"/>
      <c r="AJ421" s="588"/>
      <c r="AK421" s="102" t="str">
        <f t="shared" si="679"/>
        <v/>
      </c>
      <c r="AL421" s="856"/>
      <c r="AM421" s="469">
        <f t="shared" si="680"/>
        <v>0</v>
      </c>
      <c r="AN421" s="469">
        <f t="shared" si="681"/>
        <v>0</v>
      </c>
      <c r="AO421" s="469">
        <f t="shared" si="682"/>
        <v>0</v>
      </c>
      <c r="AP421" s="590">
        <f t="shared" si="683"/>
        <v>0</v>
      </c>
      <c r="AQ421" s="474"/>
      <c r="AR421" s="104" t="str">
        <f t="shared" si="684"/>
        <v/>
      </c>
      <c r="AS421" s="856"/>
      <c r="AT421" s="469">
        <f t="shared" si="685"/>
        <v>0</v>
      </c>
      <c r="AU421" s="469">
        <f t="shared" si="686"/>
        <v>0</v>
      </c>
      <c r="AV421" s="469">
        <f t="shared" si="687"/>
        <v>0</v>
      </c>
      <c r="AW421" s="590">
        <f t="shared" si="688"/>
        <v>0</v>
      </c>
      <c r="AX421" s="474"/>
      <c r="AY421" s="102" t="str">
        <f t="shared" si="689"/>
        <v/>
      </c>
      <c r="AZ421" s="856"/>
      <c r="BA421" s="469">
        <f t="shared" si="690"/>
        <v>0</v>
      </c>
      <c r="BB421" s="469">
        <f t="shared" si="691"/>
        <v>0</v>
      </c>
      <c r="BC421" s="469">
        <f t="shared" si="692"/>
        <v>0</v>
      </c>
      <c r="BD421" s="590">
        <f t="shared" si="693"/>
        <v>0</v>
      </c>
      <c r="BE421" s="484" t="str">
        <f t="shared" si="694"/>
        <v>○</v>
      </c>
      <c r="BF421" s="486">
        <f t="shared" si="695"/>
        <v>0</v>
      </c>
      <c r="BG421" s="482">
        <f t="shared" si="695"/>
        <v>0</v>
      </c>
      <c r="BH421" s="482">
        <f t="shared" si="695"/>
        <v>0</v>
      </c>
      <c r="BI421" s="483">
        <f t="shared" si="696"/>
        <v>0</v>
      </c>
      <c r="BJ421" s="528">
        <f t="shared" si="697"/>
        <v>0</v>
      </c>
      <c r="BK421" s="529">
        <f t="shared" si="697"/>
        <v>0</v>
      </c>
      <c r="BL421" s="529">
        <f t="shared" si="697"/>
        <v>0</v>
      </c>
      <c r="BM421" s="530">
        <f t="shared" si="698"/>
        <v>0</v>
      </c>
      <c r="BN421" s="528">
        <f t="shared" si="699"/>
        <v>0</v>
      </c>
      <c r="BO421" s="529">
        <f t="shared" si="700"/>
        <v>0</v>
      </c>
      <c r="BP421" s="529">
        <f t="shared" si="701"/>
        <v>0</v>
      </c>
      <c r="BQ421" s="530">
        <f t="shared" si="702"/>
        <v>0</v>
      </c>
      <c r="BR421" s="528">
        <f t="shared" si="703"/>
        <v>0</v>
      </c>
      <c r="BS421" s="529">
        <f t="shared" si="703"/>
        <v>0</v>
      </c>
      <c r="BT421" s="529">
        <f t="shared" si="703"/>
        <v>0</v>
      </c>
      <c r="BU421" s="530">
        <f t="shared" si="704"/>
        <v>0</v>
      </c>
      <c r="BV421" s="528">
        <f t="shared" si="705"/>
        <v>0</v>
      </c>
      <c r="BW421" s="529">
        <f t="shared" si="706"/>
        <v>0</v>
      </c>
      <c r="BX421" s="529">
        <f t="shared" si="707"/>
        <v>0</v>
      </c>
      <c r="BY421" s="530">
        <f t="shared" si="708"/>
        <v>0</v>
      </c>
      <c r="BZ421" s="560" t="str">
        <f t="shared" si="709"/>
        <v/>
      </c>
      <c r="CA421" s="184" t="str">
        <f t="shared" si="709"/>
        <v/>
      </c>
      <c r="CB421" s="183" t="str">
        <f t="shared" si="709"/>
        <v/>
      </c>
      <c r="CC421" s="185" t="str">
        <f t="shared" si="710"/>
        <v/>
      </c>
      <c r="CD421" s="184" t="str">
        <f t="shared" si="710"/>
        <v/>
      </c>
      <c r="CE421" s="183" t="str">
        <f t="shared" si="710"/>
        <v/>
      </c>
      <c r="CF421" s="447"/>
      <c r="CG421" s="482" t="str">
        <f t="shared" si="711"/>
        <v>－</v>
      </c>
      <c r="CH421" s="469"/>
      <c r="CI421" s="561"/>
      <c r="CJ421" s="468" t="str">
        <f t="shared" si="712"/>
        <v/>
      </c>
      <c r="CK421" s="469" t="str">
        <f t="shared" si="713"/>
        <v/>
      </c>
      <c r="CL421" s="102" t="str">
        <f t="shared" si="714"/>
        <v/>
      </c>
      <c r="CM421" s="468" t="str">
        <f t="shared" si="715"/>
        <v/>
      </c>
      <c r="CN421" s="469" t="str">
        <f t="shared" si="716"/>
        <v/>
      </c>
      <c r="CO421" s="102" t="str">
        <f t="shared" si="717"/>
        <v/>
      </c>
      <c r="CP421" s="468" t="str">
        <f t="shared" si="718"/>
        <v/>
      </c>
      <c r="CQ421" s="469" t="str">
        <f t="shared" si="718"/>
        <v/>
      </c>
      <c r="CR421" s="102" t="str">
        <f t="shared" si="718"/>
        <v/>
      </c>
      <c r="CS421" s="468" t="str">
        <f t="shared" si="719"/>
        <v/>
      </c>
      <c r="CT421" s="469" t="str">
        <f t="shared" si="720"/>
        <v/>
      </c>
      <c r="CU421" s="469" t="str">
        <f t="shared" si="721"/>
        <v/>
      </c>
      <c r="CV421" s="105" t="str">
        <f t="shared" si="722"/>
        <v/>
      </c>
      <c r="CW421" s="856"/>
      <c r="CX421" s="469">
        <f t="shared" si="723"/>
        <v>0</v>
      </c>
      <c r="CY421" s="469">
        <f t="shared" si="724"/>
        <v>0</v>
      </c>
      <c r="CZ421" s="469">
        <f t="shared" si="725"/>
        <v>0</v>
      </c>
      <c r="DA421" s="590">
        <f t="shared" si="726"/>
        <v>0</v>
      </c>
      <c r="DB421" s="474"/>
      <c r="DC421" s="604">
        <f t="shared" si="727"/>
        <v>0</v>
      </c>
      <c r="DD421" s="184">
        <f t="shared" si="728"/>
        <v>0</v>
      </c>
      <c r="DE421" s="605">
        <f t="shared" si="729"/>
        <v>0</v>
      </c>
      <c r="DF421" s="104" t="str">
        <f t="shared" si="730"/>
        <v/>
      </c>
      <c r="DG421" s="856"/>
      <c r="DH421" s="469">
        <f t="shared" si="731"/>
        <v>0</v>
      </c>
      <c r="DI421" s="469">
        <f t="shared" si="732"/>
        <v>0</v>
      </c>
      <c r="DJ421" s="469">
        <f t="shared" si="733"/>
        <v>0</v>
      </c>
      <c r="DK421" s="590">
        <f t="shared" si="734"/>
        <v>0</v>
      </c>
      <c r="DL421" s="474"/>
      <c r="DM421" s="604">
        <f t="shared" si="735"/>
        <v>0</v>
      </c>
      <c r="DN421" s="184">
        <f t="shared" si="736"/>
        <v>0</v>
      </c>
      <c r="DO421" s="605">
        <f t="shared" si="737"/>
        <v>0</v>
      </c>
      <c r="DP421" s="104" t="str">
        <f t="shared" si="738"/>
        <v/>
      </c>
      <c r="DQ421" s="856"/>
      <c r="DR421" s="469">
        <f t="shared" si="739"/>
        <v>0</v>
      </c>
      <c r="DS421" s="469">
        <f t="shared" si="740"/>
        <v>0</v>
      </c>
      <c r="DT421" s="469">
        <f t="shared" si="741"/>
        <v>0</v>
      </c>
      <c r="DU421" s="101">
        <f t="shared" si="742"/>
        <v>0</v>
      </c>
      <c r="DV421" s="528">
        <f t="shared" si="743"/>
        <v>0</v>
      </c>
      <c r="DW421" s="529">
        <f t="shared" si="743"/>
        <v>0</v>
      </c>
      <c r="DX421" s="529">
        <f t="shared" si="743"/>
        <v>0</v>
      </c>
      <c r="DY421" s="530">
        <f t="shared" si="744"/>
        <v>0</v>
      </c>
      <c r="DZ421" s="528">
        <f t="shared" si="745"/>
        <v>0</v>
      </c>
      <c r="EA421" s="529">
        <f t="shared" si="745"/>
        <v>0</v>
      </c>
      <c r="EB421" s="529">
        <f t="shared" si="745"/>
        <v>0</v>
      </c>
      <c r="EC421" s="530">
        <f t="shared" si="746"/>
        <v>0</v>
      </c>
      <c r="ED421" s="528">
        <f t="shared" si="747"/>
        <v>0</v>
      </c>
      <c r="EE421" s="529">
        <f t="shared" si="747"/>
        <v>0</v>
      </c>
      <c r="EF421" s="529">
        <f t="shared" si="747"/>
        <v>0</v>
      </c>
      <c r="EG421" s="530">
        <f t="shared" si="748"/>
        <v>0</v>
      </c>
      <c r="EH421" s="528">
        <f t="shared" si="749"/>
        <v>0</v>
      </c>
      <c r="EI421" s="529">
        <f t="shared" si="750"/>
        <v>0</v>
      </c>
      <c r="EJ421" s="529">
        <f t="shared" si="751"/>
        <v>0</v>
      </c>
      <c r="EK421" s="530">
        <f t="shared" si="752"/>
        <v>0</v>
      </c>
      <c r="EL421" s="562"/>
      <c r="EM421" s="571">
        <f t="shared" si="753"/>
        <v>0</v>
      </c>
      <c r="EN421" s="572">
        <f t="shared" si="753"/>
        <v>0</v>
      </c>
      <c r="EO421" s="576">
        <f t="shared" si="753"/>
        <v>0</v>
      </c>
      <c r="EP421" s="578">
        <f t="shared" si="754"/>
        <v>0</v>
      </c>
      <c r="EQ421" s="571">
        <f t="shared" si="755"/>
        <v>0</v>
      </c>
      <c r="ER421" s="572">
        <f t="shared" si="755"/>
        <v>0</v>
      </c>
      <c r="ES421" s="573">
        <f t="shared" si="755"/>
        <v>0</v>
      </c>
      <c r="ET421" s="579">
        <f t="shared" si="756"/>
        <v>0</v>
      </c>
      <c r="EU421" s="577">
        <f t="shared" si="757"/>
        <v>0</v>
      </c>
      <c r="EV421" s="521">
        <f t="shared" si="758"/>
        <v>0</v>
      </c>
      <c r="EW421" s="525">
        <f t="shared" si="759"/>
        <v>0</v>
      </c>
      <c r="EX421" s="524">
        <f t="shared" si="760"/>
        <v>0</v>
      </c>
      <c r="EY421" s="509" t="str">
        <f t="shared" si="761"/>
        <v>○</v>
      </c>
      <c r="EZ421" s="486">
        <f t="shared" si="762"/>
        <v>0</v>
      </c>
      <c r="FA421" s="482">
        <f t="shared" si="762"/>
        <v>0</v>
      </c>
      <c r="FB421" s="482">
        <f t="shared" si="762"/>
        <v>0</v>
      </c>
      <c r="FC421" s="536">
        <f t="shared" si="763"/>
        <v>0</v>
      </c>
      <c r="FD421" s="101">
        <f t="shared" si="764"/>
        <v>0</v>
      </c>
      <c r="FE421" s="846">
        <f t="shared" si="765"/>
        <v>0</v>
      </c>
      <c r="FF421" s="847">
        <f t="shared" si="766"/>
        <v>0</v>
      </c>
      <c r="FG421" s="101" t="str">
        <f t="shared" si="767"/>
        <v/>
      </c>
      <c r="FH421" s="185" t="str">
        <f t="shared" si="768"/>
        <v/>
      </c>
      <c r="FI421" s="184" t="str">
        <f t="shared" si="768"/>
        <v/>
      </c>
      <c r="FJ421" s="848" t="str">
        <f t="shared" si="768"/>
        <v/>
      </c>
      <c r="FK421" s="508"/>
      <c r="FL421" s="498"/>
      <c r="FM421" s="499"/>
      <c r="FN421" s="849">
        <f t="shared" si="769"/>
        <v>0</v>
      </c>
      <c r="FO421" s="511" t="str">
        <f t="shared" si="770"/>
        <v/>
      </c>
      <c r="FP421" s="528" t="str">
        <f t="shared" si="771"/>
        <v/>
      </c>
      <c r="FQ421" s="529" t="str">
        <f t="shared" si="772"/>
        <v/>
      </c>
      <c r="FR421" s="529" t="str">
        <f t="shared" si="773"/>
        <v/>
      </c>
      <c r="FS421" s="530">
        <f t="shared" si="774"/>
        <v>0</v>
      </c>
      <c r="FT421" s="510"/>
    </row>
    <row r="422" spans="1:176" s="3" customFormat="1" ht="18" customHeight="1">
      <c r="A422" s="619" t="str">
        <f t="shared" si="667"/>
        <v/>
      </c>
      <c r="B422" s="448">
        <f t="shared" si="775"/>
        <v>0</v>
      </c>
      <c r="C422" s="1114" t="str">
        <f t="shared" si="668"/>
        <v>授業料</v>
      </c>
      <c r="D422" s="1114" t="str">
        <f t="shared" si="669"/>
        <v>入学金</v>
      </c>
      <c r="E422" s="448">
        <f t="shared" si="776"/>
        <v>0</v>
      </c>
      <c r="F422" s="619">
        <f t="shared" si="670"/>
        <v>0</v>
      </c>
      <c r="G422" s="539">
        <f t="shared" si="671"/>
        <v>405</v>
      </c>
      <c r="H422" s="844"/>
      <c r="I422" s="845"/>
      <c r="J422" s="187"/>
      <c r="K422" s="188"/>
      <c r="L422" s="188"/>
      <c r="M422" s="186"/>
      <c r="N422" s="97"/>
      <c r="O422" s="98"/>
      <c r="P422" s="187"/>
      <c r="Q422" s="188"/>
      <c r="R422" s="186"/>
      <c r="S422" s="99"/>
      <c r="T422" s="97"/>
      <c r="U422" s="741"/>
      <c r="V422" s="101" t="str">
        <f>IF(OR($R$5="",$T$5="",$J422="",$O422="",$U422=""),"",IF(ISERROR(VLOOKUP($C422,参照!$P$4:$V$112,5,FALSE)),0,VLOOKUP($C422,参照!$P$4:$V$112,5,FALSE)))</f>
        <v/>
      </c>
      <c r="W422" s="100"/>
      <c r="X422" s="102" t="str">
        <f>IF(OR($R$5="",$T$5="",$J422="",$O422="",$W422=""),"",IF(ISERROR(VLOOKUP($D422,参照!$P$4:$V$112,5,FALSE)),0,VLOOKUP($D422,参照!$P$4:$V$112,5,FALSE)))</f>
        <v/>
      </c>
      <c r="Y422" s="182" t="str">
        <f t="shared" si="672"/>
        <v/>
      </c>
      <c r="Z422" s="182" t="str">
        <f t="shared" si="673"/>
        <v/>
      </c>
      <c r="AA422" s="468"/>
      <c r="AB422" s="536">
        <f t="shared" si="674"/>
        <v>0</v>
      </c>
      <c r="AC422" s="854"/>
      <c r="AD422" s="738">
        <f t="shared" si="675"/>
        <v>0</v>
      </c>
      <c r="AE422" s="103" t="str">
        <f t="shared" si="676"/>
        <v/>
      </c>
      <c r="AF422" s="468" t="str">
        <f t="shared" si="677"/>
        <v/>
      </c>
      <c r="AG422" s="469" t="str">
        <f t="shared" si="678"/>
        <v/>
      </c>
      <c r="AH422" s="102" t="str">
        <f t="shared" si="678"/>
        <v/>
      </c>
      <c r="AI422" s="855"/>
      <c r="AJ422" s="588"/>
      <c r="AK422" s="102" t="str">
        <f t="shared" si="679"/>
        <v/>
      </c>
      <c r="AL422" s="856"/>
      <c r="AM422" s="469">
        <f t="shared" si="680"/>
        <v>0</v>
      </c>
      <c r="AN422" s="469">
        <f t="shared" si="681"/>
        <v>0</v>
      </c>
      <c r="AO422" s="469">
        <f t="shared" si="682"/>
        <v>0</v>
      </c>
      <c r="AP422" s="590">
        <f t="shared" si="683"/>
        <v>0</v>
      </c>
      <c r="AQ422" s="474"/>
      <c r="AR422" s="104" t="str">
        <f t="shared" si="684"/>
        <v/>
      </c>
      <c r="AS422" s="856"/>
      <c r="AT422" s="469">
        <f t="shared" si="685"/>
        <v>0</v>
      </c>
      <c r="AU422" s="469">
        <f t="shared" si="686"/>
        <v>0</v>
      </c>
      <c r="AV422" s="469">
        <f t="shared" si="687"/>
        <v>0</v>
      </c>
      <c r="AW422" s="590">
        <f t="shared" si="688"/>
        <v>0</v>
      </c>
      <c r="AX422" s="474"/>
      <c r="AY422" s="102" t="str">
        <f t="shared" si="689"/>
        <v/>
      </c>
      <c r="AZ422" s="856"/>
      <c r="BA422" s="469">
        <f t="shared" si="690"/>
        <v>0</v>
      </c>
      <c r="BB422" s="469">
        <f t="shared" si="691"/>
        <v>0</v>
      </c>
      <c r="BC422" s="469">
        <f t="shared" si="692"/>
        <v>0</v>
      </c>
      <c r="BD422" s="590">
        <f t="shared" si="693"/>
        <v>0</v>
      </c>
      <c r="BE422" s="484" t="str">
        <f t="shared" si="694"/>
        <v>○</v>
      </c>
      <c r="BF422" s="486">
        <f t="shared" si="695"/>
        <v>0</v>
      </c>
      <c r="BG422" s="482">
        <f t="shared" si="695"/>
        <v>0</v>
      </c>
      <c r="BH422" s="482">
        <f t="shared" si="695"/>
        <v>0</v>
      </c>
      <c r="BI422" s="483">
        <f t="shared" si="696"/>
        <v>0</v>
      </c>
      <c r="BJ422" s="528">
        <f t="shared" si="697"/>
        <v>0</v>
      </c>
      <c r="BK422" s="529">
        <f t="shared" si="697"/>
        <v>0</v>
      </c>
      <c r="BL422" s="529">
        <f t="shared" si="697"/>
        <v>0</v>
      </c>
      <c r="BM422" s="530">
        <f t="shared" si="698"/>
        <v>0</v>
      </c>
      <c r="BN422" s="528">
        <f t="shared" si="699"/>
        <v>0</v>
      </c>
      <c r="BO422" s="529">
        <f t="shared" si="700"/>
        <v>0</v>
      </c>
      <c r="BP422" s="529">
        <f t="shared" si="701"/>
        <v>0</v>
      </c>
      <c r="BQ422" s="530">
        <f t="shared" si="702"/>
        <v>0</v>
      </c>
      <c r="BR422" s="528">
        <f t="shared" si="703"/>
        <v>0</v>
      </c>
      <c r="BS422" s="529">
        <f t="shared" si="703"/>
        <v>0</v>
      </c>
      <c r="BT422" s="529">
        <f t="shared" si="703"/>
        <v>0</v>
      </c>
      <c r="BU422" s="530">
        <f t="shared" si="704"/>
        <v>0</v>
      </c>
      <c r="BV422" s="528">
        <f t="shared" si="705"/>
        <v>0</v>
      </c>
      <c r="BW422" s="529">
        <f t="shared" si="706"/>
        <v>0</v>
      </c>
      <c r="BX422" s="529">
        <f t="shared" si="707"/>
        <v>0</v>
      </c>
      <c r="BY422" s="530">
        <f t="shared" si="708"/>
        <v>0</v>
      </c>
      <c r="BZ422" s="560" t="str">
        <f t="shared" si="709"/>
        <v/>
      </c>
      <c r="CA422" s="184" t="str">
        <f t="shared" si="709"/>
        <v/>
      </c>
      <c r="CB422" s="183" t="str">
        <f t="shared" si="709"/>
        <v/>
      </c>
      <c r="CC422" s="185" t="str">
        <f t="shared" si="710"/>
        <v/>
      </c>
      <c r="CD422" s="184" t="str">
        <f t="shared" si="710"/>
        <v/>
      </c>
      <c r="CE422" s="183" t="str">
        <f t="shared" si="710"/>
        <v/>
      </c>
      <c r="CF422" s="447"/>
      <c r="CG422" s="482" t="str">
        <f t="shared" si="711"/>
        <v>－</v>
      </c>
      <c r="CH422" s="469"/>
      <c r="CI422" s="561"/>
      <c r="CJ422" s="468" t="str">
        <f t="shared" si="712"/>
        <v/>
      </c>
      <c r="CK422" s="469" t="str">
        <f t="shared" si="713"/>
        <v/>
      </c>
      <c r="CL422" s="102" t="str">
        <f t="shared" si="714"/>
        <v/>
      </c>
      <c r="CM422" s="468" t="str">
        <f t="shared" si="715"/>
        <v/>
      </c>
      <c r="CN422" s="469" t="str">
        <f t="shared" si="716"/>
        <v/>
      </c>
      <c r="CO422" s="102" t="str">
        <f t="shared" si="717"/>
        <v/>
      </c>
      <c r="CP422" s="468" t="str">
        <f t="shared" si="718"/>
        <v/>
      </c>
      <c r="CQ422" s="469" t="str">
        <f t="shared" si="718"/>
        <v/>
      </c>
      <c r="CR422" s="102" t="str">
        <f t="shared" si="718"/>
        <v/>
      </c>
      <c r="CS422" s="468" t="str">
        <f t="shared" si="719"/>
        <v/>
      </c>
      <c r="CT422" s="469" t="str">
        <f t="shared" si="720"/>
        <v/>
      </c>
      <c r="CU422" s="469" t="str">
        <f t="shared" si="721"/>
        <v/>
      </c>
      <c r="CV422" s="105" t="str">
        <f t="shared" si="722"/>
        <v/>
      </c>
      <c r="CW422" s="856"/>
      <c r="CX422" s="469">
        <f t="shared" si="723"/>
        <v>0</v>
      </c>
      <c r="CY422" s="469">
        <f t="shared" si="724"/>
        <v>0</v>
      </c>
      <c r="CZ422" s="469">
        <f t="shared" si="725"/>
        <v>0</v>
      </c>
      <c r="DA422" s="590">
        <f t="shared" si="726"/>
        <v>0</v>
      </c>
      <c r="DB422" s="474"/>
      <c r="DC422" s="604">
        <f t="shared" si="727"/>
        <v>0</v>
      </c>
      <c r="DD422" s="184">
        <f t="shared" si="728"/>
        <v>0</v>
      </c>
      <c r="DE422" s="605">
        <f t="shared" si="729"/>
        <v>0</v>
      </c>
      <c r="DF422" s="104" t="str">
        <f t="shared" si="730"/>
        <v/>
      </c>
      <c r="DG422" s="856"/>
      <c r="DH422" s="469">
        <f t="shared" si="731"/>
        <v>0</v>
      </c>
      <c r="DI422" s="469">
        <f t="shared" si="732"/>
        <v>0</v>
      </c>
      <c r="DJ422" s="469">
        <f t="shared" si="733"/>
        <v>0</v>
      </c>
      <c r="DK422" s="590">
        <f t="shared" si="734"/>
        <v>0</v>
      </c>
      <c r="DL422" s="474"/>
      <c r="DM422" s="604">
        <f t="shared" si="735"/>
        <v>0</v>
      </c>
      <c r="DN422" s="184">
        <f t="shared" si="736"/>
        <v>0</v>
      </c>
      <c r="DO422" s="605">
        <f t="shared" si="737"/>
        <v>0</v>
      </c>
      <c r="DP422" s="104" t="str">
        <f t="shared" si="738"/>
        <v/>
      </c>
      <c r="DQ422" s="856"/>
      <c r="DR422" s="469">
        <f t="shared" si="739"/>
        <v>0</v>
      </c>
      <c r="DS422" s="469">
        <f t="shared" si="740"/>
        <v>0</v>
      </c>
      <c r="DT422" s="469">
        <f t="shared" si="741"/>
        <v>0</v>
      </c>
      <c r="DU422" s="101">
        <f t="shared" si="742"/>
        <v>0</v>
      </c>
      <c r="DV422" s="528">
        <f t="shared" si="743"/>
        <v>0</v>
      </c>
      <c r="DW422" s="529">
        <f t="shared" si="743"/>
        <v>0</v>
      </c>
      <c r="DX422" s="529">
        <f t="shared" si="743"/>
        <v>0</v>
      </c>
      <c r="DY422" s="530">
        <f t="shared" si="744"/>
        <v>0</v>
      </c>
      <c r="DZ422" s="528">
        <f t="shared" si="745"/>
        <v>0</v>
      </c>
      <c r="EA422" s="529">
        <f t="shared" si="745"/>
        <v>0</v>
      </c>
      <c r="EB422" s="529">
        <f t="shared" si="745"/>
        <v>0</v>
      </c>
      <c r="EC422" s="530">
        <f t="shared" si="746"/>
        <v>0</v>
      </c>
      <c r="ED422" s="528">
        <f t="shared" si="747"/>
        <v>0</v>
      </c>
      <c r="EE422" s="529">
        <f t="shared" si="747"/>
        <v>0</v>
      </c>
      <c r="EF422" s="529">
        <f t="shared" si="747"/>
        <v>0</v>
      </c>
      <c r="EG422" s="530">
        <f t="shared" si="748"/>
        <v>0</v>
      </c>
      <c r="EH422" s="528">
        <f t="shared" si="749"/>
        <v>0</v>
      </c>
      <c r="EI422" s="529">
        <f t="shared" si="750"/>
        <v>0</v>
      </c>
      <c r="EJ422" s="529">
        <f t="shared" si="751"/>
        <v>0</v>
      </c>
      <c r="EK422" s="530">
        <f t="shared" si="752"/>
        <v>0</v>
      </c>
      <c r="EL422" s="562"/>
      <c r="EM422" s="571">
        <f t="shared" si="753"/>
        <v>0</v>
      </c>
      <c r="EN422" s="572">
        <f t="shared" si="753"/>
        <v>0</v>
      </c>
      <c r="EO422" s="576">
        <f t="shared" si="753"/>
        <v>0</v>
      </c>
      <c r="EP422" s="578">
        <f t="shared" si="754"/>
        <v>0</v>
      </c>
      <c r="EQ422" s="571">
        <f t="shared" si="755"/>
        <v>0</v>
      </c>
      <c r="ER422" s="572">
        <f t="shared" si="755"/>
        <v>0</v>
      </c>
      <c r="ES422" s="573">
        <f t="shared" si="755"/>
        <v>0</v>
      </c>
      <c r="ET422" s="579">
        <f t="shared" si="756"/>
        <v>0</v>
      </c>
      <c r="EU422" s="577">
        <f t="shared" si="757"/>
        <v>0</v>
      </c>
      <c r="EV422" s="521">
        <f t="shared" si="758"/>
        <v>0</v>
      </c>
      <c r="EW422" s="525">
        <f t="shared" si="759"/>
        <v>0</v>
      </c>
      <c r="EX422" s="524">
        <f t="shared" si="760"/>
        <v>0</v>
      </c>
      <c r="EY422" s="509" t="str">
        <f t="shared" si="761"/>
        <v>○</v>
      </c>
      <c r="EZ422" s="486">
        <f t="shared" si="762"/>
        <v>0</v>
      </c>
      <c r="FA422" s="482">
        <f t="shared" si="762"/>
        <v>0</v>
      </c>
      <c r="FB422" s="482">
        <f t="shared" si="762"/>
        <v>0</v>
      </c>
      <c r="FC422" s="536">
        <f t="shared" si="763"/>
        <v>0</v>
      </c>
      <c r="FD422" s="101">
        <f t="shared" si="764"/>
        <v>0</v>
      </c>
      <c r="FE422" s="846">
        <f t="shared" si="765"/>
        <v>0</v>
      </c>
      <c r="FF422" s="847">
        <f t="shared" si="766"/>
        <v>0</v>
      </c>
      <c r="FG422" s="101" t="str">
        <f t="shared" si="767"/>
        <v/>
      </c>
      <c r="FH422" s="185" t="str">
        <f t="shared" si="768"/>
        <v/>
      </c>
      <c r="FI422" s="184" t="str">
        <f t="shared" si="768"/>
        <v/>
      </c>
      <c r="FJ422" s="848" t="str">
        <f t="shared" si="768"/>
        <v/>
      </c>
      <c r="FK422" s="508"/>
      <c r="FL422" s="498"/>
      <c r="FM422" s="499"/>
      <c r="FN422" s="849">
        <f t="shared" si="769"/>
        <v>0</v>
      </c>
      <c r="FO422" s="511" t="str">
        <f t="shared" si="770"/>
        <v/>
      </c>
      <c r="FP422" s="528" t="str">
        <f t="shared" si="771"/>
        <v/>
      </c>
      <c r="FQ422" s="529" t="str">
        <f t="shared" si="772"/>
        <v/>
      </c>
      <c r="FR422" s="529" t="str">
        <f t="shared" si="773"/>
        <v/>
      </c>
      <c r="FS422" s="530">
        <f t="shared" si="774"/>
        <v>0</v>
      </c>
      <c r="FT422" s="510"/>
    </row>
    <row r="423" spans="1:176" s="3" customFormat="1" ht="18" customHeight="1">
      <c r="A423" s="619" t="str">
        <f t="shared" si="667"/>
        <v/>
      </c>
      <c r="B423" s="448">
        <f t="shared" si="775"/>
        <v>0</v>
      </c>
      <c r="C423" s="1114" t="str">
        <f t="shared" si="668"/>
        <v>授業料</v>
      </c>
      <c r="D423" s="1114" t="str">
        <f t="shared" si="669"/>
        <v>入学金</v>
      </c>
      <c r="E423" s="448">
        <f t="shared" si="776"/>
        <v>0</v>
      </c>
      <c r="F423" s="619">
        <f t="shared" si="670"/>
        <v>0</v>
      </c>
      <c r="G423" s="539">
        <f t="shared" si="671"/>
        <v>406</v>
      </c>
      <c r="H423" s="844"/>
      <c r="I423" s="845"/>
      <c r="J423" s="187"/>
      <c r="K423" s="188"/>
      <c r="L423" s="188"/>
      <c r="M423" s="186"/>
      <c r="N423" s="97"/>
      <c r="O423" s="98"/>
      <c r="P423" s="187"/>
      <c r="Q423" s="188"/>
      <c r="R423" s="186"/>
      <c r="S423" s="99"/>
      <c r="T423" s="97"/>
      <c r="U423" s="741"/>
      <c r="V423" s="101" t="str">
        <f>IF(OR($R$5="",$T$5="",$J423="",$O423="",$U423=""),"",IF(ISERROR(VLOOKUP($C423,参照!$P$4:$V$112,5,FALSE)),0,VLOOKUP($C423,参照!$P$4:$V$112,5,FALSE)))</f>
        <v/>
      </c>
      <c r="W423" s="100"/>
      <c r="X423" s="102" t="str">
        <f>IF(OR($R$5="",$T$5="",$J423="",$O423="",$W423=""),"",IF(ISERROR(VLOOKUP($D423,参照!$P$4:$V$112,5,FALSE)),0,VLOOKUP($D423,参照!$P$4:$V$112,5,FALSE)))</f>
        <v/>
      </c>
      <c r="Y423" s="182" t="str">
        <f t="shared" si="672"/>
        <v/>
      </c>
      <c r="Z423" s="182" t="str">
        <f t="shared" si="673"/>
        <v/>
      </c>
      <c r="AA423" s="468"/>
      <c r="AB423" s="536">
        <f t="shared" si="674"/>
        <v>0</v>
      </c>
      <c r="AC423" s="854"/>
      <c r="AD423" s="738">
        <f t="shared" si="675"/>
        <v>0</v>
      </c>
      <c r="AE423" s="103" t="str">
        <f t="shared" si="676"/>
        <v/>
      </c>
      <c r="AF423" s="468" t="str">
        <f t="shared" si="677"/>
        <v/>
      </c>
      <c r="AG423" s="469" t="str">
        <f t="shared" si="678"/>
        <v/>
      </c>
      <c r="AH423" s="102" t="str">
        <f t="shared" si="678"/>
        <v/>
      </c>
      <c r="AI423" s="855"/>
      <c r="AJ423" s="588"/>
      <c r="AK423" s="102" t="str">
        <f t="shared" si="679"/>
        <v/>
      </c>
      <c r="AL423" s="856"/>
      <c r="AM423" s="469">
        <f t="shared" si="680"/>
        <v>0</v>
      </c>
      <c r="AN423" s="469">
        <f t="shared" si="681"/>
        <v>0</v>
      </c>
      <c r="AO423" s="469">
        <f t="shared" si="682"/>
        <v>0</v>
      </c>
      <c r="AP423" s="590">
        <f t="shared" si="683"/>
        <v>0</v>
      </c>
      <c r="AQ423" s="474"/>
      <c r="AR423" s="104" t="str">
        <f t="shared" si="684"/>
        <v/>
      </c>
      <c r="AS423" s="856"/>
      <c r="AT423" s="469">
        <f t="shared" si="685"/>
        <v>0</v>
      </c>
      <c r="AU423" s="469">
        <f t="shared" si="686"/>
        <v>0</v>
      </c>
      <c r="AV423" s="469">
        <f t="shared" si="687"/>
        <v>0</v>
      </c>
      <c r="AW423" s="590">
        <f t="shared" si="688"/>
        <v>0</v>
      </c>
      <c r="AX423" s="474"/>
      <c r="AY423" s="102" t="str">
        <f t="shared" si="689"/>
        <v/>
      </c>
      <c r="AZ423" s="856"/>
      <c r="BA423" s="469">
        <f t="shared" si="690"/>
        <v>0</v>
      </c>
      <c r="BB423" s="469">
        <f t="shared" si="691"/>
        <v>0</v>
      </c>
      <c r="BC423" s="469">
        <f t="shared" si="692"/>
        <v>0</v>
      </c>
      <c r="BD423" s="590">
        <f t="shared" si="693"/>
        <v>0</v>
      </c>
      <c r="BE423" s="484" t="str">
        <f t="shared" si="694"/>
        <v>○</v>
      </c>
      <c r="BF423" s="486">
        <f t="shared" si="695"/>
        <v>0</v>
      </c>
      <c r="BG423" s="482">
        <f t="shared" si="695"/>
        <v>0</v>
      </c>
      <c r="BH423" s="482">
        <f t="shared" si="695"/>
        <v>0</v>
      </c>
      <c r="BI423" s="483">
        <f t="shared" si="696"/>
        <v>0</v>
      </c>
      <c r="BJ423" s="528">
        <f t="shared" si="697"/>
        <v>0</v>
      </c>
      <c r="BK423" s="529">
        <f t="shared" si="697"/>
        <v>0</v>
      </c>
      <c r="BL423" s="529">
        <f t="shared" si="697"/>
        <v>0</v>
      </c>
      <c r="BM423" s="530">
        <f t="shared" si="698"/>
        <v>0</v>
      </c>
      <c r="BN423" s="528">
        <f t="shared" si="699"/>
        <v>0</v>
      </c>
      <c r="BO423" s="529">
        <f t="shared" si="700"/>
        <v>0</v>
      </c>
      <c r="BP423" s="529">
        <f t="shared" si="701"/>
        <v>0</v>
      </c>
      <c r="BQ423" s="530">
        <f t="shared" si="702"/>
        <v>0</v>
      </c>
      <c r="BR423" s="528">
        <f t="shared" si="703"/>
        <v>0</v>
      </c>
      <c r="BS423" s="529">
        <f t="shared" si="703"/>
        <v>0</v>
      </c>
      <c r="BT423" s="529">
        <f t="shared" si="703"/>
        <v>0</v>
      </c>
      <c r="BU423" s="530">
        <f t="shared" si="704"/>
        <v>0</v>
      </c>
      <c r="BV423" s="528">
        <f t="shared" si="705"/>
        <v>0</v>
      </c>
      <c r="BW423" s="529">
        <f t="shared" si="706"/>
        <v>0</v>
      </c>
      <c r="BX423" s="529">
        <f t="shared" si="707"/>
        <v>0</v>
      </c>
      <c r="BY423" s="530">
        <f t="shared" si="708"/>
        <v>0</v>
      </c>
      <c r="BZ423" s="560" t="str">
        <f t="shared" si="709"/>
        <v/>
      </c>
      <c r="CA423" s="184" t="str">
        <f t="shared" si="709"/>
        <v/>
      </c>
      <c r="CB423" s="183" t="str">
        <f t="shared" si="709"/>
        <v/>
      </c>
      <c r="CC423" s="185" t="str">
        <f t="shared" si="710"/>
        <v/>
      </c>
      <c r="CD423" s="184" t="str">
        <f t="shared" si="710"/>
        <v/>
      </c>
      <c r="CE423" s="183" t="str">
        <f t="shared" si="710"/>
        <v/>
      </c>
      <c r="CF423" s="447"/>
      <c r="CG423" s="482" t="str">
        <f t="shared" si="711"/>
        <v>－</v>
      </c>
      <c r="CH423" s="469"/>
      <c r="CI423" s="561"/>
      <c r="CJ423" s="468" t="str">
        <f t="shared" si="712"/>
        <v/>
      </c>
      <c r="CK423" s="469" t="str">
        <f t="shared" si="713"/>
        <v/>
      </c>
      <c r="CL423" s="102" t="str">
        <f t="shared" si="714"/>
        <v/>
      </c>
      <c r="CM423" s="468" t="str">
        <f t="shared" si="715"/>
        <v/>
      </c>
      <c r="CN423" s="469" t="str">
        <f t="shared" si="716"/>
        <v/>
      </c>
      <c r="CO423" s="102" t="str">
        <f t="shared" si="717"/>
        <v/>
      </c>
      <c r="CP423" s="468" t="str">
        <f t="shared" si="718"/>
        <v/>
      </c>
      <c r="CQ423" s="469" t="str">
        <f t="shared" si="718"/>
        <v/>
      </c>
      <c r="CR423" s="102" t="str">
        <f t="shared" si="718"/>
        <v/>
      </c>
      <c r="CS423" s="468" t="str">
        <f t="shared" si="719"/>
        <v/>
      </c>
      <c r="CT423" s="469" t="str">
        <f t="shared" si="720"/>
        <v/>
      </c>
      <c r="CU423" s="469" t="str">
        <f t="shared" si="721"/>
        <v/>
      </c>
      <c r="CV423" s="105" t="str">
        <f t="shared" si="722"/>
        <v/>
      </c>
      <c r="CW423" s="856"/>
      <c r="CX423" s="469">
        <f t="shared" si="723"/>
        <v>0</v>
      </c>
      <c r="CY423" s="469">
        <f t="shared" si="724"/>
        <v>0</v>
      </c>
      <c r="CZ423" s="469">
        <f t="shared" si="725"/>
        <v>0</v>
      </c>
      <c r="DA423" s="590">
        <f t="shared" si="726"/>
        <v>0</v>
      </c>
      <c r="DB423" s="474"/>
      <c r="DC423" s="604">
        <f t="shared" si="727"/>
        <v>0</v>
      </c>
      <c r="DD423" s="184">
        <f t="shared" si="728"/>
        <v>0</v>
      </c>
      <c r="DE423" s="605">
        <f t="shared" si="729"/>
        <v>0</v>
      </c>
      <c r="DF423" s="104" t="str">
        <f t="shared" si="730"/>
        <v/>
      </c>
      <c r="DG423" s="856"/>
      <c r="DH423" s="469">
        <f t="shared" si="731"/>
        <v>0</v>
      </c>
      <c r="DI423" s="469">
        <f t="shared" si="732"/>
        <v>0</v>
      </c>
      <c r="DJ423" s="469">
        <f t="shared" si="733"/>
        <v>0</v>
      </c>
      <c r="DK423" s="590">
        <f t="shared" si="734"/>
        <v>0</v>
      </c>
      <c r="DL423" s="474"/>
      <c r="DM423" s="604">
        <f t="shared" si="735"/>
        <v>0</v>
      </c>
      <c r="DN423" s="184">
        <f t="shared" si="736"/>
        <v>0</v>
      </c>
      <c r="DO423" s="605">
        <f t="shared" si="737"/>
        <v>0</v>
      </c>
      <c r="DP423" s="104" t="str">
        <f t="shared" si="738"/>
        <v/>
      </c>
      <c r="DQ423" s="856"/>
      <c r="DR423" s="469">
        <f t="shared" si="739"/>
        <v>0</v>
      </c>
      <c r="DS423" s="469">
        <f t="shared" si="740"/>
        <v>0</v>
      </c>
      <c r="DT423" s="469">
        <f t="shared" si="741"/>
        <v>0</v>
      </c>
      <c r="DU423" s="101">
        <f t="shared" si="742"/>
        <v>0</v>
      </c>
      <c r="DV423" s="528">
        <f t="shared" si="743"/>
        <v>0</v>
      </c>
      <c r="DW423" s="529">
        <f t="shared" si="743"/>
        <v>0</v>
      </c>
      <c r="DX423" s="529">
        <f t="shared" si="743"/>
        <v>0</v>
      </c>
      <c r="DY423" s="530">
        <f t="shared" si="744"/>
        <v>0</v>
      </c>
      <c r="DZ423" s="528">
        <f t="shared" si="745"/>
        <v>0</v>
      </c>
      <c r="EA423" s="529">
        <f t="shared" si="745"/>
        <v>0</v>
      </c>
      <c r="EB423" s="529">
        <f t="shared" si="745"/>
        <v>0</v>
      </c>
      <c r="EC423" s="530">
        <f t="shared" si="746"/>
        <v>0</v>
      </c>
      <c r="ED423" s="528">
        <f t="shared" si="747"/>
        <v>0</v>
      </c>
      <c r="EE423" s="529">
        <f t="shared" si="747"/>
        <v>0</v>
      </c>
      <c r="EF423" s="529">
        <f t="shared" si="747"/>
        <v>0</v>
      </c>
      <c r="EG423" s="530">
        <f t="shared" si="748"/>
        <v>0</v>
      </c>
      <c r="EH423" s="528">
        <f t="shared" si="749"/>
        <v>0</v>
      </c>
      <c r="EI423" s="529">
        <f t="shared" si="750"/>
        <v>0</v>
      </c>
      <c r="EJ423" s="529">
        <f t="shared" si="751"/>
        <v>0</v>
      </c>
      <c r="EK423" s="530">
        <f t="shared" si="752"/>
        <v>0</v>
      </c>
      <c r="EL423" s="562"/>
      <c r="EM423" s="571">
        <f t="shared" si="753"/>
        <v>0</v>
      </c>
      <c r="EN423" s="572">
        <f t="shared" si="753"/>
        <v>0</v>
      </c>
      <c r="EO423" s="576">
        <f t="shared" si="753"/>
        <v>0</v>
      </c>
      <c r="EP423" s="578">
        <f t="shared" si="754"/>
        <v>0</v>
      </c>
      <c r="EQ423" s="571">
        <f t="shared" si="755"/>
        <v>0</v>
      </c>
      <c r="ER423" s="572">
        <f t="shared" si="755"/>
        <v>0</v>
      </c>
      <c r="ES423" s="573">
        <f t="shared" si="755"/>
        <v>0</v>
      </c>
      <c r="ET423" s="579">
        <f t="shared" si="756"/>
        <v>0</v>
      </c>
      <c r="EU423" s="577">
        <f t="shared" si="757"/>
        <v>0</v>
      </c>
      <c r="EV423" s="521">
        <f t="shared" si="758"/>
        <v>0</v>
      </c>
      <c r="EW423" s="525">
        <f t="shared" si="759"/>
        <v>0</v>
      </c>
      <c r="EX423" s="524">
        <f t="shared" si="760"/>
        <v>0</v>
      </c>
      <c r="EY423" s="509" t="str">
        <f t="shared" si="761"/>
        <v>○</v>
      </c>
      <c r="EZ423" s="486">
        <f t="shared" si="762"/>
        <v>0</v>
      </c>
      <c r="FA423" s="482">
        <f t="shared" si="762"/>
        <v>0</v>
      </c>
      <c r="FB423" s="482">
        <f t="shared" si="762"/>
        <v>0</v>
      </c>
      <c r="FC423" s="536">
        <f t="shared" si="763"/>
        <v>0</v>
      </c>
      <c r="FD423" s="101">
        <f t="shared" si="764"/>
        <v>0</v>
      </c>
      <c r="FE423" s="846">
        <f t="shared" si="765"/>
        <v>0</v>
      </c>
      <c r="FF423" s="847">
        <f t="shared" si="766"/>
        <v>0</v>
      </c>
      <c r="FG423" s="101" t="str">
        <f t="shared" si="767"/>
        <v/>
      </c>
      <c r="FH423" s="185" t="str">
        <f t="shared" si="768"/>
        <v/>
      </c>
      <c r="FI423" s="184" t="str">
        <f t="shared" si="768"/>
        <v/>
      </c>
      <c r="FJ423" s="848" t="str">
        <f t="shared" si="768"/>
        <v/>
      </c>
      <c r="FK423" s="508"/>
      <c r="FL423" s="498"/>
      <c r="FM423" s="499"/>
      <c r="FN423" s="849">
        <f t="shared" si="769"/>
        <v>0</v>
      </c>
      <c r="FO423" s="511" t="str">
        <f t="shared" si="770"/>
        <v/>
      </c>
      <c r="FP423" s="528" t="str">
        <f t="shared" si="771"/>
        <v/>
      </c>
      <c r="FQ423" s="529" t="str">
        <f t="shared" si="772"/>
        <v/>
      </c>
      <c r="FR423" s="529" t="str">
        <f t="shared" si="773"/>
        <v/>
      </c>
      <c r="FS423" s="530">
        <f t="shared" si="774"/>
        <v>0</v>
      </c>
      <c r="FT423" s="510"/>
    </row>
    <row r="424" spans="1:176" s="3" customFormat="1" ht="18" customHeight="1">
      <c r="A424" s="619" t="str">
        <f t="shared" si="667"/>
        <v/>
      </c>
      <c r="B424" s="448">
        <f t="shared" si="775"/>
        <v>0</v>
      </c>
      <c r="C424" s="1114" t="str">
        <f t="shared" si="668"/>
        <v>授業料</v>
      </c>
      <c r="D424" s="1114" t="str">
        <f t="shared" si="669"/>
        <v>入学金</v>
      </c>
      <c r="E424" s="448">
        <f t="shared" si="776"/>
        <v>0</v>
      </c>
      <c r="F424" s="619">
        <f t="shared" si="670"/>
        <v>0</v>
      </c>
      <c r="G424" s="539">
        <f t="shared" si="671"/>
        <v>407</v>
      </c>
      <c r="H424" s="844"/>
      <c r="I424" s="845"/>
      <c r="J424" s="187"/>
      <c r="K424" s="188"/>
      <c r="L424" s="188"/>
      <c r="M424" s="186"/>
      <c r="N424" s="97"/>
      <c r="O424" s="98"/>
      <c r="P424" s="187"/>
      <c r="Q424" s="188"/>
      <c r="R424" s="186"/>
      <c r="S424" s="99"/>
      <c r="T424" s="97"/>
      <c r="U424" s="741"/>
      <c r="V424" s="101" t="str">
        <f>IF(OR($R$5="",$T$5="",$J424="",$O424="",$U424=""),"",IF(ISERROR(VLOOKUP($C424,参照!$P$4:$V$112,5,FALSE)),0,VLOOKUP($C424,参照!$P$4:$V$112,5,FALSE)))</f>
        <v/>
      </c>
      <c r="W424" s="100"/>
      <c r="X424" s="102" t="str">
        <f>IF(OR($R$5="",$T$5="",$J424="",$O424="",$W424=""),"",IF(ISERROR(VLOOKUP($D424,参照!$P$4:$V$112,5,FALSE)),0,VLOOKUP($D424,参照!$P$4:$V$112,5,FALSE)))</f>
        <v/>
      </c>
      <c r="Y424" s="182" t="str">
        <f t="shared" si="672"/>
        <v/>
      </c>
      <c r="Z424" s="182" t="str">
        <f t="shared" si="673"/>
        <v/>
      </c>
      <c r="AA424" s="468"/>
      <c r="AB424" s="536">
        <f t="shared" si="674"/>
        <v>0</v>
      </c>
      <c r="AC424" s="854"/>
      <c r="AD424" s="738">
        <f t="shared" si="675"/>
        <v>0</v>
      </c>
      <c r="AE424" s="103" t="str">
        <f t="shared" si="676"/>
        <v/>
      </c>
      <c r="AF424" s="468" t="str">
        <f t="shared" si="677"/>
        <v/>
      </c>
      <c r="AG424" s="469" t="str">
        <f t="shared" si="678"/>
        <v/>
      </c>
      <c r="AH424" s="102" t="str">
        <f t="shared" si="678"/>
        <v/>
      </c>
      <c r="AI424" s="855"/>
      <c r="AJ424" s="588"/>
      <c r="AK424" s="102" t="str">
        <f t="shared" si="679"/>
        <v/>
      </c>
      <c r="AL424" s="856"/>
      <c r="AM424" s="469">
        <f t="shared" si="680"/>
        <v>0</v>
      </c>
      <c r="AN424" s="469">
        <f t="shared" si="681"/>
        <v>0</v>
      </c>
      <c r="AO424" s="469">
        <f t="shared" si="682"/>
        <v>0</v>
      </c>
      <c r="AP424" s="590">
        <f t="shared" si="683"/>
        <v>0</v>
      </c>
      <c r="AQ424" s="474"/>
      <c r="AR424" s="104" t="str">
        <f t="shared" si="684"/>
        <v/>
      </c>
      <c r="AS424" s="856"/>
      <c r="AT424" s="469">
        <f t="shared" si="685"/>
        <v>0</v>
      </c>
      <c r="AU424" s="469">
        <f t="shared" si="686"/>
        <v>0</v>
      </c>
      <c r="AV424" s="469">
        <f t="shared" si="687"/>
        <v>0</v>
      </c>
      <c r="AW424" s="590">
        <f t="shared" si="688"/>
        <v>0</v>
      </c>
      <c r="AX424" s="474"/>
      <c r="AY424" s="102" t="str">
        <f t="shared" si="689"/>
        <v/>
      </c>
      <c r="AZ424" s="856"/>
      <c r="BA424" s="469">
        <f t="shared" si="690"/>
        <v>0</v>
      </c>
      <c r="BB424" s="469">
        <f t="shared" si="691"/>
        <v>0</v>
      </c>
      <c r="BC424" s="469">
        <f t="shared" si="692"/>
        <v>0</v>
      </c>
      <c r="BD424" s="590">
        <f t="shared" si="693"/>
        <v>0</v>
      </c>
      <c r="BE424" s="484" t="str">
        <f t="shared" si="694"/>
        <v>○</v>
      </c>
      <c r="BF424" s="486">
        <f t="shared" si="695"/>
        <v>0</v>
      </c>
      <c r="BG424" s="482">
        <f t="shared" si="695"/>
        <v>0</v>
      </c>
      <c r="BH424" s="482">
        <f t="shared" si="695"/>
        <v>0</v>
      </c>
      <c r="BI424" s="483">
        <f t="shared" si="696"/>
        <v>0</v>
      </c>
      <c r="BJ424" s="528">
        <f t="shared" si="697"/>
        <v>0</v>
      </c>
      <c r="BK424" s="529">
        <f t="shared" si="697"/>
        <v>0</v>
      </c>
      <c r="BL424" s="529">
        <f t="shared" si="697"/>
        <v>0</v>
      </c>
      <c r="BM424" s="530">
        <f t="shared" si="698"/>
        <v>0</v>
      </c>
      <c r="BN424" s="528">
        <f t="shared" si="699"/>
        <v>0</v>
      </c>
      <c r="BO424" s="529">
        <f t="shared" si="700"/>
        <v>0</v>
      </c>
      <c r="BP424" s="529">
        <f t="shared" si="701"/>
        <v>0</v>
      </c>
      <c r="BQ424" s="530">
        <f t="shared" si="702"/>
        <v>0</v>
      </c>
      <c r="BR424" s="528">
        <f t="shared" si="703"/>
        <v>0</v>
      </c>
      <c r="BS424" s="529">
        <f t="shared" si="703"/>
        <v>0</v>
      </c>
      <c r="BT424" s="529">
        <f t="shared" si="703"/>
        <v>0</v>
      </c>
      <c r="BU424" s="530">
        <f t="shared" si="704"/>
        <v>0</v>
      </c>
      <c r="BV424" s="528">
        <f t="shared" si="705"/>
        <v>0</v>
      </c>
      <c r="BW424" s="529">
        <f t="shared" si="706"/>
        <v>0</v>
      </c>
      <c r="BX424" s="529">
        <f t="shared" si="707"/>
        <v>0</v>
      </c>
      <c r="BY424" s="530">
        <f t="shared" si="708"/>
        <v>0</v>
      </c>
      <c r="BZ424" s="560" t="str">
        <f t="shared" si="709"/>
        <v/>
      </c>
      <c r="CA424" s="184" t="str">
        <f t="shared" si="709"/>
        <v/>
      </c>
      <c r="CB424" s="183" t="str">
        <f t="shared" si="709"/>
        <v/>
      </c>
      <c r="CC424" s="185" t="str">
        <f t="shared" si="710"/>
        <v/>
      </c>
      <c r="CD424" s="184" t="str">
        <f t="shared" si="710"/>
        <v/>
      </c>
      <c r="CE424" s="183" t="str">
        <f t="shared" si="710"/>
        <v/>
      </c>
      <c r="CF424" s="447"/>
      <c r="CG424" s="482" t="str">
        <f t="shared" si="711"/>
        <v>－</v>
      </c>
      <c r="CH424" s="469"/>
      <c r="CI424" s="561"/>
      <c r="CJ424" s="468" t="str">
        <f t="shared" si="712"/>
        <v/>
      </c>
      <c r="CK424" s="469" t="str">
        <f t="shared" si="713"/>
        <v/>
      </c>
      <c r="CL424" s="102" t="str">
        <f t="shared" si="714"/>
        <v/>
      </c>
      <c r="CM424" s="468" t="str">
        <f t="shared" si="715"/>
        <v/>
      </c>
      <c r="CN424" s="469" t="str">
        <f t="shared" si="716"/>
        <v/>
      </c>
      <c r="CO424" s="102" t="str">
        <f t="shared" si="717"/>
        <v/>
      </c>
      <c r="CP424" s="468" t="str">
        <f t="shared" si="718"/>
        <v/>
      </c>
      <c r="CQ424" s="469" t="str">
        <f t="shared" si="718"/>
        <v/>
      </c>
      <c r="CR424" s="102" t="str">
        <f t="shared" si="718"/>
        <v/>
      </c>
      <c r="CS424" s="468" t="str">
        <f t="shared" si="719"/>
        <v/>
      </c>
      <c r="CT424" s="469" t="str">
        <f t="shared" si="720"/>
        <v/>
      </c>
      <c r="CU424" s="469" t="str">
        <f t="shared" si="721"/>
        <v/>
      </c>
      <c r="CV424" s="105" t="str">
        <f t="shared" si="722"/>
        <v/>
      </c>
      <c r="CW424" s="856"/>
      <c r="CX424" s="469">
        <f t="shared" si="723"/>
        <v>0</v>
      </c>
      <c r="CY424" s="469">
        <f t="shared" si="724"/>
        <v>0</v>
      </c>
      <c r="CZ424" s="469">
        <f t="shared" si="725"/>
        <v>0</v>
      </c>
      <c r="DA424" s="590">
        <f t="shared" si="726"/>
        <v>0</v>
      </c>
      <c r="DB424" s="474"/>
      <c r="DC424" s="604">
        <f t="shared" si="727"/>
        <v>0</v>
      </c>
      <c r="DD424" s="184">
        <f t="shared" si="728"/>
        <v>0</v>
      </c>
      <c r="DE424" s="605">
        <f t="shared" si="729"/>
        <v>0</v>
      </c>
      <c r="DF424" s="104" t="str">
        <f t="shared" si="730"/>
        <v/>
      </c>
      <c r="DG424" s="856"/>
      <c r="DH424" s="469">
        <f t="shared" si="731"/>
        <v>0</v>
      </c>
      <c r="DI424" s="469">
        <f t="shared" si="732"/>
        <v>0</v>
      </c>
      <c r="DJ424" s="469">
        <f t="shared" si="733"/>
        <v>0</v>
      </c>
      <c r="DK424" s="590">
        <f t="shared" si="734"/>
        <v>0</v>
      </c>
      <c r="DL424" s="474"/>
      <c r="DM424" s="604">
        <f t="shared" si="735"/>
        <v>0</v>
      </c>
      <c r="DN424" s="184">
        <f t="shared" si="736"/>
        <v>0</v>
      </c>
      <c r="DO424" s="605">
        <f t="shared" si="737"/>
        <v>0</v>
      </c>
      <c r="DP424" s="104" t="str">
        <f t="shared" si="738"/>
        <v/>
      </c>
      <c r="DQ424" s="856"/>
      <c r="DR424" s="469">
        <f t="shared" si="739"/>
        <v>0</v>
      </c>
      <c r="DS424" s="469">
        <f t="shared" si="740"/>
        <v>0</v>
      </c>
      <c r="DT424" s="469">
        <f t="shared" si="741"/>
        <v>0</v>
      </c>
      <c r="DU424" s="101">
        <f t="shared" si="742"/>
        <v>0</v>
      </c>
      <c r="DV424" s="528">
        <f t="shared" si="743"/>
        <v>0</v>
      </c>
      <c r="DW424" s="529">
        <f t="shared" si="743"/>
        <v>0</v>
      </c>
      <c r="DX424" s="529">
        <f t="shared" si="743"/>
        <v>0</v>
      </c>
      <c r="DY424" s="530">
        <f t="shared" si="744"/>
        <v>0</v>
      </c>
      <c r="DZ424" s="528">
        <f t="shared" si="745"/>
        <v>0</v>
      </c>
      <c r="EA424" s="529">
        <f t="shared" si="745"/>
        <v>0</v>
      </c>
      <c r="EB424" s="529">
        <f t="shared" si="745"/>
        <v>0</v>
      </c>
      <c r="EC424" s="530">
        <f t="shared" si="746"/>
        <v>0</v>
      </c>
      <c r="ED424" s="528">
        <f t="shared" si="747"/>
        <v>0</v>
      </c>
      <c r="EE424" s="529">
        <f t="shared" si="747"/>
        <v>0</v>
      </c>
      <c r="EF424" s="529">
        <f t="shared" si="747"/>
        <v>0</v>
      </c>
      <c r="EG424" s="530">
        <f t="shared" si="748"/>
        <v>0</v>
      </c>
      <c r="EH424" s="528">
        <f t="shared" si="749"/>
        <v>0</v>
      </c>
      <c r="EI424" s="529">
        <f t="shared" si="750"/>
        <v>0</v>
      </c>
      <c r="EJ424" s="529">
        <f t="shared" si="751"/>
        <v>0</v>
      </c>
      <c r="EK424" s="530">
        <f t="shared" si="752"/>
        <v>0</v>
      </c>
      <c r="EL424" s="562"/>
      <c r="EM424" s="571">
        <f t="shared" si="753"/>
        <v>0</v>
      </c>
      <c r="EN424" s="572">
        <f t="shared" si="753"/>
        <v>0</v>
      </c>
      <c r="EO424" s="576">
        <f t="shared" si="753"/>
        <v>0</v>
      </c>
      <c r="EP424" s="578">
        <f t="shared" si="754"/>
        <v>0</v>
      </c>
      <c r="EQ424" s="571">
        <f t="shared" si="755"/>
        <v>0</v>
      </c>
      <c r="ER424" s="572">
        <f t="shared" si="755"/>
        <v>0</v>
      </c>
      <c r="ES424" s="573">
        <f t="shared" si="755"/>
        <v>0</v>
      </c>
      <c r="ET424" s="579">
        <f t="shared" si="756"/>
        <v>0</v>
      </c>
      <c r="EU424" s="577">
        <f t="shared" si="757"/>
        <v>0</v>
      </c>
      <c r="EV424" s="521">
        <f t="shared" si="758"/>
        <v>0</v>
      </c>
      <c r="EW424" s="525">
        <f t="shared" si="759"/>
        <v>0</v>
      </c>
      <c r="EX424" s="524">
        <f t="shared" si="760"/>
        <v>0</v>
      </c>
      <c r="EY424" s="509" t="str">
        <f t="shared" si="761"/>
        <v>○</v>
      </c>
      <c r="EZ424" s="486">
        <f t="shared" si="762"/>
        <v>0</v>
      </c>
      <c r="FA424" s="482">
        <f t="shared" si="762"/>
        <v>0</v>
      </c>
      <c r="FB424" s="482">
        <f t="shared" si="762"/>
        <v>0</v>
      </c>
      <c r="FC424" s="536">
        <f t="shared" si="763"/>
        <v>0</v>
      </c>
      <c r="FD424" s="101">
        <f t="shared" si="764"/>
        <v>0</v>
      </c>
      <c r="FE424" s="846">
        <f t="shared" si="765"/>
        <v>0</v>
      </c>
      <c r="FF424" s="847">
        <f t="shared" si="766"/>
        <v>0</v>
      </c>
      <c r="FG424" s="101" t="str">
        <f t="shared" si="767"/>
        <v/>
      </c>
      <c r="FH424" s="185" t="str">
        <f t="shared" si="768"/>
        <v/>
      </c>
      <c r="FI424" s="184" t="str">
        <f t="shared" si="768"/>
        <v/>
      </c>
      <c r="FJ424" s="848" t="str">
        <f t="shared" si="768"/>
        <v/>
      </c>
      <c r="FK424" s="508"/>
      <c r="FL424" s="498"/>
      <c r="FM424" s="499"/>
      <c r="FN424" s="849">
        <f t="shared" si="769"/>
        <v>0</v>
      </c>
      <c r="FO424" s="511" t="str">
        <f t="shared" si="770"/>
        <v/>
      </c>
      <c r="FP424" s="528" t="str">
        <f t="shared" si="771"/>
        <v/>
      </c>
      <c r="FQ424" s="529" t="str">
        <f t="shared" si="772"/>
        <v/>
      </c>
      <c r="FR424" s="529" t="str">
        <f t="shared" si="773"/>
        <v/>
      </c>
      <c r="FS424" s="530">
        <f t="shared" si="774"/>
        <v>0</v>
      </c>
      <c r="FT424" s="510"/>
    </row>
    <row r="425" spans="1:176" s="3" customFormat="1" ht="18" customHeight="1">
      <c r="A425" s="619" t="str">
        <f t="shared" si="667"/>
        <v/>
      </c>
      <c r="B425" s="448">
        <f t="shared" si="775"/>
        <v>0</v>
      </c>
      <c r="C425" s="1114" t="str">
        <f t="shared" si="668"/>
        <v>授業料</v>
      </c>
      <c r="D425" s="1114" t="str">
        <f t="shared" si="669"/>
        <v>入学金</v>
      </c>
      <c r="E425" s="448">
        <f t="shared" si="776"/>
        <v>0</v>
      </c>
      <c r="F425" s="619">
        <f t="shared" si="670"/>
        <v>0</v>
      </c>
      <c r="G425" s="539">
        <f t="shared" si="671"/>
        <v>408</v>
      </c>
      <c r="H425" s="844"/>
      <c r="I425" s="845"/>
      <c r="J425" s="187"/>
      <c r="K425" s="188"/>
      <c r="L425" s="188"/>
      <c r="M425" s="186"/>
      <c r="N425" s="97"/>
      <c r="O425" s="98"/>
      <c r="P425" s="187"/>
      <c r="Q425" s="188"/>
      <c r="R425" s="186"/>
      <c r="S425" s="99"/>
      <c r="T425" s="97"/>
      <c r="U425" s="741"/>
      <c r="V425" s="101" t="str">
        <f>IF(OR($R$5="",$T$5="",$J425="",$O425="",$U425=""),"",IF(ISERROR(VLOOKUP($C425,参照!$P$4:$V$112,5,FALSE)),0,VLOOKUP($C425,参照!$P$4:$V$112,5,FALSE)))</f>
        <v/>
      </c>
      <c r="W425" s="100"/>
      <c r="X425" s="102" t="str">
        <f>IF(OR($R$5="",$T$5="",$J425="",$O425="",$W425=""),"",IF(ISERROR(VLOOKUP($D425,参照!$P$4:$V$112,5,FALSE)),0,VLOOKUP($D425,参照!$P$4:$V$112,5,FALSE)))</f>
        <v/>
      </c>
      <c r="Y425" s="182" t="str">
        <f t="shared" si="672"/>
        <v/>
      </c>
      <c r="Z425" s="182" t="str">
        <f t="shared" si="673"/>
        <v/>
      </c>
      <c r="AA425" s="468"/>
      <c r="AB425" s="536">
        <f t="shared" si="674"/>
        <v>0</v>
      </c>
      <c r="AC425" s="854"/>
      <c r="AD425" s="738">
        <f t="shared" si="675"/>
        <v>0</v>
      </c>
      <c r="AE425" s="103" t="str">
        <f t="shared" si="676"/>
        <v/>
      </c>
      <c r="AF425" s="468" t="str">
        <f t="shared" si="677"/>
        <v/>
      </c>
      <c r="AG425" s="469" t="str">
        <f t="shared" si="678"/>
        <v/>
      </c>
      <c r="AH425" s="102" t="str">
        <f t="shared" si="678"/>
        <v/>
      </c>
      <c r="AI425" s="855"/>
      <c r="AJ425" s="588"/>
      <c r="AK425" s="102" t="str">
        <f t="shared" si="679"/>
        <v/>
      </c>
      <c r="AL425" s="856"/>
      <c r="AM425" s="469">
        <f t="shared" si="680"/>
        <v>0</v>
      </c>
      <c r="AN425" s="469">
        <f t="shared" si="681"/>
        <v>0</v>
      </c>
      <c r="AO425" s="469">
        <f t="shared" si="682"/>
        <v>0</v>
      </c>
      <c r="AP425" s="590">
        <f t="shared" si="683"/>
        <v>0</v>
      </c>
      <c r="AQ425" s="474"/>
      <c r="AR425" s="104" t="str">
        <f t="shared" si="684"/>
        <v/>
      </c>
      <c r="AS425" s="856"/>
      <c r="AT425" s="469">
        <f t="shared" si="685"/>
        <v>0</v>
      </c>
      <c r="AU425" s="469">
        <f t="shared" si="686"/>
        <v>0</v>
      </c>
      <c r="AV425" s="469">
        <f t="shared" si="687"/>
        <v>0</v>
      </c>
      <c r="AW425" s="590">
        <f t="shared" si="688"/>
        <v>0</v>
      </c>
      <c r="AX425" s="474"/>
      <c r="AY425" s="102" t="str">
        <f t="shared" si="689"/>
        <v/>
      </c>
      <c r="AZ425" s="856"/>
      <c r="BA425" s="469">
        <f t="shared" si="690"/>
        <v>0</v>
      </c>
      <c r="BB425" s="469">
        <f t="shared" si="691"/>
        <v>0</v>
      </c>
      <c r="BC425" s="469">
        <f t="shared" si="692"/>
        <v>0</v>
      </c>
      <c r="BD425" s="590">
        <f t="shared" si="693"/>
        <v>0</v>
      </c>
      <c r="BE425" s="484" t="str">
        <f t="shared" si="694"/>
        <v>○</v>
      </c>
      <c r="BF425" s="486">
        <f t="shared" si="695"/>
        <v>0</v>
      </c>
      <c r="BG425" s="482">
        <f t="shared" si="695"/>
        <v>0</v>
      </c>
      <c r="BH425" s="482">
        <f t="shared" si="695"/>
        <v>0</v>
      </c>
      <c r="BI425" s="483">
        <f t="shared" si="696"/>
        <v>0</v>
      </c>
      <c r="BJ425" s="528">
        <f t="shared" si="697"/>
        <v>0</v>
      </c>
      <c r="BK425" s="529">
        <f t="shared" si="697"/>
        <v>0</v>
      </c>
      <c r="BL425" s="529">
        <f t="shared" si="697"/>
        <v>0</v>
      </c>
      <c r="BM425" s="530">
        <f t="shared" si="698"/>
        <v>0</v>
      </c>
      <c r="BN425" s="528">
        <f t="shared" si="699"/>
        <v>0</v>
      </c>
      <c r="BO425" s="529">
        <f t="shared" si="700"/>
        <v>0</v>
      </c>
      <c r="BP425" s="529">
        <f t="shared" si="701"/>
        <v>0</v>
      </c>
      <c r="BQ425" s="530">
        <f t="shared" si="702"/>
        <v>0</v>
      </c>
      <c r="BR425" s="528">
        <f t="shared" si="703"/>
        <v>0</v>
      </c>
      <c r="BS425" s="529">
        <f t="shared" si="703"/>
        <v>0</v>
      </c>
      <c r="BT425" s="529">
        <f t="shared" si="703"/>
        <v>0</v>
      </c>
      <c r="BU425" s="530">
        <f t="shared" si="704"/>
        <v>0</v>
      </c>
      <c r="BV425" s="528">
        <f t="shared" si="705"/>
        <v>0</v>
      </c>
      <c r="BW425" s="529">
        <f t="shared" si="706"/>
        <v>0</v>
      </c>
      <c r="BX425" s="529">
        <f t="shared" si="707"/>
        <v>0</v>
      </c>
      <c r="BY425" s="530">
        <f t="shared" si="708"/>
        <v>0</v>
      </c>
      <c r="BZ425" s="560" t="str">
        <f t="shared" si="709"/>
        <v/>
      </c>
      <c r="CA425" s="184" t="str">
        <f t="shared" si="709"/>
        <v/>
      </c>
      <c r="CB425" s="183" t="str">
        <f t="shared" si="709"/>
        <v/>
      </c>
      <c r="CC425" s="185" t="str">
        <f t="shared" si="710"/>
        <v/>
      </c>
      <c r="CD425" s="184" t="str">
        <f t="shared" si="710"/>
        <v/>
      </c>
      <c r="CE425" s="183" t="str">
        <f t="shared" si="710"/>
        <v/>
      </c>
      <c r="CF425" s="447"/>
      <c r="CG425" s="482" t="str">
        <f t="shared" si="711"/>
        <v>－</v>
      </c>
      <c r="CH425" s="469"/>
      <c r="CI425" s="561"/>
      <c r="CJ425" s="468" t="str">
        <f t="shared" si="712"/>
        <v/>
      </c>
      <c r="CK425" s="469" t="str">
        <f t="shared" si="713"/>
        <v/>
      </c>
      <c r="CL425" s="102" t="str">
        <f t="shared" si="714"/>
        <v/>
      </c>
      <c r="CM425" s="468" t="str">
        <f t="shared" si="715"/>
        <v/>
      </c>
      <c r="CN425" s="469" t="str">
        <f t="shared" si="716"/>
        <v/>
      </c>
      <c r="CO425" s="102" t="str">
        <f t="shared" si="717"/>
        <v/>
      </c>
      <c r="CP425" s="468" t="str">
        <f t="shared" si="718"/>
        <v/>
      </c>
      <c r="CQ425" s="469" t="str">
        <f t="shared" si="718"/>
        <v/>
      </c>
      <c r="CR425" s="102" t="str">
        <f t="shared" si="718"/>
        <v/>
      </c>
      <c r="CS425" s="468" t="str">
        <f t="shared" si="719"/>
        <v/>
      </c>
      <c r="CT425" s="469" t="str">
        <f t="shared" si="720"/>
        <v/>
      </c>
      <c r="CU425" s="469" t="str">
        <f t="shared" si="721"/>
        <v/>
      </c>
      <c r="CV425" s="105" t="str">
        <f t="shared" si="722"/>
        <v/>
      </c>
      <c r="CW425" s="856"/>
      <c r="CX425" s="469">
        <f t="shared" si="723"/>
        <v>0</v>
      </c>
      <c r="CY425" s="469">
        <f t="shared" si="724"/>
        <v>0</v>
      </c>
      <c r="CZ425" s="469">
        <f t="shared" si="725"/>
        <v>0</v>
      </c>
      <c r="DA425" s="590">
        <f t="shared" si="726"/>
        <v>0</v>
      </c>
      <c r="DB425" s="474"/>
      <c r="DC425" s="604">
        <f t="shared" si="727"/>
        <v>0</v>
      </c>
      <c r="DD425" s="184">
        <f t="shared" si="728"/>
        <v>0</v>
      </c>
      <c r="DE425" s="605">
        <f t="shared" si="729"/>
        <v>0</v>
      </c>
      <c r="DF425" s="104" t="str">
        <f t="shared" si="730"/>
        <v/>
      </c>
      <c r="DG425" s="856"/>
      <c r="DH425" s="469">
        <f t="shared" si="731"/>
        <v>0</v>
      </c>
      <c r="DI425" s="469">
        <f t="shared" si="732"/>
        <v>0</v>
      </c>
      <c r="DJ425" s="469">
        <f t="shared" si="733"/>
        <v>0</v>
      </c>
      <c r="DK425" s="590">
        <f t="shared" si="734"/>
        <v>0</v>
      </c>
      <c r="DL425" s="474"/>
      <c r="DM425" s="604">
        <f t="shared" si="735"/>
        <v>0</v>
      </c>
      <c r="DN425" s="184">
        <f t="shared" si="736"/>
        <v>0</v>
      </c>
      <c r="DO425" s="605">
        <f t="shared" si="737"/>
        <v>0</v>
      </c>
      <c r="DP425" s="104" t="str">
        <f t="shared" si="738"/>
        <v/>
      </c>
      <c r="DQ425" s="856"/>
      <c r="DR425" s="469">
        <f t="shared" si="739"/>
        <v>0</v>
      </c>
      <c r="DS425" s="469">
        <f t="shared" si="740"/>
        <v>0</v>
      </c>
      <c r="DT425" s="469">
        <f t="shared" si="741"/>
        <v>0</v>
      </c>
      <c r="DU425" s="101">
        <f t="shared" si="742"/>
        <v>0</v>
      </c>
      <c r="DV425" s="528">
        <f t="shared" si="743"/>
        <v>0</v>
      </c>
      <c r="DW425" s="529">
        <f t="shared" si="743"/>
        <v>0</v>
      </c>
      <c r="DX425" s="529">
        <f t="shared" si="743"/>
        <v>0</v>
      </c>
      <c r="DY425" s="530">
        <f t="shared" si="744"/>
        <v>0</v>
      </c>
      <c r="DZ425" s="528">
        <f t="shared" si="745"/>
        <v>0</v>
      </c>
      <c r="EA425" s="529">
        <f t="shared" si="745"/>
        <v>0</v>
      </c>
      <c r="EB425" s="529">
        <f t="shared" si="745"/>
        <v>0</v>
      </c>
      <c r="EC425" s="530">
        <f t="shared" si="746"/>
        <v>0</v>
      </c>
      <c r="ED425" s="528">
        <f t="shared" si="747"/>
        <v>0</v>
      </c>
      <c r="EE425" s="529">
        <f t="shared" si="747"/>
        <v>0</v>
      </c>
      <c r="EF425" s="529">
        <f t="shared" si="747"/>
        <v>0</v>
      </c>
      <c r="EG425" s="530">
        <f t="shared" si="748"/>
        <v>0</v>
      </c>
      <c r="EH425" s="528">
        <f t="shared" si="749"/>
        <v>0</v>
      </c>
      <c r="EI425" s="529">
        <f t="shared" si="750"/>
        <v>0</v>
      </c>
      <c r="EJ425" s="529">
        <f t="shared" si="751"/>
        <v>0</v>
      </c>
      <c r="EK425" s="530">
        <f t="shared" si="752"/>
        <v>0</v>
      </c>
      <c r="EL425" s="562"/>
      <c r="EM425" s="571">
        <f t="shared" si="753"/>
        <v>0</v>
      </c>
      <c r="EN425" s="572">
        <f t="shared" si="753"/>
        <v>0</v>
      </c>
      <c r="EO425" s="576">
        <f t="shared" si="753"/>
        <v>0</v>
      </c>
      <c r="EP425" s="578">
        <f t="shared" si="754"/>
        <v>0</v>
      </c>
      <c r="EQ425" s="571">
        <f t="shared" si="755"/>
        <v>0</v>
      </c>
      <c r="ER425" s="572">
        <f t="shared" si="755"/>
        <v>0</v>
      </c>
      <c r="ES425" s="573">
        <f t="shared" si="755"/>
        <v>0</v>
      </c>
      <c r="ET425" s="579">
        <f t="shared" si="756"/>
        <v>0</v>
      </c>
      <c r="EU425" s="577">
        <f t="shared" si="757"/>
        <v>0</v>
      </c>
      <c r="EV425" s="521">
        <f t="shared" si="758"/>
        <v>0</v>
      </c>
      <c r="EW425" s="525">
        <f t="shared" si="759"/>
        <v>0</v>
      </c>
      <c r="EX425" s="524">
        <f t="shared" si="760"/>
        <v>0</v>
      </c>
      <c r="EY425" s="509" t="str">
        <f t="shared" si="761"/>
        <v>○</v>
      </c>
      <c r="EZ425" s="486">
        <f t="shared" si="762"/>
        <v>0</v>
      </c>
      <c r="FA425" s="482">
        <f t="shared" si="762"/>
        <v>0</v>
      </c>
      <c r="FB425" s="482">
        <f t="shared" si="762"/>
        <v>0</v>
      </c>
      <c r="FC425" s="536">
        <f t="shared" si="763"/>
        <v>0</v>
      </c>
      <c r="FD425" s="101">
        <f t="shared" si="764"/>
        <v>0</v>
      </c>
      <c r="FE425" s="846">
        <f t="shared" si="765"/>
        <v>0</v>
      </c>
      <c r="FF425" s="847">
        <f t="shared" si="766"/>
        <v>0</v>
      </c>
      <c r="FG425" s="101" t="str">
        <f t="shared" si="767"/>
        <v/>
      </c>
      <c r="FH425" s="185" t="str">
        <f t="shared" si="768"/>
        <v/>
      </c>
      <c r="FI425" s="184" t="str">
        <f t="shared" si="768"/>
        <v/>
      </c>
      <c r="FJ425" s="848" t="str">
        <f t="shared" si="768"/>
        <v/>
      </c>
      <c r="FK425" s="508"/>
      <c r="FL425" s="498"/>
      <c r="FM425" s="499"/>
      <c r="FN425" s="849">
        <f t="shared" si="769"/>
        <v>0</v>
      </c>
      <c r="FO425" s="511" t="str">
        <f t="shared" si="770"/>
        <v/>
      </c>
      <c r="FP425" s="528" t="str">
        <f t="shared" si="771"/>
        <v/>
      </c>
      <c r="FQ425" s="529" t="str">
        <f t="shared" si="772"/>
        <v/>
      </c>
      <c r="FR425" s="529" t="str">
        <f t="shared" si="773"/>
        <v/>
      </c>
      <c r="FS425" s="530">
        <f t="shared" si="774"/>
        <v>0</v>
      </c>
      <c r="FT425" s="510"/>
    </row>
    <row r="426" spans="1:176" s="3" customFormat="1" ht="18" customHeight="1">
      <c r="A426" s="619" t="str">
        <f t="shared" si="667"/>
        <v/>
      </c>
      <c r="B426" s="448">
        <f t="shared" si="775"/>
        <v>0</v>
      </c>
      <c r="C426" s="1114" t="str">
        <f t="shared" si="668"/>
        <v>授業料</v>
      </c>
      <c r="D426" s="1114" t="str">
        <f t="shared" si="669"/>
        <v>入学金</v>
      </c>
      <c r="E426" s="448">
        <f t="shared" si="776"/>
        <v>0</v>
      </c>
      <c r="F426" s="619">
        <f t="shared" si="670"/>
        <v>0</v>
      </c>
      <c r="G426" s="539">
        <f t="shared" si="671"/>
        <v>409</v>
      </c>
      <c r="H426" s="844"/>
      <c r="I426" s="845"/>
      <c r="J426" s="187"/>
      <c r="K426" s="188"/>
      <c r="L426" s="188"/>
      <c r="M426" s="186"/>
      <c r="N426" s="97"/>
      <c r="O426" s="98"/>
      <c r="P426" s="187"/>
      <c r="Q426" s="188"/>
      <c r="R426" s="186"/>
      <c r="S426" s="99"/>
      <c r="T426" s="97"/>
      <c r="U426" s="741"/>
      <c r="V426" s="101" t="str">
        <f>IF(OR($R$5="",$T$5="",$J426="",$O426="",$U426=""),"",IF(ISERROR(VLOOKUP($C426,参照!$P$4:$V$112,5,FALSE)),0,VLOOKUP($C426,参照!$P$4:$V$112,5,FALSE)))</f>
        <v/>
      </c>
      <c r="W426" s="100"/>
      <c r="X426" s="102" t="str">
        <f>IF(OR($R$5="",$T$5="",$J426="",$O426="",$W426=""),"",IF(ISERROR(VLOOKUP($D426,参照!$P$4:$V$112,5,FALSE)),0,VLOOKUP($D426,参照!$P$4:$V$112,5,FALSE)))</f>
        <v/>
      </c>
      <c r="Y426" s="182" t="str">
        <f t="shared" si="672"/>
        <v/>
      </c>
      <c r="Z426" s="182" t="str">
        <f t="shared" si="673"/>
        <v/>
      </c>
      <c r="AA426" s="468"/>
      <c r="AB426" s="536">
        <f t="shared" si="674"/>
        <v>0</v>
      </c>
      <c r="AC426" s="854"/>
      <c r="AD426" s="738">
        <f t="shared" si="675"/>
        <v>0</v>
      </c>
      <c r="AE426" s="103" t="str">
        <f t="shared" si="676"/>
        <v/>
      </c>
      <c r="AF426" s="468" t="str">
        <f t="shared" si="677"/>
        <v/>
      </c>
      <c r="AG426" s="469" t="str">
        <f t="shared" si="678"/>
        <v/>
      </c>
      <c r="AH426" s="102" t="str">
        <f t="shared" si="678"/>
        <v/>
      </c>
      <c r="AI426" s="855"/>
      <c r="AJ426" s="588"/>
      <c r="AK426" s="102" t="str">
        <f t="shared" si="679"/>
        <v/>
      </c>
      <c r="AL426" s="856"/>
      <c r="AM426" s="469">
        <f t="shared" si="680"/>
        <v>0</v>
      </c>
      <c r="AN426" s="469">
        <f t="shared" si="681"/>
        <v>0</v>
      </c>
      <c r="AO426" s="469">
        <f t="shared" si="682"/>
        <v>0</v>
      </c>
      <c r="AP426" s="590">
        <f t="shared" si="683"/>
        <v>0</v>
      </c>
      <c r="AQ426" s="474"/>
      <c r="AR426" s="104" t="str">
        <f t="shared" si="684"/>
        <v/>
      </c>
      <c r="AS426" s="856"/>
      <c r="AT426" s="469">
        <f t="shared" si="685"/>
        <v>0</v>
      </c>
      <c r="AU426" s="469">
        <f t="shared" si="686"/>
        <v>0</v>
      </c>
      <c r="AV426" s="469">
        <f t="shared" si="687"/>
        <v>0</v>
      </c>
      <c r="AW426" s="590">
        <f t="shared" si="688"/>
        <v>0</v>
      </c>
      <c r="AX426" s="474"/>
      <c r="AY426" s="102" t="str">
        <f t="shared" si="689"/>
        <v/>
      </c>
      <c r="AZ426" s="856"/>
      <c r="BA426" s="469">
        <f t="shared" si="690"/>
        <v>0</v>
      </c>
      <c r="BB426" s="469">
        <f t="shared" si="691"/>
        <v>0</v>
      </c>
      <c r="BC426" s="469">
        <f t="shared" si="692"/>
        <v>0</v>
      </c>
      <c r="BD426" s="590">
        <f t="shared" si="693"/>
        <v>0</v>
      </c>
      <c r="BE426" s="484" t="str">
        <f t="shared" si="694"/>
        <v>○</v>
      </c>
      <c r="BF426" s="486">
        <f t="shared" si="695"/>
        <v>0</v>
      </c>
      <c r="BG426" s="482">
        <f t="shared" si="695"/>
        <v>0</v>
      </c>
      <c r="BH426" s="482">
        <f t="shared" si="695"/>
        <v>0</v>
      </c>
      <c r="BI426" s="483">
        <f t="shared" si="696"/>
        <v>0</v>
      </c>
      <c r="BJ426" s="528">
        <f t="shared" si="697"/>
        <v>0</v>
      </c>
      <c r="BK426" s="529">
        <f t="shared" si="697"/>
        <v>0</v>
      </c>
      <c r="BL426" s="529">
        <f t="shared" si="697"/>
        <v>0</v>
      </c>
      <c r="BM426" s="530">
        <f t="shared" si="698"/>
        <v>0</v>
      </c>
      <c r="BN426" s="528">
        <f t="shared" si="699"/>
        <v>0</v>
      </c>
      <c r="BO426" s="529">
        <f t="shared" si="700"/>
        <v>0</v>
      </c>
      <c r="BP426" s="529">
        <f t="shared" si="701"/>
        <v>0</v>
      </c>
      <c r="BQ426" s="530">
        <f t="shared" si="702"/>
        <v>0</v>
      </c>
      <c r="BR426" s="528">
        <f t="shared" si="703"/>
        <v>0</v>
      </c>
      <c r="BS426" s="529">
        <f t="shared" si="703"/>
        <v>0</v>
      </c>
      <c r="BT426" s="529">
        <f t="shared" si="703"/>
        <v>0</v>
      </c>
      <c r="BU426" s="530">
        <f t="shared" si="704"/>
        <v>0</v>
      </c>
      <c r="BV426" s="528">
        <f t="shared" si="705"/>
        <v>0</v>
      </c>
      <c r="BW426" s="529">
        <f t="shared" si="706"/>
        <v>0</v>
      </c>
      <c r="BX426" s="529">
        <f t="shared" si="707"/>
        <v>0</v>
      </c>
      <c r="BY426" s="530">
        <f t="shared" si="708"/>
        <v>0</v>
      </c>
      <c r="BZ426" s="560" t="str">
        <f t="shared" si="709"/>
        <v/>
      </c>
      <c r="CA426" s="184" t="str">
        <f t="shared" si="709"/>
        <v/>
      </c>
      <c r="CB426" s="183" t="str">
        <f t="shared" si="709"/>
        <v/>
      </c>
      <c r="CC426" s="185" t="str">
        <f t="shared" si="710"/>
        <v/>
      </c>
      <c r="CD426" s="184" t="str">
        <f t="shared" si="710"/>
        <v/>
      </c>
      <c r="CE426" s="183" t="str">
        <f t="shared" si="710"/>
        <v/>
      </c>
      <c r="CF426" s="447"/>
      <c r="CG426" s="482" t="str">
        <f t="shared" si="711"/>
        <v>－</v>
      </c>
      <c r="CH426" s="469"/>
      <c r="CI426" s="561"/>
      <c r="CJ426" s="468" t="str">
        <f t="shared" si="712"/>
        <v/>
      </c>
      <c r="CK426" s="469" t="str">
        <f t="shared" si="713"/>
        <v/>
      </c>
      <c r="CL426" s="102" t="str">
        <f t="shared" si="714"/>
        <v/>
      </c>
      <c r="CM426" s="468" t="str">
        <f t="shared" si="715"/>
        <v/>
      </c>
      <c r="CN426" s="469" t="str">
        <f t="shared" si="716"/>
        <v/>
      </c>
      <c r="CO426" s="102" t="str">
        <f t="shared" si="717"/>
        <v/>
      </c>
      <c r="CP426" s="468" t="str">
        <f t="shared" si="718"/>
        <v/>
      </c>
      <c r="CQ426" s="469" t="str">
        <f t="shared" si="718"/>
        <v/>
      </c>
      <c r="CR426" s="102" t="str">
        <f t="shared" si="718"/>
        <v/>
      </c>
      <c r="CS426" s="468" t="str">
        <f t="shared" si="719"/>
        <v/>
      </c>
      <c r="CT426" s="469" t="str">
        <f t="shared" si="720"/>
        <v/>
      </c>
      <c r="CU426" s="469" t="str">
        <f t="shared" si="721"/>
        <v/>
      </c>
      <c r="CV426" s="105" t="str">
        <f t="shared" si="722"/>
        <v/>
      </c>
      <c r="CW426" s="856"/>
      <c r="CX426" s="469">
        <f t="shared" si="723"/>
        <v>0</v>
      </c>
      <c r="CY426" s="469">
        <f t="shared" si="724"/>
        <v>0</v>
      </c>
      <c r="CZ426" s="469">
        <f t="shared" si="725"/>
        <v>0</v>
      </c>
      <c r="DA426" s="590">
        <f t="shared" si="726"/>
        <v>0</v>
      </c>
      <c r="DB426" s="474"/>
      <c r="DC426" s="604">
        <f t="shared" si="727"/>
        <v>0</v>
      </c>
      <c r="DD426" s="184">
        <f t="shared" si="728"/>
        <v>0</v>
      </c>
      <c r="DE426" s="605">
        <f t="shared" si="729"/>
        <v>0</v>
      </c>
      <c r="DF426" s="104" t="str">
        <f t="shared" si="730"/>
        <v/>
      </c>
      <c r="DG426" s="856"/>
      <c r="DH426" s="469">
        <f t="shared" si="731"/>
        <v>0</v>
      </c>
      <c r="DI426" s="469">
        <f t="shared" si="732"/>
        <v>0</v>
      </c>
      <c r="DJ426" s="469">
        <f t="shared" si="733"/>
        <v>0</v>
      </c>
      <c r="DK426" s="590">
        <f t="shared" si="734"/>
        <v>0</v>
      </c>
      <c r="DL426" s="474"/>
      <c r="DM426" s="604">
        <f t="shared" si="735"/>
        <v>0</v>
      </c>
      <c r="DN426" s="184">
        <f t="shared" si="736"/>
        <v>0</v>
      </c>
      <c r="DO426" s="605">
        <f t="shared" si="737"/>
        <v>0</v>
      </c>
      <c r="DP426" s="104" t="str">
        <f t="shared" si="738"/>
        <v/>
      </c>
      <c r="DQ426" s="856"/>
      <c r="DR426" s="469">
        <f t="shared" si="739"/>
        <v>0</v>
      </c>
      <c r="DS426" s="469">
        <f t="shared" si="740"/>
        <v>0</v>
      </c>
      <c r="DT426" s="469">
        <f t="shared" si="741"/>
        <v>0</v>
      </c>
      <c r="DU426" s="101">
        <f t="shared" si="742"/>
        <v>0</v>
      </c>
      <c r="DV426" s="528">
        <f t="shared" si="743"/>
        <v>0</v>
      </c>
      <c r="DW426" s="529">
        <f t="shared" si="743"/>
        <v>0</v>
      </c>
      <c r="DX426" s="529">
        <f t="shared" si="743"/>
        <v>0</v>
      </c>
      <c r="DY426" s="530">
        <f t="shared" si="744"/>
        <v>0</v>
      </c>
      <c r="DZ426" s="528">
        <f t="shared" si="745"/>
        <v>0</v>
      </c>
      <c r="EA426" s="529">
        <f t="shared" si="745"/>
        <v>0</v>
      </c>
      <c r="EB426" s="529">
        <f t="shared" si="745"/>
        <v>0</v>
      </c>
      <c r="EC426" s="530">
        <f t="shared" si="746"/>
        <v>0</v>
      </c>
      <c r="ED426" s="528">
        <f t="shared" si="747"/>
        <v>0</v>
      </c>
      <c r="EE426" s="529">
        <f t="shared" si="747"/>
        <v>0</v>
      </c>
      <c r="EF426" s="529">
        <f t="shared" si="747"/>
        <v>0</v>
      </c>
      <c r="EG426" s="530">
        <f t="shared" si="748"/>
        <v>0</v>
      </c>
      <c r="EH426" s="528">
        <f t="shared" si="749"/>
        <v>0</v>
      </c>
      <c r="EI426" s="529">
        <f t="shared" si="750"/>
        <v>0</v>
      </c>
      <c r="EJ426" s="529">
        <f t="shared" si="751"/>
        <v>0</v>
      </c>
      <c r="EK426" s="530">
        <f t="shared" si="752"/>
        <v>0</v>
      </c>
      <c r="EL426" s="562"/>
      <c r="EM426" s="571">
        <f t="shared" si="753"/>
        <v>0</v>
      </c>
      <c r="EN426" s="572">
        <f t="shared" si="753"/>
        <v>0</v>
      </c>
      <c r="EO426" s="576">
        <f t="shared" si="753"/>
        <v>0</v>
      </c>
      <c r="EP426" s="578">
        <f t="shared" si="754"/>
        <v>0</v>
      </c>
      <c r="EQ426" s="571">
        <f t="shared" si="755"/>
        <v>0</v>
      </c>
      <c r="ER426" s="572">
        <f t="shared" si="755"/>
        <v>0</v>
      </c>
      <c r="ES426" s="573">
        <f t="shared" si="755"/>
        <v>0</v>
      </c>
      <c r="ET426" s="579">
        <f t="shared" si="756"/>
        <v>0</v>
      </c>
      <c r="EU426" s="577">
        <f t="shared" si="757"/>
        <v>0</v>
      </c>
      <c r="EV426" s="521">
        <f t="shared" si="758"/>
        <v>0</v>
      </c>
      <c r="EW426" s="525">
        <f t="shared" si="759"/>
        <v>0</v>
      </c>
      <c r="EX426" s="524">
        <f t="shared" si="760"/>
        <v>0</v>
      </c>
      <c r="EY426" s="509" t="str">
        <f t="shared" si="761"/>
        <v>○</v>
      </c>
      <c r="EZ426" s="486">
        <f t="shared" si="762"/>
        <v>0</v>
      </c>
      <c r="FA426" s="482">
        <f t="shared" si="762"/>
        <v>0</v>
      </c>
      <c r="FB426" s="482">
        <f t="shared" si="762"/>
        <v>0</v>
      </c>
      <c r="FC426" s="536">
        <f t="shared" si="763"/>
        <v>0</v>
      </c>
      <c r="FD426" s="101">
        <f t="shared" si="764"/>
        <v>0</v>
      </c>
      <c r="FE426" s="846">
        <f t="shared" si="765"/>
        <v>0</v>
      </c>
      <c r="FF426" s="847">
        <f t="shared" si="766"/>
        <v>0</v>
      </c>
      <c r="FG426" s="101" t="str">
        <f t="shared" si="767"/>
        <v/>
      </c>
      <c r="FH426" s="185" t="str">
        <f t="shared" si="768"/>
        <v/>
      </c>
      <c r="FI426" s="184" t="str">
        <f t="shared" si="768"/>
        <v/>
      </c>
      <c r="FJ426" s="848" t="str">
        <f t="shared" si="768"/>
        <v/>
      </c>
      <c r="FK426" s="508"/>
      <c r="FL426" s="498"/>
      <c r="FM426" s="499"/>
      <c r="FN426" s="849">
        <f t="shared" si="769"/>
        <v>0</v>
      </c>
      <c r="FO426" s="511" t="str">
        <f t="shared" si="770"/>
        <v/>
      </c>
      <c r="FP426" s="528" t="str">
        <f t="shared" si="771"/>
        <v/>
      </c>
      <c r="FQ426" s="529" t="str">
        <f t="shared" si="772"/>
        <v/>
      </c>
      <c r="FR426" s="529" t="str">
        <f t="shared" si="773"/>
        <v/>
      </c>
      <c r="FS426" s="530">
        <f t="shared" si="774"/>
        <v>0</v>
      </c>
      <c r="FT426" s="510"/>
    </row>
    <row r="427" spans="1:176" s="3" customFormat="1" ht="18" customHeight="1">
      <c r="A427" s="619" t="str">
        <f t="shared" si="667"/>
        <v/>
      </c>
      <c r="B427" s="448">
        <f t="shared" si="775"/>
        <v>0</v>
      </c>
      <c r="C427" s="1114" t="str">
        <f t="shared" si="668"/>
        <v>授業料</v>
      </c>
      <c r="D427" s="1114" t="str">
        <f t="shared" si="669"/>
        <v>入学金</v>
      </c>
      <c r="E427" s="448">
        <f t="shared" si="776"/>
        <v>0</v>
      </c>
      <c r="F427" s="619">
        <f t="shared" si="670"/>
        <v>0</v>
      </c>
      <c r="G427" s="539">
        <f t="shared" si="671"/>
        <v>410</v>
      </c>
      <c r="H427" s="844"/>
      <c r="I427" s="845"/>
      <c r="J427" s="187"/>
      <c r="K427" s="188"/>
      <c r="L427" s="188"/>
      <c r="M427" s="186"/>
      <c r="N427" s="97"/>
      <c r="O427" s="98"/>
      <c r="P427" s="187"/>
      <c r="Q427" s="188"/>
      <c r="R427" s="186"/>
      <c r="S427" s="99"/>
      <c r="T427" s="97"/>
      <c r="U427" s="741"/>
      <c r="V427" s="101" t="str">
        <f>IF(OR($R$5="",$T$5="",$J427="",$O427="",$U427=""),"",IF(ISERROR(VLOOKUP($C427,参照!$P$4:$V$112,5,FALSE)),0,VLOOKUP($C427,参照!$P$4:$V$112,5,FALSE)))</f>
        <v/>
      </c>
      <c r="W427" s="100"/>
      <c r="X427" s="102" t="str">
        <f>IF(OR($R$5="",$T$5="",$J427="",$O427="",$W427=""),"",IF(ISERROR(VLOOKUP($D427,参照!$P$4:$V$112,5,FALSE)),0,VLOOKUP($D427,参照!$P$4:$V$112,5,FALSE)))</f>
        <v/>
      </c>
      <c r="Y427" s="182" t="str">
        <f t="shared" si="672"/>
        <v/>
      </c>
      <c r="Z427" s="182" t="str">
        <f t="shared" si="673"/>
        <v/>
      </c>
      <c r="AA427" s="468"/>
      <c r="AB427" s="536">
        <f t="shared" si="674"/>
        <v>0</v>
      </c>
      <c r="AC427" s="854"/>
      <c r="AD427" s="738">
        <f t="shared" si="675"/>
        <v>0</v>
      </c>
      <c r="AE427" s="103" t="str">
        <f t="shared" si="676"/>
        <v/>
      </c>
      <c r="AF427" s="468" t="str">
        <f t="shared" si="677"/>
        <v/>
      </c>
      <c r="AG427" s="469" t="str">
        <f t="shared" si="678"/>
        <v/>
      </c>
      <c r="AH427" s="102" t="str">
        <f t="shared" si="678"/>
        <v/>
      </c>
      <c r="AI427" s="855"/>
      <c r="AJ427" s="588"/>
      <c r="AK427" s="102" t="str">
        <f t="shared" si="679"/>
        <v/>
      </c>
      <c r="AL427" s="856"/>
      <c r="AM427" s="469">
        <f t="shared" si="680"/>
        <v>0</v>
      </c>
      <c r="AN427" s="469">
        <f t="shared" si="681"/>
        <v>0</v>
      </c>
      <c r="AO427" s="469">
        <f t="shared" si="682"/>
        <v>0</v>
      </c>
      <c r="AP427" s="590">
        <f t="shared" si="683"/>
        <v>0</v>
      </c>
      <c r="AQ427" s="474"/>
      <c r="AR427" s="104" t="str">
        <f t="shared" si="684"/>
        <v/>
      </c>
      <c r="AS427" s="856"/>
      <c r="AT427" s="469">
        <f t="shared" si="685"/>
        <v>0</v>
      </c>
      <c r="AU427" s="469">
        <f t="shared" si="686"/>
        <v>0</v>
      </c>
      <c r="AV427" s="469">
        <f t="shared" si="687"/>
        <v>0</v>
      </c>
      <c r="AW427" s="590">
        <f t="shared" si="688"/>
        <v>0</v>
      </c>
      <c r="AX427" s="474"/>
      <c r="AY427" s="102" t="str">
        <f t="shared" si="689"/>
        <v/>
      </c>
      <c r="AZ427" s="856"/>
      <c r="BA427" s="469">
        <f t="shared" si="690"/>
        <v>0</v>
      </c>
      <c r="BB427" s="469">
        <f t="shared" si="691"/>
        <v>0</v>
      </c>
      <c r="BC427" s="469">
        <f t="shared" si="692"/>
        <v>0</v>
      </c>
      <c r="BD427" s="590">
        <f t="shared" si="693"/>
        <v>0</v>
      </c>
      <c r="BE427" s="484" t="str">
        <f t="shared" si="694"/>
        <v>○</v>
      </c>
      <c r="BF427" s="486">
        <f t="shared" si="695"/>
        <v>0</v>
      </c>
      <c r="BG427" s="482">
        <f t="shared" si="695"/>
        <v>0</v>
      </c>
      <c r="BH427" s="482">
        <f t="shared" si="695"/>
        <v>0</v>
      </c>
      <c r="BI427" s="483">
        <f t="shared" si="696"/>
        <v>0</v>
      </c>
      <c r="BJ427" s="528">
        <f t="shared" si="697"/>
        <v>0</v>
      </c>
      <c r="BK427" s="529">
        <f t="shared" si="697"/>
        <v>0</v>
      </c>
      <c r="BL427" s="529">
        <f t="shared" si="697"/>
        <v>0</v>
      </c>
      <c r="BM427" s="530">
        <f t="shared" si="698"/>
        <v>0</v>
      </c>
      <c r="BN427" s="528">
        <f t="shared" si="699"/>
        <v>0</v>
      </c>
      <c r="BO427" s="529">
        <f t="shared" si="700"/>
        <v>0</v>
      </c>
      <c r="BP427" s="529">
        <f t="shared" si="701"/>
        <v>0</v>
      </c>
      <c r="BQ427" s="530">
        <f t="shared" si="702"/>
        <v>0</v>
      </c>
      <c r="BR427" s="528">
        <f t="shared" si="703"/>
        <v>0</v>
      </c>
      <c r="BS427" s="529">
        <f t="shared" si="703"/>
        <v>0</v>
      </c>
      <c r="BT427" s="529">
        <f t="shared" si="703"/>
        <v>0</v>
      </c>
      <c r="BU427" s="530">
        <f t="shared" si="704"/>
        <v>0</v>
      </c>
      <c r="BV427" s="528">
        <f t="shared" si="705"/>
        <v>0</v>
      </c>
      <c r="BW427" s="529">
        <f t="shared" si="706"/>
        <v>0</v>
      </c>
      <c r="BX427" s="529">
        <f t="shared" si="707"/>
        <v>0</v>
      </c>
      <c r="BY427" s="530">
        <f t="shared" si="708"/>
        <v>0</v>
      </c>
      <c r="BZ427" s="560" t="str">
        <f t="shared" si="709"/>
        <v/>
      </c>
      <c r="CA427" s="184" t="str">
        <f t="shared" si="709"/>
        <v/>
      </c>
      <c r="CB427" s="183" t="str">
        <f t="shared" si="709"/>
        <v/>
      </c>
      <c r="CC427" s="185" t="str">
        <f t="shared" si="710"/>
        <v/>
      </c>
      <c r="CD427" s="184" t="str">
        <f t="shared" si="710"/>
        <v/>
      </c>
      <c r="CE427" s="183" t="str">
        <f t="shared" si="710"/>
        <v/>
      </c>
      <c r="CF427" s="447"/>
      <c r="CG427" s="482" t="str">
        <f t="shared" si="711"/>
        <v>－</v>
      </c>
      <c r="CH427" s="469"/>
      <c r="CI427" s="561"/>
      <c r="CJ427" s="468" t="str">
        <f t="shared" si="712"/>
        <v/>
      </c>
      <c r="CK427" s="469" t="str">
        <f t="shared" si="713"/>
        <v/>
      </c>
      <c r="CL427" s="102" t="str">
        <f t="shared" si="714"/>
        <v/>
      </c>
      <c r="CM427" s="468" t="str">
        <f t="shared" si="715"/>
        <v/>
      </c>
      <c r="CN427" s="469" t="str">
        <f t="shared" si="716"/>
        <v/>
      </c>
      <c r="CO427" s="102" t="str">
        <f t="shared" si="717"/>
        <v/>
      </c>
      <c r="CP427" s="468" t="str">
        <f t="shared" si="718"/>
        <v/>
      </c>
      <c r="CQ427" s="469" t="str">
        <f t="shared" si="718"/>
        <v/>
      </c>
      <c r="CR427" s="102" t="str">
        <f t="shared" si="718"/>
        <v/>
      </c>
      <c r="CS427" s="468" t="str">
        <f t="shared" si="719"/>
        <v/>
      </c>
      <c r="CT427" s="469" t="str">
        <f t="shared" si="720"/>
        <v/>
      </c>
      <c r="CU427" s="469" t="str">
        <f t="shared" si="721"/>
        <v/>
      </c>
      <c r="CV427" s="105" t="str">
        <f t="shared" si="722"/>
        <v/>
      </c>
      <c r="CW427" s="856"/>
      <c r="CX427" s="469">
        <f t="shared" si="723"/>
        <v>0</v>
      </c>
      <c r="CY427" s="469">
        <f t="shared" si="724"/>
        <v>0</v>
      </c>
      <c r="CZ427" s="469">
        <f t="shared" si="725"/>
        <v>0</v>
      </c>
      <c r="DA427" s="590">
        <f t="shared" si="726"/>
        <v>0</v>
      </c>
      <c r="DB427" s="474"/>
      <c r="DC427" s="604">
        <f t="shared" si="727"/>
        <v>0</v>
      </c>
      <c r="DD427" s="184">
        <f t="shared" si="728"/>
        <v>0</v>
      </c>
      <c r="DE427" s="605">
        <f t="shared" si="729"/>
        <v>0</v>
      </c>
      <c r="DF427" s="104" t="str">
        <f t="shared" si="730"/>
        <v/>
      </c>
      <c r="DG427" s="856"/>
      <c r="DH427" s="469">
        <f t="shared" si="731"/>
        <v>0</v>
      </c>
      <c r="DI427" s="469">
        <f t="shared" si="732"/>
        <v>0</v>
      </c>
      <c r="DJ427" s="469">
        <f t="shared" si="733"/>
        <v>0</v>
      </c>
      <c r="DK427" s="590">
        <f t="shared" si="734"/>
        <v>0</v>
      </c>
      <c r="DL427" s="474"/>
      <c r="DM427" s="604">
        <f t="shared" si="735"/>
        <v>0</v>
      </c>
      <c r="DN427" s="184">
        <f t="shared" si="736"/>
        <v>0</v>
      </c>
      <c r="DO427" s="605">
        <f t="shared" si="737"/>
        <v>0</v>
      </c>
      <c r="DP427" s="104" t="str">
        <f t="shared" si="738"/>
        <v/>
      </c>
      <c r="DQ427" s="856"/>
      <c r="DR427" s="469">
        <f t="shared" si="739"/>
        <v>0</v>
      </c>
      <c r="DS427" s="469">
        <f t="shared" si="740"/>
        <v>0</v>
      </c>
      <c r="DT427" s="469">
        <f t="shared" si="741"/>
        <v>0</v>
      </c>
      <c r="DU427" s="101">
        <f t="shared" si="742"/>
        <v>0</v>
      </c>
      <c r="DV427" s="528">
        <f t="shared" si="743"/>
        <v>0</v>
      </c>
      <c r="DW427" s="529">
        <f t="shared" si="743"/>
        <v>0</v>
      </c>
      <c r="DX427" s="529">
        <f t="shared" si="743"/>
        <v>0</v>
      </c>
      <c r="DY427" s="530">
        <f t="shared" si="744"/>
        <v>0</v>
      </c>
      <c r="DZ427" s="528">
        <f t="shared" si="745"/>
        <v>0</v>
      </c>
      <c r="EA427" s="529">
        <f t="shared" si="745"/>
        <v>0</v>
      </c>
      <c r="EB427" s="529">
        <f t="shared" si="745"/>
        <v>0</v>
      </c>
      <c r="EC427" s="530">
        <f t="shared" si="746"/>
        <v>0</v>
      </c>
      <c r="ED427" s="528">
        <f t="shared" si="747"/>
        <v>0</v>
      </c>
      <c r="EE427" s="529">
        <f t="shared" si="747"/>
        <v>0</v>
      </c>
      <c r="EF427" s="529">
        <f t="shared" si="747"/>
        <v>0</v>
      </c>
      <c r="EG427" s="530">
        <f t="shared" si="748"/>
        <v>0</v>
      </c>
      <c r="EH427" s="528">
        <f t="shared" si="749"/>
        <v>0</v>
      </c>
      <c r="EI427" s="529">
        <f t="shared" si="750"/>
        <v>0</v>
      </c>
      <c r="EJ427" s="529">
        <f t="shared" si="751"/>
        <v>0</v>
      </c>
      <c r="EK427" s="530">
        <f t="shared" si="752"/>
        <v>0</v>
      </c>
      <c r="EL427" s="562"/>
      <c r="EM427" s="571">
        <f t="shared" si="753"/>
        <v>0</v>
      </c>
      <c r="EN427" s="572">
        <f t="shared" si="753"/>
        <v>0</v>
      </c>
      <c r="EO427" s="576">
        <f t="shared" si="753"/>
        <v>0</v>
      </c>
      <c r="EP427" s="578">
        <f t="shared" si="754"/>
        <v>0</v>
      </c>
      <c r="EQ427" s="571">
        <f t="shared" si="755"/>
        <v>0</v>
      </c>
      <c r="ER427" s="572">
        <f t="shared" si="755"/>
        <v>0</v>
      </c>
      <c r="ES427" s="573">
        <f t="shared" si="755"/>
        <v>0</v>
      </c>
      <c r="ET427" s="579">
        <f t="shared" si="756"/>
        <v>0</v>
      </c>
      <c r="EU427" s="577">
        <f t="shared" si="757"/>
        <v>0</v>
      </c>
      <c r="EV427" s="521">
        <f t="shared" si="758"/>
        <v>0</v>
      </c>
      <c r="EW427" s="525">
        <f t="shared" si="759"/>
        <v>0</v>
      </c>
      <c r="EX427" s="524">
        <f t="shared" si="760"/>
        <v>0</v>
      </c>
      <c r="EY427" s="509" t="str">
        <f t="shared" si="761"/>
        <v>○</v>
      </c>
      <c r="EZ427" s="486">
        <f t="shared" si="762"/>
        <v>0</v>
      </c>
      <c r="FA427" s="482">
        <f t="shared" si="762"/>
        <v>0</v>
      </c>
      <c r="FB427" s="482">
        <f t="shared" si="762"/>
        <v>0</v>
      </c>
      <c r="FC427" s="536">
        <f t="shared" si="763"/>
        <v>0</v>
      </c>
      <c r="FD427" s="101">
        <f t="shared" si="764"/>
        <v>0</v>
      </c>
      <c r="FE427" s="846">
        <f t="shared" si="765"/>
        <v>0</v>
      </c>
      <c r="FF427" s="847">
        <f t="shared" si="766"/>
        <v>0</v>
      </c>
      <c r="FG427" s="101" t="str">
        <f t="shared" si="767"/>
        <v/>
      </c>
      <c r="FH427" s="185" t="str">
        <f t="shared" si="768"/>
        <v/>
      </c>
      <c r="FI427" s="184" t="str">
        <f t="shared" si="768"/>
        <v/>
      </c>
      <c r="FJ427" s="848" t="str">
        <f t="shared" si="768"/>
        <v/>
      </c>
      <c r="FK427" s="508"/>
      <c r="FL427" s="498"/>
      <c r="FM427" s="499"/>
      <c r="FN427" s="849">
        <f t="shared" si="769"/>
        <v>0</v>
      </c>
      <c r="FO427" s="511" t="str">
        <f t="shared" si="770"/>
        <v/>
      </c>
      <c r="FP427" s="528" t="str">
        <f t="shared" si="771"/>
        <v/>
      </c>
      <c r="FQ427" s="529" t="str">
        <f t="shared" si="772"/>
        <v/>
      </c>
      <c r="FR427" s="529" t="str">
        <f t="shared" si="773"/>
        <v/>
      </c>
      <c r="FS427" s="530">
        <f t="shared" si="774"/>
        <v>0</v>
      </c>
      <c r="FT427" s="510"/>
    </row>
    <row r="428" spans="1:176" s="3" customFormat="1" ht="18" customHeight="1">
      <c r="A428" s="619" t="str">
        <f t="shared" si="667"/>
        <v/>
      </c>
      <c r="B428" s="448">
        <f t="shared" si="775"/>
        <v>0</v>
      </c>
      <c r="C428" s="1114" t="str">
        <f t="shared" si="668"/>
        <v>授業料</v>
      </c>
      <c r="D428" s="1114" t="str">
        <f t="shared" si="669"/>
        <v>入学金</v>
      </c>
      <c r="E428" s="448">
        <f t="shared" si="776"/>
        <v>0</v>
      </c>
      <c r="F428" s="619">
        <f t="shared" si="670"/>
        <v>0</v>
      </c>
      <c r="G428" s="539">
        <f t="shared" si="671"/>
        <v>411</v>
      </c>
      <c r="H428" s="844"/>
      <c r="I428" s="845"/>
      <c r="J428" s="187"/>
      <c r="K428" s="188"/>
      <c r="L428" s="188"/>
      <c r="M428" s="186"/>
      <c r="N428" s="97"/>
      <c r="O428" s="98"/>
      <c r="P428" s="187"/>
      <c r="Q428" s="188"/>
      <c r="R428" s="186"/>
      <c r="S428" s="99"/>
      <c r="T428" s="97"/>
      <c r="U428" s="741"/>
      <c r="V428" s="101" t="str">
        <f>IF(OR($R$5="",$T$5="",$J428="",$O428="",$U428=""),"",IF(ISERROR(VLOOKUP($C428,参照!$P$4:$V$112,5,FALSE)),0,VLOOKUP($C428,参照!$P$4:$V$112,5,FALSE)))</f>
        <v/>
      </c>
      <c r="W428" s="100"/>
      <c r="X428" s="102" t="str">
        <f>IF(OR($R$5="",$T$5="",$J428="",$O428="",$W428=""),"",IF(ISERROR(VLOOKUP($D428,参照!$P$4:$V$112,5,FALSE)),0,VLOOKUP($D428,参照!$P$4:$V$112,5,FALSE)))</f>
        <v/>
      </c>
      <c r="Y428" s="182" t="str">
        <f t="shared" si="672"/>
        <v/>
      </c>
      <c r="Z428" s="182" t="str">
        <f t="shared" si="673"/>
        <v/>
      </c>
      <c r="AA428" s="468"/>
      <c r="AB428" s="536">
        <f t="shared" si="674"/>
        <v>0</v>
      </c>
      <c r="AC428" s="854"/>
      <c r="AD428" s="738">
        <f t="shared" si="675"/>
        <v>0</v>
      </c>
      <c r="AE428" s="103" t="str">
        <f t="shared" si="676"/>
        <v/>
      </c>
      <c r="AF428" s="468" t="str">
        <f t="shared" si="677"/>
        <v/>
      </c>
      <c r="AG428" s="469" t="str">
        <f t="shared" si="678"/>
        <v/>
      </c>
      <c r="AH428" s="102" t="str">
        <f t="shared" si="678"/>
        <v/>
      </c>
      <c r="AI428" s="855"/>
      <c r="AJ428" s="588"/>
      <c r="AK428" s="102" t="str">
        <f t="shared" si="679"/>
        <v/>
      </c>
      <c r="AL428" s="856"/>
      <c r="AM428" s="469">
        <f t="shared" si="680"/>
        <v>0</v>
      </c>
      <c r="AN428" s="469">
        <f t="shared" si="681"/>
        <v>0</v>
      </c>
      <c r="AO428" s="469">
        <f t="shared" si="682"/>
        <v>0</v>
      </c>
      <c r="AP428" s="590">
        <f t="shared" si="683"/>
        <v>0</v>
      </c>
      <c r="AQ428" s="474"/>
      <c r="AR428" s="104" t="str">
        <f t="shared" si="684"/>
        <v/>
      </c>
      <c r="AS428" s="856"/>
      <c r="AT428" s="469">
        <f t="shared" si="685"/>
        <v>0</v>
      </c>
      <c r="AU428" s="469">
        <f t="shared" si="686"/>
        <v>0</v>
      </c>
      <c r="AV428" s="469">
        <f t="shared" si="687"/>
        <v>0</v>
      </c>
      <c r="AW428" s="590">
        <f t="shared" si="688"/>
        <v>0</v>
      </c>
      <c r="AX428" s="474"/>
      <c r="AY428" s="102" t="str">
        <f t="shared" si="689"/>
        <v/>
      </c>
      <c r="AZ428" s="856"/>
      <c r="BA428" s="469">
        <f t="shared" si="690"/>
        <v>0</v>
      </c>
      <c r="BB428" s="469">
        <f t="shared" si="691"/>
        <v>0</v>
      </c>
      <c r="BC428" s="469">
        <f t="shared" si="692"/>
        <v>0</v>
      </c>
      <c r="BD428" s="590">
        <f t="shared" si="693"/>
        <v>0</v>
      </c>
      <c r="BE428" s="484" t="str">
        <f t="shared" si="694"/>
        <v>○</v>
      </c>
      <c r="BF428" s="486">
        <f t="shared" si="695"/>
        <v>0</v>
      </c>
      <c r="BG428" s="482">
        <f t="shared" si="695"/>
        <v>0</v>
      </c>
      <c r="BH428" s="482">
        <f t="shared" si="695"/>
        <v>0</v>
      </c>
      <c r="BI428" s="483">
        <f t="shared" si="696"/>
        <v>0</v>
      </c>
      <c r="BJ428" s="528">
        <f t="shared" si="697"/>
        <v>0</v>
      </c>
      <c r="BK428" s="529">
        <f t="shared" si="697"/>
        <v>0</v>
      </c>
      <c r="BL428" s="529">
        <f t="shared" si="697"/>
        <v>0</v>
      </c>
      <c r="BM428" s="530">
        <f t="shared" si="698"/>
        <v>0</v>
      </c>
      <c r="BN428" s="528">
        <f t="shared" si="699"/>
        <v>0</v>
      </c>
      <c r="BO428" s="529">
        <f t="shared" si="700"/>
        <v>0</v>
      </c>
      <c r="BP428" s="529">
        <f t="shared" si="701"/>
        <v>0</v>
      </c>
      <c r="BQ428" s="530">
        <f t="shared" si="702"/>
        <v>0</v>
      </c>
      <c r="BR428" s="528">
        <f t="shared" si="703"/>
        <v>0</v>
      </c>
      <c r="BS428" s="529">
        <f t="shared" si="703"/>
        <v>0</v>
      </c>
      <c r="BT428" s="529">
        <f t="shared" si="703"/>
        <v>0</v>
      </c>
      <c r="BU428" s="530">
        <f t="shared" si="704"/>
        <v>0</v>
      </c>
      <c r="BV428" s="528">
        <f t="shared" si="705"/>
        <v>0</v>
      </c>
      <c r="BW428" s="529">
        <f t="shared" si="706"/>
        <v>0</v>
      </c>
      <c r="BX428" s="529">
        <f t="shared" si="707"/>
        <v>0</v>
      </c>
      <c r="BY428" s="530">
        <f t="shared" si="708"/>
        <v>0</v>
      </c>
      <c r="BZ428" s="560" t="str">
        <f t="shared" si="709"/>
        <v/>
      </c>
      <c r="CA428" s="184" t="str">
        <f t="shared" si="709"/>
        <v/>
      </c>
      <c r="CB428" s="183" t="str">
        <f t="shared" si="709"/>
        <v/>
      </c>
      <c r="CC428" s="185" t="str">
        <f t="shared" si="710"/>
        <v/>
      </c>
      <c r="CD428" s="184" t="str">
        <f t="shared" si="710"/>
        <v/>
      </c>
      <c r="CE428" s="183" t="str">
        <f t="shared" si="710"/>
        <v/>
      </c>
      <c r="CF428" s="447"/>
      <c r="CG428" s="482" t="str">
        <f t="shared" si="711"/>
        <v>－</v>
      </c>
      <c r="CH428" s="469"/>
      <c r="CI428" s="561"/>
      <c r="CJ428" s="468" t="str">
        <f t="shared" si="712"/>
        <v/>
      </c>
      <c r="CK428" s="469" t="str">
        <f t="shared" si="713"/>
        <v/>
      </c>
      <c r="CL428" s="102" t="str">
        <f t="shared" si="714"/>
        <v/>
      </c>
      <c r="CM428" s="468" t="str">
        <f t="shared" si="715"/>
        <v/>
      </c>
      <c r="CN428" s="469" t="str">
        <f t="shared" si="716"/>
        <v/>
      </c>
      <c r="CO428" s="102" t="str">
        <f t="shared" si="717"/>
        <v/>
      </c>
      <c r="CP428" s="468" t="str">
        <f t="shared" si="718"/>
        <v/>
      </c>
      <c r="CQ428" s="469" t="str">
        <f t="shared" si="718"/>
        <v/>
      </c>
      <c r="CR428" s="102" t="str">
        <f t="shared" si="718"/>
        <v/>
      </c>
      <c r="CS428" s="468" t="str">
        <f t="shared" si="719"/>
        <v/>
      </c>
      <c r="CT428" s="469" t="str">
        <f t="shared" si="720"/>
        <v/>
      </c>
      <c r="CU428" s="469" t="str">
        <f t="shared" si="721"/>
        <v/>
      </c>
      <c r="CV428" s="105" t="str">
        <f t="shared" si="722"/>
        <v/>
      </c>
      <c r="CW428" s="856"/>
      <c r="CX428" s="469">
        <f t="shared" si="723"/>
        <v>0</v>
      </c>
      <c r="CY428" s="469">
        <f t="shared" si="724"/>
        <v>0</v>
      </c>
      <c r="CZ428" s="469">
        <f t="shared" si="725"/>
        <v>0</v>
      </c>
      <c r="DA428" s="590">
        <f t="shared" si="726"/>
        <v>0</v>
      </c>
      <c r="DB428" s="474"/>
      <c r="DC428" s="604">
        <f t="shared" si="727"/>
        <v>0</v>
      </c>
      <c r="DD428" s="184">
        <f t="shared" si="728"/>
        <v>0</v>
      </c>
      <c r="DE428" s="605">
        <f t="shared" si="729"/>
        <v>0</v>
      </c>
      <c r="DF428" s="104" t="str">
        <f t="shared" si="730"/>
        <v/>
      </c>
      <c r="DG428" s="856"/>
      <c r="DH428" s="469">
        <f t="shared" si="731"/>
        <v>0</v>
      </c>
      <c r="DI428" s="469">
        <f t="shared" si="732"/>
        <v>0</v>
      </c>
      <c r="DJ428" s="469">
        <f t="shared" si="733"/>
        <v>0</v>
      </c>
      <c r="DK428" s="590">
        <f t="shared" si="734"/>
        <v>0</v>
      </c>
      <c r="DL428" s="474"/>
      <c r="DM428" s="604">
        <f t="shared" si="735"/>
        <v>0</v>
      </c>
      <c r="DN428" s="184">
        <f t="shared" si="736"/>
        <v>0</v>
      </c>
      <c r="DO428" s="605">
        <f t="shared" si="737"/>
        <v>0</v>
      </c>
      <c r="DP428" s="104" t="str">
        <f t="shared" si="738"/>
        <v/>
      </c>
      <c r="DQ428" s="856"/>
      <c r="DR428" s="469">
        <f t="shared" si="739"/>
        <v>0</v>
      </c>
      <c r="DS428" s="469">
        <f t="shared" si="740"/>
        <v>0</v>
      </c>
      <c r="DT428" s="469">
        <f t="shared" si="741"/>
        <v>0</v>
      </c>
      <c r="DU428" s="101">
        <f t="shared" si="742"/>
        <v>0</v>
      </c>
      <c r="DV428" s="528">
        <f t="shared" si="743"/>
        <v>0</v>
      </c>
      <c r="DW428" s="529">
        <f t="shared" si="743"/>
        <v>0</v>
      </c>
      <c r="DX428" s="529">
        <f t="shared" si="743"/>
        <v>0</v>
      </c>
      <c r="DY428" s="530">
        <f t="shared" si="744"/>
        <v>0</v>
      </c>
      <c r="DZ428" s="528">
        <f t="shared" si="745"/>
        <v>0</v>
      </c>
      <c r="EA428" s="529">
        <f t="shared" si="745"/>
        <v>0</v>
      </c>
      <c r="EB428" s="529">
        <f t="shared" si="745"/>
        <v>0</v>
      </c>
      <c r="EC428" s="530">
        <f t="shared" si="746"/>
        <v>0</v>
      </c>
      <c r="ED428" s="528">
        <f t="shared" si="747"/>
        <v>0</v>
      </c>
      <c r="EE428" s="529">
        <f t="shared" si="747"/>
        <v>0</v>
      </c>
      <c r="EF428" s="529">
        <f t="shared" si="747"/>
        <v>0</v>
      </c>
      <c r="EG428" s="530">
        <f t="shared" si="748"/>
        <v>0</v>
      </c>
      <c r="EH428" s="528">
        <f t="shared" si="749"/>
        <v>0</v>
      </c>
      <c r="EI428" s="529">
        <f t="shared" si="750"/>
        <v>0</v>
      </c>
      <c r="EJ428" s="529">
        <f t="shared" si="751"/>
        <v>0</v>
      </c>
      <c r="EK428" s="530">
        <f t="shared" si="752"/>
        <v>0</v>
      </c>
      <c r="EL428" s="562"/>
      <c r="EM428" s="571">
        <f t="shared" si="753"/>
        <v>0</v>
      </c>
      <c r="EN428" s="572">
        <f t="shared" si="753"/>
        <v>0</v>
      </c>
      <c r="EO428" s="576">
        <f t="shared" si="753"/>
        <v>0</v>
      </c>
      <c r="EP428" s="578">
        <f t="shared" si="754"/>
        <v>0</v>
      </c>
      <c r="EQ428" s="571">
        <f t="shared" si="755"/>
        <v>0</v>
      </c>
      <c r="ER428" s="572">
        <f t="shared" si="755"/>
        <v>0</v>
      </c>
      <c r="ES428" s="573">
        <f t="shared" si="755"/>
        <v>0</v>
      </c>
      <c r="ET428" s="579">
        <f t="shared" si="756"/>
        <v>0</v>
      </c>
      <c r="EU428" s="577">
        <f t="shared" si="757"/>
        <v>0</v>
      </c>
      <c r="EV428" s="521">
        <f t="shared" si="758"/>
        <v>0</v>
      </c>
      <c r="EW428" s="525">
        <f t="shared" si="759"/>
        <v>0</v>
      </c>
      <c r="EX428" s="524">
        <f t="shared" si="760"/>
        <v>0</v>
      </c>
      <c r="EY428" s="509" t="str">
        <f t="shared" si="761"/>
        <v>○</v>
      </c>
      <c r="EZ428" s="486">
        <f t="shared" si="762"/>
        <v>0</v>
      </c>
      <c r="FA428" s="482">
        <f t="shared" si="762"/>
        <v>0</v>
      </c>
      <c r="FB428" s="482">
        <f t="shared" si="762"/>
        <v>0</v>
      </c>
      <c r="FC428" s="536">
        <f t="shared" si="763"/>
        <v>0</v>
      </c>
      <c r="FD428" s="101">
        <f t="shared" si="764"/>
        <v>0</v>
      </c>
      <c r="FE428" s="846">
        <f t="shared" si="765"/>
        <v>0</v>
      </c>
      <c r="FF428" s="847">
        <f t="shared" si="766"/>
        <v>0</v>
      </c>
      <c r="FG428" s="101" t="str">
        <f t="shared" si="767"/>
        <v/>
      </c>
      <c r="FH428" s="185" t="str">
        <f t="shared" si="768"/>
        <v/>
      </c>
      <c r="FI428" s="184" t="str">
        <f t="shared" si="768"/>
        <v/>
      </c>
      <c r="FJ428" s="848" t="str">
        <f t="shared" si="768"/>
        <v/>
      </c>
      <c r="FK428" s="508"/>
      <c r="FL428" s="498"/>
      <c r="FM428" s="499"/>
      <c r="FN428" s="849">
        <f t="shared" si="769"/>
        <v>0</v>
      </c>
      <c r="FO428" s="511" t="str">
        <f t="shared" si="770"/>
        <v/>
      </c>
      <c r="FP428" s="528" t="str">
        <f t="shared" si="771"/>
        <v/>
      </c>
      <c r="FQ428" s="529" t="str">
        <f t="shared" si="772"/>
        <v/>
      </c>
      <c r="FR428" s="529" t="str">
        <f t="shared" si="773"/>
        <v/>
      </c>
      <c r="FS428" s="530">
        <f t="shared" si="774"/>
        <v>0</v>
      </c>
      <c r="FT428" s="510"/>
    </row>
    <row r="429" spans="1:176" s="3" customFormat="1" ht="18" customHeight="1">
      <c r="A429" s="619" t="str">
        <f t="shared" si="667"/>
        <v/>
      </c>
      <c r="B429" s="448">
        <f t="shared" si="775"/>
        <v>0</v>
      </c>
      <c r="C429" s="1114" t="str">
        <f t="shared" si="668"/>
        <v>授業料</v>
      </c>
      <c r="D429" s="1114" t="str">
        <f t="shared" si="669"/>
        <v>入学金</v>
      </c>
      <c r="E429" s="448">
        <f t="shared" si="776"/>
        <v>0</v>
      </c>
      <c r="F429" s="619">
        <f t="shared" si="670"/>
        <v>0</v>
      </c>
      <c r="G429" s="539">
        <f t="shared" si="671"/>
        <v>412</v>
      </c>
      <c r="H429" s="844"/>
      <c r="I429" s="845"/>
      <c r="J429" s="187"/>
      <c r="K429" s="188"/>
      <c r="L429" s="188"/>
      <c r="M429" s="186"/>
      <c r="N429" s="97"/>
      <c r="O429" s="98"/>
      <c r="P429" s="187"/>
      <c r="Q429" s="188"/>
      <c r="R429" s="186"/>
      <c r="S429" s="99"/>
      <c r="T429" s="97"/>
      <c r="U429" s="741"/>
      <c r="V429" s="101" t="str">
        <f>IF(OR($R$5="",$T$5="",$J429="",$O429="",$U429=""),"",IF(ISERROR(VLOOKUP($C429,参照!$P$4:$V$112,5,FALSE)),0,VLOOKUP($C429,参照!$P$4:$V$112,5,FALSE)))</f>
        <v/>
      </c>
      <c r="W429" s="100"/>
      <c r="X429" s="102" t="str">
        <f>IF(OR($R$5="",$T$5="",$J429="",$O429="",$W429=""),"",IF(ISERROR(VLOOKUP($D429,参照!$P$4:$V$112,5,FALSE)),0,VLOOKUP($D429,参照!$P$4:$V$112,5,FALSE)))</f>
        <v/>
      </c>
      <c r="Y429" s="182" t="str">
        <f t="shared" si="672"/>
        <v/>
      </c>
      <c r="Z429" s="182" t="str">
        <f t="shared" si="673"/>
        <v/>
      </c>
      <c r="AA429" s="468"/>
      <c r="AB429" s="536">
        <f t="shared" si="674"/>
        <v>0</v>
      </c>
      <c r="AC429" s="854"/>
      <c r="AD429" s="738">
        <f t="shared" si="675"/>
        <v>0</v>
      </c>
      <c r="AE429" s="103" t="str">
        <f t="shared" si="676"/>
        <v/>
      </c>
      <c r="AF429" s="468" t="str">
        <f t="shared" si="677"/>
        <v/>
      </c>
      <c r="AG429" s="469" t="str">
        <f t="shared" si="678"/>
        <v/>
      </c>
      <c r="AH429" s="102" t="str">
        <f t="shared" si="678"/>
        <v/>
      </c>
      <c r="AI429" s="855"/>
      <c r="AJ429" s="588"/>
      <c r="AK429" s="102" t="str">
        <f t="shared" si="679"/>
        <v/>
      </c>
      <c r="AL429" s="856"/>
      <c r="AM429" s="469">
        <f t="shared" si="680"/>
        <v>0</v>
      </c>
      <c r="AN429" s="469">
        <f t="shared" si="681"/>
        <v>0</v>
      </c>
      <c r="AO429" s="469">
        <f t="shared" si="682"/>
        <v>0</v>
      </c>
      <c r="AP429" s="590">
        <f t="shared" si="683"/>
        <v>0</v>
      </c>
      <c r="AQ429" s="474"/>
      <c r="AR429" s="104" t="str">
        <f t="shared" si="684"/>
        <v/>
      </c>
      <c r="AS429" s="856"/>
      <c r="AT429" s="469">
        <f t="shared" si="685"/>
        <v>0</v>
      </c>
      <c r="AU429" s="469">
        <f t="shared" si="686"/>
        <v>0</v>
      </c>
      <c r="AV429" s="469">
        <f t="shared" si="687"/>
        <v>0</v>
      </c>
      <c r="AW429" s="590">
        <f t="shared" si="688"/>
        <v>0</v>
      </c>
      <c r="AX429" s="474"/>
      <c r="AY429" s="102" t="str">
        <f t="shared" si="689"/>
        <v/>
      </c>
      <c r="AZ429" s="856"/>
      <c r="BA429" s="469">
        <f t="shared" si="690"/>
        <v>0</v>
      </c>
      <c r="BB429" s="469">
        <f t="shared" si="691"/>
        <v>0</v>
      </c>
      <c r="BC429" s="469">
        <f t="shared" si="692"/>
        <v>0</v>
      </c>
      <c r="BD429" s="590">
        <f t="shared" si="693"/>
        <v>0</v>
      </c>
      <c r="BE429" s="484" t="str">
        <f t="shared" si="694"/>
        <v>○</v>
      </c>
      <c r="BF429" s="486">
        <f t="shared" si="695"/>
        <v>0</v>
      </c>
      <c r="BG429" s="482">
        <f t="shared" si="695"/>
        <v>0</v>
      </c>
      <c r="BH429" s="482">
        <f t="shared" si="695"/>
        <v>0</v>
      </c>
      <c r="BI429" s="483">
        <f t="shared" si="696"/>
        <v>0</v>
      </c>
      <c r="BJ429" s="528">
        <f t="shared" si="697"/>
        <v>0</v>
      </c>
      <c r="BK429" s="529">
        <f t="shared" si="697"/>
        <v>0</v>
      </c>
      <c r="BL429" s="529">
        <f t="shared" si="697"/>
        <v>0</v>
      </c>
      <c r="BM429" s="530">
        <f t="shared" si="698"/>
        <v>0</v>
      </c>
      <c r="BN429" s="528">
        <f t="shared" si="699"/>
        <v>0</v>
      </c>
      <c r="BO429" s="529">
        <f t="shared" si="700"/>
        <v>0</v>
      </c>
      <c r="BP429" s="529">
        <f t="shared" si="701"/>
        <v>0</v>
      </c>
      <c r="BQ429" s="530">
        <f t="shared" si="702"/>
        <v>0</v>
      </c>
      <c r="BR429" s="528">
        <f t="shared" si="703"/>
        <v>0</v>
      </c>
      <c r="BS429" s="529">
        <f t="shared" si="703"/>
        <v>0</v>
      </c>
      <c r="BT429" s="529">
        <f t="shared" si="703"/>
        <v>0</v>
      </c>
      <c r="BU429" s="530">
        <f t="shared" si="704"/>
        <v>0</v>
      </c>
      <c r="BV429" s="528">
        <f t="shared" si="705"/>
        <v>0</v>
      </c>
      <c r="BW429" s="529">
        <f t="shared" si="706"/>
        <v>0</v>
      </c>
      <c r="BX429" s="529">
        <f t="shared" si="707"/>
        <v>0</v>
      </c>
      <c r="BY429" s="530">
        <f t="shared" si="708"/>
        <v>0</v>
      </c>
      <c r="BZ429" s="560" t="str">
        <f t="shared" si="709"/>
        <v/>
      </c>
      <c r="CA429" s="184" t="str">
        <f t="shared" si="709"/>
        <v/>
      </c>
      <c r="CB429" s="183" t="str">
        <f t="shared" si="709"/>
        <v/>
      </c>
      <c r="CC429" s="185" t="str">
        <f t="shared" si="710"/>
        <v/>
      </c>
      <c r="CD429" s="184" t="str">
        <f t="shared" si="710"/>
        <v/>
      </c>
      <c r="CE429" s="183" t="str">
        <f t="shared" si="710"/>
        <v/>
      </c>
      <c r="CF429" s="447"/>
      <c r="CG429" s="482" t="str">
        <f t="shared" si="711"/>
        <v>－</v>
      </c>
      <c r="CH429" s="469"/>
      <c r="CI429" s="561"/>
      <c r="CJ429" s="468" t="str">
        <f t="shared" si="712"/>
        <v/>
      </c>
      <c r="CK429" s="469" t="str">
        <f t="shared" si="713"/>
        <v/>
      </c>
      <c r="CL429" s="102" t="str">
        <f t="shared" si="714"/>
        <v/>
      </c>
      <c r="CM429" s="468" t="str">
        <f t="shared" si="715"/>
        <v/>
      </c>
      <c r="CN429" s="469" t="str">
        <f t="shared" si="716"/>
        <v/>
      </c>
      <c r="CO429" s="102" t="str">
        <f t="shared" si="717"/>
        <v/>
      </c>
      <c r="CP429" s="468" t="str">
        <f t="shared" si="718"/>
        <v/>
      </c>
      <c r="CQ429" s="469" t="str">
        <f t="shared" si="718"/>
        <v/>
      </c>
      <c r="CR429" s="102" t="str">
        <f t="shared" si="718"/>
        <v/>
      </c>
      <c r="CS429" s="468" t="str">
        <f t="shared" si="719"/>
        <v/>
      </c>
      <c r="CT429" s="469" t="str">
        <f t="shared" si="720"/>
        <v/>
      </c>
      <c r="CU429" s="469" t="str">
        <f t="shared" si="721"/>
        <v/>
      </c>
      <c r="CV429" s="105" t="str">
        <f t="shared" si="722"/>
        <v/>
      </c>
      <c r="CW429" s="856"/>
      <c r="CX429" s="469">
        <f t="shared" si="723"/>
        <v>0</v>
      </c>
      <c r="CY429" s="469">
        <f t="shared" si="724"/>
        <v>0</v>
      </c>
      <c r="CZ429" s="469">
        <f t="shared" si="725"/>
        <v>0</v>
      </c>
      <c r="DA429" s="590">
        <f t="shared" si="726"/>
        <v>0</v>
      </c>
      <c r="DB429" s="474"/>
      <c r="DC429" s="604">
        <f t="shared" si="727"/>
        <v>0</v>
      </c>
      <c r="DD429" s="184">
        <f t="shared" si="728"/>
        <v>0</v>
      </c>
      <c r="DE429" s="605">
        <f t="shared" si="729"/>
        <v>0</v>
      </c>
      <c r="DF429" s="104" t="str">
        <f t="shared" si="730"/>
        <v/>
      </c>
      <c r="DG429" s="856"/>
      <c r="DH429" s="469">
        <f t="shared" si="731"/>
        <v>0</v>
      </c>
      <c r="DI429" s="469">
        <f t="shared" si="732"/>
        <v>0</v>
      </c>
      <c r="DJ429" s="469">
        <f t="shared" si="733"/>
        <v>0</v>
      </c>
      <c r="DK429" s="590">
        <f t="shared" si="734"/>
        <v>0</v>
      </c>
      <c r="DL429" s="474"/>
      <c r="DM429" s="604">
        <f t="shared" si="735"/>
        <v>0</v>
      </c>
      <c r="DN429" s="184">
        <f t="shared" si="736"/>
        <v>0</v>
      </c>
      <c r="DO429" s="605">
        <f t="shared" si="737"/>
        <v>0</v>
      </c>
      <c r="DP429" s="104" t="str">
        <f t="shared" si="738"/>
        <v/>
      </c>
      <c r="DQ429" s="856"/>
      <c r="DR429" s="469">
        <f t="shared" si="739"/>
        <v>0</v>
      </c>
      <c r="DS429" s="469">
        <f t="shared" si="740"/>
        <v>0</v>
      </c>
      <c r="DT429" s="469">
        <f t="shared" si="741"/>
        <v>0</v>
      </c>
      <c r="DU429" s="101">
        <f t="shared" si="742"/>
        <v>0</v>
      </c>
      <c r="DV429" s="528">
        <f t="shared" si="743"/>
        <v>0</v>
      </c>
      <c r="DW429" s="529">
        <f t="shared" si="743"/>
        <v>0</v>
      </c>
      <c r="DX429" s="529">
        <f t="shared" si="743"/>
        <v>0</v>
      </c>
      <c r="DY429" s="530">
        <f t="shared" si="744"/>
        <v>0</v>
      </c>
      <c r="DZ429" s="528">
        <f t="shared" si="745"/>
        <v>0</v>
      </c>
      <c r="EA429" s="529">
        <f t="shared" si="745"/>
        <v>0</v>
      </c>
      <c r="EB429" s="529">
        <f t="shared" si="745"/>
        <v>0</v>
      </c>
      <c r="EC429" s="530">
        <f t="shared" si="746"/>
        <v>0</v>
      </c>
      <c r="ED429" s="528">
        <f t="shared" si="747"/>
        <v>0</v>
      </c>
      <c r="EE429" s="529">
        <f t="shared" si="747"/>
        <v>0</v>
      </c>
      <c r="EF429" s="529">
        <f t="shared" si="747"/>
        <v>0</v>
      </c>
      <c r="EG429" s="530">
        <f t="shared" si="748"/>
        <v>0</v>
      </c>
      <c r="EH429" s="528">
        <f t="shared" si="749"/>
        <v>0</v>
      </c>
      <c r="EI429" s="529">
        <f t="shared" si="750"/>
        <v>0</v>
      </c>
      <c r="EJ429" s="529">
        <f t="shared" si="751"/>
        <v>0</v>
      </c>
      <c r="EK429" s="530">
        <f t="shared" si="752"/>
        <v>0</v>
      </c>
      <c r="EL429" s="562"/>
      <c r="EM429" s="571">
        <f t="shared" si="753"/>
        <v>0</v>
      </c>
      <c r="EN429" s="572">
        <f t="shared" si="753"/>
        <v>0</v>
      </c>
      <c r="EO429" s="576">
        <f t="shared" si="753"/>
        <v>0</v>
      </c>
      <c r="EP429" s="578">
        <f t="shared" si="754"/>
        <v>0</v>
      </c>
      <c r="EQ429" s="571">
        <f t="shared" si="755"/>
        <v>0</v>
      </c>
      <c r="ER429" s="572">
        <f t="shared" si="755"/>
        <v>0</v>
      </c>
      <c r="ES429" s="573">
        <f t="shared" si="755"/>
        <v>0</v>
      </c>
      <c r="ET429" s="579">
        <f t="shared" si="756"/>
        <v>0</v>
      </c>
      <c r="EU429" s="577">
        <f t="shared" si="757"/>
        <v>0</v>
      </c>
      <c r="EV429" s="521">
        <f t="shared" si="758"/>
        <v>0</v>
      </c>
      <c r="EW429" s="525">
        <f t="shared" si="759"/>
        <v>0</v>
      </c>
      <c r="EX429" s="524">
        <f t="shared" si="760"/>
        <v>0</v>
      </c>
      <c r="EY429" s="509" t="str">
        <f t="shared" si="761"/>
        <v>○</v>
      </c>
      <c r="EZ429" s="486">
        <f t="shared" si="762"/>
        <v>0</v>
      </c>
      <c r="FA429" s="482">
        <f t="shared" si="762"/>
        <v>0</v>
      </c>
      <c r="FB429" s="482">
        <f t="shared" si="762"/>
        <v>0</v>
      </c>
      <c r="FC429" s="536">
        <f t="shared" si="763"/>
        <v>0</v>
      </c>
      <c r="FD429" s="101">
        <f t="shared" si="764"/>
        <v>0</v>
      </c>
      <c r="FE429" s="846">
        <f t="shared" si="765"/>
        <v>0</v>
      </c>
      <c r="FF429" s="847">
        <f t="shared" si="766"/>
        <v>0</v>
      </c>
      <c r="FG429" s="101" t="str">
        <f t="shared" si="767"/>
        <v/>
      </c>
      <c r="FH429" s="185" t="str">
        <f t="shared" si="768"/>
        <v/>
      </c>
      <c r="FI429" s="184" t="str">
        <f t="shared" si="768"/>
        <v/>
      </c>
      <c r="FJ429" s="848" t="str">
        <f t="shared" si="768"/>
        <v/>
      </c>
      <c r="FK429" s="508"/>
      <c r="FL429" s="498"/>
      <c r="FM429" s="499"/>
      <c r="FN429" s="849">
        <f t="shared" si="769"/>
        <v>0</v>
      </c>
      <c r="FO429" s="511" t="str">
        <f t="shared" si="770"/>
        <v/>
      </c>
      <c r="FP429" s="528" t="str">
        <f t="shared" si="771"/>
        <v/>
      </c>
      <c r="FQ429" s="529" t="str">
        <f t="shared" si="772"/>
        <v/>
      </c>
      <c r="FR429" s="529" t="str">
        <f t="shared" si="773"/>
        <v/>
      </c>
      <c r="FS429" s="530">
        <f t="shared" si="774"/>
        <v>0</v>
      </c>
      <c r="FT429" s="510"/>
    </row>
    <row r="430" spans="1:176" s="3" customFormat="1" ht="18" customHeight="1">
      <c r="A430" s="619" t="str">
        <f t="shared" si="667"/>
        <v/>
      </c>
      <c r="B430" s="448">
        <f t="shared" si="775"/>
        <v>0</v>
      </c>
      <c r="C430" s="1114" t="str">
        <f t="shared" si="668"/>
        <v>授業料</v>
      </c>
      <c r="D430" s="1114" t="str">
        <f t="shared" si="669"/>
        <v>入学金</v>
      </c>
      <c r="E430" s="448">
        <f t="shared" si="776"/>
        <v>0</v>
      </c>
      <c r="F430" s="619">
        <f t="shared" si="670"/>
        <v>0</v>
      </c>
      <c r="G430" s="539">
        <f t="shared" si="671"/>
        <v>413</v>
      </c>
      <c r="H430" s="844"/>
      <c r="I430" s="845"/>
      <c r="J430" s="187"/>
      <c r="K430" s="188"/>
      <c r="L430" s="188"/>
      <c r="M430" s="186"/>
      <c r="N430" s="97"/>
      <c r="O430" s="98"/>
      <c r="P430" s="187"/>
      <c r="Q430" s="188"/>
      <c r="R430" s="186"/>
      <c r="S430" s="99"/>
      <c r="T430" s="97"/>
      <c r="U430" s="741"/>
      <c r="V430" s="101" t="str">
        <f>IF(OR($R$5="",$T$5="",$J430="",$O430="",$U430=""),"",IF(ISERROR(VLOOKUP($C430,参照!$P$4:$V$112,5,FALSE)),0,VLOOKUP($C430,参照!$P$4:$V$112,5,FALSE)))</f>
        <v/>
      </c>
      <c r="W430" s="100"/>
      <c r="X430" s="102" t="str">
        <f>IF(OR($R$5="",$T$5="",$J430="",$O430="",$W430=""),"",IF(ISERROR(VLOOKUP($D430,参照!$P$4:$V$112,5,FALSE)),0,VLOOKUP($D430,参照!$P$4:$V$112,5,FALSE)))</f>
        <v/>
      </c>
      <c r="Y430" s="182" t="str">
        <f t="shared" si="672"/>
        <v/>
      </c>
      <c r="Z430" s="182" t="str">
        <f t="shared" si="673"/>
        <v/>
      </c>
      <c r="AA430" s="468"/>
      <c r="AB430" s="536">
        <f t="shared" si="674"/>
        <v>0</v>
      </c>
      <c r="AC430" s="854"/>
      <c r="AD430" s="738">
        <f t="shared" si="675"/>
        <v>0</v>
      </c>
      <c r="AE430" s="103" t="str">
        <f t="shared" si="676"/>
        <v/>
      </c>
      <c r="AF430" s="468" t="str">
        <f t="shared" si="677"/>
        <v/>
      </c>
      <c r="AG430" s="469" t="str">
        <f t="shared" si="678"/>
        <v/>
      </c>
      <c r="AH430" s="102" t="str">
        <f t="shared" si="678"/>
        <v/>
      </c>
      <c r="AI430" s="855"/>
      <c r="AJ430" s="588"/>
      <c r="AK430" s="102" t="str">
        <f t="shared" si="679"/>
        <v/>
      </c>
      <c r="AL430" s="856"/>
      <c r="AM430" s="469">
        <f t="shared" si="680"/>
        <v>0</v>
      </c>
      <c r="AN430" s="469">
        <f t="shared" si="681"/>
        <v>0</v>
      </c>
      <c r="AO430" s="469">
        <f t="shared" si="682"/>
        <v>0</v>
      </c>
      <c r="AP430" s="590">
        <f t="shared" si="683"/>
        <v>0</v>
      </c>
      <c r="AQ430" s="474"/>
      <c r="AR430" s="104" t="str">
        <f t="shared" si="684"/>
        <v/>
      </c>
      <c r="AS430" s="856"/>
      <c r="AT430" s="469">
        <f t="shared" si="685"/>
        <v>0</v>
      </c>
      <c r="AU430" s="469">
        <f t="shared" si="686"/>
        <v>0</v>
      </c>
      <c r="AV430" s="469">
        <f t="shared" si="687"/>
        <v>0</v>
      </c>
      <c r="AW430" s="590">
        <f t="shared" si="688"/>
        <v>0</v>
      </c>
      <c r="AX430" s="474"/>
      <c r="AY430" s="102" t="str">
        <f t="shared" si="689"/>
        <v/>
      </c>
      <c r="AZ430" s="856"/>
      <c r="BA430" s="469">
        <f t="shared" si="690"/>
        <v>0</v>
      </c>
      <c r="BB430" s="469">
        <f t="shared" si="691"/>
        <v>0</v>
      </c>
      <c r="BC430" s="469">
        <f t="shared" si="692"/>
        <v>0</v>
      </c>
      <c r="BD430" s="590">
        <f t="shared" si="693"/>
        <v>0</v>
      </c>
      <c r="BE430" s="484" t="str">
        <f t="shared" si="694"/>
        <v>○</v>
      </c>
      <c r="BF430" s="486">
        <f t="shared" si="695"/>
        <v>0</v>
      </c>
      <c r="BG430" s="482">
        <f t="shared" si="695"/>
        <v>0</v>
      </c>
      <c r="BH430" s="482">
        <f t="shared" si="695"/>
        <v>0</v>
      </c>
      <c r="BI430" s="483">
        <f t="shared" si="696"/>
        <v>0</v>
      </c>
      <c r="BJ430" s="528">
        <f t="shared" si="697"/>
        <v>0</v>
      </c>
      <c r="BK430" s="529">
        <f t="shared" si="697"/>
        <v>0</v>
      </c>
      <c r="BL430" s="529">
        <f t="shared" si="697"/>
        <v>0</v>
      </c>
      <c r="BM430" s="530">
        <f t="shared" si="698"/>
        <v>0</v>
      </c>
      <c r="BN430" s="528">
        <f t="shared" si="699"/>
        <v>0</v>
      </c>
      <c r="BO430" s="529">
        <f t="shared" si="700"/>
        <v>0</v>
      </c>
      <c r="BP430" s="529">
        <f t="shared" si="701"/>
        <v>0</v>
      </c>
      <c r="BQ430" s="530">
        <f t="shared" si="702"/>
        <v>0</v>
      </c>
      <c r="BR430" s="528">
        <f t="shared" si="703"/>
        <v>0</v>
      </c>
      <c r="BS430" s="529">
        <f t="shared" si="703"/>
        <v>0</v>
      </c>
      <c r="BT430" s="529">
        <f t="shared" si="703"/>
        <v>0</v>
      </c>
      <c r="BU430" s="530">
        <f t="shared" si="704"/>
        <v>0</v>
      </c>
      <c r="BV430" s="528">
        <f t="shared" si="705"/>
        <v>0</v>
      </c>
      <c r="BW430" s="529">
        <f t="shared" si="706"/>
        <v>0</v>
      </c>
      <c r="BX430" s="529">
        <f t="shared" si="707"/>
        <v>0</v>
      </c>
      <c r="BY430" s="530">
        <f t="shared" si="708"/>
        <v>0</v>
      </c>
      <c r="BZ430" s="560" t="str">
        <f t="shared" si="709"/>
        <v/>
      </c>
      <c r="CA430" s="184" t="str">
        <f t="shared" si="709"/>
        <v/>
      </c>
      <c r="CB430" s="183" t="str">
        <f t="shared" si="709"/>
        <v/>
      </c>
      <c r="CC430" s="185" t="str">
        <f t="shared" si="710"/>
        <v/>
      </c>
      <c r="CD430" s="184" t="str">
        <f t="shared" si="710"/>
        <v/>
      </c>
      <c r="CE430" s="183" t="str">
        <f t="shared" si="710"/>
        <v/>
      </c>
      <c r="CF430" s="447"/>
      <c r="CG430" s="482" t="str">
        <f t="shared" si="711"/>
        <v>－</v>
      </c>
      <c r="CH430" s="469"/>
      <c r="CI430" s="561"/>
      <c r="CJ430" s="468" t="str">
        <f t="shared" si="712"/>
        <v/>
      </c>
      <c r="CK430" s="469" t="str">
        <f t="shared" si="713"/>
        <v/>
      </c>
      <c r="CL430" s="102" t="str">
        <f t="shared" si="714"/>
        <v/>
      </c>
      <c r="CM430" s="468" t="str">
        <f t="shared" si="715"/>
        <v/>
      </c>
      <c r="CN430" s="469" t="str">
        <f t="shared" si="716"/>
        <v/>
      </c>
      <c r="CO430" s="102" t="str">
        <f t="shared" si="717"/>
        <v/>
      </c>
      <c r="CP430" s="468" t="str">
        <f t="shared" si="718"/>
        <v/>
      </c>
      <c r="CQ430" s="469" t="str">
        <f t="shared" si="718"/>
        <v/>
      </c>
      <c r="CR430" s="102" t="str">
        <f t="shared" si="718"/>
        <v/>
      </c>
      <c r="CS430" s="468" t="str">
        <f t="shared" si="719"/>
        <v/>
      </c>
      <c r="CT430" s="469" t="str">
        <f t="shared" si="720"/>
        <v/>
      </c>
      <c r="CU430" s="469" t="str">
        <f t="shared" si="721"/>
        <v/>
      </c>
      <c r="CV430" s="105" t="str">
        <f t="shared" si="722"/>
        <v/>
      </c>
      <c r="CW430" s="856"/>
      <c r="CX430" s="469">
        <f t="shared" si="723"/>
        <v>0</v>
      </c>
      <c r="CY430" s="469">
        <f t="shared" si="724"/>
        <v>0</v>
      </c>
      <c r="CZ430" s="469">
        <f t="shared" si="725"/>
        <v>0</v>
      </c>
      <c r="DA430" s="590">
        <f t="shared" si="726"/>
        <v>0</v>
      </c>
      <c r="DB430" s="474"/>
      <c r="DC430" s="604">
        <f t="shared" si="727"/>
        <v>0</v>
      </c>
      <c r="DD430" s="184">
        <f t="shared" si="728"/>
        <v>0</v>
      </c>
      <c r="DE430" s="605">
        <f t="shared" si="729"/>
        <v>0</v>
      </c>
      <c r="DF430" s="104" t="str">
        <f t="shared" si="730"/>
        <v/>
      </c>
      <c r="DG430" s="856"/>
      <c r="DH430" s="469">
        <f t="shared" si="731"/>
        <v>0</v>
      </c>
      <c r="DI430" s="469">
        <f t="shared" si="732"/>
        <v>0</v>
      </c>
      <c r="DJ430" s="469">
        <f t="shared" si="733"/>
        <v>0</v>
      </c>
      <c r="DK430" s="590">
        <f t="shared" si="734"/>
        <v>0</v>
      </c>
      <c r="DL430" s="474"/>
      <c r="DM430" s="604">
        <f t="shared" si="735"/>
        <v>0</v>
      </c>
      <c r="DN430" s="184">
        <f t="shared" si="736"/>
        <v>0</v>
      </c>
      <c r="DO430" s="605">
        <f t="shared" si="737"/>
        <v>0</v>
      </c>
      <c r="DP430" s="104" t="str">
        <f t="shared" si="738"/>
        <v/>
      </c>
      <c r="DQ430" s="856"/>
      <c r="DR430" s="469">
        <f t="shared" si="739"/>
        <v>0</v>
      </c>
      <c r="DS430" s="469">
        <f t="shared" si="740"/>
        <v>0</v>
      </c>
      <c r="DT430" s="469">
        <f t="shared" si="741"/>
        <v>0</v>
      </c>
      <c r="DU430" s="101">
        <f t="shared" si="742"/>
        <v>0</v>
      </c>
      <c r="DV430" s="528">
        <f t="shared" si="743"/>
        <v>0</v>
      </c>
      <c r="DW430" s="529">
        <f t="shared" si="743"/>
        <v>0</v>
      </c>
      <c r="DX430" s="529">
        <f t="shared" si="743"/>
        <v>0</v>
      </c>
      <c r="DY430" s="530">
        <f t="shared" si="744"/>
        <v>0</v>
      </c>
      <c r="DZ430" s="528">
        <f t="shared" si="745"/>
        <v>0</v>
      </c>
      <c r="EA430" s="529">
        <f t="shared" si="745"/>
        <v>0</v>
      </c>
      <c r="EB430" s="529">
        <f t="shared" si="745"/>
        <v>0</v>
      </c>
      <c r="EC430" s="530">
        <f t="shared" si="746"/>
        <v>0</v>
      </c>
      <c r="ED430" s="528">
        <f t="shared" si="747"/>
        <v>0</v>
      </c>
      <c r="EE430" s="529">
        <f t="shared" si="747"/>
        <v>0</v>
      </c>
      <c r="EF430" s="529">
        <f t="shared" si="747"/>
        <v>0</v>
      </c>
      <c r="EG430" s="530">
        <f t="shared" si="748"/>
        <v>0</v>
      </c>
      <c r="EH430" s="528">
        <f t="shared" si="749"/>
        <v>0</v>
      </c>
      <c r="EI430" s="529">
        <f t="shared" si="750"/>
        <v>0</v>
      </c>
      <c r="EJ430" s="529">
        <f t="shared" si="751"/>
        <v>0</v>
      </c>
      <c r="EK430" s="530">
        <f t="shared" si="752"/>
        <v>0</v>
      </c>
      <c r="EL430" s="562"/>
      <c r="EM430" s="571">
        <f t="shared" si="753"/>
        <v>0</v>
      </c>
      <c r="EN430" s="572">
        <f t="shared" si="753"/>
        <v>0</v>
      </c>
      <c r="EO430" s="576">
        <f t="shared" si="753"/>
        <v>0</v>
      </c>
      <c r="EP430" s="578">
        <f t="shared" si="754"/>
        <v>0</v>
      </c>
      <c r="EQ430" s="571">
        <f t="shared" si="755"/>
        <v>0</v>
      </c>
      <c r="ER430" s="572">
        <f t="shared" si="755"/>
        <v>0</v>
      </c>
      <c r="ES430" s="573">
        <f t="shared" si="755"/>
        <v>0</v>
      </c>
      <c r="ET430" s="579">
        <f t="shared" si="756"/>
        <v>0</v>
      </c>
      <c r="EU430" s="577">
        <f t="shared" si="757"/>
        <v>0</v>
      </c>
      <c r="EV430" s="521">
        <f t="shared" si="758"/>
        <v>0</v>
      </c>
      <c r="EW430" s="525">
        <f t="shared" si="759"/>
        <v>0</v>
      </c>
      <c r="EX430" s="524">
        <f t="shared" si="760"/>
        <v>0</v>
      </c>
      <c r="EY430" s="509" t="str">
        <f t="shared" si="761"/>
        <v>○</v>
      </c>
      <c r="EZ430" s="486">
        <f t="shared" si="762"/>
        <v>0</v>
      </c>
      <c r="FA430" s="482">
        <f t="shared" si="762"/>
        <v>0</v>
      </c>
      <c r="FB430" s="482">
        <f t="shared" si="762"/>
        <v>0</v>
      </c>
      <c r="FC430" s="536">
        <f t="shared" si="763"/>
        <v>0</v>
      </c>
      <c r="FD430" s="101">
        <f t="shared" si="764"/>
        <v>0</v>
      </c>
      <c r="FE430" s="846">
        <f t="shared" si="765"/>
        <v>0</v>
      </c>
      <c r="FF430" s="847">
        <f t="shared" si="766"/>
        <v>0</v>
      </c>
      <c r="FG430" s="101" t="str">
        <f t="shared" si="767"/>
        <v/>
      </c>
      <c r="FH430" s="185" t="str">
        <f t="shared" si="768"/>
        <v/>
      </c>
      <c r="FI430" s="184" t="str">
        <f t="shared" si="768"/>
        <v/>
      </c>
      <c r="FJ430" s="848" t="str">
        <f t="shared" si="768"/>
        <v/>
      </c>
      <c r="FK430" s="508"/>
      <c r="FL430" s="498"/>
      <c r="FM430" s="499"/>
      <c r="FN430" s="849">
        <f t="shared" si="769"/>
        <v>0</v>
      </c>
      <c r="FO430" s="511" t="str">
        <f t="shared" si="770"/>
        <v/>
      </c>
      <c r="FP430" s="528" t="str">
        <f t="shared" si="771"/>
        <v/>
      </c>
      <c r="FQ430" s="529" t="str">
        <f t="shared" si="772"/>
        <v/>
      </c>
      <c r="FR430" s="529" t="str">
        <f t="shared" si="773"/>
        <v/>
      </c>
      <c r="FS430" s="530">
        <f t="shared" si="774"/>
        <v>0</v>
      </c>
      <c r="FT430" s="510"/>
    </row>
    <row r="431" spans="1:176" s="3" customFormat="1" ht="18" customHeight="1">
      <c r="A431" s="619" t="str">
        <f t="shared" si="667"/>
        <v/>
      </c>
      <c r="B431" s="448">
        <f t="shared" si="775"/>
        <v>0</v>
      </c>
      <c r="C431" s="1114" t="str">
        <f t="shared" si="668"/>
        <v>授業料</v>
      </c>
      <c r="D431" s="1114" t="str">
        <f t="shared" si="669"/>
        <v>入学金</v>
      </c>
      <c r="E431" s="448">
        <f t="shared" si="776"/>
        <v>0</v>
      </c>
      <c r="F431" s="619">
        <f t="shared" si="670"/>
        <v>0</v>
      </c>
      <c r="G431" s="539">
        <f t="shared" si="671"/>
        <v>414</v>
      </c>
      <c r="H431" s="844"/>
      <c r="I431" s="845"/>
      <c r="J431" s="187"/>
      <c r="K431" s="188"/>
      <c r="L431" s="188"/>
      <c r="M431" s="186"/>
      <c r="N431" s="97"/>
      <c r="O431" s="98"/>
      <c r="P431" s="187"/>
      <c r="Q431" s="188"/>
      <c r="R431" s="186"/>
      <c r="S431" s="99"/>
      <c r="T431" s="97"/>
      <c r="U431" s="741"/>
      <c r="V431" s="101" t="str">
        <f>IF(OR($R$5="",$T$5="",$J431="",$O431="",$U431=""),"",IF(ISERROR(VLOOKUP($C431,参照!$P$4:$V$112,5,FALSE)),0,VLOOKUP($C431,参照!$P$4:$V$112,5,FALSE)))</f>
        <v/>
      </c>
      <c r="W431" s="100"/>
      <c r="X431" s="102" t="str">
        <f>IF(OR($R$5="",$T$5="",$J431="",$O431="",$W431=""),"",IF(ISERROR(VLOOKUP($D431,参照!$P$4:$V$112,5,FALSE)),0,VLOOKUP($D431,参照!$P$4:$V$112,5,FALSE)))</f>
        <v/>
      </c>
      <c r="Y431" s="182" t="str">
        <f t="shared" si="672"/>
        <v/>
      </c>
      <c r="Z431" s="182" t="str">
        <f t="shared" si="673"/>
        <v/>
      </c>
      <c r="AA431" s="468"/>
      <c r="AB431" s="536">
        <f t="shared" si="674"/>
        <v>0</v>
      </c>
      <c r="AC431" s="854"/>
      <c r="AD431" s="738">
        <f t="shared" si="675"/>
        <v>0</v>
      </c>
      <c r="AE431" s="103" t="str">
        <f t="shared" si="676"/>
        <v/>
      </c>
      <c r="AF431" s="468" t="str">
        <f t="shared" si="677"/>
        <v/>
      </c>
      <c r="AG431" s="469" t="str">
        <f t="shared" si="678"/>
        <v/>
      </c>
      <c r="AH431" s="102" t="str">
        <f t="shared" si="678"/>
        <v/>
      </c>
      <c r="AI431" s="855"/>
      <c r="AJ431" s="588"/>
      <c r="AK431" s="102" t="str">
        <f t="shared" si="679"/>
        <v/>
      </c>
      <c r="AL431" s="856"/>
      <c r="AM431" s="469">
        <f t="shared" si="680"/>
        <v>0</v>
      </c>
      <c r="AN431" s="469">
        <f t="shared" si="681"/>
        <v>0</v>
      </c>
      <c r="AO431" s="469">
        <f t="shared" si="682"/>
        <v>0</v>
      </c>
      <c r="AP431" s="590">
        <f t="shared" si="683"/>
        <v>0</v>
      </c>
      <c r="AQ431" s="474"/>
      <c r="AR431" s="104" t="str">
        <f t="shared" si="684"/>
        <v/>
      </c>
      <c r="AS431" s="856"/>
      <c r="AT431" s="469">
        <f t="shared" si="685"/>
        <v>0</v>
      </c>
      <c r="AU431" s="469">
        <f t="shared" si="686"/>
        <v>0</v>
      </c>
      <c r="AV431" s="469">
        <f t="shared" si="687"/>
        <v>0</v>
      </c>
      <c r="AW431" s="590">
        <f t="shared" si="688"/>
        <v>0</v>
      </c>
      <c r="AX431" s="474"/>
      <c r="AY431" s="102" t="str">
        <f t="shared" si="689"/>
        <v/>
      </c>
      <c r="AZ431" s="856"/>
      <c r="BA431" s="469">
        <f t="shared" si="690"/>
        <v>0</v>
      </c>
      <c r="BB431" s="469">
        <f t="shared" si="691"/>
        <v>0</v>
      </c>
      <c r="BC431" s="469">
        <f t="shared" si="692"/>
        <v>0</v>
      </c>
      <c r="BD431" s="590">
        <f t="shared" si="693"/>
        <v>0</v>
      </c>
      <c r="BE431" s="484" t="str">
        <f t="shared" si="694"/>
        <v>○</v>
      </c>
      <c r="BF431" s="486">
        <f t="shared" si="695"/>
        <v>0</v>
      </c>
      <c r="BG431" s="482">
        <f t="shared" si="695"/>
        <v>0</v>
      </c>
      <c r="BH431" s="482">
        <f t="shared" si="695"/>
        <v>0</v>
      </c>
      <c r="BI431" s="483">
        <f t="shared" si="696"/>
        <v>0</v>
      </c>
      <c r="BJ431" s="528">
        <f t="shared" si="697"/>
        <v>0</v>
      </c>
      <c r="BK431" s="529">
        <f t="shared" si="697"/>
        <v>0</v>
      </c>
      <c r="BL431" s="529">
        <f t="shared" si="697"/>
        <v>0</v>
      </c>
      <c r="BM431" s="530">
        <f t="shared" si="698"/>
        <v>0</v>
      </c>
      <c r="BN431" s="528">
        <f t="shared" si="699"/>
        <v>0</v>
      </c>
      <c r="BO431" s="529">
        <f t="shared" si="700"/>
        <v>0</v>
      </c>
      <c r="BP431" s="529">
        <f t="shared" si="701"/>
        <v>0</v>
      </c>
      <c r="BQ431" s="530">
        <f t="shared" si="702"/>
        <v>0</v>
      </c>
      <c r="BR431" s="528">
        <f t="shared" si="703"/>
        <v>0</v>
      </c>
      <c r="BS431" s="529">
        <f t="shared" si="703"/>
        <v>0</v>
      </c>
      <c r="BT431" s="529">
        <f t="shared" si="703"/>
        <v>0</v>
      </c>
      <c r="BU431" s="530">
        <f t="shared" si="704"/>
        <v>0</v>
      </c>
      <c r="BV431" s="528">
        <f t="shared" si="705"/>
        <v>0</v>
      </c>
      <c r="BW431" s="529">
        <f t="shared" si="706"/>
        <v>0</v>
      </c>
      <c r="BX431" s="529">
        <f t="shared" si="707"/>
        <v>0</v>
      </c>
      <c r="BY431" s="530">
        <f t="shared" si="708"/>
        <v>0</v>
      </c>
      <c r="BZ431" s="560" t="str">
        <f t="shared" si="709"/>
        <v/>
      </c>
      <c r="CA431" s="184" t="str">
        <f t="shared" si="709"/>
        <v/>
      </c>
      <c r="CB431" s="183" t="str">
        <f t="shared" si="709"/>
        <v/>
      </c>
      <c r="CC431" s="185" t="str">
        <f t="shared" si="710"/>
        <v/>
      </c>
      <c r="CD431" s="184" t="str">
        <f t="shared" si="710"/>
        <v/>
      </c>
      <c r="CE431" s="183" t="str">
        <f t="shared" si="710"/>
        <v/>
      </c>
      <c r="CF431" s="447"/>
      <c r="CG431" s="482" t="str">
        <f t="shared" si="711"/>
        <v>－</v>
      </c>
      <c r="CH431" s="469"/>
      <c r="CI431" s="561"/>
      <c r="CJ431" s="468" t="str">
        <f t="shared" si="712"/>
        <v/>
      </c>
      <c r="CK431" s="469" t="str">
        <f t="shared" si="713"/>
        <v/>
      </c>
      <c r="CL431" s="102" t="str">
        <f t="shared" si="714"/>
        <v/>
      </c>
      <c r="CM431" s="468" t="str">
        <f t="shared" si="715"/>
        <v/>
      </c>
      <c r="CN431" s="469" t="str">
        <f t="shared" si="716"/>
        <v/>
      </c>
      <c r="CO431" s="102" t="str">
        <f t="shared" si="717"/>
        <v/>
      </c>
      <c r="CP431" s="468" t="str">
        <f t="shared" si="718"/>
        <v/>
      </c>
      <c r="CQ431" s="469" t="str">
        <f t="shared" si="718"/>
        <v/>
      </c>
      <c r="CR431" s="102" t="str">
        <f t="shared" si="718"/>
        <v/>
      </c>
      <c r="CS431" s="468" t="str">
        <f t="shared" si="719"/>
        <v/>
      </c>
      <c r="CT431" s="469" t="str">
        <f t="shared" si="720"/>
        <v/>
      </c>
      <c r="CU431" s="469" t="str">
        <f t="shared" si="721"/>
        <v/>
      </c>
      <c r="CV431" s="105" t="str">
        <f t="shared" si="722"/>
        <v/>
      </c>
      <c r="CW431" s="856"/>
      <c r="CX431" s="469">
        <f t="shared" si="723"/>
        <v>0</v>
      </c>
      <c r="CY431" s="469">
        <f t="shared" si="724"/>
        <v>0</v>
      </c>
      <c r="CZ431" s="469">
        <f t="shared" si="725"/>
        <v>0</v>
      </c>
      <c r="DA431" s="590">
        <f t="shared" si="726"/>
        <v>0</v>
      </c>
      <c r="DB431" s="474"/>
      <c r="DC431" s="604">
        <f t="shared" si="727"/>
        <v>0</v>
      </c>
      <c r="DD431" s="184">
        <f t="shared" si="728"/>
        <v>0</v>
      </c>
      <c r="DE431" s="605">
        <f t="shared" si="729"/>
        <v>0</v>
      </c>
      <c r="DF431" s="104" t="str">
        <f t="shared" si="730"/>
        <v/>
      </c>
      <c r="DG431" s="856"/>
      <c r="DH431" s="469">
        <f t="shared" si="731"/>
        <v>0</v>
      </c>
      <c r="DI431" s="469">
        <f t="shared" si="732"/>
        <v>0</v>
      </c>
      <c r="DJ431" s="469">
        <f t="shared" si="733"/>
        <v>0</v>
      </c>
      <c r="DK431" s="590">
        <f t="shared" si="734"/>
        <v>0</v>
      </c>
      <c r="DL431" s="474"/>
      <c r="DM431" s="604">
        <f t="shared" si="735"/>
        <v>0</v>
      </c>
      <c r="DN431" s="184">
        <f t="shared" si="736"/>
        <v>0</v>
      </c>
      <c r="DO431" s="605">
        <f t="shared" si="737"/>
        <v>0</v>
      </c>
      <c r="DP431" s="104" t="str">
        <f t="shared" si="738"/>
        <v/>
      </c>
      <c r="DQ431" s="856"/>
      <c r="DR431" s="469">
        <f t="shared" si="739"/>
        <v>0</v>
      </c>
      <c r="DS431" s="469">
        <f t="shared" si="740"/>
        <v>0</v>
      </c>
      <c r="DT431" s="469">
        <f t="shared" si="741"/>
        <v>0</v>
      </c>
      <c r="DU431" s="101">
        <f t="shared" si="742"/>
        <v>0</v>
      </c>
      <c r="DV431" s="528">
        <f t="shared" si="743"/>
        <v>0</v>
      </c>
      <c r="DW431" s="529">
        <f t="shared" si="743"/>
        <v>0</v>
      </c>
      <c r="DX431" s="529">
        <f t="shared" si="743"/>
        <v>0</v>
      </c>
      <c r="DY431" s="530">
        <f t="shared" si="744"/>
        <v>0</v>
      </c>
      <c r="DZ431" s="528">
        <f t="shared" si="745"/>
        <v>0</v>
      </c>
      <c r="EA431" s="529">
        <f t="shared" si="745"/>
        <v>0</v>
      </c>
      <c r="EB431" s="529">
        <f t="shared" si="745"/>
        <v>0</v>
      </c>
      <c r="EC431" s="530">
        <f t="shared" si="746"/>
        <v>0</v>
      </c>
      <c r="ED431" s="528">
        <f t="shared" si="747"/>
        <v>0</v>
      </c>
      <c r="EE431" s="529">
        <f t="shared" si="747"/>
        <v>0</v>
      </c>
      <c r="EF431" s="529">
        <f t="shared" si="747"/>
        <v>0</v>
      </c>
      <c r="EG431" s="530">
        <f t="shared" si="748"/>
        <v>0</v>
      </c>
      <c r="EH431" s="528">
        <f t="shared" si="749"/>
        <v>0</v>
      </c>
      <c r="EI431" s="529">
        <f t="shared" si="750"/>
        <v>0</v>
      </c>
      <c r="EJ431" s="529">
        <f t="shared" si="751"/>
        <v>0</v>
      </c>
      <c r="EK431" s="530">
        <f t="shared" si="752"/>
        <v>0</v>
      </c>
      <c r="EL431" s="562"/>
      <c r="EM431" s="571">
        <f t="shared" si="753"/>
        <v>0</v>
      </c>
      <c r="EN431" s="572">
        <f t="shared" si="753"/>
        <v>0</v>
      </c>
      <c r="EO431" s="576">
        <f t="shared" si="753"/>
        <v>0</v>
      </c>
      <c r="EP431" s="578">
        <f t="shared" si="754"/>
        <v>0</v>
      </c>
      <c r="EQ431" s="571">
        <f t="shared" si="755"/>
        <v>0</v>
      </c>
      <c r="ER431" s="572">
        <f t="shared" si="755"/>
        <v>0</v>
      </c>
      <c r="ES431" s="573">
        <f t="shared" si="755"/>
        <v>0</v>
      </c>
      <c r="ET431" s="579">
        <f t="shared" si="756"/>
        <v>0</v>
      </c>
      <c r="EU431" s="577">
        <f t="shared" si="757"/>
        <v>0</v>
      </c>
      <c r="EV431" s="521">
        <f t="shared" si="758"/>
        <v>0</v>
      </c>
      <c r="EW431" s="525">
        <f t="shared" si="759"/>
        <v>0</v>
      </c>
      <c r="EX431" s="524">
        <f t="shared" si="760"/>
        <v>0</v>
      </c>
      <c r="EY431" s="509" t="str">
        <f t="shared" si="761"/>
        <v>○</v>
      </c>
      <c r="EZ431" s="486">
        <f t="shared" si="762"/>
        <v>0</v>
      </c>
      <c r="FA431" s="482">
        <f t="shared" si="762"/>
        <v>0</v>
      </c>
      <c r="FB431" s="482">
        <f t="shared" si="762"/>
        <v>0</v>
      </c>
      <c r="FC431" s="536">
        <f t="shared" si="763"/>
        <v>0</v>
      </c>
      <c r="FD431" s="101">
        <f t="shared" si="764"/>
        <v>0</v>
      </c>
      <c r="FE431" s="846">
        <f t="shared" si="765"/>
        <v>0</v>
      </c>
      <c r="FF431" s="847">
        <f t="shared" si="766"/>
        <v>0</v>
      </c>
      <c r="FG431" s="101" t="str">
        <f t="shared" si="767"/>
        <v/>
      </c>
      <c r="FH431" s="185" t="str">
        <f t="shared" si="768"/>
        <v/>
      </c>
      <c r="FI431" s="184" t="str">
        <f t="shared" si="768"/>
        <v/>
      </c>
      <c r="FJ431" s="848" t="str">
        <f t="shared" si="768"/>
        <v/>
      </c>
      <c r="FK431" s="508"/>
      <c r="FL431" s="498"/>
      <c r="FM431" s="499"/>
      <c r="FN431" s="849">
        <f t="shared" si="769"/>
        <v>0</v>
      </c>
      <c r="FO431" s="511" t="str">
        <f t="shared" si="770"/>
        <v/>
      </c>
      <c r="FP431" s="528" t="str">
        <f t="shared" si="771"/>
        <v/>
      </c>
      <c r="FQ431" s="529" t="str">
        <f t="shared" si="772"/>
        <v/>
      </c>
      <c r="FR431" s="529" t="str">
        <f t="shared" si="773"/>
        <v/>
      </c>
      <c r="FS431" s="530">
        <f t="shared" si="774"/>
        <v>0</v>
      </c>
      <c r="FT431" s="510"/>
    </row>
    <row r="432" spans="1:176" s="3" customFormat="1" ht="18" customHeight="1">
      <c r="A432" s="619" t="str">
        <f t="shared" si="667"/>
        <v/>
      </c>
      <c r="B432" s="448">
        <f t="shared" si="775"/>
        <v>0</v>
      </c>
      <c r="C432" s="1114" t="str">
        <f t="shared" si="668"/>
        <v>授業料</v>
      </c>
      <c r="D432" s="1114" t="str">
        <f t="shared" si="669"/>
        <v>入学金</v>
      </c>
      <c r="E432" s="448">
        <f t="shared" si="776"/>
        <v>0</v>
      </c>
      <c r="F432" s="619">
        <f t="shared" si="670"/>
        <v>0</v>
      </c>
      <c r="G432" s="539">
        <f t="shared" si="671"/>
        <v>415</v>
      </c>
      <c r="H432" s="844"/>
      <c r="I432" s="845"/>
      <c r="J432" s="187"/>
      <c r="K432" s="188"/>
      <c r="L432" s="188"/>
      <c r="M432" s="186"/>
      <c r="N432" s="97"/>
      <c r="O432" s="98"/>
      <c r="P432" s="187"/>
      <c r="Q432" s="188"/>
      <c r="R432" s="186"/>
      <c r="S432" s="99"/>
      <c r="T432" s="97"/>
      <c r="U432" s="741"/>
      <c r="V432" s="101" t="str">
        <f>IF(OR($R$5="",$T$5="",$J432="",$O432="",$U432=""),"",IF(ISERROR(VLOOKUP($C432,参照!$P$4:$V$112,5,FALSE)),0,VLOOKUP($C432,参照!$P$4:$V$112,5,FALSE)))</f>
        <v/>
      </c>
      <c r="W432" s="100"/>
      <c r="X432" s="102" t="str">
        <f>IF(OR($R$5="",$T$5="",$J432="",$O432="",$W432=""),"",IF(ISERROR(VLOOKUP($D432,参照!$P$4:$V$112,5,FALSE)),0,VLOOKUP($D432,参照!$P$4:$V$112,5,FALSE)))</f>
        <v/>
      </c>
      <c r="Y432" s="182" t="str">
        <f t="shared" si="672"/>
        <v/>
      </c>
      <c r="Z432" s="182" t="str">
        <f t="shared" si="673"/>
        <v/>
      </c>
      <c r="AA432" s="468"/>
      <c r="AB432" s="536">
        <f t="shared" si="674"/>
        <v>0</v>
      </c>
      <c r="AC432" s="854"/>
      <c r="AD432" s="738">
        <f t="shared" si="675"/>
        <v>0</v>
      </c>
      <c r="AE432" s="103" t="str">
        <f t="shared" si="676"/>
        <v/>
      </c>
      <c r="AF432" s="468" t="str">
        <f t="shared" si="677"/>
        <v/>
      </c>
      <c r="AG432" s="469" t="str">
        <f t="shared" si="678"/>
        <v/>
      </c>
      <c r="AH432" s="102" t="str">
        <f t="shared" si="678"/>
        <v/>
      </c>
      <c r="AI432" s="855"/>
      <c r="AJ432" s="588"/>
      <c r="AK432" s="102" t="str">
        <f t="shared" si="679"/>
        <v/>
      </c>
      <c r="AL432" s="856"/>
      <c r="AM432" s="469">
        <f t="shared" si="680"/>
        <v>0</v>
      </c>
      <c r="AN432" s="469">
        <f t="shared" si="681"/>
        <v>0</v>
      </c>
      <c r="AO432" s="469">
        <f t="shared" si="682"/>
        <v>0</v>
      </c>
      <c r="AP432" s="590">
        <f t="shared" si="683"/>
        <v>0</v>
      </c>
      <c r="AQ432" s="474"/>
      <c r="AR432" s="104" t="str">
        <f t="shared" si="684"/>
        <v/>
      </c>
      <c r="AS432" s="856"/>
      <c r="AT432" s="469">
        <f t="shared" si="685"/>
        <v>0</v>
      </c>
      <c r="AU432" s="469">
        <f t="shared" si="686"/>
        <v>0</v>
      </c>
      <c r="AV432" s="469">
        <f t="shared" si="687"/>
        <v>0</v>
      </c>
      <c r="AW432" s="590">
        <f t="shared" si="688"/>
        <v>0</v>
      </c>
      <c r="AX432" s="474"/>
      <c r="AY432" s="102" t="str">
        <f t="shared" si="689"/>
        <v/>
      </c>
      <c r="AZ432" s="856"/>
      <c r="BA432" s="469">
        <f t="shared" si="690"/>
        <v>0</v>
      </c>
      <c r="BB432" s="469">
        <f t="shared" si="691"/>
        <v>0</v>
      </c>
      <c r="BC432" s="469">
        <f t="shared" si="692"/>
        <v>0</v>
      </c>
      <c r="BD432" s="590">
        <f t="shared" si="693"/>
        <v>0</v>
      </c>
      <c r="BE432" s="484" t="str">
        <f t="shared" si="694"/>
        <v>○</v>
      </c>
      <c r="BF432" s="486">
        <f t="shared" si="695"/>
        <v>0</v>
      </c>
      <c r="BG432" s="482">
        <f t="shared" si="695"/>
        <v>0</v>
      </c>
      <c r="BH432" s="482">
        <f t="shared" si="695"/>
        <v>0</v>
      </c>
      <c r="BI432" s="483">
        <f t="shared" si="696"/>
        <v>0</v>
      </c>
      <c r="BJ432" s="528">
        <f t="shared" si="697"/>
        <v>0</v>
      </c>
      <c r="BK432" s="529">
        <f t="shared" si="697"/>
        <v>0</v>
      </c>
      <c r="BL432" s="529">
        <f t="shared" si="697"/>
        <v>0</v>
      </c>
      <c r="BM432" s="530">
        <f t="shared" si="698"/>
        <v>0</v>
      </c>
      <c r="BN432" s="528">
        <f t="shared" si="699"/>
        <v>0</v>
      </c>
      <c r="BO432" s="529">
        <f t="shared" si="700"/>
        <v>0</v>
      </c>
      <c r="BP432" s="529">
        <f t="shared" si="701"/>
        <v>0</v>
      </c>
      <c r="BQ432" s="530">
        <f t="shared" si="702"/>
        <v>0</v>
      </c>
      <c r="BR432" s="528">
        <f t="shared" si="703"/>
        <v>0</v>
      </c>
      <c r="BS432" s="529">
        <f t="shared" si="703"/>
        <v>0</v>
      </c>
      <c r="BT432" s="529">
        <f t="shared" si="703"/>
        <v>0</v>
      </c>
      <c r="BU432" s="530">
        <f t="shared" si="704"/>
        <v>0</v>
      </c>
      <c r="BV432" s="528">
        <f t="shared" si="705"/>
        <v>0</v>
      </c>
      <c r="BW432" s="529">
        <f t="shared" si="706"/>
        <v>0</v>
      </c>
      <c r="BX432" s="529">
        <f t="shared" si="707"/>
        <v>0</v>
      </c>
      <c r="BY432" s="530">
        <f t="shared" si="708"/>
        <v>0</v>
      </c>
      <c r="BZ432" s="560" t="str">
        <f t="shared" si="709"/>
        <v/>
      </c>
      <c r="CA432" s="184" t="str">
        <f t="shared" si="709"/>
        <v/>
      </c>
      <c r="CB432" s="183" t="str">
        <f t="shared" si="709"/>
        <v/>
      </c>
      <c r="CC432" s="185" t="str">
        <f t="shared" si="710"/>
        <v/>
      </c>
      <c r="CD432" s="184" t="str">
        <f t="shared" si="710"/>
        <v/>
      </c>
      <c r="CE432" s="183" t="str">
        <f t="shared" si="710"/>
        <v/>
      </c>
      <c r="CF432" s="447"/>
      <c r="CG432" s="482" t="str">
        <f t="shared" si="711"/>
        <v>－</v>
      </c>
      <c r="CH432" s="469"/>
      <c r="CI432" s="561"/>
      <c r="CJ432" s="468" t="str">
        <f t="shared" si="712"/>
        <v/>
      </c>
      <c r="CK432" s="469" t="str">
        <f t="shared" si="713"/>
        <v/>
      </c>
      <c r="CL432" s="102" t="str">
        <f t="shared" si="714"/>
        <v/>
      </c>
      <c r="CM432" s="468" t="str">
        <f t="shared" si="715"/>
        <v/>
      </c>
      <c r="CN432" s="469" t="str">
        <f t="shared" si="716"/>
        <v/>
      </c>
      <c r="CO432" s="102" t="str">
        <f t="shared" si="717"/>
        <v/>
      </c>
      <c r="CP432" s="468" t="str">
        <f t="shared" si="718"/>
        <v/>
      </c>
      <c r="CQ432" s="469" t="str">
        <f t="shared" si="718"/>
        <v/>
      </c>
      <c r="CR432" s="102" t="str">
        <f t="shared" si="718"/>
        <v/>
      </c>
      <c r="CS432" s="468" t="str">
        <f t="shared" si="719"/>
        <v/>
      </c>
      <c r="CT432" s="469" t="str">
        <f t="shared" si="720"/>
        <v/>
      </c>
      <c r="CU432" s="469" t="str">
        <f t="shared" si="721"/>
        <v/>
      </c>
      <c r="CV432" s="105" t="str">
        <f t="shared" si="722"/>
        <v/>
      </c>
      <c r="CW432" s="856"/>
      <c r="CX432" s="469">
        <f t="shared" si="723"/>
        <v>0</v>
      </c>
      <c r="CY432" s="469">
        <f t="shared" si="724"/>
        <v>0</v>
      </c>
      <c r="CZ432" s="469">
        <f t="shared" si="725"/>
        <v>0</v>
      </c>
      <c r="DA432" s="590">
        <f t="shared" si="726"/>
        <v>0</v>
      </c>
      <c r="DB432" s="474"/>
      <c r="DC432" s="604">
        <f t="shared" si="727"/>
        <v>0</v>
      </c>
      <c r="DD432" s="184">
        <f t="shared" si="728"/>
        <v>0</v>
      </c>
      <c r="DE432" s="605">
        <f t="shared" si="729"/>
        <v>0</v>
      </c>
      <c r="DF432" s="104" t="str">
        <f t="shared" si="730"/>
        <v/>
      </c>
      <c r="DG432" s="856"/>
      <c r="DH432" s="469">
        <f t="shared" si="731"/>
        <v>0</v>
      </c>
      <c r="DI432" s="469">
        <f t="shared" si="732"/>
        <v>0</v>
      </c>
      <c r="DJ432" s="469">
        <f t="shared" si="733"/>
        <v>0</v>
      </c>
      <c r="DK432" s="590">
        <f t="shared" si="734"/>
        <v>0</v>
      </c>
      <c r="DL432" s="474"/>
      <c r="DM432" s="604">
        <f t="shared" si="735"/>
        <v>0</v>
      </c>
      <c r="DN432" s="184">
        <f t="shared" si="736"/>
        <v>0</v>
      </c>
      <c r="DO432" s="605">
        <f t="shared" si="737"/>
        <v>0</v>
      </c>
      <c r="DP432" s="104" t="str">
        <f t="shared" si="738"/>
        <v/>
      </c>
      <c r="DQ432" s="856"/>
      <c r="DR432" s="469">
        <f t="shared" si="739"/>
        <v>0</v>
      </c>
      <c r="DS432" s="469">
        <f t="shared" si="740"/>
        <v>0</v>
      </c>
      <c r="DT432" s="469">
        <f t="shared" si="741"/>
        <v>0</v>
      </c>
      <c r="DU432" s="101">
        <f t="shared" si="742"/>
        <v>0</v>
      </c>
      <c r="DV432" s="528">
        <f t="shared" si="743"/>
        <v>0</v>
      </c>
      <c r="DW432" s="529">
        <f t="shared" si="743"/>
        <v>0</v>
      </c>
      <c r="DX432" s="529">
        <f t="shared" si="743"/>
        <v>0</v>
      </c>
      <c r="DY432" s="530">
        <f t="shared" si="744"/>
        <v>0</v>
      </c>
      <c r="DZ432" s="528">
        <f t="shared" si="745"/>
        <v>0</v>
      </c>
      <c r="EA432" s="529">
        <f t="shared" si="745"/>
        <v>0</v>
      </c>
      <c r="EB432" s="529">
        <f t="shared" si="745"/>
        <v>0</v>
      </c>
      <c r="EC432" s="530">
        <f t="shared" si="746"/>
        <v>0</v>
      </c>
      <c r="ED432" s="528">
        <f t="shared" si="747"/>
        <v>0</v>
      </c>
      <c r="EE432" s="529">
        <f t="shared" si="747"/>
        <v>0</v>
      </c>
      <c r="EF432" s="529">
        <f t="shared" si="747"/>
        <v>0</v>
      </c>
      <c r="EG432" s="530">
        <f t="shared" si="748"/>
        <v>0</v>
      </c>
      <c r="EH432" s="528">
        <f t="shared" si="749"/>
        <v>0</v>
      </c>
      <c r="EI432" s="529">
        <f t="shared" si="750"/>
        <v>0</v>
      </c>
      <c r="EJ432" s="529">
        <f t="shared" si="751"/>
        <v>0</v>
      </c>
      <c r="EK432" s="530">
        <f t="shared" si="752"/>
        <v>0</v>
      </c>
      <c r="EL432" s="562"/>
      <c r="EM432" s="571">
        <f t="shared" si="753"/>
        <v>0</v>
      </c>
      <c r="EN432" s="572">
        <f t="shared" si="753"/>
        <v>0</v>
      </c>
      <c r="EO432" s="576">
        <f t="shared" si="753"/>
        <v>0</v>
      </c>
      <c r="EP432" s="578">
        <f t="shared" si="754"/>
        <v>0</v>
      </c>
      <c r="EQ432" s="571">
        <f t="shared" si="755"/>
        <v>0</v>
      </c>
      <c r="ER432" s="572">
        <f t="shared" si="755"/>
        <v>0</v>
      </c>
      <c r="ES432" s="573">
        <f t="shared" si="755"/>
        <v>0</v>
      </c>
      <c r="ET432" s="579">
        <f t="shared" si="756"/>
        <v>0</v>
      </c>
      <c r="EU432" s="577">
        <f t="shared" si="757"/>
        <v>0</v>
      </c>
      <c r="EV432" s="521">
        <f t="shared" si="758"/>
        <v>0</v>
      </c>
      <c r="EW432" s="525">
        <f t="shared" si="759"/>
        <v>0</v>
      </c>
      <c r="EX432" s="524">
        <f t="shared" si="760"/>
        <v>0</v>
      </c>
      <c r="EY432" s="509" t="str">
        <f t="shared" si="761"/>
        <v>○</v>
      </c>
      <c r="EZ432" s="486">
        <f t="shared" si="762"/>
        <v>0</v>
      </c>
      <c r="FA432" s="482">
        <f t="shared" si="762"/>
        <v>0</v>
      </c>
      <c r="FB432" s="482">
        <f t="shared" si="762"/>
        <v>0</v>
      </c>
      <c r="FC432" s="536">
        <f t="shared" si="763"/>
        <v>0</v>
      </c>
      <c r="FD432" s="101">
        <f t="shared" si="764"/>
        <v>0</v>
      </c>
      <c r="FE432" s="846">
        <f t="shared" si="765"/>
        <v>0</v>
      </c>
      <c r="FF432" s="847">
        <f t="shared" si="766"/>
        <v>0</v>
      </c>
      <c r="FG432" s="101" t="str">
        <f t="shared" si="767"/>
        <v/>
      </c>
      <c r="FH432" s="185" t="str">
        <f t="shared" si="768"/>
        <v/>
      </c>
      <c r="FI432" s="184" t="str">
        <f t="shared" si="768"/>
        <v/>
      </c>
      <c r="FJ432" s="848" t="str">
        <f t="shared" si="768"/>
        <v/>
      </c>
      <c r="FK432" s="508"/>
      <c r="FL432" s="498"/>
      <c r="FM432" s="499"/>
      <c r="FN432" s="849">
        <f t="shared" si="769"/>
        <v>0</v>
      </c>
      <c r="FO432" s="511" t="str">
        <f t="shared" si="770"/>
        <v/>
      </c>
      <c r="FP432" s="528" t="str">
        <f t="shared" si="771"/>
        <v/>
      </c>
      <c r="FQ432" s="529" t="str">
        <f t="shared" si="772"/>
        <v/>
      </c>
      <c r="FR432" s="529" t="str">
        <f t="shared" si="773"/>
        <v/>
      </c>
      <c r="FS432" s="530">
        <f t="shared" si="774"/>
        <v>0</v>
      </c>
      <c r="FT432" s="510"/>
    </row>
    <row r="433" spans="1:176" s="3" customFormat="1" ht="18" customHeight="1">
      <c r="A433" s="619" t="str">
        <f t="shared" si="667"/>
        <v/>
      </c>
      <c r="B433" s="448">
        <f t="shared" si="775"/>
        <v>0</v>
      </c>
      <c r="C433" s="1114" t="str">
        <f t="shared" si="668"/>
        <v>授業料</v>
      </c>
      <c r="D433" s="1114" t="str">
        <f t="shared" si="669"/>
        <v>入学金</v>
      </c>
      <c r="E433" s="448">
        <f t="shared" si="776"/>
        <v>0</v>
      </c>
      <c r="F433" s="619">
        <f t="shared" si="670"/>
        <v>0</v>
      </c>
      <c r="G433" s="539">
        <f t="shared" si="671"/>
        <v>416</v>
      </c>
      <c r="H433" s="844"/>
      <c r="I433" s="845"/>
      <c r="J433" s="187"/>
      <c r="K433" s="188"/>
      <c r="L433" s="188"/>
      <c r="M433" s="186"/>
      <c r="N433" s="97"/>
      <c r="O433" s="98"/>
      <c r="P433" s="187"/>
      <c r="Q433" s="188"/>
      <c r="R433" s="186"/>
      <c r="S433" s="99"/>
      <c r="T433" s="97"/>
      <c r="U433" s="741"/>
      <c r="V433" s="101" t="str">
        <f>IF(OR($R$5="",$T$5="",$J433="",$O433="",$U433=""),"",IF(ISERROR(VLOOKUP($C433,参照!$P$4:$V$112,5,FALSE)),0,VLOOKUP($C433,参照!$P$4:$V$112,5,FALSE)))</f>
        <v/>
      </c>
      <c r="W433" s="100"/>
      <c r="X433" s="102" t="str">
        <f>IF(OR($R$5="",$T$5="",$J433="",$O433="",$W433=""),"",IF(ISERROR(VLOOKUP($D433,参照!$P$4:$V$112,5,FALSE)),0,VLOOKUP($D433,参照!$P$4:$V$112,5,FALSE)))</f>
        <v/>
      </c>
      <c r="Y433" s="182" t="str">
        <f t="shared" si="672"/>
        <v/>
      </c>
      <c r="Z433" s="182" t="str">
        <f t="shared" si="673"/>
        <v/>
      </c>
      <c r="AA433" s="468"/>
      <c r="AB433" s="536">
        <f t="shared" si="674"/>
        <v>0</v>
      </c>
      <c r="AC433" s="854"/>
      <c r="AD433" s="738">
        <f t="shared" si="675"/>
        <v>0</v>
      </c>
      <c r="AE433" s="103" t="str">
        <f t="shared" si="676"/>
        <v/>
      </c>
      <c r="AF433" s="468" t="str">
        <f t="shared" si="677"/>
        <v/>
      </c>
      <c r="AG433" s="469" t="str">
        <f t="shared" si="678"/>
        <v/>
      </c>
      <c r="AH433" s="102" t="str">
        <f t="shared" si="678"/>
        <v/>
      </c>
      <c r="AI433" s="855"/>
      <c r="AJ433" s="588"/>
      <c r="AK433" s="102" t="str">
        <f t="shared" si="679"/>
        <v/>
      </c>
      <c r="AL433" s="856"/>
      <c r="AM433" s="469">
        <f t="shared" si="680"/>
        <v>0</v>
      </c>
      <c r="AN433" s="469">
        <f t="shared" si="681"/>
        <v>0</v>
      </c>
      <c r="AO433" s="469">
        <f t="shared" si="682"/>
        <v>0</v>
      </c>
      <c r="AP433" s="590">
        <f t="shared" si="683"/>
        <v>0</v>
      </c>
      <c r="AQ433" s="474"/>
      <c r="AR433" s="104" t="str">
        <f t="shared" si="684"/>
        <v/>
      </c>
      <c r="AS433" s="856"/>
      <c r="AT433" s="469">
        <f t="shared" si="685"/>
        <v>0</v>
      </c>
      <c r="AU433" s="469">
        <f t="shared" si="686"/>
        <v>0</v>
      </c>
      <c r="AV433" s="469">
        <f t="shared" si="687"/>
        <v>0</v>
      </c>
      <c r="AW433" s="590">
        <f t="shared" si="688"/>
        <v>0</v>
      </c>
      <c r="AX433" s="474"/>
      <c r="AY433" s="102" t="str">
        <f t="shared" si="689"/>
        <v/>
      </c>
      <c r="AZ433" s="856"/>
      <c r="BA433" s="469">
        <f t="shared" si="690"/>
        <v>0</v>
      </c>
      <c r="BB433" s="469">
        <f t="shared" si="691"/>
        <v>0</v>
      </c>
      <c r="BC433" s="469">
        <f t="shared" si="692"/>
        <v>0</v>
      </c>
      <c r="BD433" s="590">
        <f t="shared" si="693"/>
        <v>0</v>
      </c>
      <c r="BE433" s="484" t="str">
        <f t="shared" si="694"/>
        <v>○</v>
      </c>
      <c r="BF433" s="486">
        <f t="shared" si="695"/>
        <v>0</v>
      </c>
      <c r="BG433" s="482">
        <f t="shared" si="695"/>
        <v>0</v>
      </c>
      <c r="BH433" s="482">
        <f t="shared" si="695"/>
        <v>0</v>
      </c>
      <c r="BI433" s="483">
        <f t="shared" si="696"/>
        <v>0</v>
      </c>
      <c r="BJ433" s="528">
        <f t="shared" si="697"/>
        <v>0</v>
      </c>
      <c r="BK433" s="529">
        <f t="shared" si="697"/>
        <v>0</v>
      </c>
      <c r="BL433" s="529">
        <f t="shared" si="697"/>
        <v>0</v>
      </c>
      <c r="BM433" s="530">
        <f t="shared" si="698"/>
        <v>0</v>
      </c>
      <c r="BN433" s="528">
        <f t="shared" si="699"/>
        <v>0</v>
      </c>
      <c r="BO433" s="529">
        <f t="shared" si="700"/>
        <v>0</v>
      </c>
      <c r="BP433" s="529">
        <f t="shared" si="701"/>
        <v>0</v>
      </c>
      <c r="BQ433" s="530">
        <f t="shared" si="702"/>
        <v>0</v>
      </c>
      <c r="BR433" s="528">
        <f t="shared" si="703"/>
        <v>0</v>
      </c>
      <c r="BS433" s="529">
        <f t="shared" si="703"/>
        <v>0</v>
      </c>
      <c r="BT433" s="529">
        <f t="shared" si="703"/>
        <v>0</v>
      </c>
      <c r="BU433" s="530">
        <f t="shared" si="704"/>
        <v>0</v>
      </c>
      <c r="BV433" s="528">
        <f t="shared" si="705"/>
        <v>0</v>
      </c>
      <c r="BW433" s="529">
        <f t="shared" si="706"/>
        <v>0</v>
      </c>
      <c r="BX433" s="529">
        <f t="shared" si="707"/>
        <v>0</v>
      </c>
      <c r="BY433" s="530">
        <f t="shared" si="708"/>
        <v>0</v>
      </c>
      <c r="BZ433" s="560" t="str">
        <f t="shared" si="709"/>
        <v/>
      </c>
      <c r="CA433" s="184" t="str">
        <f t="shared" si="709"/>
        <v/>
      </c>
      <c r="CB433" s="183" t="str">
        <f t="shared" si="709"/>
        <v/>
      </c>
      <c r="CC433" s="185" t="str">
        <f t="shared" si="710"/>
        <v/>
      </c>
      <c r="CD433" s="184" t="str">
        <f t="shared" si="710"/>
        <v/>
      </c>
      <c r="CE433" s="183" t="str">
        <f t="shared" si="710"/>
        <v/>
      </c>
      <c r="CF433" s="447"/>
      <c r="CG433" s="482" t="str">
        <f t="shared" si="711"/>
        <v>－</v>
      </c>
      <c r="CH433" s="469"/>
      <c r="CI433" s="561"/>
      <c r="CJ433" s="468" t="str">
        <f t="shared" si="712"/>
        <v/>
      </c>
      <c r="CK433" s="469" t="str">
        <f t="shared" si="713"/>
        <v/>
      </c>
      <c r="CL433" s="102" t="str">
        <f t="shared" si="714"/>
        <v/>
      </c>
      <c r="CM433" s="468" t="str">
        <f t="shared" si="715"/>
        <v/>
      </c>
      <c r="CN433" s="469" t="str">
        <f t="shared" si="716"/>
        <v/>
      </c>
      <c r="CO433" s="102" t="str">
        <f t="shared" si="717"/>
        <v/>
      </c>
      <c r="CP433" s="468" t="str">
        <f t="shared" si="718"/>
        <v/>
      </c>
      <c r="CQ433" s="469" t="str">
        <f t="shared" si="718"/>
        <v/>
      </c>
      <c r="CR433" s="102" t="str">
        <f t="shared" si="718"/>
        <v/>
      </c>
      <c r="CS433" s="468" t="str">
        <f t="shared" si="719"/>
        <v/>
      </c>
      <c r="CT433" s="469" t="str">
        <f t="shared" si="720"/>
        <v/>
      </c>
      <c r="CU433" s="469" t="str">
        <f t="shared" si="721"/>
        <v/>
      </c>
      <c r="CV433" s="105" t="str">
        <f t="shared" si="722"/>
        <v/>
      </c>
      <c r="CW433" s="856"/>
      <c r="CX433" s="469">
        <f t="shared" si="723"/>
        <v>0</v>
      </c>
      <c r="CY433" s="469">
        <f t="shared" si="724"/>
        <v>0</v>
      </c>
      <c r="CZ433" s="469">
        <f t="shared" si="725"/>
        <v>0</v>
      </c>
      <c r="DA433" s="590">
        <f t="shared" si="726"/>
        <v>0</v>
      </c>
      <c r="DB433" s="474"/>
      <c r="DC433" s="604">
        <f t="shared" si="727"/>
        <v>0</v>
      </c>
      <c r="DD433" s="184">
        <f t="shared" si="728"/>
        <v>0</v>
      </c>
      <c r="DE433" s="605">
        <f t="shared" si="729"/>
        <v>0</v>
      </c>
      <c r="DF433" s="104" t="str">
        <f t="shared" si="730"/>
        <v/>
      </c>
      <c r="DG433" s="856"/>
      <c r="DH433" s="469">
        <f t="shared" si="731"/>
        <v>0</v>
      </c>
      <c r="DI433" s="469">
        <f t="shared" si="732"/>
        <v>0</v>
      </c>
      <c r="DJ433" s="469">
        <f t="shared" si="733"/>
        <v>0</v>
      </c>
      <c r="DK433" s="590">
        <f t="shared" si="734"/>
        <v>0</v>
      </c>
      <c r="DL433" s="474"/>
      <c r="DM433" s="604">
        <f t="shared" si="735"/>
        <v>0</v>
      </c>
      <c r="DN433" s="184">
        <f t="shared" si="736"/>
        <v>0</v>
      </c>
      <c r="DO433" s="605">
        <f t="shared" si="737"/>
        <v>0</v>
      </c>
      <c r="DP433" s="104" t="str">
        <f t="shared" si="738"/>
        <v/>
      </c>
      <c r="DQ433" s="856"/>
      <c r="DR433" s="469">
        <f t="shared" si="739"/>
        <v>0</v>
      </c>
      <c r="DS433" s="469">
        <f t="shared" si="740"/>
        <v>0</v>
      </c>
      <c r="DT433" s="469">
        <f t="shared" si="741"/>
        <v>0</v>
      </c>
      <c r="DU433" s="101">
        <f t="shared" si="742"/>
        <v>0</v>
      </c>
      <c r="DV433" s="528">
        <f t="shared" si="743"/>
        <v>0</v>
      </c>
      <c r="DW433" s="529">
        <f t="shared" si="743"/>
        <v>0</v>
      </c>
      <c r="DX433" s="529">
        <f t="shared" si="743"/>
        <v>0</v>
      </c>
      <c r="DY433" s="530">
        <f t="shared" si="744"/>
        <v>0</v>
      </c>
      <c r="DZ433" s="528">
        <f t="shared" si="745"/>
        <v>0</v>
      </c>
      <c r="EA433" s="529">
        <f t="shared" si="745"/>
        <v>0</v>
      </c>
      <c r="EB433" s="529">
        <f t="shared" si="745"/>
        <v>0</v>
      </c>
      <c r="EC433" s="530">
        <f t="shared" si="746"/>
        <v>0</v>
      </c>
      <c r="ED433" s="528">
        <f t="shared" si="747"/>
        <v>0</v>
      </c>
      <c r="EE433" s="529">
        <f t="shared" si="747"/>
        <v>0</v>
      </c>
      <c r="EF433" s="529">
        <f t="shared" si="747"/>
        <v>0</v>
      </c>
      <c r="EG433" s="530">
        <f t="shared" si="748"/>
        <v>0</v>
      </c>
      <c r="EH433" s="528">
        <f t="shared" si="749"/>
        <v>0</v>
      </c>
      <c r="EI433" s="529">
        <f t="shared" si="750"/>
        <v>0</v>
      </c>
      <c r="EJ433" s="529">
        <f t="shared" si="751"/>
        <v>0</v>
      </c>
      <c r="EK433" s="530">
        <f t="shared" si="752"/>
        <v>0</v>
      </c>
      <c r="EL433" s="562"/>
      <c r="EM433" s="571">
        <f t="shared" si="753"/>
        <v>0</v>
      </c>
      <c r="EN433" s="572">
        <f t="shared" si="753"/>
        <v>0</v>
      </c>
      <c r="EO433" s="576">
        <f t="shared" si="753"/>
        <v>0</v>
      </c>
      <c r="EP433" s="578">
        <f t="shared" si="754"/>
        <v>0</v>
      </c>
      <c r="EQ433" s="571">
        <f t="shared" si="755"/>
        <v>0</v>
      </c>
      <c r="ER433" s="572">
        <f t="shared" si="755"/>
        <v>0</v>
      </c>
      <c r="ES433" s="573">
        <f t="shared" si="755"/>
        <v>0</v>
      </c>
      <c r="ET433" s="579">
        <f t="shared" si="756"/>
        <v>0</v>
      </c>
      <c r="EU433" s="577">
        <f t="shared" si="757"/>
        <v>0</v>
      </c>
      <c r="EV433" s="521">
        <f t="shared" si="758"/>
        <v>0</v>
      </c>
      <c r="EW433" s="525">
        <f t="shared" si="759"/>
        <v>0</v>
      </c>
      <c r="EX433" s="524">
        <f t="shared" si="760"/>
        <v>0</v>
      </c>
      <c r="EY433" s="509" t="str">
        <f t="shared" si="761"/>
        <v>○</v>
      </c>
      <c r="EZ433" s="486">
        <f t="shared" si="762"/>
        <v>0</v>
      </c>
      <c r="FA433" s="482">
        <f t="shared" si="762"/>
        <v>0</v>
      </c>
      <c r="FB433" s="482">
        <f t="shared" si="762"/>
        <v>0</v>
      </c>
      <c r="FC433" s="536">
        <f t="shared" si="763"/>
        <v>0</v>
      </c>
      <c r="FD433" s="101">
        <f t="shared" si="764"/>
        <v>0</v>
      </c>
      <c r="FE433" s="846">
        <f t="shared" si="765"/>
        <v>0</v>
      </c>
      <c r="FF433" s="847">
        <f t="shared" si="766"/>
        <v>0</v>
      </c>
      <c r="FG433" s="101" t="str">
        <f t="shared" si="767"/>
        <v/>
      </c>
      <c r="FH433" s="185" t="str">
        <f t="shared" si="768"/>
        <v/>
      </c>
      <c r="FI433" s="184" t="str">
        <f t="shared" si="768"/>
        <v/>
      </c>
      <c r="FJ433" s="848" t="str">
        <f t="shared" si="768"/>
        <v/>
      </c>
      <c r="FK433" s="508"/>
      <c r="FL433" s="498"/>
      <c r="FM433" s="499"/>
      <c r="FN433" s="849">
        <f t="shared" si="769"/>
        <v>0</v>
      </c>
      <c r="FO433" s="511" t="str">
        <f t="shared" si="770"/>
        <v/>
      </c>
      <c r="FP433" s="528" t="str">
        <f t="shared" si="771"/>
        <v/>
      </c>
      <c r="FQ433" s="529" t="str">
        <f t="shared" si="772"/>
        <v/>
      </c>
      <c r="FR433" s="529" t="str">
        <f t="shared" si="773"/>
        <v/>
      </c>
      <c r="FS433" s="530">
        <f t="shared" si="774"/>
        <v>0</v>
      </c>
      <c r="FT433" s="510"/>
    </row>
    <row r="434" spans="1:176" s="3" customFormat="1" ht="18" customHeight="1">
      <c r="A434" s="619" t="str">
        <f t="shared" si="667"/>
        <v/>
      </c>
      <c r="B434" s="448">
        <f t="shared" si="775"/>
        <v>0</v>
      </c>
      <c r="C434" s="1114" t="str">
        <f t="shared" si="668"/>
        <v>授業料</v>
      </c>
      <c r="D434" s="1114" t="str">
        <f t="shared" si="669"/>
        <v>入学金</v>
      </c>
      <c r="E434" s="448">
        <f t="shared" si="776"/>
        <v>0</v>
      </c>
      <c r="F434" s="619">
        <f t="shared" si="670"/>
        <v>0</v>
      </c>
      <c r="G434" s="539">
        <f t="shared" si="671"/>
        <v>417</v>
      </c>
      <c r="H434" s="844"/>
      <c r="I434" s="845"/>
      <c r="J434" s="187"/>
      <c r="K434" s="188"/>
      <c r="L434" s="188"/>
      <c r="M434" s="186"/>
      <c r="N434" s="97"/>
      <c r="O434" s="98"/>
      <c r="P434" s="187"/>
      <c r="Q434" s="188"/>
      <c r="R434" s="186"/>
      <c r="S434" s="99"/>
      <c r="T434" s="97"/>
      <c r="U434" s="741"/>
      <c r="V434" s="101" t="str">
        <f>IF(OR($R$5="",$T$5="",$J434="",$O434="",$U434=""),"",IF(ISERROR(VLOOKUP($C434,参照!$P$4:$V$112,5,FALSE)),0,VLOOKUP($C434,参照!$P$4:$V$112,5,FALSE)))</f>
        <v/>
      </c>
      <c r="W434" s="100"/>
      <c r="X434" s="102" t="str">
        <f>IF(OR($R$5="",$T$5="",$J434="",$O434="",$W434=""),"",IF(ISERROR(VLOOKUP($D434,参照!$P$4:$V$112,5,FALSE)),0,VLOOKUP($D434,参照!$P$4:$V$112,5,FALSE)))</f>
        <v/>
      </c>
      <c r="Y434" s="182" t="str">
        <f t="shared" si="672"/>
        <v/>
      </c>
      <c r="Z434" s="182" t="str">
        <f t="shared" si="673"/>
        <v/>
      </c>
      <c r="AA434" s="468"/>
      <c r="AB434" s="536">
        <f t="shared" si="674"/>
        <v>0</v>
      </c>
      <c r="AC434" s="854"/>
      <c r="AD434" s="738">
        <f t="shared" si="675"/>
        <v>0</v>
      </c>
      <c r="AE434" s="103" t="str">
        <f t="shared" si="676"/>
        <v/>
      </c>
      <c r="AF434" s="468" t="str">
        <f t="shared" si="677"/>
        <v/>
      </c>
      <c r="AG434" s="469" t="str">
        <f t="shared" si="678"/>
        <v/>
      </c>
      <c r="AH434" s="102" t="str">
        <f t="shared" si="678"/>
        <v/>
      </c>
      <c r="AI434" s="855"/>
      <c r="AJ434" s="588"/>
      <c r="AK434" s="102" t="str">
        <f t="shared" si="679"/>
        <v/>
      </c>
      <c r="AL434" s="856"/>
      <c r="AM434" s="469">
        <f t="shared" si="680"/>
        <v>0</v>
      </c>
      <c r="AN434" s="469">
        <f t="shared" si="681"/>
        <v>0</v>
      </c>
      <c r="AO434" s="469">
        <f t="shared" si="682"/>
        <v>0</v>
      </c>
      <c r="AP434" s="590">
        <f t="shared" si="683"/>
        <v>0</v>
      </c>
      <c r="AQ434" s="474"/>
      <c r="AR434" s="104" t="str">
        <f t="shared" si="684"/>
        <v/>
      </c>
      <c r="AS434" s="856"/>
      <c r="AT434" s="469">
        <f t="shared" si="685"/>
        <v>0</v>
      </c>
      <c r="AU434" s="469">
        <f t="shared" si="686"/>
        <v>0</v>
      </c>
      <c r="AV434" s="469">
        <f t="shared" si="687"/>
        <v>0</v>
      </c>
      <c r="AW434" s="590">
        <f t="shared" si="688"/>
        <v>0</v>
      </c>
      <c r="AX434" s="474"/>
      <c r="AY434" s="102" t="str">
        <f t="shared" si="689"/>
        <v/>
      </c>
      <c r="AZ434" s="856"/>
      <c r="BA434" s="469">
        <f t="shared" si="690"/>
        <v>0</v>
      </c>
      <c r="BB434" s="469">
        <f t="shared" si="691"/>
        <v>0</v>
      </c>
      <c r="BC434" s="469">
        <f t="shared" si="692"/>
        <v>0</v>
      </c>
      <c r="BD434" s="590">
        <f t="shared" si="693"/>
        <v>0</v>
      </c>
      <c r="BE434" s="484" t="str">
        <f t="shared" si="694"/>
        <v>○</v>
      </c>
      <c r="BF434" s="486">
        <f t="shared" si="695"/>
        <v>0</v>
      </c>
      <c r="BG434" s="482">
        <f t="shared" si="695"/>
        <v>0</v>
      </c>
      <c r="BH434" s="482">
        <f t="shared" si="695"/>
        <v>0</v>
      </c>
      <c r="BI434" s="483">
        <f t="shared" si="696"/>
        <v>0</v>
      </c>
      <c r="BJ434" s="528">
        <f t="shared" si="697"/>
        <v>0</v>
      </c>
      <c r="BK434" s="529">
        <f t="shared" si="697"/>
        <v>0</v>
      </c>
      <c r="BL434" s="529">
        <f t="shared" si="697"/>
        <v>0</v>
      </c>
      <c r="BM434" s="530">
        <f t="shared" si="698"/>
        <v>0</v>
      </c>
      <c r="BN434" s="528">
        <f t="shared" si="699"/>
        <v>0</v>
      </c>
      <c r="BO434" s="529">
        <f t="shared" si="700"/>
        <v>0</v>
      </c>
      <c r="BP434" s="529">
        <f t="shared" si="701"/>
        <v>0</v>
      </c>
      <c r="BQ434" s="530">
        <f t="shared" si="702"/>
        <v>0</v>
      </c>
      <c r="BR434" s="528">
        <f t="shared" si="703"/>
        <v>0</v>
      </c>
      <c r="BS434" s="529">
        <f t="shared" si="703"/>
        <v>0</v>
      </c>
      <c r="BT434" s="529">
        <f t="shared" si="703"/>
        <v>0</v>
      </c>
      <c r="BU434" s="530">
        <f t="shared" si="704"/>
        <v>0</v>
      </c>
      <c r="BV434" s="528">
        <f t="shared" si="705"/>
        <v>0</v>
      </c>
      <c r="BW434" s="529">
        <f t="shared" si="706"/>
        <v>0</v>
      </c>
      <c r="BX434" s="529">
        <f t="shared" si="707"/>
        <v>0</v>
      </c>
      <c r="BY434" s="530">
        <f t="shared" si="708"/>
        <v>0</v>
      </c>
      <c r="BZ434" s="560" t="str">
        <f t="shared" si="709"/>
        <v/>
      </c>
      <c r="CA434" s="184" t="str">
        <f t="shared" si="709"/>
        <v/>
      </c>
      <c r="CB434" s="183" t="str">
        <f t="shared" si="709"/>
        <v/>
      </c>
      <c r="CC434" s="185" t="str">
        <f t="shared" si="710"/>
        <v/>
      </c>
      <c r="CD434" s="184" t="str">
        <f t="shared" si="710"/>
        <v/>
      </c>
      <c r="CE434" s="183" t="str">
        <f t="shared" si="710"/>
        <v/>
      </c>
      <c r="CF434" s="447"/>
      <c r="CG434" s="482" t="str">
        <f t="shared" si="711"/>
        <v>－</v>
      </c>
      <c r="CH434" s="469"/>
      <c r="CI434" s="561"/>
      <c r="CJ434" s="468" t="str">
        <f t="shared" si="712"/>
        <v/>
      </c>
      <c r="CK434" s="469" t="str">
        <f t="shared" si="713"/>
        <v/>
      </c>
      <c r="CL434" s="102" t="str">
        <f t="shared" si="714"/>
        <v/>
      </c>
      <c r="CM434" s="468" t="str">
        <f t="shared" si="715"/>
        <v/>
      </c>
      <c r="CN434" s="469" t="str">
        <f t="shared" si="716"/>
        <v/>
      </c>
      <c r="CO434" s="102" t="str">
        <f t="shared" si="717"/>
        <v/>
      </c>
      <c r="CP434" s="468" t="str">
        <f t="shared" si="718"/>
        <v/>
      </c>
      <c r="CQ434" s="469" t="str">
        <f t="shared" si="718"/>
        <v/>
      </c>
      <c r="CR434" s="102" t="str">
        <f t="shared" si="718"/>
        <v/>
      </c>
      <c r="CS434" s="468" t="str">
        <f t="shared" si="719"/>
        <v/>
      </c>
      <c r="CT434" s="469" t="str">
        <f t="shared" si="720"/>
        <v/>
      </c>
      <c r="CU434" s="469" t="str">
        <f t="shared" si="721"/>
        <v/>
      </c>
      <c r="CV434" s="105" t="str">
        <f t="shared" si="722"/>
        <v/>
      </c>
      <c r="CW434" s="856"/>
      <c r="CX434" s="469">
        <f t="shared" si="723"/>
        <v>0</v>
      </c>
      <c r="CY434" s="469">
        <f t="shared" si="724"/>
        <v>0</v>
      </c>
      <c r="CZ434" s="469">
        <f t="shared" si="725"/>
        <v>0</v>
      </c>
      <c r="DA434" s="590">
        <f t="shared" si="726"/>
        <v>0</v>
      </c>
      <c r="DB434" s="474"/>
      <c r="DC434" s="604">
        <f t="shared" si="727"/>
        <v>0</v>
      </c>
      <c r="DD434" s="184">
        <f t="shared" si="728"/>
        <v>0</v>
      </c>
      <c r="DE434" s="605">
        <f t="shared" si="729"/>
        <v>0</v>
      </c>
      <c r="DF434" s="104" t="str">
        <f t="shared" si="730"/>
        <v/>
      </c>
      <c r="DG434" s="856"/>
      <c r="DH434" s="469">
        <f t="shared" si="731"/>
        <v>0</v>
      </c>
      <c r="DI434" s="469">
        <f t="shared" si="732"/>
        <v>0</v>
      </c>
      <c r="DJ434" s="469">
        <f t="shared" si="733"/>
        <v>0</v>
      </c>
      <c r="DK434" s="590">
        <f t="shared" si="734"/>
        <v>0</v>
      </c>
      <c r="DL434" s="474"/>
      <c r="DM434" s="604">
        <f t="shared" si="735"/>
        <v>0</v>
      </c>
      <c r="DN434" s="184">
        <f t="shared" si="736"/>
        <v>0</v>
      </c>
      <c r="DO434" s="605">
        <f t="shared" si="737"/>
        <v>0</v>
      </c>
      <c r="DP434" s="104" t="str">
        <f t="shared" si="738"/>
        <v/>
      </c>
      <c r="DQ434" s="856"/>
      <c r="DR434" s="469">
        <f t="shared" si="739"/>
        <v>0</v>
      </c>
      <c r="DS434" s="469">
        <f t="shared" si="740"/>
        <v>0</v>
      </c>
      <c r="DT434" s="469">
        <f t="shared" si="741"/>
        <v>0</v>
      </c>
      <c r="DU434" s="101">
        <f t="shared" si="742"/>
        <v>0</v>
      </c>
      <c r="DV434" s="528">
        <f t="shared" si="743"/>
        <v>0</v>
      </c>
      <c r="DW434" s="529">
        <f t="shared" si="743"/>
        <v>0</v>
      </c>
      <c r="DX434" s="529">
        <f t="shared" si="743"/>
        <v>0</v>
      </c>
      <c r="DY434" s="530">
        <f t="shared" si="744"/>
        <v>0</v>
      </c>
      <c r="DZ434" s="528">
        <f t="shared" si="745"/>
        <v>0</v>
      </c>
      <c r="EA434" s="529">
        <f t="shared" si="745"/>
        <v>0</v>
      </c>
      <c r="EB434" s="529">
        <f t="shared" si="745"/>
        <v>0</v>
      </c>
      <c r="EC434" s="530">
        <f t="shared" si="746"/>
        <v>0</v>
      </c>
      <c r="ED434" s="528">
        <f t="shared" si="747"/>
        <v>0</v>
      </c>
      <c r="EE434" s="529">
        <f t="shared" si="747"/>
        <v>0</v>
      </c>
      <c r="EF434" s="529">
        <f t="shared" si="747"/>
        <v>0</v>
      </c>
      <c r="EG434" s="530">
        <f t="shared" si="748"/>
        <v>0</v>
      </c>
      <c r="EH434" s="528">
        <f t="shared" si="749"/>
        <v>0</v>
      </c>
      <c r="EI434" s="529">
        <f t="shared" si="750"/>
        <v>0</v>
      </c>
      <c r="EJ434" s="529">
        <f t="shared" si="751"/>
        <v>0</v>
      </c>
      <c r="EK434" s="530">
        <f t="shared" si="752"/>
        <v>0</v>
      </c>
      <c r="EL434" s="562"/>
      <c r="EM434" s="571">
        <f t="shared" si="753"/>
        <v>0</v>
      </c>
      <c r="EN434" s="572">
        <f t="shared" si="753"/>
        <v>0</v>
      </c>
      <c r="EO434" s="576">
        <f t="shared" si="753"/>
        <v>0</v>
      </c>
      <c r="EP434" s="578">
        <f t="shared" si="754"/>
        <v>0</v>
      </c>
      <c r="EQ434" s="571">
        <f t="shared" si="755"/>
        <v>0</v>
      </c>
      <c r="ER434" s="572">
        <f t="shared" si="755"/>
        <v>0</v>
      </c>
      <c r="ES434" s="573">
        <f t="shared" si="755"/>
        <v>0</v>
      </c>
      <c r="ET434" s="579">
        <f t="shared" si="756"/>
        <v>0</v>
      </c>
      <c r="EU434" s="577">
        <f t="shared" si="757"/>
        <v>0</v>
      </c>
      <c r="EV434" s="521">
        <f t="shared" si="758"/>
        <v>0</v>
      </c>
      <c r="EW434" s="525">
        <f t="shared" si="759"/>
        <v>0</v>
      </c>
      <c r="EX434" s="524">
        <f t="shared" si="760"/>
        <v>0</v>
      </c>
      <c r="EY434" s="509" t="str">
        <f t="shared" si="761"/>
        <v>○</v>
      </c>
      <c r="EZ434" s="486">
        <f t="shared" si="762"/>
        <v>0</v>
      </c>
      <c r="FA434" s="482">
        <f t="shared" si="762"/>
        <v>0</v>
      </c>
      <c r="FB434" s="482">
        <f t="shared" si="762"/>
        <v>0</v>
      </c>
      <c r="FC434" s="536">
        <f t="shared" si="763"/>
        <v>0</v>
      </c>
      <c r="FD434" s="101">
        <f t="shared" si="764"/>
        <v>0</v>
      </c>
      <c r="FE434" s="846">
        <f t="shared" si="765"/>
        <v>0</v>
      </c>
      <c r="FF434" s="847">
        <f t="shared" si="766"/>
        <v>0</v>
      </c>
      <c r="FG434" s="101" t="str">
        <f t="shared" si="767"/>
        <v/>
      </c>
      <c r="FH434" s="185" t="str">
        <f t="shared" si="768"/>
        <v/>
      </c>
      <c r="FI434" s="184" t="str">
        <f t="shared" si="768"/>
        <v/>
      </c>
      <c r="FJ434" s="848" t="str">
        <f t="shared" si="768"/>
        <v/>
      </c>
      <c r="FK434" s="508"/>
      <c r="FL434" s="498"/>
      <c r="FM434" s="499"/>
      <c r="FN434" s="849">
        <f t="shared" si="769"/>
        <v>0</v>
      </c>
      <c r="FO434" s="511" t="str">
        <f t="shared" si="770"/>
        <v/>
      </c>
      <c r="FP434" s="528" t="str">
        <f t="shared" si="771"/>
        <v/>
      </c>
      <c r="FQ434" s="529" t="str">
        <f t="shared" si="772"/>
        <v/>
      </c>
      <c r="FR434" s="529" t="str">
        <f t="shared" si="773"/>
        <v/>
      </c>
      <c r="FS434" s="530">
        <f t="shared" si="774"/>
        <v>0</v>
      </c>
      <c r="FT434" s="510"/>
    </row>
    <row r="435" spans="1:176" s="3" customFormat="1" ht="18" customHeight="1">
      <c r="A435" s="619" t="str">
        <f t="shared" si="667"/>
        <v/>
      </c>
      <c r="B435" s="448">
        <f t="shared" si="775"/>
        <v>0</v>
      </c>
      <c r="C435" s="1114" t="str">
        <f t="shared" si="668"/>
        <v>授業料</v>
      </c>
      <c r="D435" s="1114" t="str">
        <f t="shared" si="669"/>
        <v>入学金</v>
      </c>
      <c r="E435" s="448">
        <f t="shared" si="776"/>
        <v>0</v>
      </c>
      <c r="F435" s="619">
        <f t="shared" si="670"/>
        <v>0</v>
      </c>
      <c r="G435" s="539">
        <f t="shared" si="671"/>
        <v>418</v>
      </c>
      <c r="H435" s="844"/>
      <c r="I435" s="845"/>
      <c r="J435" s="187"/>
      <c r="K435" s="188"/>
      <c r="L435" s="188"/>
      <c r="M435" s="186"/>
      <c r="N435" s="97"/>
      <c r="O435" s="98"/>
      <c r="P435" s="187"/>
      <c r="Q435" s="188"/>
      <c r="R435" s="186"/>
      <c r="S435" s="99"/>
      <c r="T435" s="97"/>
      <c r="U435" s="741"/>
      <c r="V435" s="101" t="str">
        <f>IF(OR($R$5="",$T$5="",$J435="",$O435="",$U435=""),"",IF(ISERROR(VLOOKUP($C435,参照!$P$4:$V$112,5,FALSE)),0,VLOOKUP($C435,参照!$P$4:$V$112,5,FALSE)))</f>
        <v/>
      </c>
      <c r="W435" s="100"/>
      <c r="X435" s="102" t="str">
        <f>IF(OR($R$5="",$T$5="",$J435="",$O435="",$W435=""),"",IF(ISERROR(VLOOKUP($D435,参照!$P$4:$V$112,5,FALSE)),0,VLOOKUP($D435,参照!$P$4:$V$112,5,FALSE)))</f>
        <v/>
      </c>
      <c r="Y435" s="182" t="str">
        <f t="shared" si="672"/>
        <v/>
      </c>
      <c r="Z435" s="182" t="str">
        <f t="shared" si="673"/>
        <v/>
      </c>
      <c r="AA435" s="468"/>
      <c r="AB435" s="536">
        <f t="shared" si="674"/>
        <v>0</v>
      </c>
      <c r="AC435" s="854"/>
      <c r="AD435" s="738">
        <f t="shared" si="675"/>
        <v>0</v>
      </c>
      <c r="AE435" s="103" t="str">
        <f t="shared" si="676"/>
        <v/>
      </c>
      <c r="AF435" s="468" t="str">
        <f t="shared" si="677"/>
        <v/>
      </c>
      <c r="AG435" s="469" t="str">
        <f t="shared" si="678"/>
        <v/>
      </c>
      <c r="AH435" s="102" t="str">
        <f t="shared" si="678"/>
        <v/>
      </c>
      <c r="AI435" s="855"/>
      <c r="AJ435" s="588"/>
      <c r="AK435" s="102" t="str">
        <f t="shared" si="679"/>
        <v/>
      </c>
      <c r="AL435" s="856"/>
      <c r="AM435" s="469">
        <f t="shared" si="680"/>
        <v>0</v>
      </c>
      <c r="AN435" s="469">
        <f t="shared" si="681"/>
        <v>0</v>
      </c>
      <c r="AO435" s="469">
        <f t="shared" si="682"/>
        <v>0</v>
      </c>
      <c r="AP435" s="590">
        <f t="shared" si="683"/>
        <v>0</v>
      </c>
      <c r="AQ435" s="474"/>
      <c r="AR435" s="104" t="str">
        <f t="shared" si="684"/>
        <v/>
      </c>
      <c r="AS435" s="856"/>
      <c r="AT435" s="469">
        <f t="shared" si="685"/>
        <v>0</v>
      </c>
      <c r="AU435" s="469">
        <f t="shared" si="686"/>
        <v>0</v>
      </c>
      <c r="AV435" s="469">
        <f t="shared" si="687"/>
        <v>0</v>
      </c>
      <c r="AW435" s="590">
        <f t="shared" si="688"/>
        <v>0</v>
      </c>
      <c r="AX435" s="474"/>
      <c r="AY435" s="102" t="str">
        <f t="shared" si="689"/>
        <v/>
      </c>
      <c r="AZ435" s="856"/>
      <c r="BA435" s="469">
        <f t="shared" si="690"/>
        <v>0</v>
      </c>
      <c r="BB435" s="469">
        <f t="shared" si="691"/>
        <v>0</v>
      </c>
      <c r="BC435" s="469">
        <f t="shared" si="692"/>
        <v>0</v>
      </c>
      <c r="BD435" s="590">
        <f t="shared" si="693"/>
        <v>0</v>
      </c>
      <c r="BE435" s="484" t="str">
        <f t="shared" si="694"/>
        <v>○</v>
      </c>
      <c r="BF435" s="486">
        <f t="shared" si="695"/>
        <v>0</v>
      </c>
      <c r="BG435" s="482">
        <f t="shared" si="695"/>
        <v>0</v>
      </c>
      <c r="BH435" s="482">
        <f t="shared" si="695"/>
        <v>0</v>
      </c>
      <c r="BI435" s="483">
        <f t="shared" si="696"/>
        <v>0</v>
      </c>
      <c r="BJ435" s="528">
        <f t="shared" si="697"/>
        <v>0</v>
      </c>
      <c r="BK435" s="529">
        <f t="shared" si="697"/>
        <v>0</v>
      </c>
      <c r="BL435" s="529">
        <f t="shared" si="697"/>
        <v>0</v>
      </c>
      <c r="BM435" s="530">
        <f t="shared" si="698"/>
        <v>0</v>
      </c>
      <c r="BN435" s="528">
        <f t="shared" si="699"/>
        <v>0</v>
      </c>
      <c r="BO435" s="529">
        <f t="shared" si="700"/>
        <v>0</v>
      </c>
      <c r="BP435" s="529">
        <f t="shared" si="701"/>
        <v>0</v>
      </c>
      <c r="BQ435" s="530">
        <f t="shared" si="702"/>
        <v>0</v>
      </c>
      <c r="BR435" s="528">
        <f t="shared" si="703"/>
        <v>0</v>
      </c>
      <c r="BS435" s="529">
        <f t="shared" si="703"/>
        <v>0</v>
      </c>
      <c r="BT435" s="529">
        <f t="shared" si="703"/>
        <v>0</v>
      </c>
      <c r="BU435" s="530">
        <f t="shared" si="704"/>
        <v>0</v>
      </c>
      <c r="BV435" s="528">
        <f t="shared" si="705"/>
        <v>0</v>
      </c>
      <c r="BW435" s="529">
        <f t="shared" si="706"/>
        <v>0</v>
      </c>
      <c r="BX435" s="529">
        <f t="shared" si="707"/>
        <v>0</v>
      </c>
      <c r="BY435" s="530">
        <f t="shared" si="708"/>
        <v>0</v>
      </c>
      <c r="BZ435" s="560" t="str">
        <f t="shared" si="709"/>
        <v/>
      </c>
      <c r="CA435" s="184" t="str">
        <f t="shared" si="709"/>
        <v/>
      </c>
      <c r="CB435" s="183" t="str">
        <f t="shared" si="709"/>
        <v/>
      </c>
      <c r="CC435" s="185" t="str">
        <f t="shared" si="710"/>
        <v/>
      </c>
      <c r="CD435" s="184" t="str">
        <f t="shared" si="710"/>
        <v/>
      </c>
      <c r="CE435" s="183" t="str">
        <f t="shared" si="710"/>
        <v/>
      </c>
      <c r="CF435" s="447"/>
      <c r="CG435" s="482" t="str">
        <f t="shared" si="711"/>
        <v>－</v>
      </c>
      <c r="CH435" s="469"/>
      <c r="CI435" s="561"/>
      <c r="CJ435" s="468" t="str">
        <f t="shared" si="712"/>
        <v/>
      </c>
      <c r="CK435" s="469" t="str">
        <f t="shared" si="713"/>
        <v/>
      </c>
      <c r="CL435" s="102" t="str">
        <f t="shared" si="714"/>
        <v/>
      </c>
      <c r="CM435" s="468" t="str">
        <f t="shared" si="715"/>
        <v/>
      </c>
      <c r="CN435" s="469" t="str">
        <f t="shared" si="716"/>
        <v/>
      </c>
      <c r="CO435" s="102" t="str">
        <f t="shared" si="717"/>
        <v/>
      </c>
      <c r="CP435" s="468" t="str">
        <f t="shared" si="718"/>
        <v/>
      </c>
      <c r="CQ435" s="469" t="str">
        <f t="shared" si="718"/>
        <v/>
      </c>
      <c r="CR435" s="102" t="str">
        <f t="shared" si="718"/>
        <v/>
      </c>
      <c r="CS435" s="468" t="str">
        <f t="shared" si="719"/>
        <v/>
      </c>
      <c r="CT435" s="469" t="str">
        <f t="shared" si="720"/>
        <v/>
      </c>
      <c r="CU435" s="469" t="str">
        <f t="shared" si="721"/>
        <v/>
      </c>
      <c r="CV435" s="105" t="str">
        <f t="shared" si="722"/>
        <v/>
      </c>
      <c r="CW435" s="856"/>
      <c r="CX435" s="469">
        <f t="shared" si="723"/>
        <v>0</v>
      </c>
      <c r="CY435" s="469">
        <f t="shared" si="724"/>
        <v>0</v>
      </c>
      <c r="CZ435" s="469">
        <f t="shared" si="725"/>
        <v>0</v>
      </c>
      <c r="DA435" s="590">
        <f t="shared" si="726"/>
        <v>0</v>
      </c>
      <c r="DB435" s="474"/>
      <c r="DC435" s="604">
        <f t="shared" si="727"/>
        <v>0</v>
      </c>
      <c r="DD435" s="184">
        <f t="shared" si="728"/>
        <v>0</v>
      </c>
      <c r="DE435" s="605">
        <f t="shared" si="729"/>
        <v>0</v>
      </c>
      <c r="DF435" s="104" t="str">
        <f t="shared" si="730"/>
        <v/>
      </c>
      <c r="DG435" s="856"/>
      <c r="DH435" s="469">
        <f t="shared" si="731"/>
        <v>0</v>
      </c>
      <c r="DI435" s="469">
        <f t="shared" si="732"/>
        <v>0</v>
      </c>
      <c r="DJ435" s="469">
        <f t="shared" si="733"/>
        <v>0</v>
      </c>
      <c r="DK435" s="590">
        <f t="shared" si="734"/>
        <v>0</v>
      </c>
      <c r="DL435" s="474"/>
      <c r="DM435" s="604">
        <f t="shared" si="735"/>
        <v>0</v>
      </c>
      <c r="DN435" s="184">
        <f t="shared" si="736"/>
        <v>0</v>
      </c>
      <c r="DO435" s="605">
        <f t="shared" si="737"/>
        <v>0</v>
      </c>
      <c r="DP435" s="104" t="str">
        <f t="shared" si="738"/>
        <v/>
      </c>
      <c r="DQ435" s="856"/>
      <c r="DR435" s="469">
        <f t="shared" si="739"/>
        <v>0</v>
      </c>
      <c r="DS435" s="469">
        <f t="shared" si="740"/>
        <v>0</v>
      </c>
      <c r="DT435" s="469">
        <f t="shared" si="741"/>
        <v>0</v>
      </c>
      <c r="DU435" s="101">
        <f t="shared" si="742"/>
        <v>0</v>
      </c>
      <c r="DV435" s="528">
        <f t="shared" si="743"/>
        <v>0</v>
      </c>
      <c r="DW435" s="529">
        <f t="shared" si="743"/>
        <v>0</v>
      </c>
      <c r="DX435" s="529">
        <f t="shared" si="743"/>
        <v>0</v>
      </c>
      <c r="DY435" s="530">
        <f t="shared" si="744"/>
        <v>0</v>
      </c>
      <c r="DZ435" s="528">
        <f t="shared" si="745"/>
        <v>0</v>
      </c>
      <c r="EA435" s="529">
        <f t="shared" si="745"/>
        <v>0</v>
      </c>
      <c r="EB435" s="529">
        <f t="shared" si="745"/>
        <v>0</v>
      </c>
      <c r="EC435" s="530">
        <f t="shared" si="746"/>
        <v>0</v>
      </c>
      <c r="ED435" s="528">
        <f t="shared" si="747"/>
        <v>0</v>
      </c>
      <c r="EE435" s="529">
        <f t="shared" si="747"/>
        <v>0</v>
      </c>
      <c r="EF435" s="529">
        <f t="shared" si="747"/>
        <v>0</v>
      </c>
      <c r="EG435" s="530">
        <f t="shared" si="748"/>
        <v>0</v>
      </c>
      <c r="EH435" s="528">
        <f t="shared" si="749"/>
        <v>0</v>
      </c>
      <c r="EI435" s="529">
        <f t="shared" si="750"/>
        <v>0</v>
      </c>
      <c r="EJ435" s="529">
        <f t="shared" si="751"/>
        <v>0</v>
      </c>
      <c r="EK435" s="530">
        <f t="shared" si="752"/>
        <v>0</v>
      </c>
      <c r="EL435" s="562"/>
      <c r="EM435" s="571">
        <f t="shared" si="753"/>
        <v>0</v>
      </c>
      <c r="EN435" s="572">
        <f t="shared" si="753"/>
        <v>0</v>
      </c>
      <c r="EO435" s="576">
        <f t="shared" si="753"/>
        <v>0</v>
      </c>
      <c r="EP435" s="578">
        <f t="shared" si="754"/>
        <v>0</v>
      </c>
      <c r="EQ435" s="571">
        <f t="shared" si="755"/>
        <v>0</v>
      </c>
      <c r="ER435" s="572">
        <f t="shared" si="755"/>
        <v>0</v>
      </c>
      <c r="ES435" s="573">
        <f t="shared" si="755"/>
        <v>0</v>
      </c>
      <c r="ET435" s="579">
        <f t="shared" si="756"/>
        <v>0</v>
      </c>
      <c r="EU435" s="577">
        <f t="shared" si="757"/>
        <v>0</v>
      </c>
      <c r="EV435" s="521">
        <f t="shared" si="758"/>
        <v>0</v>
      </c>
      <c r="EW435" s="525">
        <f t="shared" si="759"/>
        <v>0</v>
      </c>
      <c r="EX435" s="524">
        <f t="shared" si="760"/>
        <v>0</v>
      </c>
      <c r="EY435" s="509" t="str">
        <f t="shared" si="761"/>
        <v>○</v>
      </c>
      <c r="EZ435" s="486">
        <f t="shared" si="762"/>
        <v>0</v>
      </c>
      <c r="FA435" s="482">
        <f t="shared" si="762"/>
        <v>0</v>
      </c>
      <c r="FB435" s="482">
        <f t="shared" si="762"/>
        <v>0</v>
      </c>
      <c r="FC435" s="536">
        <f t="shared" si="763"/>
        <v>0</v>
      </c>
      <c r="FD435" s="101">
        <f t="shared" si="764"/>
        <v>0</v>
      </c>
      <c r="FE435" s="846">
        <f t="shared" si="765"/>
        <v>0</v>
      </c>
      <c r="FF435" s="847">
        <f t="shared" si="766"/>
        <v>0</v>
      </c>
      <c r="FG435" s="101" t="str">
        <f t="shared" si="767"/>
        <v/>
      </c>
      <c r="FH435" s="185" t="str">
        <f t="shared" si="768"/>
        <v/>
      </c>
      <c r="FI435" s="184" t="str">
        <f t="shared" si="768"/>
        <v/>
      </c>
      <c r="FJ435" s="848" t="str">
        <f t="shared" si="768"/>
        <v/>
      </c>
      <c r="FK435" s="508"/>
      <c r="FL435" s="498"/>
      <c r="FM435" s="499"/>
      <c r="FN435" s="849">
        <f t="shared" si="769"/>
        <v>0</v>
      </c>
      <c r="FO435" s="511" t="str">
        <f t="shared" si="770"/>
        <v/>
      </c>
      <c r="FP435" s="528" t="str">
        <f t="shared" si="771"/>
        <v/>
      </c>
      <c r="FQ435" s="529" t="str">
        <f t="shared" si="772"/>
        <v/>
      </c>
      <c r="FR435" s="529" t="str">
        <f t="shared" si="773"/>
        <v/>
      </c>
      <c r="FS435" s="530">
        <f t="shared" si="774"/>
        <v>0</v>
      </c>
      <c r="FT435" s="510"/>
    </row>
    <row r="436" spans="1:176" s="3" customFormat="1" ht="18" customHeight="1">
      <c r="A436" s="619" t="str">
        <f t="shared" si="667"/>
        <v/>
      </c>
      <c r="B436" s="448">
        <f t="shared" si="775"/>
        <v>0</v>
      </c>
      <c r="C436" s="1114" t="str">
        <f t="shared" si="668"/>
        <v>授業料</v>
      </c>
      <c r="D436" s="1114" t="str">
        <f t="shared" si="669"/>
        <v>入学金</v>
      </c>
      <c r="E436" s="448">
        <f t="shared" si="776"/>
        <v>0</v>
      </c>
      <c r="F436" s="619">
        <f t="shared" si="670"/>
        <v>0</v>
      </c>
      <c r="G436" s="539">
        <f t="shared" si="671"/>
        <v>419</v>
      </c>
      <c r="H436" s="844"/>
      <c r="I436" s="845"/>
      <c r="J436" s="187"/>
      <c r="K436" s="188"/>
      <c r="L436" s="188"/>
      <c r="M436" s="186"/>
      <c r="N436" s="97"/>
      <c r="O436" s="98"/>
      <c r="P436" s="187"/>
      <c r="Q436" s="188"/>
      <c r="R436" s="186"/>
      <c r="S436" s="99"/>
      <c r="T436" s="97"/>
      <c r="U436" s="741"/>
      <c r="V436" s="101" t="str">
        <f>IF(OR($R$5="",$T$5="",$J436="",$O436="",$U436=""),"",IF(ISERROR(VLOOKUP($C436,参照!$P$4:$V$112,5,FALSE)),0,VLOOKUP($C436,参照!$P$4:$V$112,5,FALSE)))</f>
        <v/>
      </c>
      <c r="W436" s="100"/>
      <c r="X436" s="102" t="str">
        <f>IF(OR($R$5="",$T$5="",$J436="",$O436="",$W436=""),"",IF(ISERROR(VLOOKUP($D436,参照!$P$4:$V$112,5,FALSE)),0,VLOOKUP($D436,参照!$P$4:$V$112,5,FALSE)))</f>
        <v/>
      </c>
      <c r="Y436" s="182" t="str">
        <f t="shared" si="672"/>
        <v/>
      </c>
      <c r="Z436" s="182" t="str">
        <f t="shared" si="673"/>
        <v/>
      </c>
      <c r="AA436" s="468"/>
      <c r="AB436" s="536">
        <f t="shared" si="674"/>
        <v>0</v>
      </c>
      <c r="AC436" s="854"/>
      <c r="AD436" s="738">
        <f t="shared" si="675"/>
        <v>0</v>
      </c>
      <c r="AE436" s="103" t="str">
        <f t="shared" si="676"/>
        <v/>
      </c>
      <c r="AF436" s="468" t="str">
        <f t="shared" si="677"/>
        <v/>
      </c>
      <c r="AG436" s="469" t="str">
        <f t="shared" si="678"/>
        <v/>
      </c>
      <c r="AH436" s="102" t="str">
        <f t="shared" si="678"/>
        <v/>
      </c>
      <c r="AI436" s="855"/>
      <c r="AJ436" s="588"/>
      <c r="AK436" s="102" t="str">
        <f t="shared" si="679"/>
        <v/>
      </c>
      <c r="AL436" s="856"/>
      <c r="AM436" s="469">
        <f t="shared" si="680"/>
        <v>0</v>
      </c>
      <c r="AN436" s="469">
        <f t="shared" si="681"/>
        <v>0</v>
      </c>
      <c r="AO436" s="469">
        <f t="shared" si="682"/>
        <v>0</v>
      </c>
      <c r="AP436" s="590">
        <f t="shared" si="683"/>
        <v>0</v>
      </c>
      <c r="AQ436" s="474"/>
      <c r="AR436" s="104" t="str">
        <f t="shared" si="684"/>
        <v/>
      </c>
      <c r="AS436" s="856"/>
      <c r="AT436" s="469">
        <f t="shared" si="685"/>
        <v>0</v>
      </c>
      <c r="AU436" s="469">
        <f t="shared" si="686"/>
        <v>0</v>
      </c>
      <c r="AV436" s="469">
        <f t="shared" si="687"/>
        <v>0</v>
      </c>
      <c r="AW436" s="590">
        <f t="shared" si="688"/>
        <v>0</v>
      </c>
      <c r="AX436" s="474"/>
      <c r="AY436" s="102" t="str">
        <f t="shared" si="689"/>
        <v/>
      </c>
      <c r="AZ436" s="856"/>
      <c r="BA436" s="469">
        <f t="shared" si="690"/>
        <v>0</v>
      </c>
      <c r="BB436" s="469">
        <f t="shared" si="691"/>
        <v>0</v>
      </c>
      <c r="BC436" s="469">
        <f t="shared" si="692"/>
        <v>0</v>
      </c>
      <c r="BD436" s="590">
        <f t="shared" si="693"/>
        <v>0</v>
      </c>
      <c r="BE436" s="484" t="str">
        <f t="shared" si="694"/>
        <v>○</v>
      </c>
      <c r="BF436" s="486">
        <f t="shared" si="695"/>
        <v>0</v>
      </c>
      <c r="BG436" s="482">
        <f t="shared" si="695"/>
        <v>0</v>
      </c>
      <c r="BH436" s="482">
        <f t="shared" si="695"/>
        <v>0</v>
      </c>
      <c r="BI436" s="483">
        <f t="shared" si="696"/>
        <v>0</v>
      </c>
      <c r="BJ436" s="528">
        <f t="shared" si="697"/>
        <v>0</v>
      </c>
      <c r="BK436" s="529">
        <f t="shared" si="697"/>
        <v>0</v>
      </c>
      <c r="BL436" s="529">
        <f t="shared" si="697"/>
        <v>0</v>
      </c>
      <c r="BM436" s="530">
        <f t="shared" si="698"/>
        <v>0</v>
      </c>
      <c r="BN436" s="528">
        <f t="shared" si="699"/>
        <v>0</v>
      </c>
      <c r="BO436" s="529">
        <f t="shared" si="700"/>
        <v>0</v>
      </c>
      <c r="BP436" s="529">
        <f t="shared" si="701"/>
        <v>0</v>
      </c>
      <c r="BQ436" s="530">
        <f t="shared" si="702"/>
        <v>0</v>
      </c>
      <c r="BR436" s="528">
        <f t="shared" si="703"/>
        <v>0</v>
      </c>
      <c r="BS436" s="529">
        <f t="shared" si="703"/>
        <v>0</v>
      </c>
      <c r="BT436" s="529">
        <f t="shared" si="703"/>
        <v>0</v>
      </c>
      <c r="BU436" s="530">
        <f t="shared" si="704"/>
        <v>0</v>
      </c>
      <c r="BV436" s="528">
        <f t="shared" si="705"/>
        <v>0</v>
      </c>
      <c r="BW436" s="529">
        <f t="shared" si="706"/>
        <v>0</v>
      </c>
      <c r="BX436" s="529">
        <f t="shared" si="707"/>
        <v>0</v>
      </c>
      <c r="BY436" s="530">
        <f t="shared" si="708"/>
        <v>0</v>
      </c>
      <c r="BZ436" s="560" t="str">
        <f t="shared" si="709"/>
        <v/>
      </c>
      <c r="CA436" s="184" t="str">
        <f t="shared" si="709"/>
        <v/>
      </c>
      <c r="CB436" s="183" t="str">
        <f t="shared" si="709"/>
        <v/>
      </c>
      <c r="CC436" s="185" t="str">
        <f t="shared" si="710"/>
        <v/>
      </c>
      <c r="CD436" s="184" t="str">
        <f t="shared" si="710"/>
        <v/>
      </c>
      <c r="CE436" s="183" t="str">
        <f t="shared" si="710"/>
        <v/>
      </c>
      <c r="CF436" s="447"/>
      <c r="CG436" s="482" t="str">
        <f t="shared" si="711"/>
        <v>－</v>
      </c>
      <c r="CH436" s="469"/>
      <c r="CI436" s="561"/>
      <c r="CJ436" s="468" t="str">
        <f t="shared" si="712"/>
        <v/>
      </c>
      <c r="CK436" s="469" t="str">
        <f t="shared" si="713"/>
        <v/>
      </c>
      <c r="CL436" s="102" t="str">
        <f t="shared" si="714"/>
        <v/>
      </c>
      <c r="CM436" s="468" t="str">
        <f t="shared" si="715"/>
        <v/>
      </c>
      <c r="CN436" s="469" t="str">
        <f t="shared" si="716"/>
        <v/>
      </c>
      <c r="CO436" s="102" t="str">
        <f t="shared" si="717"/>
        <v/>
      </c>
      <c r="CP436" s="468" t="str">
        <f t="shared" si="718"/>
        <v/>
      </c>
      <c r="CQ436" s="469" t="str">
        <f t="shared" si="718"/>
        <v/>
      </c>
      <c r="CR436" s="102" t="str">
        <f t="shared" si="718"/>
        <v/>
      </c>
      <c r="CS436" s="468" t="str">
        <f t="shared" si="719"/>
        <v/>
      </c>
      <c r="CT436" s="469" t="str">
        <f t="shared" si="720"/>
        <v/>
      </c>
      <c r="CU436" s="469" t="str">
        <f t="shared" si="721"/>
        <v/>
      </c>
      <c r="CV436" s="105" t="str">
        <f t="shared" si="722"/>
        <v/>
      </c>
      <c r="CW436" s="856"/>
      <c r="CX436" s="469">
        <f t="shared" si="723"/>
        <v>0</v>
      </c>
      <c r="CY436" s="469">
        <f t="shared" si="724"/>
        <v>0</v>
      </c>
      <c r="CZ436" s="469">
        <f t="shared" si="725"/>
        <v>0</v>
      </c>
      <c r="DA436" s="590">
        <f t="shared" si="726"/>
        <v>0</v>
      </c>
      <c r="DB436" s="474"/>
      <c r="DC436" s="604">
        <f t="shared" si="727"/>
        <v>0</v>
      </c>
      <c r="DD436" s="184">
        <f t="shared" si="728"/>
        <v>0</v>
      </c>
      <c r="DE436" s="605">
        <f t="shared" si="729"/>
        <v>0</v>
      </c>
      <c r="DF436" s="104" t="str">
        <f t="shared" si="730"/>
        <v/>
      </c>
      <c r="DG436" s="856"/>
      <c r="DH436" s="469">
        <f t="shared" si="731"/>
        <v>0</v>
      </c>
      <c r="DI436" s="469">
        <f t="shared" si="732"/>
        <v>0</v>
      </c>
      <c r="DJ436" s="469">
        <f t="shared" si="733"/>
        <v>0</v>
      </c>
      <c r="DK436" s="590">
        <f t="shared" si="734"/>
        <v>0</v>
      </c>
      <c r="DL436" s="474"/>
      <c r="DM436" s="604">
        <f t="shared" si="735"/>
        <v>0</v>
      </c>
      <c r="DN436" s="184">
        <f t="shared" si="736"/>
        <v>0</v>
      </c>
      <c r="DO436" s="605">
        <f t="shared" si="737"/>
        <v>0</v>
      </c>
      <c r="DP436" s="104" t="str">
        <f t="shared" si="738"/>
        <v/>
      </c>
      <c r="DQ436" s="856"/>
      <c r="DR436" s="469">
        <f t="shared" si="739"/>
        <v>0</v>
      </c>
      <c r="DS436" s="469">
        <f t="shared" si="740"/>
        <v>0</v>
      </c>
      <c r="DT436" s="469">
        <f t="shared" si="741"/>
        <v>0</v>
      </c>
      <c r="DU436" s="101">
        <f t="shared" si="742"/>
        <v>0</v>
      </c>
      <c r="DV436" s="528">
        <f t="shared" si="743"/>
        <v>0</v>
      </c>
      <c r="DW436" s="529">
        <f t="shared" si="743"/>
        <v>0</v>
      </c>
      <c r="DX436" s="529">
        <f t="shared" si="743"/>
        <v>0</v>
      </c>
      <c r="DY436" s="530">
        <f t="shared" si="744"/>
        <v>0</v>
      </c>
      <c r="DZ436" s="528">
        <f t="shared" si="745"/>
        <v>0</v>
      </c>
      <c r="EA436" s="529">
        <f t="shared" si="745"/>
        <v>0</v>
      </c>
      <c r="EB436" s="529">
        <f t="shared" si="745"/>
        <v>0</v>
      </c>
      <c r="EC436" s="530">
        <f t="shared" si="746"/>
        <v>0</v>
      </c>
      <c r="ED436" s="528">
        <f t="shared" si="747"/>
        <v>0</v>
      </c>
      <c r="EE436" s="529">
        <f t="shared" si="747"/>
        <v>0</v>
      </c>
      <c r="EF436" s="529">
        <f t="shared" si="747"/>
        <v>0</v>
      </c>
      <c r="EG436" s="530">
        <f t="shared" si="748"/>
        <v>0</v>
      </c>
      <c r="EH436" s="528">
        <f t="shared" si="749"/>
        <v>0</v>
      </c>
      <c r="EI436" s="529">
        <f t="shared" si="750"/>
        <v>0</v>
      </c>
      <c r="EJ436" s="529">
        <f t="shared" si="751"/>
        <v>0</v>
      </c>
      <c r="EK436" s="530">
        <f t="shared" si="752"/>
        <v>0</v>
      </c>
      <c r="EL436" s="562"/>
      <c r="EM436" s="571">
        <f t="shared" si="753"/>
        <v>0</v>
      </c>
      <c r="EN436" s="572">
        <f t="shared" si="753"/>
        <v>0</v>
      </c>
      <c r="EO436" s="576">
        <f t="shared" si="753"/>
        <v>0</v>
      </c>
      <c r="EP436" s="578">
        <f t="shared" si="754"/>
        <v>0</v>
      </c>
      <c r="EQ436" s="571">
        <f t="shared" si="755"/>
        <v>0</v>
      </c>
      <c r="ER436" s="572">
        <f t="shared" si="755"/>
        <v>0</v>
      </c>
      <c r="ES436" s="573">
        <f t="shared" si="755"/>
        <v>0</v>
      </c>
      <c r="ET436" s="579">
        <f t="shared" si="756"/>
        <v>0</v>
      </c>
      <c r="EU436" s="577">
        <f t="shared" si="757"/>
        <v>0</v>
      </c>
      <c r="EV436" s="521">
        <f t="shared" si="758"/>
        <v>0</v>
      </c>
      <c r="EW436" s="525">
        <f t="shared" si="759"/>
        <v>0</v>
      </c>
      <c r="EX436" s="524">
        <f t="shared" si="760"/>
        <v>0</v>
      </c>
      <c r="EY436" s="509" t="str">
        <f t="shared" si="761"/>
        <v>○</v>
      </c>
      <c r="EZ436" s="486">
        <f t="shared" si="762"/>
        <v>0</v>
      </c>
      <c r="FA436" s="482">
        <f t="shared" si="762"/>
        <v>0</v>
      </c>
      <c r="FB436" s="482">
        <f t="shared" si="762"/>
        <v>0</v>
      </c>
      <c r="FC436" s="536">
        <f t="shared" si="763"/>
        <v>0</v>
      </c>
      <c r="FD436" s="101">
        <f t="shared" si="764"/>
        <v>0</v>
      </c>
      <c r="FE436" s="846">
        <f t="shared" si="765"/>
        <v>0</v>
      </c>
      <c r="FF436" s="847">
        <f t="shared" si="766"/>
        <v>0</v>
      </c>
      <c r="FG436" s="101" t="str">
        <f t="shared" si="767"/>
        <v/>
      </c>
      <c r="FH436" s="185" t="str">
        <f t="shared" si="768"/>
        <v/>
      </c>
      <c r="FI436" s="184" t="str">
        <f t="shared" si="768"/>
        <v/>
      </c>
      <c r="FJ436" s="848" t="str">
        <f t="shared" si="768"/>
        <v/>
      </c>
      <c r="FK436" s="508"/>
      <c r="FL436" s="498"/>
      <c r="FM436" s="499"/>
      <c r="FN436" s="849">
        <f t="shared" si="769"/>
        <v>0</v>
      </c>
      <c r="FO436" s="511" t="str">
        <f t="shared" si="770"/>
        <v/>
      </c>
      <c r="FP436" s="528" t="str">
        <f t="shared" si="771"/>
        <v/>
      </c>
      <c r="FQ436" s="529" t="str">
        <f t="shared" si="772"/>
        <v/>
      </c>
      <c r="FR436" s="529" t="str">
        <f t="shared" si="773"/>
        <v/>
      </c>
      <c r="FS436" s="530">
        <f t="shared" si="774"/>
        <v>0</v>
      </c>
      <c r="FT436" s="510"/>
    </row>
    <row r="437" spans="1:176" s="3" customFormat="1" ht="18" customHeight="1">
      <c r="A437" s="619" t="str">
        <f t="shared" si="667"/>
        <v/>
      </c>
      <c r="B437" s="448">
        <f t="shared" si="775"/>
        <v>0</v>
      </c>
      <c r="C437" s="1114" t="str">
        <f t="shared" si="668"/>
        <v>授業料</v>
      </c>
      <c r="D437" s="1114" t="str">
        <f t="shared" si="669"/>
        <v>入学金</v>
      </c>
      <c r="E437" s="448">
        <f t="shared" si="776"/>
        <v>0</v>
      </c>
      <c r="F437" s="619">
        <f t="shared" si="670"/>
        <v>0</v>
      </c>
      <c r="G437" s="539">
        <f t="shared" si="671"/>
        <v>420</v>
      </c>
      <c r="H437" s="844"/>
      <c r="I437" s="845"/>
      <c r="J437" s="187"/>
      <c r="K437" s="188"/>
      <c r="L437" s="188"/>
      <c r="M437" s="186"/>
      <c r="N437" s="97"/>
      <c r="O437" s="98"/>
      <c r="P437" s="187"/>
      <c r="Q437" s="188"/>
      <c r="R437" s="186"/>
      <c r="S437" s="99"/>
      <c r="T437" s="97"/>
      <c r="U437" s="741"/>
      <c r="V437" s="101" t="str">
        <f>IF(OR($R$5="",$T$5="",$J437="",$O437="",$U437=""),"",IF(ISERROR(VLOOKUP($C437,参照!$P$4:$V$112,5,FALSE)),0,VLOOKUP($C437,参照!$P$4:$V$112,5,FALSE)))</f>
        <v/>
      </c>
      <c r="W437" s="100"/>
      <c r="X437" s="102" t="str">
        <f>IF(OR($R$5="",$T$5="",$J437="",$O437="",$W437=""),"",IF(ISERROR(VLOOKUP($D437,参照!$P$4:$V$112,5,FALSE)),0,VLOOKUP($D437,参照!$P$4:$V$112,5,FALSE)))</f>
        <v/>
      </c>
      <c r="Y437" s="182" t="str">
        <f t="shared" si="672"/>
        <v/>
      </c>
      <c r="Z437" s="182" t="str">
        <f t="shared" si="673"/>
        <v/>
      </c>
      <c r="AA437" s="468"/>
      <c r="AB437" s="536">
        <f t="shared" si="674"/>
        <v>0</v>
      </c>
      <c r="AC437" s="854"/>
      <c r="AD437" s="738">
        <f t="shared" si="675"/>
        <v>0</v>
      </c>
      <c r="AE437" s="103" t="str">
        <f t="shared" si="676"/>
        <v/>
      </c>
      <c r="AF437" s="468" t="str">
        <f t="shared" si="677"/>
        <v/>
      </c>
      <c r="AG437" s="469" t="str">
        <f t="shared" si="678"/>
        <v/>
      </c>
      <c r="AH437" s="102" t="str">
        <f t="shared" si="678"/>
        <v/>
      </c>
      <c r="AI437" s="855"/>
      <c r="AJ437" s="588"/>
      <c r="AK437" s="102" t="str">
        <f t="shared" si="679"/>
        <v/>
      </c>
      <c r="AL437" s="856"/>
      <c r="AM437" s="469">
        <f t="shared" si="680"/>
        <v>0</v>
      </c>
      <c r="AN437" s="469">
        <f t="shared" si="681"/>
        <v>0</v>
      </c>
      <c r="AO437" s="469">
        <f t="shared" si="682"/>
        <v>0</v>
      </c>
      <c r="AP437" s="590">
        <f t="shared" si="683"/>
        <v>0</v>
      </c>
      <c r="AQ437" s="474"/>
      <c r="AR437" s="104" t="str">
        <f t="shared" si="684"/>
        <v/>
      </c>
      <c r="AS437" s="856"/>
      <c r="AT437" s="469">
        <f t="shared" si="685"/>
        <v>0</v>
      </c>
      <c r="AU437" s="469">
        <f t="shared" si="686"/>
        <v>0</v>
      </c>
      <c r="AV437" s="469">
        <f t="shared" si="687"/>
        <v>0</v>
      </c>
      <c r="AW437" s="590">
        <f t="shared" si="688"/>
        <v>0</v>
      </c>
      <c r="AX437" s="474"/>
      <c r="AY437" s="102" t="str">
        <f t="shared" si="689"/>
        <v/>
      </c>
      <c r="AZ437" s="856"/>
      <c r="BA437" s="469">
        <f t="shared" si="690"/>
        <v>0</v>
      </c>
      <c r="BB437" s="469">
        <f t="shared" si="691"/>
        <v>0</v>
      </c>
      <c r="BC437" s="469">
        <f t="shared" si="692"/>
        <v>0</v>
      </c>
      <c r="BD437" s="590">
        <f t="shared" si="693"/>
        <v>0</v>
      </c>
      <c r="BE437" s="484" t="str">
        <f t="shared" si="694"/>
        <v>○</v>
      </c>
      <c r="BF437" s="486">
        <f t="shared" si="695"/>
        <v>0</v>
      </c>
      <c r="BG437" s="482">
        <f t="shared" si="695"/>
        <v>0</v>
      </c>
      <c r="BH437" s="482">
        <f t="shared" si="695"/>
        <v>0</v>
      </c>
      <c r="BI437" s="483">
        <f t="shared" si="696"/>
        <v>0</v>
      </c>
      <c r="BJ437" s="528">
        <f t="shared" si="697"/>
        <v>0</v>
      </c>
      <c r="BK437" s="529">
        <f t="shared" si="697"/>
        <v>0</v>
      </c>
      <c r="BL437" s="529">
        <f t="shared" si="697"/>
        <v>0</v>
      </c>
      <c r="BM437" s="530">
        <f t="shared" si="698"/>
        <v>0</v>
      </c>
      <c r="BN437" s="528">
        <f t="shared" si="699"/>
        <v>0</v>
      </c>
      <c r="BO437" s="529">
        <f t="shared" si="700"/>
        <v>0</v>
      </c>
      <c r="BP437" s="529">
        <f t="shared" si="701"/>
        <v>0</v>
      </c>
      <c r="BQ437" s="530">
        <f t="shared" si="702"/>
        <v>0</v>
      </c>
      <c r="BR437" s="528">
        <f t="shared" si="703"/>
        <v>0</v>
      </c>
      <c r="BS437" s="529">
        <f t="shared" si="703"/>
        <v>0</v>
      </c>
      <c r="BT437" s="529">
        <f t="shared" si="703"/>
        <v>0</v>
      </c>
      <c r="BU437" s="530">
        <f t="shared" si="704"/>
        <v>0</v>
      </c>
      <c r="BV437" s="528">
        <f t="shared" si="705"/>
        <v>0</v>
      </c>
      <c r="BW437" s="529">
        <f t="shared" si="706"/>
        <v>0</v>
      </c>
      <c r="BX437" s="529">
        <f t="shared" si="707"/>
        <v>0</v>
      </c>
      <c r="BY437" s="530">
        <f t="shared" si="708"/>
        <v>0</v>
      </c>
      <c r="BZ437" s="560" t="str">
        <f t="shared" si="709"/>
        <v/>
      </c>
      <c r="CA437" s="184" t="str">
        <f t="shared" si="709"/>
        <v/>
      </c>
      <c r="CB437" s="183" t="str">
        <f t="shared" si="709"/>
        <v/>
      </c>
      <c r="CC437" s="185" t="str">
        <f t="shared" si="710"/>
        <v/>
      </c>
      <c r="CD437" s="184" t="str">
        <f t="shared" si="710"/>
        <v/>
      </c>
      <c r="CE437" s="183" t="str">
        <f t="shared" si="710"/>
        <v/>
      </c>
      <c r="CF437" s="447"/>
      <c r="CG437" s="482" t="str">
        <f t="shared" si="711"/>
        <v>－</v>
      </c>
      <c r="CH437" s="469"/>
      <c r="CI437" s="561"/>
      <c r="CJ437" s="468" t="str">
        <f t="shared" si="712"/>
        <v/>
      </c>
      <c r="CK437" s="469" t="str">
        <f t="shared" si="713"/>
        <v/>
      </c>
      <c r="CL437" s="102" t="str">
        <f t="shared" si="714"/>
        <v/>
      </c>
      <c r="CM437" s="468" t="str">
        <f t="shared" si="715"/>
        <v/>
      </c>
      <c r="CN437" s="469" t="str">
        <f t="shared" si="716"/>
        <v/>
      </c>
      <c r="CO437" s="102" t="str">
        <f t="shared" si="717"/>
        <v/>
      </c>
      <c r="CP437" s="468" t="str">
        <f t="shared" si="718"/>
        <v/>
      </c>
      <c r="CQ437" s="469" t="str">
        <f t="shared" si="718"/>
        <v/>
      </c>
      <c r="CR437" s="102" t="str">
        <f t="shared" si="718"/>
        <v/>
      </c>
      <c r="CS437" s="468" t="str">
        <f t="shared" si="719"/>
        <v/>
      </c>
      <c r="CT437" s="469" t="str">
        <f t="shared" si="720"/>
        <v/>
      </c>
      <c r="CU437" s="469" t="str">
        <f t="shared" si="721"/>
        <v/>
      </c>
      <c r="CV437" s="105" t="str">
        <f t="shared" si="722"/>
        <v/>
      </c>
      <c r="CW437" s="856"/>
      <c r="CX437" s="469">
        <f t="shared" si="723"/>
        <v>0</v>
      </c>
      <c r="CY437" s="469">
        <f t="shared" si="724"/>
        <v>0</v>
      </c>
      <c r="CZ437" s="469">
        <f t="shared" si="725"/>
        <v>0</v>
      </c>
      <c r="DA437" s="590">
        <f t="shared" si="726"/>
        <v>0</v>
      </c>
      <c r="DB437" s="474"/>
      <c r="DC437" s="604">
        <f t="shared" si="727"/>
        <v>0</v>
      </c>
      <c r="DD437" s="184">
        <f t="shared" si="728"/>
        <v>0</v>
      </c>
      <c r="DE437" s="605">
        <f t="shared" si="729"/>
        <v>0</v>
      </c>
      <c r="DF437" s="104" t="str">
        <f t="shared" si="730"/>
        <v/>
      </c>
      <c r="DG437" s="856"/>
      <c r="DH437" s="469">
        <f t="shared" si="731"/>
        <v>0</v>
      </c>
      <c r="DI437" s="469">
        <f t="shared" si="732"/>
        <v>0</v>
      </c>
      <c r="DJ437" s="469">
        <f t="shared" si="733"/>
        <v>0</v>
      </c>
      <c r="DK437" s="590">
        <f t="shared" si="734"/>
        <v>0</v>
      </c>
      <c r="DL437" s="474"/>
      <c r="DM437" s="604">
        <f t="shared" si="735"/>
        <v>0</v>
      </c>
      <c r="DN437" s="184">
        <f t="shared" si="736"/>
        <v>0</v>
      </c>
      <c r="DO437" s="605">
        <f t="shared" si="737"/>
        <v>0</v>
      </c>
      <c r="DP437" s="104" t="str">
        <f t="shared" si="738"/>
        <v/>
      </c>
      <c r="DQ437" s="856"/>
      <c r="DR437" s="469">
        <f t="shared" si="739"/>
        <v>0</v>
      </c>
      <c r="DS437" s="469">
        <f t="shared" si="740"/>
        <v>0</v>
      </c>
      <c r="DT437" s="469">
        <f t="shared" si="741"/>
        <v>0</v>
      </c>
      <c r="DU437" s="101">
        <f t="shared" si="742"/>
        <v>0</v>
      </c>
      <c r="DV437" s="528">
        <f t="shared" si="743"/>
        <v>0</v>
      </c>
      <c r="DW437" s="529">
        <f t="shared" si="743"/>
        <v>0</v>
      </c>
      <c r="DX437" s="529">
        <f t="shared" si="743"/>
        <v>0</v>
      </c>
      <c r="DY437" s="530">
        <f t="shared" si="744"/>
        <v>0</v>
      </c>
      <c r="DZ437" s="528">
        <f t="shared" si="745"/>
        <v>0</v>
      </c>
      <c r="EA437" s="529">
        <f t="shared" si="745"/>
        <v>0</v>
      </c>
      <c r="EB437" s="529">
        <f t="shared" si="745"/>
        <v>0</v>
      </c>
      <c r="EC437" s="530">
        <f t="shared" si="746"/>
        <v>0</v>
      </c>
      <c r="ED437" s="528">
        <f t="shared" si="747"/>
        <v>0</v>
      </c>
      <c r="EE437" s="529">
        <f t="shared" si="747"/>
        <v>0</v>
      </c>
      <c r="EF437" s="529">
        <f t="shared" si="747"/>
        <v>0</v>
      </c>
      <c r="EG437" s="530">
        <f t="shared" si="748"/>
        <v>0</v>
      </c>
      <c r="EH437" s="528">
        <f t="shared" si="749"/>
        <v>0</v>
      </c>
      <c r="EI437" s="529">
        <f t="shared" si="750"/>
        <v>0</v>
      </c>
      <c r="EJ437" s="529">
        <f t="shared" si="751"/>
        <v>0</v>
      </c>
      <c r="EK437" s="530">
        <f t="shared" si="752"/>
        <v>0</v>
      </c>
      <c r="EL437" s="562"/>
      <c r="EM437" s="571">
        <f t="shared" si="753"/>
        <v>0</v>
      </c>
      <c r="EN437" s="572">
        <f t="shared" si="753"/>
        <v>0</v>
      </c>
      <c r="EO437" s="576">
        <f t="shared" si="753"/>
        <v>0</v>
      </c>
      <c r="EP437" s="578">
        <f t="shared" si="754"/>
        <v>0</v>
      </c>
      <c r="EQ437" s="571">
        <f t="shared" si="755"/>
        <v>0</v>
      </c>
      <c r="ER437" s="572">
        <f t="shared" si="755"/>
        <v>0</v>
      </c>
      <c r="ES437" s="573">
        <f t="shared" si="755"/>
        <v>0</v>
      </c>
      <c r="ET437" s="579">
        <f t="shared" si="756"/>
        <v>0</v>
      </c>
      <c r="EU437" s="577">
        <f t="shared" si="757"/>
        <v>0</v>
      </c>
      <c r="EV437" s="521">
        <f t="shared" si="758"/>
        <v>0</v>
      </c>
      <c r="EW437" s="525">
        <f t="shared" si="759"/>
        <v>0</v>
      </c>
      <c r="EX437" s="524">
        <f t="shared" si="760"/>
        <v>0</v>
      </c>
      <c r="EY437" s="509" t="str">
        <f t="shared" si="761"/>
        <v>○</v>
      </c>
      <c r="EZ437" s="486">
        <f t="shared" si="762"/>
        <v>0</v>
      </c>
      <c r="FA437" s="482">
        <f t="shared" si="762"/>
        <v>0</v>
      </c>
      <c r="FB437" s="482">
        <f t="shared" si="762"/>
        <v>0</v>
      </c>
      <c r="FC437" s="536">
        <f t="shared" si="763"/>
        <v>0</v>
      </c>
      <c r="FD437" s="101">
        <f t="shared" si="764"/>
        <v>0</v>
      </c>
      <c r="FE437" s="846">
        <f t="shared" si="765"/>
        <v>0</v>
      </c>
      <c r="FF437" s="847">
        <f t="shared" si="766"/>
        <v>0</v>
      </c>
      <c r="FG437" s="101" t="str">
        <f t="shared" si="767"/>
        <v/>
      </c>
      <c r="FH437" s="185" t="str">
        <f t="shared" si="768"/>
        <v/>
      </c>
      <c r="FI437" s="184" t="str">
        <f t="shared" si="768"/>
        <v/>
      </c>
      <c r="FJ437" s="848" t="str">
        <f t="shared" si="768"/>
        <v/>
      </c>
      <c r="FK437" s="508"/>
      <c r="FL437" s="498"/>
      <c r="FM437" s="499"/>
      <c r="FN437" s="849">
        <f t="shared" si="769"/>
        <v>0</v>
      </c>
      <c r="FO437" s="511" t="str">
        <f t="shared" si="770"/>
        <v/>
      </c>
      <c r="FP437" s="528" t="str">
        <f t="shared" si="771"/>
        <v/>
      </c>
      <c r="FQ437" s="529" t="str">
        <f t="shared" si="772"/>
        <v/>
      </c>
      <c r="FR437" s="529" t="str">
        <f t="shared" si="773"/>
        <v/>
      </c>
      <c r="FS437" s="530">
        <f t="shared" si="774"/>
        <v>0</v>
      </c>
      <c r="FT437" s="510"/>
    </row>
    <row r="438" spans="1:176" s="3" customFormat="1" ht="18" customHeight="1">
      <c r="A438" s="619" t="str">
        <f t="shared" si="667"/>
        <v/>
      </c>
      <c r="B438" s="448">
        <f t="shared" si="775"/>
        <v>0</v>
      </c>
      <c r="C438" s="1114" t="str">
        <f t="shared" si="668"/>
        <v>授業料</v>
      </c>
      <c r="D438" s="1114" t="str">
        <f t="shared" si="669"/>
        <v>入学金</v>
      </c>
      <c r="E438" s="448">
        <f t="shared" si="776"/>
        <v>0</v>
      </c>
      <c r="F438" s="619">
        <f t="shared" si="670"/>
        <v>0</v>
      </c>
      <c r="G438" s="539">
        <f t="shared" si="671"/>
        <v>421</v>
      </c>
      <c r="H438" s="844"/>
      <c r="I438" s="845"/>
      <c r="J438" s="187"/>
      <c r="K438" s="188"/>
      <c r="L438" s="188"/>
      <c r="M438" s="186"/>
      <c r="N438" s="97"/>
      <c r="O438" s="98"/>
      <c r="P438" s="187"/>
      <c r="Q438" s="188"/>
      <c r="R438" s="186"/>
      <c r="S438" s="99"/>
      <c r="T438" s="97"/>
      <c r="U438" s="741"/>
      <c r="V438" s="101" t="str">
        <f>IF(OR($R$5="",$T$5="",$J438="",$O438="",$U438=""),"",IF(ISERROR(VLOOKUP($C438,参照!$P$4:$V$112,5,FALSE)),0,VLOOKUP($C438,参照!$P$4:$V$112,5,FALSE)))</f>
        <v/>
      </c>
      <c r="W438" s="100"/>
      <c r="X438" s="102" t="str">
        <f>IF(OR($R$5="",$T$5="",$J438="",$O438="",$W438=""),"",IF(ISERROR(VLOOKUP($D438,参照!$P$4:$V$112,5,FALSE)),0,VLOOKUP($D438,参照!$P$4:$V$112,5,FALSE)))</f>
        <v/>
      </c>
      <c r="Y438" s="182" t="str">
        <f t="shared" si="672"/>
        <v/>
      </c>
      <c r="Z438" s="182" t="str">
        <f t="shared" si="673"/>
        <v/>
      </c>
      <c r="AA438" s="468"/>
      <c r="AB438" s="536">
        <f t="shared" si="674"/>
        <v>0</v>
      </c>
      <c r="AC438" s="854"/>
      <c r="AD438" s="738">
        <f t="shared" si="675"/>
        <v>0</v>
      </c>
      <c r="AE438" s="103" t="str">
        <f t="shared" si="676"/>
        <v/>
      </c>
      <c r="AF438" s="468" t="str">
        <f t="shared" si="677"/>
        <v/>
      </c>
      <c r="AG438" s="469" t="str">
        <f t="shared" si="678"/>
        <v/>
      </c>
      <c r="AH438" s="102" t="str">
        <f t="shared" si="678"/>
        <v/>
      </c>
      <c r="AI438" s="855"/>
      <c r="AJ438" s="588"/>
      <c r="AK438" s="102" t="str">
        <f t="shared" si="679"/>
        <v/>
      </c>
      <c r="AL438" s="856"/>
      <c r="AM438" s="469">
        <f t="shared" si="680"/>
        <v>0</v>
      </c>
      <c r="AN438" s="469">
        <f t="shared" si="681"/>
        <v>0</v>
      </c>
      <c r="AO438" s="469">
        <f t="shared" si="682"/>
        <v>0</v>
      </c>
      <c r="AP438" s="590">
        <f t="shared" si="683"/>
        <v>0</v>
      </c>
      <c r="AQ438" s="474"/>
      <c r="AR438" s="104" t="str">
        <f t="shared" si="684"/>
        <v/>
      </c>
      <c r="AS438" s="856"/>
      <c r="AT438" s="469">
        <f t="shared" si="685"/>
        <v>0</v>
      </c>
      <c r="AU438" s="469">
        <f t="shared" si="686"/>
        <v>0</v>
      </c>
      <c r="AV438" s="469">
        <f t="shared" si="687"/>
        <v>0</v>
      </c>
      <c r="AW438" s="590">
        <f t="shared" si="688"/>
        <v>0</v>
      </c>
      <c r="AX438" s="474"/>
      <c r="AY438" s="102" t="str">
        <f t="shared" si="689"/>
        <v/>
      </c>
      <c r="AZ438" s="856"/>
      <c r="BA438" s="469">
        <f t="shared" si="690"/>
        <v>0</v>
      </c>
      <c r="BB438" s="469">
        <f t="shared" si="691"/>
        <v>0</v>
      </c>
      <c r="BC438" s="469">
        <f t="shared" si="692"/>
        <v>0</v>
      </c>
      <c r="BD438" s="590">
        <f t="shared" si="693"/>
        <v>0</v>
      </c>
      <c r="BE438" s="484" t="str">
        <f t="shared" si="694"/>
        <v>○</v>
      </c>
      <c r="BF438" s="486">
        <f t="shared" si="695"/>
        <v>0</v>
      </c>
      <c r="BG438" s="482">
        <f t="shared" si="695"/>
        <v>0</v>
      </c>
      <c r="BH438" s="482">
        <f t="shared" si="695"/>
        <v>0</v>
      </c>
      <c r="BI438" s="483">
        <f t="shared" si="696"/>
        <v>0</v>
      </c>
      <c r="BJ438" s="528">
        <f t="shared" si="697"/>
        <v>0</v>
      </c>
      <c r="BK438" s="529">
        <f t="shared" si="697"/>
        <v>0</v>
      </c>
      <c r="BL438" s="529">
        <f t="shared" si="697"/>
        <v>0</v>
      </c>
      <c r="BM438" s="530">
        <f t="shared" si="698"/>
        <v>0</v>
      </c>
      <c r="BN438" s="528">
        <f t="shared" si="699"/>
        <v>0</v>
      </c>
      <c r="BO438" s="529">
        <f t="shared" si="700"/>
        <v>0</v>
      </c>
      <c r="BP438" s="529">
        <f t="shared" si="701"/>
        <v>0</v>
      </c>
      <c r="BQ438" s="530">
        <f t="shared" si="702"/>
        <v>0</v>
      </c>
      <c r="BR438" s="528">
        <f t="shared" si="703"/>
        <v>0</v>
      </c>
      <c r="BS438" s="529">
        <f t="shared" si="703"/>
        <v>0</v>
      </c>
      <c r="BT438" s="529">
        <f t="shared" si="703"/>
        <v>0</v>
      </c>
      <c r="BU438" s="530">
        <f t="shared" si="704"/>
        <v>0</v>
      </c>
      <c r="BV438" s="528">
        <f t="shared" si="705"/>
        <v>0</v>
      </c>
      <c r="BW438" s="529">
        <f t="shared" si="706"/>
        <v>0</v>
      </c>
      <c r="BX438" s="529">
        <f t="shared" si="707"/>
        <v>0</v>
      </c>
      <c r="BY438" s="530">
        <f t="shared" si="708"/>
        <v>0</v>
      </c>
      <c r="BZ438" s="560" t="str">
        <f t="shared" si="709"/>
        <v/>
      </c>
      <c r="CA438" s="184" t="str">
        <f t="shared" si="709"/>
        <v/>
      </c>
      <c r="CB438" s="183" t="str">
        <f t="shared" si="709"/>
        <v/>
      </c>
      <c r="CC438" s="185" t="str">
        <f t="shared" si="710"/>
        <v/>
      </c>
      <c r="CD438" s="184" t="str">
        <f t="shared" si="710"/>
        <v/>
      </c>
      <c r="CE438" s="183" t="str">
        <f t="shared" si="710"/>
        <v/>
      </c>
      <c r="CF438" s="447"/>
      <c r="CG438" s="482" t="str">
        <f t="shared" si="711"/>
        <v>－</v>
      </c>
      <c r="CH438" s="469"/>
      <c r="CI438" s="561"/>
      <c r="CJ438" s="468" t="str">
        <f t="shared" si="712"/>
        <v/>
      </c>
      <c r="CK438" s="469" t="str">
        <f t="shared" si="713"/>
        <v/>
      </c>
      <c r="CL438" s="102" t="str">
        <f t="shared" si="714"/>
        <v/>
      </c>
      <c r="CM438" s="468" t="str">
        <f t="shared" si="715"/>
        <v/>
      </c>
      <c r="CN438" s="469" t="str">
        <f t="shared" si="716"/>
        <v/>
      </c>
      <c r="CO438" s="102" t="str">
        <f t="shared" si="717"/>
        <v/>
      </c>
      <c r="CP438" s="468" t="str">
        <f t="shared" si="718"/>
        <v/>
      </c>
      <c r="CQ438" s="469" t="str">
        <f t="shared" si="718"/>
        <v/>
      </c>
      <c r="CR438" s="102" t="str">
        <f t="shared" si="718"/>
        <v/>
      </c>
      <c r="CS438" s="468" t="str">
        <f t="shared" si="719"/>
        <v/>
      </c>
      <c r="CT438" s="469" t="str">
        <f t="shared" si="720"/>
        <v/>
      </c>
      <c r="CU438" s="469" t="str">
        <f t="shared" si="721"/>
        <v/>
      </c>
      <c r="CV438" s="105" t="str">
        <f t="shared" si="722"/>
        <v/>
      </c>
      <c r="CW438" s="856"/>
      <c r="CX438" s="469">
        <f t="shared" si="723"/>
        <v>0</v>
      </c>
      <c r="CY438" s="469">
        <f t="shared" si="724"/>
        <v>0</v>
      </c>
      <c r="CZ438" s="469">
        <f t="shared" si="725"/>
        <v>0</v>
      </c>
      <c r="DA438" s="590">
        <f t="shared" si="726"/>
        <v>0</v>
      </c>
      <c r="DB438" s="474"/>
      <c r="DC438" s="604">
        <f t="shared" si="727"/>
        <v>0</v>
      </c>
      <c r="DD438" s="184">
        <f t="shared" si="728"/>
        <v>0</v>
      </c>
      <c r="DE438" s="605">
        <f t="shared" si="729"/>
        <v>0</v>
      </c>
      <c r="DF438" s="104" t="str">
        <f t="shared" si="730"/>
        <v/>
      </c>
      <c r="DG438" s="856"/>
      <c r="DH438" s="469">
        <f t="shared" si="731"/>
        <v>0</v>
      </c>
      <c r="DI438" s="469">
        <f t="shared" si="732"/>
        <v>0</v>
      </c>
      <c r="DJ438" s="469">
        <f t="shared" si="733"/>
        <v>0</v>
      </c>
      <c r="DK438" s="590">
        <f t="shared" si="734"/>
        <v>0</v>
      </c>
      <c r="DL438" s="474"/>
      <c r="DM438" s="604">
        <f t="shared" si="735"/>
        <v>0</v>
      </c>
      <c r="DN438" s="184">
        <f t="shared" si="736"/>
        <v>0</v>
      </c>
      <c r="DO438" s="605">
        <f t="shared" si="737"/>
        <v>0</v>
      </c>
      <c r="DP438" s="104" t="str">
        <f t="shared" si="738"/>
        <v/>
      </c>
      <c r="DQ438" s="856"/>
      <c r="DR438" s="469">
        <f t="shared" si="739"/>
        <v>0</v>
      </c>
      <c r="DS438" s="469">
        <f t="shared" si="740"/>
        <v>0</v>
      </c>
      <c r="DT438" s="469">
        <f t="shared" si="741"/>
        <v>0</v>
      </c>
      <c r="DU438" s="101">
        <f t="shared" si="742"/>
        <v>0</v>
      </c>
      <c r="DV438" s="528">
        <f t="shared" si="743"/>
        <v>0</v>
      </c>
      <c r="DW438" s="529">
        <f t="shared" si="743"/>
        <v>0</v>
      </c>
      <c r="DX438" s="529">
        <f t="shared" si="743"/>
        <v>0</v>
      </c>
      <c r="DY438" s="530">
        <f t="shared" si="744"/>
        <v>0</v>
      </c>
      <c r="DZ438" s="528">
        <f t="shared" si="745"/>
        <v>0</v>
      </c>
      <c r="EA438" s="529">
        <f t="shared" si="745"/>
        <v>0</v>
      </c>
      <c r="EB438" s="529">
        <f t="shared" si="745"/>
        <v>0</v>
      </c>
      <c r="EC438" s="530">
        <f t="shared" si="746"/>
        <v>0</v>
      </c>
      <c r="ED438" s="528">
        <f t="shared" si="747"/>
        <v>0</v>
      </c>
      <c r="EE438" s="529">
        <f t="shared" si="747"/>
        <v>0</v>
      </c>
      <c r="EF438" s="529">
        <f t="shared" si="747"/>
        <v>0</v>
      </c>
      <c r="EG438" s="530">
        <f t="shared" si="748"/>
        <v>0</v>
      </c>
      <c r="EH438" s="528">
        <f t="shared" si="749"/>
        <v>0</v>
      </c>
      <c r="EI438" s="529">
        <f t="shared" si="750"/>
        <v>0</v>
      </c>
      <c r="EJ438" s="529">
        <f t="shared" si="751"/>
        <v>0</v>
      </c>
      <c r="EK438" s="530">
        <f t="shared" si="752"/>
        <v>0</v>
      </c>
      <c r="EL438" s="562"/>
      <c r="EM438" s="571">
        <f t="shared" si="753"/>
        <v>0</v>
      </c>
      <c r="EN438" s="572">
        <f t="shared" si="753"/>
        <v>0</v>
      </c>
      <c r="EO438" s="576">
        <f t="shared" si="753"/>
        <v>0</v>
      </c>
      <c r="EP438" s="578">
        <f t="shared" si="754"/>
        <v>0</v>
      </c>
      <c r="EQ438" s="571">
        <f t="shared" si="755"/>
        <v>0</v>
      </c>
      <c r="ER438" s="572">
        <f t="shared" si="755"/>
        <v>0</v>
      </c>
      <c r="ES438" s="573">
        <f t="shared" si="755"/>
        <v>0</v>
      </c>
      <c r="ET438" s="579">
        <f t="shared" si="756"/>
        <v>0</v>
      </c>
      <c r="EU438" s="577">
        <f t="shared" si="757"/>
        <v>0</v>
      </c>
      <c r="EV438" s="521">
        <f t="shared" si="758"/>
        <v>0</v>
      </c>
      <c r="EW438" s="525">
        <f t="shared" si="759"/>
        <v>0</v>
      </c>
      <c r="EX438" s="524">
        <f t="shared" si="760"/>
        <v>0</v>
      </c>
      <c r="EY438" s="509" t="str">
        <f t="shared" si="761"/>
        <v>○</v>
      </c>
      <c r="EZ438" s="486">
        <f t="shared" si="762"/>
        <v>0</v>
      </c>
      <c r="FA438" s="482">
        <f t="shared" si="762"/>
        <v>0</v>
      </c>
      <c r="FB438" s="482">
        <f t="shared" si="762"/>
        <v>0</v>
      </c>
      <c r="FC438" s="536">
        <f t="shared" si="763"/>
        <v>0</v>
      </c>
      <c r="FD438" s="101">
        <f t="shared" si="764"/>
        <v>0</v>
      </c>
      <c r="FE438" s="846">
        <f t="shared" si="765"/>
        <v>0</v>
      </c>
      <c r="FF438" s="847">
        <f t="shared" si="766"/>
        <v>0</v>
      </c>
      <c r="FG438" s="101" t="str">
        <f t="shared" si="767"/>
        <v/>
      </c>
      <c r="FH438" s="185" t="str">
        <f t="shared" si="768"/>
        <v/>
      </c>
      <c r="FI438" s="184" t="str">
        <f t="shared" si="768"/>
        <v/>
      </c>
      <c r="FJ438" s="848" t="str">
        <f t="shared" si="768"/>
        <v/>
      </c>
      <c r="FK438" s="508"/>
      <c r="FL438" s="498"/>
      <c r="FM438" s="499"/>
      <c r="FN438" s="849">
        <f t="shared" si="769"/>
        <v>0</v>
      </c>
      <c r="FO438" s="511" t="str">
        <f t="shared" si="770"/>
        <v/>
      </c>
      <c r="FP438" s="528" t="str">
        <f t="shared" si="771"/>
        <v/>
      </c>
      <c r="FQ438" s="529" t="str">
        <f t="shared" si="772"/>
        <v/>
      </c>
      <c r="FR438" s="529" t="str">
        <f t="shared" si="773"/>
        <v/>
      </c>
      <c r="FS438" s="530">
        <f t="shared" si="774"/>
        <v>0</v>
      </c>
      <c r="FT438" s="510"/>
    </row>
    <row r="439" spans="1:176" s="3" customFormat="1" ht="18" customHeight="1">
      <c r="A439" s="619" t="str">
        <f t="shared" si="667"/>
        <v/>
      </c>
      <c r="B439" s="448">
        <f t="shared" si="775"/>
        <v>0</v>
      </c>
      <c r="C439" s="1114" t="str">
        <f t="shared" si="668"/>
        <v>授業料</v>
      </c>
      <c r="D439" s="1114" t="str">
        <f t="shared" si="669"/>
        <v>入学金</v>
      </c>
      <c r="E439" s="448">
        <f t="shared" si="776"/>
        <v>0</v>
      </c>
      <c r="F439" s="619">
        <f t="shared" si="670"/>
        <v>0</v>
      </c>
      <c r="G439" s="539">
        <f t="shared" si="671"/>
        <v>422</v>
      </c>
      <c r="H439" s="844"/>
      <c r="I439" s="845"/>
      <c r="J439" s="187"/>
      <c r="K439" s="188"/>
      <c r="L439" s="188"/>
      <c r="M439" s="186"/>
      <c r="N439" s="97"/>
      <c r="O439" s="98"/>
      <c r="P439" s="187"/>
      <c r="Q439" s="188"/>
      <c r="R439" s="186"/>
      <c r="S439" s="99"/>
      <c r="T439" s="97"/>
      <c r="U439" s="741"/>
      <c r="V439" s="101" t="str">
        <f>IF(OR($R$5="",$T$5="",$J439="",$O439="",$U439=""),"",IF(ISERROR(VLOOKUP($C439,参照!$P$4:$V$112,5,FALSE)),0,VLOOKUP($C439,参照!$P$4:$V$112,5,FALSE)))</f>
        <v/>
      </c>
      <c r="W439" s="100"/>
      <c r="X439" s="102" t="str">
        <f>IF(OR($R$5="",$T$5="",$J439="",$O439="",$W439=""),"",IF(ISERROR(VLOOKUP($D439,参照!$P$4:$V$112,5,FALSE)),0,VLOOKUP($D439,参照!$P$4:$V$112,5,FALSE)))</f>
        <v/>
      </c>
      <c r="Y439" s="182" t="str">
        <f t="shared" si="672"/>
        <v/>
      </c>
      <c r="Z439" s="182" t="str">
        <f t="shared" si="673"/>
        <v/>
      </c>
      <c r="AA439" s="468"/>
      <c r="AB439" s="536">
        <f t="shared" si="674"/>
        <v>0</v>
      </c>
      <c r="AC439" s="854"/>
      <c r="AD439" s="738">
        <f t="shared" si="675"/>
        <v>0</v>
      </c>
      <c r="AE439" s="103" t="str">
        <f t="shared" si="676"/>
        <v/>
      </c>
      <c r="AF439" s="468" t="str">
        <f t="shared" si="677"/>
        <v/>
      </c>
      <c r="AG439" s="469" t="str">
        <f t="shared" si="678"/>
        <v/>
      </c>
      <c r="AH439" s="102" t="str">
        <f t="shared" si="678"/>
        <v/>
      </c>
      <c r="AI439" s="855"/>
      <c r="AJ439" s="588"/>
      <c r="AK439" s="102" t="str">
        <f t="shared" si="679"/>
        <v/>
      </c>
      <c r="AL439" s="856"/>
      <c r="AM439" s="469">
        <f t="shared" si="680"/>
        <v>0</v>
      </c>
      <c r="AN439" s="469">
        <f t="shared" si="681"/>
        <v>0</v>
      </c>
      <c r="AO439" s="469">
        <f t="shared" si="682"/>
        <v>0</v>
      </c>
      <c r="AP439" s="590">
        <f t="shared" si="683"/>
        <v>0</v>
      </c>
      <c r="AQ439" s="474"/>
      <c r="AR439" s="104" t="str">
        <f t="shared" si="684"/>
        <v/>
      </c>
      <c r="AS439" s="856"/>
      <c r="AT439" s="469">
        <f t="shared" si="685"/>
        <v>0</v>
      </c>
      <c r="AU439" s="469">
        <f t="shared" si="686"/>
        <v>0</v>
      </c>
      <c r="AV439" s="469">
        <f t="shared" si="687"/>
        <v>0</v>
      </c>
      <c r="AW439" s="590">
        <f t="shared" si="688"/>
        <v>0</v>
      </c>
      <c r="AX439" s="474"/>
      <c r="AY439" s="102" t="str">
        <f t="shared" si="689"/>
        <v/>
      </c>
      <c r="AZ439" s="856"/>
      <c r="BA439" s="469">
        <f t="shared" si="690"/>
        <v>0</v>
      </c>
      <c r="BB439" s="469">
        <f t="shared" si="691"/>
        <v>0</v>
      </c>
      <c r="BC439" s="469">
        <f t="shared" si="692"/>
        <v>0</v>
      </c>
      <c r="BD439" s="590">
        <f t="shared" si="693"/>
        <v>0</v>
      </c>
      <c r="BE439" s="484" t="str">
        <f t="shared" si="694"/>
        <v>○</v>
      </c>
      <c r="BF439" s="486">
        <f t="shared" si="695"/>
        <v>0</v>
      </c>
      <c r="BG439" s="482">
        <f t="shared" si="695"/>
        <v>0</v>
      </c>
      <c r="BH439" s="482">
        <f t="shared" si="695"/>
        <v>0</v>
      </c>
      <c r="BI439" s="483">
        <f t="shared" si="696"/>
        <v>0</v>
      </c>
      <c r="BJ439" s="528">
        <f t="shared" si="697"/>
        <v>0</v>
      </c>
      <c r="BK439" s="529">
        <f t="shared" si="697"/>
        <v>0</v>
      </c>
      <c r="BL439" s="529">
        <f t="shared" si="697"/>
        <v>0</v>
      </c>
      <c r="BM439" s="530">
        <f t="shared" si="698"/>
        <v>0</v>
      </c>
      <c r="BN439" s="528">
        <f t="shared" si="699"/>
        <v>0</v>
      </c>
      <c r="BO439" s="529">
        <f t="shared" si="700"/>
        <v>0</v>
      </c>
      <c r="BP439" s="529">
        <f t="shared" si="701"/>
        <v>0</v>
      </c>
      <c r="BQ439" s="530">
        <f t="shared" si="702"/>
        <v>0</v>
      </c>
      <c r="BR439" s="528">
        <f t="shared" si="703"/>
        <v>0</v>
      </c>
      <c r="BS439" s="529">
        <f t="shared" si="703"/>
        <v>0</v>
      </c>
      <c r="BT439" s="529">
        <f t="shared" si="703"/>
        <v>0</v>
      </c>
      <c r="BU439" s="530">
        <f t="shared" si="704"/>
        <v>0</v>
      </c>
      <c r="BV439" s="528">
        <f t="shared" si="705"/>
        <v>0</v>
      </c>
      <c r="BW439" s="529">
        <f t="shared" si="706"/>
        <v>0</v>
      </c>
      <c r="BX439" s="529">
        <f t="shared" si="707"/>
        <v>0</v>
      </c>
      <c r="BY439" s="530">
        <f t="shared" si="708"/>
        <v>0</v>
      </c>
      <c r="BZ439" s="560" t="str">
        <f t="shared" si="709"/>
        <v/>
      </c>
      <c r="CA439" s="184" t="str">
        <f t="shared" si="709"/>
        <v/>
      </c>
      <c r="CB439" s="183" t="str">
        <f t="shared" si="709"/>
        <v/>
      </c>
      <c r="CC439" s="185" t="str">
        <f t="shared" si="710"/>
        <v/>
      </c>
      <c r="CD439" s="184" t="str">
        <f t="shared" si="710"/>
        <v/>
      </c>
      <c r="CE439" s="183" t="str">
        <f t="shared" si="710"/>
        <v/>
      </c>
      <c r="CF439" s="447"/>
      <c r="CG439" s="482" t="str">
        <f t="shared" si="711"/>
        <v>－</v>
      </c>
      <c r="CH439" s="469"/>
      <c r="CI439" s="561"/>
      <c r="CJ439" s="468" t="str">
        <f t="shared" si="712"/>
        <v/>
      </c>
      <c r="CK439" s="469" t="str">
        <f t="shared" si="713"/>
        <v/>
      </c>
      <c r="CL439" s="102" t="str">
        <f t="shared" si="714"/>
        <v/>
      </c>
      <c r="CM439" s="468" t="str">
        <f t="shared" si="715"/>
        <v/>
      </c>
      <c r="CN439" s="469" t="str">
        <f t="shared" si="716"/>
        <v/>
      </c>
      <c r="CO439" s="102" t="str">
        <f t="shared" si="717"/>
        <v/>
      </c>
      <c r="CP439" s="468" t="str">
        <f t="shared" si="718"/>
        <v/>
      </c>
      <c r="CQ439" s="469" t="str">
        <f t="shared" si="718"/>
        <v/>
      </c>
      <c r="CR439" s="102" t="str">
        <f t="shared" si="718"/>
        <v/>
      </c>
      <c r="CS439" s="468" t="str">
        <f t="shared" si="719"/>
        <v/>
      </c>
      <c r="CT439" s="469" t="str">
        <f t="shared" si="720"/>
        <v/>
      </c>
      <c r="CU439" s="469" t="str">
        <f t="shared" si="721"/>
        <v/>
      </c>
      <c r="CV439" s="105" t="str">
        <f t="shared" si="722"/>
        <v/>
      </c>
      <c r="CW439" s="856"/>
      <c r="CX439" s="469">
        <f t="shared" si="723"/>
        <v>0</v>
      </c>
      <c r="CY439" s="469">
        <f t="shared" si="724"/>
        <v>0</v>
      </c>
      <c r="CZ439" s="469">
        <f t="shared" si="725"/>
        <v>0</v>
      </c>
      <c r="DA439" s="590">
        <f t="shared" si="726"/>
        <v>0</v>
      </c>
      <c r="DB439" s="474"/>
      <c r="DC439" s="604">
        <f t="shared" si="727"/>
        <v>0</v>
      </c>
      <c r="DD439" s="184">
        <f t="shared" si="728"/>
        <v>0</v>
      </c>
      <c r="DE439" s="605">
        <f t="shared" si="729"/>
        <v>0</v>
      </c>
      <c r="DF439" s="104" t="str">
        <f t="shared" si="730"/>
        <v/>
      </c>
      <c r="DG439" s="856"/>
      <c r="DH439" s="469">
        <f t="shared" si="731"/>
        <v>0</v>
      </c>
      <c r="DI439" s="469">
        <f t="shared" si="732"/>
        <v>0</v>
      </c>
      <c r="DJ439" s="469">
        <f t="shared" si="733"/>
        <v>0</v>
      </c>
      <c r="DK439" s="590">
        <f t="shared" si="734"/>
        <v>0</v>
      </c>
      <c r="DL439" s="474"/>
      <c r="DM439" s="604">
        <f t="shared" si="735"/>
        <v>0</v>
      </c>
      <c r="DN439" s="184">
        <f t="shared" si="736"/>
        <v>0</v>
      </c>
      <c r="DO439" s="605">
        <f t="shared" si="737"/>
        <v>0</v>
      </c>
      <c r="DP439" s="104" t="str">
        <f t="shared" si="738"/>
        <v/>
      </c>
      <c r="DQ439" s="856"/>
      <c r="DR439" s="469">
        <f t="shared" si="739"/>
        <v>0</v>
      </c>
      <c r="DS439" s="469">
        <f t="shared" si="740"/>
        <v>0</v>
      </c>
      <c r="DT439" s="469">
        <f t="shared" si="741"/>
        <v>0</v>
      </c>
      <c r="DU439" s="101">
        <f t="shared" si="742"/>
        <v>0</v>
      </c>
      <c r="DV439" s="528">
        <f t="shared" si="743"/>
        <v>0</v>
      </c>
      <c r="DW439" s="529">
        <f t="shared" si="743"/>
        <v>0</v>
      </c>
      <c r="DX439" s="529">
        <f t="shared" si="743"/>
        <v>0</v>
      </c>
      <c r="DY439" s="530">
        <f t="shared" si="744"/>
        <v>0</v>
      </c>
      <c r="DZ439" s="528">
        <f t="shared" si="745"/>
        <v>0</v>
      </c>
      <c r="EA439" s="529">
        <f t="shared" si="745"/>
        <v>0</v>
      </c>
      <c r="EB439" s="529">
        <f t="shared" si="745"/>
        <v>0</v>
      </c>
      <c r="EC439" s="530">
        <f t="shared" si="746"/>
        <v>0</v>
      </c>
      <c r="ED439" s="528">
        <f t="shared" si="747"/>
        <v>0</v>
      </c>
      <c r="EE439" s="529">
        <f t="shared" si="747"/>
        <v>0</v>
      </c>
      <c r="EF439" s="529">
        <f t="shared" si="747"/>
        <v>0</v>
      </c>
      <c r="EG439" s="530">
        <f t="shared" si="748"/>
        <v>0</v>
      </c>
      <c r="EH439" s="528">
        <f t="shared" si="749"/>
        <v>0</v>
      </c>
      <c r="EI439" s="529">
        <f t="shared" si="750"/>
        <v>0</v>
      </c>
      <c r="EJ439" s="529">
        <f t="shared" si="751"/>
        <v>0</v>
      </c>
      <c r="EK439" s="530">
        <f t="shared" si="752"/>
        <v>0</v>
      </c>
      <c r="EL439" s="562"/>
      <c r="EM439" s="571">
        <f t="shared" si="753"/>
        <v>0</v>
      </c>
      <c r="EN439" s="572">
        <f t="shared" si="753"/>
        <v>0</v>
      </c>
      <c r="EO439" s="576">
        <f t="shared" si="753"/>
        <v>0</v>
      </c>
      <c r="EP439" s="578">
        <f t="shared" si="754"/>
        <v>0</v>
      </c>
      <c r="EQ439" s="571">
        <f t="shared" si="755"/>
        <v>0</v>
      </c>
      <c r="ER439" s="572">
        <f t="shared" si="755"/>
        <v>0</v>
      </c>
      <c r="ES439" s="573">
        <f t="shared" si="755"/>
        <v>0</v>
      </c>
      <c r="ET439" s="579">
        <f t="shared" si="756"/>
        <v>0</v>
      </c>
      <c r="EU439" s="577">
        <f t="shared" si="757"/>
        <v>0</v>
      </c>
      <c r="EV439" s="521">
        <f t="shared" si="758"/>
        <v>0</v>
      </c>
      <c r="EW439" s="525">
        <f t="shared" si="759"/>
        <v>0</v>
      </c>
      <c r="EX439" s="524">
        <f t="shared" si="760"/>
        <v>0</v>
      </c>
      <c r="EY439" s="509" t="str">
        <f t="shared" si="761"/>
        <v>○</v>
      </c>
      <c r="EZ439" s="486">
        <f t="shared" si="762"/>
        <v>0</v>
      </c>
      <c r="FA439" s="482">
        <f t="shared" si="762"/>
        <v>0</v>
      </c>
      <c r="FB439" s="482">
        <f t="shared" si="762"/>
        <v>0</v>
      </c>
      <c r="FC439" s="536">
        <f t="shared" si="763"/>
        <v>0</v>
      </c>
      <c r="FD439" s="101">
        <f t="shared" si="764"/>
        <v>0</v>
      </c>
      <c r="FE439" s="846">
        <f t="shared" si="765"/>
        <v>0</v>
      </c>
      <c r="FF439" s="847">
        <f t="shared" si="766"/>
        <v>0</v>
      </c>
      <c r="FG439" s="101" t="str">
        <f t="shared" si="767"/>
        <v/>
      </c>
      <c r="FH439" s="185" t="str">
        <f t="shared" si="768"/>
        <v/>
      </c>
      <c r="FI439" s="184" t="str">
        <f t="shared" si="768"/>
        <v/>
      </c>
      <c r="FJ439" s="848" t="str">
        <f t="shared" si="768"/>
        <v/>
      </c>
      <c r="FK439" s="508"/>
      <c r="FL439" s="498"/>
      <c r="FM439" s="499"/>
      <c r="FN439" s="849">
        <f t="shared" si="769"/>
        <v>0</v>
      </c>
      <c r="FO439" s="511" t="str">
        <f t="shared" si="770"/>
        <v/>
      </c>
      <c r="FP439" s="528" t="str">
        <f t="shared" si="771"/>
        <v/>
      </c>
      <c r="FQ439" s="529" t="str">
        <f t="shared" si="772"/>
        <v/>
      </c>
      <c r="FR439" s="529" t="str">
        <f t="shared" si="773"/>
        <v/>
      </c>
      <c r="FS439" s="530">
        <f t="shared" si="774"/>
        <v>0</v>
      </c>
      <c r="FT439" s="510"/>
    </row>
    <row r="440" spans="1:176" s="3" customFormat="1" ht="18" customHeight="1">
      <c r="A440" s="619" t="str">
        <f t="shared" si="667"/>
        <v/>
      </c>
      <c r="B440" s="448">
        <f t="shared" si="775"/>
        <v>0</v>
      </c>
      <c r="C440" s="1114" t="str">
        <f t="shared" si="668"/>
        <v>授業料</v>
      </c>
      <c r="D440" s="1114" t="str">
        <f t="shared" si="669"/>
        <v>入学金</v>
      </c>
      <c r="E440" s="448">
        <f t="shared" si="776"/>
        <v>0</v>
      </c>
      <c r="F440" s="619">
        <f t="shared" si="670"/>
        <v>0</v>
      </c>
      <c r="G440" s="539">
        <f t="shared" si="671"/>
        <v>423</v>
      </c>
      <c r="H440" s="844"/>
      <c r="I440" s="845"/>
      <c r="J440" s="187"/>
      <c r="K440" s="188"/>
      <c r="L440" s="188"/>
      <c r="M440" s="186"/>
      <c r="N440" s="97"/>
      <c r="O440" s="98"/>
      <c r="P440" s="187"/>
      <c r="Q440" s="188"/>
      <c r="R440" s="186"/>
      <c r="S440" s="99"/>
      <c r="T440" s="97"/>
      <c r="U440" s="741"/>
      <c r="V440" s="101" t="str">
        <f>IF(OR($R$5="",$T$5="",$J440="",$O440="",$U440=""),"",IF(ISERROR(VLOOKUP($C440,参照!$P$4:$V$112,5,FALSE)),0,VLOOKUP($C440,参照!$P$4:$V$112,5,FALSE)))</f>
        <v/>
      </c>
      <c r="W440" s="100"/>
      <c r="X440" s="102" t="str">
        <f>IF(OR($R$5="",$T$5="",$J440="",$O440="",$W440=""),"",IF(ISERROR(VLOOKUP($D440,参照!$P$4:$V$112,5,FALSE)),0,VLOOKUP($D440,参照!$P$4:$V$112,5,FALSE)))</f>
        <v/>
      </c>
      <c r="Y440" s="182" t="str">
        <f t="shared" si="672"/>
        <v/>
      </c>
      <c r="Z440" s="182" t="str">
        <f t="shared" si="673"/>
        <v/>
      </c>
      <c r="AA440" s="468"/>
      <c r="AB440" s="536">
        <f t="shared" si="674"/>
        <v>0</v>
      </c>
      <c r="AC440" s="854"/>
      <c r="AD440" s="738">
        <f t="shared" si="675"/>
        <v>0</v>
      </c>
      <c r="AE440" s="103" t="str">
        <f t="shared" si="676"/>
        <v/>
      </c>
      <c r="AF440" s="468" t="str">
        <f t="shared" si="677"/>
        <v/>
      </c>
      <c r="AG440" s="469" t="str">
        <f t="shared" si="678"/>
        <v/>
      </c>
      <c r="AH440" s="102" t="str">
        <f t="shared" si="678"/>
        <v/>
      </c>
      <c r="AI440" s="855"/>
      <c r="AJ440" s="588"/>
      <c r="AK440" s="102" t="str">
        <f t="shared" si="679"/>
        <v/>
      </c>
      <c r="AL440" s="856"/>
      <c r="AM440" s="469">
        <f t="shared" si="680"/>
        <v>0</v>
      </c>
      <c r="AN440" s="469">
        <f t="shared" si="681"/>
        <v>0</v>
      </c>
      <c r="AO440" s="469">
        <f t="shared" si="682"/>
        <v>0</v>
      </c>
      <c r="AP440" s="590">
        <f t="shared" si="683"/>
        <v>0</v>
      </c>
      <c r="AQ440" s="474"/>
      <c r="AR440" s="104" t="str">
        <f t="shared" si="684"/>
        <v/>
      </c>
      <c r="AS440" s="856"/>
      <c r="AT440" s="469">
        <f t="shared" si="685"/>
        <v>0</v>
      </c>
      <c r="AU440" s="469">
        <f t="shared" si="686"/>
        <v>0</v>
      </c>
      <c r="AV440" s="469">
        <f t="shared" si="687"/>
        <v>0</v>
      </c>
      <c r="AW440" s="590">
        <f t="shared" si="688"/>
        <v>0</v>
      </c>
      <c r="AX440" s="474"/>
      <c r="AY440" s="102" t="str">
        <f t="shared" si="689"/>
        <v/>
      </c>
      <c r="AZ440" s="856"/>
      <c r="BA440" s="469">
        <f t="shared" si="690"/>
        <v>0</v>
      </c>
      <c r="BB440" s="469">
        <f t="shared" si="691"/>
        <v>0</v>
      </c>
      <c r="BC440" s="469">
        <f t="shared" si="692"/>
        <v>0</v>
      </c>
      <c r="BD440" s="590">
        <f t="shared" si="693"/>
        <v>0</v>
      </c>
      <c r="BE440" s="484" t="str">
        <f t="shared" si="694"/>
        <v>○</v>
      </c>
      <c r="BF440" s="486">
        <f t="shared" si="695"/>
        <v>0</v>
      </c>
      <c r="BG440" s="482">
        <f t="shared" si="695"/>
        <v>0</v>
      </c>
      <c r="BH440" s="482">
        <f t="shared" si="695"/>
        <v>0</v>
      </c>
      <c r="BI440" s="483">
        <f t="shared" si="696"/>
        <v>0</v>
      </c>
      <c r="BJ440" s="528">
        <f t="shared" si="697"/>
        <v>0</v>
      </c>
      <c r="BK440" s="529">
        <f t="shared" si="697"/>
        <v>0</v>
      </c>
      <c r="BL440" s="529">
        <f t="shared" si="697"/>
        <v>0</v>
      </c>
      <c r="BM440" s="530">
        <f t="shared" si="698"/>
        <v>0</v>
      </c>
      <c r="BN440" s="528">
        <f t="shared" si="699"/>
        <v>0</v>
      </c>
      <c r="BO440" s="529">
        <f t="shared" si="700"/>
        <v>0</v>
      </c>
      <c r="BP440" s="529">
        <f t="shared" si="701"/>
        <v>0</v>
      </c>
      <c r="BQ440" s="530">
        <f t="shared" si="702"/>
        <v>0</v>
      </c>
      <c r="BR440" s="528">
        <f t="shared" si="703"/>
        <v>0</v>
      </c>
      <c r="BS440" s="529">
        <f t="shared" si="703"/>
        <v>0</v>
      </c>
      <c r="BT440" s="529">
        <f t="shared" si="703"/>
        <v>0</v>
      </c>
      <c r="BU440" s="530">
        <f t="shared" si="704"/>
        <v>0</v>
      </c>
      <c r="BV440" s="528">
        <f t="shared" si="705"/>
        <v>0</v>
      </c>
      <c r="BW440" s="529">
        <f t="shared" si="706"/>
        <v>0</v>
      </c>
      <c r="BX440" s="529">
        <f t="shared" si="707"/>
        <v>0</v>
      </c>
      <c r="BY440" s="530">
        <f t="shared" si="708"/>
        <v>0</v>
      </c>
      <c r="BZ440" s="560" t="str">
        <f t="shared" si="709"/>
        <v/>
      </c>
      <c r="CA440" s="184" t="str">
        <f t="shared" si="709"/>
        <v/>
      </c>
      <c r="CB440" s="183" t="str">
        <f t="shared" si="709"/>
        <v/>
      </c>
      <c r="CC440" s="185" t="str">
        <f t="shared" si="710"/>
        <v/>
      </c>
      <c r="CD440" s="184" t="str">
        <f t="shared" si="710"/>
        <v/>
      </c>
      <c r="CE440" s="183" t="str">
        <f t="shared" si="710"/>
        <v/>
      </c>
      <c r="CF440" s="447"/>
      <c r="CG440" s="482" t="str">
        <f t="shared" si="711"/>
        <v>－</v>
      </c>
      <c r="CH440" s="469"/>
      <c r="CI440" s="561"/>
      <c r="CJ440" s="468" t="str">
        <f t="shared" si="712"/>
        <v/>
      </c>
      <c r="CK440" s="469" t="str">
        <f t="shared" si="713"/>
        <v/>
      </c>
      <c r="CL440" s="102" t="str">
        <f t="shared" si="714"/>
        <v/>
      </c>
      <c r="CM440" s="468" t="str">
        <f t="shared" si="715"/>
        <v/>
      </c>
      <c r="CN440" s="469" t="str">
        <f t="shared" si="716"/>
        <v/>
      </c>
      <c r="CO440" s="102" t="str">
        <f t="shared" si="717"/>
        <v/>
      </c>
      <c r="CP440" s="468" t="str">
        <f t="shared" si="718"/>
        <v/>
      </c>
      <c r="CQ440" s="469" t="str">
        <f t="shared" si="718"/>
        <v/>
      </c>
      <c r="CR440" s="102" t="str">
        <f t="shared" si="718"/>
        <v/>
      </c>
      <c r="CS440" s="468" t="str">
        <f t="shared" si="719"/>
        <v/>
      </c>
      <c r="CT440" s="469" t="str">
        <f t="shared" si="720"/>
        <v/>
      </c>
      <c r="CU440" s="469" t="str">
        <f t="shared" si="721"/>
        <v/>
      </c>
      <c r="CV440" s="105" t="str">
        <f t="shared" si="722"/>
        <v/>
      </c>
      <c r="CW440" s="856"/>
      <c r="CX440" s="469">
        <f t="shared" si="723"/>
        <v>0</v>
      </c>
      <c r="CY440" s="469">
        <f t="shared" si="724"/>
        <v>0</v>
      </c>
      <c r="CZ440" s="469">
        <f t="shared" si="725"/>
        <v>0</v>
      </c>
      <c r="DA440" s="590">
        <f t="shared" si="726"/>
        <v>0</v>
      </c>
      <c r="DB440" s="474"/>
      <c r="DC440" s="604">
        <f t="shared" si="727"/>
        <v>0</v>
      </c>
      <c r="DD440" s="184">
        <f t="shared" si="728"/>
        <v>0</v>
      </c>
      <c r="DE440" s="605">
        <f t="shared" si="729"/>
        <v>0</v>
      </c>
      <c r="DF440" s="104" t="str">
        <f t="shared" si="730"/>
        <v/>
      </c>
      <c r="DG440" s="856"/>
      <c r="DH440" s="469">
        <f t="shared" si="731"/>
        <v>0</v>
      </c>
      <c r="DI440" s="469">
        <f t="shared" si="732"/>
        <v>0</v>
      </c>
      <c r="DJ440" s="469">
        <f t="shared" si="733"/>
        <v>0</v>
      </c>
      <c r="DK440" s="590">
        <f t="shared" si="734"/>
        <v>0</v>
      </c>
      <c r="DL440" s="474"/>
      <c r="DM440" s="604">
        <f t="shared" si="735"/>
        <v>0</v>
      </c>
      <c r="DN440" s="184">
        <f t="shared" si="736"/>
        <v>0</v>
      </c>
      <c r="DO440" s="605">
        <f t="shared" si="737"/>
        <v>0</v>
      </c>
      <c r="DP440" s="104" t="str">
        <f t="shared" si="738"/>
        <v/>
      </c>
      <c r="DQ440" s="856"/>
      <c r="DR440" s="469">
        <f t="shared" si="739"/>
        <v>0</v>
      </c>
      <c r="DS440" s="469">
        <f t="shared" si="740"/>
        <v>0</v>
      </c>
      <c r="DT440" s="469">
        <f t="shared" si="741"/>
        <v>0</v>
      </c>
      <c r="DU440" s="101">
        <f t="shared" si="742"/>
        <v>0</v>
      </c>
      <c r="DV440" s="528">
        <f t="shared" si="743"/>
        <v>0</v>
      </c>
      <c r="DW440" s="529">
        <f t="shared" si="743"/>
        <v>0</v>
      </c>
      <c r="DX440" s="529">
        <f t="shared" si="743"/>
        <v>0</v>
      </c>
      <c r="DY440" s="530">
        <f t="shared" si="744"/>
        <v>0</v>
      </c>
      <c r="DZ440" s="528">
        <f t="shared" si="745"/>
        <v>0</v>
      </c>
      <c r="EA440" s="529">
        <f t="shared" si="745"/>
        <v>0</v>
      </c>
      <c r="EB440" s="529">
        <f t="shared" si="745"/>
        <v>0</v>
      </c>
      <c r="EC440" s="530">
        <f t="shared" si="746"/>
        <v>0</v>
      </c>
      <c r="ED440" s="528">
        <f t="shared" si="747"/>
        <v>0</v>
      </c>
      <c r="EE440" s="529">
        <f t="shared" si="747"/>
        <v>0</v>
      </c>
      <c r="EF440" s="529">
        <f t="shared" si="747"/>
        <v>0</v>
      </c>
      <c r="EG440" s="530">
        <f t="shared" si="748"/>
        <v>0</v>
      </c>
      <c r="EH440" s="528">
        <f t="shared" si="749"/>
        <v>0</v>
      </c>
      <c r="EI440" s="529">
        <f t="shared" si="750"/>
        <v>0</v>
      </c>
      <c r="EJ440" s="529">
        <f t="shared" si="751"/>
        <v>0</v>
      </c>
      <c r="EK440" s="530">
        <f t="shared" si="752"/>
        <v>0</v>
      </c>
      <c r="EL440" s="562"/>
      <c r="EM440" s="571">
        <f t="shared" si="753"/>
        <v>0</v>
      </c>
      <c r="EN440" s="572">
        <f t="shared" si="753"/>
        <v>0</v>
      </c>
      <c r="EO440" s="576">
        <f t="shared" si="753"/>
        <v>0</v>
      </c>
      <c r="EP440" s="578">
        <f t="shared" si="754"/>
        <v>0</v>
      </c>
      <c r="EQ440" s="571">
        <f t="shared" si="755"/>
        <v>0</v>
      </c>
      <c r="ER440" s="572">
        <f t="shared" si="755"/>
        <v>0</v>
      </c>
      <c r="ES440" s="573">
        <f t="shared" si="755"/>
        <v>0</v>
      </c>
      <c r="ET440" s="579">
        <f t="shared" si="756"/>
        <v>0</v>
      </c>
      <c r="EU440" s="577">
        <f t="shared" si="757"/>
        <v>0</v>
      </c>
      <c r="EV440" s="521">
        <f t="shared" si="758"/>
        <v>0</v>
      </c>
      <c r="EW440" s="525">
        <f t="shared" si="759"/>
        <v>0</v>
      </c>
      <c r="EX440" s="524">
        <f t="shared" si="760"/>
        <v>0</v>
      </c>
      <c r="EY440" s="509" t="str">
        <f t="shared" si="761"/>
        <v>○</v>
      </c>
      <c r="EZ440" s="486">
        <f t="shared" si="762"/>
        <v>0</v>
      </c>
      <c r="FA440" s="482">
        <f t="shared" si="762"/>
        <v>0</v>
      </c>
      <c r="FB440" s="482">
        <f t="shared" si="762"/>
        <v>0</v>
      </c>
      <c r="FC440" s="536">
        <f t="shared" si="763"/>
        <v>0</v>
      </c>
      <c r="FD440" s="101">
        <f t="shared" si="764"/>
        <v>0</v>
      </c>
      <c r="FE440" s="846">
        <f t="shared" si="765"/>
        <v>0</v>
      </c>
      <c r="FF440" s="847">
        <f t="shared" si="766"/>
        <v>0</v>
      </c>
      <c r="FG440" s="101" t="str">
        <f t="shared" si="767"/>
        <v/>
      </c>
      <c r="FH440" s="185" t="str">
        <f t="shared" si="768"/>
        <v/>
      </c>
      <c r="FI440" s="184" t="str">
        <f t="shared" si="768"/>
        <v/>
      </c>
      <c r="FJ440" s="848" t="str">
        <f t="shared" si="768"/>
        <v/>
      </c>
      <c r="FK440" s="508"/>
      <c r="FL440" s="498"/>
      <c r="FM440" s="499"/>
      <c r="FN440" s="849">
        <f t="shared" si="769"/>
        <v>0</v>
      </c>
      <c r="FO440" s="511" t="str">
        <f t="shared" si="770"/>
        <v/>
      </c>
      <c r="FP440" s="528" t="str">
        <f t="shared" si="771"/>
        <v/>
      </c>
      <c r="FQ440" s="529" t="str">
        <f t="shared" si="772"/>
        <v/>
      </c>
      <c r="FR440" s="529" t="str">
        <f t="shared" si="773"/>
        <v/>
      </c>
      <c r="FS440" s="530">
        <f t="shared" si="774"/>
        <v>0</v>
      </c>
      <c r="FT440" s="510"/>
    </row>
    <row r="441" spans="1:176" s="3" customFormat="1" ht="18" customHeight="1">
      <c r="A441" s="619" t="str">
        <f t="shared" si="667"/>
        <v/>
      </c>
      <c r="B441" s="448">
        <f t="shared" si="775"/>
        <v>0</v>
      </c>
      <c r="C441" s="1114" t="str">
        <f t="shared" si="668"/>
        <v>授業料</v>
      </c>
      <c r="D441" s="1114" t="str">
        <f t="shared" si="669"/>
        <v>入学金</v>
      </c>
      <c r="E441" s="448">
        <f t="shared" si="776"/>
        <v>0</v>
      </c>
      <c r="F441" s="619">
        <f t="shared" si="670"/>
        <v>0</v>
      </c>
      <c r="G441" s="539">
        <f t="shared" si="671"/>
        <v>424</v>
      </c>
      <c r="H441" s="844"/>
      <c r="I441" s="845"/>
      <c r="J441" s="187"/>
      <c r="K441" s="188"/>
      <c r="L441" s="188"/>
      <c r="M441" s="186"/>
      <c r="N441" s="97"/>
      <c r="O441" s="98"/>
      <c r="P441" s="187"/>
      <c r="Q441" s="188"/>
      <c r="R441" s="186"/>
      <c r="S441" s="99"/>
      <c r="T441" s="97"/>
      <c r="U441" s="741"/>
      <c r="V441" s="101" t="str">
        <f>IF(OR($R$5="",$T$5="",$J441="",$O441="",$U441=""),"",IF(ISERROR(VLOOKUP($C441,参照!$P$4:$V$112,5,FALSE)),0,VLOOKUP($C441,参照!$P$4:$V$112,5,FALSE)))</f>
        <v/>
      </c>
      <c r="W441" s="100"/>
      <c r="X441" s="102" t="str">
        <f>IF(OR($R$5="",$T$5="",$J441="",$O441="",$W441=""),"",IF(ISERROR(VLOOKUP($D441,参照!$P$4:$V$112,5,FALSE)),0,VLOOKUP($D441,参照!$P$4:$V$112,5,FALSE)))</f>
        <v/>
      </c>
      <c r="Y441" s="182" t="str">
        <f t="shared" si="672"/>
        <v/>
      </c>
      <c r="Z441" s="182" t="str">
        <f t="shared" si="673"/>
        <v/>
      </c>
      <c r="AA441" s="468"/>
      <c r="AB441" s="536">
        <f t="shared" si="674"/>
        <v>0</v>
      </c>
      <c r="AC441" s="854"/>
      <c r="AD441" s="738">
        <f t="shared" si="675"/>
        <v>0</v>
      </c>
      <c r="AE441" s="103" t="str">
        <f t="shared" si="676"/>
        <v/>
      </c>
      <c r="AF441" s="468" t="str">
        <f t="shared" si="677"/>
        <v/>
      </c>
      <c r="AG441" s="469" t="str">
        <f t="shared" si="678"/>
        <v/>
      </c>
      <c r="AH441" s="102" t="str">
        <f t="shared" si="678"/>
        <v/>
      </c>
      <c r="AI441" s="855"/>
      <c r="AJ441" s="588"/>
      <c r="AK441" s="102" t="str">
        <f t="shared" si="679"/>
        <v/>
      </c>
      <c r="AL441" s="856"/>
      <c r="AM441" s="469">
        <f t="shared" si="680"/>
        <v>0</v>
      </c>
      <c r="AN441" s="469">
        <f t="shared" si="681"/>
        <v>0</v>
      </c>
      <c r="AO441" s="469">
        <f t="shared" si="682"/>
        <v>0</v>
      </c>
      <c r="AP441" s="590">
        <f t="shared" si="683"/>
        <v>0</v>
      </c>
      <c r="AQ441" s="474"/>
      <c r="AR441" s="104" t="str">
        <f t="shared" si="684"/>
        <v/>
      </c>
      <c r="AS441" s="856"/>
      <c r="AT441" s="469">
        <f t="shared" si="685"/>
        <v>0</v>
      </c>
      <c r="AU441" s="469">
        <f t="shared" si="686"/>
        <v>0</v>
      </c>
      <c r="AV441" s="469">
        <f t="shared" si="687"/>
        <v>0</v>
      </c>
      <c r="AW441" s="590">
        <f t="shared" si="688"/>
        <v>0</v>
      </c>
      <c r="AX441" s="474"/>
      <c r="AY441" s="102" t="str">
        <f t="shared" si="689"/>
        <v/>
      </c>
      <c r="AZ441" s="856"/>
      <c r="BA441" s="469">
        <f t="shared" si="690"/>
        <v>0</v>
      </c>
      <c r="BB441" s="469">
        <f t="shared" si="691"/>
        <v>0</v>
      </c>
      <c r="BC441" s="469">
        <f t="shared" si="692"/>
        <v>0</v>
      </c>
      <c r="BD441" s="590">
        <f t="shared" si="693"/>
        <v>0</v>
      </c>
      <c r="BE441" s="484" t="str">
        <f t="shared" si="694"/>
        <v>○</v>
      </c>
      <c r="BF441" s="486">
        <f t="shared" si="695"/>
        <v>0</v>
      </c>
      <c r="BG441" s="482">
        <f t="shared" si="695"/>
        <v>0</v>
      </c>
      <c r="BH441" s="482">
        <f t="shared" si="695"/>
        <v>0</v>
      </c>
      <c r="BI441" s="483">
        <f t="shared" si="696"/>
        <v>0</v>
      </c>
      <c r="BJ441" s="528">
        <f t="shared" si="697"/>
        <v>0</v>
      </c>
      <c r="BK441" s="529">
        <f t="shared" si="697"/>
        <v>0</v>
      </c>
      <c r="BL441" s="529">
        <f t="shared" si="697"/>
        <v>0</v>
      </c>
      <c r="BM441" s="530">
        <f t="shared" si="698"/>
        <v>0</v>
      </c>
      <c r="BN441" s="528">
        <f t="shared" si="699"/>
        <v>0</v>
      </c>
      <c r="BO441" s="529">
        <f t="shared" si="700"/>
        <v>0</v>
      </c>
      <c r="BP441" s="529">
        <f t="shared" si="701"/>
        <v>0</v>
      </c>
      <c r="BQ441" s="530">
        <f t="shared" si="702"/>
        <v>0</v>
      </c>
      <c r="BR441" s="528">
        <f t="shared" si="703"/>
        <v>0</v>
      </c>
      <c r="BS441" s="529">
        <f t="shared" si="703"/>
        <v>0</v>
      </c>
      <c r="BT441" s="529">
        <f t="shared" si="703"/>
        <v>0</v>
      </c>
      <c r="BU441" s="530">
        <f t="shared" si="704"/>
        <v>0</v>
      </c>
      <c r="BV441" s="528">
        <f t="shared" si="705"/>
        <v>0</v>
      </c>
      <c r="BW441" s="529">
        <f t="shared" si="706"/>
        <v>0</v>
      </c>
      <c r="BX441" s="529">
        <f t="shared" si="707"/>
        <v>0</v>
      </c>
      <c r="BY441" s="530">
        <f t="shared" si="708"/>
        <v>0</v>
      </c>
      <c r="BZ441" s="560" t="str">
        <f t="shared" si="709"/>
        <v/>
      </c>
      <c r="CA441" s="184" t="str">
        <f t="shared" si="709"/>
        <v/>
      </c>
      <c r="CB441" s="183" t="str">
        <f t="shared" si="709"/>
        <v/>
      </c>
      <c r="CC441" s="185" t="str">
        <f t="shared" si="710"/>
        <v/>
      </c>
      <c r="CD441" s="184" t="str">
        <f t="shared" si="710"/>
        <v/>
      </c>
      <c r="CE441" s="183" t="str">
        <f t="shared" si="710"/>
        <v/>
      </c>
      <c r="CF441" s="447"/>
      <c r="CG441" s="482" t="str">
        <f t="shared" si="711"/>
        <v>－</v>
      </c>
      <c r="CH441" s="469"/>
      <c r="CI441" s="561"/>
      <c r="CJ441" s="468" t="str">
        <f t="shared" si="712"/>
        <v/>
      </c>
      <c r="CK441" s="469" t="str">
        <f t="shared" si="713"/>
        <v/>
      </c>
      <c r="CL441" s="102" t="str">
        <f t="shared" si="714"/>
        <v/>
      </c>
      <c r="CM441" s="468" t="str">
        <f t="shared" si="715"/>
        <v/>
      </c>
      <c r="CN441" s="469" t="str">
        <f t="shared" si="716"/>
        <v/>
      </c>
      <c r="CO441" s="102" t="str">
        <f t="shared" si="717"/>
        <v/>
      </c>
      <c r="CP441" s="468" t="str">
        <f t="shared" si="718"/>
        <v/>
      </c>
      <c r="CQ441" s="469" t="str">
        <f t="shared" si="718"/>
        <v/>
      </c>
      <c r="CR441" s="102" t="str">
        <f t="shared" si="718"/>
        <v/>
      </c>
      <c r="CS441" s="468" t="str">
        <f t="shared" si="719"/>
        <v/>
      </c>
      <c r="CT441" s="469" t="str">
        <f t="shared" si="720"/>
        <v/>
      </c>
      <c r="CU441" s="469" t="str">
        <f t="shared" si="721"/>
        <v/>
      </c>
      <c r="CV441" s="105" t="str">
        <f t="shared" si="722"/>
        <v/>
      </c>
      <c r="CW441" s="856"/>
      <c r="CX441" s="469">
        <f t="shared" si="723"/>
        <v>0</v>
      </c>
      <c r="CY441" s="469">
        <f t="shared" si="724"/>
        <v>0</v>
      </c>
      <c r="CZ441" s="469">
        <f t="shared" si="725"/>
        <v>0</v>
      </c>
      <c r="DA441" s="590">
        <f t="shared" si="726"/>
        <v>0</v>
      </c>
      <c r="DB441" s="474"/>
      <c r="DC441" s="604">
        <f t="shared" si="727"/>
        <v>0</v>
      </c>
      <c r="DD441" s="184">
        <f t="shared" si="728"/>
        <v>0</v>
      </c>
      <c r="DE441" s="605">
        <f t="shared" si="729"/>
        <v>0</v>
      </c>
      <c r="DF441" s="104" t="str">
        <f t="shared" si="730"/>
        <v/>
      </c>
      <c r="DG441" s="856"/>
      <c r="DH441" s="469">
        <f t="shared" si="731"/>
        <v>0</v>
      </c>
      <c r="DI441" s="469">
        <f t="shared" si="732"/>
        <v>0</v>
      </c>
      <c r="DJ441" s="469">
        <f t="shared" si="733"/>
        <v>0</v>
      </c>
      <c r="DK441" s="590">
        <f t="shared" si="734"/>
        <v>0</v>
      </c>
      <c r="DL441" s="474"/>
      <c r="DM441" s="604">
        <f t="shared" si="735"/>
        <v>0</v>
      </c>
      <c r="DN441" s="184">
        <f t="shared" si="736"/>
        <v>0</v>
      </c>
      <c r="DO441" s="605">
        <f t="shared" si="737"/>
        <v>0</v>
      </c>
      <c r="DP441" s="104" t="str">
        <f t="shared" si="738"/>
        <v/>
      </c>
      <c r="DQ441" s="856"/>
      <c r="DR441" s="469">
        <f t="shared" si="739"/>
        <v>0</v>
      </c>
      <c r="DS441" s="469">
        <f t="shared" si="740"/>
        <v>0</v>
      </c>
      <c r="DT441" s="469">
        <f t="shared" si="741"/>
        <v>0</v>
      </c>
      <c r="DU441" s="101">
        <f t="shared" si="742"/>
        <v>0</v>
      </c>
      <c r="DV441" s="528">
        <f t="shared" si="743"/>
        <v>0</v>
      </c>
      <c r="DW441" s="529">
        <f t="shared" si="743"/>
        <v>0</v>
      </c>
      <c r="DX441" s="529">
        <f t="shared" si="743"/>
        <v>0</v>
      </c>
      <c r="DY441" s="530">
        <f t="shared" si="744"/>
        <v>0</v>
      </c>
      <c r="DZ441" s="528">
        <f t="shared" si="745"/>
        <v>0</v>
      </c>
      <c r="EA441" s="529">
        <f t="shared" si="745"/>
        <v>0</v>
      </c>
      <c r="EB441" s="529">
        <f t="shared" si="745"/>
        <v>0</v>
      </c>
      <c r="EC441" s="530">
        <f t="shared" si="746"/>
        <v>0</v>
      </c>
      <c r="ED441" s="528">
        <f t="shared" si="747"/>
        <v>0</v>
      </c>
      <c r="EE441" s="529">
        <f t="shared" si="747"/>
        <v>0</v>
      </c>
      <c r="EF441" s="529">
        <f t="shared" si="747"/>
        <v>0</v>
      </c>
      <c r="EG441" s="530">
        <f t="shared" si="748"/>
        <v>0</v>
      </c>
      <c r="EH441" s="528">
        <f t="shared" si="749"/>
        <v>0</v>
      </c>
      <c r="EI441" s="529">
        <f t="shared" si="750"/>
        <v>0</v>
      </c>
      <c r="EJ441" s="529">
        <f t="shared" si="751"/>
        <v>0</v>
      </c>
      <c r="EK441" s="530">
        <f t="shared" si="752"/>
        <v>0</v>
      </c>
      <c r="EL441" s="562"/>
      <c r="EM441" s="571">
        <f t="shared" si="753"/>
        <v>0</v>
      </c>
      <c r="EN441" s="572">
        <f t="shared" si="753"/>
        <v>0</v>
      </c>
      <c r="EO441" s="576">
        <f t="shared" si="753"/>
        <v>0</v>
      </c>
      <c r="EP441" s="578">
        <f t="shared" si="754"/>
        <v>0</v>
      </c>
      <c r="EQ441" s="571">
        <f t="shared" si="755"/>
        <v>0</v>
      </c>
      <c r="ER441" s="572">
        <f t="shared" si="755"/>
        <v>0</v>
      </c>
      <c r="ES441" s="573">
        <f t="shared" si="755"/>
        <v>0</v>
      </c>
      <c r="ET441" s="579">
        <f t="shared" si="756"/>
        <v>0</v>
      </c>
      <c r="EU441" s="577">
        <f t="shared" si="757"/>
        <v>0</v>
      </c>
      <c r="EV441" s="521">
        <f t="shared" si="758"/>
        <v>0</v>
      </c>
      <c r="EW441" s="525">
        <f t="shared" si="759"/>
        <v>0</v>
      </c>
      <c r="EX441" s="524">
        <f t="shared" si="760"/>
        <v>0</v>
      </c>
      <c r="EY441" s="509" t="str">
        <f t="shared" si="761"/>
        <v>○</v>
      </c>
      <c r="EZ441" s="486">
        <f t="shared" si="762"/>
        <v>0</v>
      </c>
      <c r="FA441" s="482">
        <f t="shared" si="762"/>
        <v>0</v>
      </c>
      <c r="FB441" s="482">
        <f t="shared" si="762"/>
        <v>0</v>
      </c>
      <c r="FC441" s="536">
        <f t="shared" si="763"/>
        <v>0</v>
      </c>
      <c r="FD441" s="101">
        <f t="shared" si="764"/>
        <v>0</v>
      </c>
      <c r="FE441" s="846">
        <f t="shared" si="765"/>
        <v>0</v>
      </c>
      <c r="FF441" s="847">
        <f t="shared" si="766"/>
        <v>0</v>
      </c>
      <c r="FG441" s="101" t="str">
        <f t="shared" si="767"/>
        <v/>
      </c>
      <c r="FH441" s="185" t="str">
        <f t="shared" si="768"/>
        <v/>
      </c>
      <c r="FI441" s="184" t="str">
        <f t="shared" si="768"/>
        <v/>
      </c>
      <c r="FJ441" s="848" t="str">
        <f t="shared" si="768"/>
        <v/>
      </c>
      <c r="FK441" s="508"/>
      <c r="FL441" s="498"/>
      <c r="FM441" s="499"/>
      <c r="FN441" s="849">
        <f t="shared" si="769"/>
        <v>0</v>
      </c>
      <c r="FO441" s="511" t="str">
        <f t="shared" si="770"/>
        <v/>
      </c>
      <c r="FP441" s="528" t="str">
        <f t="shared" si="771"/>
        <v/>
      </c>
      <c r="FQ441" s="529" t="str">
        <f t="shared" si="772"/>
        <v/>
      </c>
      <c r="FR441" s="529" t="str">
        <f t="shared" si="773"/>
        <v/>
      </c>
      <c r="FS441" s="530">
        <f t="shared" si="774"/>
        <v>0</v>
      </c>
      <c r="FT441" s="510"/>
    </row>
    <row r="442" spans="1:176" s="3" customFormat="1" ht="18" customHeight="1">
      <c r="A442" s="619" t="str">
        <f t="shared" si="667"/>
        <v/>
      </c>
      <c r="B442" s="448">
        <f t="shared" si="775"/>
        <v>0</v>
      </c>
      <c r="C442" s="1114" t="str">
        <f t="shared" si="668"/>
        <v>授業料</v>
      </c>
      <c r="D442" s="1114" t="str">
        <f t="shared" si="669"/>
        <v>入学金</v>
      </c>
      <c r="E442" s="448">
        <f t="shared" si="776"/>
        <v>0</v>
      </c>
      <c r="F442" s="619">
        <f t="shared" si="670"/>
        <v>0</v>
      </c>
      <c r="G442" s="539">
        <f t="shared" si="671"/>
        <v>425</v>
      </c>
      <c r="H442" s="844"/>
      <c r="I442" s="845"/>
      <c r="J442" s="187"/>
      <c r="K442" s="188"/>
      <c r="L442" s="188"/>
      <c r="M442" s="186"/>
      <c r="N442" s="97"/>
      <c r="O442" s="98"/>
      <c r="P442" s="187"/>
      <c r="Q442" s="188"/>
      <c r="R442" s="186"/>
      <c r="S442" s="99"/>
      <c r="T442" s="97"/>
      <c r="U442" s="741"/>
      <c r="V442" s="101" t="str">
        <f>IF(OR($R$5="",$T$5="",$J442="",$O442="",$U442=""),"",IF(ISERROR(VLOOKUP($C442,参照!$P$4:$V$112,5,FALSE)),0,VLOOKUP($C442,参照!$P$4:$V$112,5,FALSE)))</f>
        <v/>
      </c>
      <c r="W442" s="100"/>
      <c r="X442" s="102" t="str">
        <f>IF(OR($R$5="",$T$5="",$J442="",$O442="",$W442=""),"",IF(ISERROR(VLOOKUP($D442,参照!$P$4:$V$112,5,FALSE)),0,VLOOKUP($D442,参照!$P$4:$V$112,5,FALSE)))</f>
        <v/>
      </c>
      <c r="Y442" s="182" t="str">
        <f t="shared" si="672"/>
        <v/>
      </c>
      <c r="Z442" s="182" t="str">
        <f t="shared" si="673"/>
        <v/>
      </c>
      <c r="AA442" s="468"/>
      <c r="AB442" s="536">
        <f t="shared" si="674"/>
        <v>0</v>
      </c>
      <c r="AC442" s="854"/>
      <c r="AD442" s="738">
        <f t="shared" si="675"/>
        <v>0</v>
      </c>
      <c r="AE442" s="103" t="str">
        <f t="shared" si="676"/>
        <v/>
      </c>
      <c r="AF442" s="468" t="str">
        <f t="shared" si="677"/>
        <v/>
      </c>
      <c r="AG442" s="469" t="str">
        <f t="shared" si="678"/>
        <v/>
      </c>
      <c r="AH442" s="102" t="str">
        <f t="shared" si="678"/>
        <v/>
      </c>
      <c r="AI442" s="855"/>
      <c r="AJ442" s="588"/>
      <c r="AK442" s="102" t="str">
        <f t="shared" si="679"/>
        <v/>
      </c>
      <c r="AL442" s="856"/>
      <c r="AM442" s="469">
        <f t="shared" si="680"/>
        <v>0</v>
      </c>
      <c r="AN442" s="469">
        <f t="shared" si="681"/>
        <v>0</v>
      </c>
      <c r="AO442" s="469">
        <f t="shared" si="682"/>
        <v>0</v>
      </c>
      <c r="AP442" s="590">
        <f t="shared" si="683"/>
        <v>0</v>
      </c>
      <c r="AQ442" s="474"/>
      <c r="AR442" s="104" t="str">
        <f t="shared" si="684"/>
        <v/>
      </c>
      <c r="AS442" s="856"/>
      <c r="AT442" s="469">
        <f t="shared" si="685"/>
        <v>0</v>
      </c>
      <c r="AU442" s="469">
        <f t="shared" si="686"/>
        <v>0</v>
      </c>
      <c r="AV442" s="469">
        <f t="shared" si="687"/>
        <v>0</v>
      </c>
      <c r="AW442" s="590">
        <f t="shared" si="688"/>
        <v>0</v>
      </c>
      <c r="AX442" s="474"/>
      <c r="AY442" s="102" t="str">
        <f t="shared" si="689"/>
        <v/>
      </c>
      <c r="AZ442" s="856"/>
      <c r="BA442" s="469">
        <f t="shared" si="690"/>
        <v>0</v>
      </c>
      <c r="BB442" s="469">
        <f t="shared" si="691"/>
        <v>0</v>
      </c>
      <c r="BC442" s="469">
        <f t="shared" si="692"/>
        <v>0</v>
      </c>
      <c r="BD442" s="590">
        <f t="shared" si="693"/>
        <v>0</v>
      </c>
      <c r="BE442" s="484" t="str">
        <f t="shared" si="694"/>
        <v>○</v>
      </c>
      <c r="BF442" s="486">
        <f t="shared" si="695"/>
        <v>0</v>
      </c>
      <c r="BG442" s="482">
        <f t="shared" si="695"/>
        <v>0</v>
      </c>
      <c r="BH442" s="482">
        <f t="shared" si="695"/>
        <v>0</v>
      </c>
      <c r="BI442" s="483">
        <f t="shared" si="696"/>
        <v>0</v>
      </c>
      <c r="BJ442" s="528">
        <f t="shared" si="697"/>
        <v>0</v>
      </c>
      <c r="BK442" s="529">
        <f t="shared" si="697"/>
        <v>0</v>
      </c>
      <c r="BL442" s="529">
        <f t="shared" si="697"/>
        <v>0</v>
      </c>
      <c r="BM442" s="530">
        <f t="shared" si="698"/>
        <v>0</v>
      </c>
      <c r="BN442" s="528">
        <f t="shared" si="699"/>
        <v>0</v>
      </c>
      <c r="BO442" s="529">
        <f t="shared" si="700"/>
        <v>0</v>
      </c>
      <c r="BP442" s="529">
        <f t="shared" si="701"/>
        <v>0</v>
      </c>
      <c r="BQ442" s="530">
        <f t="shared" si="702"/>
        <v>0</v>
      </c>
      <c r="BR442" s="528">
        <f t="shared" si="703"/>
        <v>0</v>
      </c>
      <c r="BS442" s="529">
        <f t="shared" si="703"/>
        <v>0</v>
      </c>
      <c r="BT442" s="529">
        <f t="shared" si="703"/>
        <v>0</v>
      </c>
      <c r="BU442" s="530">
        <f t="shared" si="704"/>
        <v>0</v>
      </c>
      <c r="BV442" s="528">
        <f t="shared" si="705"/>
        <v>0</v>
      </c>
      <c r="BW442" s="529">
        <f t="shared" si="706"/>
        <v>0</v>
      </c>
      <c r="BX442" s="529">
        <f t="shared" si="707"/>
        <v>0</v>
      </c>
      <c r="BY442" s="530">
        <f t="shared" si="708"/>
        <v>0</v>
      </c>
      <c r="BZ442" s="560" t="str">
        <f t="shared" si="709"/>
        <v/>
      </c>
      <c r="CA442" s="184" t="str">
        <f t="shared" si="709"/>
        <v/>
      </c>
      <c r="CB442" s="183" t="str">
        <f t="shared" si="709"/>
        <v/>
      </c>
      <c r="CC442" s="185" t="str">
        <f t="shared" si="710"/>
        <v/>
      </c>
      <c r="CD442" s="184" t="str">
        <f t="shared" si="710"/>
        <v/>
      </c>
      <c r="CE442" s="183" t="str">
        <f t="shared" si="710"/>
        <v/>
      </c>
      <c r="CF442" s="447"/>
      <c r="CG442" s="482" t="str">
        <f t="shared" si="711"/>
        <v>－</v>
      </c>
      <c r="CH442" s="469"/>
      <c r="CI442" s="561"/>
      <c r="CJ442" s="468" t="str">
        <f t="shared" si="712"/>
        <v/>
      </c>
      <c r="CK442" s="469" t="str">
        <f t="shared" si="713"/>
        <v/>
      </c>
      <c r="CL442" s="102" t="str">
        <f t="shared" si="714"/>
        <v/>
      </c>
      <c r="CM442" s="468" t="str">
        <f t="shared" si="715"/>
        <v/>
      </c>
      <c r="CN442" s="469" t="str">
        <f t="shared" si="716"/>
        <v/>
      </c>
      <c r="CO442" s="102" t="str">
        <f t="shared" si="717"/>
        <v/>
      </c>
      <c r="CP442" s="468" t="str">
        <f t="shared" si="718"/>
        <v/>
      </c>
      <c r="CQ442" s="469" t="str">
        <f t="shared" si="718"/>
        <v/>
      </c>
      <c r="CR442" s="102" t="str">
        <f t="shared" si="718"/>
        <v/>
      </c>
      <c r="CS442" s="468" t="str">
        <f t="shared" si="719"/>
        <v/>
      </c>
      <c r="CT442" s="469" t="str">
        <f t="shared" si="720"/>
        <v/>
      </c>
      <c r="CU442" s="469" t="str">
        <f t="shared" si="721"/>
        <v/>
      </c>
      <c r="CV442" s="105" t="str">
        <f t="shared" si="722"/>
        <v/>
      </c>
      <c r="CW442" s="856"/>
      <c r="CX442" s="469">
        <f t="shared" si="723"/>
        <v>0</v>
      </c>
      <c r="CY442" s="469">
        <f t="shared" si="724"/>
        <v>0</v>
      </c>
      <c r="CZ442" s="469">
        <f t="shared" si="725"/>
        <v>0</v>
      </c>
      <c r="DA442" s="590">
        <f t="shared" si="726"/>
        <v>0</v>
      </c>
      <c r="DB442" s="474"/>
      <c r="DC442" s="604">
        <f t="shared" si="727"/>
        <v>0</v>
      </c>
      <c r="DD442" s="184">
        <f t="shared" si="728"/>
        <v>0</v>
      </c>
      <c r="DE442" s="605">
        <f t="shared" si="729"/>
        <v>0</v>
      </c>
      <c r="DF442" s="104" t="str">
        <f t="shared" si="730"/>
        <v/>
      </c>
      <c r="DG442" s="856"/>
      <c r="DH442" s="469">
        <f t="shared" si="731"/>
        <v>0</v>
      </c>
      <c r="DI442" s="469">
        <f t="shared" si="732"/>
        <v>0</v>
      </c>
      <c r="DJ442" s="469">
        <f t="shared" si="733"/>
        <v>0</v>
      </c>
      <c r="DK442" s="590">
        <f t="shared" si="734"/>
        <v>0</v>
      </c>
      <c r="DL442" s="474"/>
      <c r="DM442" s="604">
        <f t="shared" si="735"/>
        <v>0</v>
      </c>
      <c r="DN442" s="184">
        <f t="shared" si="736"/>
        <v>0</v>
      </c>
      <c r="DO442" s="605">
        <f t="shared" si="737"/>
        <v>0</v>
      </c>
      <c r="DP442" s="104" t="str">
        <f t="shared" si="738"/>
        <v/>
      </c>
      <c r="DQ442" s="856"/>
      <c r="DR442" s="469">
        <f t="shared" si="739"/>
        <v>0</v>
      </c>
      <c r="DS442" s="469">
        <f t="shared" si="740"/>
        <v>0</v>
      </c>
      <c r="DT442" s="469">
        <f t="shared" si="741"/>
        <v>0</v>
      </c>
      <c r="DU442" s="101">
        <f t="shared" si="742"/>
        <v>0</v>
      </c>
      <c r="DV442" s="528">
        <f t="shared" si="743"/>
        <v>0</v>
      </c>
      <c r="DW442" s="529">
        <f t="shared" si="743"/>
        <v>0</v>
      </c>
      <c r="DX442" s="529">
        <f t="shared" si="743"/>
        <v>0</v>
      </c>
      <c r="DY442" s="530">
        <f t="shared" si="744"/>
        <v>0</v>
      </c>
      <c r="DZ442" s="528">
        <f t="shared" si="745"/>
        <v>0</v>
      </c>
      <c r="EA442" s="529">
        <f t="shared" si="745"/>
        <v>0</v>
      </c>
      <c r="EB442" s="529">
        <f t="shared" si="745"/>
        <v>0</v>
      </c>
      <c r="EC442" s="530">
        <f t="shared" si="746"/>
        <v>0</v>
      </c>
      <c r="ED442" s="528">
        <f t="shared" si="747"/>
        <v>0</v>
      </c>
      <c r="EE442" s="529">
        <f t="shared" si="747"/>
        <v>0</v>
      </c>
      <c r="EF442" s="529">
        <f t="shared" si="747"/>
        <v>0</v>
      </c>
      <c r="EG442" s="530">
        <f t="shared" si="748"/>
        <v>0</v>
      </c>
      <c r="EH442" s="528">
        <f t="shared" si="749"/>
        <v>0</v>
      </c>
      <c r="EI442" s="529">
        <f t="shared" si="750"/>
        <v>0</v>
      </c>
      <c r="EJ442" s="529">
        <f t="shared" si="751"/>
        <v>0</v>
      </c>
      <c r="EK442" s="530">
        <f t="shared" si="752"/>
        <v>0</v>
      </c>
      <c r="EL442" s="562"/>
      <c r="EM442" s="571">
        <f t="shared" si="753"/>
        <v>0</v>
      </c>
      <c r="EN442" s="572">
        <f t="shared" si="753"/>
        <v>0</v>
      </c>
      <c r="EO442" s="576">
        <f t="shared" si="753"/>
        <v>0</v>
      </c>
      <c r="EP442" s="578">
        <f t="shared" si="754"/>
        <v>0</v>
      </c>
      <c r="EQ442" s="571">
        <f t="shared" si="755"/>
        <v>0</v>
      </c>
      <c r="ER442" s="572">
        <f t="shared" si="755"/>
        <v>0</v>
      </c>
      <c r="ES442" s="573">
        <f t="shared" si="755"/>
        <v>0</v>
      </c>
      <c r="ET442" s="579">
        <f t="shared" si="756"/>
        <v>0</v>
      </c>
      <c r="EU442" s="577">
        <f t="shared" si="757"/>
        <v>0</v>
      </c>
      <c r="EV442" s="521">
        <f t="shared" si="758"/>
        <v>0</v>
      </c>
      <c r="EW442" s="525">
        <f t="shared" si="759"/>
        <v>0</v>
      </c>
      <c r="EX442" s="524">
        <f t="shared" si="760"/>
        <v>0</v>
      </c>
      <c r="EY442" s="509" t="str">
        <f t="shared" si="761"/>
        <v>○</v>
      </c>
      <c r="EZ442" s="486">
        <f t="shared" si="762"/>
        <v>0</v>
      </c>
      <c r="FA442" s="482">
        <f t="shared" si="762"/>
        <v>0</v>
      </c>
      <c r="FB442" s="482">
        <f t="shared" si="762"/>
        <v>0</v>
      </c>
      <c r="FC442" s="536">
        <f t="shared" si="763"/>
        <v>0</v>
      </c>
      <c r="FD442" s="101">
        <f t="shared" si="764"/>
        <v>0</v>
      </c>
      <c r="FE442" s="846">
        <f t="shared" si="765"/>
        <v>0</v>
      </c>
      <c r="FF442" s="847">
        <f t="shared" si="766"/>
        <v>0</v>
      </c>
      <c r="FG442" s="101" t="str">
        <f t="shared" si="767"/>
        <v/>
      </c>
      <c r="FH442" s="185" t="str">
        <f t="shared" si="768"/>
        <v/>
      </c>
      <c r="FI442" s="184" t="str">
        <f t="shared" si="768"/>
        <v/>
      </c>
      <c r="FJ442" s="848" t="str">
        <f t="shared" si="768"/>
        <v/>
      </c>
      <c r="FK442" s="508"/>
      <c r="FL442" s="498"/>
      <c r="FM442" s="499"/>
      <c r="FN442" s="849">
        <f t="shared" si="769"/>
        <v>0</v>
      </c>
      <c r="FO442" s="511" t="str">
        <f t="shared" si="770"/>
        <v/>
      </c>
      <c r="FP442" s="528" t="str">
        <f t="shared" si="771"/>
        <v/>
      </c>
      <c r="FQ442" s="529" t="str">
        <f t="shared" si="772"/>
        <v/>
      </c>
      <c r="FR442" s="529" t="str">
        <f t="shared" si="773"/>
        <v/>
      </c>
      <c r="FS442" s="530">
        <f t="shared" si="774"/>
        <v>0</v>
      </c>
      <c r="FT442" s="510"/>
    </row>
    <row r="443" spans="1:176" s="3" customFormat="1" ht="18" customHeight="1">
      <c r="A443" s="619" t="str">
        <f t="shared" si="667"/>
        <v/>
      </c>
      <c r="B443" s="448">
        <f t="shared" si="775"/>
        <v>0</v>
      </c>
      <c r="C443" s="1114" t="str">
        <f t="shared" si="668"/>
        <v>授業料</v>
      </c>
      <c r="D443" s="1114" t="str">
        <f t="shared" si="669"/>
        <v>入学金</v>
      </c>
      <c r="E443" s="448">
        <f t="shared" si="776"/>
        <v>0</v>
      </c>
      <c r="F443" s="619">
        <f t="shared" si="670"/>
        <v>0</v>
      </c>
      <c r="G443" s="539">
        <f t="shared" si="671"/>
        <v>426</v>
      </c>
      <c r="H443" s="844"/>
      <c r="I443" s="845"/>
      <c r="J443" s="187"/>
      <c r="K443" s="188"/>
      <c r="L443" s="188"/>
      <c r="M443" s="186"/>
      <c r="N443" s="97"/>
      <c r="O443" s="98"/>
      <c r="P443" s="187"/>
      <c r="Q443" s="188"/>
      <c r="R443" s="186"/>
      <c r="S443" s="99"/>
      <c r="T443" s="97"/>
      <c r="U443" s="741"/>
      <c r="V443" s="101" t="str">
        <f>IF(OR($R$5="",$T$5="",$J443="",$O443="",$U443=""),"",IF(ISERROR(VLOOKUP($C443,参照!$P$4:$V$112,5,FALSE)),0,VLOOKUP($C443,参照!$P$4:$V$112,5,FALSE)))</f>
        <v/>
      </c>
      <c r="W443" s="100"/>
      <c r="X443" s="102" t="str">
        <f>IF(OR($R$5="",$T$5="",$J443="",$O443="",$W443=""),"",IF(ISERROR(VLOOKUP($D443,参照!$P$4:$V$112,5,FALSE)),0,VLOOKUP($D443,参照!$P$4:$V$112,5,FALSE)))</f>
        <v/>
      </c>
      <c r="Y443" s="182" t="str">
        <f t="shared" si="672"/>
        <v/>
      </c>
      <c r="Z443" s="182" t="str">
        <f t="shared" si="673"/>
        <v/>
      </c>
      <c r="AA443" s="468"/>
      <c r="AB443" s="536">
        <f t="shared" si="674"/>
        <v>0</v>
      </c>
      <c r="AC443" s="854"/>
      <c r="AD443" s="738">
        <f t="shared" si="675"/>
        <v>0</v>
      </c>
      <c r="AE443" s="103" t="str">
        <f t="shared" si="676"/>
        <v/>
      </c>
      <c r="AF443" s="468" t="str">
        <f t="shared" si="677"/>
        <v/>
      </c>
      <c r="AG443" s="469" t="str">
        <f t="shared" si="678"/>
        <v/>
      </c>
      <c r="AH443" s="102" t="str">
        <f t="shared" si="678"/>
        <v/>
      </c>
      <c r="AI443" s="855"/>
      <c r="AJ443" s="588"/>
      <c r="AK443" s="102" t="str">
        <f t="shared" si="679"/>
        <v/>
      </c>
      <c r="AL443" s="856"/>
      <c r="AM443" s="469">
        <f t="shared" si="680"/>
        <v>0</v>
      </c>
      <c r="AN443" s="469">
        <f t="shared" si="681"/>
        <v>0</v>
      </c>
      <c r="AO443" s="469">
        <f t="shared" si="682"/>
        <v>0</v>
      </c>
      <c r="AP443" s="590">
        <f t="shared" si="683"/>
        <v>0</v>
      </c>
      <c r="AQ443" s="474"/>
      <c r="AR443" s="104" t="str">
        <f t="shared" si="684"/>
        <v/>
      </c>
      <c r="AS443" s="856"/>
      <c r="AT443" s="469">
        <f t="shared" si="685"/>
        <v>0</v>
      </c>
      <c r="AU443" s="469">
        <f t="shared" si="686"/>
        <v>0</v>
      </c>
      <c r="AV443" s="469">
        <f t="shared" si="687"/>
        <v>0</v>
      </c>
      <c r="AW443" s="590">
        <f t="shared" si="688"/>
        <v>0</v>
      </c>
      <c r="AX443" s="474"/>
      <c r="AY443" s="102" t="str">
        <f t="shared" si="689"/>
        <v/>
      </c>
      <c r="AZ443" s="856"/>
      <c r="BA443" s="469">
        <f t="shared" si="690"/>
        <v>0</v>
      </c>
      <c r="BB443" s="469">
        <f t="shared" si="691"/>
        <v>0</v>
      </c>
      <c r="BC443" s="469">
        <f t="shared" si="692"/>
        <v>0</v>
      </c>
      <c r="BD443" s="590">
        <f t="shared" si="693"/>
        <v>0</v>
      </c>
      <c r="BE443" s="484" t="str">
        <f t="shared" si="694"/>
        <v>○</v>
      </c>
      <c r="BF443" s="486">
        <f t="shared" si="695"/>
        <v>0</v>
      </c>
      <c r="BG443" s="482">
        <f t="shared" si="695"/>
        <v>0</v>
      </c>
      <c r="BH443" s="482">
        <f t="shared" si="695"/>
        <v>0</v>
      </c>
      <c r="BI443" s="483">
        <f t="shared" si="696"/>
        <v>0</v>
      </c>
      <c r="BJ443" s="528">
        <f t="shared" si="697"/>
        <v>0</v>
      </c>
      <c r="BK443" s="529">
        <f t="shared" si="697"/>
        <v>0</v>
      </c>
      <c r="BL443" s="529">
        <f t="shared" si="697"/>
        <v>0</v>
      </c>
      <c r="BM443" s="530">
        <f t="shared" si="698"/>
        <v>0</v>
      </c>
      <c r="BN443" s="528">
        <f t="shared" si="699"/>
        <v>0</v>
      </c>
      <c r="BO443" s="529">
        <f t="shared" si="700"/>
        <v>0</v>
      </c>
      <c r="BP443" s="529">
        <f t="shared" si="701"/>
        <v>0</v>
      </c>
      <c r="BQ443" s="530">
        <f t="shared" si="702"/>
        <v>0</v>
      </c>
      <c r="BR443" s="528">
        <f t="shared" si="703"/>
        <v>0</v>
      </c>
      <c r="BS443" s="529">
        <f t="shared" si="703"/>
        <v>0</v>
      </c>
      <c r="BT443" s="529">
        <f t="shared" si="703"/>
        <v>0</v>
      </c>
      <c r="BU443" s="530">
        <f t="shared" si="704"/>
        <v>0</v>
      </c>
      <c r="BV443" s="528">
        <f t="shared" si="705"/>
        <v>0</v>
      </c>
      <c r="BW443" s="529">
        <f t="shared" si="706"/>
        <v>0</v>
      </c>
      <c r="BX443" s="529">
        <f t="shared" si="707"/>
        <v>0</v>
      </c>
      <c r="BY443" s="530">
        <f t="shared" si="708"/>
        <v>0</v>
      </c>
      <c r="BZ443" s="560" t="str">
        <f t="shared" si="709"/>
        <v/>
      </c>
      <c r="CA443" s="184" t="str">
        <f t="shared" si="709"/>
        <v/>
      </c>
      <c r="CB443" s="183" t="str">
        <f t="shared" si="709"/>
        <v/>
      </c>
      <c r="CC443" s="185" t="str">
        <f t="shared" si="710"/>
        <v/>
      </c>
      <c r="CD443" s="184" t="str">
        <f t="shared" si="710"/>
        <v/>
      </c>
      <c r="CE443" s="183" t="str">
        <f t="shared" si="710"/>
        <v/>
      </c>
      <c r="CF443" s="447"/>
      <c r="CG443" s="482" t="str">
        <f t="shared" si="711"/>
        <v>－</v>
      </c>
      <c r="CH443" s="469"/>
      <c r="CI443" s="561"/>
      <c r="CJ443" s="468" t="str">
        <f t="shared" si="712"/>
        <v/>
      </c>
      <c r="CK443" s="469" t="str">
        <f t="shared" si="713"/>
        <v/>
      </c>
      <c r="CL443" s="102" t="str">
        <f t="shared" si="714"/>
        <v/>
      </c>
      <c r="CM443" s="468" t="str">
        <f t="shared" si="715"/>
        <v/>
      </c>
      <c r="CN443" s="469" t="str">
        <f t="shared" si="716"/>
        <v/>
      </c>
      <c r="CO443" s="102" t="str">
        <f t="shared" si="717"/>
        <v/>
      </c>
      <c r="CP443" s="468" t="str">
        <f t="shared" si="718"/>
        <v/>
      </c>
      <c r="CQ443" s="469" t="str">
        <f t="shared" si="718"/>
        <v/>
      </c>
      <c r="CR443" s="102" t="str">
        <f t="shared" si="718"/>
        <v/>
      </c>
      <c r="CS443" s="468" t="str">
        <f t="shared" si="719"/>
        <v/>
      </c>
      <c r="CT443" s="469" t="str">
        <f t="shared" si="720"/>
        <v/>
      </c>
      <c r="CU443" s="469" t="str">
        <f t="shared" si="721"/>
        <v/>
      </c>
      <c r="CV443" s="105" t="str">
        <f t="shared" si="722"/>
        <v/>
      </c>
      <c r="CW443" s="856"/>
      <c r="CX443" s="469">
        <f t="shared" si="723"/>
        <v>0</v>
      </c>
      <c r="CY443" s="469">
        <f t="shared" si="724"/>
        <v>0</v>
      </c>
      <c r="CZ443" s="469">
        <f t="shared" si="725"/>
        <v>0</v>
      </c>
      <c r="DA443" s="590">
        <f t="shared" si="726"/>
        <v>0</v>
      </c>
      <c r="DB443" s="474"/>
      <c r="DC443" s="604">
        <f t="shared" si="727"/>
        <v>0</v>
      </c>
      <c r="DD443" s="184">
        <f t="shared" si="728"/>
        <v>0</v>
      </c>
      <c r="DE443" s="605">
        <f t="shared" si="729"/>
        <v>0</v>
      </c>
      <c r="DF443" s="104" t="str">
        <f t="shared" si="730"/>
        <v/>
      </c>
      <c r="DG443" s="856"/>
      <c r="DH443" s="469">
        <f t="shared" si="731"/>
        <v>0</v>
      </c>
      <c r="DI443" s="469">
        <f t="shared" si="732"/>
        <v>0</v>
      </c>
      <c r="DJ443" s="469">
        <f t="shared" si="733"/>
        <v>0</v>
      </c>
      <c r="DK443" s="590">
        <f t="shared" si="734"/>
        <v>0</v>
      </c>
      <c r="DL443" s="474"/>
      <c r="DM443" s="604">
        <f t="shared" si="735"/>
        <v>0</v>
      </c>
      <c r="DN443" s="184">
        <f t="shared" si="736"/>
        <v>0</v>
      </c>
      <c r="DO443" s="605">
        <f t="shared" si="737"/>
        <v>0</v>
      </c>
      <c r="DP443" s="104" t="str">
        <f t="shared" si="738"/>
        <v/>
      </c>
      <c r="DQ443" s="856"/>
      <c r="DR443" s="469">
        <f t="shared" si="739"/>
        <v>0</v>
      </c>
      <c r="DS443" s="469">
        <f t="shared" si="740"/>
        <v>0</v>
      </c>
      <c r="DT443" s="469">
        <f t="shared" si="741"/>
        <v>0</v>
      </c>
      <c r="DU443" s="101">
        <f t="shared" si="742"/>
        <v>0</v>
      </c>
      <c r="DV443" s="528">
        <f t="shared" si="743"/>
        <v>0</v>
      </c>
      <c r="DW443" s="529">
        <f t="shared" si="743"/>
        <v>0</v>
      </c>
      <c r="DX443" s="529">
        <f t="shared" si="743"/>
        <v>0</v>
      </c>
      <c r="DY443" s="530">
        <f t="shared" si="744"/>
        <v>0</v>
      </c>
      <c r="DZ443" s="528">
        <f t="shared" si="745"/>
        <v>0</v>
      </c>
      <c r="EA443" s="529">
        <f t="shared" si="745"/>
        <v>0</v>
      </c>
      <c r="EB443" s="529">
        <f t="shared" si="745"/>
        <v>0</v>
      </c>
      <c r="EC443" s="530">
        <f t="shared" si="746"/>
        <v>0</v>
      </c>
      <c r="ED443" s="528">
        <f t="shared" si="747"/>
        <v>0</v>
      </c>
      <c r="EE443" s="529">
        <f t="shared" si="747"/>
        <v>0</v>
      </c>
      <c r="EF443" s="529">
        <f t="shared" si="747"/>
        <v>0</v>
      </c>
      <c r="EG443" s="530">
        <f t="shared" si="748"/>
        <v>0</v>
      </c>
      <c r="EH443" s="528">
        <f t="shared" si="749"/>
        <v>0</v>
      </c>
      <c r="EI443" s="529">
        <f t="shared" si="750"/>
        <v>0</v>
      </c>
      <c r="EJ443" s="529">
        <f t="shared" si="751"/>
        <v>0</v>
      </c>
      <c r="EK443" s="530">
        <f t="shared" si="752"/>
        <v>0</v>
      </c>
      <c r="EL443" s="562"/>
      <c r="EM443" s="571">
        <f t="shared" si="753"/>
        <v>0</v>
      </c>
      <c r="EN443" s="572">
        <f t="shared" si="753"/>
        <v>0</v>
      </c>
      <c r="EO443" s="576">
        <f t="shared" si="753"/>
        <v>0</v>
      </c>
      <c r="EP443" s="578">
        <f t="shared" si="754"/>
        <v>0</v>
      </c>
      <c r="EQ443" s="571">
        <f t="shared" si="755"/>
        <v>0</v>
      </c>
      <c r="ER443" s="572">
        <f t="shared" si="755"/>
        <v>0</v>
      </c>
      <c r="ES443" s="573">
        <f t="shared" si="755"/>
        <v>0</v>
      </c>
      <c r="ET443" s="579">
        <f t="shared" si="756"/>
        <v>0</v>
      </c>
      <c r="EU443" s="577">
        <f t="shared" si="757"/>
        <v>0</v>
      </c>
      <c r="EV443" s="521">
        <f t="shared" si="758"/>
        <v>0</v>
      </c>
      <c r="EW443" s="525">
        <f t="shared" si="759"/>
        <v>0</v>
      </c>
      <c r="EX443" s="524">
        <f t="shared" si="760"/>
        <v>0</v>
      </c>
      <c r="EY443" s="509" t="str">
        <f t="shared" si="761"/>
        <v>○</v>
      </c>
      <c r="EZ443" s="486">
        <f t="shared" si="762"/>
        <v>0</v>
      </c>
      <c r="FA443" s="482">
        <f t="shared" si="762"/>
        <v>0</v>
      </c>
      <c r="FB443" s="482">
        <f t="shared" si="762"/>
        <v>0</v>
      </c>
      <c r="FC443" s="536">
        <f t="shared" si="763"/>
        <v>0</v>
      </c>
      <c r="FD443" s="101">
        <f t="shared" si="764"/>
        <v>0</v>
      </c>
      <c r="FE443" s="846">
        <f t="shared" si="765"/>
        <v>0</v>
      </c>
      <c r="FF443" s="847">
        <f t="shared" si="766"/>
        <v>0</v>
      </c>
      <c r="FG443" s="101" t="str">
        <f t="shared" si="767"/>
        <v/>
      </c>
      <c r="FH443" s="185" t="str">
        <f t="shared" si="768"/>
        <v/>
      </c>
      <c r="FI443" s="184" t="str">
        <f t="shared" si="768"/>
        <v/>
      </c>
      <c r="FJ443" s="848" t="str">
        <f t="shared" si="768"/>
        <v/>
      </c>
      <c r="FK443" s="508"/>
      <c r="FL443" s="498"/>
      <c r="FM443" s="499"/>
      <c r="FN443" s="849">
        <f t="shared" si="769"/>
        <v>0</v>
      </c>
      <c r="FO443" s="511" t="str">
        <f t="shared" si="770"/>
        <v/>
      </c>
      <c r="FP443" s="528" t="str">
        <f t="shared" si="771"/>
        <v/>
      </c>
      <c r="FQ443" s="529" t="str">
        <f t="shared" si="772"/>
        <v/>
      </c>
      <c r="FR443" s="529" t="str">
        <f t="shared" si="773"/>
        <v/>
      </c>
      <c r="FS443" s="530">
        <f t="shared" si="774"/>
        <v>0</v>
      </c>
      <c r="FT443" s="510"/>
    </row>
    <row r="444" spans="1:176" s="3" customFormat="1" ht="18" customHeight="1">
      <c r="A444" s="619" t="str">
        <f t="shared" si="667"/>
        <v/>
      </c>
      <c r="B444" s="448">
        <f t="shared" si="775"/>
        <v>0</v>
      </c>
      <c r="C444" s="1114" t="str">
        <f t="shared" si="668"/>
        <v>授業料</v>
      </c>
      <c r="D444" s="1114" t="str">
        <f t="shared" si="669"/>
        <v>入学金</v>
      </c>
      <c r="E444" s="448">
        <f t="shared" si="776"/>
        <v>0</v>
      </c>
      <c r="F444" s="619">
        <f t="shared" si="670"/>
        <v>0</v>
      </c>
      <c r="G444" s="539">
        <f t="shared" si="671"/>
        <v>427</v>
      </c>
      <c r="H444" s="844"/>
      <c r="I444" s="845"/>
      <c r="J444" s="187"/>
      <c r="K444" s="188"/>
      <c r="L444" s="188"/>
      <c r="M444" s="186"/>
      <c r="N444" s="97"/>
      <c r="O444" s="98"/>
      <c r="P444" s="187"/>
      <c r="Q444" s="188"/>
      <c r="R444" s="186"/>
      <c r="S444" s="99"/>
      <c r="T444" s="97"/>
      <c r="U444" s="741"/>
      <c r="V444" s="101" t="str">
        <f>IF(OR($R$5="",$T$5="",$J444="",$O444="",$U444=""),"",IF(ISERROR(VLOOKUP($C444,参照!$P$4:$V$112,5,FALSE)),0,VLOOKUP($C444,参照!$P$4:$V$112,5,FALSE)))</f>
        <v/>
      </c>
      <c r="W444" s="100"/>
      <c r="X444" s="102" t="str">
        <f>IF(OR($R$5="",$T$5="",$J444="",$O444="",$W444=""),"",IF(ISERROR(VLOOKUP($D444,参照!$P$4:$V$112,5,FALSE)),0,VLOOKUP($D444,参照!$P$4:$V$112,5,FALSE)))</f>
        <v/>
      </c>
      <c r="Y444" s="182" t="str">
        <f t="shared" si="672"/>
        <v/>
      </c>
      <c r="Z444" s="182" t="str">
        <f t="shared" si="673"/>
        <v/>
      </c>
      <c r="AA444" s="468"/>
      <c r="AB444" s="536">
        <f t="shared" si="674"/>
        <v>0</v>
      </c>
      <c r="AC444" s="854"/>
      <c r="AD444" s="738">
        <f t="shared" si="675"/>
        <v>0</v>
      </c>
      <c r="AE444" s="103" t="str">
        <f t="shared" si="676"/>
        <v/>
      </c>
      <c r="AF444" s="468" t="str">
        <f t="shared" si="677"/>
        <v/>
      </c>
      <c r="AG444" s="469" t="str">
        <f t="shared" si="678"/>
        <v/>
      </c>
      <c r="AH444" s="102" t="str">
        <f t="shared" si="678"/>
        <v/>
      </c>
      <c r="AI444" s="855"/>
      <c r="AJ444" s="588"/>
      <c r="AK444" s="102" t="str">
        <f t="shared" si="679"/>
        <v/>
      </c>
      <c r="AL444" s="856"/>
      <c r="AM444" s="469">
        <f t="shared" si="680"/>
        <v>0</v>
      </c>
      <c r="AN444" s="469">
        <f t="shared" si="681"/>
        <v>0</v>
      </c>
      <c r="AO444" s="469">
        <f t="shared" si="682"/>
        <v>0</v>
      </c>
      <c r="AP444" s="590">
        <f t="shared" si="683"/>
        <v>0</v>
      </c>
      <c r="AQ444" s="474"/>
      <c r="AR444" s="104" t="str">
        <f t="shared" si="684"/>
        <v/>
      </c>
      <c r="AS444" s="856"/>
      <c r="AT444" s="469">
        <f t="shared" si="685"/>
        <v>0</v>
      </c>
      <c r="AU444" s="469">
        <f t="shared" si="686"/>
        <v>0</v>
      </c>
      <c r="AV444" s="469">
        <f t="shared" si="687"/>
        <v>0</v>
      </c>
      <c r="AW444" s="590">
        <f t="shared" si="688"/>
        <v>0</v>
      </c>
      <c r="AX444" s="474"/>
      <c r="AY444" s="102" t="str">
        <f t="shared" si="689"/>
        <v/>
      </c>
      <c r="AZ444" s="856"/>
      <c r="BA444" s="469">
        <f t="shared" si="690"/>
        <v>0</v>
      </c>
      <c r="BB444" s="469">
        <f t="shared" si="691"/>
        <v>0</v>
      </c>
      <c r="BC444" s="469">
        <f t="shared" si="692"/>
        <v>0</v>
      </c>
      <c r="BD444" s="590">
        <f t="shared" si="693"/>
        <v>0</v>
      </c>
      <c r="BE444" s="484" t="str">
        <f t="shared" si="694"/>
        <v>○</v>
      </c>
      <c r="BF444" s="486">
        <f t="shared" si="695"/>
        <v>0</v>
      </c>
      <c r="BG444" s="482">
        <f t="shared" si="695"/>
        <v>0</v>
      </c>
      <c r="BH444" s="482">
        <f t="shared" si="695"/>
        <v>0</v>
      </c>
      <c r="BI444" s="483">
        <f t="shared" si="696"/>
        <v>0</v>
      </c>
      <c r="BJ444" s="528">
        <f t="shared" si="697"/>
        <v>0</v>
      </c>
      <c r="BK444" s="529">
        <f t="shared" si="697"/>
        <v>0</v>
      </c>
      <c r="BL444" s="529">
        <f t="shared" si="697"/>
        <v>0</v>
      </c>
      <c r="BM444" s="530">
        <f t="shared" si="698"/>
        <v>0</v>
      </c>
      <c r="BN444" s="528">
        <f t="shared" si="699"/>
        <v>0</v>
      </c>
      <c r="BO444" s="529">
        <f t="shared" si="700"/>
        <v>0</v>
      </c>
      <c r="BP444" s="529">
        <f t="shared" si="701"/>
        <v>0</v>
      </c>
      <c r="BQ444" s="530">
        <f t="shared" si="702"/>
        <v>0</v>
      </c>
      <c r="BR444" s="528">
        <f t="shared" si="703"/>
        <v>0</v>
      </c>
      <c r="BS444" s="529">
        <f t="shared" si="703"/>
        <v>0</v>
      </c>
      <c r="BT444" s="529">
        <f t="shared" si="703"/>
        <v>0</v>
      </c>
      <c r="BU444" s="530">
        <f t="shared" si="704"/>
        <v>0</v>
      </c>
      <c r="BV444" s="528">
        <f t="shared" si="705"/>
        <v>0</v>
      </c>
      <c r="BW444" s="529">
        <f t="shared" si="706"/>
        <v>0</v>
      </c>
      <c r="BX444" s="529">
        <f t="shared" si="707"/>
        <v>0</v>
      </c>
      <c r="BY444" s="530">
        <f t="shared" si="708"/>
        <v>0</v>
      </c>
      <c r="BZ444" s="560" t="str">
        <f t="shared" si="709"/>
        <v/>
      </c>
      <c r="CA444" s="184" t="str">
        <f t="shared" si="709"/>
        <v/>
      </c>
      <c r="CB444" s="183" t="str">
        <f t="shared" si="709"/>
        <v/>
      </c>
      <c r="CC444" s="185" t="str">
        <f t="shared" si="710"/>
        <v/>
      </c>
      <c r="CD444" s="184" t="str">
        <f t="shared" si="710"/>
        <v/>
      </c>
      <c r="CE444" s="183" t="str">
        <f t="shared" si="710"/>
        <v/>
      </c>
      <c r="CF444" s="447"/>
      <c r="CG444" s="482" t="str">
        <f t="shared" si="711"/>
        <v>－</v>
      </c>
      <c r="CH444" s="469"/>
      <c r="CI444" s="561"/>
      <c r="CJ444" s="468" t="str">
        <f t="shared" si="712"/>
        <v/>
      </c>
      <c r="CK444" s="469" t="str">
        <f t="shared" si="713"/>
        <v/>
      </c>
      <c r="CL444" s="102" t="str">
        <f t="shared" si="714"/>
        <v/>
      </c>
      <c r="CM444" s="468" t="str">
        <f t="shared" si="715"/>
        <v/>
      </c>
      <c r="CN444" s="469" t="str">
        <f t="shared" si="716"/>
        <v/>
      </c>
      <c r="CO444" s="102" t="str">
        <f t="shared" si="717"/>
        <v/>
      </c>
      <c r="CP444" s="468" t="str">
        <f t="shared" si="718"/>
        <v/>
      </c>
      <c r="CQ444" s="469" t="str">
        <f t="shared" si="718"/>
        <v/>
      </c>
      <c r="CR444" s="102" t="str">
        <f t="shared" si="718"/>
        <v/>
      </c>
      <c r="CS444" s="468" t="str">
        <f t="shared" si="719"/>
        <v/>
      </c>
      <c r="CT444" s="469" t="str">
        <f t="shared" si="720"/>
        <v/>
      </c>
      <c r="CU444" s="469" t="str">
        <f t="shared" si="721"/>
        <v/>
      </c>
      <c r="CV444" s="105" t="str">
        <f t="shared" si="722"/>
        <v/>
      </c>
      <c r="CW444" s="856"/>
      <c r="CX444" s="469">
        <f t="shared" si="723"/>
        <v>0</v>
      </c>
      <c r="CY444" s="469">
        <f t="shared" si="724"/>
        <v>0</v>
      </c>
      <c r="CZ444" s="469">
        <f t="shared" si="725"/>
        <v>0</v>
      </c>
      <c r="DA444" s="590">
        <f t="shared" si="726"/>
        <v>0</v>
      </c>
      <c r="DB444" s="474"/>
      <c r="DC444" s="604">
        <f t="shared" si="727"/>
        <v>0</v>
      </c>
      <c r="DD444" s="184">
        <f t="shared" si="728"/>
        <v>0</v>
      </c>
      <c r="DE444" s="605">
        <f t="shared" si="729"/>
        <v>0</v>
      </c>
      <c r="DF444" s="104" t="str">
        <f t="shared" si="730"/>
        <v/>
      </c>
      <c r="DG444" s="856"/>
      <c r="DH444" s="469">
        <f t="shared" si="731"/>
        <v>0</v>
      </c>
      <c r="DI444" s="469">
        <f t="shared" si="732"/>
        <v>0</v>
      </c>
      <c r="DJ444" s="469">
        <f t="shared" si="733"/>
        <v>0</v>
      </c>
      <c r="DK444" s="590">
        <f t="shared" si="734"/>
        <v>0</v>
      </c>
      <c r="DL444" s="474"/>
      <c r="DM444" s="604">
        <f t="shared" si="735"/>
        <v>0</v>
      </c>
      <c r="DN444" s="184">
        <f t="shared" si="736"/>
        <v>0</v>
      </c>
      <c r="DO444" s="605">
        <f t="shared" si="737"/>
        <v>0</v>
      </c>
      <c r="DP444" s="104" t="str">
        <f t="shared" si="738"/>
        <v/>
      </c>
      <c r="DQ444" s="856"/>
      <c r="DR444" s="469">
        <f t="shared" si="739"/>
        <v>0</v>
      </c>
      <c r="DS444" s="469">
        <f t="shared" si="740"/>
        <v>0</v>
      </c>
      <c r="DT444" s="469">
        <f t="shared" si="741"/>
        <v>0</v>
      </c>
      <c r="DU444" s="101">
        <f t="shared" si="742"/>
        <v>0</v>
      </c>
      <c r="DV444" s="528">
        <f t="shared" si="743"/>
        <v>0</v>
      </c>
      <c r="DW444" s="529">
        <f t="shared" si="743"/>
        <v>0</v>
      </c>
      <c r="DX444" s="529">
        <f t="shared" si="743"/>
        <v>0</v>
      </c>
      <c r="DY444" s="530">
        <f t="shared" si="744"/>
        <v>0</v>
      </c>
      <c r="DZ444" s="528">
        <f t="shared" si="745"/>
        <v>0</v>
      </c>
      <c r="EA444" s="529">
        <f t="shared" si="745"/>
        <v>0</v>
      </c>
      <c r="EB444" s="529">
        <f t="shared" si="745"/>
        <v>0</v>
      </c>
      <c r="EC444" s="530">
        <f t="shared" si="746"/>
        <v>0</v>
      </c>
      <c r="ED444" s="528">
        <f t="shared" si="747"/>
        <v>0</v>
      </c>
      <c r="EE444" s="529">
        <f t="shared" si="747"/>
        <v>0</v>
      </c>
      <c r="EF444" s="529">
        <f t="shared" si="747"/>
        <v>0</v>
      </c>
      <c r="EG444" s="530">
        <f t="shared" si="748"/>
        <v>0</v>
      </c>
      <c r="EH444" s="528">
        <f t="shared" si="749"/>
        <v>0</v>
      </c>
      <c r="EI444" s="529">
        <f t="shared" si="750"/>
        <v>0</v>
      </c>
      <c r="EJ444" s="529">
        <f t="shared" si="751"/>
        <v>0</v>
      </c>
      <c r="EK444" s="530">
        <f t="shared" si="752"/>
        <v>0</v>
      </c>
      <c r="EL444" s="562"/>
      <c r="EM444" s="571">
        <f t="shared" si="753"/>
        <v>0</v>
      </c>
      <c r="EN444" s="572">
        <f t="shared" si="753"/>
        <v>0</v>
      </c>
      <c r="EO444" s="576">
        <f t="shared" si="753"/>
        <v>0</v>
      </c>
      <c r="EP444" s="578">
        <f t="shared" si="754"/>
        <v>0</v>
      </c>
      <c r="EQ444" s="571">
        <f t="shared" si="755"/>
        <v>0</v>
      </c>
      <c r="ER444" s="572">
        <f t="shared" si="755"/>
        <v>0</v>
      </c>
      <c r="ES444" s="573">
        <f t="shared" si="755"/>
        <v>0</v>
      </c>
      <c r="ET444" s="579">
        <f t="shared" si="756"/>
        <v>0</v>
      </c>
      <c r="EU444" s="577">
        <f t="shared" si="757"/>
        <v>0</v>
      </c>
      <c r="EV444" s="521">
        <f t="shared" si="758"/>
        <v>0</v>
      </c>
      <c r="EW444" s="525">
        <f t="shared" si="759"/>
        <v>0</v>
      </c>
      <c r="EX444" s="524">
        <f t="shared" si="760"/>
        <v>0</v>
      </c>
      <c r="EY444" s="509" t="str">
        <f t="shared" si="761"/>
        <v>○</v>
      </c>
      <c r="EZ444" s="486">
        <f t="shared" si="762"/>
        <v>0</v>
      </c>
      <c r="FA444" s="482">
        <f t="shared" si="762"/>
        <v>0</v>
      </c>
      <c r="FB444" s="482">
        <f t="shared" si="762"/>
        <v>0</v>
      </c>
      <c r="FC444" s="536">
        <f t="shared" si="763"/>
        <v>0</v>
      </c>
      <c r="FD444" s="101">
        <f t="shared" si="764"/>
        <v>0</v>
      </c>
      <c r="FE444" s="846">
        <f t="shared" si="765"/>
        <v>0</v>
      </c>
      <c r="FF444" s="847">
        <f t="shared" si="766"/>
        <v>0</v>
      </c>
      <c r="FG444" s="101" t="str">
        <f t="shared" si="767"/>
        <v/>
      </c>
      <c r="FH444" s="185" t="str">
        <f t="shared" si="768"/>
        <v/>
      </c>
      <c r="FI444" s="184" t="str">
        <f t="shared" si="768"/>
        <v/>
      </c>
      <c r="FJ444" s="848" t="str">
        <f t="shared" si="768"/>
        <v/>
      </c>
      <c r="FK444" s="508"/>
      <c r="FL444" s="498"/>
      <c r="FM444" s="499"/>
      <c r="FN444" s="849">
        <f t="shared" si="769"/>
        <v>0</v>
      </c>
      <c r="FO444" s="511" t="str">
        <f t="shared" si="770"/>
        <v/>
      </c>
      <c r="FP444" s="528" t="str">
        <f t="shared" si="771"/>
        <v/>
      </c>
      <c r="FQ444" s="529" t="str">
        <f t="shared" si="772"/>
        <v/>
      </c>
      <c r="FR444" s="529" t="str">
        <f t="shared" si="773"/>
        <v/>
      </c>
      <c r="FS444" s="530">
        <f t="shared" si="774"/>
        <v>0</v>
      </c>
      <c r="FT444" s="510"/>
    </row>
    <row r="445" spans="1:176" s="3" customFormat="1" ht="18" customHeight="1">
      <c r="A445" s="619" t="str">
        <f t="shared" si="667"/>
        <v/>
      </c>
      <c r="B445" s="448">
        <f t="shared" si="775"/>
        <v>0</v>
      </c>
      <c r="C445" s="1114" t="str">
        <f t="shared" si="668"/>
        <v>授業料</v>
      </c>
      <c r="D445" s="1114" t="str">
        <f t="shared" si="669"/>
        <v>入学金</v>
      </c>
      <c r="E445" s="448">
        <f t="shared" si="776"/>
        <v>0</v>
      </c>
      <c r="F445" s="619">
        <f t="shared" si="670"/>
        <v>0</v>
      </c>
      <c r="G445" s="539">
        <f t="shared" si="671"/>
        <v>428</v>
      </c>
      <c r="H445" s="844"/>
      <c r="I445" s="845"/>
      <c r="J445" s="187"/>
      <c r="K445" s="188"/>
      <c r="L445" s="188"/>
      <c r="M445" s="186"/>
      <c r="N445" s="97"/>
      <c r="O445" s="98"/>
      <c r="P445" s="187"/>
      <c r="Q445" s="188"/>
      <c r="R445" s="186"/>
      <c r="S445" s="99"/>
      <c r="T445" s="97"/>
      <c r="U445" s="741"/>
      <c r="V445" s="101" t="str">
        <f>IF(OR($R$5="",$T$5="",$J445="",$O445="",$U445=""),"",IF(ISERROR(VLOOKUP($C445,参照!$P$4:$V$112,5,FALSE)),0,VLOOKUP($C445,参照!$P$4:$V$112,5,FALSE)))</f>
        <v/>
      </c>
      <c r="W445" s="100"/>
      <c r="X445" s="102" t="str">
        <f>IF(OR($R$5="",$T$5="",$J445="",$O445="",$W445=""),"",IF(ISERROR(VLOOKUP($D445,参照!$P$4:$V$112,5,FALSE)),0,VLOOKUP($D445,参照!$P$4:$V$112,5,FALSE)))</f>
        <v/>
      </c>
      <c r="Y445" s="182" t="str">
        <f t="shared" si="672"/>
        <v/>
      </c>
      <c r="Z445" s="182" t="str">
        <f t="shared" si="673"/>
        <v/>
      </c>
      <c r="AA445" s="468"/>
      <c r="AB445" s="536">
        <f t="shared" si="674"/>
        <v>0</v>
      </c>
      <c r="AC445" s="854"/>
      <c r="AD445" s="738">
        <f t="shared" si="675"/>
        <v>0</v>
      </c>
      <c r="AE445" s="103" t="str">
        <f t="shared" si="676"/>
        <v/>
      </c>
      <c r="AF445" s="468" t="str">
        <f t="shared" si="677"/>
        <v/>
      </c>
      <c r="AG445" s="469" t="str">
        <f t="shared" si="678"/>
        <v/>
      </c>
      <c r="AH445" s="102" t="str">
        <f t="shared" si="678"/>
        <v/>
      </c>
      <c r="AI445" s="855"/>
      <c r="AJ445" s="588"/>
      <c r="AK445" s="102" t="str">
        <f t="shared" si="679"/>
        <v/>
      </c>
      <c r="AL445" s="856"/>
      <c r="AM445" s="469">
        <f t="shared" si="680"/>
        <v>0</v>
      </c>
      <c r="AN445" s="469">
        <f t="shared" si="681"/>
        <v>0</v>
      </c>
      <c r="AO445" s="469">
        <f t="shared" si="682"/>
        <v>0</v>
      </c>
      <c r="AP445" s="590">
        <f t="shared" si="683"/>
        <v>0</v>
      </c>
      <c r="AQ445" s="474"/>
      <c r="AR445" s="104" t="str">
        <f t="shared" si="684"/>
        <v/>
      </c>
      <c r="AS445" s="856"/>
      <c r="AT445" s="469">
        <f t="shared" si="685"/>
        <v>0</v>
      </c>
      <c r="AU445" s="469">
        <f t="shared" si="686"/>
        <v>0</v>
      </c>
      <c r="AV445" s="469">
        <f t="shared" si="687"/>
        <v>0</v>
      </c>
      <c r="AW445" s="590">
        <f t="shared" si="688"/>
        <v>0</v>
      </c>
      <c r="AX445" s="474"/>
      <c r="AY445" s="102" t="str">
        <f t="shared" si="689"/>
        <v/>
      </c>
      <c r="AZ445" s="856"/>
      <c r="BA445" s="469">
        <f t="shared" si="690"/>
        <v>0</v>
      </c>
      <c r="BB445" s="469">
        <f t="shared" si="691"/>
        <v>0</v>
      </c>
      <c r="BC445" s="469">
        <f t="shared" si="692"/>
        <v>0</v>
      </c>
      <c r="BD445" s="590">
        <f t="shared" si="693"/>
        <v>0</v>
      </c>
      <c r="BE445" s="484" t="str">
        <f t="shared" si="694"/>
        <v>○</v>
      </c>
      <c r="BF445" s="486">
        <f t="shared" si="695"/>
        <v>0</v>
      </c>
      <c r="BG445" s="482">
        <f t="shared" si="695"/>
        <v>0</v>
      </c>
      <c r="BH445" s="482">
        <f t="shared" si="695"/>
        <v>0</v>
      </c>
      <c r="BI445" s="483">
        <f t="shared" si="696"/>
        <v>0</v>
      </c>
      <c r="BJ445" s="528">
        <f t="shared" si="697"/>
        <v>0</v>
      </c>
      <c r="BK445" s="529">
        <f t="shared" si="697"/>
        <v>0</v>
      </c>
      <c r="BL445" s="529">
        <f t="shared" si="697"/>
        <v>0</v>
      </c>
      <c r="BM445" s="530">
        <f t="shared" si="698"/>
        <v>0</v>
      </c>
      <c r="BN445" s="528">
        <f t="shared" si="699"/>
        <v>0</v>
      </c>
      <c r="BO445" s="529">
        <f t="shared" si="700"/>
        <v>0</v>
      </c>
      <c r="BP445" s="529">
        <f t="shared" si="701"/>
        <v>0</v>
      </c>
      <c r="BQ445" s="530">
        <f t="shared" si="702"/>
        <v>0</v>
      </c>
      <c r="BR445" s="528">
        <f t="shared" si="703"/>
        <v>0</v>
      </c>
      <c r="BS445" s="529">
        <f t="shared" si="703"/>
        <v>0</v>
      </c>
      <c r="BT445" s="529">
        <f t="shared" si="703"/>
        <v>0</v>
      </c>
      <c r="BU445" s="530">
        <f t="shared" si="704"/>
        <v>0</v>
      </c>
      <c r="BV445" s="528">
        <f t="shared" si="705"/>
        <v>0</v>
      </c>
      <c r="BW445" s="529">
        <f t="shared" si="706"/>
        <v>0</v>
      </c>
      <c r="BX445" s="529">
        <f t="shared" si="707"/>
        <v>0</v>
      </c>
      <c r="BY445" s="530">
        <f t="shared" si="708"/>
        <v>0</v>
      </c>
      <c r="BZ445" s="560" t="str">
        <f t="shared" si="709"/>
        <v/>
      </c>
      <c r="CA445" s="184" t="str">
        <f t="shared" si="709"/>
        <v/>
      </c>
      <c r="CB445" s="183" t="str">
        <f t="shared" si="709"/>
        <v/>
      </c>
      <c r="CC445" s="185" t="str">
        <f t="shared" si="710"/>
        <v/>
      </c>
      <c r="CD445" s="184" t="str">
        <f t="shared" si="710"/>
        <v/>
      </c>
      <c r="CE445" s="183" t="str">
        <f t="shared" si="710"/>
        <v/>
      </c>
      <c r="CF445" s="447"/>
      <c r="CG445" s="482" t="str">
        <f t="shared" si="711"/>
        <v>－</v>
      </c>
      <c r="CH445" s="469"/>
      <c r="CI445" s="561"/>
      <c r="CJ445" s="468" t="str">
        <f t="shared" si="712"/>
        <v/>
      </c>
      <c r="CK445" s="469" t="str">
        <f t="shared" si="713"/>
        <v/>
      </c>
      <c r="CL445" s="102" t="str">
        <f t="shared" si="714"/>
        <v/>
      </c>
      <c r="CM445" s="468" t="str">
        <f t="shared" si="715"/>
        <v/>
      </c>
      <c r="CN445" s="469" t="str">
        <f t="shared" si="716"/>
        <v/>
      </c>
      <c r="CO445" s="102" t="str">
        <f t="shared" si="717"/>
        <v/>
      </c>
      <c r="CP445" s="468" t="str">
        <f t="shared" si="718"/>
        <v/>
      </c>
      <c r="CQ445" s="469" t="str">
        <f t="shared" si="718"/>
        <v/>
      </c>
      <c r="CR445" s="102" t="str">
        <f t="shared" si="718"/>
        <v/>
      </c>
      <c r="CS445" s="468" t="str">
        <f t="shared" si="719"/>
        <v/>
      </c>
      <c r="CT445" s="469" t="str">
        <f t="shared" si="720"/>
        <v/>
      </c>
      <c r="CU445" s="469" t="str">
        <f t="shared" si="721"/>
        <v/>
      </c>
      <c r="CV445" s="105" t="str">
        <f t="shared" si="722"/>
        <v/>
      </c>
      <c r="CW445" s="856"/>
      <c r="CX445" s="469">
        <f t="shared" si="723"/>
        <v>0</v>
      </c>
      <c r="CY445" s="469">
        <f t="shared" si="724"/>
        <v>0</v>
      </c>
      <c r="CZ445" s="469">
        <f t="shared" si="725"/>
        <v>0</v>
      </c>
      <c r="DA445" s="590">
        <f t="shared" si="726"/>
        <v>0</v>
      </c>
      <c r="DB445" s="474"/>
      <c r="DC445" s="604">
        <f t="shared" si="727"/>
        <v>0</v>
      </c>
      <c r="DD445" s="184">
        <f t="shared" si="728"/>
        <v>0</v>
      </c>
      <c r="DE445" s="605">
        <f t="shared" si="729"/>
        <v>0</v>
      </c>
      <c r="DF445" s="104" t="str">
        <f t="shared" si="730"/>
        <v/>
      </c>
      <c r="DG445" s="856"/>
      <c r="DH445" s="469">
        <f t="shared" si="731"/>
        <v>0</v>
      </c>
      <c r="DI445" s="469">
        <f t="shared" si="732"/>
        <v>0</v>
      </c>
      <c r="DJ445" s="469">
        <f t="shared" si="733"/>
        <v>0</v>
      </c>
      <c r="DK445" s="590">
        <f t="shared" si="734"/>
        <v>0</v>
      </c>
      <c r="DL445" s="474"/>
      <c r="DM445" s="604">
        <f t="shared" si="735"/>
        <v>0</v>
      </c>
      <c r="DN445" s="184">
        <f t="shared" si="736"/>
        <v>0</v>
      </c>
      <c r="DO445" s="605">
        <f t="shared" si="737"/>
        <v>0</v>
      </c>
      <c r="DP445" s="104" t="str">
        <f t="shared" si="738"/>
        <v/>
      </c>
      <c r="DQ445" s="856"/>
      <c r="DR445" s="469">
        <f t="shared" si="739"/>
        <v>0</v>
      </c>
      <c r="DS445" s="469">
        <f t="shared" si="740"/>
        <v>0</v>
      </c>
      <c r="DT445" s="469">
        <f t="shared" si="741"/>
        <v>0</v>
      </c>
      <c r="DU445" s="101">
        <f t="shared" si="742"/>
        <v>0</v>
      </c>
      <c r="DV445" s="528">
        <f t="shared" si="743"/>
        <v>0</v>
      </c>
      <c r="DW445" s="529">
        <f t="shared" si="743"/>
        <v>0</v>
      </c>
      <c r="DX445" s="529">
        <f t="shared" si="743"/>
        <v>0</v>
      </c>
      <c r="DY445" s="530">
        <f t="shared" si="744"/>
        <v>0</v>
      </c>
      <c r="DZ445" s="528">
        <f t="shared" si="745"/>
        <v>0</v>
      </c>
      <c r="EA445" s="529">
        <f t="shared" si="745"/>
        <v>0</v>
      </c>
      <c r="EB445" s="529">
        <f t="shared" si="745"/>
        <v>0</v>
      </c>
      <c r="EC445" s="530">
        <f t="shared" si="746"/>
        <v>0</v>
      </c>
      <c r="ED445" s="528">
        <f t="shared" si="747"/>
        <v>0</v>
      </c>
      <c r="EE445" s="529">
        <f t="shared" si="747"/>
        <v>0</v>
      </c>
      <c r="EF445" s="529">
        <f t="shared" si="747"/>
        <v>0</v>
      </c>
      <c r="EG445" s="530">
        <f t="shared" si="748"/>
        <v>0</v>
      </c>
      <c r="EH445" s="528">
        <f t="shared" si="749"/>
        <v>0</v>
      </c>
      <c r="EI445" s="529">
        <f t="shared" si="750"/>
        <v>0</v>
      </c>
      <c r="EJ445" s="529">
        <f t="shared" si="751"/>
        <v>0</v>
      </c>
      <c r="EK445" s="530">
        <f t="shared" si="752"/>
        <v>0</v>
      </c>
      <c r="EL445" s="562"/>
      <c r="EM445" s="571">
        <f t="shared" si="753"/>
        <v>0</v>
      </c>
      <c r="EN445" s="572">
        <f t="shared" si="753"/>
        <v>0</v>
      </c>
      <c r="EO445" s="576">
        <f t="shared" si="753"/>
        <v>0</v>
      </c>
      <c r="EP445" s="578">
        <f t="shared" si="754"/>
        <v>0</v>
      </c>
      <c r="EQ445" s="571">
        <f t="shared" si="755"/>
        <v>0</v>
      </c>
      <c r="ER445" s="572">
        <f t="shared" si="755"/>
        <v>0</v>
      </c>
      <c r="ES445" s="573">
        <f t="shared" si="755"/>
        <v>0</v>
      </c>
      <c r="ET445" s="579">
        <f t="shared" si="756"/>
        <v>0</v>
      </c>
      <c r="EU445" s="577">
        <f t="shared" si="757"/>
        <v>0</v>
      </c>
      <c r="EV445" s="521">
        <f t="shared" si="758"/>
        <v>0</v>
      </c>
      <c r="EW445" s="525">
        <f t="shared" si="759"/>
        <v>0</v>
      </c>
      <c r="EX445" s="524">
        <f t="shared" si="760"/>
        <v>0</v>
      </c>
      <c r="EY445" s="509" t="str">
        <f t="shared" si="761"/>
        <v>○</v>
      </c>
      <c r="EZ445" s="486">
        <f t="shared" si="762"/>
        <v>0</v>
      </c>
      <c r="FA445" s="482">
        <f t="shared" si="762"/>
        <v>0</v>
      </c>
      <c r="FB445" s="482">
        <f t="shared" si="762"/>
        <v>0</v>
      </c>
      <c r="FC445" s="536">
        <f t="shared" si="763"/>
        <v>0</v>
      </c>
      <c r="FD445" s="101">
        <f t="shared" si="764"/>
        <v>0</v>
      </c>
      <c r="FE445" s="846">
        <f t="shared" si="765"/>
        <v>0</v>
      </c>
      <c r="FF445" s="847">
        <f t="shared" si="766"/>
        <v>0</v>
      </c>
      <c r="FG445" s="101" t="str">
        <f t="shared" si="767"/>
        <v/>
      </c>
      <c r="FH445" s="185" t="str">
        <f t="shared" si="768"/>
        <v/>
      </c>
      <c r="FI445" s="184" t="str">
        <f t="shared" si="768"/>
        <v/>
      </c>
      <c r="FJ445" s="848" t="str">
        <f t="shared" si="768"/>
        <v/>
      </c>
      <c r="FK445" s="508"/>
      <c r="FL445" s="498"/>
      <c r="FM445" s="499"/>
      <c r="FN445" s="849">
        <f t="shared" si="769"/>
        <v>0</v>
      </c>
      <c r="FO445" s="511" t="str">
        <f t="shared" si="770"/>
        <v/>
      </c>
      <c r="FP445" s="528" t="str">
        <f t="shared" si="771"/>
        <v/>
      </c>
      <c r="FQ445" s="529" t="str">
        <f t="shared" si="772"/>
        <v/>
      </c>
      <c r="FR445" s="529" t="str">
        <f t="shared" si="773"/>
        <v/>
      </c>
      <c r="FS445" s="530">
        <f t="shared" si="774"/>
        <v>0</v>
      </c>
      <c r="FT445" s="510"/>
    </row>
    <row r="446" spans="1:176" s="3" customFormat="1" ht="18" customHeight="1">
      <c r="A446" s="619" t="str">
        <f t="shared" si="667"/>
        <v/>
      </c>
      <c r="B446" s="448">
        <f t="shared" si="775"/>
        <v>0</v>
      </c>
      <c r="C446" s="1114" t="str">
        <f t="shared" si="668"/>
        <v>授業料</v>
      </c>
      <c r="D446" s="1114" t="str">
        <f t="shared" si="669"/>
        <v>入学金</v>
      </c>
      <c r="E446" s="448">
        <f t="shared" si="776"/>
        <v>0</v>
      </c>
      <c r="F446" s="619">
        <f t="shared" si="670"/>
        <v>0</v>
      </c>
      <c r="G446" s="539">
        <f t="shared" si="671"/>
        <v>429</v>
      </c>
      <c r="H446" s="844"/>
      <c r="I446" s="845"/>
      <c r="J446" s="187"/>
      <c r="K446" s="188"/>
      <c r="L446" s="188"/>
      <c r="M446" s="186"/>
      <c r="N446" s="97"/>
      <c r="O446" s="98"/>
      <c r="P446" s="187"/>
      <c r="Q446" s="188"/>
      <c r="R446" s="186"/>
      <c r="S446" s="99"/>
      <c r="T446" s="97"/>
      <c r="U446" s="741"/>
      <c r="V446" s="101" t="str">
        <f>IF(OR($R$5="",$T$5="",$J446="",$O446="",$U446=""),"",IF(ISERROR(VLOOKUP($C446,参照!$P$4:$V$112,5,FALSE)),0,VLOOKUP($C446,参照!$P$4:$V$112,5,FALSE)))</f>
        <v/>
      </c>
      <c r="W446" s="100"/>
      <c r="X446" s="102" t="str">
        <f>IF(OR($R$5="",$T$5="",$J446="",$O446="",$W446=""),"",IF(ISERROR(VLOOKUP($D446,参照!$P$4:$V$112,5,FALSE)),0,VLOOKUP($D446,参照!$P$4:$V$112,5,FALSE)))</f>
        <v/>
      </c>
      <c r="Y446" s="182" t="str">
        <f t="shared" si="672"/>
        <v/>
      </c>
      <c r="Z446" s="182" t="str">
        <f t="shared" si="673"/>
        <v/>
      </c>
      <c r="AA446" s="468"/>
      <c r="AB446" s="536">
        <f t="shared" si="674"/>
        <v>0</v>
      </c>
      <c r="AC446" s="854"/>
      <c r="AD446" s="738">
        <f t="shared" si="675"/>
        <v>0</v>
      </c>
      <c r="AE446" s="103" t="str">
        <f t="shared" si="676"/>
        <v/>
      </c>
      <c r="AF446" s="468" t="str">
        <f t="shared" si="677"/>
        <v/>
      </c>
      <c r="AG446" s="469" t="str">
        <f t="shared" si="678"/>
        <v/>
      </c>
      <c r="AH446" s="102" t="str">
        <f t="shared" si="678"/>
        <v/>
      </c>
      <c r="AI446" s="855"/>
      <c r="AJ446" s="588"/>
      <c r="AK446" s="102" t="str">
        <f t="shared" si="679"/>
        <v/>
      </c>
      <c r="AL446" s="856"/>
      <c r="AM446" s="469">
        <f t="shared" si="680"/>
        <v>0</v>
      </c>
      <c r="AN446" s="469">
        <f t="shared" si="681"/>
        <v>0</v>
      </c>
      <c r="AO446" s="469">
        <f t="shared" si="682"/>
        <v>0</v>
      </c>
      <c r="AP446" s="590">
        <f t="shared" si="683"/>
        <v>0</v>
      </c>
      <c r="AQ446" s="474"/>
      <c r="AR446" s="104" t="str">
        <f t="shared" si="684"/>
        <v/>
      </c>
      <c r="AS446" s="856"/>
      <c r="AT446" s="469">
        <f t="shared" si="685"/>
        <v>0</v>
      </c>
      <c r="AU446" s="469">
        <f t="shared" si="686"/>
        <v>0</v>
      </c>
      <c r="AV446" s="469">
        <f t="shared" si="687"/>
        <v>0</v>
      </c>
      <c r="AW446" s="590">
        <f t="shared" si="688"/>
        <v>0</v>
      </c>
      <c r="AX446" s="474"/>
      <c r="AY446" s="102" t="str">
        <f t="shared" si="689"/>
        <v/>
      </c>
      <c r="AZ446" s="856"/>
      <c r="BA446" s="469">
        <f t="shared" si="690"/>
        <v>0</v>
      </c>
      <c r="BB446" s="469">
        <f t="shared" si="691"/>
        <v>0</v>
      </c>
      <c r="BC446" s="469">
        <f t="shared" si="692"/>
        <v>0</v>
      </c>
      <c r="BD446" s="590">
        <f t="shared" si="693"/>
        <v>0</v>
      </c>
      <c r="BE446" s="484" t="str">
        <f t="shared" si="694"/>
        <v>○</v>
      </c>
      <c r="BF446" s="486">
        <f t="shared" si="695"/>
        <v>0</v>
      </c>
      <c r="BG446" s="482">
        <f t="shared" si="695"/>
        <v>0</v>
      </c>
      <c r="BH446" s="482">
        <f t="shared" si="695"/>
        <v>0</v>
      </c>
      <c r="BI446" s="483">
        <f t="shared" si="696"/>
        <v>0</v>
      </c>
      <c r="BJ446" s="528">
        <f t="shared" si="697"/>
        <v>0</v>
      </c>
      <c r="BK446" s="529">
        <f t="shared" si="697"/>
        <v>0</v>
      </c>
      <c r="BL446" s="529">
        <f t="shared" si="697"/>
        <v>0</v>
      </c>
      <c r="BM446" s="530">
        <f t="shared" si="698"/>
        <v>0</v>
      </c>
      <c r="BN446" s="528">
        <f t="shared" si="699"/>
        <v>0</v>
      </c>
      <c r="BO446" s="529">
        <f t="shared" si="700"/>
        <v>0</v>
      </c>
      <c r="BP446" s="529">
        <f t="shared" si="701"/>
        <v>0</v>
      </c>
      <c r="BQ446" s="530">
        <f t="shared" si="702"/>
        <v>0</v>
      </c>
      <c r="BR446" s="528">
        <f t="shared" si="703"/>
        <v>0</v>
      </c>
      <c r="BS446" s="529">
        <f t="shared" si="703"/>
        <v>0</v>
      </c>
      <c r="BT446" s="529">
        <f t="shared" si="703"/>
        <v>0</v>
      </c>
      <c r="BU446" s="530">
        <f t="shared" si="704"/>
        <v>0</v>
      </c>
      <c r="BV446" s="528">
        <f t="shared" si="705"/>
        <v>0</v>
      </c>
      <c r="BW446" s="529">
        <f t="shared" si="706"/>
        <v>0</v>
      </c>
      <c r="BX446" s="529">
        <f t="shared" si="707"/>
        <v>0</v>
      </c>
      <c r="BY446" s="530">
        <f t="shared" si="708"/>
        <v>0</v>
      </c>
      <c r="BZ446" s="560" t="str">
        <f t="shared" si="709"/>
        <v/>
      </c>
      <c r="CA446" s="184" t="str">
        <f t="shared" si="709"/>
        <v/>
      </c>
      <c r="CB446" s="183" t="str">
        <f t="shared" si="709"/>
        <v/>
      </c>
      <c r="CC446" s="185" t="str">
        <f t="shared" si="710"/>
        <v/>
      </c>
      <c r="CD446" s="184" t="str">
        <f t="shared" si="710"/>
        <v/>
      </c>
      <c r="CE446" s="183" t="str">
        <f t="shared" si="710"/>
        <v/>
      </c>
      <c r="CF446" s="447"/>
      <c r="CG446" s="482" t="str">
        <f t="shared" si="711"/>
        <v>－</v>
      </c>
      <c r="CH446" s="469"/>
      <c r="CI446" s="561"/>
      <c r="CJ446" s="468" t="str">
        <f t="shared" si="712"/>
        <v/>
      </c>
      <c r="CK446" s="469" t="str">
        <f t="shared" si="713"/>
        <v/>
      </c>
      <c r="CL446" s="102" t="str">
        <f t="shared" si="714"/>
        <v/>
      </c>
      <c r="CM446" s="468" t="str">
        <f t="shared" si="715"/>
        <v/>
      </c>
      <c r="CN446" s="469" t="str">
        <f t="shared" si="716"/>
        <v/>
      </c>
      <c r="CO446" s="102" t="str">
        <f t="shared" si="717"/>
        <v/>
      </c>
      <c r="CP446" s="468" t="str">
        <f t="shared" si="718"/>
        <v/>
      </c>
      <c r="CQ446" s="469" t="str">
        <f t="shared" si="718"/>
        <v/>
      </c>
      <c r="CR446" s="102" t="str">
        <f t="shared" si="718"/>
        <v/>
      </c>
      <c r="CS446" s="468" t="str">
        <f t="shared" si="719"/>
        <v/>
      </c>
      <c r="CT446" s="469" t="str">
        <f t="shared" si="720"/>
        <v/>
      </c>
      <c r="CU446" s="469" t="str">
        <f t="shared" si="721"/>
        <v/>
      </c>
      <c r="CV446" s="105" t="str">
        <f t="shared" si="722"/>
        <v/>
      </c>
      <c r="CW446" s="856"/>
      <c r="CX446" s="469">
        <f t="shared" si="723"/>
        <v>0</v>
      </c>
      <c r="CY446" s="469">
        <f t="shared" si="724"/>
        <v>0</v>
      </c>
      <c r="CZ446" s="469">
        <f t="shared" si="725"/>
        <v>0</v>
      </c>
      <c r="DA446" s="590">
        <f t="shared" si="726"/>
        <v>0</v>
      </c>
      <c r="DB446" s="474"/>
      <c r="DC446" s="604">
        <f t="shared" si="727"/>
        <v>0</v>
      </c>
      <c r="DD446" s="184">
        <f t="shared" si="728"/>
        <v>0</v>
      </c>
      <c r="DE446" s="605">
        <f t="shared" si="729"/>
        <v>0</v>
      </c>
      <c r="DF446" s="104" t="str">
        <f t="shared" si="730"/>
        <v/>
      </c>
      <c r="DG446" s="856"/>
      <c r="DH446" s="469">
        <f t="shared" si="731"/>
        <v>0</v>
      </c>
      <c r="DI446" s="469">
        <f t="shared" si="732"/>
        <v>0</v>
      </c>
      <c r="DJ446" s="469">
        <f t="shared" si="733"/>
        <v>0</v>
      </c>
      <c r="DK446" s="590">
        <f t="shared" si="734"/>
        <v>0</v>
      </c>
      <c r="DL446" s="474"/>
      <c r="DM446" s="604">
        <f t="shared" si="735"/>
        <v>0</v>
      </c>
      <c r="DN446" s="184">
        <f t="shared" si="736"/>
        <v>0</v>
      </c>
      <c r="DO446" s="605">
        <f t="shared" si="737"/>
        <v>0</v>
      </c>
      <c r="DP446" s="104" t="str">
        <f t="shared" si="738"/>
        <v/>
      </c>
      <c r="DQ446" s="856"/>
      <c r="DR446" s="469">
        <f t="shared" si="739"/>
        <v>0</v>
      </c>
      <c r="DS446" s="469">
        <f t="shared" si="740"/>
        <v>0</v>
      </c>
      <c r="DT446" s="469">
        <f t="shared" si="741"/>
        <v>0</v>
      </c>
      <c r="DU446" s="101">
        <f t="shared" si="742"/>
        <v>0</v>
      </c>
      <c r="DV446" s="528">
        <f t="shared" si="743"/>
        <v>0</v>
      </c>
      <c r="DW446" s="529">
        <f t="shared" si="743"/>
        <v>0</v>
      </c>
      <c r="DX446" s="529">
        <f t="shared" si="743"/>
        <v>0</v>
      </c>
      <c r="DY446" s="530">
        <f t="shared" si="744"/>
        <v>0</v>
      </c>
      <c r="DZ446" s="528">
        <f t="shared" si="745"/>
        <v>0</v>
      </c>
      <c r="EA446" s="529">
        <f t="shared" si="745"/>
        <v>0</v>
      </c>
      <c r="EB446" s="529">
        <f t="shared" si="745"/>
        <v>0</v>
      </c>
      <c r="EC446" s="530">
        <f t="shared" si="746"/>
        <v>0</v>
      </c>
      <c r="ED446" s="528">
        <f t="shared" si="747"/>
        <v>0</v>
      </c>
      <c r="EE446" s="529">
        <f t="shared" si="747"/>
        <v>0</v>
      </c>
      <c r="EF446" s="529">
        <f t="shared" si="747"/>
        <v>0</v>
      </c>
      <c r="EG446" s="530">
        <f t="shared" si="748"/>
        <v>0</v>
      </c>
      <c r="EH446" s="528">
        <f t="shared" si="749"/>
        <v>0</v>
      </c>
      <c r="EI446" s="529">
        <f t="shared" si="750"/>
        <v>0</v>
      </c>
      <c r="EJ446" s="529">
        <f t="shared" si="751"/>
        <v>0</v>
      </c>
      <c r="EK446" s="530">
        <f t="shared" si="752"/>
        <v>0</v>
      </c>
      <c r="EL446" s="562"/>
      <c r="EM446" s="571">
        <f t="shared" si="753"/>
        <v>0</v>
      </c>
      <c r="EN446" s="572">
        <f t="shared" si="753"/>
        <v>0</v>
      </c>
      <c r="EO446" s="576">
        <f t="shared" si="753"/>
        <v>0</v>
      </c>
      <c r="EP446" s="578">
        <f t="shared" si="754"/>
        <v>0</v>
      </c>
      <c r="EQ446" s="571">
        <f t="shared" si="755"/>
        <v>0</v>
      </c>
      <c r="ER446" s="572">
        <f t="shared" si="755"/>
        <v>0</v>
      </c>
      <c r="ES446" s="573">
        <f t="shared" si="755"/>
        <v>0</v>
      </c>
      <c r="ET446" s="579">
        <f t="shared" si="756"/>
        <v>0</v>
      </c>
      <c r="EU446" s="577">
        <f t="shared" si="757"/>
        <v>0</v>
      </c>
      <c r="EV446" s="521">
        <f t="shared" si="758"/>
        <v>0</v>
      </c>
      <c r="EW446" s="525">
        <f t="shared" si="759"/>
        <v>0</v>
      </c>
      <c r="EX446" s="524">
        <f t="shared" si="760"/>
        <v>0</v>
      </c>
      <c r="EY446" s="509" t="str">
        <f t="shared" si="761"/>
        <v>○</v>
      </c>
      <c r="EZ446" s="486">
        <f t="shared" si="762"/>
        <v>0</v>
      </c>
      <c r="FA446" s="482">
        <f t="shared" si="762"/>
        <v>0</v>
      </c>
      <c r="FB446" s="482">
        <f t="shared" si="762"/>
        <v>0</v>
      </c>
      <c r="FC446" s="536">
        <f t="shared" si="763"/>
        <v>0</v>
      </c>
      <c r="FD446" s="101">
        <f t="shared" si="764"/>
        <v>0</v>
      </c>
      <c r="FE446" s="846">
        <f t="shared" si="765"/>
        <v>0</v>
      </c>
      <c r="FF446" s="847">
        <f t="shared" si="766"/>
        <v>0</v>
      </c>
      <c r="FG446" s="101" t="str">
        <f t="shared" si="767"/>
        <v/>
      </c>
      <c r="FH446" s="185" t="str">
        <f t="shared" si="768"/>
        <v/>
      </c>
      <c r="FI446" s="184" t="str">
        <f t="shared" si="768"/>
        <v/>
      </c>
      <c r="FJ446" s="848" t="str">
        <f t="shared" si="768"/>
        <v/>
      </c>
      <c r="FK446" s="508"/>
      <c r="FL446" s="498"/>
      <c r="FM446" s="499"/>
      <c r="FN446" s="849">
        <f t="shared" si="769"/>
        <v>0</v>
      </c>
      <c r="FO446" s="511" t="str">
        <f t="shared" si="770"/>
        <v/>
      </c>
      <c r="FP446" s="528" t="str">
        <f t="shared" si="771"/>
        <v/>
      </c>
      <c r="FQ446" s="529" t="str">
        <f t="shared" si="772"/>
        <v/>
      </c>
      <c r="FR446" s="529" t="str">
        <f t="shared" si="773"/>
        <v/>
      </c>
      <c r="FS446" s="530">
        <f t="shared" si="774"/>
        <v>0</v>
      </c>
      <c r="FT446" s="510"/>
    </row>
    <row r="447" spans="1:176" s="3" customFormat="1" ht="18" customHeight="1">
      <c r="A447" s="619" t="str">
        <f t="shared" si="667"/>
        <v/>
      </c>
      <c r="B447" s="448">
        <f t="shared" si="775"/>
        <v>0</v>
      </c>
      <c r="C447" s="1114" t="str">
        <f t="shared" si="668"/>
        <v>授業料</v>
      </c>
      <c r="D447" s="1114" t="str">
        <f t="shared" si="669"/>
        <v>入学金</v>
      </c>
      <c r="E447" s="448">
        <f t="shared" si="776"/>
        <v>0</v>
      </c>
      <c r="F447" s="619">
        <f t="shared" si="670"/>
        <v>0</v>
      </c>
      <c r="G447" s="539">
        <f t="shared" si="671"/>
        <v>430</v>
      </c>
      <c r="H447" s="844"/>
      <c r="I447" s="845"/>
      <c r="J447" s="187"/>
      <c r="K447" s="188"/>
      <c r="L447" s="188"/>
      <c r="M447" s="186"/>
      <c r="N447" s="97"/>
      <c r="O447" s="98"/>
      <c r="P447" s="187"/>
      <c r="Q447" s="188"/>
      <c r="R447" s="186"/>
      <c r="S447" s="99"/>
      <c r="T447" s="97"/>
      <c r="U447" s="741"/>
      <c r="V447" s="101" t="str">
        <f>IF(OR($R$5="",$T$5="",$J447="",$O447="",$U447=""),"",IF(ISERROR(VLOOKUP($C447,参照!$P$4:$V$112,5,FALSE)),0,VLOOKUP($C447,参照!$P$4:$V$112,5,FALSE)))</f>
        <v/>
      </c>
      <c r="W447" s="100"/>
      <c r="X447" s="102" t="str">
        <f>IF(OR($R$5="",$T$5="",$J447="",$O447="",$W447=""),"",IF(ISERROR(VLOOKUP($D447,参照!$P$4:$V$112,5,FALSE)),0,VLOOKUP($D447,参照!$P$4:$V$112,5,FALSE)))</f>
        <v/>
      </c>
      <c r="Y447" s="182" t="str">
        <f t="shared" si="672"/>
        <v/>
      </c>
      <c r="Z447" s="182" t="str">
        <f t="shared" si="673"/>
        <v/>
      </c>
      <c r="AA447" s="468"/>
      <c r="AB447" s="536">
        <f t="shared" si="674"/>
        <v>0</v>
      </c>
      <c r="AC447" s="854"/>
      <c r="AD447" s="738">
        <f t="shared" si="675"/>
        <v>0</v>
      </c>
      <c r="AE447" s="103" t="str">
        <f t="shared" si="676"/>
        <v/>
      </c>
      <c r="AF447" s="468" t="str">
        <f t="shared" si="677"/>
        <v/>
      </c>
      <c r="AG447" s="469" t="str">
        <f t="shared" si="678"/>
        <v/>
      </c>
      <c r="AH447" s="102" t="str">
        <f t="shared" si="678"/>
        <v/>
      </c>
      <c r="AI447" s="855"/>
      <c r="AJ447" s="588"/>
      <c r="AK447" s="102" t="str">
        <f t="shared" si="679"/>
        <v/>
      </c>
      <c r="AL447" s="856"/>
      <c r="AM447" s="469">
        <f t="shared" si="680"/>
        <v>0</v>
      </c>
      <c r="AN447" s="469">
        <f t="shared" si="681"/>
        <v>0</v>
      </c>
      <c r="AO447" s="469">
        <f t="shared" si="682"/>
        <v>0</v>
      </c>
      <c r="AP447" s="590">
        <f t="shared" si="683"/>
        <v>0</v>
      </c>
      <c r="AQ447" s="474"/>
      <c r="AR447" s="104" t="str">
        <f t="shared" si="684"/>
        <v/>
      </c>
      <c r="AS447" s="856"/>
      <c r="AT447" s="469">
        <f t="shared" si="685"/>
        <v>0</v>
      </c>
      <c r="AU447" s="469">
        <f t="shared" si="686"/>
        <v>0</v>
      </c>
      <c r="AV447" s="469">
        <f t="shared" si="687"/>
        <v>0</v>
      </c>
      <c r="AW447" s="590">
        <f t="shared" si="688"/>
        <v>0</v>
      </c>
      <c r="AX447" s="474"/>
      <c r="AY447" s="102" t="str">
        <f t="shared" si="689"/>
        <v/>
      </c>
      <c r="AZ447" s="856"/>
      <c r="BA447" s="469">
        <f t="shared" si="690"/>
        <v>0</v>
      </c>
      <c r="BB447" s="469">
        <f t="shared" si="691"/>
        <v>0</v>
      </c>
      <c r="BC447" s="469">
        <f t="shared" si="692"/>
        <v>0</v>
      </c>
      <c r="BD447" s="590">
        <f t="shared" si="693"/>
        <v>0</v>
      </c>
      <c r="BE447" s="484" t="str">
        <f t="shared" si="694"/>
        <v>○</v>
      </c>
      <c r="BF447" s="486">
        <f t="shared" si="695"/>
        <v>0</v>
      </c>
      <c r="BG447" s="482">
        <f t="shared" si="695"/>
        <v>0</v>
      </c>
      <c r="BH447" s="482">
        <f t="shared" si="695"/>
        <v>0</v>
      </c>
      <c r="BI447" s="483">
        <f t="shared" si="696"/>
        <v>0</v>
      </c>
      <c r="BJ447" s="528">
        <f t="shared" si="697"/>
        <v>0</v>
      </c>
      <c r="BK447" s="529">
        <f t="shared" si="697"/>
        <v>0</v>
      </c>
      <c r="BL447" s="529">
        <f t="shared" si="697"/>
        <v>0</v>
      </c>
      <c r="BM447" s="530">
        <f t="shared" si="698"/>
        <v>0</v>
      </c>
      <c r="BN447" s="528">
        <f t="shared" si="699"/>
        <v>0</v>
      </c>
      <c r="BO447" s="529">
        <f t="shared" si="700"/>
        <v>0</v>
      </c>
      <c r="BP447" s="529">
        <f t="shared" si="701"/>
        <v>0</v>
      </c>
      <c r="BQ447" s="530">
        <f t="shared" si="702"/>
        <v>0</v>
      </c>
      <c r="BR447" s="528">
        <f t="shared" si="703"/>
        <v>0</v>
      </c>
      <c r="BS447" s="529">
        <f t="shared" si="703"/>
        <v>0</v>
      </c>
      <c r="BT447" s="529">
        <f t="shared" si="703"/>
        <v>0</v>
      </c>
      <c r="BU447" s="530">
        <f t="shared" si="704"/>
        <v>0</v>
      </c>
      <c r="BV447" s="528">
        <f t="shared" si="705"/>
        <v>0</v>
      </c>
      <c r="BW447" s="529">
        <f t="shared" si="706"/>
        <v>0</v>
      </c>
      <c r="BX447" s="529">
        <f t="shared" si="707"/>
        <v>0</v>
      </c>
      <c r="BY447" s="530">
        <f t="shared" si="708"/>
        <v>0</v>
      </c>
      <c r="BZ447" s="560" t="str">
        <f t="shared" si="709"/>
        <v/>
      </c>
      <c r="CA447" s="184" t="str">
        <f t="shared" si="709"/>
        <v/>
      </c>
      <c r="CB447" s="183" t="str">
        <f t="shared" si="709"/>
        <v/>
      </c>
      <c r="CC447" s="185" t="str">
        <f t="shared" si="710"/>
        <v/>
      </c>
      <c r="CD447" s="184" t="str">
        <f t="shared" si="710"/>
        <v/>
      </c>
      <c r="CE447" s="183" t="str">
        <f t="shared" si="710"/>
        <v/>
      </c>
      <c r="CF447" s="447"/>
      <c r="CG447" s="482" t="str">
        <f t="shared" si="711"/>
        <v>－</v>
      </c>
      <c r="CH447" s="469"/>
      <c r="CI447" s="561"/>
      <c r="CJ447" s="468" t="str">
        <f t="shared" si="712"/>
        <v/>
      </c>
      <c r="CK447" s="469" t="str">
        <f t="shared" si="713"/>
        <v/>
      </c>
      <c r="CL447" s="102" t="str">
        <f t="shared" si="714"/>
        <v/>
      </c>
      <c r="CM447" s="468" t="str">
        <f t="shared" si="715"/>
        <v/>
      </c>
      <c r="CN447" s="469" t="str">
        <f t="shared" si="716"/>
        <v/>
      </c>
      <c r="CO447" s="102" t="str">
        <f t="shared" si="717"/>
        <v/>
      </c>
      <c r="CP447" s="468" t="str">
        <f t="shared" si="718"/>
        <v/>
      </c>
      <c r="CQ447" s="469" t="str">
        <f t="shared" si="718"/>
        <v/>
      </c>
      <c r="CR447" s="102" t="str">
        <f t="shared" si="718"/>
        <v/>
      </c>
      <c r="CS447" s="468" t="str">
        <f t="shared" si="719"/>
        <v/>
      </c>
      <c r="CT447" s="469" t="str">
        <f t="shared" si="720"/>
        <v/>
      </c>
      <c r="CU447" s="469" t="str">
        <f t="shared" si="721"/>
        <v/>
      </c>
      <c r="CV447" s="105" t="str">
        <f t="shared" si="722"/>
        <v/>
      </c>
      <c r="CW447" s="856"/>
      <c r="CX447" s="469">
        <f t="shared" si="723"/>
        <v>0</v>
      </c>
      <c r="CY447" s="469">
        <f t="shared" si="724"/>
        <v>0</v>
      </c>
      <c r="CZ447" s="469">
        <f t="shared" si="725"/>
        <v>0</v>
      </c>
      <c r="DA447" s="590">
        <f t="shared" si="726"/>
        <v>0</v>
      </c>
      <c r="DB447" s="474"/>
      <c r="DC447" s="604">
        <f t="shared" si="727"/>
        <v>0</v>
      </c>
      <c r="DD447" s="184">
        <f t="shared" si="728"/>
        <v>0</v>
      </c>
      <c r="DE447" s="605">
        <f t="shared" si="729"/>
        <v>0</v>
      </c>
      <c r="DF447" s="104" t="str">
        <f t="shared" si="730"/>
        <v/>
      </c>
      <c r="DG447" s="856"/>
      <c r="DH447" s="469">
        <f t="shared" si="731"/>
        <v>0</v>
      </c>
      <c r="DI447" s="469">
        <f t="shared" si="732"/>
        <v>0</v>
      </c>
      <c r="DJ447" s="469">
        <f t="shared" si="733"/>
        <v>0</v>
      </c>
      <c r="DK447" s="590">
        <f t="shared" si="734"/>
        <v>0</v>
      </c>
      <c r="DL447" s="474"/>
      <c r="DM447" s="604">
        <f t="shared" si="735"/>
        <v>0</v>
      </c>
      <c r="DN447" s="184">
        <f t="shared" si="736"/>
        <v>0</v>
      </c>
      <c r="DO447" s="605">
        <f t="shared" si="737"/>
        <v>0</v>
      </c>
      <c r="DP447" s="104" t="str">
        <f t="shared" si="738"/>
        <v/>
      </c>
      <c r="DQ447" s="856"/>
      <c r="DR447" s="469">
        <f t="shared" si="739"/>
        <v>0</v>
      </c>
      <c r="DS447" s="469">
        <f t="shared" si="740"/>
        <v>0</v>
      </c>
      <c r="DT447" s="469">
        <f t="shared" si="741"/>
        <v>0</v>
      </c>
      <c r="DU447" s="101">
        <f t="shared" si="742"/>
        <v>0</v>
      </c>
      <c r="DV447" s="528">
        <f t="shared" si="743"/>
        <v>0</v>
      </c>
      <c r="DW447" s="529">
        <f t="shared" si="743"/>
        <v>0</v>
      </c>
      <c r="DX447" s="529">
        <f t="shared" si="743"/>
        <v>0</v>
      </c>
      <c r="DY447" s="530">
        <f t="shared" si="744"/>
        <v>0</v>
      </c>
      <c r="DZ447" s="528">
        <f t="shared" si="745"/>
        <v>0</v>
      </c>
      <c r="EA447" s="529">
        <f t="shared" si="745"/>
        <v>0</v>
      </c>
      <c r="EB447" s="529">
        <f t="shared" si="745"/>
        <v>0</v>
      </c>
      <c r="EC447" s="530">
        <f t="shared" si="746"/>
        <v>0</v>
      </c>
      <c r="ED447" s="528">
        <f t="shared" si="747"/>
        <v>0</v>
      </c>
      <c r="EE447" s="529">
        <f t="shared" si="747"/>
        <v>0</v>
      </c>
      <c r="EF447" s="529">
        <f t="shared" si="747"/>
        <v>0</v>
      </c>
      <c r="EG447" s="530">
        <f t="shared" si="748"/>
        <v>0</v>
      </c>
      <c r="EH447" s="528">
        <f t="shared" si="749"/>
        <v>0</v>
      </c>
      <c r="EI447" s="529">
        <f t="shared" si="750"/>
        <v>0</v>
      </c>
      <c r="EJ447" s="529">
        <f t="shared" si="751"/>
        <v>0</v>
      </c>
      <c r="EK447" s="530">
        <f t="shared" si="752"/>
        <v>0</v>
      </c>
      <c r="EL447" s="562"/>
      <c r="EM447" s="571">
        <f t="shared" si="753"/>
        <v>0</v>
      </c>
      <c r="EN447" s="572">
        <f t="shared" si="753"/>
        <v>0</v>
      </c>
      <c r="EO447" s="576">
        <f t="shared" si="753"/>
        <v>0</v>
      </c>
      <c r="EP447" s="578">
        <f t="shared" si="754"/>
        <v>0</v>
      </c>
      <c r="EQ447" s="571">
        <f t="shared" si="755"/>
        <v>0</v>
      </c>
      <c r="ER447" s="572">
        <f t="shared" si="755"/>
        <v>0</v>
      </c>
      <c r="ES447" s="573">
        <f t="shared" si="755"/>
        <v>0</v>
      </c>
      <c r="ET447" s="579">
        <f t="shared" si="756"/>
        <v>0</v>
      </c>
      <c r="EU447" s="577">
        <f t="shared" si="757"/>
        <v>0</v>
      </c>
      <c r="EV447" s="521">
        <f t="shared" si="758"/>
        <v>0</v>
      </c>
      <c r="EW447" s="525">
        <f t="shared" si="759"/>
        <v>0</v>
      </c>
      <c r="EX447" s="524">
        <f t="shared" si="760"/>
        <v>0</v>
      </c>
      <c r="EY447" s="509" t="str">
        <f t="shared" si="761"/>
        <v>○</v>
      </c>
      <c r="EZ447" s="486">
        <f t="shared" si="762"/>
        <v>0</v>
      </c>
      <c r="FA447" s="482">
        <f t="shared" si="762"/>
        <v>0</v>
      </c>
      <c r="FB447" s="482">
        <f t="shared" si="762"/>
        <v>0</v>
      </c>
      <c r="FC447" s="536">
        <f t="shared" si="763"/>
        <v>0</v>
      </c>
      <c r="FD447" s="101">
        <f t="shared" si="764"/>
        <v>0</v>
      </c>
      <c r="FE447" s="846">
        <f t="shared" si="765"/>
        <v>0</v>
      </c>
      <c r="FF447" s="847">
        <f t="shared" si="766"/>
        <v>0</v>
      </c>
      <c r="FG447" s="101" t="str">
        <f t="shared" si="767"/>
        <v/>
      </c>
      <c r="FH447" s="185" t="str">
        <f t="shared" si="768"/>
        <v/>
      </c>
      <c r="FI447" s="184" t="str">
        <f t="shared" si="768"/>
        <v/>
      </c>
      <c r="FJ447" s="848" t="str">
        <f t="shared" si="768"/>
        <v/>
      </c>
      <c r="FK447" s="508"/>
      <c r="FL447" s="498"/>
      <c r="FM447" s="499"/>
      <c r="FN447" s="849">
        <f t="shared" si="769"/>
        <v>0</v>
      </c>
      <c r="FO447" s="511" t="str">
        <f t="shared" si="770"/>
        <v/>
      </c>
      <c r="FP447" s="528" t="str">
        <f t="shared" si="771"/>
        <v/>
      </c>
      <c r="FQ447" s="529" t="str">
        <f t="shared" si="772"/>
        <v/>
      </c>
      <c r="FR447" s="529" t="str">
        <f t="shared" si="773"/>
        <v/>
      </c>
      <c r="FS447" s="530">
        <f t="shared" si="774"/>
        <v>0</v>
      </c>
      <c r="FT447" s="510"/>
    </row>
    <row r="448" spans="1:176" s="3" customFormat="1" ht="18" customHeight="1">
      <c r="A448" s="619" t="str">
        <f t="shared" si="667"/>
        <v/>
      </c>
      <c r="B448" s="448">
        <f t="shared" si="775"/>
        <v>0</v>
      </c>
      <c r="C448" s="1114" t="str">
        <f t="shared" si="668"/>
        <v>授業料</v>
      </c>
      <c r="D448" s="1114" t="str">
        <f t="shared" si="669"/>
        <v>入学金</v>
      </c>
      <c r="E448" s="448">
        <f t="shared" si="776"/>
        <v>0</v>
      </c>
      <c r="F448" s="619">
        <f t="shared" si="670"/>
        <v>0</v>
      </c>
      <c r="G448" s="539">
        <f t="shared" si="671"/>
        <v>431</v>
      </c>
      <c r="H448" s="844"/>
      <c r="I448" s="845"/>
      <c r="J448" s="187"/>
      <c r="K448" s="188"/>
      <c r="L448" s="188"/>
      <c r="M448" s="186"/>
      <c r="N448" s="97"/>
      <c r="O448" s="98"/>
      <c r="P448" s="187"/>
      <c r="Q448" s="188"/>
      <c r="R448" s="186"/>
      <c r="S448" s="99"/>
      <c r="T448" s="97"/>
      <c r="U448" s="741"/>
      <c r="V448" s="101" t="str">
        <f>IF(OR($R$5="",$T$5="",$J448="",$O448="",$U448=""),"",IF(ISERROR(VLOOKUP($C448,参照!$P$4:$V$112,5,FALSE)),0,VLOOKUP($C448,参照!$P$4:$V$112,5,FALSE)))</f>
        <v/>
      </c>
      <c r="W448" s="100"/>
      <c r="X448" s="102" t="str">
        <f>IF(OR($R$5="",$T$5="",$J448="",$O448="",$W448=""),"",IF(ISERROR(VLOOKUP($D448,参照!$P$4:$V$112,5,FALSE)),0,VLOOKUP($D448,参照!$P$4:$V$112,5,FALSE)))</f>
        <v/>
      </c>
      <c r="Y448" s="182" t="str">
        <f t="shared" si="672"/>
        <v/>
      </c>
      <c r="Z448" s="182" t="str">
        <f t="shared" si="673"/>
        <v/>
      </c>
      <c r="AA448" s="468"/>
      <c r="AB448" s="536">
        <f t="shared" si="674"/>
        <v>0</v>
      </c>
      <c r="AC448" s="854"/>
      <c r="AD448" s="738">
        <f t="shared" si="675"/>
        <v>0</v>
      </c>
      <c r="AE448" s="103" t="str">
        <f t="shared" si="676"/>
        <v/>
      </c>
      <c r="AF448" s="468" t="str">
        <f t="shared" si="677"/>
        <v/>
      </c>
      <c r="AG448" s="469" t="str">
        <f t="shared" si="678"/>
        <v/>
      </c>
      <c r="AH448" s="102" t="str">
        <f t="shared" si="678"/>
        <v/>
      </c>
      <c r="AI448" s="855"/>
      <c r="AJ448" s="588"/>
      <c r="AK448" s="102" t="str">
        <f t="shared" si="679"/>
        <v/>
      </c>
      <c r="AL448" s="856"/>
      <c r="AM448" s="469">
        <f t="shared" si="680"/>
        <v>0</v>
      </c>
      <c r="AN448" s="469">
        <f t="shared" si="681"/>
        <v>0</v>
      </c>
      <c r="AO448" s="469">
        <f t="shared" si="682"/>
        <v>0</v>
      </c>
      <c r="AP448" s="590">
        <f t="shared" si="683"/>
        <v>0</v>
      </c>
      <c r="AQ448" s="474"/>
      <c r="AR448" s="104" t="str">
        <f t="shared" si="684"/>
        <v/>
      </c>
      <c r="AS448" s="856"/>
      <c r="AT448" s="469">
        <f t="shared" si="685"/>
        <v>0</v>
      </c>
      <c r="AU448" s="469">
        <f t="shared" si="686"/>
        <v>0</v>
      </c>
      <c r="AV448" s="469">
        <f t="shared" si="687"/>
        <v>0</v>
      </c>
      <c r="AW448" s="590">
        <f t="shared" si="688"/>
        <v>0</v>
      </c>
      <c r="AX448" s="474"/>
      <c r="AY448" s="102" t="str">
        <f t="shared" si="689"/>
        <v/>
      </c>
      <c r="AZ448" s="856"/>
      <c r="BA448" s="469">
        <f t="shared" si="690"/>
        <v>0</v>
      </c>
      <c r="BB448" s="469">
        <f t="shared" si="691"/>
        <v>0</v>
      </c>
      <c r="BC448" s="469">
        <f t="shared" si="692"/>
        <v>0</v>
      </c>
      <c r="BD448" s="590">
        <f t="shared" si="693"/>
        <v>0</v>
      </c>
      <c r="BE448" s="484" t="str">
        <f t="shared" si="694"/>
        <v>○</v>
      </c>
      <c r="BF448" s="486">
        <f t="shared" si="695"/>
        <v>0</v>
      </c>
      <c r="BG448" s="482">
        <f t="shared" si="695"/>
        <v>0</v>
      </c>
      <c r="BH448" s="482">
        <f t="shared" si="695"/>
        <v>0</v>
      </c>
      <c r="BI448" s="483">
        <f t="shared" si="696"/>
        <v>0</v>
      </c>
      <c r="BJ448" s="528">
        <f t="shared" si="697"/>
        <v>0</v>
      </c>
      <c r="BK448" s="529">
        <f t="shared" si="697"/>
        <v>0</v>
      </c>
      <c r="BL448" s="529">
        <f t="shared" si="697"/>
        <v>0</v>
      </c>
      <c r="BM448" s="530">
        <f t="shared" si="698"/>
        <v>0</v>
      </c>
      <c r="BN448" s="528">
        <f t="shared" si="699"/>
        <v>0</v>
      </c>
      <c r="BO448" s="529">
        <f t="shared" si="700"/>
        <v>0</v>
      </c>
      <c r="BP448" s="529">
        <f t="shared" si="701"/>
        <v>0</v>
      </c>
      <c r="BQ448" s="530">
        <f t="shared" si="702"/>
        <v>0</v>
      </c>
      <c r="BR448" s="528">
        <f t="shared" si="703"/>
        <v>0</v>
      </c>
      <c r="BS448" s="529">
        <f t="shared" si="703"/>
        <v>0</v>
      </c>
      <c r="BT448" s="529">
        <f t="shared" si="703"/>
        <v>0</v>
      </c>
      <c r="BU448" s="530">
        <f t="shared" si="704"/>
        <v>0</v>
      </c>
      <c r="BV448" s="528">
        <f t="shared" si="705"/>
        <v>0</v>
      </c>
      <c r="BW448" s="529">
        <f t="shared" si="706"/>
        <v>0</v>
      </c>
      <c r="BX448" s="529">
        <f t="shared" si="707"/>
        <v>0</v>
      </c>
      <c r="BY448" s="530">
        <f t="shared" si="708"/>
        <v>0</v>
      </c>
      <c r="BZ448" s="560" t="str">
        <f t="shared" si="709"/>
        <v/>
      </c>
      <c r="CA448" s="184" t="str">
        <f t="shared" si="709"/>
        <v/>
      </c>
      <c r="CB448" s="183" t="str">
        <f t="shared" si="709"/>
        <v/>
      </c>
      <c r="CC448" s="185" t="str">
        <f t="shared" si="710"/>
        <v/>
      </c>
      <c r="CD448" s="184" t="str">
        <f t="shared" si="710"/>
        <v/>
      </c>
      <c r="CE448" s="183" t="str">
        <f t="shared" si="710"/>
        <v/>
      </c>
      <c r="CF448" s="447"/>
      <c r="CG448" s="482" t="str">
        <f t="shared" si="711"/>
        <v>－</v>
      </c>
      <c r="CH448" s="469"/>
      <c r="CI448" s="561"/>
      <c r="CJ448" s="468" t="str">
        <f t="shared" si="712"/>
        <v/>
      </c>
      <c r="CK448" s="469" t="str">
        <f t="shared" si="713"/>
        <v/>
      </c>
      <c r="CL448" s="102" t="str">
        <f t="shared" si="714"/>
        <v/>
      </c>
      <c r="CM448" s="468" t="str">
        <f t="shared" si="715"/>
        <v/>
      </c>
      <c r="CN448" s="469" t="str">
        <f t="shared" si="716"/>
        <v/>
      </c>
      <c r="CO448" s="102" t="str">
        <f t="shared" si="717"/>
        <v/>
      </c>
      <c r="CP448" s="468" t="str">
        <f t="shared" si="718"/>
        <v/>
      </c>
      <c r="CQ448" s="469" t="str">
        <f t="shared" si="718"/>
        <v/>
      </c>
      <c r="CR448" s="102" t="str">
        <f t="shared" si="718"/>
        <v/>
      </c>
      <c r="CS448" s="468" t="str">
        <f t="shared" si="719"/>
        <v/>
      </c>
      <c r="CT448" s="469" t="str">
        <f t="shared" si="720"/>
        <v/>
      </c>
      <c r="CU448" s="469" t="str">
        <f t="shared" si="721"/>
        <v/>
      </c>
      <c r="CV448" s="105" t="str">
        <f t="shared" si="722"/>
        <v/>
      </c>
      <c r="CW448" s="856"/>
      <c r="CX448" s="469">
        <f t="shared" si="723"/>
        <v>0</v>
      </c>
      <c r="CY448" s="469">
        <f t="shared" si="724"/>
        <v>0</v>
      </c>
      <c r="CZ448" s="469">
        <f t="shared" si="725"/>
        <v>0</v>
      </c>
      <c r="DA448" s="590">
        <f t="shared" si="726"/>
        <v>0</v>
      </c>
      <c r="DB448" s="474"/>
      <c r="DC448" s="604">
        <f t="shared" si="727"/>
        <v>0</v>
      </c>
      <c r="DD448" s="184">
        <f t="shared" si="728"/>
        <v>0</v>
      </c>
      <c r="DE448" s="605">
        <f t="shared" si="729"/>
        <v>0</v>
      </c>
      <c r="DF448" s="104" t="str">
        <f t="shared" si="730"/>
        <v/>
      </c>
      <c r="DG448" s="856"/>
      <c r="DH448" s="469">
        <f t="shared" si="731"/>
        <v>0</v>
      </c>
      <c r="DI448" s="469">
        <f t="shared" si="732"/>
        <v>0</v>
      </c>
      <c r="DJ448" s="469">
        <f t="shared" si="733"/>
        <v>0</v>
      </c>
      <c r="DK448" s="590">
        <f t="shared" si="734"/>
        <v>0</v>
      </c>
      <c r="DL448" s="474"/>
      <c r="DM448" s="604">
        <f t="shared" si="735"/>
        <v>0</v>
      </c>
      <c r="DN448" s="184">
        <f t="shared" si="736"/>
        <v>0</v>
      </c>
      <c r="DO448" s="605">
        <f t="shared" si="737"/>
        <v>0</v>
      </c>
      <c r="DP448" s="104" t="str">
        <f t="shared" si="738"/>
        <v/>
      </c>
      <c r="DQ448" s="856"/>
      <c r="DR448" s="469">
        <f t="shared" si="739"/>
        <v>0</v>
      </c>
      <c r="DS448" s="469">
        <f t="shared" si="740"/>
        <v>0</v>
      </c>
      <c r="DT448" s="469">
        <f t="shared" si="741"/>
        <v>0</v>
      </c>
      <c r="DU448" s="101">
        <f t="shared" si="742"/>
        <v>0</v>
      </c>
      <c r="DV448" s="528">
        <f t="shared" si="743"/>
        <v>0</v>
      </c>
      <c r="DW448" s="529">
        <f t="shared" si="743"/>
        <v>0</v>
      </c>
      <c r="DX448" s="529">
        <f t="shared" si="743"/>
        <v>0</v>
      </c>
      <c r="DY448" s="530">
        <f t="shared" si="744"/>
        <v>0</v>
      </c>
      <c r="DZ448" s="528">
        <f t="shared" si="745"/>
        <v>0</v>
      </c>
      <c r="EA448" s="529">
        <f t="shared" si="745"/>
        <v>0</v>
      </c>
      <c r="EB448" s="529">
        <f t="shared" si="745"/>
        <v>0</v>
      </c>
      <c r="EC448" s="530">
        <f t="shared" si="746"/>
        <v>0</v>
      </c>
      <c r="ED448" s="528">
        <f t="shared" si="747"/>
        <v>0</v>
      </c>
      <c r="EE448" s="529">
        <f t="shared" si="747"/>
        <v>0</v>
      </c>
      <c r="EF448" s="529">
        <f t="shared" si="747"/>
        <v>0</v>
      </c>
      <c r="EG448" s="530">
        <f t="shared" si="748"/>
        <v>0</v>
      </c>
      <c r="EH448" s="528">
        <f t="shared" si="749"/>
        <v>0</v>
      </c>
      <c r="EI448" s="529">
        <f t="shared" si="750"/>
        <v>0</v>
      </c>
      <c r="EJ448" s="529">
        <f t="shared" si="751"/>
        <v>0</v>
      </c>
      <c r="EK448" s="530">
        <f t="shared" si="752"/>
        <v>0</v>
      </c>
      <c r="EL448" s="562"/>
      <c r="EM448" s="571">
        <f t="shared" si="753"/>
        <v>0</v>
      </c>
      <c r="EN448" s="572">
        <f t="shared" si="753"/>
        <v>0</v>
      </c>
      <c r="EO448" s="576">
        <f t="shared" si="753"/>
        <v>0</v>
      </c>
      <c r="EP448" s="578">
        <f t="shared" si="754"/>
        <v>0</v>
      </c>
      <c r="EQ448" s="571">
        <f t="shared" si="755"/>
        <v>0</v>
      </c>
      <c r="ER448" s="572">
        <f t="shared" si="755"/>
        <v>0</v>
      </c>
      <c r="ES448" s="573">
        <f t="shared" si="755"/>
        <v>0</v>
      </c>
      <c r="ET448" s="579">
        <f t="shared" si="756"/>
        <v>0</v>
      </c>
      <c r="EU448" s="577">
        <f t="shared" si="757"/>
        <v>0</v>
      </c>
      <c r="EV448" s="521">
        <f t="shared" si="758"/>
        <v>0</v>
      </c>
      <c r="EW448" s="525">
        <f t="shared" si="759"/>
        <v>0</v>
      </c>
      <c r="EX448" s="524">
        <f t="shared" si="760"/>
        <v>0</v>
      </c>
      <c r="EY448" s="509" t="str">
        <f t="shared" si="761"/>
        <v>○</v>
      </c>
      <c r="EZ448" s="486">
        <f t="shared" si="762"/>
        <v>0</v>
      </c>
      <c r="FA448" s="482">
        <f t="shared" si="762"/>
        <v>0</v>
      </c>
      <c r="FB448" s="482">
        <f t="shared" si="762"/>
        <v>0</v>
      </c>
      <c r="FC448" s="536">
        <f t="shared" si="763"/>
        <v>0</v>
      </c>
      <c r="FD448" s="101">
        <f t="shared" si="764"/>
        <v>0</v>
      </c>
      <c r="FE448" s="846">
        <f t="shared" si="765"/>
        <v>0</v>
      </c>
      <c r="FF448" s="847">
        <f t="shared" si="766"/>
        <v>0</v>
      </c>
      <c r="FG448" s="101" t="str">
        <f t="shared" si="767"/>
        <v/>
      </c>
      <c r="FH448" s="185" t="str">
        <f t="shared" si="768"/>
        <v/>
      </c>
      <c r="FI448" s="184" t="str">
        <f t="shared" si="768"/>
        <v/>
      </c>
      <c r="FJ448" s="848" t="str">
        <f t="shared" si="768"/>
        <v/>
      </c>
      <c r="FK448" s="508"/>
      <c r="FL448" s="498"/>
      <c r="FM448" s="499"/>
      <c r="FN448" s="849">
        <f t="shared" si="769"/>
        <v>0</v>
      </c>
      <c r="FO448" s="511" t="str">
        <f t="shared" si="770"/>
        <v/>
      </c>
      <c r="FP448" s="528" t="str">
        <f t="shared" si="771"/>
        <v/>
      </c>
      <c r="FQ448" s="529" t="str">
        <f t="shared" si="772"/>
        <v/>
      </c>
      <c r="FR448" s="529" t="str">
        <f t="shared" si="773"/>
        <v/>
      </c>
      <c r="FS448" s="530">
        <f t="shared" si="774"/>
        <v>0</v>
      </c>
      <c r="FT448" s="510"/>
    </row>
    <row r="449" spans="1:176" s="3" customFormat="1" ht="18" customHeight="1">
      <c r="A449" s="619" t="str">
        <f t="shared" si="667"/>
        <v/>
      </c>
      <c r="B449" s="448">
        <f t="shared" si="775"/>
        <v>0</v>
      </c>
      <c r="C449" s="1114" t="str">
        <f t="shared" si="668"/>
        <v>授業料</v>
      </c>
      <c r="D449" s="1114" t="str">
        <f t="shared" si="669"/>
        <v>入学金</v>
      </c>
      <c r="E449" s="448">
        <f t="shared" si="776"/>
        <v>0</v>
      </c>
      <c r="F449" s="619">
        <f t="shared" si="670"/>
        <v>0</v>
      </c>
      <c r="G449" s="539">
        <f t="shared" si="671"/>
        <v>432</v>
      </c>
      <c r="H449" s="844"/>
      <c r="I449" s="845"/>
      <c r="J449" s="187"/>
      <c r="K449" s="188"/>
      <c r="L449" s="188"/>
      <c r="M449" s="186"/>
      <c r="N449" s="97"/>
      <c r="O449" s="98"/>
      <c r="P449" s="187"/>
      <c r="Q449" s="188"/>
      <c r="R449" s="186"/>
      <c r="S449" s="99"/>
      <c r="T449" s="97"/>
      <c r="U449" s="741"/>
      <c r="V449" s="101" t="str">
        <f>IF(OR($R$5="",$T$5="",$J449="",$O449="",$U449=""),"",IF(ISERROR(VLOOKUP($C449,参照!$P$4:$V$112,5,FALSE)),0,VLOOKUP($C449,参照!$P$4:$V$112,5,FALSE)))</f>
        <v/>
      </c>
      <c r="W449" s="100"/>
      <c r="X449" s="102" t="str">
        <f>IF(OR($R$5="",$T$5="",$J449="",$O449="",$W449=""),"",IF(ISERROR(VLOOKUP($D449,参照!$P$4:$V$112,5,FALSE)),0,VLOOKUP($D449,参照!$P$4:$V$112,5,FALSE)))</f>
        <v/>
      </c>
      <c r="Y449" s="182" t="str">
        <f t="shared" si="672"/>
        <v/>
      </c>
      <c r="Z449" s="182" t="str">
        <f t="shared" si="673"/>
        <v/>
      </c>
      <c r="AA449" s="468"/>
      <c r="AB449" s="536">
        <f t="shared" si="674"/>
        <v>0</v>
      </c>
      <c r="AC449" s="854"/>
      <c r="AD449" s="738">
        <f t="shared" si="675"/>
        <v>0</v>
      </c>
      <c r="AE449" s="103" t="str">
        <f t="shared" si="676"/>
        <v/>
      </c>
      <c r="AF449" s="468" t="str">
        <f t="shared" si="677"/>
        <v/>
      </c>
      <c r="AG449" s="469" t="str">
        <f t="shared" si="678"/>
        <v/>
      </c>
      <c r="AH449" s="102" t="str">
        <f t="shared" si="678"/>
        <v/>
      </c>
      <c r="AI449" s="855"/>
      <c r="AJ449" s="588"/>
      <c r="AK449" s="102" t="str">
        <f t="shared" si="679"/>
        <v/>
      </c>
      <c r="AL449" s="856"/>
      <c r="AM449" s="469">
        <f t="shared" si="680"/>
        <v>0</v>
      </c>
      <c r="AN449" s="469">
        <f t="shared" si="681"/>
        <v>0</v>
      </c>
      <c r="AO449" s="469">
        <f t="shared" si="682"/>
        <v>0</v>
      </c>
      <c r="AP449" s="590">
        <f t="shared" si="683"/>
        <v>0</v>
      </c>
      <c r="AQ449" s="474"/>
      <c r="AR449" s="104" t="str">
        <f t="shared" si="684"/>
        <v/>
      </c>
      <c r="AS449" s="856"/>
      <c r="AT449" s="469">
        <f t="shared" si="685"/>
        <v>0</v>
      </c>
      <c r="AU449" s="469">
        <f t="shared" si="686"/>
        <v>0</v>
      </c>
      <c r="AV449" s="469">
        <f t="shared" si="687"/>
        <v>0</v>
      </c>
      <c r="AW449" s="590">
        <f t="shared" si="688"/>
        <v>0</v>
      </c>
      <c r="AX449" s="474"/>
      <c r="AY449" s="102" t="str">
        <f t="shared" si="689"/>
        <v/>
      </c>
      <c r="AZ449" s="856"/>
      <c r="BA449" s="469">
        <f t="shared" si="690"/>
        <v>0</v>
      </c>
      <c r="BB449" s="469">
        <f t="shared" si="691"/>
        <v>0</v>
      </c>
      <c r="BC449" s="469">
        <f t="shared" si="692"/>
        <v>0</v>
      </c>
      <c r="BD449" s="590">
        <f t="shared" si="693"/>
        <v>0</v>
      </c>
      <c r="BE449" s="484" t="str">
        <f t="shared" si="694"/>
        <v>○</v>
      </c>
      <c r="BF449" s="486">
        <f t="shared" si="695"/>
        <v>0</v>
      </c>
      <c r="BG449" s="482">
        <f t="shared" si="695"/>
        <v>0</v>
      </c>
      <c r="BH449" s="482">
        <f t="shared" si="695"/>
        <v>0</v>
      </c>
      <c r="BI449" s="483">
        <f t="shared" si="696"/>
        <v>0</v>
      </c>
      <c r="BJ449" s="528">
        <f t="shared" si="697"/>
        <v>0</v>
      </c>
      <c r="BK449" s="529">
        <f t="shared" si="697"/>
        <v>0</v>
      </c>
      <c r="BL449" s="529">
        <f t="shared" si="697"/>
        <v>0</v>
      </c>
      <c r="BM449" s="530">
        <f t="shared" si="698"/>
        <v>0</v>
      </c>
      <c r="BN449" s="528">
        <f t="shared" si="699"/>
        <v>0</v>
      </c>
      <c r="BO449" s="529">
        <f t="shared" si="700"/>
        <v>0</v>
      </c>
      <c r="BP449" s="529">
        <f t="shared" si="701"/>
        <v>0</v>
      </c>
      <c r="BQ449" s="530">
        <f t="shared" si="702"/>
        <v>0</v>
      </c>
      <c r="BR449" s="528">
        <f t="shared" si="703"/>
        <v>0</v>
      </c>
      <c r="BS449" s="529">
        <f t="shared" si="703"/>
        <v>0</v>
      </c>
      <c r="BT449" s="529">
        <f t="shared" si="703"/>
        <v>0</v>
      </c>
      <c r="BU449" s="530">
        <f t="shared" si="704"/>
        <v>0</v>
      </c>
      <c r="BV449" s="528">
        <f t="shared" si="705"/>
        <v>0</v>
      </c>
      <c r="BW449" s="529">
        <f t="shared" si="706"/>
        <v>0</v>
      </c>
      <c r="BX449" s="529">
        <f t="shared" si="707"/>
        <v>0</v>
      </c>
      <c r="BY449" s="530">
        <f t="shared" si="708"/>
        <v>0</v>
      </c>
      <c r="BZ449" s="560" t="str">
        <f t="shared" si="709"/>
        <v/>
      </c>
      <c r="CA449" s="184" t="str">
        <f t="shared" si="709"/>
        <v/>
      </c>
      <c r="CB449" s="183" t="str">
        <f t="shared" si="709"/>
        <v/>
      </c>
      <c r="CC449" s="185" t="str">
        <f t="shared" si="710"/>
        <v/>
      </c>
      <c r="CD449" s="184" t="str">
        <f t="shared" si="710"/>
        <v/>
      </c>
      <c r="CE449" s="183" t="str">
        <f t="shared" si="710"/>
        <v/>
      </c>
      <c r="CF449" s="447"/>
      <c r="CG449" s="482" t="str">
        <f t="shared" si="711"/>
        <v>－</v>
      </c>
      <c r="CH449" s="469"/>
      <c r="CI449" s="561"/>
      <c r="CJ449" s="468" t="str">
        <f t="shared" si="712"/>
        <v/>
      </c>
      <c r="CK449" s="469" t="str">
        <f t="shared" si="713"/>
        <v/>
      </c>
      <c r="CL449" s="102" t="str">
        <f t="shared" si="714"/>
        <v/>
      </c>
      <c r="CM449" s="468" t="str">
        <f t="shared" si="715"/>
        <v/>
      </c>
      <c r="CN449" s="469" t="str">
        <f t="shared" si="716"/>
        <v/>
      </c>
      <c r="CO449" s="102" t="str">
        <f t="shared" si="717"/>
        <v/>
      </c>
      <c r="CP449" s="468" t="str">
        <f t="shared" si="718"/>
        <v/>
      </c>
      <c r="CQ449" s="469" t="str">
        <f t="shared" si="718"/>
        <v/>
      </c>
      <c r="CR449" s="102" t="str">
        <f t="shared" si="718"/>
        <v/>
      </c>
      <c r="CS449" s="468" t="str">
        <f t="shared" si="719"/>
        <v/>
      </c>
      <c r="CT449" s="469" t="str">
        <f t="shared" si="720"/>
        <v/>
      </c>
      <c r="CU449" s="469" t="str">
        <f t="shared" si="721"/>
        <v/>
      </c>
      <c r="CV449" s="105" t="str">
        <f t="shared" si="722"/>
        <v/>
      </c>
      <c r="CW449" s="856"/>
      <c r="CX449" s="469">
        <f t="shared" si="723"/>
        <v>0</v>
      </c>
      <c r="CY449" s="469">
        <f t="shared" si="724"/>
        <v>0</v>
      </c>
      <c r="CZ449" s="469">
        <f t="shared" si="725"/>
        <v>0</v>
      </c>
      <c r="DA449" s="590">
        <f t="shared" si="726"/>
        <v>0</v>
      </c>
      <c r="DB449" s="474"/>
      <c r="DC449" s="604">
        <f t="shared" si="727"/>
        <v>0</v>
      </c>
      <c r="DD449" s="184">
        <f t="shared" si="728"/>
        <v>0</v>
      </c>
      <c r="DE449" s="605">
        <f t="shared" si="729"/>
        <v>0</v>
      </c>
      <c r="DF449" s="104" t="str">
        <f t="shared" si="730"/>
        <v/>
      </c>
      <c r="DG449" s="856"/>
      <c r="DH449" s="469">
        <f t="shared" si="731"/>
        <v>0</v>
      </c>
      <c r="DI449" s="469">
        <f t="shared" si="732"/>
        <v>0</v>
      </c>
      <c r="DJ449" s="469">
        <f t="shared" si="733"/>
        <v>0</v>
      </c>
      <c r="DK449" s="590">
        <f t="shared" si="734"/>
        <v>0</v>
      </c>
      <c r="DL449" s="474"/>
      <c r="DM449" s="604">
        <f t="shared" si="735"/>
        <v>0</v>
      </c>
      <c r="DN449" s="184">
        <f t="shared" si="736"/>
        <v>0</v>
      </c>
      <c r="DO449" s="605">
        <f t="shared" si="737"/>
        <v>0</v>
      </c>
      <c r="DP449" s="104" t="str">
        <f t="shared" si="738"/>
        <v/>
      </c>
      <c r="DQ449" s="856"/>
      <c r="DR449" s="469">
        <f t="shared" si="739"/>
        <v>0</v>
      </c>
      <c r="DS449" s="469">
        <f t="shared" si="740"/>
        <v>0</v>
      </c>
      <c r="DT449" s="469">
        <f t="shared" si="741"/>
        <v>0</v>
      </c>
      <c r="DU449" s="101">
        <f t="shared" si="742"/>
        <v>0</v>
      </c>
      <c r="DV449" s="528">
        <f t="shared" si="743"/>
        <v>0</v>
      </c>
      <c r="DW449" s="529">
        <f t="shared" si="743"/>
        <v>0</v>
      </c>
      <c r="DX449" s="529">
        <f t="shared" si="743"/>
        <v>0</v>
      </c>
      <c r="DY449" s="530">
        <f t="shared" si="744"/>
        <v>0</v>
      </c>
      <c r="DZ449" s="528">
        <f t="shared" si="745"/>
        <v>0</v>
      </c>
      <c r="EA449" s="529">
        <f t="shared" si="745"/>
        <v>0</v>
      </c>
      <c r="EB449" s="529">
        <f t="shared" si="745"/>
        <v>0</v>
      </c>
      <c r="EC449" s="530">
        <f t="shared" si="746"/>
        <v>0</v>
      </c>
      <c r="ED449" s="528">
        <f t="shared" si="747"/>
        <v>0</v>
      </c>
      <c r="EE449" s="529">
        <f t="shared" si="747"/>
        <v>0</v>
      </c>
      <c r="EF449" s="529">
        <f t="shared" si="747"/>
        <v>0</v>
      </c>
      <c r="EG449" s="530">
        <f t="shared" si="748"/>
        <v>0</v>
      </c>
      <c r="EH449" s="528">
        <f t="shared" si="749"/>
        <v>0</v>
      </c>
      <c r="EI449" s="529">
        <f t="shared" si="750"/>
        <v>0</v>
      </c>
      <c r="EJ449" s="529">
        <f t="shared" si="751"/>
        <v>0</v>
      </c>
      <c r="EK449" s="530">
        <f t="shared" si="752"/>
        <v>0</v>
      </c>
      <c r="EL449" s="562"/>
      <c r="EM449" s="571">
        <f t="shared" si="753"/>
        <v>0</v>
      </c>
      <c r="EN449" s="572">
        <f t="shared" si="753"/>
        <v>0</v>
      </c>
      <c r="EO449" s="576">
        <f t="shared" si="753"/>
        <v>0</v>
      </c>
      <c r="EP449" s="578">
        <f t="shared" si="754"/>
        <v>0</v>
      </c>
      <c r="EQ449" s="571">
        <f t="shared" si="755"/>
        <v>0</v>
      </c>
      <c r="ER449" s="572">
        <f t="shared" si="755"/>
        <v>0</v>
      </c>
      <c r="ES449" s="573">
        <f t="shared" si="755"/>
        <v>0</v>
      </c>
      <c r="ET449" s="579">
        <f t="shared" si="756"/>
        <v>0</v>
      </c>
      <c r="EU449" s="577">
        <f t="shared" si="757"/>
        <v>0</v>
      </c>
      <c r="EV449" s="521">
        <f t="shared" si="758"/>
        <v>0</v>
      </c>
      <c r="EW449" s="525">
        <f t="shared" si="759"/>
        <v>0</v>
      </c>
      <c r="EX449" s="524">
        <f t="shared" si="760"/>
        <v>0</v>
      </c>
      <c r="EY449" s="509" t="str">
        <f t="shared" si="761"/>
        <v>○</v>
      </c>
      <c r="EZ449" s="486">
        <f t="shared" si="762"/>
        <v>0</v>
      </c>
      <c r="FA449" s="482">
        <f t="shared" si="762"/>
        <v>0</v>
      </c>
      <c r="FB449" s="482">
        <f t="shared" si="762"/>
        <v>0</v>
      </c>
      <c r="FC449" s="536">
        <f t="shared" si="763"/>
        <v>0</v>
      </c>
      <c r="FD449" s="101">
        <f t="shared" si="764"/>
        <v>0</v>
      </c>
      <c r="FE449" s="846">
        <f t="shared" si="765"/>
        <v>0</v>
      </c>
      <c r="FF449" s="847">
        <f t="shared" si="766"/>
        <v>0</v>
      </c>
      <c r="FG449" s="101" t="str">
        <f t="shared" si="767"/>
        <v/>
      </c>
      <c r="FH449" s="185" t="str">
        <f t="shared" si="768"/>
        <v/>
      </c>
      <c r="FI449" s="184" t="str">
        <f t="shared" si="768"/>
        <v/>
      </c>
      <c r="FJ449" s="848" t="str">
        <f t="shared" si="768"/>
        <v/>
      </c>
      <c r="FK449" s="508"/>
      <c r="FL449" s="498"/>
      <c r="FM449" s="499"/>
      <c r="FN449" s="849">
        <f t="shared" si="769"/>
        <v>0</v>
      </c>
      <c r="FO449" s="511" t="str">
        <f t="shared" si="770"/>
        <v/>
      </c>
      <c r="FP449" s="528" t="str">
        <f t="shared" si="771"/>
        <v/>
      </c>
      <c r="FQ449" s="529" t="str">
        <f t="shared" si="772"/>
        <v/>
      </c>
      <c r="FR449" s="529" t="str">
        <f t="shared" si="773"/>
        <v/>
      </c>
      <c r="FS449" s="530">
        <f t="shared" si="774"/>
        <v>0</v>
      </c>
      <c r="FT449" s="510"/>
    </row>
    <row r="450" spans="1:176" s="3" customFormat="1" ht="18" customHeight="1">
      <c r="A450" s="619" t="str">
        <f t="shared" si="667"/>
        <v/>
      </c>
      <c r="B450" s="448">
        <f t="shared" si="775"/>
        <v>0</v>
      </c>
      <c r="C450" s="1114" t="str">
        <f t="shared" si="668"/>
        <v>授業料</v>
      </c>
      <c r="D450" s="1114" t="str">
        <f t="shared" si="669"/>
        <v>入学金</v>
      </c>
      <c r="E450" s="448">
        <f t="shared" si="776"/>
        <v>0</v>
      </c>
      <c r="F450" s="619">
        <f t="shared" si="670"/>
        <v>0</v>
      </c>
      <c r="G450" s="539">
        <f t="shared" si="671"/>
        <v>433</v>
      </c>
      <c r="H450" s="844"/>
      <c r="I450" s="845"/>
      <c r="J450" s="187"/>
      <c r="K450" s="188"/>
      <c r="L450" s="188"/>
      <c r="M450" s="186"/>
      <c r="N450" s="97"/>
      <c r="O450" s="98"/>
      <c r="P450" s="187"/>
      <c r="Q450" s="188"/>
      <c r="R450" s="186"/>
      <c r="S450" s="99"/>
      <c r="T450" s="97"/>
      <c r="U450" s="741"/>
      <c r="V450" s="101" t="str">
        <f>IF(OR($R$5="",$T$5="",$J450="",$O450="",$U450=""),"",IF(ISERROR(VLOOKUP($C450,参照!$P$4:$V$112,5,FALSE)),0,VLOOKUP($C450,参照!$P$4:$V$112,5,FALSE)))</f>
        <v/>
      </c>
      <c r="W450" s="100"/>
      <c r="X450" s="102" t="str">
        <f>IF(OR($R$5="",$T$5="",$J450="",$O450="",$W450=""),"",IF(ISERROR(VLOOKUP($D450,参照!$P$4:$V$112,5,FALSE)),0,VLOOKUP($D450,参照!$P$4:$V$112,5,FALSE)))</f>
        <v/>
      </c>
      <c r="Y450" s="182" t="str">
        <f t="shared" si="672"/>
        <v/>
      </c>
      <c r="Z450" s="182" t="str">
        <f t="shared" si="673"/>
        <v/>
      </c>
      <c r="AA450" s="468"/>
      <c r="AB450" s="536">
        <f t="shared" si="674"/>
        <v>0</v>
      </c>
      <c r="AC450" s="854"/>
      <c r="AD450" s="738">
        <f t="shared" si="675"/>
        <v>0</v>
      </c>
      <c r="AE450" s="103" t="str">
        <f t="shared" si="676"/>
        <v/>
      </c>
      <c r="AF450" s="468" t="str">
        <f t="shared" si="677"/>
        <v/>
      </c>
      <c r="AG450" s="469" t="str">
        <f t="shared" si="678"/>
        <v/>
      </c>
      <c r="AH450" s="102" t="str">
        <f t="shared" si="678"/>
        <v/>
      </c>
      <c r="AI450" s="855"/>
      <c r="AJ450" s="588"/>
      <c r="AK450" s="102" t="str">
        <f t="shared" si="679"/>
        <v/>
      </c>
      <c r="AL450" s="856"/>
      <c r="AM450" s="469">
        <f t="shared" si="680"/>
        <v>0</v>
      </c>
      <c r="AN450" s="469">
        <f t="shared" si="681"/>
        <v>0</v>
      </c>
      <c r="AO450" s="469">
        <f t="shared" si="682"/>
        <v>0</v>
      </c>
      <c r="AP450" s="590">
        <f t="shared" si="683"/>
        <v>0</v>
      </c>
      <c r="AQ450" s="474"/>
      <c r="AR450" s="104" t="str">
        <f t="shared" si="684"/>
        <v/>
      </c>
      <c r="AS450" s="856"/>
      <c r="AT450" s="469">
        <f t="shared" si="685"/>
        <v>0</v>
      </c>
      <c r="AU450" s="469">
        <f t="shared" si="686"/>
        <v>0</v>
      </c>
      <c r="AV450" s="469">
        <f t="shared" si="687"/>
        <v>0</v>
      </c>
      <c r="AW450" s="590">
        <f t="shared" si="688"/>
        <v>0</v>
      </c>
      <c r="AX450" s="474"/>
      <c r="AY450" s="102" t="str">
        <f t="shared" si="689"/>
        <v/>
      </c>
      <c r="AZ450" s="856"/>
      <c r="BA450" s="469">
        <f t="shared" si="690"/>
        <v>0</v>
      </c>
      <c r="BB450" s="469">
        <f t="shared" si="691"/>
        <v>0</v>
      </c>
      <c r="BC450" s="469">
        <f t="shared" si="692"/>
        <v>0</v>
      </c>
      <c r="BD450" s="590">
        <f t="shared" si="693"/>
        <v>0</v>
      </c>
      <c r="BE450" s="484" t="str">
        <f t="shared" si="694"/>
        <v>○</v>
      </c>
      <c r="BF450" s="486">
        <f t="shared" si="695"/>
        <v>0</v>
      </c>
      <c r="BG450" s="482">
        <f t="shared" si="695"/>
        <v>0</v>
      </c>
      <c r="BH450" s="482">
        <f t="shared" si="695"/>
        <v>0</v>
      </c>
      <c r="BI450" s="483">
        <f t="shared" si="696"/>
        <v>0</v>
      </c>
      <c r="BJ450" s="528">
        <f t="shared" si="697"/>
        <v>0</v>
      </c>
      <c r="BK450" s="529">
        <f t="shared" si="697"/>
        <v>0</v>
      </c>
      <c r="BL450" s="529">
        <f t="shared" si="697"/>
        <v>0</v>
      </c>
      <c r="BM450" s="530">
        <f t="shared" si="698"/>
        <v>0</v>
      </c>
      <c r="BN450" s="528">
        <f t="shared" si="699"/>
        <v>0</v>
      </c>
      <c r="BO450" s="529">
        <f t="shared" si="700"/>
        <v>0</v>
      </c>
      <c r="BP450" s="529">
        <f t="shared" si="701"/>
        <v>0</v>
      </c>
      <c r="BQ450" s="530">
        <f t="shared" si="702"/>
        <v>0</v>
      </c>
      <c r="BR450" s="528">
        <f t="shared" si="703"/>
        <v>0</v>
      </c>
      <c r="BS450" s="529">
        <f t="shared" si="703"/>
        <v>0</v>
      </c>
      <c r="BT450" s="529">
        <f t="shared" si="703"/>
        <v>0</v>
      </c>
      <c r="BU450" s="530">
        <f t="shared" si="704"/>
        <v>0</v>
      </c>
      <c r="BV450" s="528">
        <f t="shared" si="705"/>
        <v>0</v>
      </c>
      <c r="BW450" s="529">
        <f t="shared" si="706"/>
        <v>0</v>
      </c>
      <c r="BX450" s="529">
        <f t="shared" si="707"/>
        <v>0</v>
      </c>
      <c r="BY450" s="530">
        <f t="shared" si="708"/>
        <v>0</v>
      </c>
      <c r="BZ450" s="560" t="str">
        <f t="shared" si="709"/>
        <v/>
      </c>
      <c r="CA450" s="184" t="str">
        <f t="shared" si="709"/>
        <v/>
      </c>
      <c r="CB450" s="183" t="str">
        <f t="shared" si="709"/>
        <v/>
      </c>
      <c r="CC450" s="185" t="str">
        <f t="shared" si="710"/>
        <v/>
      </c>
      <c r="CD450" s="184" t="str">
        <f t="shared" si="710"/>
        <v/>
      </c>
      <c r="CE450" s="183" t="str">
        <f t="shared" si="710"/>
        <v/>
      </c>
      <c r="CF450" s="447"/>
      <c r="CG450" s="482" t="str">
        <f t="shared" si="711"/>
        <v>－</v>
      </c>
      <c r="CH450" s="469"/>
      <c r="CI450" s="561"/>
      <c r="CJ450" s="468" t="str">
        <f t="shared" si="712"/>
        <v/>
      </c>
      <c r="CK450" s="469" t="str">
        <f t="shared" si="713"/>
        <v/>
      </c>
      <c r="CL450" s="102" t="str">
        <f t="shared" si="714"/>
        <v/>
      </c>
      <c r="CM450" s="468" t="str">
        <f t="shared" si="715"/>
        <v/>
      </c>
      <c r="CN450" s="469" t="str">
        <f t="shared" si="716"/>
        <v/>
      </c>
      <c r="CO450" s="102" t="str">
        <f t="shared" si="717"/>
        <v/>
      </c>
      <c r="CP450" s="468" t="str">
        <f t="shared" si="718"/>
        <v/>
      </c>
      <c r="CQ450" s="469" t="str">
        <f t="shared" si="718"/>
        <v/>
      </c>
      <c r="CR450" s="102" t="str">
        <f t="shared" si="718"/>
        <v/>
      </c>
      <c r="CS450" s="468" t="str">
        <f t="shared" si="719"/>
        <v/>
      </c>
      <c r="CT450" s="469" t="str">
        <f t="shared" si="720"/>
        <v/>
      </c>
      <c r="CU450" s="469" t="str">
        <f t="shared" si="721"/>
        <v/>
      </c>
      <c r="CV450" s="105" t="str">
        <f t="shared" si="722"/>
        <v/>
      </c>
      <c r="CW450" s="856"/>
      <c r="CX450" s="469">
        <f t="shared" si="723"/>
        <v>0</v>
      </c>
      <c r="CY450" s="469">
        <f t="shared" si="724"/>
        <v>0</v>
      </c>
      <c r="CZ450" s="469">
        <f t="shared" si="725"/>
        <v>0</v>
      </c>
      <c r="DA450" s="590">
        <f t="shared" si="726"/>
        <v>0</v>
      </c>
      <c r="DB450" s="474"/>
      <c r="DC450" s="604">
        <f t="shared" si="727"/>
        <v>0</v>
      </c>
      <c r="DD450" s="184">
        <f t="shared" si="728"/>
        <v>0</v>
      </c>
      <c r="DE450" s="605">
        <f t="shared" si="729"/>
        <v>0</v>
      </c>
      <c r="DF450" s="104" t="str">
        <f t="shared" si="730"/>
        <v/>
      </c>
      <c r="DG450" s="856"/>
      <c r="DH450" s="469">
        <f t="shared" si="731"/>
        <v>0</v>
      </c>
      <c r="DI450" s="469">
        <f t="shared" si="732"/>
        <v>0</v>
      </c>
      <c r="DJ450" s="469">
        <f t="shared" si="733"/>
        <v>0</v>
      </c>
      <c r="DK450" s="590">
        <f t="shared" si="734"/>
        <v>0</v>
      </c>
      <c r="DL450" s="474"/>
      <c r="DM450" s="604">
        <f t="shared" si="735"/>
        <v>0</v>
      </c>
      <c r="DN450" s="184">
        <f t="shared" si="736"/>
        <v>0</v>
      </c>
      <c r="DO450" s="605">
        <f t="shared" si="737"/>
        <v>0</v>
      </c>
      <c r="DP450" s="104" t="str">
        <f t="shared" si="738"/>
        <v/>
      </c>
      <c r="DQ450" s="856"/>
      <c r="DR450" s="469">
        <f t="shared" si="739"/>
        <v>0</v>
      </c>
      <c r="DS450" s="469">
        <f t="shared" si="740"/>
        <v>0</v>
      </c>
      <c r="DT450" s="469">
        <f t="shared" si="741"/>
        <v>0</v>
      </c>
      <c r="DU450" s="101">
        <f t="shared" si="742"/>
        <v>0</v>
      </c>
      <c r="DV450" s="528">
        <f t="shared" si="743"/>
        <v>0</v>
      </c>
      <c r="DW450" s="529">
        <f t="shared" si="743"/>
        <v>0</v>
      </c>
      <c r="DX450" s="529">
        <f t="shared" si="743"/>
        <v>0</v>
      </c>
      <c r="DY450" s="530">
        <f t="shared" si="744"/>
        <v>0</v>
      </c>
      <c r="DZ450" s="528">
        <f t="shared" si="745"/>
        <v>0</v>
      </c>
      <c r="EA450" s="529">
        <f t="shared" si="745"/>
        <v>0</v>
      </c>
      <c r="EB450" s="529">
        <f t="shared" si="745"/>
        <v>0</v>
      </c>
      <c r="EC450" s="530">
        <f t="shared" si="746"/>
        <v>0</v>
      </c>
      <c r="ED450" s="528">
        <f t="shared" si="747"/>
        <v>0</v>
      </c>
      <c r="EE450" s="529">
        <f t="shared" si="747"/>
        <v>0</v>
      </c>
      <c r="EF450" s="529">
        <f t="shared" si="747"/>
        <v>0</v>
      </c>
      <c r="EG450" s="530">
        <f t="shared" si="748"/>
        <v>0</v>
      </c>
      <c r="EH450" s="528">
        <f t="shared" si="749"/>
        <v>0</v>
      </c>
      <c r="EI450" s="529">
        <f t="shared" si="750"/>
        <v>0</v>
      </c>
      <c r="EJ450" s="529">
        <f t="shared" si="751"/>
        <v>0</v>
      </c>
      <c r="EK450" s="530">
        <f t="shared" si="752"/>
        <v>0</v>
      </c>
      <c r="EL450" s="562"/>
      <c r="EM450" s="571">
        <f t="shared" si="753"/>
        <v>0</v>
      </c>
      <c r="EN450" s="572">
        <f t="shared" si="753"/>
        <v>0</v>
      </c>
      <c r="EO450" s="576">
        <f t="shared" si="753"/>
        <v>0</v>
      </c>
      <c r="EP450" s="578">
        <f t="shared" si="754"/>
        <v>0</v>
      </c>
      <c r="EQ450" s="571">
        <f t="shared" si="755"/>
        <v>0</v>
      </c>
      <c r="ER450" s="572">
        <f t="shared" si="755"/>
        <v>0</v>
      </c>
      <c r="ES450" s="573">
        <f t="shared" si="755"/>
        <v>0</v>
      </c>
      <c r="ET450" s="579">
        <f t="shared" si="756"/>
        <v>0</v>
      </c>
      <c r="EU450" s="577">
        <f t="shared" si="757"/>
        <v>0</v>
      </c>
      <c r="EV450" s="521">
        <f t="shared" si="758"/>
        <v>0</v>
      </c>
      <c r="EW450" s="525">
        <f t="shared" si="759"/>
        <v>0</v>
      </c>
      <c r="EX450" s="524">
        <f t="shared" si="760"/>
        <v>0</v>
      </c>
      <c r="EY450" s="509" t="str">
        <f t="shared" si="761"/>
        <v>○</v>
      </c>
      <c r="EZ450" s="486">
        <f t="shared" si="762"/>
        <v>0</v>
      </c>
      <c r="FA450" s="482">
        <f t="shared" si="762"/>
        <v>0</v>
      </c>
      <c r="FB450" s="482">
        <f t="shared" si="762"/>
        <v>0</v>
      </c>
      <c r="FC450" s="536">
        <f t="shared" si="763"/>
        <v>0</v>
      </c>
      <c r="FD450" s="101">
        <f t="shared" si="764"/>
        <v>0</v>
      </c>
      <c r="FE450" s="846">
        <f t="shared" si="765"/>
        <v>0</v>
      </c>
      <c r="FF450" s="847">
        <f t="shared" si="766"/>
        <v>0</v>
      </c>
      <c r="FG450" s="101" t="str">
        <f t="shared" si="767"/>
        <v/>
      </c>
      <c r="FH450" s="185" t="str">
        <f t="shared" si="768"/>
        <v/>
      </c>
      <c r="FI450" s="184" t="str">
        <f t="shared" si="768"/>
        <v/>
      </c>
      <c r="FJ450" s="848" t="str">
        <f t="shared" si="768"/>
        <v/>
      </c>
      <c r="FK450" s="508"/>
      <c r="FL450" s="498"/>
      <c r="FM450" s="499"/>
      <c r="FN450" s="849">
        <f t="shared" si="769"/>
        <v>0</v>
      </c>
      <c r="FO450" s="511" t="str">
        <f t="shared" si="770"/>
        <v/>
      </c>
      <c r="FP450" s="528" t="str">
        <f t="shared" si="771"/>
        <v/>
      </c>
      <c r="FQ450" s="529" t="str">
        <f t="shared" si="772"/>
        <v/>
      </c>
      <c r="FR450" s="529" t="str">
        <f t="shared" si="773"/>
        <v/>
      </c>
      <c r="FS450" s="530">
        <f t="shared" si="774"/>
        <v>0</v>
      </c>
      <c r="FT450" s="510"/>
    </row>
    <row r="451" spans="1:176" s="3" customFormat="1" ht="18" customHeight="1">
      <c r="A451" s="619" t="str">
        <f t="shared" si="667"/>
        <v/>
      </c>
      <c r="B451" s="448">
        <f t="shared" si="775"/>
        <v>0</v>
      </c>
      <c r="C451" s="1114" t="str">
        <f t="shared" si="668"/>
        <v>授業料</v>
      </c>
      <c r="D451" s="1114" t="str">
        <f t="shared" si="669"/>
        <v>入学金</v>
      </c>
      <c r="E451" s="448">
        <f t="shared" si="776"/>
        <v>0</v>
      </c>
      <c r="F451" s="619">
        <f t="shared" si="670"/>
        <v>0</v>
      </c>
      <c r="G451" s="539">
        <f t="shared" si="671"/>
        <v>434</v>
      </c>
      <c r="H451" s="844"/>
      <c r="I451" s="845"/>
      <c r="J451" s="187"/>
      <c r="K451" s="188"/>
      <c r="L451" s="188"/>
      <c r="M451" s="186"/>
      <c r="N451" s="97"/>
      <c r="O451" s="98"/>
      <c r="P451" s="187"/>
      <c r="Q451" s="188"/>
      <c r="R451" s="186"/>
      <c r="S451" s="99"/>
      <c r="T451" s="97"/>
      <c r="U451" s="741"/>
      <c r="V451" s="101" t="str">
        <f>IF(OR($R$5="",$T$5="",$J451="",$O451="",$U451=""),"",IF(ISERROR(VLOOKUP($C451,参照!$P$4:$V$112,5,FALSE)),0,VLOOKUP($C451,参照!$P$4:$V$112,5,FALSE)))</f>
        <v/>
      </c>
      <c r="W451" s="100"/>
      <c r="X451" s="102" t="str">
        <f>IF(OR($R$5="",$T$5="",$J451="",$O451="",$W451=""),"",IF(ISERROR(VLOOKUP($D451,参照!$P$4:$V$112,5,FALSE)),0,VLOOKUP($D451,参照!$P$4:$V$112,5,FALSE)))</f>
        <v/>
      </c>
      <c r="Y451" s="182" t="str">
        <f t="shared" si="672"/>
        <v/>
      </c>
      <c r="Z451" s="182" t="str">
        <f t="shared" si="673"/>
        <v/>
      </c>
      <c r="AA451" s="468"/>
      <c r="AB451" s="536">
        <f t="shared" si="674"/>
        <v>0</v>
      </c>
      <c r="AC451" s="854"/>
      <c r="AD451" s="738">
        <f t="shared" si="675"/>
        <v>0</v>
      </c>
      <c r="AE451" s="103" t="str">
        <f t="shared" si="676"/>
        <v/>
      </c>
      <c r="AF451" s="468" t="str">
        <f t="shared" si="677"/>
        <v/>
      </c>
      <c r="AG451" s="469" t="str">
        <f t="shared" si="678"/>
        <v/>
      </c>
      <c r="AH451" s="102" t="str">
        <f t="shared" si="678"/>
        <v/>
      </c>
      <c r="AI451" s="855"/>
      <c r="AJ451" s="588"/>
      <c r="AK451" s="102" t="str">
        <f t="shared" si="679"/>
        <v/>
      </c>
      <c r="AL451" s="856"/>
      <c r="AM451" s="469">
        <f t="shared" si="680"/>
        <v>0</v>
      </c>
      <c r="AN451" s="469">
        <f t="shared" si="681"/>
        <v>0</v>
      </c>
      <c r="AO451" s="469">
        <f t="shared" si="682"/>
        <v>0</v>
      </c>
      <c r="AP451" s="590">
        <f t="shared" si="683"/>
        <v>0</v>
      </c>
      <c r="AQ451" s="474"/>
      <c r="AR451" s="104" t="str">
        <f t="shared" si="684"/>
        <v/>
      </c>
      <c r="AS451" s="856"/>
      <c r="AT451" s="469">
        <f t="shared" si="685"/>
        <v>0</v>
      </c>
      <c r="AU451" s="469">
        <f t="shared" si="686"/>
        <v>0</v>
      </c>
      <c r="AV451" s="469">
        <f t="shared" si="687"/>
        <v>0</v>
      </c>
      <c r="AW451" s="590">
        <f t="shared" si="688"/>
        <v>0</v>
      </c>
      <c r="AX451" s="474"/>
      <c r="AY451" s="102" t="str">
        <f t="shared" si="689"/>
        <v/>
      </c>
      <c r="AZ451" s="856"/>
      <c r="BA451" s="469">
        <f t="shared" si="690"/>
        <v>0</v>
      </c>
      <c r="BB451" s="469">
        <f t="shared" si="691"/>
        <v>0</v>
      </c>
      <c r="BC451" s="469">
        <f t="shared" si="692"/>
        <v>0</v>
      </c>
      <c r="BD451" s="590">
        <f t="shared" si="693"/>
        <v>0</v>
      </c>
      <c r="BE451" s="484" t="str">
        <f t="shared" si="694"/>
        <v>○</v>
      </c>
      <c r="BF451" s="486">
        <f t="shared" si="695"/>
        <v>0</v>
      </c>
      <c r="BG451" s="482">
        <f t="shared" si="695"/>
        <v>0</v>
      </c>
      <c r="BH451" s="482">
        <f t="shared" si="695"/>
        <v>0</v>
      </c>
      <c r="BI451" s="483">
        <f t="shared" si="696"/>
        <v>0</v>
      </c>
      <c r="BJ451" s="528">
        <f t="shared" si="697"/>
        <v>0</v>
      </c>
      <c r="BK451" s="529">
        <f t="shared" si="697"/>
        <v>0</v>
      </c>
      <c r="BL451" s="529">
        <f t="shared" si="697"/>
        <v>0</v>
      </c>
      <c r="BM451" s="530">
        <f t="shared" si="698"/>
        <v>0</v>
      </c>
      <c r="BN451" s="528">
        <f t="shared" si="699"/>
        <v>0</v>
      </c>
      <c r="BO451" s="529">
        <f t="shared" si="700"/>
        <v>0</v>
      </c>
      <c r="BP451" s="529">
        <f t="shared" si="701"/>
        <v>0</v>
      </c>
      <c r="BQ451" s="530">
        <f t="shared" si="702"/>
        <v>0</v>
      </c>
      <c r="BR451" s="528">
        <f t="shared" si="703"/>
        <v>0</v>
      </c>
      <c r="BS451" s="529">
        <f t="shared" si="703"/>
        <v>0</v>
      </c>
      <c r="BT451" s="529">
        <f t="shared" si="703"/>
        <v>0</v>
      </c>
      <c r="BU451" s="530">
        <f t="shared" si="704"/>
        <v>0</v>
      </c>
      <c r="BV451" s="528">
        <f t="shared" si="705"/>
        <v>0</v>
      </c>
      <c r="BW451" s="529">
        <f t="shared" si="706"/>
        <v>0</v>
      </c>
      <c r="BX451" s="529">
        <f t="shared" si="707"/>
        <v>0</v>
      </c>
      <c r="BY451" s="530">
        <f t="shared" si="708"/>
        <v>0</v>
      </c>
      <c r="BZ451" s="560" t="str">
        <f t="shared" si="709"/>
        <v/>
      </c>
      <c r="CA451" s="184" t="str">
        <f t="shared" si="709"/>
        <v/>
      </c>
      <c r="CB451" s="183" t="str">
        <f t="shared" si="709"/>
        <v/>
      </c>
      <c r="CC451" s="185" t="str">
        <f t="shared" si="710"/>
        <v/>
      </c>
      <c r="CD451" s="184" t="str">
        <f t="shared" si="710"/>
        <v/>
      </c>
      <c r="CE451" s="183" t="str">
        <f t="shared" si="710"/>
        <v/>
      </c>
      <c r="CF451" s="447"/>
      <c r="CG451" s="482" t="str">
        <f t="shared" si="711"/>
        <v>－</v>
      </c>
      <c r="CH451" s="469"/>
      <c r="CI451" s="561"/>
      <c r="CJ451" s="468" t="str">
        <f t="shared" si="712"/>
        <v/>
      </c>
      <c r="CK451" s="469" t="str">
        <f t="shared" si="713"/>
        <v/>
      </c>
      <c r="CL451" s="102" t="str">
        <f t="shared" si="714"/>
        <v/>
      </c>
      <c r="CM451" s="468" t="str">
        <f t="shared" si="715"/>
        <v/>
      </c>
      <c r="CN451" s="469" t="str">
        <f t="shared" si="716"/>
        <v/>
      </c>
      <c r="CO451" s="102" t="str">
        <f t="shared" si="717"/>
        <v/>
      </c>
      <c r="CP451" s="468" t="str">
        <f t="shared" si="718"/>
        <v/>
      </c>
      <c r="CQ451" s="469" t="str">
        <f t="shared" si="718"/>
        <v/>
      </c>
      <c r="CR451" s="102" t="str">
        <f t="shared" si="718"/>
        <v/>
      </c>
      <c r="CS451" s="468" t="str">
        <f t="shared" si="719"/>
        <v/>
      </c>
      <c r="CT451" s="469" t="str">
        <f t="shared" si="720"/>
        <v/>
      </c>
      <c r="CU451" s="469" t="str">
        <f t="shared" si="721"/>
        <v/>
      </c>
      <c r="CV451" s="105" t="str">
        <f t="shared" si="722"/>
        <v/>
      </c>
      <c r="CW451" s="856"/>
      <c r="CX451" s="469">
        <f t="shared" si="723"/>
        <v>0</v>
      </c>
      <c r="CY451" s="469">
        <f t="shared" si="724"/>
        <v>0</v>
      </c>
      <c r="CZ451" s="469">
        <f t="shared" si="725"/>
        <v>0</v>
      </c>
      <c r="DA451" s="590">
        <f t="shared" si="726"/>
        <v>0</v>
      </c>
      <c r="DB451" s="474"/>
      <c r="DC451" s="604">
        <f t="shared" si="727"/>
        <v>0</v>
      </c>
      <c r="DD451" s="184">
        <f t="shared" si="728"/>
        <v>0</v>
      </c>
      <c r="DE451" s="605">
        <f t="shared" si="729"/>
        <v>0</v>
      </c>
      <c r="DF451" s="104" t="str">
        <f t="shared" si="730"/>
        <v/>
      </c>
      <c r="DG451" s="856"/>
      <c r="DH451" s="469">
        <f t="shared" si="731"/>
        <v>0</v>
      </c>
      <c r="DI451" s="469">
        <f t="shared" si="732"/>
        <v>0</v>
      </c>
      <c r="DJ451" s="469">
        <f t="shared" si="733"/>
        <v>0</v>
      </c>
      <c r="DK451" s="590">
        <f t="shared" si="734"/>
        <v>0</v>
      </c>
      <c r="DL451" s="474"/>
      <c r="DM451" s="604">
        <f t="shared" si="735"/>
        <v>0</v>
      </c>
      <c r="DN451" s="184">
        <f t="shared" si="736"/>
        <v>0</v>
      </c>
      <c r="DO451" s="605">
        <f t="shared" si="737"/>
        <v>0</v>
      </c>
      <c r="DP451" s="104" t="str">
        <f t="shared" si="738"/>
        <v/>
      </c>
      <c r="DQ451" s="856"/>
      <c r="DR451" s="469">
        <f t="shared" si="739"/>
        <v>0</v>
      </c>
      <c r="DS451" s="469">
        <f t="shared" si="740"/>
        <v>0</v>
      </c>
      <c r="DT451" s="469">
        <f t="shared" si="741"/>
        <v>0</v>
      </c>
      <c r="DU451" s="101">
        <f t="shared" si="742"/>
        <v>0</v>
      </c>
      <c r="DV451" s="528">
        <f t="shared" si="743"/>
        <v>0</v>
      </c>
      <c r="DW451" s="529">
        <f t="shared" si="743"/>
        <v>0</v>
      </c>
      <c r="DX451" s="529">
        <f t="shared" si="743"/>
        <v>0</v>
      </c>
      <c r="DY451" s="530">
        <f t="shared" si="744"/>
        <v>0</v>
      </c>
      <c r="DZ451" s="528">
        <f t="shared" si="745"/>
        <v>0</v>
      </c>
      <c r="EA451" s="529">
        <f t="shared" si="745"/>
        <v>0</v>
      </c>
      <c r="EB451" s="529">
        <f t="shared" si="745"/>
        <v>0</v>
      </c>
      <c r="EC451" s="530">
        <f t="shared" si="746"/>
        <v>0</v>
      </c>
      <c r="ED451" s="528">
        <f t="shared" si="747"/>
        <v>0</v>
      </c>
      <c r="EE451" s="529">
        <f t="shared" si="747"/>
        <v>0</v>
      </c>
      <c r="EF451" s="529">
        <f t="shared" si="747"/>
        <v>0</v>
      </c>
      <c r="EG451" s="530">
        <f t="shared" si="748"/>
        <v>0</v>
      </c>
      <c r="EH451" s="528">
        <f t="shared" si="749"/>
        <v>0</v>
      </c>
      <c r="EI451" s="529">
        <f t="shared" si="750"/>
        <v>0</v>
      </c>
      <c r="EJ451" s="529">
        <f t="shared" si="751"/>
        <v>0</v>
      </c>
      <c r="EK451" s="530">
        <f t="shared" si="752"/>
        <v>0</v>
      </c>
      <c r="EL451" s="562"/>
      <c r="EM451" s="571">
        <f t="shared" si="753"/>
        <v>0</v>
      </c>
      <c r="EN451" s="572">
        <f t="shared" si="753"/>
        <v>0</v>
      </c>
      <c r="EO451" s="576">
        <f t="shared" si="753"/>
        <v>0</v>
      </c>
      <c r="EP451" s="578">
        <f t="shared" si="754"/>
        <v>0</v>
      </c>
      <c r="EQ451" s="571">
        <f t="shared" si="755"/>
        <v>0</v>
      </c>
      <c r="ER451" s="572">
        <f t="shared" si="755"/>
        <v>0</v>
      </c>
      <c r="ES451" s="573">
        <f t="shared" si="755"/>
        <v>0</v>
      </c>
      <c r="ET451" s="579">
        <f t="shared" si="756"/>
        <v>0</v>
      </c>
      <c r="EU451" s="577">
        <f t="shared" si="757"/>
        <v>0</v>
      </c>
      <c r="EV451" s="521">
        <f t="shared" si="758"/>
        <v>0</v>
      </c>
      <c r="EW451" s="525">
        <f t="shared" si="759"/>
        <v>0</v>
      </c>
      <c r="EX451" s="524">
        <f t="shared" si="760"/>
        <v>0</v>
      </c>
      <c r="EY451" s="509" t="str">
        <f t="shared" si="761"/>
        <v>○</v>
      </c>
      <c r="EZ451" s="486">
        <f t="shared" si="762"/>
        <v>0</v>
      </c>
      <c r="FA451" s="482">
        <f t="shared" si="762"/>
        <v>0</v>
      </c>
      <c r="FB451" s="482">
        <f t="shared" si="762"/>
        <v>0</v>
      </c>
      <c r="FC451" s="536">
        <f t="shared" si="763"/>
        <v>0</v>
      </c>
      <c r="FD451" s="101">
        <f t="shared" si="764"/>
        <v>0</v>
      </c>
      <c r="FE451" s="846">
        <f t="shared" si="765"/>
        <v>0</v>
      </c>
      <c r="FF451" s="847">
        <f t="shared" si="766"/>
        <v>0</v>
      </c>
      <c r="FG451" s="101" t="str">
        <f t="shared" si="767"/>
        <v/>
      </c>
      <c r="FH451" s="185" t="str">
        <f t="shared" si="768"/>
        <v/>
      </c>
      <c r="FI451" s="184" t="str">
        <f t="shared" si="768"/>
        <v/>
      </c>
      <c r="FJ451" s="848" t="str">
        <f t="shared" si="768"/>
        <v/>
      </c>
      <c r="FK451" s="508"/>
      <c r="FL451" s="498"/>
      <c r="FM451" s="499"/>
      <c r="FN451" s="849">
        <f t="shared" si="769"/>
        <v>0</v>
      </c>
      <c r="FO451" s="511" t="str">
        <f t="shared" si="770"/>
        <v/>
      </c>
      <c r="FP451" s="528" t="str">
        <f t="shared" si="771"/>
        <v/>
      </c>
      <c r="FQ451" s="529" t="str">
        <f t="shared" si="772"/>
        <v/>
      </c>
      <c r="FR451" s="529" t="str">
        <f t="shared" si="773"/>
        <v/>
      </c>
      <c r="FS451" s="530">
        <f t="shared" si="774"/>
        <v>0</v>
      </c>
      <c r="FT451" s="510"/>
    </row>
    <row r="452" spans="1:176" s="3" customFormat="1" ht="18" customHeight="1">
      <c r="A452" s="619" t="str">
        <f t="shared" si="667"/>
        <v/>
      </c>
      <c r="B452" s="448">
        <f t="shared" si="775"/>
        <v>0</v>
      </c>
      <c r="C452" s="1114" t="str">
        <f t="shared" si="668"/>
        <v>授業料</v>
      </c>
      <c r="D452" s="1114" t="str">
        <f t="shared" si="669"/>
        <v>入学金</v>
      </c>
      <c r="E452" s="448">
        <f t="shared" si="776"/>
        <v>0</v>
      </c>
      <c r="F452" s="619">
        <f t="shared" si="670"/>
        <v>0</v>
      </c>
      <c r="G452" s="539">
        <f t="shared" si="671"/>
        <v>435</v>
      </c>
      <c r="H452" s="844"/>
      <c r="I452" s="845"/>
      <c r="J452" s="187"/>
      <c r="K452" s="188"/>
      <c r="L452" s="188"/>
      <c r="M452" s="186"/>
      <c r="N452" s="97"/>
      <c r="O452" s="98"/>
      <c r="P452" s="187"/>
      <c r="Q452" s="188"/>
      <c r="R452" s="186"/>
      <c r="S452" s="99"/>
      <c r="T452" s="97"/>
      <c r="U452" s="741"/>
      <c r="V452" s="101" t="str">
        <f>IF(OR($R$5="",$T$5="",$J452="",$O452="",$U452=""),"",IF(ISERROR(VLOOKUP($C452,参照!$P$4:$V$112,5,FALSE)),0,VLOOKUP($C452,参照!$P$4:$V$112,5,FALSE)))</f>
        <v/>
      </c>
      <c r="W452" s="100"/>
      <c r="X452" s="102" t="str">
        <f>IF(OR($R$5="",$T$5="",$J452="",$O452="",$W452=""),"",IF(ISERROR(VLOOKUP($D452,参照!$P$4:$V$112,5,FALSE)),0,VLOOKUP($D452,参照!$P$4:$V$112,5,FALSE)))</f>
        <v/>
      </c>
      <c r="Y452" s="182" t="str">
        <f t="shared" si="672"/>
        <v/>
      </c>
      <c r="Z452" s="182" t="str">
        <f t="shared" si="673"/>
        <v/>
      </c>
      <c r="AA452" s="468"/>
      <c r="AB452" s="536">
        <f t="shared" si="674"/>
        <v>0</v>
      </c>
      <c r="AC452" s="854"/>
      <c r="AD452" s="738">
        <f t="shared" si="675"/>
        <v>0</v>
      </c>
      <c r="AE452" s="103" t="str">
        <f t="shared" si="676"/>
        <v/>
      </c>
      <c r="AF452" s="468" t="str">
        <f t="shared" si="677"/>
        <v/>
      </c>
      <c r="AG452" s="469" t="str">
        <f t="shared" si="678"/>
        <v/>
      </c>
      <c r="AH452" s="102" t="str">
        <f t="shared" si="678"/>
        <v/>
      </c>
      <c r="AI452" s="855"/>
      <c r="AJ452" s="588"/>
      <c r="AK452" s="102" t="str">
        <f t="shared" si="679"/>
        <v/>
      </c>
      <c r="AL452" s="856"/>
      <c r="AM452" s="469">
        <f t="shared" si="680"/>
        <v>0</v>
      </c>
      <c r="AN452" s="469">
        <f t="shared" si="681"/>
        <v>0</v>
      </c>
      <c r="AO452" s="469">
        <f t="shared" si="682"/>
        <v>0</v>
      </c>
      <c r="AP452" s="590">
        <f t="shared" si="683"/>
        <v>0</v>
      </c>
      <c r="AQ452" s="474"/>
      <c r="AR452" s="104" t="str">
        <f t="shared" si="684"/>
        <v/>
      </c>
      <c r="AS452" s="856"/>
      <c r="AT452" s="469">
        <f t="shared" si="685"/>
        <v>0</v>
      </c>
      <c r="AU452" s="469">
        <f t="shared" si="686"/>
        <v>0</v>
      </c>
      <c r="AV452" s="469">
        <f t="shared" si="687"/>
        <v>0</v>
      </c>
      <c r="AW452" s="590">
        <f t="shared" si="688"/>
        <v>0</v>
      </c>
      <c r="AX452" s="474"/>
      <c r="AY452" s="102" t="str">
        <f t="shared" si="689"/>
        <v/>
      </c>
      <c r="AZ452" s="856"/>
      <c r="BA452" s="469">
        <f t="shared" si="690"/>
        <v>0</v>
      </c>
      <c r="BB452" s="469">
        <f t="shared" si="691"/>
        <v>0</v>
      </c>
      <c r="BC452" s="469">
        <f t="shared" si="692"/>
        <v>0</v>
      </c>
      <c r="BD452" s="590">
        <f t="shared" si="693"/>
        <v>0</v>
      </c>
      <c r="BE452" s="484" t="str">
        <f t="shared" si="694"/>
        <v>○</v>
      </c>
      <c r="BF452" s="486">
        <f t="shared" si="695"/>
        <v>0</v>
      </c>
      <c r="BG452" s="482">
        <f t="shared" si="695"/>
        <v>0</v>
      </c>
      <c r="BH452" s="482">
        <f t="shared" si="695"/>
        <v>0</v>
      </c>
      <c r="BI452" s="483">
        <f t="shared" si="696"/>
        <v>0</v>
      </c>
      <c r="BJ452" s="528">
        <f t="shared" si="697"/>
        <v>0</v>
      </c>
      <c r="BK452" s="529">
        <f t="shared" si="697"/>
        <v>0</v>
      </c>
      <c r="BL452" s="529">
        <f t="shared" si="697"/>
        <v>0</v>
      </c>
      <c r="BM452" s="530">
        <f t="shared" si="698"/>
        <v>0</v>
      </c>
      <c r="BN452" s="528">
        <f t="shared" si="699"/>
        <v>0</v>
      </c>
      <c r="BO452" s="529">
        <f t="shared" si="700"/>
        <v>0</v>
      </c>
      <c r="BP452" s="529">
        <f t="shared" si="701"/>
        <v>0</v>
      </c>
      <c r="BQ452" s="530">
        <f t="shared" si="702"/>
        <v>0</v>
      </c>
      <c r="BR452" s="528">
        <f t="shared" si="703"/>
        <v>0</v>
      </c>
      <c r="BS452" s="529">
        <f t="shared" si="703"/>
        <v>0</v>
      </c>
      <c r="BT452" s="529">
        <f t="shared" si="703"/>
        <v>0</v>
      </c>
      <c r="BU452" s="530">
        <f t="shared" si="704"/>
        <v>0</v>
      </c>
      <c r="BV452" s="528">
        <f t="shared" si="705"/>
        <v>0</v>
      </c>
      <c r="BW452" s="529">
        <f t="shared" si="706"/>
        <v>0</v>
      </c>
      <c r="BX452" s="529">
        <f t="shared" si="707"/>
        <v>0</v>
      </c>
      <c r="BY452" s="530">
        <f t="shared" si="708"/>
        <v>0</v>
      </c>
      <c r="BZ452" s="560" t="str">
        <f t="shared" si="709"/>
        <v/>
      </c>
      <c r="CA452" s="184" t="str">
        <f t="shared" si="709"/>
        <v/>
      </c>
      <c r="CB452" s="183" t="str">
        <f t="shared" si="709"/>
        <v/>
      </c>
      <c r="CC452" s="185" t="str">
        <f t="shared" si="710"/>
        <v/>
      </c>
      <c r="CD452" s="184" t="str">
        <f t="shared" si="710"/>
        <v/>
      </c>
      <c r="CE452" s="183" t="str">
        <f t="shared" si="710"/>
        <v/>
      </c>
      <c r="CF452" s="447"/>
      <c r="CG452" s="482" t="str">
        <f t="shared" si="711"/>
        <v>－</v>
      </c>
      <c r="CH452" s="469"/>
      <c r="CI452" s="561"/>
      <c r="CJ452" s="468" t="str">
        <f t="shared" si="712"/>
        <v/>
      </c>
      <c r="CK452" s="469" t="str">
        <f t="shared" si="713"/>
        <v/>
      </c>
      <c r="CL452" s="102" t="str">
        <f t="shared" si="714"/>
        <v/>
      </c>
      <c r="CM452" s="468" t="str">
        <f t="shared" si="715"/>
        <v/>
      </c>
      <c r="CN452" s="469" t="str">
        <f t="shared" si="716"/>
        <v/>
      </c>
      <c r="CO452" s="102" t="str">
        <f t="shared" si="717"/>
        <v/>
      </c>
      <c r="CP452" s="468" t="str">
        <f t="shared" si="718"/>
        <v/>
      </c>
      <c r="CQ452" s="469" t="str">
        <f t="shared" si="718"/>
        <v/>
      </c>
      <c r="CR452" s="102" t="str">
        <f t="shared" si="718"/>
        <v/>
      </c>
      <c r="CS452" s="468" t="str">
        <f t="shared" si="719"/>
        <v/>
      </c>
      <c r="CT452" s="469" t="str">
        <f t="shared" si="720"/>
        <v/>
      </c>
      <c r="CU452" s="469" t="str">
        <f t="shared" si="721"/>
        <v/>
      </c>
      <c r="CV452" s="105" t="str">
        <f t="shared" si="722"/>
        <v/>
      </c>
      <c r="CW452" s="856"/>
      <c r="CX452" s="469">
        <f t="shared" si="723"/>
        <v>0</v>
      </c>
      <c r="CY452" s="469">
        <f t="shared" si="724"/>
        <v>0</v>
      </c>
      <c r="CZ452" s="469">
        <f t="shared" si="725"/>
        <v>0</v>
      </c>
      <c r="DA452" s="590">
        <f t="shared" si="726"/>
        <v>0</v>
      </c>
      <c r="DB452" s="474"/>
      <c r="DC452" s="604">
        <f t="shared" si="727"/>
        <v>0</v>
      </c>
      <c r="DD452" s="184">
        <f t="shared" si="728"/>
        <v>0</v>
      </c>
      <c r="DE452" s="605">
        <f t="shared" si="729"/>
        <v>0</v>
      </c>
      <c r="DF452" s="104" t="str">
        <f t="shared" si="730"/>
        <v/>
      </c>
      <c r="DG452" s="856"/>
      <c r="DH452" s="469">
        <f t="shared" si="731"/>
        <v>0</v>
      </c>
      <c r="DI452" s="469">
        <f t="shared" si="732"/>
        <v>0</v>
      </c>
      <c r="DJ452" s="469">
        <f t="shared" si="733"/>
        <v>0</v>
      </c>
      <c r="DK452" s="590">
        <f t="shared" si="734"/>
        <v>0</v>
      </c>
      <c r="DL452" s="474"/>
      <c r="DM452" s="604">
        <f t="shared" si="735"/>
        <v>0</v>
      </c>
      <c r="DN452" s="184">
        <f t="shared" si="736"/>
        <v>0</v>
      </c>
      <c r="DO452" s="605">
        <f t="shared" si="737"/>
        <v>0</v>
      </c>
      <c r="DP452" s="104" t="str">
        <f t="shared" si="738"/>
        <v/>
      </c>
      <c r="DQ452" s="856"/>
      <c r="DR452" s="469">
        <f t="shared" si="739"/>
        <v>0</v>
      </c>
      <c r="DS452" s="469">
        <f t="shared" si="740"/>
        <v>0</v>
      </c>
      <c r="DT452" s="469">
        <f t="shared" si="741"/>
        <v>0</v>
      </c>
      <c r="DU452" s="101">
        <f t="shared" si="742"/>
        <v>0</v>
      </c>
      <c r="DV452" s="528">
        <f t="shared" si="743"/>
        <v>0</v>
      </c>
      <c r="DW452" s="529">
        <f t="shared" si="743"/>
        <v>0</v>
      </c>
      <c r="DX452" s="529">
        <f t="shared" si="743"/>
        <v>0</v>
      </c>
      <c r="DY452" s="530">
        <f t="shared" si="744"/>
        <v>0</v>
      </c>
      <c r="DZ452" s="528">
        <f t="shared" si="745"/>
        <v>0</v>
      </c>
      <c r="EA452" s="529">
        <f t="shared" si="745"/>
        <v>0</v>
      </c>
      <c r="EB452" s="529">
        <f t="shared" si="745"/>
        <v>0</v>
      </c>
      <c r="EC452" s="530">
        <f t="shared" si="746"/>
        <v>0</v>
      </c>
      <c r="ED452" s="528">
        <f t="shared" si="747"/>
        <v>0</v>
      </c>
      <c r="EE452" s="529">
        <f t="shared" si="747"/>
        <v>0</v>
      </c>
      <c r="EF452" s="529">
        <f t="shared" si="747"/>
        <v>0</v>
      </c>
      <c r="EG452" s="530">
        <f t="shared" si="748"/>
        <v>0</v>
      </c>
      <c r="EH452" s="528">
        <f t="shared" si="749"/>
        <v>0</v>
      </c>
      <c r="EI452" s="529">
        <f t="shared" si="750"/>
        <v>0</v>
      </c>
      <c r="EJ452" s="529">
        <f t="shared" si="751"/>
        <v>0</v>
      </c>
      <c r="EK452" s="530">
        <f t="shared" si="752"/>
        <v>0</v>
      </c>
      <c r="EL452" s="562"/>
      <c r="EM452" s="571">
        <f t="shared" si="753"/>
        <v>0</v>
      </c>
      <c r="EN452" s="572">
        <f t="shared" si="753"/>
        <v>0</v>
      </c>
      <c r="EO452" s="576">
        <f t="shared" si="753"/>
        <v>0</v>
      </c>
      <c r="EP452" s="578">
        <f t="shared" si="754"/>
        <v>0</v>
      </c>
      <c r="EQ452" s="571">
        <f t="shared" si="755"/>
        <v>0</v>
      </c>
      <c r="ER452" s="572">
        <f t="shared" si="755"/>
        <v>0</v>
      </c>
      <c r="ES452" s="573">
        <f t="shared" si="755"/>
        <v>0</v>
      </c>
      <c r="ET452" s="579">
        <f t="shared" si="756"/>
        <v>0</v>
      </c>
      <c r="EU452" s="577">
        <f t="shared" si="757"/>
        <v>0</v>
      </c>
      <c r="EV452" s="521">
        <f t="shared" si="758"/>
        <v>0</v>
      </c>
      <c r="EW452" s="525">
        <f t="shared" si="759"/>
        <v>0</v>
      </c>
      <c r="EX452" s="524">
        <f t="shared" si="760"/>
        <v>0</v>
      </c>
      <c r="EY452" s="509" t="str">
        <f t="shared" si="761"/>
        <v>○</v>
      </c>
      <c r="EZ452" s="486">
        <f t="shared" si="762"/>
        <v>0</v>
      </c>
      <c r="FA452" s="482">
        <f t="shared" si="762"/>
        <v>0</v>
      </c>
      <c r="FB452" s="482">
        <f t="shared" si="762"/>
        <v>0</v>
      </c>
      <c r="FC452" s="536">
        <f t="shared" si="763"/>
        <v>0</v>
      </c>
      <c r="FD452" s="101">
        <f t="shared" si="764"/>
        <v>0</v>
      </c>
      <c r="FE452" s="846">
        <f t="shared" si="765"/>
        <v>0</v>
      </c>
      <c r="FF452" s="847">
        <f t="shared" si="766"/>
        <v>0</v>
      </c>
      <c r="FG452" s="101" t="str">
        <f t="shared" si="767"/>
        <v/>
      </c>
      <c r="FH452" s="185" t="str">
        <f t="shared" si="768"/>
        <v/>
      </c>
      <c r="FI452" s="184" t="str">
        <f t="shared" si="768"/>
        <v/>
      </c>
      <c r="FJ452" s="848" t="str">
        <f t="shared" si="768"/>
        <v/>
      </c>
      <c r="FK452" s="508"/>
      <c r="FL452" s="498"/>
      <c r="FM452" s="499"/>
      <c r="FN452" s="849">
        <f t="shared" si="769"/>
        <v>0</v>
      </c>
      <c r="FO452" s="511" t="str">
        <f t="shared" si="770"/>
        <v/>
      </c>
      <c r="FP452" s="528" t="str">
        <f t="shared" si="771"/>
        <v/>
      </c>
      <c r="FQ452" s="529" t="str">
        <f t="shared" si="772"/>
        <v/>
      </c>
      <c r="FR452" s="529" t="str">
        <f t="shared" si="773"/>
        <v/>
      </c>
      <c r="FS452" s="530">
        <f t="shared" si="774"/>
        <v>0</v>
      </c>
      <c r="FT452" s="510"/>
    </row>
    <row r="453" spans="1:176" s="3" customFormat="1" ht="18" customHeight="1">
      <c r="A453" s="619" t="str">
        <f t="shared" si="667"/>
        <v/>
      </c>
      <c r="B453" s="448">
        <f t="shared" si="775"/>
        <v>0</v>
      </c>
      <c r="C453" s="1114" t="str">
        <f t="shared" si="668"/>
        <v>授業料</v>
      </c>
      <c r="D453" s="1114" t="str">
        <f t="shared" si="669"/>
        <v>入学金</v>
      </c>
      <c r="E453" s="448">
        <f t="shared" si="776"/>
        <v>0</v>
      </c>
      <c r="F453" s="619">
        <f t="shared" si="670"/>
        <v>0</v>
      </c>
      <c r="G453" s="539">
        <f t="shared" si="671"/>
        <v>436</v>
      </c>
      <c r="H453" s="844"/>
      <c r="I453" s="845"/>
      <c r="J453" s="187"/>
      <c r="K453" s="188"/>
      <c r="L453" s="188"/>
      <c r="M453" s="186"/>
      <c r="N453" s="97"/>
      <c r="O453" s="98"/>
      <c r="P453" s="187"/>
      <c r="Q453" s="188"/>
      <c r="R453" s="186"/>
      <c r="S453" s="99"/>
      <c r="T453" s="97"/>
      <c r="U453" s="741"/>
      <c r="V453" s="101" t="str">
        <f>IF(OR($R$5="",$T$5="",$J453="",$O453="",$U453=""),"",IF(ISERROR(VLOOKUP($C453,参照!$P$4:$V$112,5,FALSE)),0,VLOOKUP($C453,参照!$P$4:$V$112,5,FALSE)))</f>
        <v/>
      </c>
      <c r="W453" s="100"/>
      <c r="X453" s="102" t="str">
        <f>IF(OR($R$5="",$T$5="",$J453="",$O453="",$W453=""),"",IF(ISERROR(VLOOKUP($D453,参照!$P$4:$V$112,5,FALSE)),0,VLOOKUP($D453,参照!$P$4:$V$112,5,FALSE)))</f>
        <v/>
      </c>
      <c r="Y453" s="182" t="str">
        <f t="shared" si="672"/>
        <v/>
      </c>
      <c r="Z453" s="182" t="str">
        <f t="shared" si="673"/>
        <v/>
      </c>
      <c r="AA453" s="468"/>
      <c r="AB453" s="536">
        <f t="shared" si="674"/>
        <v>0</v>
      </c>
      <c r="AC453" s="854"/>
      <c r="AD453" s="738">
        <f t="shared" si="675"/>
        <v>0</v>
      </c>
      <c r="AE453" s="103" t="str">
        <f t="shared" si="676"/>
        <v/>
      </c>
      <c r="AF453" s="468" t="str">
        <f t="shared" si="677"/>
        <v/>
      </c>
      <c r="AG453" s="469" t="str">
        <f t="shared" si="678"/>
        <v/>
      </c>
      <c r="AH453" s="102" t="str">
        <f t="shared" si="678"/>
        <v/>
      </c>
      <c r="AI453" s="855"/>
      <c r="AJ453" s="588"/>
      <c r="AK453" s="102" t="str">
        <f t="shared" si="679"/>
        <v/>
      </c>
      <c r="AL453" s="856"/>
      <c r="AM453" s="469">
        <f t="shared" si="680"/>
        <v>0</v>
      </c>
      <c r="AN453" s="469">
        <f t="shared" si="681"/>
        <v>0</v>
      </c>
      <c r="AO453" s="469">
        <f t="shared" si="682"/>
        <v>0</v>
      </c>
      <c r="AP453" s="590">
        <f t="shared" si="683"/>
        <v>0</v>
      </c>
      <c r="AQ453" s="474"/>
      <c r="AR453" s="104" t="str">
        <f t="shared" si="684"/>
        <v/>
      </c>
      <c r="AS453" s="856"/>
      <c r="AT453" s="469">
        <f t="shared" si="685"/>
        <v>0</v>
      </c>
      <c r="AU453" s="469">
        <f t="shared" si="686"/>
        <v>0</v>
      </c>
      <c r="AV453" s="469">
        <f t="shared" si="687"/>
        <v>0</v>
      </c>
      <c r="AW453" s="590">
        <f t="shared" si="688"/>
        <v>0</v>
      </c>
      <c r="AX453" s="474"/>
      <c r="AY453" s="102" t="str">
        <f t="shared" si="689"/>
        <v/>
      </c>
      <c r="AZ453" s="856"/>
      <c r="BA453" s="469">
        <f t="shared" si="690"/>
        <v>0</v>
      </c>
      <c r="BB453" s="469">
        <f t="shared" si="691"/>
        <v>0</v>
      </c>
      <c r="BC453" s="469">
        <f t="shared" si="692"/>
        <v>0</v>
      </c>
      <c r="BD453" s="590">
        <f t="shared" si="693"/>
        <v>0</v>
      </c>
      <c r="BE453" s="484" t="str">
        <f t="shared" si="694"/>
        <v>○</v>
      </c>
      <c r="BF453" s="486">
        <f t="shared" si="695"/>
        <v>0</v>
      </c>
      <c r="BG453" s="482">
        <f t="shared" si="695"/>
        <v>0</v>
      </c>
      <c r="BH453" s="482">
        <f t="shared" si="695"/>
        <v>0</v>
      </c>
      <c r="BI453" s="483">
        <f t="shared" si="696"/>
        <v>0</v>
      </c>
      <c r="BJ453" s="528">
        <f t="shared" si="697"/>
        <v>0</v>
      </c>
      <c r="BK453" s="529">
        <f t="shared" si="697"/>
        <v>0</v>
      </c>
      <c r="BL453" s="529">
        <f t="shared" si="697"/>
        <v>0</v>
      </c>
      <c r="BM453" s="530">
        <f t="shared" si="698"/>
        <v>0</v>
      </c>
      <c r="BN453" s="528">
        <f t="shared" si="699"/>
        <v>0</v>
      </c>
      <c r="BO453" s="529">
        <f t="shared" si="700"/>
        <v>0</v>
      </c>
      <c r="BP453" s="529">
        <f t="shared" si="701"/>
        <v>0</v>
      </c>
      <c r="BQ453" s="530">
        <f t="shared" si="702"/>
        <v>0</v>
      </c>
      <c r="BR453" s="528">
        <f t="shared" si="703"/>
        <v>0</v>
      </c>
      <c r="BS453" s="529">
        <f t="shared" si="703"/>
        <v>0</v>
      </c>
      <c r="BT453" s="529">
        <f t="shared" si="703"/>
        <v>0</v>
      </c>
      <c r="BU453" s="530">
        <f t="shared" si="704"/>
        <v>0</v>
      </c>
      <c r="BV453" s="528">
        <f t="shared" si="705"/>
        <v>0</v>
      </c>
      <c r="BW453" s="529">
        <f t="shared" si="706"/>
        <v>0</v>
      </c>
      <c r="BX453" s="529">
        <f t="shared" si="707"/>
        <v>0</v>
      </c>
      <c r="BY453" s="530">
        <f t="shared" si="708"/>
        <v>0</v>
      </c>
      <c r="BZ453" s="560" t="str">
        <f t="shared" si="709"/>
        <v/>
      </c>
      <c r="CA453" s="184" t="str">
        <f t="shared" si="709"/>
        <v/>
      </c>
      <c r="CB453" s="183" t="str">
        <f t="shared" si="709"/>
        <v/>
      </c>
      <c r="CC453" s="185" t="str">
        <f t="shared" si="710"/>
        <v/>
      </c>
      <c r="CD453" s="184" t="str">
        <f t="shared" si="710"/>
        <v/>
      </c>
      <c r="CE453" s="183" t="str">
        <f t="shared" si="710"/>
        <v/>
      </c>
      <c r="CF453" s="447"/>
      <c r="CG453" s="482" t="str">
        <f t="shared" si="711"/>
        <v>－</v>
      </c>
      <c r="CH453" s="469"/>
      <c r="CI453" s="561"/>
      <c r="CJ453" s="468" t="str">
        <f t="shared" si="712"/>
        <v/>
      </c>
      <c r="CK453" s="469" t="str">
        <f t="shared" si="713"/>
        <v/>
      </c>
      <c r="CL453" s="102" t="str">
        <f t="shared" si="714"/>
        <v/>
      </c>
      <c r="CM453" s="468" t="str">
        <f t="shared" si="715"/>
        <v/>
      </c>
      <c r="CN453" s="469" t="str">
        <f t="shared" si="716"/>
        <v/>
      </c>
      <c r="CO453" s="102" t="str">
        <f t="shared" si="717"/>
        <v/>
      </c>
      <c r="CP453" s="468" t="str">
        <f t="shared" si="718"/>
        <v/>
      </c>
      <c r="CQ453" s="469" t="str">
        <f t="shared" si="718"/>
        <v/>
      </c>
      <c r="CR453" s="102" t="str">
        <f t="shared" si="718"/>
        <v/>
      </c>
      <c r="CS453" s="468" t="str">
        <f t="shared" si="719"/>
        <v/>
      </c>
      <c r="CT453" s="469" t="str">
        <f t="shared" si="720"/>
        <v/>
      </c>
      <c r="CU453" s="469" t="str">
        <f t="shared" si="721"/>
        <v/>
      </c>
      <c r="CV453" s="105" t="str">
        <f t="shared" si="722"/>
        <v/>
      </c>
      <c r="CW453" s="856"/>
      <c r="CX453" s="469">
        <f t="shared" si="723"/>
        <v>0</v>
      </c>
      <c r="CY453" s="469">
        <f t="shared" si="724"/>
        <v>0</v>
      </c>
      <c r="CZ453" s="469">
        <f t="shared" si="725"/>
        <v>0</v>
      </c>
      <c r="DA453" s="590">
        <f t="shared" si="726"/>
        <v>0</v>
      </c>
      <c r="DB453" s="474"/>
      <c r="DC453" s="604">
        <f t="shared" si="727"/>
        <v>0</v>
      </c>
      <c r="DD453" s="184">
        <f t="shared" si="728"/>
        <v>0</v>
      </c>
      <c r="DE453" s="605">
        <f t="shared" si="729"/>
        <v>0</v>
      </c>
      <c r="DF453" s="104" t="str">
        <f t="shared" si="730"/>
        <v/>
      </c>
      <c r="DG453" s="856"/>
      <c r="DH453" s="469">
        <f t="shared" si="731"/>
        <v>0</v>
      </c>
      <c r="DI453" s="469">
        <f t="shared" si="732"/>
        <v>0</v>
      </c>
      <c r="DJ453" s="469">
        <f t="shared" si="733"/>
        <v>0</v>
      </c>
      <c r="DK453" s="590">
        <f t="shared" si="734"/>
        <v>0</v>
      </c>
      <c r="DL453" s="474"/>
      <c r="DM453" s="604">
        <f t="shared" si="735"/>
        <v>0</v>
      </c>
      <c r="DN453" s="184">
        <f t="shared" si="736"/>
        <v>0</v>
      </c>
      <c r="DO453" s="605">
        <f t="shared" si="737"/>
        <v>0</v>
      </c>
      <c r="DP453" s="104" t="str">
        <f t="shared" si="738"/>
        <v/>
      </c>
      <c r="DQ453" s="856"/>
      <c r="DR453" s="469">
        <f t="shared" si="739"/>
        <v>0</v>
      </c>
      <c r="DS453" s="469">
        <f t="shared" si="740"/>
        <v>0</v>
      </c>
      <c r="DT453" s="469">
        <f t="shared" si="741"/>
        <v>0</v>
      </c>
      <c r="DU453" s="101">
        <f t="shared" si="742"/>
        <v>0</v>
      </c>
      <c r="DV453" s="528">
        <f t="shared" si="743"/>
        <v>0</v>
      </c>
      <c r="DW453" s="529">
        <f t="shared" si="743"/>
        <v>0</v>
      </c>
      <c r="DX453" s="529">
        <f t="shared" si="743"/>
        <v>0</v>
      </c>
      <c r="DY453" s="530">
        <f t="shared" si="744"/>
        <v>0</v>
      </c>
      <c r="DZ453" s="528">
        <f t="shared" si="745"/>
        <v>0</v>
      </c>
      <c r="EA453" s="529">
        <f t="shared" si="745"/>
        <v>0</v>
      </c>
      <c r="EB453" s="529">
        <f t="shared" si="745"/>
        <v>0</v>
      </c>
      <c r="EC453" s="530">
        <f t="shared" si="746"/>
        <v>0</v>
      </c>
      <c r="ED453" s="528">
        <f t="shared" si="747"/>
        <v>0</v>
      </c>
      <c r="EE453" s="529">
        <f t="shared" si="747"/>
        <v>0</v>
      </c>
      <c r="EF453" s="529">
        <f t="shared" si="747"/>
        <v>0</v>
      </c>
      <c r="EG453" s="530">
        <f t="shared" si="748"/>
        <v>0</v>
      </c>
      <c r="EH453" s="528">
        <f t="shared" si="749"/>
        <v>0</v>
      </c>
      <c r="EI453" s="529">
        <f t="shared" si="750"/>
        <v>0</v>
      </c>
      <c r="EJ453" s="529">
        <f t="shared" si="751"/>
        <v>0</v>
      </c>
      <c r="EK453" s="530">
        <f t="shared" si="752"/>
        <v>0</v>
      </c>
      <c r="EL453" s="562"/>
      <c r="EM453" s="571">
        <f t="shared" si="753"/>
        <v>0</v>
      </c>
      <c r="EN453" s="572">
        <f t="shared" si="753"/>
        <v>0</v>
      </c>
      <c r="EO453" s="576">
        <f t="shared" si="753"/>
        <v>0</v>
      </c>
      <c r="EP453" s="578">
        <f t="shared" si="754"/>
        <v>0</v>
      </c>
      <c r="EQ453" s="571">
        <f t="shared" si="755"/>
        <v>0</v>
      </c>
      <c r="ER453" s="572">
        <f t="shared" si="755"/>
        <v>0</v>
      </c>
      <c r="ES453" s="573">
        <f t="shared" si="755"/>
        <v>0</v>
      </c>
      <c r="ET453" s="579">
        <f t="shared" si="756"/>
        <v>0</v>
      </c>
      <c r="EU453" s="577">
        <f t="shared" si="757"/>
        <v>0</v>
      </c>
      <c r="EV453" s="521">
        <f t="shared" si="758"/>
        <v>0</v>
      </c>
      <c r="EW453" s="525">
        <f t="shared" si="759"/>
        <v>0</v>
      </c>
      <c r="EX453" s="524">
        <f t="shared" si="760"/>
        <v>0</v>
      </c>
      <c r="EY453" s="509" t="str">
        <f t="shared" si="761"/>
        <v>○</v>
      </c>
      <c r="EZ453" s="486">
        <f t="shared" si="762"/>
        <v>0</v>
      </c>
      <c r="FA453" s="482">
        <f t="shared" si="762"/>
        <v>0</v>
      </c>
      <c r="FB453" s="482">
        <f t="shared" si="762"/>
        <v>0</v>
      </c>
      <c r="FC453" s="536">
        <f t="shared" si="763"/>
        <v>0</v>
      </c>
      <c r="FD453" s="101">
        <f t="shared" si="764"/>
        <v>0</v>
      </c>
      <c r="FE453" s="846">
        <f t="shared" si="765"/>
        <v>0</v>
      </c>
      <c r="FF453" s="847">
        <f t="shared" si="766"/>
        <v>0</v>
      </c>
      <c r="FG453" s="101" t="str">
        <f t="shared" si="767"/>
        <v/>
      </c>
      <c r="FH453" s="185" t="str">
        <f t="shared" si="768"/>
        <v/>
      </c>
      <c r="FI453" s="184" t="str">
        <f t="shared" si="768"/>
        <v/>
      </c>
      <c r="FJ453" s="848" t="str">
        <f t="shared" si="768"/>
        <v/>
      </c>
      <c r="FK453" s="508"/>
      <c r="FL453" s="498"/>
      <c r="FM453" s="499"/>
      <c r="FN453" s="849">
        <f t="shared" si="769"/>
        <v>0</v>
      </c>
      <c r="FO453" s="511" t="str">
        <f t="shared" si="770"/>
        <v/>
      </c>
      <c r="FP453" s="528" t="str">
        <f t="shared" si="771"/>
        <v/>
      </c>
      <c r="FQ453" s="529" t="str">
        <f t="shared" si="772"/>
        <v/>
      </c>
      <c r="FR453" s="529" t="str">
        <f t="shared" si="773"/>
        <v/>
      </c>
      <c r="FS453" s="530">
        <f t="shared" si="774"/>
        <v>0</v>
      </c>
      <c r="FT453" s="510"/>
    </row>
    <row r="454" spans="1:176" s="3" customFormat="1" ht="18" customHeight="1">
      <c r="A454" s="619" t="str">
        <f t="shared" si="667"/>
        <v/>
      </c>
      <c r="B454" s="448">
        <f t="shared" si="775"/>
        <v>0</v>
      </c>
      <c r="C454" s="1114" t="str">
        <f t="shared" si="668"/>
        <v>授業料</v>
      </c>
      <c r="D454" s="1114" t="str">
        <f t="shared" si="669"/>
        <v>入学金</v>
      </c>
      <c r="E454" s="448">
        <f t="shared" si="776"/>
        <v>0</v>
      </c>
      <c r="F454" s="619">
        <f t="shared" si="670"/>
        <v>0</v>
      </c>
      <c r="G454" s="539">
        <f t="shared" si="671"/>
        <v>437</v>
      </c>
      <c r="H454" s="844"/>
      <c r="I454" s="845"/>
      <c r="J454" s="187"/>
      <c r="K454" s="188"/>
      <c r="L454" s="188"/>
      <c r="M454" s="186"/>
      <c r="N454" s="97"/>
      <c r="O454" s="98"/>
      <c r="P454" s="187"/>
      <c r="Q454" s="188"/>
      <c r="R454" s="186"/>
      <c r="S454" s="99"/>
      <c r="T454" s="97"/>
      <c r="U454" s="741"/>
      <c r="V454" s="101" t="str">
        <f>IF(OR($R$5="",$T$5="",$J454="",$O454="",$U454=""),"",IF(ISERROR(VLOOKUP($C454,参照!$P$4:$V$112,5,FALSE)),0,VLOOKUP($C454,参照!$P$4:$V$112,5,FALSE)))</f>
        <v/>
      </c>
      <c r="W454" s="100"/>
      <c r="X454" s="102" t="str">
        <f>IF(OR($R$5="",$T$5="",$J454="",$O454="",$W454=""),"",IF(ISERROR(VLOOKUP($D454,参照!$P$4:$V$112,5,FALSE)),0,VLOOKUP($D454,参照!$P$4:$V$112,5,FALSE)))</f>
        <v/>
      </c>
      <c r="Y454" s="182" t="str">
        <f t="shared" si="672"/>
        <v/>
      </c>
      <c r="Z454" s="182" t="str">
        <f t="shared" si="673"/>
        <v/>
      </c>
      <c r="AA454" s="468"/>
      <c r="AB454" s="536">
        <f t="shared" si="674"/>
        <v>0</v>
      </c>
      <c r="AC454" s="854"/>
      <c r="AD454" s="738">
        <f t="shared" si="675"/>
        <v>0</v>
      </c>
      <c r="AE454" s="103" t="str">
        <f t="shared" si="676"/>
        <v/>
      </c>
      <c r="AF454" s="468" t="str">
        <f t="shared" si="677"/>
        <v/>
      </c>
      <c r="AG454" s="469" t="str">
        <f t="shared" si="678"/>
        <v/>
      </c>
      <c r="AH454" s="102" t="str">
        <f t="shared" si="678"/>
        <v/>
      </c>
      <c r="AI454" s="855"/>
      <c r="AJ454" s="588"/>
      <c r="AK454" s="102" t="str">
        <f t="shared" si="679"/>
        <v/>
      </c>
      <c r="AL454" s="856"/>
      <c r="AM454" s="469">
        <f t="shared" si="680"/>
        <v>0</v>
      </c>
      <c r="AN454" s="469">
        <f t="shared" si="681"/>
        <v>0</v>
      </c>
      <c r="AO454" s="469">
        <f t="shared" si="682"/>
        <v>0</v>
      </c>
      <c r="AP454" s="590">
        <f t="shared" si="683"/>
        <v>0</v>
      </c>
      <c r="AQ454" s="474"/>
      <c r="AR454" s="104" t="str">
        <f t="shared" si="684"/>
        <v/>
      </c>
      <c r="AS454" s="856"/>
      <c r="AT454" s="469">
        <f t="shared" si="685"/>
        <v>0</v>
      </c>
      <c r="AU454" s="469">
        <f t="shared" si="686"/>
        <v>0</v>
      </c>
      <c r="AV454" s="469">
        <f t="shared" si="687"/>
        <v>0</v>
      </c>
      <c r="AW454" s="590">
        <f t="shared" si="688"/>
        <v>0</v>
      </c>
      <c r="AX454" s="474"/>
      <c r="AY454" s="102" t="str">
        <f t="shared" si="689"/>
        <v/>
      </c>
      <c r="AZ454" s="856"/>
      <c r="BA454" s="469">
        <f t="shared" si="690"/>
        <v>0</v>
      </c>
      <c r="BB454" s="469">
        <f t="shared" si="691"/>
        <v>0</v>
      </c>
      <c r="BC454" s="469">
        <f t="shared" si="692"/>
        <v>0</v>
      </c>
      <c r="BD454" s="590">
        <f t="shared" si="693"/>
        <v>0</v>
      </c>
      <c r="BE454" s="484" t="str">
        <f t="shared" si="694"/>
        <v>○</v>
      </c>
      <c r="BF454" s="486">
        <f t="shared" si="695"/>
        <v>0</v>
      </c>
      <c r="BG454" s="482">
        <f t="shared" si="695"/>
        <v>0</v>
      </c>
      <c r="BH454" s="482">
        <f t="shared" si="695"/>
        <v>0</v>
      </c>
      <c r="BI454" s="483">
        <f t="shared" si="696"/>
        <v>0</v>
      </c>
      <c r="BJ454" s="528">
        <f t="shared" si="697"/>
        <v>0</v>
      </c>
      <c r="BK454" s="529">
        <f t="shared" si="697"/>
        <v>0</v>
      </c>
      <c r="BL454" s="529">
        <f t="shared" si="697"/>
        <v>0</v>
      </c>
      <c r="BM454" s="530">
        <f t="shared" si="698"/>
        <v>0</v>
      </c>
      <c r="BN454" s="528">
        <f t="shared" si="699"/>
        <v>0</v>
      </c>
      <c r="BO454" s="529">
        <f t="shared" si="700"/>
        <v>0</v>
      </c>
      <c r="BP454" s="529">
        <f t="shared" si="701"/>
        <v>0</v>
      </c>
      <c r="BQ454" s="530">
        <f t="shared" si="702"/>
        <v>0</v>
      </c>
      <c r="BR454" s="528">
        <f t="shared" si="703"/>
        <v>0</v>
      </c>
      <c r="BS454" s="529">
        <f t="shared" si="703"/>
        <v>0</v>
      </c>
      <c r="BT454" s="529">
        <f t="shared" si="703"/>
        <v>0</v>
      </c>
      <c r="BU454" s="530">
        <f t="shared" si="704"/>
        <v>0</v>
      </c>
      <c r="BV454" s="528">
        <f t="shared" si="705"/>
        <v>0</v>
      </c>
      <c r="BW454" s="529">
        <f t="shared" si="706"/>
        <v>0</v>
      </c>
      <c r="BX454" s="529">
        <f t="shared" si="707"/>
        <v>0</v>
      </c>
      <c r="BY454" s="530">
        <f t="shared" si="708"/>
        <v>0</v>
      </c>
      <c r="BZ454" s="560" t="str">
        <f t="shared" si="709"/>
        <v/>
      </c>
      <c r="CA454" s="184" t="str">
        <f t="shared" si="709"/>
        <v/>
      </c>
      <c r="CB454" s="183" t="str">
        <f t="shared" si="709"/>
        <v/>
      </c>
      <c r="CC454" s="185" t="str">
        <f t="shared" si="710"/>
        <v/>
      </c>
      <c r="CD454" s="184" t="str">
        <f t="shared" si="710"/>
        <v/>
      </c>
      <c r="CE454" s="183" t="str">
        <f t="shared" si="710"/>
        <v/>
      </c>
      <c r="CF454" s="447"/>
      <c r="CG454" s="482" t="str">
        <f t="shared" si="711"/>
        <v>－</v>
      </c>
      <c r="CH454" s="469"/>
      <c r="CI454" s="561"/>
      <c r="CJ454" s="468" t="str">
        <f t="shared" si="712"/>
        <v/>
      </c>
      <c r="CK454" s="469" t="str">
        <f t="shared" si="713"/>
        <v/>
      </c>
      <c r="CL454" s="102" t="str">
        <f t="shared" si="714"/>
        <v/>
      </c>
      <c r="CM454" s="468" t="str">
        <f t="shared" si="715"/>
        <v/>
      </c>
      <c r="CN454" s="469" t="str">
        <f t="shared" si="716"/>
        <v/>
      </c>
      <c r="CO454" s="102" t="str">
        <f t="shared" si="717"/>
        <v/>
      </c>
      <c r="CP454" s="468" t="str">
        <f t="shared" si="718"/>
        <v/>
      </c>
      <c r="CQ454" s="469" t="str">
        <f t="shared" si="718"/>
        <v/>
      </c>
      <c r="CR454" s="102" t="str">
        <f t="shared" si="718"/>
        <v/>
      </c>
      <c r="CS454" s="468" t="str">
        <f t="shared" si="719"/>
        <v/>
      </c>
      <c r="CT454" s="469" t="str">
        <f t="shared" si="720"/>
        <v/>
      </c>
      <c r="CU454" s="469" t="str">
        <f t="shared" si="721"/>
        <v/>
      </c>
      <c r="CV454" s="105" t="str">
        <f t="shared" si="722"/>
        <v/>
      </c>
      <c r="CW454" s="856"/>
      <c r="CX454" s="469">
        <f t="shared" si="723"/>
        <v>0</v>
      </c>
      <c r="CY454" s="469">
        <f t="shared" si="724"/>
        <v>0</v>
      </c>
      <c r="CZ454" s="469">
        <f t="shared" si="725"/>
        <v>0</v>
      </c>
      <c r="DA454" s="590">
        <f t="shared" si="726"/>
        <v>0</v>
      </c>
      <c r="DB454" s="474"/>
      <c r="DC454" s="604">
        <f t="shared" si="727"/>
        <v>0</v>
      </c>
      <c r="DD454" s="184">
        <f t="shared" si="728"/>
        <v>0</v>
      </c>
      <c r="DE454" s="605">
        <f t="shared" si="729"/>
        <v>0</v>
      </c>
      <c r="DF454" s="104" t="str">
        <f t="shared" si="730"/>
        <v/>
      </c>
      <c r="DG454" s="856"/>
      <c r="DH454" s="469">
        <f t="shared" si="731"/>
        <v>0</v>
      </c>
      <c r="DI454" s="469">
        <f t="shared" si="732"/>
        <v>0</v>
      </c>
      <c r="DJ454" s="469">
        <f t="shared" si="733"/>
        <v>0</v>
      </c>
      <c r="DK454" s="590">
        <f t="shared" si="734"/>
        <v>0</v>
      </c>
      <c r="DL454" s="474"/>
      <c r="DM454" s="604">
        <f t="shared" si="735"/>
        <v>0</v>
      </c>
      <c r="DN454" s="184">
        <f t="shared" si="736"/>
        <v>0</v>
      </c>
      <c r="DO454" s="605">
        <f t="shared" si="737"/>
        <v>0</v>
      </c>
      <c r="DP454" s="104" t="str">
        <f t="shared" si="738"/>
        <v/>
      </c>
      <c r="DQ454" s="856"/>
      <c r="DR454" s="469">
        <f t="shared" si="739"/>
        <v>0</v>
      </c>
      <c r="DS454" s="469">
        <f t="shared" si="740"/>
        <v>0</v>
      </c>
      <c r="DT454" s="469">
        <f t="shared" si="741"/>
        <v>0</v>
      </c>
      <c r="DU454" s="101">
        <f t="shared" si="742"/>
        <v>0</v>
      </c>
      <c r="DV454" s="528">
        <f t="shared" si="743"/>
        <v>0</v>
      </c>
      <c r="DW454" s="529">
        <f t="shared" si="743"/>
        <v>0</v>
      </c>
      <c r="DX454" s="529">
        <f t="shared" si="743"/>
        <v>0</v>
      </c>
      <c r="DY454" s="530">
        <f t="shared" si="744"/>
        <v>0</v>
      </c>
      <c r="DZ454" s="528">
        <f t="shared" si="745"/>
        <v>0</v>
      </c>
      <c r="EA454" s="529">
        <f t="shared" si="745"/>
        <v>0</v>
      </c>
      <c r="EB454" s="529">
        <f t="shared" si="745"/>
        <v>0</v>
      </c>
      <c r="EC454" s="530">
        <f t="shared" si="746"/>
        <v>0</v>
      </c>
      <c r="ED454" s="528">
        <f t="shared" si="747"/>
        <v>0</v>
      </c>
      <c r="EE454" s="529">
        <f t="shared" si="747"/>
        <v>0</v>
      </c>
      <c r="EF454" s="529">
        <f t="shared" si="747"/>
        <v>0</v>
      </c>
      <c r="EG454" s="530">
        <f t="shared" si="748"/>
        <v>0</v>
      </c>
      <c r="EH454" s="528">
        <f t="shared" si="749"/>
        <v>0</v>
      </c>
      <c r="EI454" s="529">
        <f t="shared" si="750"/>
        <v>0</v>
      </c>
      <c r="EJ454" s="529">
        <f t="shared" si="751"/>
        <v>0</v>
      </c>
      <c r="EK454" s="530">
        <f t="shared" si="752"/>
        <v>0</v>
      </c>
      <c r="EL454" s="562"/>
      <c r="EM454" s="571">
        <f t="shared" si="753"/>
        <v>0</v>
      </c>
      <c r="EN454" s="572">
        <f t="shared" si="753"/>
        <v>0</v>
      </c>
      <c r="EO454" s="576">
        <f t="shared" si="753"/>
        <v>0</v>
      </c>
      <c r="EP454" s="578">
        <f t="shared" si="754"/>
        <v>0</v>
      </c>
      <c r="EQ454" s="571">
        <f t="shared" si="755"/>
        <v>0</v>
      </c>
      <c r="ER454" s="572">
        <f t="shared" si="755"/>
        <v>0</v>
      </c>
      <c r="ES454" s="573">
        <f t="shared" si="755"/>
        <v>0</v>
      </c>
      <c r="ET454" s="579">
        <f t="shared" si="756"/>
        <v>0</v>
      </c>
      <c r="EU454" s="577">
        <f t="shared" si="757"/>
        <v>0</v>
      </c>
      <c r="EV454" s="521">
        <f t="shared" si="758"/>
        <v>0</v>
      </c>
      <c r="EW454" s="525">
        <f t="shared" si="759"/>
        <v>0</v>
      </c>
      <c r="EX454" s="524">
        <f t="shared" si="760"/>
        <v>0</v>
      </c>
      <c r="EY454" s="509" t="str">
        <f t="shared" si="761"/>
        <v>○</v>
      </c>
      <c r="EZ454" s="486">
        <f t="shared" si="762"/>
        <v>0</v>
      </c>
      <c r="FA454" s="482">
        <f t="shared" si="762"/>
        <v>0</v>
      </c>
      <c r="FB454" s="482">
        <f t="shared" si="762"/>
        <v>0</v>
      </c>
      <c r="FC454" s="536">
        <f t="shared" si="763"/>
        <v>0</v>
      </c>
      <c r="FD454" s="101">
        <f t="shared" si="764"/>
        <v>0</v>
      </c>
      <c r="FE454" s="846">
        <f t="shared" si="765"/>
        <v>0</v>
      </c>
      <c r="FF454" s="847">
        <f t="shared" si="766"/>
        <v>0</v>
      </c>
      <c r="FG454" s="101" t="str">
        <f t="shared" si="767"/>
        <v/>
      </c>
      <c r="FH454" s="185" t="str">
        <f t="shared" si="768"/>
        <v/>
      </c>
      <c r="FI454" s="184" t="str">
        <f t="shared" si="768"/>
        <v/>
      </c>
      <c r="FJ454" s="848" t="str">
        <f t="shared" si="768"/>
        <v/>
      </c>
      <c r="FK454" s="508"/>
      <c r="FL454" s="498"/>
      <c r="FM454" s="499"/>
      <c r="FN454" s="849">
        <f t="shared" si="769"/>
        <v>0</v>
      </c>
      <c r="FO454" s="511" t="str">
        <f t="shared" si="770"/>
        <v/>
      </c>
      <c r="FP454" s="528" t="str">
        <f t="shared" si="771"/>
        <v/>
      </c>
      <c r="FQ454" s="529" t="str">
        <f t="shared" si="772"/>
        <v/>
      </c>
      <c r="FR454" s="529" t="str">
        <f t="shared" si="773"/>
        <v/>
      </c>
      <c r="FS454" s="530">
        <f t="shared" si="774"/>
        <v>0</v>
      </c>
      <c r="FT454" s="510"/>
    </row>
    <row r="455" spans="1:176" s="3" customFormat="1" ht="18" customHeight="1">
      <c r="A455" s="619" t="str">
        <f t="shared" si="667"/>
        <v/>
      </c>
      <c r="B455" s="448">
        <f t="shared" si="775"/>
        <v>0</v>
      </c>
      <c r="C455" s="1114" t="str">
        <f t="shared" si="668"/>
        <v>授業料</v>
      </c>
      <c r="D455" s="1114" t="str">
        <f t="shared" si="669"/>
        <v>入学金</v>
      </c>
      <c r="E455" s="448">
        <f t="shared" si="776"/>
        <v>0</v>
      </c>
      <c r="F455" s="619">
        <f t="shared" si="670"/>
        <v>0</v>
      </c>
      <c r="G455" s="539">
        <f t="shared" si="671"/>
        <v>438</v>
      </c>
      <c r="H455" s="844"/>
      <c r="I455" s="845"/>
      <c r="J455" s="187"/>
      <c r="K455" s="188"/>
      <c r="L455" s="188"/>
      <c r="M455" s="186"/>
      <c r="N455" s="97"/>
      <c r="O455" s="98"/>
      <c r="P455" s="187"/>
      <c r="Q455" s="188"/>
      <c r="R455" s="186"/>
      <c r="S455" s="99"/>
      <c r="T455" s="97"/>
      <c r="U455" s="741"/>
      <c r="V455" s="101" t="str">
        <f>IF(OR($R$5="",$T$5="",$J455="",$O455="",$U455=""),"",IF(ISERROR(VLOOKUP($C455,参照!$P$4:$V$112,5,FALSE)),0,VLOOKUP($C455,参照!$P$4:$V$112,5,FALSE)))</f>
        <v/>
      </c>
      <c r="W455" s="100"/>
      <c r="X455" s="102" t="str">
        <f>IF(OR($R$5="",$T$5="",$J455="",$O455="",$W455=""),"",IF(ISERROR(VLOOKUP($D455,参照!$P$4:$V$112,5,FALSE)),0,VLOOKUP($D455,参照!$P$4:$V$112,5,FALSE)))</f>
        <v/>
      </c>
      <c r="Y455" s="182" t="str">
        <f t="shared" si="672"/>
        <v/>
      </c>
      <c r="Z455" s="182" t="str">
        <f t="shared" si="673"/>
        <v/>
      </c>
      <c r="AA455" s="468"/>
      <c r="AB455" s="536">
        <f t="shared" si="674"/>
        <v>0</v>
      </c>
      <c r="AC455" s="854"/>
      <c r="AD455" s="738">
        <f t="shared" si="675"/>
        <v>0</v>
      </c>
      <c r="AE455" s="103" t="str">
        <f t="shared" si="676"/>
        <v/>
      </c>
      <c r="AF455" s="468" t="str">
        <f t="shared" si="677"/>
        <v/>
      </c>
      <c r="AG455" s="469" t="str">
        <f t="shared" si="678"/>
        <v/>
      </c>
      <c r="AH455" s="102" t="str">
        <f t="shared" si="678"/>
        <v/>
      </c>
      <c r="AI455" s="855"/>
      <c r="AJ455" s="588"/>
      <c r="AK455" s="102" t="str">
        <f t="shared" si="679"/>
        <v/>
      </c>
      <c r="AL455" s="856"/>
      <c r="AM455" s="469">
        <f t="shared" si="680"/>
        <v>0</v>
      </c>
      <c r="AN455" s="469">
        <f t="shared" si="681"/>
        <v>0</v>
      </c>
      <c r="AO455" s="469">
        <f t="shared" si="682"/>
        <v>0</v>
      </c>
      <c r="AP455" s="590">
        <f t="shared" si="683"/>
        <v>0</v>
      </c>
      <c r="AQ455" s="474"/>
      <c r="AR455" s="104" t="str">
        <f t="shared" si="684"/>
        <v/>
      </c>
      <c r="AS455" s="856"/>
      <c r="AT455" s="469">
        <f t="shared" si="685"/>
        <v>0</v>
      </c>
      <c r="AU455" s="469">
        <f t="shared" si="686"/>
        <v>0</v>
      </c>
      <c r="AV455" s="469">
        <f t="shared" si="687"/>
        <v>0</v>
      </c>
      <c r="AW455" s="590">
        <f t="shared" si="688"/>
        <v>0</v>
      </c>
      <c r="AX455" s="474"/>
      <c r="AY455" s="102" t="str">
        <f t="shared" si="689"/>
        <v/>
      </c>
      <c r="AZ455" s="856"/>
      <c r="BA455" s="469">
        <f t="shared" si="690"/>
        <v>0</v>
      </c>
      <c r="BB455" s="469">
        <f t="shared" si="691"/>
        <v>0</v>
      </c>
      <c r="BC455" s="469">
        <f t="shared" si="692"/>
        <v>0</v>
      </c>
      <c r="BD455" s="590">
        <f t="shared" si="693"/>
        <v>0</v>
      </c>
      <c r="BE455" s="484" t="str">
        <f t="shared" si="694"/>
        <v>○</v>
      </c>
      <c r="BF455" s="486">
        <f t="shared" si="695"/>
        <v>0</v>
      </c>
      <c r="BG455" s="482">
        <f t="shared" si="695"/>
        <v>0</v>
      </c>
      <c r="BH455" s="482">
        <f t="shared" si="695"/>
        <v>0</v>
      </c>
      <c r="BI455" s="483">
        <f t="shared" si="696"/>
        <v>0</v>
      </c>
      <c r="BJ455" s="528">
        <f t="shared" si="697"/>
        <v>0</v>
      </c>
      <c r="BK455" s="529">
        <f t="shared" si="697"/>
        <v>0</v>
      </c>
      <c r="BL455" s="529">
        <f t="shared" si="697"/>
        <v>0</v>
      </c>
      <c r="BM455" s="530">
        <f t="shared" si="698"/>
        <v>0</v>
      </c>
      <c r="BN455" s="528">
        <f t="shared" si="699"/>
        <v>0</v>
      </c>
      <c r="BO455" s="529">
        <f t="shared" si="700"/>
        <v>0</v>
      </c>
      <c r="BP455" s="529">
        <f t="shared" si="701"/>
        <v>0</v>
      </c>
      <c r="BQ455" s="530">
        <f t="shared" si="702"/>
        <v>0</v>
      </c>
      <c r="BR455" s="528">
        <f t="shared" si="703"/>
        <v>0</v>
      </c>
      <c r="BS455" s="529">
        <f t="shared" si="703"/>
        <v>0</v>
      </c>
      <c r="BT455" s="529">
        <f t="shared" si="703"/>
        <v>0</v>
      </c>
      <c r="BU455" s="530">
        <f t="shared" si="704"/>
        <v>0</v>
      </c>
      <c r="BV455" s="528">
        <f t="shared" si="705"/>
        <v>0</v>
      </c>
      <c r="BW455" s="529">
        <f t="shared" si="706"/>
        <v>0</v>
      </c>
      <c r="BX455" s="529">
        <f t="shared" si="707"/>
        <v>0</v>
      </c>
      <c r="BY455" s="530">
        <f t="shared" si="708"/>
        <v>0</v>
      </c>
      <c r="BZ455" s="560" t="str">
        <f t="shared" si="709"/>
        <v/>
      </c>
      <c r="CA455" s="184" t="str">
        <f t="shared" si="709"/>
        <v/>
      </c>
      <c r="CB455" s="183" t="str">
        <f t="shared" si="709"/>
        <v/>
      </c>
      <c r="CC455" s="185" t="str">
        <f t="shared" si="710"/>
        <v/>
      </c>
      <c r="CD455" s="184" t="str">
        <f t="shared" si="710"/>
        <v/>
      </c>
      <c r="CE455" s="183" t="str">
        <f t="shared" si="710"/>
        <v/>
      </c>
      <c r="CF455" s="447"/>
      <c r="CG455" s="482" t="str">
        <f t="shared" si="711"/>
        <v>－</v>
      </c>
      <c r="CH455" s="469"/>
      <c r="CI455" s="561"/>
      <c r="CJ455" s="468" t="str">
        <f t="shared" si="712"/>
        <v/>
      </c>
      <c r="CK455" s="469" t="str">
        <f t="shared" si="713"/>
        <v/>
      </c>
      <c r="CL455" s="102" t="str">
        <f t="shared" si="714"/>
        <v/>
      </c>
      <c r="CM455" s="468" t="str">
        <f t="shared" si="715"/>
        <v/>
      </c>
      <c r="CN455" s="469" t="str">
        <f t="shared" si="716"/>
        <v/>
      </c>
      <c r="CO455" s="102" t="str">
        <f t="shared" si="717"/>
        <v/>
      </c>
      <c r="CP455" s="468" t="str">
        <f t="shared" si="718"/>
        <v/>
      </c>
      <c r="CQ455" s="469" t="str">
        <f t="shared" si="718"/>
        <v/>
      </c>
      <c r="CR455" s="102" t="str">
        <f t="shared" si="718"/>
        <v/>
      </c>
      <c r="CS455" s="468" t="str">
        <f t="shared" si="719"/>
        <v/>
      </c>
      <c r="CT455" s="469" t="str">
        <f t="shared" si="720"/>
        <v/>
      </c>
      <c r="CU455" s="469" t="str">
        <f t="shared" si="721"/>
        <v/>
      </c>
      <c r="CV455" s="105" t="str">
        <f t="shared" si="722"/>
        <v/>
      </c>
      <c r="CW455" s="856"/>
      <c r="CX455" s="469">
        <f t="shared" si="723"/>
        <v>0</v>
      </c>
      <c r="CY455" s="469">
        <f t="shared" si="724"/>
        <v>0</v>
      </c>
      <c r="CZ455" s="469">
        <f t="shared" si="725"/>
        <v>0</v>
      </c>
      <c r="DA455" s="590">
        <f t="shared" si="726"/>
        <v>0</v>
      </c>
      <c r="DB455" s="474"/>
      <c r="DC455" s="604">
        <f t="shared" si="727"/>
        <v>0</v>
      </c>
      <c r="DD455" s="184">
        <f t="shared" si="728"/>
        <v>0</v>
      </c>
      <c r="DE455" s="605">
        <f t="shared" si="729"/>
        <v>0</v>
      </c>
      <c r="DF455" s="104" t="str">
        <f t="shared" si="730"/>
        <v/>
      </c>
      <c r="DG455" s="856"/>
      <c r="DH455" s="469">
        <f t="shared" si="731"/>
        <v>0</v>
      </c>
      <c r="DI455" s="469">
        <f t="shared" si="732"/>
        <v>0</v>
      </c>
      <c r="DJ455" s="469">
        <f t="shared" si="733"/>
        <v>0</v>
      </c>
      <c r="DK455" s="590">
        <f t="shared" si="734"/>
        <v>0</v>
      </c>
      <c r="DL455" s="474"/>
      <c r="DM455" s="604">
        <f t="shared" si="735"/>
        <v>0</v>
      </c>
      <c r="DN455" s="184">
        <f t="shared" si="736"/>
        <v>0</v>
      </c>
      <c r="DO455" s="605">
        <f t="shared" si="737"/>
        <v>0</v>
      </c>
      <c r="DP455" s="104" t="str">
        <f t="shared" si="738"/>
        <v/>
      </c>
      <c r="DQ455" s="856"/>
      <c r="DR455" s="469">
        <f t="shared" si="739"/>
        <v>0</v>
      </c>
      <c r="DS455" s="469">
        <f t="shared" si="740"/>
        <v>0</v>
      </c>
      <c r="DT455" s="469">
        <f t="shared" si="741"/>
        <v>0</v>
      </c>
      <c r="DU455" s="101">
        <f t="shared" si="742"/>
        <v>0</v>
      </c>
      <c r="DV455" s="528">
        <f t="shared" si="743"/>
        <v>0</v>
      </c>
      <c r="DW455" s="529">
        <f t="shared" si="743"/>
        <v>0</v>
      </c>
      <c r="DX455" s="529">
        <f t="shared" si="743"/>
        <v>0</v>
      </c>
      <c r="DY455" s="530">
        <f t="shared" si="744"/>
        <v>0</v>
      </c>
      <c r="DZ455" s="528">
        <f t="shared" si="745"/>
        <v>0</v>
      </c>
      <c r="EA455" s="529">
        <f t="shared" si="745"/>
        <v>0</v>
      </c>
      <c r="EB455" s="529">
        <f t="shared" si="745"/>
        <v>0</v>
      </c>
      <c r="EC455" s="530">
        <f t="shared" si="746"/>
        <v>0</v>
      </c>
      <c r="ED455" s="528">
        <f t="shared" si="747"/>
        <v>0</v>
      </c>
      <c r="EE455" s="529">
        <f t="shared" si="747"/>
        <v>0</v>
      </c>
      <c r="EF455" s="529">
        <f t="shared" si="747"/>
        <v>0</v>
      </c>
      <c r="EG455" s="530">
        <f t="shared" si="748"/>
        <v>0</v>
      </c>
      <c r="EH455" s="528">
        <f t="shared" si="749"/>
        <v>0</v>
      </c>
      <c r="EI455" s="529">
        <f t="shared" si="750"/>
        <v>0</v>
      </c>
      <c r="EJ455" s="529">
        <f t="shared" si="751"/>
        <v>0</v>
      </c>
      <c r="EK455" s="530">
        <f t="shared" si="752"/>
        <v>0</v>
      </c>
      <c r="EL455" s="562"/>
      <c r="EM455" s="571">
        <f t="shared" si="753"/>
        <v>0</v>
      </c>
      <c r="EN455" s="572">
        <f t="shared" si="753"/>
        <v>0</v>
      </c>
      <c r="EO455" s="576">
        <f t="shared" si="753"/>
        <v>0</v>
      </c>
      <c r="EP455" s="578">
        <f t="shared" si="754"/>
        <v>0</v>
      </c>
      <c r="EQ455" s="571">
        <f t="shared" si="755"/>
        <v>0</v>
      </c>
      <c r="ER455" s="572">
        <f t="shared" si="755"/>
        <v>0</v>
      </c>
      <c r="ES455" s="573">
        <f t="shared" si="755"/>
        <v>0</v>
      </c>
      <c r="ET455" s="579">
        <f t="shared" si="756"/>
        <v>0</v>
      </c>
      <c r="EU455" s="577">
        <f t="shared" si="757"/>
        <v>0</v>
      </c>
      <c r="EV455" s="521">
        <f t="shared" si="758"/>
        <v>0</v>
      </c>
      <c r="EW455" s="525">
        <f t="shared" si="759"/>
        <v>0</v>
      </c>
      <c r="EX455" s="524">
        <f t="shared" si="760"/>
        <v>0</v>
      </c>
      <c r="EY455" s="509" t="str">
        <f t="shared" si="761"/>
        <v>○</v>
      </c>
      <c r="EZ455" s="486">
        <f t="shared" si="762"/>
        <v>0</v>
      </c>
      <c r="FA455" s="482">
        <f t="shared" si="762"/>
        <v>0</v>
      </c>
      <c r="FB455" s="482">
        <f t="shared" si="762"/>
        <v>0</v>
      </c>
      <c r="FC455" s="536">
        <f t="shared" si="763"/>
        <v>0</v>
      </c>
      <c r="FD455" s="101">
        <f t="shared" si="764"/>
        <v>0</v>
      </c>
      <c r="FE455" s="846">
        <f t="shared" si="765"/>
        <v>0</v>
      </c>
      <c r="FF455" s="847">
        <f t="shared" si="766"/>
        <v>0</v>
      </c>
      <c r="FG455" s="101" t="str">
        <f t="shared" si="767"/>
        <v/>
      </c>
      <c r="FH455" s="185" t="str">
        <f t="shared" si="768"/>
        <v/>
      </c>
      <c r="FI455" s="184" t="str">
        <f t="shared" si="768"/>
        <v/>
      </c>
      <c r="FJ455" s="848" t="str">
        <f t="shared" si="768"/>
        <v/>
      </c>
      <c r="FK455" s="508"/>
      <c r="FL455" s="498"/>
      <c r="FM455" s="499"/>
      <c r="FN455" s="849">
        <f t="shared" si="769"/>
        <v>0</v>
      </c>
      <c r="FO455" s="511" t="str">
        <f t="shared" si="770"/>
        <v/>
      </c>
      <c r="FP455" s="528" t="str">
        <f t="shared" si="771"/>
        <v/>
      </c>
      <c r="FQ455" s="529" t="str">
        <f t="shared" si="772"/>
        <v/>
      </c>
      <c r="FR455" s="529" t="str">
        <f t="shared" si="773"/>
        <v/>
      </c>
      <c r="FS455" s="530">
        <f t="shared" si="774"/>
        <v>0</v>
      </c>
      <c r="FT455" s="510"/>
    </row>
    <row r="456" spans="1:176" s="3" customFormat="1" ht="18" customHeight="1">
      <c r="A456" s="619" t="str">
        <f t="shared" si="667"/>
        <v/>
      </c>
      <c r="B456" s="448">
        <f t="shared" si="775"/>
        <v>0</v>
      </c>
      <c r="C456" s="1114" t="str">
        <f t="shared" si="668"/>
        <v>授業料</v>
      </c>
      <c r="D456" s="1114" t="str">
        <f t="shared" si="669"/>
        <v>入学金</v>
      </c>
      <c r="E456" s="448">
        <f t="shared" si="776"/>
        <v>0</v>
      </c>
      <c r="F456" s="619">
        <f t="shared" si="670"/>
        <v>0</v>
      </c>
      <c r="G456" s="539">
        <f t="shared" si="671"/>
        <v>439</v>
      </c>
      <c r="H456" s="844"/>
      <c r="I456" s="845"/>
      <c r="J456" s="187"/>
      <c r="K456" s="188"/>
      <c r="L456" s="188"/>
      <c r="M456" s="186"/>
      <c r="N456" s="97"/>
      <c r="O456" s="98"/>
      <c r="P456" s="187"/>
      <c r="Q456" s="188"/>
      <c r="R456" s="186"/>
      <c r="S456" s="99"/>
      <c r="T456" s="97"/>
      <c r="U456" s="741"/>
      <c r="V456" s="101" t="str">
        <f>IF(OR($R$5="",$T$5="",$J456="",$O456="",$U456=""),"",IF(ISERROR(VLOOKUP($C456,参照!$P$4:$V$112,5,FALSE)),0,VLOOKUP($C456,参照!$P$4:$V$112,5,FALSE)))</f>
        <v/>
      </c>
      <c r="W456" s="100"/>
      <c r="X456" s="102" t="str">
        <f>IF(OR($R$5="",$T$5="",$J456="",$O456="",$W456=""),"",IF(ISERROR(VLOOKUP($D456,参照!$P$4:$V$112,5,FALSE)),0,VLOOKUP($D456,参照!$P$4:$V$112,5,FALSE)))</f>
        <v/>
      </c>
      <c r="Y456" s="182" t="str">
        <f t="shared" si="672"/>
        <v/>
      </c>
      <c r="Z456" s="182" t="str">
        <f t="shared" si="673"/>
        <v/>
      </c>
      <c r="AA456" s="468"/>
      <c r="AB456" s="536">
        <f t="shared" si="674"/>
        <v>0</v>
      </c>
      <c r="AC456" s="854"/>
      <c r="AD456" s="738">
        <f t="shared" si="675"/>
        <v>0</v>
      </c>
      <c r="AE456" s="103" t="str">
        <f t="shared" si="676"/>
        <v/>
      </c>
      <c r="AF456" s="468" t="str">
        <f t="shared" si="677"/>
        <v/>
      </c>
      <c r="AG456" s="469" t="str">
        <f t="shared" si="678"/>
        <v/>
      </c>
      <c r="AH456" s="102" t="str">
        <f t="shared" si="678"/>
        <v/>
      </c>
      <c r="AI456" s="855"/>
      <c r="AJ456" s="588"/>
      <c r="AK456" s="102" t="str">
        <f t="shared" si="679"/>
        <v/>
      </c>
      <c r="AL456" s="856"/>
      <c r="AM456" s="469">
        <f t="shared" si="680"/>
        <v>0</v>
      </c>
      <c r="AN456" s="469">
        <f t="shared" si="681"/>
        <v>0</v>
      </c>
      <c r="AO456" s="469">
        <f t="shared" si="682"/>
        <v>0</v>
      </c>
      <c r="AP456" s="590">
        <f t="shared" si="683"/>
        <v>0</v>
      </c>
      <c r="AQ456" s="474"/>
      <c r="AR456" s="104" t="str">
        <f t="shared" si="684"/>
        <v/>
      </c>
      <c r="AS456" s="856"/>
      <c r="AT456" s="469">
        <f t="shared" si="685"/>
        <v>0</v>
      </c>
      <c r="AU456" s="469">
        <f t="shared" si="686"/>
        <v>0</v>
      </c>
      <c r="AV456" s="469">
        <f t="shared" si="687"/>
        <v>0</v>
      </c>
      <c r="AW456" s="590">
        <f t="shared" si="688"/>
        <v>0</v>
      </c>
      <c r="AX456" s="474"/>
      <c r="AY456" s="102" t="str">
        <f t="shared" si="689"/>
        <v/>
      </c>
      <c r="AZ456" s="856"/>
      <c r="BA456" s="469">
        <f t="shared" si="690"/>
        <v>0</v>
      </c>
      <c r="BB456" s="469">
        <f t="shared" si="691"/>
        <v>0</v>
      </c>
      <c r="BC456" s="469">
        <f t="shared" si="692"/>
        <v>0</v>
      </c>
      <c r="BD456" s="590">
        <f t="shared" si="693"/>
        <v>0</v>
      </c>
      <c r="BE456" s="484" t="str">
        <f t="shared" si="694"/>
        <v>○</v>
      </c>
      <c r="BF456" s="486">
        <f t="shared" si="695"/>
        <v>0</v>
      </c>
      <c r="BG456" s="482">
        <f t="shared" si="695"/>
        <v>0</v>
      </c>
      <c r="BH456" s="482">
        <f t="shared" si="695"/>
        <v>0</v>
      </c>
      <c r="BI456" s="483">
        <f t="shared" si="696"/>
        <v>0</v>
      </c>
      <c r="BJ456" s="528">
        <f t="shared" si="697"/>
        <v>0</v>
      </c>
      <c r="BK456" s="529">
        <f t="shared" si="697"/>
        <v>0</v>
      </c>
      <c r="BL456" s="529">
        <f t="shared" si="697"/>
        <v>0</v>
      </c>
      <c r="BM456" s="530">
        <f t="shared" si="698"/>
        <v>0</v>
      </c>
      <c r="BN456" s="528">
        <f t="shared" si="699"/>
        <v>0</v>
      </c>
      <c r="BO456" s="529">
        <f t="shared" si="700"/>
        <v>0</v>
      </c>
      <c r="BP456" s="529">
        <f t="shared" si="701"/>
        <v>0</v>
      </c>
      <c r="BQ456" s="530">
        <f t="shared" si="702"/>
        <v>0</v>
      </c>
      <c r="BR456" s="528">
        <f t="shared" si="703"/>
        <v>0</v>
      </c>
      <c r="BS456" s="529">
        <f t="shared" si="703"/>
        <v>0</v>
      </c>
      <c r="BT456" s="529">
        <f t="shared" si="703"/>
        <v>0</v>
      </c>
      <c r="BU456" s="530">
        <f t="shared" si="704"/>
        <v>0</v>
      </c>
      <c r="BV456" s="528">
        <f t="shared" si="705"/>
        <v>0</v>
      </c>
      <c r="BW456" s="529">
        <f t="shared" si="706"/>
        <v>0</v>
      </c>
      <c r="BX456" s="529">
        <f t="shared" si="707"/>
        <v>0</v>
      </c>
      <c r="BY456" s="530">
        <f t="shared" si="708"/>
        <v>0</v>
      </c>
      <c r="BZ456" s="560" t="str">
        <f t="shared" si="709"/>
        <v/>
      </c>
      <c r="CA456" s="184" t="str">
        <f t="shared" si="709"/>
        <v/>
      </c>
      <c r="CB456" s="183" t="str">
        <f t="shared" si="709"/>
        <v/>
      </c>
      <c r="CC456" s="185" t="str">
        <f t="shared" si="710"/>
        <v/>
      </c>
      <c r="CD456" s="184" t="str">
        <f t="shared" si="710"/>
        <v/>
      </c>
      <c r="CE456" s="183" t="str">
        <f t="shared" si="710"/>
        <v/>
      </c>
      <c r="CF456" s="447"/>
      <c r="CG456" s="482" t="str">
        <f t="shared" si="711"/>
        <v>－</v>
      </c>
      <c r="CH456" s="469"/>
      <c r="CI456" s="561"/>
      <c r="CJ456" s="468" t="str">
        <f t="shared" si="712"/>
        <v/>
      </c>
      <c r="CK456" s="469" t="str">
        <f t="shared" si="713"/>
        <v/>
      </c>
      <c r="CL456" s="102" t="str">
        <f t="shared" si="714"/>
        <v/>
      </c>
      <c r="CM456" s="468" t="str">
        <f t="shared" si="715"/>
        <v/>
      </c>
      <c r="CN456" s="469" t="str">
        <f t="shared" si="716"/>
        <v/>
      </c>
      <c r="CO456" s="102" t="str">
        <f t="shared" si="717"/>
        <v/>
      </c>
      <c r="CP456" s="468" t="str">
        <f t="shared" si="718"/>
        <v/>
      </c>
      <c r="CQ456" s="469" t="str">
        <f t="shared" si="718"/>
        <v/>
      </c>
      <c r="CR456" s="102" t="str">
        <f t="shared" si="718"/>
        <v/>
      </c>
      <c r="CS456" s="468" t="str">
        <f t="shared" si="719"/>
        <v/>
      </c>
      <c r="CT456" s="469" t="str">
        <f t="shared" si="720"/>
        <v/>
      </c>
      <c r="CU456" s="469" t="str">
        <f t="shared" si="721"/>
        <v/>
      </c>
      <c r="CV456" s="105" t="str">
        <f t="shared" si="722"/>
        <v/>
      </c>
      <c r="CW456" s="856"/>
      <c r="CX456" s="469">
        <f t="shared" si="723"/>
        <v>0</v>
      </c>
      <c r="CY456" s="469">
        <f t="shared" si="724"/>
        <v>0</v>
      </c>
      <c r="CZ456" s="469">
        <f t="shared" si="725"/>
        <v>0</v>
      </c>
      <c r="DA456" s="590">
        <f t="shared" si="726"/>
        <v>0</v>
      </c>
      <c r="DB456" s="474"/>
      <c r="DC456" s="604">
        <f t="shared" si="727"/>
        <v>0</v>
      </c>
      <c r="DD456" s="184">
        <f t="shared" si="728"/>
        <v>0</v>
      </c>
      <c r="DE456" s="605">
        <f t="shared" si="729"/>
        <v>0</v>
      </c>
      <c r="DF456" s="104" t="str">
        <f t="shared" si="730"/>
        <v/>
      </c>
      <c r="DG456" s="856"/>
      <c r="DH456" s="469">
        <f t="shared" si="731"/>
        <v>0</v>
      </c>
      <c r="DI456" s="469">
        <f t="shared" si="732"/>
        <v>0</v>
      </c>
      <c r="DJ456" s="469">
        <f t="shared" si="733"/>
        <v>0</v>
      </c>
      <c r="DK456" s="590">
        <f t="shared" si="734"/>
        <v>0</v>
      </c>
      <c r="DL456" s="474"/>
      <c r="DM456" s="604">
        <f t="shared" si="735"/>
        <v>0</v>
      </c>
      <c r="DN456" s="184">
        <f t="shared" si="736"/>
        <v>0</v>
      </c>
      <c r="DO456" s="605">
        <f t="shared" si="737"/>
        <v>0</v>
      </c>
      <c r="DP456" s="104" t="str">
        <f t="shared" si="738"/>
        <v/>
      </c>
      <c r="DQ456" s="856"/>
      <c r="DR456" s="469">
        <f t="shared" si="739"/>
        <v>0</v>
      </c>
      <c r="DS456" s="469">
        <f t="shared" si="740"/>
        <v>0</v>
      </c>
      <c r="DT456" s="469">
        <f t="shared" si="741"/>
        <v>0</v>
      </c>
      <c r="DU456" s="101">
        <f t="shared" si="742"/>
        <v>0</v>
      </c>
      <c r="DV456" s="528">
        <f t="shared" si="743"/>
        <v>0</v>
      </c>
      <c r="DW456" s="529">
        <f t="shared" si="743"/>
        <v>0</v>
      </c>
      <c r="DX456" s="529">
        <f t="shared" si="743"/>
        <v>0</v>
      </c>
      <c r="DY456" s="530">
        <f t="shared" si="744"/>
        <v>0</v>
      </c>
      <c r="DZ456" s="528">
        <f t="shared" si="745"/>
        <v>0</v>
      </c>
      <c r="EA456" s="529">
        <f t="shared" si="745"/>
        <v>0</v>
      </c>
      <c r="EB456" s="529">
        <f t="shared" si="745"/>
        <v>0</v>
      </c>
      <c r="EC456" s="530">
        <f t="shared" si="746"/>
        <v>0</v>
      </c>
      <c r="ED456" s="528">
        <f t="shared" si="747"/>
        <v>0</v>
      </c>
      <c r="EE456" s="529">
        <f t="shared" si="747"/>
        <v>0</v>
      </c>
      <c r="EF456" s="529">
        <f t="shared" si="747"/>
        <v>0</v>
      </c>
      <c r="EG456" s="530">
        <f t="shared" si="748"/>
        <v>0</v>
      </c>
      <c r="EH456" s="528">
        <f t="shared" si="749"/>
        <v>0</v>
      </c>
      <c r="EI456" s="529">
        <f t="shared" si="750"/>
        <v>0</v>
      </c>
      <c r="EJ456" s="529">
        <f t="shared" si="751"/>
        <v>0</v>
      </c>
      <c r="EK456" s="530">
        <f t="shared" si="752"/>
        <v>0</v>
      </c>
      <c r="EL456" s="562"/>
      <c r="EM456" s="571">
        <f t="shared" si="753"/>
        <v>0</v>
      </c>
      <c r="EN456" s="572">
        <f t="shared" si="753"/>
        <v>0</v>
      </c>
      <c r="EO456" s="576">
        <f t="shared" si="753"/>
        <v>0</v>
      </c>
      <c r="EP456" s="578">
        <f t="shared" si="754"/>
        <v>0</v>
      </c>
      <c r="EQ456" s="571">
        <f t="shared" si="755"/>
        <v>0</v>
      </c>
      <c r="ER456" s="572">
        <f t="shared" si="755"/>
        <v>0</v>
      </c>
      <c r="ES456" s="573">
        <f t="shared" si="755"/>
        <v>0</v>
      </c>
      <c r="ET456" s="579">
        <f t="shared" si="756"/>
        <v>0</v>
      </c>
      <c r="EU456" s="577">
        <f t="shared" si="757"/>
        <v>0</v>
      </c>
      <c r="EV456" s="521">
        <f t="shared" si="758"/>
        <v>0</v>
      </c>
      <c r="EW456" s="525">
        <f t="shared" si="759"/>
        <v>0</v>
      </c>
      <c r="EX456" s="524">
        <f t="shared" si="760"/>
        <v>0</v>
      </c>
      <c r="EY456" s="509" t="str">
        <f t="shared" si="761"/>
        <v>○</v>
      </c>
      <c r="EZ456" s="486">
        <f t="shared" si="762"/>
        <v>0</v>
      </c>
      <c r="FA456" s="482">
        <f t="shared" si="762"/>
        <v>0</v>
      </c>
      <c r="FB456" s="482">
        <f t="shared" si="762"/>
        <v>0</v>
      </c>
      <c r="FC456" s="536">
        <f t="shared" si="763"/>
        <v>0</v>
      </c>
      <c r="FD456" s="101">
        <f t="shared" si="764"/>
        <v>0</v>
      </c>
      <c r="FE456" s="846">
        <f t="shared" si="765"/>
        <v>0</v>
      </c>
      <c r="FF456" s="847">
        <f t="shared" si="766"/>
        <v>0</v>
      </c>
      <c r="FG456" s="101" t="str">
        <f t="shared" si="767"/>
        <v/>
      </c>
      <c r="FH456" s="185" t="str">
        <f t="shared" si="768"/>
        <v/>
      </c>
      <c r="FI456" s="184" t="str">
        <f t="shared" si="768"/>
        <v/>
      </c>
      <c r="FJ456" s="848" t="str">
        <f t="shared" si="768"/>
        <v/>
      </c>
      <c r="FK456" s="508"/>
      <c r="FL456" s="498"/>
      <c r="FM456" s="499"/>
      <c r="FN456" s="849">
        <f t="shared" si="769"/>
        <v>0</v>
      </c>
      <c r="FO456" s="511" t="str">
        <f t="shared" si="770"/>
        <v/>
      </c>
      <c r="FP456" s="528" t="str">
        <f t="shared" si="771"/>
        <v/>
      </c>
      <c r="FQ456" s="529" t="str">
        <f t="shared" si="772"/>
        <v/>
      </c>
      <c r="FR456" s="529" t="str">
        <f t="shared" si="773"/>
        <v/>
      </c>
      <c r="FS456" s="530">
        <f t="shared" si="774"/>
        <v>0</v>
      </c>
      <c r="FT456" s="510"/>
    </row>
    <row r="457" spans="1:176" s="3" customFormat="1" ht="18" customHeight="1">
      <c r="A457" s="619" t="str">
        <f t="shared" si="667"/>
        <v/>
      </c>
      <c r="B457" s="448">
        <f t="shared" si="775"/>
        <v>0</v>
      </c>
      <c r="C457" s="1114" t="str">
        <f t="shared" si="668"/>
        <v>授業料</v>
      </c>
      <c r="D457" s="1114" t="str">
        <f t="shared" si="669"/>
        <v>入学金</v>
      </c>
      <c r="E457" s="448">
        <f t="shared" si="776"/>
        <v>0</v>
      </c>
      <c r="F457" s="619">
        <f t="shared" si="670"/>
        <v>0</v>
      </c>
      <c r="G457" s="539">
        <f t="shared" si="671"/>
        <v>440</v>
      </c>
      <c r="H457" s="844"/>
      <c r="I457" s="845"/>
      <c r="J457" s="187"/>
      <c r="K457" s="188"/>
      <c r="L457" s="188"/>
      <c r="M457" s="186"/>
      <c r="N457" s="97"/>
      <c r="O457" s="98"/>
      <c r="P457" s="187"/>
      <c r="Q457" s="188"/>
      <c r="R457" s="186"/>
      <c r="S457" s="99"/>
      <c r="T457" s="97"/>
      <c r="U457" s="741"/>
      <c r="V457" s="101" t="str">
        <f>IF(OR($R$5="",$T$5="",$J457="",$O457="",$U457=""),"",IF(ISERROR(VLOOKUP($C457,参照!$P$4:$V$112,5,FALSE)),0,VLOOKUP($C457,参照!$P$4:$V$112,5,FALSE)))</f>
        <v/>
      </c>
      <c r="W457" s="100"/>
      <c r="X457" s="102" t="str">
        <f>IF(OR($R$5="",$T$5="",$J457="",$O457="",$W457=""),"",IF(ISERROR(VLOOKUP($D457,参照!$P$4:$V$112,5,FALSE)),0,VLOOKUP($D457,参照!$P$4:$V$112,5,FALSE)))</f>
        <v/>
      </c>
      <c r="Y457" s="182" t="str">
        <f t="shared" si="672"/>
        <v/>
      </c>
      <c r="Z457" s="182" t="str">
        <f t="shared" si="673"/>
        <v/>
      </c>
      <c r="AA457" s="468"/>
      <c r="AB457" s="536">
        <f t="shared" si="674"/>
        <v>0</v>
      </c>
      <c r="AC457" s="854"/>
      <c r="AD457" s="738">
        <f t="shared" si="675"/>
        <v>0</v>
      </c>
      <c r="AE457" s="103" t="str">
        <f t="shared" si="676"/>
        <v/>
      </c>
      <c r="AF457" s="468" t="str">
        <f t="shared" si="677"/>
        <v/>
      </c>
      <c r="AG457" s="469" t="str">
        <f t="shared" si="678"/>
        <v/>
      </c>
      <c r="AH457" s="102" t="str">
        <f t="shared" si="678"/>
        <v/>
      </c>
      <c r="AI457" s="855"/>
      <c r="AJ457" s="588"/>
      <c r="AK457" s="102" t="str">
        <f t="shared" si="679"/>
        <v/>
      </c>
      <c r="AL457" s="856"/>
      <c r="AM457" s="469">
        <f t="shared" si="680"/>
        <v>0</v>
      </c>
      <c r="AN457" s="469">
        <f t="shared" si="681"/>
        <v>0</v>
      </c>
      <c r="AO457" s="469">
        <f t="shared" si="682"/>
        <v>0</v>
      </c>
      <c r="AP457" s="590">
        <f t="shared" si="683"/>
        <v>0</v>
      </c>
      <c r="AQ457" s="474"/>
      <c r="AR457" s="104" t="str">
        <f t="shared" si="684"/>
        <v/>
      </c>
      <c r="AS457" s="856"/>
      <c r="AT457" s="469">
        <f t="shared" si="685"/>
        <v>0</v>
      </c>
      <c r="AU457" s="469">
        <f t="shared" si="686"/>
        <v>0</v>
      </c>
      <c r="AV457" s="469">
        <f t="shared" si="687"/>
        <v>0</v>
      </c>
      <c r="AW457" s="590">
        <f t="shared" si="688"/>
        <v>0</v>
      </c>
      <c r="AX457" s="474"/>
      <c r="AY457" s="102" t="str">
        <f t="shared" si="689"/>
        <v/>
      </c>
      <c r="AZ457" s="856"/>
      <c r="BA457" s="469">
        <f t="shared" si="690"/>
        <v>0</v>
      </c>
      <c r="BB457" s="469">
        <f t="shared" si="691"/>
        <v>0</v>
      </c>
      <c r="BC457" s="469">
        <f t="shared" si="692"/>
        <v>0</v>
      </c>
      <c r="BD457" s="590">
        <f t="shared" si="693"/>
        <v>0</v>
      </c>
      <c r="BE457" s="484" t="str">
        <f t="shared" si="694"/>
        <v>○</v>
      </c>
      <c r="BF457" s="486">
        <f t="shared" si="695"/>
        <v>0</v>
      </c>
      <c r="BG457" s="482">
        <f t="shared" si="695"/>
        <v>0</v>
      </c>
      <c r="BH457" s="482">
        <f t="shared" si="695"/>
        <v>0</v>
      </c>
      <c r="BI457" s="483">
        <f t="shared" si="696"/>
        <v>0</v>
      </c>
      <c r="BJ457" s="528">
        <f t="shared" si="697"/>
        <v>0</v>
      </c>
      <c r="BK457" s="529">
        <f t="shared" si="697"/>
        <v>0</v>
      </c>
      <c r="BL457" s="529">
        <f t="shared" si="697"/>
        <v>0</v>
      </c>
      <c r="BM457" s="530">
        <f t="shared" si="698"/>
        <v>0</v>
      </c>
      <c r="BN457" s="528">
        <f t="shared" si="699"/>
        <v>0</v>
      </c>
      <c r="BO457" s="529">
        <f t="shared" si="700"/>
        <v>0</v>
      </c>
      <c r="BP457" s="529">
        <f t="shared" si="701"/>
        <v>0</v>
      </c>
      <c r="BQ457" s="530">
        <f t="shared" si="702"/>
        <v>0</v>
      </c>
      <c r="BR457" s="528">
        <f t="shared" si="703"/>
        <v>0</v>
      </c>
      <c r="BS457" s="529">
        <f t="shared" si="703"/>
        <v>0</v>
      </c>
      <c r="BT457" s="529">
        <f t="shared" si="703"/>
        <v>0</v>
      </c>
      <c r="BU457" s="530">
        <f t="shared" si="704"/>
        <v>0</v>
      </c>
      <c r="BV457" s="528">
        <f t="shared" si="705"/>
        <v>0</v>
      </c>
      <c r="BW457" s="529">
        <f t="shared" si="706"/>
        <v>0</v>
      </c>
      <c r="BX457" s="529">
        <f t="shared" si="707"/>
        <v>0</v>
      </c>
      <c r="BY457" s="530">
        <f t="shared" si="708"/>
        <v>0</v>
      </c>
      <c r="BZ457" s="560" t="str">
        <f t="shared" si="709"/>
        <v/>
      </c>
      <c r="CA457" s="184" t="str">
        <f t="shared" si="709"/>
        <v/>
      </c>
      <c r="CB457" s="183" t="str">
        <f t="shared" si="709"/>
        <v/>
      </c>
      <c r="CC457" s="185" t="str">
        <f t="shared" si="710"/>
        <v/>
      </c>
      <c r="CD457" s="184" t="str">
        <f t="shared" si="710"/>
        <v/>
      </c>
      <c r="CE457" s="183" t="str">
        <f t="shared" si="710"/>
        <v/>
      </c>
      <c r="CF457" s="447"/>
      <c r="CG457" s="482" t="str">
        <f t="shared" si="711"/>
        <v>－</v>
      </c>
      <c r="CH457" s="469"/>
      <c r="CI457" s="561"/>
      <c r="CJ457" s="468" t="str">
        <f t="shared" si="712"/>
        <v/>
      </c>
      <c r="CK457" s="469" t="str">
        <f t="shared" si="713"/>
        <v/>
      </c>
      <c r="CL457" s="102" t="str">
        <f t="shared" si="714"/>
        <v/>
      </c>
      <c r="CM457" s="468" t="str">
        <f t="shared" si="715"/>
        <v/>
      </c>
      <c r="CN457" s="469" t="str">
        <f t="shared" si="716"/>
        <v/>
      </c>
      <c r="CO457" s="102" t="str">
        <f t="shared" si="717"/>
        <v/>
      </c>
      <c r="CP457" s="468" t="str">
        <f t="shared" si="718"/>
        <v/>
      </c>
      <c r="CQ457" s="469" t="str">
        <f t="shared" si="718"/>
        <v/>
      </c>
      <c r="CR457" s="102" t="str">
        <f t="shared" si="718"/>
        <v/>
      </c>
      <c r="CS457" s="468" t="str">
        <f t="shared" si="719"/>
        <v/>
      </c>
      <c r="CT457" s="469" t="str">
        <f t="shared" si="720"/>
        <v/>
      </c>
      <c r="CU457" s="469" t="str">
        <f t="shared" si="721"/>
        <v/>
      </c>
      <c r="CV457" s="105" t="str">
        <f t="shared" si="722"/>
        <v/>
      </c>
      <c r="CW457" s="856"/>
      <c r="CX457" s="469">
        <f t="shared" si="723"/>
        <v>0</v>
      </c>
      <c r="CY457" s="469">
        <f t="shared" si="724"/>
        <v>0</v>
      </c>
      <c r="CZ457" s="469">
        <f t="shared" si="725"/>
        <v>0</v>
      </c>
      <c r="DA457" s="590">
        <f t="shared" si="726"/>
        <v>0</v>
      </c>
      <c r="DB457" s="474"/>
      <c r="DC457" s="604">
        <f t="shared" si="727"/>
        <v>0</v>
      </c>
      <c r="DD457" s="184">
        <f t="shared" si="728"/>
        <v>0</v>
      </c>
      <c r="DE457" s="605">
        <f t="shared" si="729"/>
        <v>0</v>
      </c>
      <c r="DF457" s="104" t="str">
        <f t="shared" si="730"/>
        <v/>
      </c>
      <c r="DG457" s="856"/>
      <c r="DH457" s="469">
        <f t="shared" si="731"/>
        <v>0</v>
      </c>
      <c r="DI457" s="469">
        <f t="shared" si="732"/>
        <v>0</v>
      </c>
      <c r="DJ457" s="469">
        <f t="shared" si="733"/>
        <v>0</v>
      </c>
      <c r="DK457" s="590">
        <f t="shared" si="734"/>
        <v>0</v>
      </c>
      <c r="DL457" s="474"/>
      <c r="DM457" s="604">
        <f t="shared" si="735"/>
        <v>0</v>
      </c>
      <c r="DN457" s="184">
        <f t="shared" si="736"/>
        <v>0</v>
      </c>
      <c r="DO457" s="605">
        <f t="shared" si="737"/>
        <v>0</v>
      </c>
      <c r="DP457" s="104" t="str">
        <f t="shared" si="738"/>
        <v/>
      </c>
      <c r="DQ457" s="856"/>
      <c r="DR457" s="469">
        <f t="shared" si="739"/>
        <v>0</v>
      </c>
      <c r="DS457" s="469">
        <f t="shared" si="740"/>
        <v>0</v>
      </c>
      <c r="DT457" s="469">
        <f t="shared" si="741"/>
        <v>0</v>
      </c>
      <c r="DU457" s="101">
        <f t="shared" si="742"/>
        <v>0</v>
      </c>
      <c r="DV457" s="528">
        <f t="shared" si="743"/>
        <v>0</v>
      </c>
      <c r="DW457" s="529">
        <f t="shared" si="743"/>
        <v>0</v>
      </c>
      <c r="DX457" s="529">
        <f t="shared" si="743"/>
        <v>0</v>
      </c>
      <c r="DY457" s="530">
        <f t="shared" si="744"/>
        <v>0</v>
      </c>
      <c r="DZ457" s="528">
        <f t="shared" si="745"/>
        <v>0</v>
      </c>
      <c r="EA457" s="529">
        <f t="shared" si="745"/>
        <v>0</v>
      </c>
      <c r="EB457" s="529">
        <f t="shared" si="745"/>
        <v>0</v>
      </c>
      <c r="EC457" s="530">
        <f t="shared" si="746"/>
        <v>0</v>
      </c>
      <c r="ED457" s="528">
        <f t="shared" si="747"/>
        <v>0</v>
      </c>
      <c r="EE457" s="529">
        <f t="shared" si="747"/>
        <v>0</v>
      </c>
      <c r="EF457" s="529">
        <f t="shared" si="747"/>
        <v>0</v>
      </c>
      <c r="EG457" s="530">
        <f t="shared" si="748"/>
        <v>0</v>
      </c>
      <c r="EH457" s="528">
        <f t="shared" si="749"/>
        <v>0</v>
      </c>
      <c r="EI457" s="529">
        <f t="shared" si="750"/>
        <v>0</v>
      </c>
      <c r="EJ457" s="529">
        <f t="shared" si="751"/>
        <v>0</v>
      </c>
      <c r="EK457" s="530">
        <f t="shared" si="752"/>
        <v>0</v>
      </c>
      <c r="EL457" s="562"/>
      <c r="EM457" s="571">
        <f t="shared" si="753"/>
        <v>0</v>
      </c>
      <c r="EN457" s="572">
        <f t="shared" si="753"/>
        <v>0</v>
      </c>
      <c r="EO457" s="576">
        <f t="shared" si="753"/>
        <v>0</v>
      </c>
      <c r="EP457" s="578">
        <f t="shared" si="754"/>
        <v>0</v>
      </c>
      <c r="EQ457" s="571">
        <f t="shared" si="755"/>
        <v>0</v>
      </c>
      <c r="ER457" s="572">
        <f t="shared" si="755"/>
        <v>0</v>
      </c>
      <c r="ES457" s="573">
        <f t="shared" si="755"/>
        <v>0</v>
      </c>
      <c r="ET457" s="579">
        <f t="shared" si="756"/>
        <v>0</v>
      </c>
      <c r="EU457" s="577">
        <f t="shared" si="757"/>
        <v>0</v>
      </c>
      <c r="EV457" s="521">
        <f t="shared" si="758"/>
        <v>0</v>
      </c>
      <c r="EW457" s="525">
        <f t="shared" si="759"/>
        <v>0</v>
      </c>
      <c r="EX457" s="524">
        <f t="shared" si="760"/>
        <v>0</v>
      </c>
      <c r="EY457" s="509" t="str">
        <f t="shared" si="761"/>
        <v>○</v>
      </c>
      <c r="EZ457" s="486">
        <f t="shared" si="762"/>
        <v>0</v>
      </c>
      <c r="FA457" s="482">
        <f t="shared" si="762"/>
        <v>0</v>
      </c>
      <c r="FB457" s="482">
        <f t="shared" si="762"/>
        <v>0</v>
      </c>
      <c r="FC457" s="536">
        <f t="shared" si="763"/>
        <v>0</v>
      </c>
      <c r="FD457" s="101">
        <f t="shared" si="764"/>
        <v>0</v>
      </c>
      <c r="FE457" s="846">
        <f t="shared" si="765"/>
        <v>0</v>
      </c>
      <c r="FF457" s="847">
        <f t="shared" si="766"/>
        <v>0</v>
      </c>
      <c r="FG457" s="101" t="str">
        <f t="shared" si="767"/>
        <v/>
      </c>
      <c r="FH457" s="185" t="str">
        <f t="shared" si="768"/>
        <v/>
      </c>
      <c r="FI457" s="184" t="str">
        <f t="shared" si="768"/>
        <v/>
      </c>
      <c r="FJ457" s="848" t="str">
        <f t="shared" si="768"/>
        <v/>
      </c>
      <c r="FK457" s="508"/>
      <c r="FL457" s="498"/>
      <c r="FM457" s="499"/>
      <c r="FN457" s="849">
        <f t="shared" si="769"/>
        <v>0</v>
      </c>
      <c r="FO457" s="511" t="str">
        <f t="shared" si="770"/>
        <v/>
      </c>
      <c r="FP457" s="528" t="str">
        <f t="shared" si="771"/>
        <v/>
      </c>
      <c r="FQ457" s="529" t="str">
        <f t="shared" si="772"/>
        <v/>
      </c>
      <c r="FR457" s="529" t="str">
        <f t="shared" si="773"/>
        <v/>
      </c>
      <c r="FS457" s="530">
        <f t="shared" si="774"/>
        <v>0</v>
      </c>
      <c r="FT457" s="510"/>
    </row>
    <row r="458" spans="1:176" s="3" customFormat="1" ht="18" customHeight="1">
      <c r="A458" s="619" t="str">
        <f t="shared" si="667"/>
        <v/>
      </c>
      <c r="B458" s="448">
        <f t="shared" si="775"/>
        <v>0</v>
      </c>
      <c r="C458" s="1114" t="str">
        <f t="shared" si="668"/>
        <v>授業料</v>
      </c>
      <c r="D458" s="1114" t="str">
        <f t="shared" si="669"/>
        <v>入学金</v>
      </c>
      <c r="E458" s="448">
        <f t="shared" si="776"/>
        <v>0</v>
      </c>
      <c r="F458" s="619">
        <f t="shared" si="670"/>
        <v>0</v>
      </c>
      <c r="G458" s="539">
        <f t="shared" si="671"/>
        <v>441</v>
      </c>
      <c r="H458" s="844"/>
      <c r="I458" s="845"/>
      <c r="J458" s="187"/>
      <c r="K458" s="188"/>
      <c r="L458" s="188"/>
      <c r="M458" s="186"/>
      <c r="N458" s="97"/>
      <c r="O458" s="98"/>
      <c r="P458" s="187"/>
      <c r="Q458" s="188"/>
      <c r="R458" s="186"/>
      <c r="S458" s="99"/>
      <c r="T458" s="97"/>
      <c r="U458" s="741"/>
      <c r="V458" s="101" t="str">
        <f>IF(OR($R$5="",$T$5="",$J458="",$O458="",$U458=""),"",IF(ISERROR(VLOOKUP($C458,参照!$P$4:$V$112,5,FALSE)),0,VLOOKUP($C458,参照!$P$4:$V$112,5,FALSE)))</f>
        <v/>
      </c>
      <c r="W458" s="100"/>
      <c r="X458" s="102" t="str">
        <f>IF(OR($R$5="",$T$5="",$J458="",$O458="",$W458=""),"",IF(ISERROR(VLOOKUP($D458,参照!$P$4:$V$112,5,FALSE)),0,VLOOKUP($D458,参照!$P$4:$V$112,5,FALSE)))</f>
        <v/>
      </c>
      <c r="Y458" s="182" t="str">
        <f t="shared" si="672"/>
        <v/>
      </c>
      <c r="Z458" s="182" t="str">
        <f t="shared" si="673"/>
        <v/>
      </c>
      <c r="AA458" s="468"/>
      <c r="AB458" s="536">
        <f t="shared" si="674"/>
        <v>0</v>
      </c>
      <c r="AC458" s="854"/>
      <c r="AD458" s="738">
        <f t="shared" si="675"/>
        <v>0</v>
      </c>
      <c r="AE458" s="103" t="str">
        <f t="shared" si="676"/>
        <v/>
      </c>
      <c r="AF458" s="468" t="str">
        <f t="shared" si="677"/>
        <v/>
      </c>
      <c r="AG458" s="469" t="str">
        <f t="shared" si="678"/>
        <v/>
      </c>
      <c r="AH458" s="102" t="str">
        <f t="shared" si="678"/>
        <v/>
      </c>
      <c r="AI458" s="855"/>
      <c r="AJ458" s="588"/>
      <c r="AK458" s="102" t="str">
        <f t="shared" si="679"/>
        <v/>
      </c>
      <c r="AL458" s="856"/>
      <c r="AM458" s="469">
        <f t="shared" si="680"/>
        <v>0</v>
      </c>
      <c r="AN458" s="469">
        <f t="shared" si="681"/>
        <v>0</v>
      </c>
      <c r="AO458" s="469">
        <f t="shared" si="682"/>
        <v>0</v>
      </c>
      <c r="AP458" s="590">
        <f t="shared" si="683"/>
        <v>0</v>
      </c>
      <c r="AQ458" s="474"/>
      <c r="AR458" s="104" t="str">
        <f t="shared" si="684"/>
        <v/>
      </c>
      <c r="AS458" s="856"/>
      <c r="AT458" s="469">
        <f t="shared" si="685"/>
        <v>0</v>
      </c>
      <c r="AU458" s="469">
        <f t="shared" si="686"/>
        <v>0</v>
      </c>
      <c r="AV458" s="469">
        <f t="shared" si="687"/>
        <v>0</v>
      </c>
      <c r="AW458" s="590">
        <f t="shared" si="688"/>
        <v>0</v>
      </c>
      <c r="AX458" s="474"/>
      <c r="AY458" s="102" t="str">
        <f t="shared" si="689"/>
        <v/>
      </c>
      <c r="AZ458" s="856"/>
      <c r="BA458" s="469">
        <f t="shared" si="690"/>
        <v>0</v>
      </c>
      <c r="BB458" s="469">
        <f t="shared" si="691"/>
        <v>0</v>
      </c>
      <c r="BC458" s="469">
        <f t="shared" si="692"/>
        <v>0</v>
      </c>
      <c r="BD458" s="590">
        <f t="shared" si="693"/>
        <v>0</v>
      </c>
      <c r="BE458" s="484" t="str">
        <f t="shared" si="694"/>
        <v>○</v>
      </c>
      <c r="BF458" s="486">
        <f t="shared" si="695"/>
        <v>0</v>
      </c>
      <c r="BG458" s="482">
        <f t="shared" si="695"/>
        <v>0</v>
      </c>
      <c r="BH458" s="482">
        <f t="shared" si="695"/>
        <v>0</v>
      </c>
      <c r="BI458" s="483">
        <f t="shared" si="696"/>
        <v>0</v>
      </c>
      <c r="BJ458" s="528">
        <f t="shared" si="697"/>
        <v>0</v>
      </c>
      <c r="BK458" s="529">
        <f t="shared" si="697"/>
        <v>0</v>
      </c>
      <c r="BL458" s="529">
        <f t="shared" si="697"/>
        <v>0</v>
      </c>
      <c r="BM458" s="530">
        <f t="shared" si="698"/>
        <v>0</v>
      </c>
      <c r="BN458" s="528">
        <f t="shared" si="699"/>
        <v>0</v>
      </c>
      <c r="BO458" s="529">
        <f t="shared" si="700"/>
        <v>0</v>
      </c>
      <c r="BP458" s="529">
        <f t="shared" si="701"/>
        <v>0</v>
      </c>
      <c r="BQ458" s="530">
        <f t="shared" si="702"/>
        <v>0</v>
      </c>
      <c r="BR458" s="528">
        <f t="shared" si="703"/>
        <v>0</v>
      </c>
      <c r="BS458" s="529">
        <f t="shared" si="703"/>
        <v>0</v>
      </c>
      <c r="BT458" s="529">
        <f t="shared" si="703"/>
        <v>0</v>
      </c>
      <c r="BU458" s="530">
        <f t="shared" si="704"/>
        <v>0</v>
      </c>
      <c r="BV458" s="528">
        <f t="shared" si="705"/>
        <v>0</v>
      </c>
      <c r="BW458" s="529">
        <f t="shared" si="706"/>
        <v>0</v>
      </c>
      <c r="BX458" s="529">
        <f t="shared" si="707"/>
        <v>0</v>
      </c>
      <c r="BY458" s="530">
        <f t="shared" si="708"/>
        <v>0</v>
      </c>
      <c r="BZ458" s="560" t="str">
        <f t="shared" si="709"/>
        <v/>
      </c>
      <c r="CA458" s="184" t="str">
        <f t="shared" si="709"/>
        <v/>
      </c>
      <c r="CB458" s="183" t="str">
        <f t="shared" si="709"/>
        <v/>
      </c>
      <c r="CC458" s="185" t="str">
        <f t="shared" si="710"/>
        <v/>
      </c>
      <c r="CD458" s="184" t="str">
        <f t="shared" si="710"/>
        <v/>
      </c>
      <c r="CE458" s="183" t="str">
        <f t="shared" si="710"/>
        <v/>
      </c>
      <c r="CF458" s="447"/>
      <c r="CG458" s="482" t="str">
        <f t="shared" si="711"/>
        <v>－</v>
      </c>
      <c r="CH458" s="469"/>
      <c r="CI458" s="561"/>
      <c r="CJ458" s="468" t="str">
        <f t="shared" si="712"/>
        <v/>
      </c>
      <c r="CK458" s="469" t="str">
        <f t="shared" si="713"/>
        <v/>
      </c>
      <c r="CL458" s="102" t="str">
        <f t="shared" si="714"/>
        <v/>
      </c>
      <c r="CM458" s="468" t="str">
        <f t="shared" si="715"/>
        <v/>
      </c>
      <c r="CN458" s="469" t="str">
        <f t="shared" si="716"/>
        <v/>
      </c>
      <c r="CO458" s="102" t="str">
        <f t="shared" si="717"/>
        <v/>
      </c>
      <c r="CP458" s="468" t="str">
        <f t="shared" si="718"/>
        <v/>
      </c>
      <c r="CQ458" s="469" t="str">
        <f t="shared" si="718"/>
        <v/>
      </c>
      <c r="CR458" s="102" t="str">
        <f t="shared" si="718"/>
        <v/>
      </c>
      <c r="CS458" s="468" t="str">
        <f t="shared" si="719"/>
        <v/>
      </c>
      <c r="CT458" s="469" t="str">
        <f t="shared" si="720"/>
        <v/>
      </c>
      <c r="CU458" s="469" t="str">
        <f t="shared" si="721"/>
        <v/>
      </c>
      <c r="CV458" s="105" t="str">
        <f t="shared" si="722"/>
        <v/>
      </c>
      <c r="CW458" s="856"/>
      <c r="CX458" s="469">
        <f t="shared" si="723"/>
        <v>0</v>
      </c>
      <c r="CY458" s="469">
        <f t="shared" si="724"/>
        <v>0</v>
      </c>
      <c r="CZ458" s="469">
        <f t="shared" si="725"/>
        <v>0</v>
      </c>
      <c r="DA458" s="590">
        <f t="shared" si="726"/>
        <v>0</v>
      </c>
      <c r="DB458" s="474"/>
      <c r="DC458" s="604">
        <f t="shared" si="727"/>
        <v>0</v>
      </c>
      <c r="DD458" s="184">
        <f t="shared" si="728"/>
        <v>0</v>
      </c>
      <c r="DE458" s="605">
        <f t="shared" si="729"/>
        <v>0</v>
      </c>
      <c r="DF458" s="104" t="str">
        <f t="shared" si="730"/>
        <v/>
      </c>
      <c r="DG458" s="856"/>
      <c r="DH458" s="469">
        <f t="shared" si="731"/>
        <v>0</v>
      </c>
      <c r="DI458" s="469">
        <f t="shared" si="732"/>
        <v>0</v>
      </c>
      <c r="DJ458" s="469">
        <f t="shared" si="733"/>
        <v>0</v>
      </c>
      <c r="DK458" s="590">
        <f t="shared" si="734"/>
        <v>0</v>
      </c>
      <c r="DL458" s="474"/>
      <c r="DM458" s="604">
        <f t="shared" si="735"/>
        <v>0</v>
      </c>
      <c r="DN458" s="184">
        <f t="shared" si="736"/>
        <v>0</v>
      </c>
      <c r="DO458" s="605">
        <f t="shared" si="737"/>
        <v>0</v>
      </c>
      <c r="DP458" s="104" t="str">
        <f t="shared" si="738"/>
        <v/>
      </c>
      <c r="DQ458" s="856"/>
      <c r="DR458" s="469">
        <f t="shared" si="739"/>
        <v>0</v>
      </c>
      <c r="DS458" s="469">
        <f t="shared" si="740"/>
        <v>0</v>
      </c>
      <c r="DT458" s="469">
        <f t="shared" si="741"/>
        <v>0</v>
      </c>
      <c r="DU458" s="101">
        <f t="shared" si="742"/>
        <v>0</v>
      </c>
      <c r="DV458" s="528">
        <f t="shared" si="743"/>
        <v>0</v>
      </c>
      <c r="DW458" s="529">
        <f t="shared" si="743"/>
        <v>0</v>
      </c>
      <c r="DX458" s="529">
        <f t="shared" si="743"/>
        <v>0</v>
      </c>
      <c r="DY458" s="530">
        <f t="shared" si="744"/>
        <v>0</v>
      </c>
      <c r="DZ458" s="528">
        <f t="shared" si="745"/>
        <v>0</v>
      </c>
      <c r="EA458" s="529">
        <f t="shared" si="745"/>
        <v>0</v>
      </c>
      <c r="EB458" s="529">
        <f t="shared" si="745"/>
        <v>0</v>
      </c>
      <c r="EC458" s="530">
        <f t="shared" si="746"/>
        <v>0</v>
      </c>
      <c r="ED458" s="528">
        <f t="shared" si="747"/>
        <v>0</v>
      </c>
      <c r="EE458" s="529">
        <f t="shared" si="747"/>
        <v>0</v>
      </c>
      <c r="EF458" s="529">
        <f t="shared" si="747"/>
        <v>0</v>
      </c>
      <c r="EG458" s="530">
        <f t="shared" si="748"/>
        <v>0</v>
      </c>
      <c r="EH458" s="528">
        <f t="shared" si="749"/>
        <v>0</v>
      </c>
      <c r="EI458" s="529">
        <f t="shared" si="750"/>
        <v>0</v>
      </c>
      <c r="EJ458" s="529">
        <f t="shared" si="751"/>
        <v>0</v>
      </c>
      <c r="EK458" s="530">
        <f t="shared" si="752"/>
        <v>0</v>
      </c>
      <c r="EL458" s="562"/>
      <c r="EM458" s="571">
        <f t="shared" si="753"/>
        <v>0</v>
      </c>
      <c r="EN458" s="572">
        <f t="shared" si="753"/>
        <v>0</v>
      </c>
      <c r="EO458" s="576">
        <f t="shared" si="753"/>
        <v>0</v>
      </c>
      <c r="EP458" s="578">
        <f t="shared" si="754"/>
        <v>0</v>
      </c>
      <c r="EQ458" s="571">
        <f t="shared" si="755"/>
        <v>0</v>
      </c>
      <c r="ER458" s="572">
        <f t="shared" si="755"/>
        <v>0</v>
      </c>
      <c r="ES458" s="573">
        <f t="shared" si="755"/>
        <v>0</v>
      </c>
      <c r="ET458" s="579">
        <f t="shared" si="756"/>
        <v>0</v>
      </c>
      <c r="EU458" s="577">
        <f t="shared" si="757"/>
        <v>0</v>
      </c>
      <c r="EV458" s="521">
        <f t="shared" si="758"/>
        <v>0</v>
      </c>
      <c r="EW458" s="525">
        <f t="shared" si="759"/>
        <v>0</v>
      </c>
      <c r="EX458" s="524">
        <f t="shared" si="760"/>
        <v>0</v>
      </c>
      <c r="EY458" s="509" t="str">
        <f t="shared" si="761"/>
        <v>○</v>
      </c>
      <c r="EZ458" s="486">
        <f t="shared" si="762"/>
        <v>0</v>
      </c>
      <c r="FA458" s="482">
        <f t="shared" si="762"/>
        <v>0</v>
      </c>
      <c r="FB458" s="482">
        <f t="shared" si="762"/>
        <v>0</v>
      </c>
      <c r="FC458" s="536">
        <f t="shared" si="763"/>
        <v>0</v>
      </c>
      <c r="FD458" s="101">
        <f t="shared" si="764"/>
        <v>0</v>
      </c>
      <c r="FE458" s="846">
        <f t="shared" si="765"/>
        <v>0</v>
      </c>
      <c r="FF458" s="847">
        <f t="shared" si="766"/>
        <v>0</v>
      </c>
      <c r="FG458" s="101" t="str">
        <f t="shared" si="767"/>
        <v/>
      </c>
      <c r="FH458" s="185" t="str">
        <f t="shared" si="768"/>
        <v/>
      </c>
      <c r="FI458" s="184" t="str">
        <f t="shared" si="768"/>
        <v/>
      </c>
      <c r="FJ458" s="848" t="str">
        <f t="shared" si="768"/>
        <v/>
      </c>
      <c r="FK458" s="508"/>
      <c r="FL458" s="498"/>
      <c r="FM458" s="499"/>
      <c r="FN458" s="849">
        <f t="shared" si="769"/>
        <v>0</v>
      </c>
      <c r="FO458" s="511" t="str">
        <f t="shared" si="770"/>
        <v/>
      </c>
      <c r="FP458" s="528" t="str">
        <f t="shared" si="771"/>
        <v/>
      </c>
      <c r="FQ458" s="529" t="str">
        <f t="shared" si="772"/>
        <v/>
      </c>
      <c r="FR458" s="529" t="str">
        <f t="shared" si="773"/>
        <v/>
      </c>
      <c r="FS458" s="530">
        <f t="shared" si="774"/>
        <v>0</v>
      </c>
      <c r="FT458" s="510"/>
    </row>
    <row r="459" spans="1:176" s="3" customFormat="1" ht="18" customHeight="1">
      <c r="A459" s="619" t="str">
        <f t="shared" si="667"/>
        <v/>
      </c>
      <c r="B459" s="448">
        <f t="shared" si="775"/>
        <v>0</v>
      </c>
      <c r="C459" s="1114" t="str">
        <f t="shared" si="668"/>
        <v>授業料</v>
      </c>
      <c r="D459" s="1114" t="str">
        <f t="shared" si="669"/>
        <v>入学金</v>
      </c>
      <c r="E459" s="448">
        <f t="shared" si="776"/>
        <v>0</v>
      </c>
      <c r="F459" s="619">
        <f t="shared" si="670"/>
        <v>0</v>
      </c>
      <c r="G459" s="539">
        <f t="shared" si="671"/>
        <v>442</v>
      </c>
      <c r="H459" s="844"/>
      <c r="I459" s="845"/>
      <c r="J459" s="187"/>
      <c r="K459" s="188"/>
      <c r="L459" s="188"/>
      <c r="M459" s="186"/>
      <c r="N459" s="97"/>
      <c r="O459" s="98"/>
      <c r="P459" s="187"/>
      <c r="Q459" s="188"/>
      <c r="R459" s="186"/>
      <c r="S459" s="99"/>
      <c r="T459" s="97"/>
      <c r="U459" s="741"/>
      <c r="V459" s="101" t="str">
        <f>IF(OR($R$5="",$T$5="",$J459="",$O459="",$U459=""),"",IF(ISERROR(VLOOKUP($C459,参照!$P$4:$V$112,5,FALSE)),0,VLOOKUP($C459,参照!$P$4:$V$112,5,FALSE)))</f>
        <v/>
      </c>
      <c r="W459" s="100"/>
      <c r="X459" s="102" t="str">
        <f>IF(OR($R$5="",$T$5="",$J459="",$O459="",$W459=""),"",IF(ISERROR(VLOOKUP($D459,参照!$P$4:$V$112,5,FALSE)),0,VLOOKUP($D459,参照!$P$4:$V$112,5,FALSE)))</f>
        <v/>
      </c>
      <c r="Y459" s="182" t="str">
        <f t="shared" si="672"/>
        <v/>
      </c>
      <c r="Z459" s="182" t="str">
        <f t="shared" si="673"/>
        <v/>
      </c>
      <c r="AA459" s="468"/>
      <c r="AB459" s="536">
        <f t="shared" si="674"/>
        <v>0</v>
      </c>
      <c r="AC459" s="854"/>
      <c r="AD459" s="738">
        <f t="shared" si="675"/>
        <v>0</v>
      </c>
      <c r="AE459" s="103" t="str">
        <f t="shared" si="676"/>
        <v/>
      </c>
      <c r="AF459" s="468" t="str">
        <f t="shared" si="677"/>
        <v/>
      </c>
      <c r="AG459" s="469" t="str">
        <f t="shared" si="678"/>
        <v/>
      </c>
      <c r="AH459" s="102" t="str">
        <f t="shared" si="678"/>
        <v/>
      </c>
      <c r="AI459" s="855"/>
      <c r="AJ459" s="588"/>
      <c r="AK459" s="102" t="str">
        <f t="shared" si="679"/>
        <v/>
      </c>
      <c r="AL459" s="856"/>
      <c r="AM459" s="469">
        <f t="shared" si="680"/>
        <v>0</v>
      </c>
      <c r="AN459" s="469">
        <f t="shared" si="681"/>
        <v>0</v>
      </c>
      <c r="AO459" s="469">
        <f t="shared" si="682"/>
        <v>0</v>
      </c>
      <c r="AP459" s="590">
        <f t="shared" si="683"/>
        <v>0</v>
      </c>
      <c r="AQ459" s="474"/>
      <c r="AR459" s="104" t="str">
        <f t="shared" si="684"/>
        <v/>
      </c>
      <c r="AS459" s="856"/>
      <c r="AT459" s="469">
        <f t="shared" si="685"/>
        <v>0</v>
      </c>
      <c r="AU459" s="469">
        <f t="shared" si="686"/>
        <v>0</v>
      </c>
      <c r="AV459" s="469">
        <f t="shared" si="687"/>
        <v>0</v>
      </c>
      <c r="AW459" s="590">
        <f t="shared" si="688"/>
        <v>0</v>
      </c>
      <c r="AX459" s="474"/>
      <c r="AY459" s="102" t="str">
        <f t="shared" si="689"/>
        <v/>
      </c>
      <c r="AZ459" s="856"/>
      <c r="BA459" s="469">
        <f t="shared" si="690"/>
        <v>0</v>
      </c>
      <c r="BB459" s="469">
        <f t="shared" si="691"/>
        <v>0</v>
      </c>
      <c r="BC459" s="469">
        <f t="shared" si="692"/>
        <v>0</v>
      </c>
      <c r="BD459" s="590">
        <f t="shared" si="693"/>
        <v>0</v>
      </c>
      <c r="BE459" s="484" t="str">
        <f t="shared" si="694"/>
        <v>○</v>
      </c>
      <c r="BF459" s="486">
        <f t="shared" si="695"/>
        <v>0</v>
      </c>
      <c r="BG459" s="482">
        <f t="shared" si="695"/>
        <v>0</v>
      </c>
      <c r="BH459" s="482">
        <f t="shared" si="695"/>
        <v>0</v>
      </c>
      <c r="BI459" s="483">
        <f t="shared" si="696"/>
        <v>0</v>
      </c>
      <c r="BJ459" s="528">
        <f t="shared" si="697"/>
        <v>0</v>
      </c>
      <c r="BK459" s="529">
        <f t="shared" si="697"/>
        <v>0</v>
      </c>
      <c r="BL459" s="529">
        <f t="shared" si="697"/>
        <v>0</v>
      </c>
      <c r="BM459" s="530">
        <f t="shared" si="698"/>
        <v>0</v>
      </c>
      <c r="BN459" s="528">
        <f t="shared" si="699"/>
        <v>0</v>
      </c>
      <c r="BO459" s="529">
        <f t="shared" si="700"/>
        <v>0</v>
      </c>
      <c r="BP459" s="529">
        <f t="shared" si="701"/>
        <v>0</v>
      </c>
      <c r="BQ459" s="530">
        <f t="shared" si="702"/>
        <v>0</v>
      </c>
      <c r="BR459" s="528">
        <f t="shared" si="703"/>
        <v>0</v>
      </c>
      <c r="BS459" s="529">
        <f t="shared" si="703"/>
        <v>0</v>
      </c>
      <c r="BT459" s="529">
        <f t="shared" si="703"/>
        <v>0</v>
      </c>
      <c r="BU459" s="530">
        <f t="shared" si="704"/>
        <v>0</v>
      </c>
      <c r="BV459" s="528">
        <f t="shared" si="705"/>
        <v>0</v>
      </c>
      <c r="BW459" s="529">
        <f t="shared" si="706"/>
        <v>0</v>
      </c>
      <c r="BX459" s="529">
        <f t="shared" si="707"/>
        <v>0</v>
      </c>
      <c r="BY459" s="530">
        <f t="shared" si="708"/>
        <v>0</v>
      </c>
      <c r="BZ459" s="560" t="str">
        <f t="shared" si="709"/>
        <v/>
      </c>
      <c r="CA459" s="184" t="str">
        <f t="shared" si="709"/>
        <v/>
      </c>
      <c r="CB459" s="183" t="str">
        <f t="shared" si="709"/>
        <v/>
      </c>
      <c r="CC459" s="185" t="str">
        <f t="shared" si="710"/>
        <v/>
      </c>
      <c r="CD459" s="184" t="str">
        <f t="shared" si="710"/>
        <v/>
      </c>
      <c r="CE459" s="183" t="str">
        <f t="shared" si="710"/>
        <v/>
      </c>
      <c r="CF459" s="447"/>
      <c r="CG459" s="482" t="str">
        <f t="shared" si="711"/>
        <v>－</v>
      </c>
      <c r="CH459" s="469"/>
      <c r="CI459" s="561"/>
      <c r="CJ459" s="468" t="str">
        <f t="shared" si="712"/>
        <v/>
      </c>
      <c r="CK459" s="469" t="str">
        <f t="shared" si="713"/>
        <v/>
      </c>
      <c r="CL459" s="102" t="str">
        <f t="shared" si="714"/>
        <v/>
      </c>
      <c r="CM459" s="468" t="str">
        <f t="shared" si="715"/>
        <v/>
      </c>
      <c r="CN459" s="469" t="str">
        <f t="shared" si="716"/>
        <v/>
      </c>
      <c r="CO459" s="102" t="str">
        <f t="shared" si="717"/>
        <v/>
      </c>
      <c r="CP459" s="468" t="str">
        <f t="shared" si="718"/>
        <v/>
      </c>
      <c r="CQ459" s="469" t="str">
        <f t="shared" si="718"/>
        <v/>
      </c>
      <c r="CR459" s="102" t="str">
        <f t="shared" si="718"/>
        <v/>
      </c>
      <c r="CS459" s="468" t="str">
        <f t="shared" si="719"/>
        <v/>
      </c>
      <c r="CT459" s="469" t="str">
        <f t="shared" si="720"/>
        <v/>
      </c>
      <c r="CU459" s="469" t="str">
        <f t="shared" si="721"/>
        <v/>
      </c>
      <c r="CV459" s="105" t="str">
        <f t="shared" si="722"/>
        <v/>
      </c>
      <c r="CW459" s="856"/>
      <c r="CX459" s="469">
        <f t="shared" si="723"/>
        <v>0</v>
      </c>
      <c r="CY459" s="469">
        <f t="shared" si="724"/>
        <v>0</v>
      </c>
      <c r="CZ459" s="469">
        <f t="shared" si="725"/>
        <v>0</v>
      </c>
      <c r="DA459" s="590">
        <f t="shared" si="726"/>
        <v>0</v>
      </c>
      <c r="DB459" s="474"/>
      <c r="DC459" s="604">
        <f t="shared" si="727"/>
        <v>0</v>
      </c>
      <c r="DD459" s="184">
        <f t="shared" si="728"/>
        <v>0</v>
      </c>
      <c r="DE459" s="605">
        <f t="shared" si="729"/>
        <v>0</v>
      </c>
      <c r="DF459" s="104" t="str">
        <f t="shared" si="730"/>
        <v/>
      </c>
      <c r="DG459" s="856"/>
      <c r="DH459" s="469">
        <f t="shared" si="731"/>
        <v>0</v>
      </c>
      <c r="DI459" s="469">
        <f t="shared" si="732"/>
        <v>0</v>
      </c>
      <c r="DJ459" s="469">
        <f t="shared" si="733"/>
        <v>0</v>
      </c>
      <c r="DK459" s="590">
        <f t="shared" si="734"/>
        <v>0</v>
      </c>
      <c r="DL459" s="474"/>
      <c r="DM459" s="604">
        <f t="shared" si="735"/>
        <v>0</v>
      </c>
      <c r="DN459" s="184">
        <f t="shared" si="736"/>
        <v>0</v>
      </c>
      <c r="DO459" s="605">
        <f t="shared" si="737"/>
        <v>0</v>
      </c>
      <c r="DP459" s="104" t="str">
        <f t="shared" si="738"/>
        <v/>
      </c>
      <c r="DQ459" s="856"/>
      <c r="DR459" s="469">
        <f t="shared" si="739"/>
        <v>0</v>
      </c>
      <c r="DS459" s="469">
        <f t="shared" si="740"/>
        <v>0</v>
      </c>
      <c r="DT459" s="469">
        <f t="shared" si="741"/>
        <v>0</v>
      </c>
      <c r="DU459" s="101">
        <f t="shared" si="742"/>
        <v>0</v>
      </c>
      <c r="DV459" s="528">
        <f t="shared" si="743"/>
        <v>0</v>
      </c>
      <c r="DW459" s="529">
        <f t="shared" si="743"/>
        <v>0</v>
      </c>
      <c r="DX459" s="529">
        <f t="shared" si="743"/>
        <v>0</v>
      </c>
      <c r="DY459" s="530">
        <f t="shared" si="744"/>
        <v>0</v>
      </c>
      <c r="DZ459" s="528">
        <f t="shared" si="745"/>
        <v>0</v>
      </c>
      <c r="EA459" s="529">
        <f t="shared" si="745"/>
        <v>0</v>
      </c>
      <c r="EB459" s="529">
        <f t="shared" si="745"/>
        <v>0</v>
      </c>
      <c r="EC459" s="530">
        <f t="shared" si="746"/>
        <v>0</v>
      </c>
      <c r="ED459" s="528">
        <f t="shared" si="747"/>
        <v>0</v>
      </c>
      <c r="EE459" s="529">
        <f t="shared" si="747"/>
        <v>0</v>
      </c>
      <c r="EF459" s="529">
        <f t="shared" si="747"/>
        <v>0</v>
      </c>
      <c r="EG459" s="530">
        <f t="shared" si="748"/>
        <v>0</v>
      </c>
      <c r="EH459" s="528">
        <f t="shared" si="749"/>
        <v>0</v>
      </c>
      <c r="EI459" s="529">
        <f t="shared" si="750"/>
        <v>0</v>
      </c>
      <c r="EJ459" s="529">
        <f t="shared" si="751"/>
        <v>0</v>
      </c>
      <c r="EK459" s="530">
        <f t="shared" si="752"/>
        <v>0</v>
      </c>
      <c r="EL459" s="562"/>
      <c r="EM459" s="571">
        <f t="shared" si="753"/>
        <v>0</v>
      </c>
      <c r="EN459" s="572">
        <f t="shared" si="753"/>
        <v>0</v>
      </c>
      <c r="EO459" s="576">
        <f t="shared" si="753"/>
        <v>0</v>
      </c>
      <c r="EP459" s="578">
        <f t="shared" si="754"/>
        <v>0</v>
      </c>
      <c r="EQ459" s="571">
        <f t="shared" si="755"/>
        <v>0</v>
      </c>
      <c r="ER459" s="572">
        <f t="shared" si="755"/>
        <v>0</v>
      </c>
      <c r="ES459" s="573">
        <f t="shared" si="755"/>
        <v>0</v>
      </c>
      <c r="ET459" s="579">
        <f t="shared" si="756"/>
        <v>0</v>
      </c>
      <c r="EU459" s="577">
        <f t="shared" si="757"/>
        <v>0</v>
      </c>
      <c r="EV459" s="521">
        <f t="shared" si="758"/>
        <v>0</v>
      </c>
      <c r="EW459" s="525">
        <f t="shared" si="759"/>
        <v>0</v>
      </c>
      <c r="EX459" s="524">
        <f t="shared" si="760"/>
        <v>0</v>
      </c>
      <c r="EY459" s="509" t="str">
        <f t="shared" si="761"/>
        <v>○</v>
      </c>
      <c r="EZ459" s="486">
        <f t="shared" si="762"/>
        <v>0</v>
      </c>
      <c r="FA459" s="482">
        <f t="shared" si="762"/>
        <v>0</v>
      </c>
      <c r="FB459" s="482">
        <f t="shared" si="762"/>
        <v>0</v>
      </c>
      <c r="FC459" s="536">
        <f t="shared" si="763"/>
        <v>0</v>
      </c>
      <c r="FD459" s="101">
        <f t="shared" si="764"/>
        <v>0</v>
      </c>
      <c r="FE459" s="846">
        <f t="shared" si="765"/>
        <v>0</v>
      </c>
      <c r="FF459" s="847">
        <f t="shared" si="766"/>
        <v>0</v>
      </c>
      <c r="FG459" s="101" t="str">
        <f t="shared" si="767"/>
        <v/>
      </c>
      <c r="FH459" s="185" t="str">
        <f t="shared" si="768"/>
        <v/>
      </c>
      <c r="FI459" s="184" t="str">
        <f t="shared" si="768"/>
        <v/>
      </c>
      <c r="FJ459" s="848" t="str">
        <f t="shared" si="768"/>
        <v/>
      </c>
      <c r="FK459" s="508"/>
      <c r="FL459" s="498"/>
      <c r="FM459" s="499"/>
      <c r="FN459" s="849">
        <f t="shared" si="769"/>
        <v>0</v>
      </c>
      <c r="FO459" s="511" t="str">
        <f t="shared" si="770"/>
        <v/>
      </c>
      <c r="FP459" s="528" t="str">
        <f t="shared" si="771"/>
        <v/>
      </c>
      <c r="FQ459" s="529" t="str">
        <f t="shared" si="772"/>
        <v/>
      </c>
      <c r="FR459" s="529" t="str">
        <f t="shared" si="773"/>
        <v/>
      </c>
      <c r="FS459" s="530">
        <f t="shared" si="774"/>
        <v>0</v>
      </c>
      <c r="FT459" s="510"/>
    </row>
    <row r="460" spans="1:176" s="3" customFormat="1" ht="18" customHeight="1">
      <c r="A460" s="619" t="str">
        <f t="shared" si="667"/>
        <v/>
      </c>
      <c r="B460" s="448">
        <f t="shared" si="775"/>
        <v>0</v>
      </c>
      <c r="C460" s="1114" t="str">
        <f t="shared" si="668"/>
        <v>授業料</v>
      </c>
      <c r="D460" s="1114" t="str">
        <f t="shared" si="669"/>
        <v>入学金</v>
      </c>
      <c r="E460" s="448">
        <f t="shared" si="776"/>
        <v>0</v>
      </c>
      <c r="F460" s="619">
        <f t="shared" si="670"/>
        <v>0</v>
      </c>
      <c r="G460" s="539">
        <f t="shared" si="671"/>
        <v>443</v>
      </c>
      <c r="H460" s="844"/>
      <c r="I460" s="845"/>
      <c r="J460" s="187"/>
      <c r="K460" s="188"/>
      <c r="L460" s="188"/>
      <c r="M460" s="186"/>
      <c r="N460" s="97"/>
      <c r="O460" s="98"/>
      <c r="P460" s="187"/>
      <c r="Q460" s="188"/>
      <c r="R460" s="186"/>
      <c r="S460" s="99"/>
      <c r="T460" s="97"/>
      <c r="U460" s="741"/>
      <c r="V460" s="101" t="str">
        <f>IF(OR($R$5="",$T$5="",$J460="",$O460="",$U460=""),"",IF(ISERROR(VLOOKUP($C460,参照!$P$4:$V$112,5,FALSE)),0,VLOOKUP($C460,参照!$P$4:$V$112,5,FALSE)))</f>
        <v/>
      </c>
      <c r="W460" s="100"/>
      <c r="X460" s="102" t="str">
        <f>IF(OR($R$5="",$T$5="",$J460="",$O460="",$W460=""),"",IF(ISERROR(VLOOKUP($D460,参照!$P$4:$V$112,5,FALSE)),0,VLOOKUP($D460,参照!$P$4:$V$112,5,FALSE)))</f>
        <v/>
      </c>
      <c r="Y460" s="182" t="str">
        <f t="shared" si="672"/>
        <v/>
      </c>
      <c r="Z460" s="182" t="str">
        <f t="shared" si="673"/>
        <v/>
      </c>
      <c r="AA460" s="468"/>
      <c r="AB460" s="536">
        <f t="shared" si="674"/>
        <v>0</v>
      </c>
      <c r="AC460" s="854"/>
      <c r="AD460" s="738">
        <f t="shared" si="675"/>
        <v>0</v>
      </c>
      <c r="AE460" s="103" t="str">
        <f t="shared" si="676"/>
        <v/>
      </c>
      <c r="AF460" s="468" t="str">
        <f t="shared" si="677"/>
        <v/>
      </c>
      <c r="AG460" s="469" t="str">
        <f t="shared" si="678"/>
        <v/>
      </c>
      <c r="AH460" s="102" t="str">
        <f t="shared" si="678"/>
        <v/>
      </c>
      <c r="AI460" s="855"/>
      <c r="AJ460" s="588"/>
      <c r="AK460" s="102" t="str">
        <f t="shared" si="679"/>
        <v/>
      </c>
      <c r="AL460" s="856"/>
      <c r="AM460" s="469">
        <f t="shared" si="680"/>
        <v>0</v>
      </c>
      <c r="AN460" s="469">
        <f t="shared" si="681"/>
        <v>0</v>
      </c>
      <c r="AO460" s="469">
        <f t="shared" si="682"/>
        <v>0</v>
      </c>
      <c r="AP460" s="590">
        <f t="shared" si="683"/>
        <v>0</v>
      </c>
      <c r="AQ460" s="474"/>
      <c r="AR460" s="104" t="str">
        <f t="shared" si="684"/>
        <v/>
      </c>
      <c r="AS460" s="856"/>
      <c r="AT460" s="469">
        <f t="shared" si="685"/>
        <v>0</v>
      </c>
      <c r="AU460" s="469">
        <f t="shared" si="686"/>
        <v>0</v>
      </c>
      <c r="AV460" s="469">
        <f t="shared" si="687"/>
        <v>0</v>
      </c>
      <c r="AW460" s="590">
        <f t="shared" si="688"/>
        <v>0</v>
      </c>
      <c r="AX460" s="474"/>
      <c r="AY460" s="102" t="str">
        <f t="shared" si="689"/>
        <v/>
      </c>
      <c r="AZ460" s="856"/>
      <c r="BA460" s="469">
        <f t="shared" si="690"/>
        <v>0</v>
      </c>
      <c r="BB460" s="469">
        <f t="shared" si="691"/>
        <v>0</v>
      </c>
      <c r="BC460" s="469">
        <f t="shared" si="692"/>
        <v>0</v>
      </c>
      <c r="BD460" s="590">
        <f t="shared" si="693"/>
        <v>0</v>
      </c>
      <c r="BE460" s="484" t="str">
        <f t="shared" si="694"/>
        <v>○</v>
      </c>
      <c r="BF460" s="486">
        <f t="shared" si="695"/>
        <v>0</v>
      </c>
      <c r="BG460" s="482">
        <f t="shared" si="695"/>
        <v>0</v>
      </c>
      <c r="BH460" s="482">
        <f t="shared" si="695"/>
        <v>0</v>
      </c>
      <c r="BI460" s="483">
        <f t="shared" si="696"/>
        <v>0</v>
      </c>
      <c r="BJ460" s="528">
        <f t="shared" si="697"/>
        <v>0</v>
      </c>
      <c r="BK460" s="529">
        <f t="shared" si="697"/>
        <v>0</v>
      </c>
      <c r="BL460" s="529">
        <f t="shared" si="697"/>
        <v>0</v>
      </c>
      <c r="BM460" s="530">
        <f t="shared" si="698"/>
        <v>0</v>
      </c>
      <c r="BN460" s="528">
        <f t="shared" si="699"/>
        <v>0</v>
      </c>
      <c r="BO460" s="529">
        <f t="shared" si="700"/>
        <v>0</v>
      </c>
      <c r="BP460" s="529">
        <f t="shared" si="701"/>
        <v>0</v>
      </c>
      <c r="BQ460" s="530">
        <f t="shared" si="702"/>
        <v>0</v>
      </c>
      <c r="BR460" s="528">
        <f t="shared" si="703"/>
        <v>0</v>
      </c>
      <c r="BS460" s="529">
        <f t="shared" si="703"/>
        <v>0</v>
      </c>
      <c r="BT460" s="529">
        <f t="shared" si="703"/>
        <v>0</v>
      </c>
      <c r="BU460" s="530">
        <f t="shared" si="704"/>
        <v>0</v>
      </c>
      <c r="BV460" s="528">
        <f t="shared" si="705"/>
        <v>0</v>
      </c>
      <c r="BW460" s="529">
        <f t="shared" si="706"/>
        <v>0</v>
      </c>
      <c r="BX460" s="529">
        <f t="shared" si="707"/>
        <v>0</v>
      </c>
      <c r="BY460" s="530">
        <f t="shared" si="708"/>
        <v>0</v>
      </c>
      <c r="BZ460" s="560" t="str">
        <f t="shared" si="709"/>
        <v/>
      </c>
      <c r="CA460" s="184" t="str">
        <f t="shared" si="709"/>
        <v/>
      </c>
      <c r="CB460" s="183" t="str">
        <f t="shared" si="709"/>
        <v/>
      </c>
      <c r="CC460" s="185" t="str">
        <f t="shared" si="710"/>
        <v/>
      </c>
      <c r="CD460" s="184" t="str">
        <f t="shared" si="710"/>
        <v/>
      </c>
      <c r="CE460" s="183" t="str">
        <f t="shared" si="710"/>
        <v/>
      </c>
      <c r="CF460" s="447"/>
      <c r="CG460" s="482" t="str">
        <f t="shared" si="711"/>
        <v>－</v>
      </c>
      <c r="CH460" s="469"/>
      <c r="CI460" s="561"/>
      <c r="CJ460" s="468" t="str">
        <f t="shared" si="712"/>
        <v/>
      </c>
      <c r="CK460" s="469" t="str">
        <f t="shared" si="713"/>
        <v/>
      </c>
      <c r="CL460" s="102" t="str">
        <f t="shared" si="714"/>
        <v/>
      </c>
      <c r="CM460" s="468" t="str">
        <f t="shared" si="715"/>
        <v/>
      </c>
      <c r="CN460" s="469" t="str">
        <f t="shared" si="716"/>
        <v/>
      </c>
      <c r="CO460" s="102" t="str">
        <f t="shared" si="717"/>
        <v/>
      </c>
      <c r="CP460" s="468" t="str">
        <f t="shared" si="718"/>
        <v/>
      </c>
      <c r="CQ460" s="469" t="str">
        <f t="shared" si="718"/>
        <v/>
      </c>
      <c r="CR460" s="102" t="str">
        <f t="shared" si="718"/>
        <v/>
      </c>
      <c r="CS460" s="468" t="str">
        <f t="shared" si="719"/>
        <v/>
      </c>
      <c r="CT460" s="469" t="str">
        <f t="shared" si="720"/>
        <v/>
      </c>
      <c r="CU460" s="469" t="str">
        <f t="shared" si="721"/>
        <v/>
      </c>
      <c r="CV460" s="105" t="str">
        <f t="shared" si="722"/>
        <v/>
      </c>
      <c r="CW460" s="856"/>
      <c r="CX460" s="469">
        <f t="shared" si="723"/>
        <v>0</v>
      </c>
      <c r="CY460" s="469">
        <f t="shared" si="724"/>
        <v>0</v>
      </c>
      <c r="CZ460" s="469">
        <f t="shared" si="725"/>
        <v>0</v>
      </c>
      <c r="DA460" s="590">
        <f t="shared" si="726"/>
        <v>0</v>
      </c>
      <c r="DB460" s="474"/>
      <c r="DC460" s="604">
        <f t="shared" si="727"/>
        <v>0</v>
      </c>
      <c r="DD460" s="184">
        <f t="shared" si="728"/>
        <v>0</v>
      </c>
      <c r="DE460" s="605">
        <f t="shared" si="729"/>
        <v>0</v>
      </c>
      <c r="DF460" s="104" t="str">
        <f t="shared" si="730"/>
        <v/>
      </c>
      <c r="DG460" s="856"/>
      <c r="DH460" s="469">
        <f t="shared" si="731"/>
        <v>0</v>
      </c>
      <c r="DI460" s="469">
        <f t="shared" si="732"/>
        <v>0</v>
      </c>
      <c r="DJ460" s="469">
        <f t="shared" si="733"/>
        <v>0</v>
      </c>
      <c r="DK460" s="590">
        <f t="shared" si="734"/>
        <v>0</v>
      </c>
      <c r="DL460" s="474"/>
      <c r="DM460" s="604">
        <f t="shared" si="735"/>
        <v>0</v>
      </c>
      <c r="DN460" s="184">
        <f t="shared" si="736"/>
        <v>0</v>
      </c>
      <c r="DO460" s="605">
        <f t="shared" si="737"/>
        <v>0</v>
      </c>
      <c r="DP460" s="104" t="str">
        <f t="shared" si="738"/>
        <v/>
      </c>
      <c r="DQ460" s="856"/>
      <c r="DR460" s="469">
        <f t="shared" si="739"/>
        <v>0</v>
      </c>
      <c r="DS460" s="469">
        <f t="shared" si="740"/>
        <v>0</v>
      </c>
      <c r="DT460" s="469">
        <f t="shared" si="741"/>
        <v>0</v>
      </c>
      <c r="DU460" s="101">
        <f t="shared" si="742"/>
        <v>0</v>
      </c>
      <c r="DV460" s="528">
        <f t="shared" si="743"/>
        <v>0</v>
      </c>
      <c r="DW460" s="529">
        <f t="shared" si="743"/>
        <v>0</v>
      </c>
      <c r="DX460" s="529">
        <f t="shared" si="743"/>
        <v>0</v>
      </c>
      <c r="DY460" s="530">
        <f t="shared" si="744"/>
        <v>0</v>
      </c>
      <c r="DZ460" s="528">
        <f t="shared" si="745"/>
        <v>0</v>
      </c>
      <c r="EA460" s="529">
        <f t="shared" si="745"/>
        <v>0</v>
      </c>
      <c r="EB460" s="529">
        <f t="shared" si="745"/>
        <v>0</v>
      </c>
      <c r="EC460" s="530">
        <f t="shared" si="746"/>
        <v>0</v>
      </c>
      <c r="ED460" s="528">
        <f t="shared" si="747"/>
        <v>0</v>
      </c>
      <c r="EE460" s="529">
        <f t="shared" si="747"/>
        <v>0</v>
      </c>
      <c r="EF460" s="529">
        <f t="shared" si="747"/>
        <v>0</v>
      </c>
      <c r="EG460" s="530">
        <f t="shared" si="748"/>
        <v>0</v>
      </c>
      <c r="EH460" s="528">
        <f t="shared" si="749"/>
        <v>0</v>
      </c>
      <c r="EI460" s="529">
        <f t="shared" si="750"/>
        <v>0</v>
      </c>
      <c r="EJ460" s="529">
        <f t="shared" si="751"/>
        <v>0</v>
      </c>
      <c r="EK460" s="530">
        <f t="shared" si="752"/>
        <v>0</v>
      </c>
      <c r="EL460" s="562"/>
      <c r="EM460" s="571">
        <f t="shared" si="753"/>
        <v>0</v>
      </c>
      <c r="EN460" s="572">
        <f t="shared" si="753"/>
        <v>0</v>
      </c>
      <c r="EO460" s="576">
        <f t="shared" si="753"/>
        <v>0</v>
      </c>
      <c r="EP460" s="578">
        <f t="shared" si="754"/>
        <v>0</v>
      </c>
      <c r="EQ460" s="571">
        <f t="shared" si="755"/>
        <v>0</v>
      </c>
      <c r="ER460" s="572">
        <f t="shared" si="755"/>
        <v>0</v>
      </c>
      <c r="ES460" s="573">
        <f t="shared" si="755"/>
        <v>0</v>
      </c>
      <c r="ET460" s="579">
        <f t="shared" si="756"/>
        <v>0</v>
      </c>
      <c r="EU460" s="577">
        <f t="shared" si="757"/>
        <v>0</v>
      </c>
      <c r="EV460" s="521">
        <f t="shared" si="758"/>
        <v>0</v>
      </c>
      <c r="EW460" s="525">
        <f t="shared" si="759"/>
        <v>0</v>
      </c>
      <c r="EX460" s="524">
        <f t="shared" si="760"/>
        <v>0</v>
      </c>
      <c r="EY460" s="509" t="str">
        <f t="shared" si="761"/>
        <v>○</v>
      </c>
      <c r="EZ460" s="486">
        <f t="shared" si="762"/>
        <v>0</v>
      </c>
      <c r="FA460" s="482">
        <f t="shared" si="762"/>
        <v>0</v>
      </c>
      <c r="FB460" s="482">
        <f t="shared" si="762"/>
        <v>0</v>
      </c>
      <c r="FC460" s="536">
        <f t="shared" si="763"/>
        <v>0</v>
      </c>
      <c r="FD460" s="101">
        <f t="shared" si="764"/>
        <v>0</v>
      </c>
      <c r="FE460" s="846">
        <f t="shared" si="765"/>
        <v>0</v>
      </c>
      <c r="FF460" s="847">
        <f t="shared" si="766"/>
        <v>0</v>
      </c>
      <c r="FG460" s="101" t="str">
        <f t="shared" si="767"/>
        <v/>
      </c>
      <c r="FH460" s="185" t="str">
        <f t="shared" si="768"/>
        <v/>
      </c>
      <c r="FI460" s="184" t="str">
        <f t="shared" si="768"/>
        <v/>
      </c>
      <c r="FJ460" s="848" t="str">
        <f t="shared" si="768"/>
        <v/>
      </c>
      <c r="FK460" s="508"/>
      <c r="FL460" s="498"/>
      <c r="FM460" s="499"/>
      <c r="FN460" s="849">
        <f t="shared" si="769"/>
        <v>0</v>
      </c>
      <c r="FO460" s="511" t="str">
        <f t="shared" si="770"/>
        <v/>
      </c>
      <c r="FP460" s="528" t="str">
        <f t="shared" si="771"/>
        <v/>
      </c>
      <c r="FQ460" s="529" t="str">
        <f t="shared" si="772"/>
        <v/>
      </c>
      <c r="FR460" s="529" t="str">
        <f t="shared" si="773"/>
        <v/>
      </c>
      <c r="FS460" s="530">
        <f t="shared" si="774"/>
        <v>0</v>
      </c>
      <c r="FT460" s="510"/>
    </row>
    <row r="461" spans="1:176" s="3" customFormat="1" ht="18" customHeight="1">
      <c r="A461" s="619" t="str">
        <f t="shared" si="667"/>
        <v/>
      </c>
      <c r="B461" s="448">
        <f t="shared" si="775"/>
        <v>0</v>
      </c>
      <c r="C461" s="1114" t="str">
        <f t="shared" si="668"/>
        <v>授業料</v>
      </c>
      <c r="D461" s="1114" t="str">
        <f t="shared" si="669"/>
        <v>入学金</v>
      </c>
      <c r="E461" s="448">
        <f t="shared" si="776"/>
        <v>0</v>
      </c>
      <c r="F461" s="619">
        <f t="shared" si="670"/>
        <v>0</v>
      </c>
      <c r="G461" s="539">
        <f t="shared" si="671"/>
        <v>444</v>
      </c>
      <c r="H461" s="844"/>
      <c r="I461" s="845"/>
      <c r="J461" s="187"/>
      <c r="K461" s="188"/>
      <c r="L461" s="188"/>
      <c r="M461" s="186"/>
      <c r="N461" s="97"/>
      <c r="O461" s="98"/>
      <c r="P461" s="187"/>
      <c r="Q461" s="188"/>
      <c r="R461" s="186"/>
      <c r="S461" s="99"/>
      <c r="T461" s="97"/>
      <c r="U461" s="741"/>
      <c r="V461" s="101" t="str">
        <f>IF(OR($R$5="",$T$5="",$J461="",$O461="",$U461=""),"",IF(ISERROR(VLOOKUP($C461,参照!$P$4:$V$112,5,FALSE)),0,VLOOKUP($C461,参照!$P$4:$V$112,5,FALSE)))</f>
        <v/>
      </c>
      <c r="W461" s="100"/>
      <c r="X461" s="102" t="str">
        <f>IF(OR($R$5="",$T$5="",$J461="",$O461="",$W461=""),"",IF(ISERROR(VLOOKUP($D461,参照!$P$4:$V$112,5,FALSE)),0,VLOOKUP($D461,参照!$P$4:$V$112,5,FALSE)))</f>
        <v/>
      </c>
      <c r="Y461" s="182" t="str">
        <f t="shared" si="672"/>
        <v/>
      </c>
      <c r="Z461" s="182" t="str">
        <f t="shared" si="673"/>
        <v/>
      </c>
      <c r="AA461" s="468"/>
      <c r="AB461" s="536">
        <f t="shared" si="674"/>
        <v>0</v>
      </c>
      <c r="AC461" s="854"/>
      <c r="AD461" s="738">
        <f t="shared" si="675"/>
        <v>0</v>
      </c>
      <c r="AE461" s="103" t="str">
        <f t="shared" si="676"/>
        <v/>
      </c>
      <c r="AF461" s="468" t="str">
        <f t="shared" si="677"/>
        <v/>
      </c>
      <c r="AG461" s="469" t="str">
        <f t="shared" si="678"/>
        <v/>
      </c>
      <c r="AH461" s="102" t="str">
        <f t="shared" si="678"/>
        <v/>
      </c>
      <c r="AI461" s="855"/>
      <c r="AJ461" s="588"/>
      <c r="AK461" s="102" t="str">
        <f t="shared" si="679"/>
        <v/>
      </c>
      <c r="AL461" s="856"/>
      <c r="AM461" s="469">
        <f t="shared" si="680"/>
        <v>0</v>
      </c>
      <c r="AN461" s="469">
        <f t="shared" si="681"/>
        <v>0</v>
      </c>
      <c r="AO461" s="469">
        <f t="shared" si="682"/>
        <v>0</v>
      </c>
      <c r="AP461" s="590">
        <f t="shared" si="683"/>
        <v>0</v>
      </c>
      <c r="AQ461" s="474"/>
      <c r="AR461" s="104" t="str">
        <f t="shared" si="684"/>
        <v/>
      </c>
      <c r="AS461" s="856"/>
      <c r="AT461" s="469">
        <f t="shared" si="685"/>
        <v>0</v>
      </c>
      <c r="AU461" s="469">
        <f t="shared" si="686"/>
        <v>0</v>
      </c>
      <c r="AV461" s="469">
        <f t="shared" si="687"/>
        <v>0</v>
      </c>
      <c r="AW461" s="590">
        <f t="shared" si="688"/>
        <v>0</v>
      </c>
      <c r="AX461" s="474"/>
      <c r="AY461" s="102" t="str">
        <f t="shared" si="689"/>
        <v/>
      </c>
      <c r="AZ461" s="856"/>
      <c r="BA461" s="469">
        <f t="shared" si="690"/>
        <v>0</v>
      </c>
      <c r="BB461" s="469">
        <f t="shared" si="691"/>
        <v>0</v>
      </c>
      <c r="BC461" s="469">
        <f t="shared" si="692"/>
        <v>0</v>
      </c>
      <c r="BD461" s="590">
        <f t="shared" si="693"/>
        <v>0</v>
      </c>
      <c r="BE461" s="484" t="str">
        <f t="shared" si="694"/>
        <v>○</v>
      </c>
      <c r="BF461" s="486">
        <f t="shared" si="695"/>
        <v>0</v>
      </c>
      <c r="BG461" s="482">
        <f t="shared" si="695"/>
        <v>0</v>
      </c>
      <c r="BH461" s="482">
        <f t="shared" si="695"/>
        <v>0</v>
      </c>
      <c r="BI461" s="483">
        <f t="shared" si="696"/>
        <v>0</v>
      </c>
      <c r="BJ461" s="528">
        <f t="shared" si="697"/>
        <v>0</v>
      </c>
      <c r="BK461" s="529">
        <f t="shared" si="697"/>
        <v>0</v>
      </c>
      <c r="BL461" s="529">
        <f t="shared" si="697"/>
        <v>0</v>
      </c>
      <c r="BM461" s="530">
        <f t="shared" si="698"/>
        <v>0</v>
      </c>
      <c r="BN461" s="528">
        <f t="shared" si="699"/>
        <v>0</v>
      </c>
      <c r="BO461" s="529">
        <f t="shared" si="700"/>
        <v>0</v>
      </c>
      <c r="BP461" s="529">
        <f t="shared" si="701"/>
        <v>0</v>
      </c>
      <c r="BQ461" s="530">
        <f t="shared" si="702"/>
        <v>0</v>
      </c>
      <c r="BR461" s="528">
        <f t="shared" si="703"/>
        <v>0</v>
      </c>
      <c r="BS461" s="529">
        <f t="shared" si="703"/>
        <v>0</v>
      </c>
      <c r="BT461" s="529">
        <f t="shared" si="703"/>
        <v>0</v>
      </c>
      <c r="BU461" s="530">
        <f t="shared" si="704"/>
        <v>0</v>
      </c>
      <c r="BV461" s="528">
        <f t="shared" si="705"/>
        <v>0</v>
      </c>
      <c r="BW461" s="529">
        <f t="shared" si="706"/>
        <v>0</v>
      </c>
      <c r="BX461" s="529">
        <f t="shared" si="707"/>
        <v>0</v>
      </c>
      <c r="BY461" s="530">
        <f t="shared" si="708"/>
        <v>0</v>
      </c>
      <c r="BZ461" s="560" t="str">
        <f t="shared" si="709"/>
        <v/>
      </c>
      <c r="CA461" s="184" t="str">
        <f t="shared" si="709"/>
        <v/>
      </c>
      <c r="CB461" s="183" t="str">
        <f t="shared" si="709"/>
        <v/>
      </c>
      <c r="CC461" s="185" t="str">
        <f t="shared" si="710"/>
        <v/>
      </c>
      <c r="CD461" s="184" t="str">
        <f t="shared" si="710"/>
        <v/>
      </c>
      <c r="CE461" s="183" t="str">
        <f t="shared" si="710"/>
        <v/>
      </c>
      <c r="CF461" s="447"/>
      <c r="CG461" s="482" t="str">
        <f t="shared" si="711"/>
        <v>－</v>
      </c>
      <c r="CH461" s="469"/>
      <c r="CI461" s="561"/>
      <c r="CJ461" s="468" t="str">
        <f t="shared" si="712"/>
        <v/>
      </c>
      <c r="CK461" s="469" t="str">
        <f t="shared" si="713"/>
        <v/>
      </c>
      <c r="CL461" s="102" t="str">
        <f t="shared" si="714"/>
        <v/>
      </c>
      <c r="CM461" s="468" t="str">
        <f t="shared" si="715"/>
        <v/>
      </c>
      <c r="CN461" s="469" t="str">
        <f t="shared" si="716"/>
        <v/>
      </c>
      <c r="CO461" s="102" t="str">
        <f t="shared" si="717"/>
        <v/>
      </c>
      <c r="CP461" s="468" t="str">
        <f t="shared" si="718"/>
        <v/>
      </c>
      <c r="CQ461" s="469" t="str">
        <f t="shared" si="718"/>
        <v/>
      </c>
      <c r="CR461" s="102" t="str">
        <f t="shared" si="718"/>
        <v/>
      </c>
      <c r="CS461" s="468" t="str">
        <f t="shared" si="719"/>
        <v/>
      </c>
      <c r="CT461" s="469" t="str">
        <f t="shared" si="720"/>
        <v/>
      </c>
      <c r="CU461" s="469" t="str">
        <f t="shared" si="721"/>
        <v/>
      </c>
      <c r="CV461" s="105" t="str">
        <f t="shared" si="722"/>
        <v/>
      </c>
      <c r="CW461" s="856"/>
      <c r="CX461" s="469">
        <f t="shared" si="723"/>
        <v>0</v>
      </c>
      <c r="CY461" s="469">
        <f t="shared" si="724"/>
        <v>0</v>
      </c>
      <c r="CZ461" s="469">
        <f t="shared" si="725"/>
        <v>0</v>
      </c>
      <c r="DA461" s="590">
        <f t="shared" si="726"/>
        <v>0</v>
      </c>
      <c r="DB461" s="474"/>
      <c r="DC461" s="604">
        <f t="shared" si="727"/>
        <v>0</v>
      </c>
      <c r="DD461" s="184">
        <f t="shared" si="728"/>
        <v>0</v>
      </c>
      <c r="DE461" s="605">
        <f t="shared" si="729"/>
        <v>0</v>
      </c>
      <c r="DF461" s="104" t="str">
        <f t="shared" si="730"/>
        <v/>
      </c>
      <c r="DG461" s="856"/>
      <c r="DH461" s="469">
        <f t="shared" si="731"/>
        <v>0</v>
      </c>
      <c r="DI461" s="469">
        <f t="shared" si="732"/>
        <v>0</v>
      </c>
      <c r="DJ461" s="469">
        <f t="shared" si="733"/>
        <v>0</v>
      </c>
      <c r="DK461" s="590">
        <f t="shared" si="734"/>
        <v>0</v>
      </c>
      <c r="DL461" s="474"/>
      <c r="DM461" s="604">
        <f t="shared" si="735"/>
        <v>0</v>
      </c>
      <c r="DN461" s="184">
        <f t="shared" si="736"/>
        <v>0</v>
      </c>
      <c r="DO461" s="605">
        <f t="shared" si="737"/>
        <v>0</v>
      </c>
      <c r="DP461" s="104" t="str">
        <f t="shared" si="738"/>
        <v/>
      </c>
      <c r="DQ461" s="856"/>
      <c r="DR461" s="469">
        <f t="shared" si="739"/>
        <v>0</v>
      </c>
      <c r="DS461" s="469">
        <f t="shared" si="740"/>
        <v>0</v>
      </c>
      <c r="DT461" s="469">
        <f t="shared" si="741"/>
        <v>0</v>
      </c>
      <c r="DU461" s="101">
        <f t="shared" si="742"/>
        <v>0</v>
      </c>
      <c r="DV461" s="528">
        <f t="shared" si="743"/>
        <v>0</v>
      </c>
      <c r="DW461" s="529">
        <f t="shared" si="743"/>
        <v>0</v>
      </c>
      <c r="DX461" s="529">
        <f t="shared" si="743"/>
        <v>0</v>
      </c>
      <c r="DY461" s="530">
        <f t="shared" si="744"/>
        <v>0</v>
      </c>
      <c r="DZ461" s="528">
        <f t="shared" si="745"/>
        <v>0</v>
      </c>
      <c r="EA461" s="529">
        <f t="shared" si="745"/>
        <v>0</v>
      </c>
      <c r="EB461" s="529">
        <f t="shared" si="745"/>
        <v>0</v>
      </c>
      <c r="EC461" s="530">
        <f t="shared" si="746"/>
        <v>0</v>
      </c>
      <c r="ED461" s="528">
        <f t="shared" si="747"/>
        <v>0</v>
      </c>
      <c r="EE461" s="529">
        <f t="shared" si="747"/>
        <v>0</v>
      </c>
      <c r="EF461" s="529">
        <f t="shared" si="747"/>
        <v>0</v>
      </c>
      <c r="EG461" s="530">
        <f t="shared" si="748"/>
        <v>0</v>
      </c>
      <c r="EH461" s="528">
        <f t="shared" si="749"/>
        <v>0</v>
      </c>
      <c r="EI461" s="529">
        <f t="shared" si="750"/>
        <v>0</v>
      </c>
      <c r="EJ461" s="529">
        <f t="shared" si="751"/>
        <v>0</v>
      </c>
      <c r="EK461" s="530">
        <f t="shared" si="752"/>
        <v>0</v>
      </c>
      <c r="EL461" s="562"/>
      <c r="EM461" s="571">
        <f t="shared" si="753"/>
        <v>0</v>
      </c>
      <c r="EN461" s="572">
        <f t="shared" si="753"/>
        <v>0</v>
      </c>
      <c r="EO461" s="576">
        <f t="shared" si="753"/>
        <v>0</v>
      </c>
      <c r="EP461" s="578">
        <f t="shared" si="754"/>
        <v>0</v>
      </c>
      <c r="EQ461" s="571">
        <f t="shared" si="755"/>
        <v>0</v>
      </c>
      <c r="ER461" s="572">
        <f t="shared" si="755"/>
        <v>0</v>
      </c>
      <c r="ES461" s="573">
        <f t="shared" si="755"/>
        <v>0</v>
      </c>
      <c r="ET461" s="579">
        <f t="shared" si="756"/>
        <v>0</v>
      </c>
      <c r="EU461" s="577">
        <f t="shared" si="757"/>
        <v>0</v>
      </c>
      <c r="EV461" s="521">
        <f t="shared" si="758"/>
        <v>0</v>
      </c>
      <c r="EW461" s="525">
        <f t="shared" si="759"/>
        <v>0</v>
      </c>
      <c r="EX461" s="524">
        <f t="shared" si="760"/>
        <v>0</v>
      </c>
      <c r="EY461" s="509" t="str">
        <f t="shared" si="761"/>
        <v>○</v>
      </c>
      <c r="EZ461" s="486">
        <f t="shared" si="762"/>
        <v>0</v>
      </c>
      <c r="FA461" s="482">
        <f t="shared" si="762"/>
        <v>0</v>
      </c>
      <c r="FB461" s="482">
        <f t="shared" si="762"/>
        <v>0</v>
      </c>
      <c r="FC461" s="536">
        <f t="shared" si="763"/>
        <v>0</v>
      </c>
      <c r="FD461" s="101">
        <f t="shared" si="764"/>
        <v>0</v>
      </c>
      <c r="FE461" s="846">
        <f t="shared" si="765"/>
        <v>0</v>
      </c>
      <c r="FF461" s="847">
        <f t="shared" si="766"/>
        <v>0</v>
      </c>
      <c r="FG461" s="101" t="str">
        <f t="shared" si="767"/>
        <v/>
      </c>
      <c r="FH461" s="185" t="str">
        <f t="shared" si="768"/>
        <v/>
      </c>
      <c r="FI461" s="184" t="str">
        <f t="shared" si="768"/>
        <v/>
      </c>
      <c r="FJ461" s="848" t="str">
        <f t="shared" si="768"/>
        <v/>
      </c>
      <c r="FK461" s="508"/>
      <c r="FL461" s="498"/>
      <c r="FM461" s="499"/>
      <c r="FN461" s="849">
        <f t="shared" si="769"/>
        <v>0</v>
      </c>
      <c r="FO461" s="511" t="str">
        <f t="shared" si="770"/>
        <v/>
      </c>
      <c r="FP461" s="528" t="str">
        <f t="shared" si="771"/>
        <v/>
      </c>
      <c r="FQ461" s="529" t="str">
        <f t="shared" si="772"/>
        <v/>
      </c>
      <c r="FR461" s="529" t="str">
        <f t="shared" si="773"/>
        <v/>
      </c>
      <c r="FS461" s="530">
        <f t="shared" si="774"/>
        <v>0</v>
      </c>
      <c r="FT461" s="510"/>
    </row>
    <row r="462" spans="1:176" s="3" customFormat="1" ht="18" customHeight="1">
      <c r="A462" s="619" t="str">
        <f t="shared" si="667"/>
        <v/>
      </c>
      <c r="B462" s="448">
        <f t="shared" si="775"/>
        <v>0</v>
      </c>
      <c r="C462" s="1114" t="str">
        <f t="shared" si="668"/>
        <v>授業料</v>
      </c>
      <c r="D462" s="1114" t="str">
        <f t="shared" si="669"/>
        <v>入学金</v>
      </c>
      <c r="E462" s="448">
        <f t="shared" si="776"/>
        <v>0</v>
      </c>
      <c r="F462" s="619">
        <f t="shared" si="670"/>
        <v>0</v>
      </c>
      <c r="G462" s="539">
        <f t="shared" si="671"/>
        <v>445</v>
      </c>
      <c r="H462" s="844"/>
      <c r="I462" s="845"/>
      <c r="J462" s="187"/>
      <c r="K462" s="188"/>
      <c r="L462" s="188"/>
      <c r="M462" s="186"/>
      <c r="N462" s="97"/>
      <c r="O462" s="98"/>
      <c r="P462" s="187"/>
      <c r="Q462" s="188"/>
      <c r="R462" s="186"/>
      <c r="S462" s="99"/>
      <c r="T462" s="97"/>
      <c r="U462" s="741"/>
      <c r="V462" s="101" t="str">
        <f>IF(OR($R$5="",$T$5="",$J462="",$O462="",$U462=""),"",IF(ISERROR(VLOOKUP($C462,参照!$P$4:$V$112,5,FALSE)),0,VLOOKUP($C462,参照!$P$4:$V$112,5,FALSE)))</f>
        <v/>
      </c>
      <c r="W462" s="100"/>
      <c r="X462" s="102" t="str">
        <f>IF(OR($R$5="",$T$5="",$J462="",$O462="",$W462=""),"",IF(ISERROR(VLOOKUP($D462,参照!$P$4:$V$112,5,FALSE)),0,VLOOKUP($D462,参照!$P$4:$V$112,5,FALSE)))</f>
        <v/>
      </c>
      <c r="Y462" s="182" t="str">
        <f t="shared" si="672"/>
        <v/>
      </c>
      <c r="Z462" s="182" t="str">
        <f t="shared" si="673"/>
        <v/>
      </c>
      <c r="AA462" s="468"/>
      <c r="AB462" s="536">
        <f t="shared" si="674"/>
        <v>0</v>
      </c>
      <c r="AC462" s="854"/>
      <c r="AD462" s="738">
        <f t="shared" si="675"/>
        <v>0</v>
      </c>
      <c r="AE462" s="103" t="str">
        <f t="shared" si="676"/>
        <v/>
      </c>
      <c r="AF462" s="468" t="str">
        <f t="shared" si="677"/>
        <v/>
      </c>
      <c r="AG462" s="469" t="str">
        <f t="shared" si="678"/>
        <v/>
      </c>
      <c r="AH462" s="102" t="str">
        <f t="shared" si="678"/>
        <v/>
      </c>
      <c r="AI462" s="855"/>
      <c r="AJ462" s="588"/>
      <c r="AK462" s="102" t="str">
        <f t="shared" si="679"/>
        <v/>
      </c>
      <c r="AL462" s="856"/>
      <c r="AM462" s="469">
        <f t="shared" si="680"/>
        <v>0</v>
      </c>
      <c r="AN462" s="469">
        <f t="shared" si="681"/>
        <v>0</v>
      </c>
      <c r="AO462" s="469">
        <f t="shared" si="682"/>
        <v>0</v>
      </c>
      <c r="AP462" s="590">
        <f t="shared" si="683"/>
        <v>0</v>
      </c>
      <c r="AQ462" s="474"/>
      <c r="AR462" s="104" t="str">
        <f t="shared" si="684"/>
        <v/>
      </c>
      <c r="AS462" s="856"/>
      <c r="AT462" s="469">
        <f t="shared" si="685"/>
        <v>0</v>
      </c>
      <c r="AU462" s="469">
        <f t="shared" si="686"/>
        <v>0</v>
      </c>
      <c r="AV462" s="469">
        <f t="shared" si="687"/>
        <v>0</v>
      </c>
      <c r="AW462" s="590">
        <f t="shared" si="688"/>
        <v>0</v>
      </c>
      <c r="AX462" s="474"/>
      <c r="AY462" s="102" t="str">
        <f t="shared" si="689"/>
        <v/>
      </c>
      <c r="AZ462" s="856"/>
      <c r="BA462" s="469">
        <f t="shared" si="690"/>
        <v>0</v>
      </c>
      <c r="BB462" s="469">
        <f t="shared" si="691"/>
        <v>0</v>
      </c>
      <c r="BC462" s="469">
        <f t="shared" si="692"/>
        <v>0</v>
      </c>
      <c r="BD462" s="590">
        <f t="shared" si="693"/>
        <v>0</v>
      </c>
      <c r="BE462" s="484" t="str">
        <f t="shared" si="694"/>
        <v>○</v>
      </c>
      <c r="BF462" s="486">
        <f t="shared" si="695"/>
        <v>0</v>
      </c>
      <c r="BG462" s="482">
        <f t="shared" si="695"/>
        <v>0</v>
      </c>
      <c r="BH462" s="482">
        <f t="shared" si="695"/>
        <v>0</v>
      </c>
      <c r="BI462" s="483">
        <f t="shared" si="696"/>
        <v>0</v>
      </c>
      <c r="BJ462" s="528">
        <f t="shared" si="697"/>
        <v>0</v>
      </c>
      <c r="BK462" s="529">
        <f t="shared" si="697"/>
        <v>0</v>
      </c>
      <c r="BL462" s="529">
        <f t="shared" si="697"/>
        <v>0</v>
      </c>
      <c r="BM462" s="530">
        <f t="shared" si="698"/>
        <v>0</v>
      </c>
      <c r="BN462" s="528">
        <f t="shared" si="699"/>
        <v>0</v>
      </c>
      <c r="BO462" s="529">
        <f t="shared" si="700"/>
        <v>0</v>
      </c>
      <c r="BP462" s="529">
        <f t="shared" si="701"/>
        <v>0</v>
      </c>
      <c r="BQ462" s="530">
        <f t="shared" si="702"/>
        <v>0</v>
      </c>
      <c r="BR462" s="528">
        <f t="shared" si="703"/>
        <v>0</v>
      </c>
      <c r="BS462" s="529">
        <f t="shared" si="703"/>
        <v>0</v>
      </c>
      <c r="BT462" s="529">
        <f t="shared" si="703"/>
        <v>0</v>
      </c>
      <c r="BU462" s="530">
        <f t="shared" si="704"/>
        <v>0</v>
      </c>
      <c r="BV462" s="528">
        <f t="shared" si="705"/>
        <v>0</v>
      </c>
      <c r="BW462" s="529">
        <f t="shared" si="706"/>
        <v>0</v>
      </c>
      <c r="BX462" s="529">
        <f t="shared" si="707"/>
        <v>0</v>
      </c>
      <c r="BY462" s="530">
        <f t="shared" si="708"/>
        <v>0</v>
      </c>
      <c r="BZ462" s="560" t="str">
        <f t="shared" si="709"/>
        <v/>
      </c>
      <c r="CA462" s="184" t="str">
        <f t="shared" si="709"/>
        <v/>
      </c>
      <c r="CB462" s="183" t="str">
        <f t="shared" si="709"/>
        <v/>
      </c>
      <c r="CC462" s="185" t="str">
        <f t="shared" si="710"/>
        <v/>
      </c>
      <c r="CD462" s="184" t="str">
        <f t="shared" si="710"/>
        <v/>
      </c>
      <c r="CE462" s="183" t="str">
        <f t="shared" si="710"/>
        <v/>
      </c>
      <c r="CF462" s="447"/>
      <c r="CG462" s="482" t="str">
        <f t="shared" si="711"/>
        <v>－</v>
      </c>
      <c r="CH462" s="469"/>
      <c r="CI462" s="561"/>
      <c r="CJ462" s="468" t="str">
        <f t="shared" si="712"/>
        <v/>
      </c>
      <c r="CK462" s="469" t="str">
        <f t="shared" si="713"/>
        <v/>
      </c>
      <c r="CL462" s="102" t="str">
        <f t="shared" si="714"/>
        <v/>
      </c>
      <c r="CM462" s="468" t="str">
        <f t="shared" si="715"/>
        <v/>
      </c>
      <c r="CN462" s="469" t="str">
        <f t="shared" si="716"/>
        <v/>
      </c>
      <c r="CO462" s="102" t="str">
        <f t="shared" si="717"/>
        <v/>
      </c>
      <c r="CP462" s="468" t="str">
        <f t="shared" si="718"/>
        <v/>
      </c>
      <c r="CQ462" s="469" t="str">
        <f t="shared" si="718"/>
        <v/>
      </c>
      <c r="CR462" s="102" t="str">
        <f t="shared" si="718"/>
        <v/>
      </c>
      <c r="CS462" s="468" t="str">
        <f t="shared" si="719"/>
        <v/>
      </c>
      <c r="CT462" s="469" t="str">
        <f t="shared" si="720"/>
        <v/>
      </c>
      <c r="CU462" s="469" t="str">
        <f t="shared" si="721"/>
        <v/>
      </c>
      <c r="CV462" s="105" t="str">
        <f t="shared" si="722"/>
        <v/>
      </c>
      <c r="CW462" s="856"/>
      <c r="CX462" s="469">
        <f t="shared" si="723"/>
        <v>0</v>
      </c>
      <c r="CY462" s="469">
        <f t="shared" si="724"/>
        <v>0</v>
      </c>
      <c r="CZ462" s="469">
        <f t="shared" si="725"/>
        <v>0</v>
      </c>
      <c r="DA462" s="590">
        <f t="shared" si="726"/>
        <v>0</v>
      </c>
      <c r="DB462" s="474"/>
      <c r="DC462" s="604">
        <f t="shared" si="727"/>
        <v>0</v>
      </c>
      <c r="DD462" s="184">
        <f t="shared" si="728"/>
        <v>0</v>
      </c>
      <c r="DE462" s="605">
        <f t="shared" si="729"/>
        <v>0</v>
      </c>
      <c r="DF462" s="104" t="str">
        <f t="shared" si="730"/>
        <v/>
      </c>
      <c r="DG462" s="856"/>
      <c r="DH462" s="469">
        <f t="shared" si="731"/>
        <v>0</v>
      </c>
      <c r="DI462" s="469">
        <f t="shared" si="732"/>
        <v>0</v>
      </c>
      <c r="DJ462" s="469">
        <f t="shared" si="733"/>
        <v>0</v>
      </c>
      <c r="DK462" s="590">
        <f t="shared" si="734"/>
        <v>0</v>
      </c>
      <c r="DL462" s="474"/>
      <c r="DM462" s="604">
        <f t="shared" si="735"/>
        <v>0</v>
      </c>
      <c r="DN462" s="184">
        <f t="shared" si="736"/>
        <v>0</v>
      </c>
      <c r="DO462" s="605">
        <f t="shared" si="737"/>
        <v>0</v>
      </c>
      <c r="DP462" s="104" t="str">
        <f t="shared" si="738"/>
        <v/>
      </c>
      <c r="DQ462" s="856"/>
      <c r="DR462" s="469">
        <f t="shared" si="739"/>
        <v>0</v>
      </c>
      <c r="DS462" s="469">
        <f t="shared" si="740"/>
        <v>0</v>
      </c>
      <c r="DT462" s="469">
        <f t="shared" si="741"/>
        <v>0</v>
      </c>
      <c r="DU462" s="101">
        <f t="shared" si="742"/>
        <v>0</v>
      </c>
      <c r="DV462" s="528">
        <f t="shared" si="743"/>
        <v>0</v>
      </c>
      <c r="DW462" s="529">
        <f t="shared" si="743"/>
        <v>0</v>
      </c>
      <c r="DX462" s="529">
        <f t="shared" si="743"/>
        <v>0</v>
      </c>
      <c r="DY462" s="530">
        <f t="shared" si="744"/>
        <v>0</v>
      </c>
      <c r="DZ462" s="528">
        <f t="shared" si="745"/>
        <v>0</v>
      </c>
      <c r="EA462" s="529">
        <f t="shared" si="745"/>
        <v>0</v>
      </c>
      <c r="EB462" s="529">
        <f t="shared" si="745"/>
        <v>0</v>
      </c>
      <c r="EC462" s="530">
        <f t="shared" si="746"/>
        <v>0</v>
      </c>
      <c r="ED462" s="528">
        <f t="shared" si="747"/>
        <v>0</v>
      </c>
      <c r="EE462" s="529">
        <f t="shared" si="747"/>
        <v>0</v>
      </c>
      <c r="EF462" s="529">
        <f t="shared" si="747"/>
        <v>0</v>
      </c>
      <c r="EG462" s="530">
        <f t="shared" si="748"/>
        <v>0</v>
      </c>
      <c r="EH462" s="528">
        <f t="shared" si="749"/>
        <v>0</v>
      </c>
      <c r="EI462" s="529">
        <f t="shared" si="750"/>
        <v>0</v>
      </c>
      <c r="EJ462" s="529">
        <f t="shared" si="751"/>
        <v>0</v>
      </c>
      <c r="EK462" s="530">
        <f t="shared" si="752"/>
        <v>0</v>
      </c>
      <c r="EL462" s="562"/>
      <c r="EM462" s="571">
        <f t="shared" si="753"/>
        <v>0</v>
      </c>
      <c r="EN462" s="572">
        <f t="shared" si="753"/>
        <v>0</v>
      </c>
      <c r="EO462" s="576">
        <f t="shared" si="753"/>
        <v>0</v>
      </c>
      <c r="EP462" s="578">
        <f t="shared" si="754"/>
        <v>0</v>
      </c>
      <c r="EQ462" s="571">
        <f t="shared" si="755"/>
        <v>0</v>
      </c>
      <c r="ER462" s="572">
        <f t="shared" si="755"/>
        <v>0</v>
      </c>
      <c r="ES462" s="573">
        <f t="shared" si="755"/>
        <v>0</v>
      </c>
      <c r="ET462" s="579">
        <f t="shared" si="756"/>
        <v>0</v>
      </c>
      <c r="EU462" s="577">
        <f t="shared" si="757"/>
        <v>0</v>
      </c>
      <c r="EV462" s="521">
        <f t="shared" si="758"/>
        <v>0</v>
      </c>
      <c r="EW462" s="525">
        <f t="shared" si="759"/>
        <v>0</v>
      </c>
      <c r="EX462" s="524">
        <f t="shared" si="760"/>
        <v>0</v>
      </c>
      <c r="EY462" s="509" t="str">
        <f t="shared" si="761"/>
        <v>○</v>
      </c>
      <c r="EZ462" s="486">
        <f t="shared" si="762"/>
        <v>0</v>
      </c>
      <c r="FA462" s="482">
        <f t="shared" si="762"/>
        <v>0</v>
      </c>
      <c r="FB462" s="482">
        <f t="shared" si="762"/>
        <v>0</v>
      </c>
      <c r="FC462" s="536">
        <f t="shared" si="763"/>
        <v>0</v>
      </c>
      <c r="FD462" s="101">
        <f t="shared" si="764"/>
        <v>0</v>
      </c>
      <c r="FE462" s="846">
        <f t="shared" si="765"/>
        <v>0</v>
      </c>
      <c r="FF462" s="847">
        <f t="shared" si="766"/>
        <v>0</v>
      </c>
      <c r="FG462" s="101" t="str">
        <f t="shared" si="767"/>
        <v/>
      </c>
      <c r="FH462" s="185" t="str">
        <f t="shared" si="768"/>
        <v/>
      </c>
      <c r="FI462" s="184" t="str">
        <f t="shared" si="768"/>
        <v/>
      </c>
      <c r="FJ462" s="848" t="str">
        <f t="shared" si="768"/>
        <v/>
      </c>
      <c r="FK462" s="508"/>
      <c r="FL462" s="498"/>
      <c r="FM462" s="499"/>
      <c r="FN462" s="849">
        <f t="shared" si="769"/>
        <v>0</v>
      </c>
      <c r="FO462" s="511" t="str">
        <f t="shared" si="770"/>
        <v/>
      </c>
      <c r="FP462" s="528" t="str">
        <f t="shared" si="771"/>
        <v/>
      </c>
      <c r="FQ462" s="529" t="str">
        <f t="shared" si="772"/>
        <v/>
      </c>
      <c r="FR462" s="529" t="str">
        <f t="shared" si="773"/>
        <v/>
      </c>
      <c r="FS462" s="530">
        <f t="shared" si="774"/>
        <v>0</v>
      </c>
      <c r="FT462" s="510"/>
    </row>
    <row r="463" spans="1:176" s="3" customFormat="1" ht="18" customHeight="1">
      <c r="A463" s="619" t="str">
        <f t="shared" si="667"/>
        <v/>
      </c>
      <c r="B463" s="448">
        <f t="shared" si="775"/>
        <v>0</v>
      </c>
      <c r="C463" s="1114" t="str">
        <f t="shared" si="668"/>
        <v>授業料</v>
      </c>
      <c r="D463" s="1114" t="str">
        <f t="shared" si="669"/>
        <v>入学金</v>
      </c>
      <c r="E463" s="448">
        <f t="shared" si="776"/>
        <v>0</v>
      </c>
      <c r="F463" s="619">
        <f t="shared" si="670"/>
        <v>0</v>
      </c>
      <c r="G463" s="539">
        <f t="shared" si="671"/>
        <v>446</v>
      </c>
      <c r="H463" s="844"/>
      <c r="I463" s="845"/>
      <c r="J463" s="187"/>
      <c r="K463" s="188"/>
      <c r="L463" s="188"/>
      <c r="M463" s="186"/>
      <c r="N463" s="97"/>
      <c r="O463" s="98"/>
      <c r="P463" s="187"/>
      <c r="Q463" s="188"/>
      <c r="R463" s="186"/>
      <c r="S463" s="99"/>
      <c r="T463" s="97"/>
      <c r="U463" s="741"/>
      <c r="V463" s="101" t="str">
        <f>IF(OR($R$5="",$T$5="",$J463="",$O463="",$U463=""),"",IF(ISERROR(VLOOKUP($C463,参照!$P$4:$V$112,5,FALSE)),0,VLOOKUP($C463,参照!$P$4:$V$112,5,FALSE)))</f>
        <v/>
      </c>
      <c r="W463" s="100"/>
      <c r="X463" s="102" t="str">
        <f>IF(OR($R$5="",$T$5="",$J463="",$O463="",$W463=""),"",IF(ISERROR(VLOOKUP($D463,参照!$P$4:$V$112,5,FALSE)),0,VLOOKUP($D463,参照!$P$4:$V$112,5,FALSE)))</f>
        <v/>
      </c>
      <c r="Y463" s="182" t="str">
        <f t="shared" si="672"/>
        <v/>
      </c>
      <c r="Z463" s="182" t="str">
        <f t="shared" si="673"/>
        <v/>
      </c>
      <c r="AA463" s="468"/>
      <c r="AB463" s="536">
        <f t="shared" si="674"/>
        <v>0</v>
      </c>
      <c r="AC463" s="854"/>
      <c r="AD463" s="738">
        <f t="shared" si="675"/>
        <v>0</v>
      </c>
      <c r="AE463" s="103" t="str">
        <f t="shared" si="676"/>
        <v/>
      </c>
      <c r="AF463" s="468" t="str">
        <f t="shared" si="677"/>
        <v/>
      </c>
      <c r="AG463" s="469" t="str">
        <f t="shared" si="678"/>
        <v/>
      </c>
      <c r="AH463" s="102" t="str">
        <f t="shared" si="678"/>
        <v/>
      </c>
      <c r="AI463" s="855"/>
      <c r="AJ463" s="588"/>
      <c r="AK463" s="102" t="str">
        <f t="shared" si="679"/>
        <v/>
      </c>
      <c r="AL463" s="856"/>
      <c r="AM463" s="469">
        <f t="shared" si="680"/>
        <v>0</v>
      </c>
      <c r="AN463" s="469">
        <f t="shared" si="681"/>
        <v>0</v>
      </c>
      <c r="AO463" s="469">
        <f t="shared" si="682"/>
        <v>0</v>
      </c>
      <c r="AP463" s="590">
        <f t="shared" si="683"/>
        <v>0</v>
      </c>
      <c r="AQ463" s="474"/>
      <c r="AR463" s="104" t="str">
        <f t="shared" si="684"/>
        <v/>
      </c>
      <c r="AS463" s="856"/>
      <c r="AT463" s="469">
        <f t="shared" si="685"/>
        <v>0</v>
      </c>
      <c r="AU463" s="469">
        <f t="shared" si="686"/>
        <v>0</v>
      </c>
      <c r="AV463" s="469">
        <f t="shared" si="687"/>
        <v>0</v>
      </c>
      <c r="AW463" s="590">
        <f t="shared" si="688"/>
        <v>0</v>
      </c>
      <c r="AX463" s="474"/>
      <c r="AY463" s="102" t="str">
        <f t="shared" si="689"/>
        <v/>
      </c>
      <c r="AZ463" s="856"/>
      <c r="BA463" s="469">
        <f t="shared" si="690"/>
        <v>0</v>
      </c>
      <c r="BB463" s="469">
        <f t="shared" si="691"/>
        <v>0</v>
      </c>
      <c r="BC463" s="469">
        <f t="shared" si="692"/>
        <v>0</v>
      </c>
      <c r="BD463" s="590">
        <f t="shared" si="693"/>
        <v>0</v>
      </c>
      <c r="BE463" s="484" t="str">
        <f t="shared" si="694"/>
        <v>○</v>
      </c>
      <c r="BF463" s="486">
        <f t="shared" si="695"/>
        <v>0</v>
      </c>
      <c r="BG463" s="482">
        <f t="shared" si="695"/>
        <v>0</v>
      </c>
      <c r="BH463" s="482">
        <f t="shared" si="695"/>
        <v>0</v>
      </c>
      <c r="BI463" s="483">
        <f t="shared" si="696"/>
        <v>0</v>
      </c>
      <c r="BJ463" s="528">
        <f t="shared" si="697"/>
        <v>0</v>
      </c>
      <c r="BK463" s="529">
        <f t="shared" si="697"/>
        <v>0</v>
      </c>
      <c r="BL463" s="529">
        <f t="shared" si="697"/>
        <v>0</v>
      </c>
      <c r="BM463" s="530">
        <f t="shared" si="698"/>
        <v>0</v>
      </c>
      <c r="BN463" s="528">
        <f t="shared" si="699"/>
        <v>0</v>
      </c>
      <c r="BO463" s="529">
        <f t="shared" si="700"/>
        <v>0</v>
      </c>
      <c r="BP463" s="529">
        <f t="shared" si="701"/>
        <v>0</v>
      </c>
      <c r="BQ463" s="530">
        <f t="shared" si="702"/>
        <v>0</v>
      </c>
      <c r="BR463" s="528">
        <f t="shared" si="703"/>
        <v>0</v>
      </c>
      <c r="BS463" s="529">
        <f t="shared" si="703"/>
        <v>0</v>
      </c>
      <c r="BT463" s="529">
        <f t="shared" si="703"/>
        <v>0</v>
      </c>
      <c r="BU463" s="530">
        <f t="shared" si="704"/>
        <v>0</v>
      </c>
      <c r="BV463" s="528">
        <f t="shared" si="705"/>
        <v>0</v>
      </c>
      <c r="BW463" s="529">
        <f t="shared" si="706"/>
        <v>0</v>
      </c>
      <c r="BX463" s="529">
        <f t="shared" si="707"/>
        <v>0</v>
      </c>
      <c r="BY463" s="530">
        <f t="shared" si="708"/>
        <v>0</v>
      </c>
      <c r="BZ463" s="560" t="str">
        <f t="shared" si="709"/>
        <v/>
      </c>
      <c r="CA463" s="184" t="str">
        <f t="shared" si="709"/>
        <v/>
      </c>
      <c r="CB463" s="183" t="str">
        <f t="shared" si="709"/>
        <v/>
      </c>
      <c r="CC463" s="185" t="str">
        <f t="shared" si="710"/>
        <v/>
      </c>
      <c r="CD463" s="184" t="str">
        <f t="shared" si="710"/>
        <v/>
      </c>
      <c r="CE463" s="183" t="str">
        <f t="shared" si="710"/>
        <v/>
      </c>
      <c r="CF463" s="447"/>
      <c r="CG463" s="482" t="str">
        <f t="shared" si="711"/>
        <v>－</v>
      </c>
      <c r="CH463" s="469"/>
      <c r="CI463" s="561"/>
      <c r="CJ463" s="468" t="str">
        <f t="shared" si="712"/>
        <v/>
      </c>
      <c r="CK463" s="469" t="str">
        <f t="shared" si="713"/>
        <v/>
      </c>
      <c r="CL463" s="102" t="str">
        <f t="shared" si="714"/>
        <v/>
      </c>
      <c r="CM463" s="468" t="str">
        <f t="shared" si="715"/>
        <v/>
      </c>
      <c r="CN463" s="469" t="str">
        <f t="shared" si="716"/>
        <v/>
      </c>
      <c r="CO463" s="102" t="str">
        <f t="shared" si="717"/>
        <v/>
      </c>
      <c r="CP463" s="468" t="str">
        <f t="shared" si="718"/>
        <v/>
      </c>
      <c r="CQ463" s="469" t="str">
        <f t="shared" si="718"/>
        <v/>
      </c>
      <c r="CR463" s="102" t="str">
        <f t="shared" si="718"/>
        <v/>
      </c>
      <c r="CS463" s="468" t="str">
        <f t="shared" si="719"/>
        <v/>
      </c>
      <c r="CT463" s="469" t="str">
        <f t="shared" si="720"/>
        <v/>
      </c>
      <c r="CU463" s="469" t="str">
        <f t="shared" si="721"/>
        <v/>
      </c>
      <c r="CV463" s="105" t="str">
        <f t="shared" si="722"/>
        <v/>
      </c>
      <c r="CW463" s="856"/>
      <c r="CX463" s="469">
        <f t="shared" si="723"/>
        <v>0</v>
      </c>
      <c r="CY463" s="469">
        <f t="shared" si="724"/>
        <v>0</v>
      </c>
      <c r="CZ463" s="469">
        <f t="shared" si="725"/>
        <v>0</v>
      </c>
      <c r="DA463" s="590">
        <f t="shared" si="726"/>
        <v>0</v>
      </c>
      <c r="DB463" s="474"/>
      <c r="DC463" s="604">
        <f t="shared" si="727"/>
        <v>0</v>
      </c>
      <c r="DD463" s="184">
        <f t="shared" si="728"/>
        <v>0</v>
      </c>
      <c r="DE463" s="605">
        <f t="shared" si="729"/>
        <v>0</v>
      </c>
      <c r="DF463" s="104" t="str">
        <f t="shared" si="730"/>
        <v/>
      </c>
      <c r="DG463" s="856"/>
      <c r="DH463" s="469">
        <f t="shared" si="731"/>
        <v>0</v>
      </c>
      <c r="DI463" s="469">
        <f t="shared" si="732"/>
        <v>0</v>
      </c>
      <c r="DJ463" s="469">
        <f t="shared" si="733"/>
        <v>0</v>
      </c>
      <c r="DK463" s="590">
        <f t="shared" si="734"/>
        <v>0</v>
      </c>
      <c r="DL463" s="474"/>
      <c r="DM463" s="604">
        <f t="shared" si="735"/>
        <v>0</v>
      </c>
      <c r="DN463" s="184">
        <f t="shared" si="736"/>
        <v>0</v>
      </c>
      <c r="DO463" s="605">
        <f t="shared" si="737"/>
        <v>0</v>
      </c>
      <c r="DP463" s="104" t="str">
        <f t="shared" si="738"/>
        <v/>
      </c>
      <c r="DQ463" s="856"/>
      <c r="DR463" s="469">
        <f t="shared" si="739"/>
        <v>0</v>
      </c>
      <c r="DS463" s="469">
        <f t="shared" si="740"/>
        <v>0</v>
      </c>
      <c r="DT463" s="469">
        <f t="shared" si="741"/>
        <v>0</v>
      </c>
      <c r="DU463" s="101">
        <f t="shared" si="742"/>
        <v>0</v>
      </c>
      <c r="DV463" s="528">
        <f t="shared" si="743"/>
        <v>0</v>
      </c>
      <c r="DW463" s="529">
        <f t="shared" si="743"/>
        <v>0</v>
      </c>
      <c r="DX463" s="529">
        <f t="shared" si="743"/>
        <v>0</v>
      </c>
      <c r="DY463" s="530">
        <f t="shared" si="744"/>
        <v>0</v>
      </c>
      <c r="DZ463" s="528">
        <f t="shared" si="745"/>
        <v>0</v>
      </c>
      <c r="EA463" s="529">
        <f t="shared" si="745"/>
        <v>0</v>
      </c>
      <c r="EB463" s="529">
        <f t="shared" si="745"/>
        <v>0</v>
      </c>
      <c r="EC463" s="530">
        <f t="shared" si="746"/>
        <v>0</v>
      </c>
      <c r="ED463" s="528">
        <f t="shared" si="747"/>
        <v>0</v>
      </c>
      <c r="EE463" s="529">
        <f t="shared" si="747"/>
        <v>0</v>
      </c>
      <c r="EF463" s="529">
        <f t="shared" si="747"/>
        <v>0</v>
      </c>
      <c r="EG463" s="530">
        <f t="shared" si="748"/>
        <v>0</v>
      </c>
      <c r="EH463" s="528">
        <f t="shared" si="749"/>
        <v>0</v>
      </c>
      <c r="EI463" s="529">
        <f t="shared" si="750"/>
        <v>0</v>
      </c>
      <c r="EJ463" s="529">
        <f t="shared" si="751"/>
        <v>0</v>
      </c>
      <c r="EK463" s="530">
        <f t="shared" si="752"/>
        <v>0</v>
      </c>
      <c r="EL463" s="562"/>
      <c r="EM463" s="571">
        <f t="shared" si="753"/>
        <v>0</v>
      </c>
      <c r="EN463" s="572">
        <f t="shared" si="753"/>
        <v>0</v>
      </c>
      <c r="EO463" s="576">
        <f t="shared" si="753"/>
        <v>0</v>
      </c>
      <c r="EP463" s="578">
        <f t="shared" si="754"/>
        <v>0</v>
      </c>
      <c r="EQ463" s="571">
        <f t="shared" si="755"/>
        <v>0</v>
      </c>
      <c r="ER463" s="572">
        <f t="shared" si="755"/>
        <v>0</v>
      </c>
      <c r="ES463" s="573">
        <f t="shared" si="755"/>
        <v>0</v>
      </c>
      <c r="ET463" s="579">
        <f t="shared" si="756"/>
        <v>0</v>
      </c>
      <c r="EU463" s="577">
        <f t="shared" si="757"/>
        <v>0</v>
      </c>
      <c r="EV463" s="521">
        <f t="shared" si="758"/>
        <v>0</v>
      </c>
      <c r="EW463" s="525">
        <f t="shared" si="759"/>
        <v>0</v>
      </c>
      <c r="EX463" s="524">
        <f t="shared" si="760"/>
        <v>0</v>
      </c>
      <c r="EY463" s="509" t="str">
        <f t="shared" si="761"/>
        <v>○</v>
      </c>
      <c r="EZ463" s="486">
        <f t="shared" si="762"/>
        <v>0</v>
      </c>
      <c r="FA463" s="482">
        <f t="shared" si="762"/>
        <v>0</v>
      </c>
      <c r="FB463" s="482">
        <f t="shared" si="762"/>
        <v>0</v>
      </c>
      <c r="FC463" s="536">
        <f t="shared" si="763"/>
        <v>0</v>
      </c>
      <c r="FD463" s="101">
        <f t="shared" si="764"/>
        <v>0</v>
      </c>
      <c r="FE463" s="846">
        <f t="shared" si="765"/>
        <v>0</v>
      </c>
      <c r="FF463" s="847">
        <f t="shared" si="766"/>
        <v>0</v>
      </c>
      <c r="FG463" s="101" t="str">
        <f t="shared" si="767"/>
        <v/>
      </c>
      <c r="FH463" s="185" t="str">
        <f t="shared" si="768"/>
        <v/>
      </c>
      <c r="FI463" s="184" t="str">
        <f t="shared" si="768"/>
        <v/>
      </c>
      <c r="FJ463" s="848" t="str">
        <f t="shared" si="768"/>
        <v/>
      </c>
      <c r="FK463" s="508"/>
      <c r="FL463" s="498"/>
      <c r="FM463" s="499"/>
      <c r="FN463" s="849">
        <f t="shared" si="769"/>
        <v>0</v>
      </c>
      <c r="FO463" s="511" t="str">
        <f t="shared" si="770"/>
        <v/>
      </c>
      <c r="FP463" s="528" t="str">
        <f t="shared" si="771"/>
        <v/>
      </c>
      <c r="FQ463" s="529" t="str">
        <f t="shared" si="772"/>
        <v/>
      </c>
      <c r="FR463" s="529" t="str">
        <f t="shared" si="773"/>
        <v/>
      </c>
      <c r="FS463" s="530">
        <f t="shared" si="774"/>
        <v>0</v>
      </c>
      <c r="FT463" s="510"/>
    </row>
    <row r="464" spans="1:176" s="3" customFormat="1" ht="18" customHeight="1">
      <c r="A464" s="619" t="str">
        <f t="shared" si="667"/>
        <v/>
      </c>
      <c r="B464" s="448">
        <f t="shared" si="775"/>
        <v>0</v>
      </c>
      <c r="C464" s="1114" t="str">
        <f t="shared" si="668"/>
        <v>授業料</v>
      </c>
      <c r="D464" s="1114" t="str">
        <f t="shared" si="669"/>
        <v>入学金</v>
      </c>
      <c r="E464" s="448">
        <f t="shared" si="776"/>
        <v>0</v>
      </c>
      <c r="F464" s="619">
        <f t="shared" si="670"/>
        <v>0</v>
      </c>
      <c r="G464" s="539">
        <f t="shared" si="671"/>
        <v>447</v>
      </c>
      <c r="H464" s="844"/>
      <c r="I464" s="845"/>
      <c r="J464" s="187"/>
      <c r="K464" s="188"/>
      <c r="L464" s="188"/>
      <c r="M464" s="186"/>
      <c r="N464" s="97"/>
      <c r="O464" s="98"/>
      <c r="P464" s="187"/>
      <c r="Q464" s="188"/>
      <c r="R464" s="186"/>
      <c r="S464" s="99"/>
      <c r="T464" s="97"/>
      <c r="U464" s="741"/>
      <c r="V464" s="101" t="str">
        <f>IF(OR($R$5="",$T$5="",$J464="",$O464="",$U464=""),"",IF(ISERROR(VLOOKUP($C464,参照!$P$4:$V$112,5,FALSE)),0,VLOOKUP($C464,参照!$P$4:$V$112,5,FALSE)))</f>
        <v/>
      </c>
      <c r="W464" s="100"/>
      <c r="X464" s="102" t="str">
        <f>IF(OR($R$5="",$T$5="",$J464="",$O464="",$W464=""),"",IF(ISERROR(VLOOKUP($D464,参照!$P$4:$V$112,5,FALSE)),0,VLOOKUP($D464,参照!$P$4:$V$112,5,FALSE)))</f>
        <v/>
      </c>
      <c r="Y464" s="182" t="str">
        <f t="shared" si="672"/>
        <v/>
      </c>
      <c r="Z464" s="182" t="str">
        <f t="shared" si="673"/>
        <v/>
      </c>
      <c r="AA464" s="468"/>
      <c r="AB464" s="536">
        <f t="shared" si="674"/>
        <v>0</v>
      </c>
      <c r="AC464" s="854"/>
      <c r="AD464" s="738">
        <f t="shared" si="675"/>
        <v>0</v>
      </c>
      <c r="AE464" s="103" t="str">
        <f t="shared" si="676"/>
        <v/>
      </c>
      <c r="AF464" s="468" t="str">
        <f t="shared" si="677"/>
        <v/>
      </c>
      <c r="AG464" s="469" t="str">
        <f t="shared" si="678"/>
        <v/>
      </c>
      <c r="AH464" s="102" t="str">
        <f t="shared" si="678"/>
        <v/>
      </c>
      <c r="AI464" s="855"/>
      <c r="AJ464" s="588"/>
      <c r="AK464" s="102" t="str">
        <f t="shared" si="679"/>
        <v/>
      </c>
      <c r="AL464" s="856"/>
      <c r="AM464" s="469">
        <f t="shared" si="680"/>
        <v>0</v>
      </c>
      <c r="AN464" s="469">
        <f t="shared" si="681"/>
        <v>0</v>
      </c>
      <c r="AO464" s="469">
        <f t="shared" si="682"/>
        <v>0</v>
      </c>
      <c r="AP464" s="590">
        <f t="shared" si="683"/>
        <v>0</v>
      </c>
      <c r="AQ464" s="474"/>
      <c r="AR464" s="104" t="str">
        <f t="shared" si="684"/>
        <v/>
      </c>
      <c r="AS464" s="856"/>
      <c r="AT464" s="469">
        <f t="shared" si="685"/>
        <v>0</v>
      </c>
      <c r="AU464" s="469">
        <f t="shared" si="686"/>
        <v>0</v>
      </c>
      <c r="AV464" s="469">
        <f t="shared" si="687"/>
        <v>0</v>
      </c>
      <c r="AW464" s="590">
        <f t="shared" si="688"/>
        <v>0</v>
      </c>
      <c r="AX464" s="474"/>
      <c r="AY464" s="102" t="str">
        <f t="shared" si="689"/>
        <v/>
      </c>
      <c r="AZ464" s="856"/>
      <c r="BA464" s="469">
        <f t="shared" si="690"/>
        <v>0</v>
      </c>
      <c r="BB464" s="469">
        <f t="shared" si="691"/>
        <v>0</v>
      </c>
      <c r="BC464" s="469">
        <f t="shared" si="692"/>
        <v>0</v>
      </c>
      <c r="BD464" s="590">
        <f t="shared" si="693"/>
        <v>0</v>
      </c>
      <c r="BE464" s="484" t="str">
        <f t="shared" si="694"/>
        <v>○</v>
      </c>
      <c r="BF464" s="486">
        <f t="shared" si="695"/>
        <v>0</v>
      </c>
      <c r="BG464" s="482">
        <f t="shared" si="695"/>
        <v>0</v>
      </c>
      <c r="BH464" s="482">
        <f t="shared" si="695"/>
        <v>0</v>
      </c>
      <c r="BI464" s="483">
        <f t="shared" si="696"/>
        <v>0</v>
      </c>
      <c r="BJ464" s="528">
        <f t="shared" si="697"/>
        <v>0</v>
      </c>
      <c r="BK464" s="529">
        <f t="shared" si="697"/>
        <v>0</v>
      </c>
      <c r="BL464" s="529">
        <f t="shared" si="697"/>
        <v>0</v>
      </c>
      <c r="BM464" s="530">
        <f t="shared" si="698"/>
        <v>0</v>
      </c>
      <c r="BN464" s="528">
        <f t="shared" si="699"/>
        <v>0</v>
      </c>
      <c r="BO464" s="529">
        <f t="shared" si="700"/>
        <v>0</v>
      </c>
      <c r="BP464" s="529">
        <f t="shared" si="701"/>
        <v>0</v>
      </c>
      <c r="BQ464" s="530">
        <f t="shared" si="702"/>
        <v>0</v>
      </c>
      <c r="BR464" s="528">
        <f t="shared" si="703"/>
        <v>0</v>
      </c>
      <c r="BS464" s="529">
        <f t="shared" si="703"/>
        <v>0</v>
      </c>
      <c r="BT464" s="529">
        <f t="shared" si="703"/>
        <v>0</v>
      </c>
      <c r="BU464" s="530">
        <f t="shared" si="704"/>
        <v>0</v>
      </c>
      <c r="BV464" s="528">
        <f t="shared" si="705"/>
        <v>0</v>
      </c>
      <c r="BW464" s="529">
        <f t="shared" si="706"/>
        <v>0</v>
      </c>
      <c r="BX464" s="529">
        <f t="shared" si="707"/>
        <v>0</v>
      </c>
      <c r="BY464" s="530">
        <f t="shared" si="708"/>
        <v>0</v>
      </c>
      <c r="BZ464" s="560" t="str">
        <f t="shared" si="709"/>
        <v/>
      </c>
      <c r="CA464" s="184" t="str">
        <f t="shared" si="709"/>
        <v/>
      </c>
      <c r="CB464" s="183" t="str">
        <f t="shared" si="709"/>
        <v/>
      </c>
      <c r="CC464" s="185" t="str">
        <f t="shared" si="710"/>
        <v/>
      </c>
      <c r="CD464" s="184" t="str">
        <f t="shared" si="710"/>
        <v/>
      </c>
      <c r="CE464" s="183" t="str">
        <f t="shared" si="710"/>
        <v/>
      </c>
      <c r="CF464" s="447"/>
      <c r="CG464" s="482" t="str">
        <f t="shared" si="711"/>
        <v>－</v>
      </c>
      <c r="CH464" s="469"/>
      <c r="CI464" s="561"/>
      <c r="CJ464" s="468" t="str">
        <f t="shared" si="712"/>
        <v/>
      </c>
      <c r="CK464" s="469" t="str">
        <f t="shared" si="713"/>
        <v/>
      </c>
      <c r="CL464" s="102" t="str">
        <f t="shared" si="714"/>
        <v/>
      </c>
      <c r="CM464" s="468" t="str">
        <f t="shared" si="715"/>
        <v/>
      </c>
      <c r="CN464" s="469" t="str">
        <f t="shared" si="716"/>
        <v/>
      </c>
      <c r="CO464" s="102" t="str">
        <f t="shared" si="717"/>
        <v/>
      </c>
      <c r="CP464" s="468" t="str">
        <f t="shared" si="718"/>
        <v/>
      </c>
      <c r="CQ464" s="469" t="str">
        <f t="shared" si="718"/>
        <v/>
      </c>
      <c r="CR464" s="102" t="str">
        <f t="shared" si="718"/>
        <v/>
      </c>
      <c r="CS464" s="468" t="str">
        <f t="shared" si="719"/>
        <v/>
      </c>
      <c r="CT464" s="469" t="str">
        <f t="shared" si="720"/>
        <v/>
      </c>
      <c r="CU464" s="469" t="str">
        <f t="shared" si="721"/>
        <v/>
      </c>
      <c r="CV464" s="105" t="str">
        <f t="shared" si="722"/>
        <v/>
      </c>
      <c r="CW464" s="856"/>
      <c r="CX464" s="469">
        <f t="shared" si="723"/>
        <v>0</v>
      </c>
      <c r="CY464" s="469">
        <f t="shared" si="724"/>
        <v>0</v>
      </c>
      <c r="CZ464" s="469">
        <f t="shared" si="725"/>
        <v>0</v>
      </c>
      <c r="DA464" s="590">
        <f t="shared" si="726"/>
        <v>0</v>
      </c>
      <c r="DB464" s="474"/>
      <c r="DC464" s="604">
        <f t="shared" si="727"/>
        <v>0</v>
      </c>
      <c r="DD464" s="184">
        <f t="shared" si="728"/>
        <v>0</v>
      </c>
      <c r="DE464" s="605">
        <f t="shared" si="729"/>
        <v>0</v>
      </c>
      <c r="DF464" s="104" t="str">
        <f t="shared" si="730"/>
        <v/>
      </c>
      <c r="DG464" s="856"/>
      <c r="DH464" s="469">
        <f t="shared" si="731"/>
        <v>0</v>
      </c>
      <c r="DI464" s="469">
        <f t="shared" si="732"/>
        <v>0</v>
      </c>
      <c r="DJ464" s="469">
        <f t="shared" si="733"/>
        <v>0</v>
      </c>
      <c r="DK464" s="590">
        <f t="shared" si="734"/>
        <v>0</v>
      </c>
      <c r="DL464" s="474"/>
      <c r="DM464" s="604">
        <f t="shared" si="735"/>
        <v>0</v>
      </c>
      <c r="DN464" s="184">
        <f t="shared" si="736"/>
        <v>0</v>
      </c>
      <c r="DO464" s="605">
        <f t="shared" si="737"/>
        <v>0</v>
      </c>
      <c r="DP464" s="104" t="str">
        <f t="shared" si="738"/>
        <v/>
      </c>
      <c r="DQ464" s="856"/>
      <c r="DR464" s="469">
        <f t="shared" si="739"/>
        <v>0</v>
      </c>
      <c r="DS464" s="469">
        <f t="shared" si="740"/>
        <v>0</v>
      </c>
      <c r="DT464" s="469">
        <f t="shared" si="741"/>
        <v>0</v>
      </c>
      <c r="DU464" s="101">
        <f t="shared" si="742"/>
        <v>0</v>
      </c>
      <c r="DV464" s="528">
        <f t="shared" si="743"/>
        <v>0</v>
      </c>
      <c r="DW464" s="529">
        <f t="shared" si="743"/>
        <v>0</v>
      </c>
      <c r="DX464" s="529">
        <f t="shared" si="743"/>
        <v>0</v>
      </c>
      <c r="DY464" s="530">
        <f t="shared" si="744"/>
        <v>0</v>
      </c>
      <c r="DZ464" s="528">
        <f t="shared" si="745"/>
        <v>0</v>
      </c>
      <c r="EA464" s="529">
        <f t="shared" si="745"/>
        <v>0</v>
      </c>
      <c r="EB464" s="529">
        <f t="shared" si="745"/>
        <v>0</v>
      </c>
      <c r="EC464" s="530">
        <f t="shared" si="746"/>
        <v>0</v>
      </c>
      <c r="ED464" s="528">
        <f t="shared" si="747"/>
        <v>0</v>
      </c>
      <c r="EE464" s="529">
        <f t="shared" si="747"/>
        <v>0</v>
      </c>
      <c r="EF464" s="529">
        <f t="shared" si="747"/>
        <v>0</v>
      </c>
      <c r="EG464" s="530">
        <f t="shared" si="748"/>
        <v>0</v>
      </c>
      <c r="EH464" s="528">
        <f t="shared" si="749"/>
        <v>0</v>
      </c>
      <c r="EI464" s="529">
        <f t="shared" si="750"/>
        <v>0</v>
      </c>
      <c r="EJ464" s="529">
        <f t="shared" si="751"/>
        <v>0</v>
      </c>
      <c r="EK464" s="530">
        <f t="shared" si="752"/>
        <v>0</v>
      </c>
      <c r="EL464" s="562"/>
      <c r="EM464" s="571">
        <f t="shared" si="753"/>
        <v>0</v>
      </c>
      <c r="EN464" s="572">
        <f t="shared" si="753"/>
        <v>0</v>
      </c>
      <c r="EO464" s="576">
        <f t="shared" si="753"/>
        <v>0</v>
      </c>
      <c r="EP464" s="578">
        <f t="shared" si="754"/>
        <v>0</v>
      </c>
      <c r="EQ464" s="571">
        <f t="shared" si="755"/>
        <v>0</v>
      </c>
      <c r="ER464" s="572">
        <f t="shared" si="755"/>
        <v>0</v>
      </c>
      <c r="ES464" s="573">
        <f t="shared" si="755"/>
        <v>0</v>
      </c>
      <c r="ET464" s="579">
        <f t="shared" si="756"/>
        <v>0</v>
      </c>
      <c r="EU464" s="577">
        <f t="shared" si="757"/>
        <v>0</v>
      </c>
      <c r="EV464" s="521">
        <f t="shared" si="758"/>
        <v>0</v>
      </c>
      <c r="EW464" s="525">
        <f t="shared" si="759"/>
        <v>0</v>
      </c>
      <c r="EX464" s="524">
        <f t="shared" si="760"/>
        <v>0</v>
      </c>
      <c r="EY464" s="509" t="str">
        <f t="shared" si="761"/>
        <v>○</v>
      </c>
      <c r="EZ464" s="486">
        <f t="shared" si="762"/>
        <v>0</v>
      </c>
      <c r="FA464" s="482">
        <f t="shared" si="762"/>
        <v>0</v>
      </c>
      <c r="FB464" s="482">
        <f t="shared" si="762"/>
        <v>0</v>
      </c>
      <c r="FC464" s="536">
        <f t="shared" si="763"/>
        <v>0</v>
      </c>
      <c r="FD464" s="101">
        <f t="shared" si="764"/>
        <v>0</v>
      </c>
      <c r="FE464" s="846">
        <f t="shared" si="765"/>
        <v>0</v>
      </c>
      <c r="FF464" s="847">
        <f t="shared" si="766"/>
        <v>0</v>
      </c>
      <c r="FG464" s="101" t="str">
        <f t="shared" si="767"/>
        <v/>
      </c>
      <c r="FH464" s="185" t="str">
        <f t="shared" si="768"/>
        <v/>
      </c>
      <c r="FI464" s="184" t="str">
        <f t="shared" si="768"/>
        <v/>
      </c>
      <c r="FJ464" s="848" t="str">
        <f t="shared" si="768"/>
        <v/>
      </c>
      <c r="FK464" s="508"/>
      <c r="FL464" s="498"/>
      <c r="FM464" s="499"/>
      <c r="FN464" s="849">
        <f t="shared" si="769"/>
        <v>0</v>
      </c>
      <c r="FO464" s="511" t="str">
        <f t="shared" si="770"/>
        <v/>
      </c>
      <c r="FP464" s="528" t="str">
        <f t="shared" si="771"/>
        <v/>
      </c>
      <c r="FQ464" s="529" t="str">
        <f t="shared" si="772"/>
        <v/>
      </c>
      <c r="FR464" s="529" t="str">
        <f t="shared" si="773"/>
        <v/>
      </c>
      <c r="FS464" s="530">
        <f t="shared" si="774"/>
        <v>0</v>
      </c>
      <c r="FT464" s="510"/>
    </row>
    <row r="465" spans="1:176" s="3" customFormat="1" ht="18" customHeight="1">
      <c r="A465" s="619" t="str">
        <f t="shared" si="667"/>
        <v/>
      </c>
      <c r="B465" s="448">
        <f t="shared" si="775"/>
        <v>0</v>
      </c>
      <c r="C465" s="1114" t="str">
        <f t="shared" si="668"/>
        <v>授業料</v>
      </c>
      <c r="D465" s="1114" t="str">
        <f t="shared" si="669"/>
        <v>入学金</v>
      </c>
      <c r="E465" s="448">
        <f t="shared" si="776"/>
        <v>0</v>
      </c>
      <c r="F465" s="619">
        <f t="shared" si="670"/>
        <v>0</v>
      </c>
      <c r="G465" s="539">
        <f t="shared" si="671"/>
        <v>448</v>
      </c>
      <c r="H465" s="844"/>
      <c r="I465" s="845"/>
      <c r="J465" s="187"/>
      <c r="K465" s="188"/>
      <c r="L465" s="188"/>
      <c r="M465" s="186"/>
      <c r="N465" s="97"/>
      <c r="O465" s="98"/>
      <c r="P465" s="187"/>
      <c r="Q465" s="188"/>
      <c r="R465" s="186"/>
      <c r="S465" s="99"/>
      <c r="T465" s="97"/>
      <c r="U465" s="741"/>
      <c r="V465" s="101" t="str">
        <f>IF(OR($R$5="",$T$5="",$J465="",$O465="",$U465=""),"",IF(ISERROR(VLOOKUP($C465,参照!$P$4:$V$112,5,FALSE)),0,VLOOKUP($C465,参照!$P$4:$V$112,5,FALSE)))</f>
        <v/>
      </c>
      <c r="W465" s="100"/>
      <c r="X465" s="102" t="str">
        <f>IF(OR($R$5="",$T$5="",$J465="",$O465="",$W465=""),"",IF(ISERROR(VLOOKUP($D465,参照!$P$4:$V$112,5,FALSE)),0,VLOOKUP($D465,参照!$P$4:$V$112,5,FALSE)))</f>
        <v/>
      </c>
      <c r="Y465" s="182" t="str">
        <f t="shared" si="672"/>
        <v/>
      </c>
      <c r="Z465" s="182" t="str">
        <f t="shared" si="673"/>
        <v/>
      </c>
      <c r="AA465" s="468"/>
      <c r="AB465" s="536">
        <f t="shared" si="674"/>
        <v>0</v>
      </c>
      <c r="AC465" s="854"/>
      <c r="AD465" s="738">
        <f t="shared" si="675"/>
        <v>0</v>
      </c>
      <c r="AE465" s="103" t="str">
        <f t="shared" si="676"/>
        <v/>
      </c>
      <c r="AF465" s="468" t="str">
        <f t="shared" si="677"/>
        <v/>
      </c>
      <c r="AG465" s="469" t="str">
        <f t="shared" si="678"/>
        <v/>
      </c>
      <c r="AH465" s="102" t="str">
        <f t="shared" si="678"/>
        <v/>
      </c>
      <c r="AI465" s="855"/>
      <c r="AJ465" s="588"/>
      <c r="AK465" s="102" t="str">
        <f t="shared" si="679"/>
        <v/>
      </c>
      <c r="AL465" s="856"/>
      <c r="AM465" s="469">
        <f t="shared" si="680"/>
        <v>0</v>
      </c>
      <c r="AN465" s="469">
        <f t="shared" si="681"/>
        <v>0</v>
      </c>
      <c r="AO465" s="469">
        <f t="shared" si="682"/>
        <v>0</v>
      </c>
      <c r="AP465" s="590">
        <f t="shared" si="683"/>
        <v>0</v>
      </c>
      <c r="AQ465" s="474"/>
      <c r="AR465" s="104" t="str">
        <f t="shared" si="684"/>
        <v/>
      </c>
      <c r="AS465" s="856"/>
      <c r="AT465" s="469">
        <f t="shared" si="685"/>
        <v>0</v>
      </c>
      <c r="AU465" s="469">
        <f t="shared" si="686"/>
        <v>0</v>
      </c>
      <c r="AV465" s="469">
        <f t="shared" si="687"/>
        <v>0</v>
      </c>
      <c r="AW465" s="590">
        <f t="shared" si="688"/>
        <v>0</v>
      </c>
      <c r="AX465" s="474"/>
      <c r="AY465" s="102" t="str">
        <f t="shared" si="689"/>
        <v/>
      </c>
      <c r="AZ465" s="856"/>
      <c r="BA465" s="469">
        <f t="shared" si="690"/>
        <v>0</v>
      </c>
      <c r="BB465" s="469">
        <f t="shared" si="691"/>
        <v>0</v>
      </c>
      <c r="BC465" s="469">
        <f t="shared" si="692"/>
        <v>0</v>
      </c>
      <c r="BD465" s="590">
        <f t="shared" si="693"/>
        <v>0</v>
      </c>
      <c r="BE465" s="484" t="str">
        <f t="shared" si="694"/>
        <v>○</v>
      </c>
      <c r="BF465" s="486">
        <f t="shared" si="695"/>
        <v>0</v>
      </c>
      <c r="BG465" s="482">
        <f t="shared" si="695"/>
        <v>0</v>
      </c>
      <c r="BH465" s="482">
        <f t="shared" si="695"/>
        <v>0</v>
      </c>
      <c r="BI465" s="483">
        <f t="shared" si="696"/>
        <v>0</v>
      </c>
      <c r="BJ465" s="528">
        <f t="shared" si="697"/>
        <v>0</v>
      </c>
      <c r="BK465" s="529">
        <f t="shared" si="697"/>
        <v>0</v>
      </c>
      <c r="BL465" s="529">
        <f t="shared" si="697"/>
        <v>0</v>
      </c>
      <c r="BM465" s="530">
        <f t="shared" si="698"/>
        <v>0</v>
      </c>
      <c r="BN465" s="528">
        <f t="shared" si="699"/>
        <v>0</v>
      </c>
      <c r="BO465" s="529">
        <f t="shared" si="700"/>
        <v>0</v>
      </c>
      <c r="BP465" s="529">
        <f t="shared" si="701"/>
        <v>0</v>
      </c>
      <c r="BQ465" s="530">
        <f t="shared" si="702"/>
        <v>0</v>
      </c>
      <c r="BR465" s="528">
        <f t="shared" si="703"/>
        <v>0</v>
      </c>
      <c r="BS465" s="529">
        <f t="shared" si="703"/>
        <v>0</v>
      </c>
      <c r="BT465" s="529">
        <f t="shared" si="703"/>
        <v>0</v>
      </c>
      <c r="BU465" s="530">
        <f t="shared" si="704"/>
        <v>0</v>
      </c>
      <c r="BV465" s="528">
        <f t="shared" si="705"/>
        <v>0</v>
      </c>
      <c r="BW465" s="529">
        <f t="shared" si="706"/>
        <v>0</v>
      </c>
      <c r="BX465" s="529">
        <f t="shared" si="707"/>
        <v>0</v>
      </c>
      <c r="BY465" s="530">
        <f t="shared" si="708"/>
        <v>0</v>
      </c>
      <c r="BZ465" s="560" t="str">
        <f t="shared" si="709"/>
        <v/>
      </c>
      <c r="CA465" s="184" t="str">
        <f t="shared" si="709"/>
        <v/>
      </c>
      <c r="CB465" s="183" t="str">
        <f t="shared" si="709"/>
        <v/>
      </c>
      <c r="CC465" s="185" t="str">
        <f t="shared" si="710"/>
        <v/>
      </c>
      <c r="CD465" s="184" t="str">
        <f t="shared" si="710"/>
        <v/>
      </c>
      <c r="CE465" s="183" t="str">
        <f t="shared" si="710"/>
        <v/>
      </c>
      <c r="CF465" s="447"/>
      <c r="CG465" s="482" t="str">
        <f t="shared" si="711"/>
        <v>－</v>
      </c>
      <c r="CH465" s="469"/>
      <c r="CI465" s="561"/>
      <c r="CJ465" s="468" t="str">
        <f t="shared" si="712"/>
        <v/>
      </c>
      <c r="CK465" s="469" t="str">
        <f t="shared" si="713"/>
        <v/>
      </c>
      <c r="CL465" s="102" t="str">
        <f t="shared" si="714"/>
        <v/>
      </c>
      <c r="CM465" s="468" t="str">
        <f t="shared" si="715"/>
        <v/>
      </c>
      <c r="CN465" s="469" t="str">
        <f t="shared" si="716"/>
        <v/>
      </c>
      <c r="CO465" s="102" t="str">
        <f t="shared" si="717"/>
        <v/>
      </c>
      <c r="CP465" s="468" t="str">
        <f t="shared" si="718"/>
        <v/>
      </c>
      <c r="CQ465" s="469" t="str">
        <f t="shared" si="718"/>
        <v/>
      </c>
      <c r="CR465" s="102" t="str">
        <f t="shared" si="718"/>
        <v/>
      </c>
      <c r="CS465" s="468" t="str">
        <f t="shared" si="719"/>
        <v/>
      </c>
      <c r="CT465" s="469" t="str">
        <f t="shared" si="720"/>
        <v/>
      </c>
      <c r="CU465" s="469" t="str">
        <f t="shared" si="721"/>
        <v/>
      </c>
      <c r="CV465" s="105" t="str">
        <f t="shared" si="722"/>
        <v/>
      </c>
      <c r="CW465" s="856"/>
      <c r="CX465" s="469">
        <f t="shared" si="723"/>
        <v>0</v>
      </c>
      <c r="CY465" s="469">
        <f t="shared" si="724"/>
        <v>0</v>
      </c>
      <c r="CZ465" s="469">
        <f t="shared" si="725"/>
        <v>0</v>
      </c>
      <c r="DA465" s="590">
        <f t="shared" si="726"/>
        <v>0</v>
      </c>
      <c r="DB465" s="474"/>
      <c r="DC465" s="604">
        <f t="shared" si="727"/>
        <v>0</v>
      </c>
      <c r="DD465" s="184">
        <f t="shared" si="728"/>
        <v>0</v>
      </c>
      <c r="DE465" s="605">
        <f t="shared" si="729"/>
        <v>0</v>
      </c>
      <c r="DF465" s="104" t="str">
        <f t="shared" si="730"/>
        <v/>
      </c>
      <c r="DG465" s="856"/>
      <c r="DH465" s="469">
        <f t="shared" si="731"/>
        <v>0</v>
      </c>
      <c r="DI465" s="469">
        <f t="shared" si="732"/>
        <v>0</v>
      </c>
      <c r="DJ465" s="469">
        <f t="shared" si="733"/>
        <v>0</v>
      </c>
      <c r="DK465" s="590">
        <f t="shared" si="734"/>
        <v>0</v>
      </c>
      <c r="DL465" s="474"/>
      <c r="DM465" s="604">
        <f t="shared" si="735"/>
        <v>0</v>
      </c>
      <c r="DN465" s="184">
        <f t="shared" si="736"/>
        <v>0</v>
      </c>
      <c r="DO465" s="605">
        <f t="shared" si="737"/>
        <v>0</v>
      </c>
      <c r="DP465" s="104" t="str">
        <f t="shared" si="738"/>
        <v/>
      </c>
      <c r="DQ465" s="856"/>
      <c r="DR465" s="469">
        <f t="shared" si="739"/>
        <v>0</v>
      </c>
      <c r="DS465" s="469">
        <f t="shared" si="740"/>
        <v>0</v>
      </c>
      <c r="DT465" s="469">
        <f t="shared" si="741"/>
        <v>0</v>
      </c>
      <c r="DU465" s="101">
        <f t="shared" si="742"/>
        <v>0</v>
      </c>
      <c r="DV465" s="528">
        <f t="shared" si="743"/>
        <v>0</v>
      </c>
      <c r="DW465" s="529">
        <f t="shared" si="743"/>
        <v>0</v>
      </c>
      <c r="DX465" s="529">
        <f t="shared" si="743"/>
        <v>0</v>
      </c>
      <c r="DY465" s="530">
        <f t="shared" si="744"/>
        <v>0</v>
      </c>
      <c r="DZ465" s="528">
        <f t="shared" si="745"/>
        <v>0</v>
      </c>
      <c r="EA465" s="529">
        <f t="shared" si="745"/>
        <v>0</v>
      </c>
      <c r="EB465" s="529">
        <f t="shared" si="745"/>
        <v>0</v>
      </c>
      <c r="EC465" s="530">
        <f t="shared" si="746"/>
        <v>0</v>
      </c>
      <c r="ED465" s="528">
        <f t="shared" si="747"/>
        <v>0</v>
      </c>
      <c r="EE465" s="529">
        <f t="shared" si="747"/>
        <v>0</v>
      </c>
      <c r="EF465" s="529">
        <f t="shared" si="747"/>
        <v>0</v>
      </c>
      <c r="EG465" s="530">
        <f t="shared" si="748"/>
        <v>0</v>
      </c>
      <c r="EH465" s="528">
        <f t="shared" si="749"/>
        <v>0</v>
      </c>
      <c r="EI465" s="529">
        <f t="shared" si="750"/>
        <v>0</v>
      </c>
      <c r="EJ465" s="529">
        <f t="shared" si="751"/>
        <v>0</v>
      </c>
      <c r="EK465" s="530">
        <f t="shared" si="752"/>
        <v>0</v>
      </c>
      <c r="EL465" s="562"/>
      <c r="EM465" s="571">
        <f t="shared" si="753"/>
        <v>0</v>
      </c>
      <c r="EN465" s="572">
        <f t="shared" si="753"/>
        <v>0</v>
      </c>
      <c r="EO465" s="576">
        <f t="shared" si="753"/>
        <v>0</v>
      </c>
      <c r="EP465" s="578">
        <f t="shared" si="754"/>
        <v>0</v>
      </c>
      <c r="EQ465" s="571">
        <f t="shared" si="755"/>
        <v>0</v>
      </c>
      <c r="ER465" s="572">
        <f t="shared" si="755"/>
        <v>0</v>
      </c>
      <c r="ES465" s="573">
        <f t="shared" si="755"/>
        <v>0</v>
      </c>
      <c r="ET465" s="579">
        <f t="shared" si="756"/>
        <v>0</v>
      </c>
      <c r="EU465" s="577">
        <f t="shared" si="757"/>
        <v>0</v>
      </c>
      <c r="EV465" s="521">
        <f t="shared" si="758"/>
        <v>0</v>
      </c>
      <c r="EW465" s="525">
        <f t="shared" si="759"/>
        <v>0</v>
      </c>
      <c r="EX465" s="524">
        <f t="shared" si="760"/>
        <v>0</v>
      </c>
      <c r="EY465" s="509" t="str">
        <f t="shared" si="761"/>
        <v>○</v>
      </c>
      <c r="EZ465" s="486">
        <f t="shared" si="762"/>
        <v>0</v>
      </c>
      <c r="FA465" s="482">
        <f t="shared" si="762"/>
        <v>0</v>
      </c>
      <c r="FB465" s="482">
        <f t="shared" si="762"/>
        <v>0</v>
      </c>
      <c r="FC465" s="536">
        <f t="shared" si="763"/>
        <v>0</v>
      </c>
      <c r="FD465" s="101">
        <f t="shared" si="764"/>
        <v>0</v>
      </c>
      <c r="FE465" s="846">
        <f t="shared" si="765"/>
        <v>0</v>
      </c>
      <c r="FF465" s="847">
        <f t="shared" si="766"/>
        <v>0</v>
      </c>
      <c r="FG465" s="101" t="str">
        <f t="shared" si="767"/>
        <v/>
      </c>
      <c r="FH465" s="185" t="str">
        <f t="shared" si="768"/>
        <v/>
      </c>
      <c r="FI465" s="184" t="str">
        <f t="shared" si="768"/>
        <v/>
      </c>
      <c r="FJ465" s="848" t="str">
        <f t="shared" si="768"/>
        <v/>
      </c>
      <c r="FK465" s="508"/>
      <c r="FL465" s="498"/>
      <c r="FM465" s="499"/>
      <c r="FN465" s="849">
        <f t="shared" si="769"/>
        <v>0</v>
      </c>
      <c r="FO465" s="511" t="str">
        <f t="shared" si="770"/>
        <v/>
      </c>
      <c r="FP465" s="528" t="str">
        <f t="shared" si="771"/>
        <v/>
      </c>
      <c r="FQ465" s="529" t="str">
        <f t="shared" si="772"/>
        <v/>
      </c>
      <c r="FR465" s="529" t="str">
        <f t="shared" si="773"/>
        <v/>
      </c>
      <c r="FS465" s="530">
        <f t="shared" si="774"/>
        <v>0</v>
      </c>
      <c r="FT465" s="510"/>
    </row>
    <row r="466" spans="1:176" s="3" customFormat="1" ht="18" customHeight="1">
      <c r="A466" s="619" t="str">
        <f t="shared" ref="A466:A517" si="777">J466&amp;O466</f>
        <v/>
      </c>
      <c r="B466" s="448">
        <f t="shared" si="775"/>
        <v>0</v>
      </c>
      <c r="C466" s="1114" t="str">
        <f t="shared" ref="C466:C517" si="778">$R$5&amp;$T$5&amp;$O466&amp;"授業料"</f>
        <v>授業料</v>
      </c>
      <c r="D466" s="1114" t="str">
        <f t="shared" ref="D466:D517" si="779">$R$5&amp;$T$5&amp;$O466&amp;"入学金"</f>
        <v>入学金</v>
      </c>
      <c r="E466" s="448">
        <f t="shared" si="776"/>
        <v>0</v>
      </c>
      <c r="F466" s="619">
        <f t="shared" ref="F466:F517" si="780">IF(N466&lt;&gt;N465,1,0)</f>
        <v>0</v>
      </c>
      <c r="G466" s="539">
        <f t="shared" ref="G466:G517" si="781">G465+1</f>
        <v>449</v>
      </c>
      <c r="H466" s="844"/>
      <c r="I466" s="845"/>
      <c r="J466" s="187"/>
      <c r="K466" s="188"/>
      <c r="L466" s="188"/>
      <c r="M466" s="186"/>
      <c r="N466" s="97"/>
      <c r="O466" s="98"/>
      <c r="P466" s="187"/>
      <c r="Q466" s="188"/>
      <c r="R466" s="186"/>
      <c r="S466" s="99"/>
      <c r="T466" s="97"/>
      <c r="U466" s="741"/>
      <c r="V466" s="101" t="str">
        <f>IF(OR($R$5="",$T$5="",$J466="",$O466="",$U466=""),"",IF(ISERROR(VLOOKUP($C466,参照!$P$4:$V$112,5,FALSE)),0,VLOOKUP($C466,参照!$P$4:$V$112,5,FALSE)))</f>
        <v/>
      </c>
      <c r="W466" s="100"/>
      <c r="X466" s="102" t="str">
        <f>IF(OR($R$5="",$T$5="",$J466="",$O466="",$W466=""),"",IF(ISERROR(VLOOKUP($D466,参照!$P$4:$V$112,5,FALSE)),0,VLOOKUP($D466,参照!$P$4:$V$112,5,FALSE)))</f>
        <v/>
      </c>
      <c r="Y466" s="182" t="str">
        <f t="shared" ref="Y466:Y517" si="782">IF(OR($R$5="",$T$5="",$J466="",$O466="",$U466=""),"",ROUNDDOWN(MIN(U466,V466),-2))</f>
        <v/>
      </c>
      <c r="Z466" s="182" t="str">
        <f t="shared" ref="Z466:Z517" si="783">IF(ISERROR(ROUNDUP(Y466*AD466/12,-2)),"",ROUNDUP(Y466*AD466/12,-2))</f>
        <v/>
      </c>
      <c r="AA466" s="468"/>
      <c r="AB466" s="536">
        <f t="shared" ref="AB466:AB517" si="784">IF(AND(U466&gt;AC466,AD466=12),1,0)</f>
        <v>0</v>
      </c>
      <c r="AC466" s="854"/>
      <c r="AD466" s="738">
        <f t="shared" ref="AD466:AD517" si="785">IF(AJ466+AQ466+AX466+CF466+DB466+DL466&gt;12,"ｴﾗｰ",AJ466+AQ466+AX466+CF466+DB466+DL466)</f>
        <v>0</v>
      </c>
      <c r="AE466" s="103" t="str">
        <f t="shared" ref="AE466:AE517" si="786">IF(OR($R$5="",$T$5="",$J466="",$O466="",$U466=""),"",MIN(Z466,ROUNDDOWN(AC466,-2)))</f>
        <v/>
      </c>
      <c r="AF466" s="468" t="str">
        <f t="shared" ref="AF466:AF517" si="787">AE466</f>
        <v/>
      </c>
      <c r="AG466" s="469" t="str">
        <f t="shared" ref="AG466:AH517" si="788">IF(ISERROR(ROUNDUP(MIN($Y466*$AD466/12,ROUNDDOWN($AC466,-2))*AG$15,-2)),"",ROUNDUP(MIN($Y466*$AD466/12,ROUNDDOWN($AC466,-2))*AG$15,-2))</f>
        <v/>
      </c>
      <c r="AH466" s="102" t="str">
        <f t="shared" si="788"/>
        <v/>
      </c>
      <c r="AI466" s="855"/>
      <c r="AJ466" s="588"/>
      <c r="AK466" s="102" t="str">
        <f t="shared" ref="AK466:AK517" si="789">IF(OR($R$5="",$T$5="",$J466="",$O466="",$U466="",$AJ466="",$AJ466=0),"",IF($BE466="×","対象月数確認",IF(AND(AJ466&gt;0,AQ466="",AX466&gt;0),"月数入力確認",IF(AND(AJ466&gt;0,AQ466&gt;0,AW466=0),"支援区分確認",IF(AD466&lt;12,MIN(Y466*AD466/12,ROUNDDOWN(AC466,-2))*AJ466/AD466,IF(IF(AJ466=6,AE466/2,AE466/12*AJ466)&gt;AE466/2,AE466/2,IF(AJ466=6,AE466/2,AE466/12*AJ466)))))))</f>
        <v/>
      </c>
      <c r="AL466" s="856"/>
      <c r="AM466" s="469">
        <f t="shared" ref="AM466:AM517" si="790">IF(AL466=AM$16,1,0)</f>
        <v>0</v>
      </c>
      <c r="AN466" s="469">
        <f t="shared" ref="AN466:AN517" si="791">IF(AL466=AN$16,1,0)</f>
        <v>0</v>
      </c>
      <c r="AO466" s="469">
        <f t="shared" ref="AO466:AO517" si="792">IF(AL466=AO$16,1,0)</f>
        <v>0</v>
      </c>
      <c r="AP466" s="590">
        <f t="shared" ref="AP466:AP517" si="793">IF(AJ466="",0,IF($BI466&gt;0,"区分重複不可",IF(ISERROR(ROUNDUP(AK466*AM$16,-2)*AM466+ROUNDUP(AK466*AN$16,-2)*AN466+ROUNDUP(AK466*AO$16,-2)*AO466),"",ROUNDUP(AK466*AM$16,-2)*AM466+ROUNDUP(AK466*AN$16,-2)*AN466+ROUNDUP(AK466*AO$16,-2)*AO466)))</f>
        <v>0</v>
      </c>
      <c r="AQ466" s="474"/>
      <c r="AR466" s="104" t="str">
        <f t="shared" ref="AR466:AR517" si="794">IF(OR($R$5="",$T$5="",$J466="",$O466="",$U466="",$AJ466="",$AQ466="",$AJ466=0,$AQ466=0),"",IF($BE466="×","対象月数確認",IF(AND(AJ466&gt;0,AQ466="",AX466&gt;0),"月数入力確認",IF(AD466&lt;12,MIN(Y466*AD466/12,ROUNDDOWN(AC466,-2))*AQ466/AD466,AE466/12*AQ466))))</f>
        <v/>
      </c>
      <c r="AS466" s="856"/>
      <c r="AT466" s="469">
        <f t="shared" ref="AT466:AT517" si="795">IF(AS466=AT$16,1,0)</f>
        <v>0</v>
      </c>
      <c r="AU466" s="469">
        <f t="shared" ref="AU466:AU517" si="796">IF(AS466=AU$16,1,0)</f>
        <v>0</v>
      </c>
      <c r="AV466" s="469">
        <f t="shared" ref="AV466:AV517" si="797">IF(AS466=AV$16,1,0)</f>
        <v>0</v>
      </c>
      <c r="AW466" s="590">
        <f t="shared" ref="AW466:AW517" si="798">IF(OR(AJ466="",AQ466=""),0,IF(SUM(AJ466,AQ466)&gt;6,"対象月ｵｰﾊﾞｰ",IF($BI466&gt;0,"区分重複不可",ROUNDUP(AR466*AT$16,-2)*AT466+ROUNDUP(AR466*AU$16,-2)*AU466+ROUNDUP(AR466*AV$16,-2)*AV466)))</f>
        <v>0</v>
      </c>
      <c r="AX466" s="474"/>
      <c r="AY466" s="102" t="str">
        <f t="shared" ref="AY466:AY517" si="799">IF(OR($R$5="",$T$5="",$J466="",$O466="",$U466="",$AJ466="",$AQ466="",$AX466="",$AJ466=0,$AQ466=0,$AX466=0),"",IF($BE466="×","対象月数確認",IF(AD466&lt;12,MIN(Y466*AD466/12,ROUNDDOWN(AC466,-2))*AX466/AD466,AE466/12*AX466)))</f>
        <v/>
      </c>
      <c r="AZ466" s="856"/>
      <c r="BA466" s="469">
        <f t="shared" ref="BA466:BA517" si="800">IF(AZ466=BA$16,1,0)</f>
        <v>0</v>
      </c>
      <c r="BB466" s="469">
        <f t="shared" ref="BB466:BB517" si="801">IF(AZ466=BB$16,1,0)</f>
        <v>0</v>
      </c>
      <c r="BC466" s="469">
        <f t="shared" ref="BC466:BC517" si="802">IF(AZ466=BC$16,1,0)</f>
        <v>0</v>
      </c>
      <c r="BD466" s="590">
        <f t="shared" ref="BD466:BD517" si="803">IF(OR(AJ466="",AQ466="",AX466=""),0,IF(SUM(AJ466,AQ466,AX466)&gt;6,"対象月ｵｰﾊﾞｰ",IF($BI466&gt;0,"区分重複不可",ROUNDUP(AY466*BA$16,-2)*BA466+ROUNDUP(AY466*BB$16,-2)*BB466+ROUNDUP(AY466*BC$16,-2)*BC466)))</f>
        <v>0</v>
      </c>
      <c r="BE466" s="484" t="str">
        <f t="shared" ref="BE466:BE517" si="804">IF(SUM(AJ466,AQ466,AX466)&gt;6,"×","○")</f>
        <v>○</v>
      </c>
      <c r="BF466" s="486">
        <f t="shared" ref="BF466:BH517" si="805">COUNTIF($AL466,BF$15)+COUNTIF($AS466,BF$15)+COUNTIF($AZ466,BF$15)</f>
        <v>0</v>
      </c>
      <c r="BG466" s="482">
        <f t="shared" si="805"/>
        <v>0</v>
      </c>
      <c r="BH466" s="482">
        <f t="shared" si="805"/>
        <v>0</v>
      </c>
      <c r="BI466" s="483">
        <f t="shared" ref="BI466:BI517" si="806">COUNTIF(BF466:BH466,"&gt;1")</f>
        <v>0</v>
      </c>
      <c r="BJ466" s="528">
        <f t="shared" ref="BJ466:BL517" si="807">IF(AND($AL466=BJ$15,$AP466&gt;0),$AI466,0)+IF(AND($AS466=BJ$15,$AW466&gt;0),$AI466,0)+IF(AND($AZ466=BJ$15,$BD466&gt;0),$AI466,0)</f>
        <v>0</v>
      </c>
      <c r="BK466" s="529">
        <f t="shared" si="807"/>
        <v>0</v>
      </c>
      <c r="BL466" s="529">
        <f t="shared" si="807"/>
        <v>0</v>
      </c>
      <c r="BM466" s="530">
        <f t="shared" ref="BM466:BM517" si="808">SUM(BJ466:BL466)</f>
        <v>0</v>
      </c>
      <c r="BN466" s="528">
        <f t="shared" ref="BN466:BN517" si="809">IF(AND($AL466=BN$15,$AP466&gt;0),$AI466,0)*AJ466+IF(AND($AS466=BN$15,$AW466&gt;0),$AI466,0)*AQ466+IF(AND($AZ466=BN$15,$BD466&gt;0),$AI466,0)*AX466</f>
        <v>0</v>
      </c>
      <c r="BO466" s="529">
        <f t="shared" ref="BO466:BO517" si="810">IF(AND($AL466=BO$15,$AP466&gt;0),$AI466,0)*AJ466+IF(AND($AS466=BO$15,$AW466&gt;0),$AI466,0)*AQ466+IF(AND($AZ466=BO$15,$BD466&gt;0),$AI466,0)*AX466</f>
        <v>0</v>
      </c>
      <c r="BP466" s="529">
        <f t="shared" ref="BP466:BP517" si="811">IF(AND($AL466=BP$15,$AP466&gt;0),$AI466,0)*AJ466+IF(AND($AS466=BP$15,$AW466&gt;0),$AI466,0)*AQ466+IF(AND($AZ466=BP$15,$BD466&gt;0),$AI466,0)*AX466</f>
        <v>0</v>
      </c>
      <c r="BQ466" s="530">
        <f t="shared" ref="BQ466:BQ517" si="812">SUM(BN466:BP466)</f>
        <v>0</v>
      </c>
      <c r="BR466" s="528">
        <f t="shared" ref="BR466:BT517" si="813">SUMIF($AL466,BR$15,$AP466)+SUMIF($AS466,BR$15,$AW466)+SUMIF($AZ466,BR$15,$BD466)</f>
        <v>0</v>
      </c>
      <c r="BS466" s="529">
        <f t="shared" si="813"/>
        <v>0</v>
      </c>
      <c r="BT466" s="529">
        <f t="shared" si="813"/>
        <v>0</v>
      </c>
      <c r="BU466" s="530">
        <f t="shared" ref="BU466:BU517" si="814">SUM(BR466:BT466)</f>
        <v>0</v>
      </c>
      <c r="BV466" s="528">
        <f t="shared" ref="BV466:BV517" si="815">IF(ISERROR(BR466*$AI466),"",BR466*$AI466)</f>
        <v>0</v>
      </c>
      <c r="BW466" s="529">
        <f t="shared" ref="BW466:BW517" si="816">IF(ISERROR(BS466*$AI466),"",BS466*$AI466)</f>
        <v>0</v>
      </c>
      <c r="BX466" s="529">
        <f t="shared" ref="BX466:BX517" si="817">IF(ISERROR(BT466*$AI466),"",BT466*$AI466)</f>
        <v>0</v>
      </c>
      <c r="BY466" s="530">
        <f t="shared" ref="BY466:BY517" si="818">SUM(BV466:BX466)</f>
        <v>0</v>
      </c>
      <c r="BZ466" s="560" t="str">
        <f t="shared" ref="BZ466:CB517" si="819">IF(ISERROR(IF($Z466&lt;=$AC466,ROUNDUP($Y466*BZ$14,-2),ROUNDUP(MIN($Y466,ROUNDDOWN($AC466,-2))*BZ$14,-2))),"",IF($Z466&lt;=$AC466,ROUNDUP($Y466*BZ$14,-2),ROUNDUP(MIN($Y466,ROUNDDOWN($AC466,-2))*BZ$14,-2)))</f>
        <v/>
      </c>
      <c r="CA466" s="184" t="str">
        <f t="shared" si="819"/>
        <v/>
      </c>
      <c r="CB466" s="183" t="str">
        <f t="shared" si="819"/>
        <v/>
      </c>
      <c r="CC466" s="185" t="str">
        <f t="shared" ref="CC466:CE517" si="820">IF(ISERROR(IF(AND($AD466&lt;12,$Z466&lt;=$AC466),ROUNDUP($Y466/2*CC$14,-2),IF(AND($AD466&lt;12,$Z466&gt;$AC466),ROUNDUP($AC466*$AJ466/$AD466*CC$14,-2),ROUNDUP(MIN($Y466,ROUNDDOWN($AC466,-2))/2*CC$14,-2)))),"",IF(AND($AD466&lt;12,$Z466&lt;=$AC466),ROUNDUP($Y466/2*CC$14,-2),IF(AND($AD466&lt;12,$Z466&gt;$AC466),ROUNDUP($AC466*$AJ466/$AD466*CC$14,-2),ROUNDUP(MIN($Y466,ROUNDDOWN($AC466,-2))/2*CC$14,-2))))</f>
        <v/>
      </c>
      <c r="CD466" s="184" t="str">
        <f t="shared" si="820"/>
        <v/>
      </c>
      <c r="CE466" s="183" t="str">
        <f t="shared" si="820"/>
        <v/>
      </c>
      <c r="CF466" s="447"/>
      <c r="CG466" s="482" t="str">
        <f t="shared" ref="CG466:CG517" si="821">IF(SUM(AW466,BD466,DK466,DU466)&gt;0,"◎","－")</f>
        <v>－</v>
      </c>
      <c r="CH466" s="469"/>
      <c r="CI466" s="561"/>
      <c r="CJ466" s="468" t="str">
        <f t="shared" ref="CJ466:CJ517" si="822">IF(ISERROR(BZ466-CC466),"",BZ466-CC466)</f>
        <v/>
      </c>
      <c r="CK466" s="469" t="str">
        <f t="shared" ref="CK466:CK517" si="823">IF(ISERROR(CA466-CD466),"",CA466-CD466)</f>
        <v/>
      </c>
      <c r="CL466" s="102" t="str">
        <f t="shared" ref="CL466:CL517" si="824">IF(ISERROR(CB466-CE466),"",CB466-CE466)</f>
        <v/>
      </c>
      <c r="CM466" s="468" t="str">
        <f t="shared" ref="CM466:CM517" si="825">IF(ISERROR(IF($AD466&lt;12,MIN($Y466*$AD466/12,ROUNDDOWN($AC466,-2))*$CF466/$AD466*CM$14,IF(CX466=1,CJ466/6*$CF466,0))),"",IF($AD466&lt;12,MIN($Y466*$AD466/12,ROUNDDOWN($AC466,-2))*$CF466/$AD466*CM$14,IF(CX466=1,CJ466/6*$CF466,0)))</f>
        <v/>
      </c>
      <c r="CN466" s="469" t="str">
        <f t="shared" ref="CN466:CN517" si="826">IF(ISERROR(IF($AD466&lt;12,MIN($Y466*$AD466/12,ROUNDDOWN($AC466,-2))*$CF466/$AD466*CN$14,IF(CY466=1,CK466/6*$CF466,0))),"",IF($AD466&lt;12,MIN($Y466*$AD466/12,ROUNDDOWN($AC466,-2))*$CF466/$AD466*CN$14,IF(CY466=1,CK466/6*$CF466,0)))</f>
        <v/>
      </c>
      <c r="CO466" s="102" t="str">
        <f t="shared" ref="CO466:CO517" si="827">IF(ISERROR(IF($AD466&lt;12,MIN($Y466*$AD466/12,ROUNDDOWN($AC466,-2))*$CF466/$AD466*CO$14,IF(CZ466=1,CL466/6*$CF466,0))),"",IF($AD466&lt;12,MIN($Y466*$AD466/12,ROUNDDOWN($AC466,-2))*$CF466/$AD466*CO$14,IF(CZ466=1,CL466/6*$CF466,0)))</f>
        <v/>
      </c>
      <c r="CP466" s="468" t="str">
        <f t="shared" ref="CP466:CR517" si="828">IF(ISERROR(IF($AD466&lt;12,ROUNDUP(MIN($Y466*$AD466/12,ROUNDDOWN($AC466,-2))*$AJ466/$AD466*CP$14,-2),"")),"",IF($AD466&lt;12,ROUNDUP(MIN($Y466*$AD466/12,ROUNDDOWN($AC466,-2))*$AJ466/$AD466*CP$14,-2),""))</f>
        <v/>
      </c>
      <c r="CQ466" s="469" t="str">
        <f t="shared" si="828"/>
        <v/>
      </c>
      <c r="CR466" s="102" t="str">
        <f t="shared" si="828"/>
        <v/>
      </c>
      <c r="CS466" s="468" t="str">
        <f t="shared" ref="CS466:CS517" si="829">IF(ISERROR(AF466-CP466),"",AF466-CP466)</f>
        <v/>
      </c>
      <c r="CT466" s="469" t="str">
        <f t="shared" ref="CT466:CT517" si="830">IF(ISERROR(AG466-CQ466),"",AG466-CQ466)</f>
        <v/>
      </c>
      <c r="CU466" s="469" t="str">
        <f t="shared" ref="CU466:CU517" si="831">IF(ISERROR(AH466-CR466),"",AH466-CR466)</f>
        <v/>
      </c>
      <c r="CV466" s="105" t="str">
        <f t="shared" ref="CV466:CV517" si="832">IF(OR($R$5="",$T$5="",$J466="",$O466="",$U466="",$CF466="",$CF466=0),"",IF($EY466="×","対象月数確認",IF(AND(CF466&gt;0,DB466="",DL466&gt;0),"月数入力確認",IF(AND(CF466&gt;0,DB466&gt;0,DK466=0),"支援区分確認",IF(CG466="◎",MIN($Y466*$AD466/12,ROUNDDOWN($AC466,-2))*$CF466/$AD466*CW466,IF(AND(AD466&lt;12,AL466=CW466),SUMIF($CS$14:$CU$14,$CW466,$CS466:$CU466),IF(AND(CF466=6,CX466=1),CJ466,IF(AND(CF466=6,CY466=1),CK466,IF(AND(CF466=6,CZ466=1),CL466,SUMIF($CM$14:$CO$14,$CW466,$CM466:$CO466))))))))))</f>
        <v/>
      </c>
      <c r="CW466" s="856"/>
      <c r="CX466" s="469">
        <f t="shared" ref="CX466:CX517" si="833">IF(CW466=CX$16,1,0)</f>
        <v>0</v>
      </c>
      <c r="CY466" s="469">
        <f t="shared" ref="CY466:CY517" si="834">IF(CW466=CY$16,1,0)</f>
        <v>0</v>
      </c>
      <c r="CZ466" s="469">
        <f t="shared" ref="CZ466:CZ517" si="835">IF(CW466=CZ$16,1,0)</f>
        <v>0</v>
      </c>
      <c r="DA466" s="590">
        <f t="shared" ref="DA466:DA517" si="836">IF(CF466="",0,IF($FC466&gt;0,"区分重複不可",IF(ISERROR(ROUNDUP(CV466,-2)),"",ROUNDUP(CV466,-2))))</f>
        <v>0</v>
      </c>
      <c r="DB466" s="474"/>
      <c r="DC466" s="604">
        <f t="shared" ref="DC466:DC517" si="837">IF(DH466=1,MIN($Y466*$AD466/12,ROUNDDOWN($AC466,-2))*$DB466/$AD466*DC$14,0)</f>
        <v>0</v>
      </c>
      <c r="DD466" s="184">
        <f t="shared" ref="DD466:DD517" si="838">IF(DI466=1,MIN($Y466*$AD466/12,ROUNDDOWN($AC466,-2))*$DB466/$AD466*DD$14,0)</f>
        <v>0</v>
      </c>
      <c r="DE466" s="605">
        <f t="shared" ref="DE466:DE517" si="839">IF(DJ466=1,MIN($Y466*$AD466/12,ROUNDDOWN($AC466,-2))*$DB466/$AD466*DE$14,0)</f>
        <v>0</v>
      </c>
      <c r="DF466" s="104" t="str">
        <f t="shared" ref="DF466:DF517" si="840">IF(OR($R$5="",$T$5="",$J466="",$O466="",$U466="",$CF466="",$DB466="",$CF466=0,$DB466=0),"",IF($EY466="×","対象月数確認",SUM(DC466:DE466)))</f>
        <v/>
      </c>
      <c r="DG466" s="856"/>
      <c r="DH466" s="469">
        <f t="shared" ref="DH466:DH517" si="841">IF(DG466=DH$16,1,0)</f>
        <v>0</v>
      </c>
      <c r="DI466" s="469">
        <f t="shared" ref="DI466:DI517" si="842">IF(DG466=DI$16,1,0)</f>
        <v>0</v>
      </c>
      <c r="DJ466" s="469">
        <f t="shared" ref="DJ466:DJ517" si="843">IF(DG466=DJ$16,1,0)</f>
        <v>0</v>
      </c>
      <c r="DK466" s="590">
        <f t="shared" ref="DK466:DK517" si="844">IF(SUM(CF466,DB466)&gt;6,"対象月ｵｰﾊﾞｰ",IF($FC466&gt;0,"区分重複不可",IF(DB466="",0,ROUNDUP(DF466,-2))))</f>
        <v>0</v>
      </c>
      <c r="DL466" s="474"/>
      <c r="DM466" s="604">
        <f t="shared" ref="DM466:DM517" si="845">IF(DR466=1,MIN($Y466*$AD466/12,ROUNDDOWN($AC466,-2))*$DL466/$AD466*DM$14,0)</f>
        <v>0</v>
      </c>
      <c r="DN466" s="184">
        <f t="shared" ref="DN466:DN517" si="846">IF(DS466=1,MIN($Y466*$AD466/12,ROUNDDOWN($AC466,-2))*$DL466/$AD466*DN$14,0)</f>
        <v>0</v>
      </c>
      <c r="DO466" s="605">
        <f t="shared" ref="DO466:DO517" si="847">IF(DT466=1,MIN($Y466*$AD466/12,ROUNDDOWN($AC466,-2))*$DL466/$AD466*DO$14,0)</f>
        <v>0</v>
      </c>
      <c r="DP466" s="104" t="str">
        <f t="shared" ref="DP466:DP517" si="848">IF(OR($R$5="",$T$5="",$J466="",$O466="",$U466="",$CF466="",$CF466=0,$DB466="",$DB466=0,$DL466="",$DL466=0),"",IF($EY466="×","対象月数確認",SUM(DM466:DO466)))</f>
        <v/>
      </c>
      <c r="DQ466" s="856"/>
      <c r="DR466" s="469">
        <f t="shared" ref="DR466:DR517" si="849">IF(DQ466=DR$16,1,0)</f>
        <v>0</v>
      </c>
      <c r="DS466" s="469">
        <f t="shared" ref="DS466:DS517" si="850">IF(DQ466=DS$16,1,0)</f>
        <v>0</v>
      </c>
      <c r="DT466" s="469">
        <f t="shared" ref="DT466:DT517" si="851">IF(DQ466=DT$16,1,0)</f>
        <v>0</v>
      </c>
      <c r="DU466" s="101">
        <f t="shared" ref="DU466:DU517" si="852">IF(SUM(CF466,DB466,DL466)&gt;6,"対象月ｵｰﾊﾞｰ",IF($FC466&gt;0,"区分重複不可",IF(DL466="",0,ROUNDUP(DP466,-2))))</f>
        <v>0</v>
      </c>
      <c r="DV466" s="528">
        <f t="shared" ref="DV466:DX517" si="853">IF(AND($CW466=DV$15,$DA466&gt;0),$AI466,0)+IF(AND($DG466=DV$15,$DK466&gt;0),$AI466,0)+IF(AND($DQ466=DV$15,$DU466&gt;0),$AI466,0)</f>
        <v>0</v>
      </c>
      <c r="DW466" s="529">
        <f t="shared" si="853"/>
        <v>0</v>
      </c>
      <c r="DX466" s="529">
        <f t="shared" si="853"/>
        <v>0</v>
      </c>
      <c r="DY466" s="530">
        <f t="shared" ref="DY466:DY517" si="854">SUM(DV466:DX466)</f>
        <v>0</v>
      </c>
      <c r="DZ466" s="528">
        <f t="shared" ref="DZ466:EB517" si="855">IF(AND($CW466=DZ$15,$DA466&gt;0),$AI466,0)*$CF466+IF(AND($DG466=DZ$15,$DK466&gt;0),$AI466,0)*$DB466+IF(AND($DQ466=DZ$15,$DU466&gt;0),$AI466,0)*$DL466</f>
        <v>0</v>
      </c>
      <c r="EA466" s="529">
        <f t="shared" si="855"/>
        <v>0</v>
      </c>
      <c r="EB466" s="529">
        <f t="shared" si="855"/>
        <v>0</v>
      </c>
      <c r="EC466" s="530">
        <f t="shared" ref="EC466:EC517" si="856">SUM(DZ466:EB466)</f>
        <v>0</v>
      </c>
      <c r="ED466" s="528">
        <f t="shared" ref="ED466:EF517" si="857">SUMIF($CW466,ED$15,$DA466)+SUMIF($DG466,ED$15,$DK466)+SUMIF($DQ466,ED$15,$DU466)</f>
        <v>0</v>
      </c>
      <c r="EE466" s="529">
        <f t="shared" si="857"/>
        <v>0</v>
      </c>
      <c r="EF466" s="529">
        <f t="shared" si="857"/>
        <v>0</v>
      </c>
      <c r="EG466" s="530">
        <f t="shared" ref="EG466:EG517" si="858">SUM(ED466:EF466)</f>
        <v>0</v>
      </c>
      <c r="EH466" s="528">
        <f t="shared" ref="EH466:EH517" si="859">IF(ISERROR(ED466*$AI466),"",ED466*$AI466)</f>
        <v>0</v>
      </c>
      <c r="EI466" s="529">
        <f t="shared" ref="EI466:EI517" si="860">IF(ISERROR(EE466*$AI466),"",EE466*$AI466)</f>
        <v>0</v>
      </c>
      <c r="EJ466" s="529">
        <f t="shared" ref="EJ466:EJ517" si="861">IF(ISERROR(EF466*$AI466),"",EF466*$AI466)</f>
        <v>0</v>
      </c>
      <c r="EK466" s="530">
        <f t="shared" ref="EK466:EK517" si="862">SUM(EH466:EJ466)</f>
        <v>0</v>
      </c>
      <c r="EL466" s="562"/>
      <c r="EM466" s="571">
        <f t="shared" ref="EM466:EO517" si="863">SUMIF($AL466,EM$15,$AJ466)+SUMIF($AS466,EM$15,$AQ466)+SUMIF($AZ466,EM$15,$AX466)</f>
        <v>0</v>
      </c>
      <c r="EN466" s="572">
        <f t="shared" si="863"/>
        <v>0</v>
      </c>
      <c r="EO466" s="576">
        <f t="shared" si="863"/>
        <v>0</v>
      </c>
      <c r="EP466" s="578">
        <f t="shared" ref="EP466:EP517" si="864">SUM(EM466:EO466)</f>
        <v>0</v>
      </c>
      <c r="EQ466" s="571">
        <f t="shared" ref="EQ466:ES517" si="865">SUMIF($CW466,EQ$15,$CF466)+SUMIF($DG466,EQ$15,$DB466)+SUMIF($DQ466,EQ$15,$DL466)</f>
        <v>0</v>
      </c>
      <c r="ER466" s="572">
        <f t="shared" si="865"/>
        <v>0</v>
      </c>
      <c r="ES466" s="573">
        <f t="shared" si="865"/>
        <v>0</v>
      </c>
      <c r="ET466" s="579">
        <f t="shared" ref="ET466:ET517" si="866">SUM(EQ466:ES466)</f>
        <v>0</v>
      </c>
      <c r="EU466" s="577">
        <f t="shared" ref="EU466:EU517" si="867">IF(SUM(EP466,ET466)=AD466,AD466,"ｴﾗｰ")</f>
        <v>0</v>
      </c>
      <c r="EV466" s="521">
        <f t="shared" ref="EV466:EV517" si="868">SUM(EW466,EX466)</f>
        <v>0</v>
      </c>
      <c r="EW466" s="525">
        <f t="shared" ref="EW466:EW517" si="869">IF(ISERROR(AI466*SUM(AP466,AW466,BD466)),0,AI466*SUM(AP466,AW466,BD466))</f>
        <v>0</v>
      </c>
      <c r="EX466" s="524">
        <f t="shared" ref="EX466:EX517" si="870">IF(ISERROR(AI466*SUM(DA466,DK466,DU466)),0,AI466*SUM(DA466,DK466,DU466))</f>
        <v>0</v>
      </c>
      <c r="EY466" s="509" t="str">
        <f t="shared" ref="EY466:EY517" si="871">IF(SUM(CF466,DB466,DL466)&gt;6,"×","○")</f>
        <v>○</v>
      </c>
      <c r="EZ466" s="486">
        <f t="shared" ref="EZ466:FB517" si="872">COUNTIF($CW466,EZ$15)+COUNTIF($DG466,EZ$15)+COUNTIF($DQ466,EZ$15)</f>
        <v>0</v>
      </c>
      <c r="FA466" s="482">
        <f t="shared" si="872"/>
        <v>0</v>
      </c>
      <c r="FB466" s="482">
        <f t="shared" si="872"/>
        <v>0</v>
      </c>
      <c r="FC466" s="536">
        <f t="shared" ref="FC466:FC517" si="873">COUNTIF(EZ466:FB466,"&gt;1")</f>
        <v>0</v>
      </c>
      <c r="FD466" s="101">
        <f t="shared" ref="FD466:FD517" si="874">MIN(U466,SUM(AA466:AC466))</f>
        <v>0</v>
      </c>
      <c r="FE466" s="846">
        <f t="shared" ref="FE466:FE517" si="875">SUM(AP466,AW466,BD466,DA466,DK466,DU466)</f>
        <v>0</v>
      </c>
      <c r="FF466" s="847">
        <f t="shared" ref="FF466:FF517" si="876">IF(ISERROR(FD466-FE466),"",FD466-FE466)</f>
        <v>0</v>
      </c>
      <c r="FG466" s="101" t="str">
        <f t="shared" ref="FG466:FG517" si="877">IF(OR($R$5="",$T$5="",$J466="",$O466="",$W466=""),"",IF(W466&lt;=X466,ROUNDDOWN(W466,-2),X466))</f>
        <v/>
      </c>
      <c r="FH466" s="185" t="str">
        <f t="shared" ref="FH466:FJ517" si="878">IF(ISERROR(ROUNDUP($FG466*FH$15,-2)),"",ROUNDUP($FG466*FH$15,-2))</f>
        <v/>
      </c>
      <c r="FI466" s="184" t="str">
        <f t="shared" si="878"/>
        <v/>
      </c>
      <c r="FJ466" s="848" t="str">
        <f t="shared" si="878"/>
        <v/>
      </c>
      <c r="FK466" s="508"/>
      <c r="FL466" s="498"/>
      <c r="FM466" s="499"/>
      <c r="FN466" s="849">
        <f t="shared" ref="FN466:FN517" si="879">SUM(FK466:FM466)</f>
        <v>0</v>
      </c>
      <c r="FO466" s="511" t="str">
        <f t="shared" ref="FO466:FO517" si="880">IF(ISERROR(FH466*FK466+FI466*FL466+FJ466*FM466),"",FH466*FK466+FI466*FL466+FJ466*FM466)</f>
        <v/>
      </c>
      <c r="FP466" s="528" t="str">
        <f t="shared" ref="FP466:FP517" si="881">IF(ISERROR(FH466*FK466),"",FH466*FK466)</f>
        <v/>
      </c>
      <c r="FQ466" s="529" t="str">
        <f t="shared" ref="FQ466:FQ517" si="882">IF(ISERROR(FI466*FL466),"",FI466*FL466)</f>
        <v/>
      </c>
      <c r="FR466" s="529" t="str">
        <f t="shared" ref="FR466:FR517" si="883">IF(ISERROR(FJ466*FM466),"",FJ466*FM466)</f>
        <v/>
      </c>
      <c r="FS466" s="530">
        <f t="shared" ref="FS466:FS517" si="884">SUM(FP466:FR466)</f>
        <v>0</v>
      </c>
      <c r="FT466" s="510"/>
    </row>
    <row r="467" spans="1:176" s="3" customFormat="1" ht="18" customHeight="1">
      <c r="A467" s="619" t="str">
        <f t="shared" si="777"/>
        <v/>
      </c>
      <c r="B467" s="448">
        <f t="shared" ref="B467:B517" si="885">IF(J467="",0,IF(A467&lt;&gt;A466,B466+1,B466))</f>
        <v>0</v>
      </c>
      <c r="C467" s="1114" t="str">
        <f t="shared" si="778"/>
        <v>授業料</v>
      </c>
      <c r="D467" s="1114" t="str">
        <f t="shared" si="779"/>
        <v>入学金</v>
      </c>
      <c r="E467" s="448">
        <f t="shared" ref="E467:E517" si="886">IF(J467="",0,IF(J467&lt;&gt;J466,E466+1,E466))</f>
        <v>0</v>
      </c>
      <c r="F467" s="619">
        <f t="shared" si="780"/>
        <v>0</v>
      </c>
      <c r="G467" s="539">
        <f t="shared" si="781"/>
        <v>450</v>
      </c>
      <c r="H467" s="844"/>
      <c r="I467" s="845"/>
      <c r="J467" s="187"/>
      <c r="K467" s="188"/>
      <c r="L467" s="188"/>
      <c r="M467" s="186"/>
      <c r="N467" s="97"/>
      <c r="O467" s="98"/>
      <c r="P467" s="187"/>
      <c r="Q467" s="188"/>
      <c r="R467" s="186"/>
      <c r="S467" s="99"/>
      <c r="T467" s="97"/>
      <c r="U467" s="741"/>
      <c r="V467" s="101" t="str">
        <f>IF(OR($R$5="",$T$5="",$J467="",$O467="",$U467=""),"",IF(ISERROR(VLOOKUP($C467,参照!$P$4:$V$112,5,FALSE)),0,VLOOKUP($C467,参照!$P$4:$V$112,5,FALSE)))</f>
        <v/>
      </c>
      <c r="W467" s="100"/>
      <c r="X467" s="102" t="str">
        <f>IF(OR($R$5="",$T$5="",$J467="",$O467="",$W467=""),"",IF(ISERROR(VLOOKUP($D467,参照!$P$4:$V$112,5,FALSE)),0,VLOOKUP($D467,参照!$P$4:$V$112,5,FALSE)))</f>
        <v/>
      </c>
      <c r="Y467" s="182" t="str">
        <f t="shared" si="782"/>
        <v/>
      </c>
      <c r="Z467" s="182" t="str">
        <f t="shared" si="783"/>
        <v/>
      </c>
      <c r="AA467" s="468"/>
      <c r="AB467" s="536">
        <f t="shared" si="784"/>
        <v>0</v>
      </c>
      <c r="AC467" s="854"/>
      <c r="AD467" s="738">
        <f t="shared" si="785"/>
        <v>0</v>
      </c>
      <c r="AE467" s="103" t="str">
        <f t="shared" si="786"/>
        <v/>
      </c>
      <c r="AF467" s="468" t="str">
        <f t="shared" si="787"/>
        <v/>
      </c>
      <c r="AG467" s="469" t="str">
        <f t="shared" si="788"/>
        <v/>
      </c>
      <c r="AH467" s="102" t="str">
        <f t="shared" si="788"/>
        <v/>
      </c>
      <c r="AI467" s="855"/>
      <c r="AJ467" s="588"/>
      <c r="AK467" s="102" t="str">
        <f t="shared" si="789"/>
        <v/>
      </c>
      <c r="AL467" s="856"/>
      <c r="AM467" s="469">
        <f t="shared" si="790"/>
        <v>0</v>
      </c>
      <c r="AN467" s="469">
        <f t="shared" si="791"/>
        <v>0</v>
      </c>
      <c r="AO467" s="469">
        <f t="shared" si="792"/>
        <v>0</v>
      </c>
      <c r="AP467" s="590">
        <f t="shared" si="793"/>
        <v>0</v>
      </c>
      <c r="AQ467" s="474"/>
      <c r="AR467" s="104" t="str">
        <f t="shared" si="794"/>
        <v/>
      </c>
      <c r="AS467" s="856"/>
      <c r="AT467" s="469">
        <f t="shared" si="795"/>
        <v>0</v>
      </c>
      <c r="AU467" s="469">
        <f t="shared" si="796"/>
        <v>0</v>
      </c>
      <c r="AV467" s="469">
        <f t="shared" si="797"/>
        <v>0</v>
      </c>
      <c r="AW467" s="590">
        <f t="shared" si="798"/>
        <v>0</v>
      </c>
      <c r="AX467" s="474"/>
      <c r="AY467" s="102" t="str">
        <f t="shared" si="799"/>
        <v/>
      </c>
      <c r="AZ467" s="856"/>
      <c r="BA467" s="469">
        <f t="shared" si="800"/>
        <v>0</v>
      </c>
      <c r="BB467" s="469">
        <f t="shared" si="801"/>
        <v>0</v>
      </c>
      <c r="BC467" s="469">
        <f t="shared" si="802"/>
        <v>0</v>
      </c>
      <c r="BD467" s="590">
        <f t="shared" si="803"/>
        <v>0</v>
      </c>
      <c r="BE467" s="484" t="str">
        <f t="shared" si="804"/>
        <v>○</v>
      </c>
      <c r="BF467" s="486">
        <f t="shared" si="805"/>
        <v>0</v>
      </c>
      <c r="BG467" s="482">
        <f t="shared" si="805"/>
        <v>0</v>
      </c>
      <c r="BH467" s="482">
        <f t="shared" si="805"/>
        <v>0</v>
      </c>
      <c r="BI467" s="483">
        <f t="shared" si="806"/>
        <v>0</v>
      </c>
      <c r="BJ467" s="528">
        <f t="shared" si="807"/>
        <v>0</v>
      </c>
      <c r="BK467" s="529">
        <f t="shared" si="807"/>
        <v>0</v>
      </c>
      <c r="BL467" s="529">
        <f t="shared" si="807"/>
        <v>0</v>
      </c>
      <c r="BM467" s="530">
        <f t="shared" si="808"/>
        <v>0</v>
      </c>
      <c r="BN467" s="528">
        <f t="shared" si="809"/>
        <v>0</v>
      </c>
      <c r="BO467" s="529">
        <f t="shared" si="810"/>
        <v>0</v>
      </c>
      <c r="BP467" s="529">
        <f t="shared" si="811"/>
        <v>0</v>
      </c>
      <c r="BQ467" s="530">
        <f t="shared" si="812"/>
        <v>0</v>
      </c>
      <c r="BR467" s="528">
        <f t="shared" si="813"/>
        <v>0</v>
      </c>
      <c r="BS467" s="529">
        <f t="shared" si="813"/>
        <v>0</v>
      </c>
      <c r="BT467" s="529">
        <f t="shared" si="813"/>
        <v>0</v>
      </c>
      <c r="BU467" s="530">
        <f t="shared" si="814"/>
        <v>0</v>
      </c>
      <c r="BV467" s="528">
        <f t="shared" si="815"/>
        <v>0</v>
      </c>
      <c r="BW467" s="529">
        <f t="shared" si="816"/>
        <v>0</v>
      </c>
      <c r="BX467" s="529">
        <f t="shared" si="817"/>
        <v>0</v>
      </c>
      <c r="BY467" s="530">
        <f t="shared" si="818"/>
        <v>0</v>
      </c>
      <c r="BZ467" s="560" t="str">
        <f t="shared" si="819"/>
        <v/>
      </c>
      <c r="CA467" s="184" t="str">
        <f t="shared" si="819"/>
        <v/>
      </c>
      <c r="CB467" s="183" t="str">
        <f t="shared" si="819"/>
        <v/>
      </c>
      <c r="CC467" s="185" t="str">
        <f t="shared" si="820"/>
        <v/>
      </c>
      <c r="CD467" s="184" t="str">
        <f t="shared" si="820"/>
        <v/>
      </c>
      <c r="CE467" s="183" t="str">
        <f t="shared" si="820"/>
        <v/>
      </c>
      <c r="CF467" s="447"/>
      <c r="CG467" s="482" t="str">
        <f t="shared" si="821"/>
        <v>－</v>
      </c>
      <c r="CH467" s="469"/>
      <c r="CI467" s="561"/>
      <c r="CJ467" s="468" t="str">
        <f t="shared" si="822"/>
        <v/>
      </c>
      <c r="CK467" s="469" t="str">
        <f t="shared" si="823"/>
        <v/>
      </c>
      <c r="CL467" s="102" t="str">
        <f t="shared" si="824"/>
        <v/>
      </c>
      <c r="CM467" s="468" t="str">
        <f t="shared" si="825"/>
        <v/>
      </c>
      <c r="CN467" s="469" t="str">
        <f t="shared" si="826"/>
        <v/>
      </c>
      <c r="CO467" s="102" t="str">
        <f t="shared" si="827"/>
        <v/>
      </c>
      <c r="CP467" s="468" t="str">
        <f t="shared" si="828"/>
        <v/>
      </c>
      <c r="CQ467" s="469" t="str">
        <f t="shared" si="828"/>
        <v/>
      </c>
      <c r="CR467" s="102" t="str">
        <f t="shared" si="828"/>
        <v/>
      </c>
      <c r="CS467" s="468" t="str">
        <f t="shared" si="829"/>
        <v/>
      </c>
      <c r="CT467" s="469" t="str">
        <f t="shared" si="830"/>
        <v/>
      </c>
      <c r="CU467" s="469" t="str">
        <f t="shared" si="831"/>
        <v/>
      </c>
      <c r="CV467" s="105" t="str">
        <f t="shared" si="832"/>
        <v/>
      </c>
      <c r="CW467" s="856"/>
      <c r="CX467" s="469">
        <f t="shared" si="833"/>
        <v>0</v>
      </c>
      <c r="CY467" s="469">
        <f t="shared" si="834"/>
        <v>0</v>
      </c>
      <c r="CZ467" s="469">
        <f t="shared" si="835"/>
        <v>0</v>
      </c>
      <c r="DA467" s="590">
        <f t="shared" si="836"/>
        <v>0</v>
      </c>
      <c r="DB467" s="474"/>
      <c r="DC467" s="604">
        <f t="shared" si="837"/>
        <v>0</v>
      </c>
      <c r="DD467" s="184">
        <f t="shared" si="838"/>
        <v>0</v>
      </c>
      <c r="DE467" s="605">
        <f t="shared" si="839"/>
        <v>0</v>
      </c>
      <c r="DF467" s="104" t="str">
        <f t="shared" si="840"/>
        <v/>
      </c>
      <c r="DG467" s="856"/>
      <c r="DH467" s="469">
        <f t="shared" si="841"/>
        <v>0</v>
      </c>
      <c r="DI467" s="469">
        <f t="shared" si="842"/>
        <v>0</v>
      </c>
      <c r="DJ467" s="469">
        <f t="shared" si="843"/>
        <v>0</v>
      </c>
      <c r="DK467" s="590">
        <f t="shared" si="844"/>
        <v>0</v>
      </c>
      <c r="DL467" s="474"/>
      <c r="DM467" s="604">
        <f t="shared" si="845"/>
        <v>0</v>
      </c>
      <c r="DN467" s="184">
        <f t="shared" si="846"/>
        <v>0</v>
      </c>
      <c r="DO467" s="605">
        <f t="shared" si="847"/>
        <v>0</v>
      </c>
      <c r="DP467" s="104" t="str">
        <f t="shared" si="848"/>
        <v/>
      </c>
      <c r="DQ467" s="856"/>
      <c r="DR467" s="469">
        <f t="shared" si="849"/>
        <v>0</v>
      </c>
      <c r="DS467" s="469">
        <f t="shared" si="850"/>
        <v>0</v>
      </c>
      <c r="DT467" s="469">
        <f t="shared" si="851"/>
        <v>0</v>
      </c>
      <c r="DU467" s="101">
        <f t="shared" si="852"/>
        <v>0</v>
      </c>
      <c r="DV467" s="528">
        <f t="shared" si="853"/>
        <v>0</v>
      </c>
      <c r="DW467" s="529">
        <f t="shared" si="853"/>
        <v>0</v>
      </c>
      <c r="DX467" s="529">
        <f t="shared" si="853"/>
        <v>0</v>
      </c>
      <c r="DY467" s="530">
        <f t="shared" si="854"/>
        <v>0</v>
      </c>
      <c r="DZ467" s="528">
        <f t="shared" si="855"/>
        <v>0</v>
      </c>
      <c r="EA467" s="529">
        <f t="shared" si="855"/>
        <v>0</v>
      </c>
      <c r="EB467" s="529">
        <f t="shared" si="855"/>
        <v>0</v>
      </c>
      <c r="EC467" s="530">
        <f t="shared" si="856"/>
        <v>0</v>
      </c>
      <c r="ED467" s="528">
        <f t="shared" si="857"/>
        <v>0</v>
      </c>
      <c r="EE467" s="529">
        <f t="shared" si="857"/>
        <v>0</v>
      </c>
      <c r="EF467" s="529">
        <f t="shared" si="857"/>
        <v>0</v>
      </c>
      <c r="EG467" s="530">
        <f t="shared" si="858"/>
        <v>0</v>
      </c>
      <c r="EH467" s="528">
        <f t="shared" si="859"/>
        <v>0</v>
      </c>
      <c r="EI467" s="529">
        <f t="shared" si="860"/>
        <v>0</v>
      </c>
      <c r="EJ467" s="529">
        <f t="shared" si="861"/>
        <v>0</v>
      </c>
      <c r="EK467" s="530">
        <f t="shared" si="862"/>
        <v>0</v>
      </c>
      <c r="EL467" s="562"/>
      <c r="EM467" s="571">
        <f t="shared" si="863"/>
        <v>0</v>
      </c>
      <c r="EN467" s="572">
        <f t="shared" si="863"/>
        <v>0</v>
      </c>
      <c r="EO467" s="576">
        <f t="shared" si="863"/>
        <v>0</v>
      </c>
      <c r="EP467" s="578">
        <f t="shared" si="864"/>
        <v>0</v>
      </c>
      <c r="EQ467" s="571">
        <f t="shared" si="865"/>
        <v>0</v>
      </c>
      <c r="ER467" s="572">
        <f t="shared" si="865"/>
        <v>0</v>
      </c>
      <c r="ES467" s="573">
        <f t="shared" si="865"/>
        <v>0</v>
      </c>
      <c r="ET467" s="579">
        <f t="shared" si="866"/>
        <v>0</v>
      </c>
      <c r="EU467" s="577">
        <f t="shared" si="867"/>
        <v>0</v>
      </c>
      <c r="EV467" s="521">
        <f t="shared" si="868"/>
        <v>0</v>
      </c>
      <c r="EW467" s="525">
        <f t="shared" si="869"/>
        <v>0</v>
      </c>
      <c r="EX467" s="524">
        <f t="shared" si="870"/>
        <v>0</v>
      </c>
      <c r="EY467" s="509" t="str">
        <f t="shared" si="871"/>
        <v>○</v>
      </c>
      <c r="EZ467" s="486">
        <f t="shared" si="872"/>
        <v>0</v>
      </c>
      <c r="FA467" s="482">
        <f t="shared" si="872"/>
        <v>0</v>
      </c>
      <c r="FB467" s="482">
        <f t="shared" si="872"/>
        <v>0</v>
      </c>
      <c r="FC467" s="536">
        <f t="shared" si="873"/>
        <v>0</v>
      </c>
      <c r="FD467" s="101">
        <f t="shared" si="874"/>
        <v>0</v>
      </c>
      <c r="FE467" s="846">
        <f t="shared" si="875"/>
        <v>0</v>
      </c>
      <c r="FF467" s="847">
        <f t="shared" si="876"/>
        <v>0</v>
      </c>
      <c r="FG467" s="101" t="str">
        <f t="shared" si="877"/>
        <v/>
      </c>
      <c r="FH467" s="185" t="str">
        <f t="shared" si="878"/>
        <v/>
      </c>
      <c r="FI467" s="184" t="str">
        <f t="shared" si="878"/>
        <v/>
      </c>
      <c r="FJ467" s="848" t="str">
        <f t="shared" si="878"/>
        <v/>
      </c>
      <c r="FK467" s="508"/>
      <c r="FL467" s="498"/>
      <c r="FM467" s="499"/>
      <c r="FN467" s="849">
        <f t="shared" si="879"/>
        <v>0</v>
      </c>
      <c r="FO467" s="511" t="str">
        <f t="shared" si="880"/>
        <v/>
      </c>
      <c r="FP467" s="528" t="str">
        <f t="shared" si="881"/>
        <v/>
      </c>
      <c r="FQ467" s="529" t="str">
        <f t="shared" si="882"/>
        <v/>
      </c>
      <c r="FR467" s="529" t="str">
        <f t="shared" si="883"/>
        <v/>
      </c>
      <c r="FS467" s="530">
        <f t="shared" si="884"/>
        <v>0</v>
      </c>
      <c r="FT467" s="510"/>
    </row>
    <row r="468" spans="1:176" s="3" customFormat="1" ht="18" customHeight="1">
      <c r="A468" s="619" t="str">
        <f t="shared" si="777"/>
        <v/>
      </c>
      <c r="B468" s="448">
        <f t="shared" si="885"/>
        <v>0</v>
      </c>
      <c r="C468" s="1114" t="str">
        <f t="shared" si="778"/>
        <v>授業料</v>
      </c>
      <c r="D468" s="1114" t="str">
        <f t="shared" si="779"/>
        <v>入学金</v>
      </c>
      <c r="E468" s="448">
        <f t="shared" si="886"/>
        <v>0</v>
      </c>
      <c r="F468" s="619">
        <f t="shared" si="780"/>
        <v>0</v>
      </c>
      <c r="G468" s="539">
        <f t="shared" si="781"/>
        <v>451</v>
      </c>
      <c r="H468" s="844"/>
      <c r="I468" s="845"/>
      <c r="J468" s="187"/>
      <c r="K468" s="188"/>
      <c r="L468" s="188"/>
      <c r="M468" s="186"/>
      <c r="N468" s="97"/>
      <c r="O468" s="98"/>
      <c r="P468" s="187"/>
      <c r="Q468" s="188"/>
      <c r="R468" s="186"/>
      <c r="S468" s="99"/>
      <c r="T468" s="97"/>
      <c r="U468" s="741"/>
      <c r="V468" s="101" t="str">
        <f>IF(OR($R$5="",$T$5="",$J468="",$O468="",$U468=""),"",IF(ISERROR(VLOOKUP($C468,参照!$P$4:$V$112,5,FALSE)),0,VLOOKUP($C468,参照!$P$4:$V$112,5,FALSE)))</f>
        <v/>
      </c>
      <c r="W468" s="100"/>
      <c r="X468" s="102" t="str">
        <f>IF(OR($R$5="",$T$5="",$J468="",$O468="",$W468=""),"",IF(ISERROR(VLOOKUP($D468,参照!$P$4:$V$112,5,FALSE)),0,VLOOKUP($D468,参照!$P$4:$V$112,5,FALSE)))</f>
        <v/>
      </c>
      <c r="Y468" s="182" t="str">
        <f t="shared" si="782"/>
        <v/>
      </c>
      <c r="Z468" s="182" t="str">
        <f t="shared" si="783"/>
        <v/>
      </c>
      <c r="AA468" s="468"/>
      <c r="AB468" s="536">
        <f t="shared" si="784"/>
        <v>0</v>
      </c>
      <c r="AC468" s="854"/>
      <c r="AD468" s="738">
        <f t="shared" si="785"/>
        <v>0</v>
      </c>
      <c r="AE468" s="103" t="str">
        <f t="shared" si="786"/>
        <v/>
      </c>
      <c r="AF468" s="468" t="str">
        <f t="shared" si="787"/>
        <v/>
      </c>
      <c r="AG468" s="469" t="str">
        <f t="shared" si="788"/>
        <v/>
      </c>
      <c r="AH468" s="102" t="str">
        <f t="shared" si="788"/>
        <v/>
      </c>
      <c r="AI468" s="855"/>
      <c r="AJ468" s="588"/>
      <c r="AK468" s="102" t="str">
        <f t="shared" si="789"/>
        <v/>
      </c>
      <c r="AL468" s="856"/>
      <c r="AM468" s="469">
        <f t="shared" si="790"/>
        <v>0</v>
      </c>
      <c r="AN468" s="469">
        <f t="shared" si="791"/>
        <v>0</v>
      </c>
      <c r="AO468" s="469">
        <f t="shared" si="792"/>
        <v>0</v>
      </c>
      <c r="AP468" s="590">
        <f t="shared" si="793"/>
        <v>0</v>
      </c>
      <c r="AQ468" s="474"/>
      <c r="AR468" s="104" t="str">
        <f t="shared" si="794"/>
        <v/>
      </c>
      <c r="AS468" s="856"/>
      <c r="AT468" s="469">
        <f t="shared" si="795"/>
        <v>0</v>
      </c>
      <c r="AU468" s="469">
        <f t="shared" si="796"/>
        <v>0</v>
      </c>
      <c r="AV468" s="469">
        <f t="shared" si="797"/>
        <v>0</v>
      </c>
      <c r="AW468" s="590">
        <f t="shared" si="798"/>
        <v>0</v>
      </c>
      <c r="AX468" s="474"/>
      <c r="AY468" s="102" t="str">
        <f t="shared" si="799"/>
        <v/>
      </c>
      <c r="AZ468" s="856"/>
      <c r="BA468" s="469">
        <f t="shared" si="800"/>
        <v>0</v>
      </c>
      <c r="BB468" s="469">
        <f t="shared" si="801"/>
        <v>0</v>
      </c>
      <c r="BC468" s="469">
        <f t="shared" si="802"/>
        <v>0</v>
      </c>
      <c r="BD468" s="590">
        <f t="shared" si="803"/>
        <v>0</v>
      </c>
      <c r="BE468" s="484" t="str">
        <f t="shared" si="804"/>
        <v>○</v>
      </c>
      <c r="BF468" s="486">
        <f t="shared" si="805"/>
        <v>0</v>
      </c>
      <c r="BG468" s="482">
        <f t="shared" si="805"/>
        <v>0</v>
      </c>
      <c r="BH468" s="482">
        <f t="shared" si="805"/>
        <v>0</v>
      </c>
      <c r="BI468" s="483">
        <f t="shared" si="806"/>
        <v>0</v>
      </c>
      <c r="BJ468" s="528">
        <f t="shared" si="807"/>
        <v>0</v>
      </c>
      <c r="BK468" s="529">
        <f t="shared" si="807"/>
        <v>0</v>
      </c>
      <c r="BL468" s="529">
        <f t="shared" si="807"/>
        <v>0</v>
      </c>
      <c r="BM468" s="530">
        <f t="shared" si="808"/>
        <v>0</v>
      </c>
      <c r="BN468" s="528">
        <f t="shared" si="809"/>
        <v>0</v>
      </c>
      <c r="BO468" s="529">
        <f t="shared" si="810"/>
        <v>0</v>
      </c>
      <c r="BP468" s="529">
        <f t="shared" si="811"/>
        <v>0</v>
      </c>
      <c r="BQ468" s="530">
        <f t="shared" si="812"/>
        <v>0</v>
      </c>
      <c r="BR468" s="528">
        <f t="shared" si="813"/>
        <v>0</v>
      </c>
      <c r="BS468" s="529">
        <f t="shared" si="813"/>
        <v>0</v>
      </c>
      <c r="BT468" s="529">
        <f t="shared" si="813"/>
        <v>0</v>
      </c>
      <c r="BU468" s="530">
        <f t="shared" si="814"/>
        <v>0</v>
      </c>
      <c r="BV468" s="528">
        <f t="shared" si="815"/>
        <v>0</v>
      </c>
      <c r="BW468" s="529">
        <f t="shared" si="816"/>
        <v>0</v>
      </c>
      <c r="BX468" s="529">
        <f t="shared" si="817"/>
        <v>0</v>
      </c>
      <c r="BY468" s="530">
        <f t="shared" si="818"/>
        <v>0</v>
      </c>
      <c r="BZ468" s="560" t="str">
        <f t="shared" si="819"/>
        <v/>
      </c>
      <c r="CA468" s="184" t="str">
        <f t="shared" si="819"/>
        <v/>
      </c>
      <c r="CB468" s="183" t="str">
        <f t="shared" si="819"/>
        <v/>
      </c>
      <c r="CC468" s="185" t="str">
        <f t="shared" si="820"/>
        <v/>
      </c>
      <c r="CD468" s="184" t="str">
        <f t="shared" si="820"/>
        <v/>
      </c>
      <c r="CE468" s="183" t="str">
        <f t="shared" si="820"/>
        <v/>
      </c>
      <c r="CF468" s="447"/>
      <c r="CG468" s="482" t="str">
        <f t="shared" si="821"/>
        <v>－</v>
      </c>
      <c r="CH468" s="469"/>
      <c r="CI468" s="561"/>
      <c r="CJ468" s="468" t="str">
        <f t="shared" si="822"/>
        <v/>
      </c>
      <c r="CK468" s="469" t="str">
        <f t="shared" si="823"/>
        <v/>
      </c>
      <c r="CL468" s="102" t="str">
        <f t="shared" si="824"/>
        <v/>
      </c>
      <c r="CM468" s="468" t="str">
        <f t="shared" si="825"/>
        <v/>
      </c>
      <c r="CN468" s="469" t="str">
        <f t="shared" si="826"/>
        <v/>
      </c>
      <c r="CO468" s="102" t="str">
        <f t="shared" si="827"/>
        <v/>
      </c>
      <c r="CP468" s="468" t="str">
        <f t="shared" si="828"/>
        <v/>
      </c>
      <c r="CQ468" s="469" t="str">
        <f t="shared" si="828"/>
        <v/>
      </c>
      <c r="CR468" s="102" t="str">
        <f t="shared" si="828"/>
        <v/>
      </c>
      <c r="CS468" s="468" t="str">
        <f t="shared" si="829"/>
        <v/>
      </c>
      <c r="CT468" s="469" t="str">
        <f t="shared" si="830"/>
        <v/>
      </c>
      <c r="CU468" s="469" t="str">
        <f t="shared" si="831"/>
        <v/>
      </c>
      <c r="CV468" s="105" t="str">
        <f t="shared" si="832"/>
        <v/>
      </c>
      <c r="CW468" s="856"/>
      <c r="CX468" s="469">
        <f t="shared" si="833"/>
        <v>0</v>
      </c>
      <c r="CY468" s="469">
        <f t="shared" si="834"/>
        <v>0</v>
      </c>
      <c r="CZ468" s="469">
        <f t="shared" si="835"/>
        <v>0</v>
      </c>
      <c r="DA468" s="590">
        <f t="shared" si="836"/>
        <v>0</v>
      </c>
      <c r="DB468" s="474"/>
      <c r="DC468" s="604">
        <f t="shared" si="837"/>
        <v>0</v>
      </c>
      <c r="DD468" s="184">
        <f t="shared" si="838"/>
        <v>0</v>
      </c>
      <c r="DE468" s="605">
        <f t="shared" si="839"/>
        <v>0</v>
      </c>
      <c r="DF468" s="104" t="str">
        <f t="shared" si="840"/>
        <v/>
      </c>
      <c r="DG468" s="856"/>
      <c r="DH468" s="469">
        <f t="shared" si="841"/>
        <v>0</v>
      </c>
      <c r="DI468" s="469">
        <f t="shared" si="842"/>
        <v>0</v>
      </c>
      <c r="DJ468" s="469">
        <f t="shared" si="843"/>
        <v>0</v>
      </c>
      <c r="DK468" s="590">
        <f t="shared" si="844"/>
        <v>0</v>
      </c>
      <c r="DL468" s="474"/>
      <c r="DM468" s="604">
        <f t="shared" si="845"/>
        <v>0</v>
      </c>
      <c r="DN468" s="184">
        <f t="shared" si="846"/>
        <v>0</v>
      </c>
      <c r="DO468" s="605">
        <f t="shared" si="847"/>
        <v>0</v>
      </c>
      <c r="DP468" s="104" t="str">
        <f t="shared" si="848"/>
        <v/>
      </c>
      <c r="DQ468" s="856"/>
      <c r="DR468" s="469">
        <f t="shared" si="849"/>
        <v>0</v>
      </c>
      <c r="DS468" s="469">
        <f t="shared" si="850"/>
        <v>0</v>
      </c>
      <c r="DT468" s="469">
        <f t="shared" si="851"/>
        <v>0</v>
      </c>
      <c r="DU468" s="101">
        <f t="shared" si="852"/>
        <v>0</v>
      </c>
      <c r="DV468" s="528">
        <f t="shared" si="853"/>
        <v>0</v>
      </c>
      <c r="DW468" s="529">
        <f t="shared" si="853"/>
        <v>0</v>
      </c>
      <c r="DX468" s="529">
        <f t="shared" si="853"/>
        <v>0</v>
      </c>
      <c r="DY468" s="530">
        <f t="shared" si="854"/>
        <v>0</v>
      </c>
      <c r="DZ468" s="528">
        <f t="shared" si="855"/>
        <v>0</v>
      </c>
      <c r="EA468" s="529">
        <f t="shared" si="855"/>
        <v>0</v>
      </c>
      <c r="EB468" s="529">
        <f t="shared" si="855"/>
        <v>0</v>
      </c>
      <c r="EC468" s="530">
        <f t="shared" si="856"/>
        <v>0</v>
      </c>
      <c r="ED468" s="528">
        <f t="shared" si="857"/>
        <v>0</v>
      </c>
      <c r="EE468" s="529">
        <f t="shared" si="857"/>
        <v>0</v>
      </c>
      <c r="EF468" s="529">
        <f t="shared" si="857"/>
        <v>0</v>
      </c>
      <c r="EG468" s="530">
        <f t="shared" si="858"/>
        <v>0</v>
      </c>
      <c r="EH468" s="528">
        <f t="shared" si="859"/>
        <v>0</v>
      </c>
      <c r="EI468" s="529">
        <f t="shared" si="860"/>
        <v>0</v>
      </c>
      <c r="EJ468" s="529">
        <f t="shared" si="861"/>
        <v>0</v>
      </c>
      <c r="EK468" s="530">
        <f t="shared" si="862"/>
        <v>0</v>
      </c>
      <c r="EL468" s="562"/>
      <c r="EM468" s="571">
        <f t="shared" si="863"/>
        <v>0</v>
      </c>
      <c r="EN468" s="572">
        <f t="shared" si="863"/>
        <v>0</v>
      </c>
      <c r="EO468" s="576">
        <f t="shared" si="863"/>
        <v>0</v>
      </c>
      <c r="EP468" s="578">
        <f t="shared" si="864"/>
        <v>0</v>
      </c>
      <c r="EQ468" s="571">
        <f t="shared" si="865"/>
        <v>0</v>
      </c>
      <c r="ER468" s="572">
        <f t="shared" si="865"/>
        <v>0</v>
      </c>
      <c r="ES468" s="573">
        <f t="shared" si="865"/>
        <v>0</v>
      </c>
      <c r="ET468" s="579">
        <f t="shared" si="866"/>
        <v>0</v>
      </c>
      <c r="EU468" s="577">
        <f t="shared" si="867"/>
        <v>0</v>
      </c>
      <c r="EV468" s="521">
        <f t="shared" si="868"/>
        <v>0</v>
      </c>
      <c r="EW468" s="525">
        <f t="shared" si="869"/>
        <v>0</v>
      </c>
      <c r="EX468" s="524">
        <f t="shared" si="870"/>
        <v>0</v>
      </c>
      <c r="EY468" s="509" t="str">
        <f t="shared" si="871"/>
        <v>○</v>
      </c>
      <c r="EZ468" s="486">
        <f t="shared" si="872"/>
        <v>0</v>
      </c>
      <c r="FA468" s="482">
        <f t="shared" si="872"/>
        <v>0</v>
      </c>
      <c r="FB468" s="482">
        <f t="shared" si="872"/>
        <v>0</v>
      </c>
      <c r="FC468" s="536">
        <f t="shared" si="873"/>
        <v>0</v>
      </c>
      <c r="FD468" s="101">
        <f t="shared" si="874"/>
        <v>0</v>
      </c>
      <c r="FE468" s="846">
        <f t="shared" si="875"/>
        <v>0</v>
      </c>
      <c r="FF468" s="847">
        <f t="shared" si="876"/>
        <v>0</v>
      </c>
      <c r="FG468" s="101" t="str">
        <f t="shared" si="877"/>
        <v/>
      </c>
      <c r="FH468" s="185" t="str">
        <f t="shared" si="878"/>
        <v/>
      </c>
      <c r="FI468" s="184" t="str">
        <f t="shared" si="878"/>
        <v/>
      </c>
      <c r="FJ468" s="848" t="str">
        <f t="shared" si="878"/>
        <v/>
      </c>
      <c r="FK468" s="508"/>
      <c r="FL468" s="498"/>
      <c r="FM468" s="499"/>
      <c r="FN468" s="849">
        <f t="shared" si="879"/>
        <v>0</v>
      </c>
      <c r="FO468" s="511" t="str">
        <f t="shared" si="880"/>
        <v/>
      </c>
      <c r="FP468" s="528" t="str">
        <f t="shared" si="881"/>
        <v/>
      </c>
      <c r="FQ468" s="529" t="str">
        <f t="shared" si="882"/>
        <v/>
      </c>
      <c r="FR468" s="529" t="str">
        <f t="shared" si="883"/>
        <v/>
      </c>
      <c r="FS468" s="530">
        <f t="shared" si="884"/>
        <v>0</v>
      </c>
      <c r="FT468" s="510"/>
    </row>
    <row r="469" spans="1:176" s="3" customFormat="1" ht="18" customHeight="1">
      <c r="A469" s="619" t="str">
        <f t="shared" si="777"/>
        <v/>
      </c>
      <c r="B469" s="448">
        <f t="shared" si="885"/>
        <v>0</v>
      </c>
      <c r="C469" s="1114" t="str">
        <f t="shared" si="778"/>
        <v>授業料</v>
      </c>
      <c r="D469" s="1114" t="str">
        <f t="shared" si="779"/>
        <v>入学金</v>
      </c>
      <c r="E469" s="448">
        <f t="shared" si="886"/>
        <v>0</v>
      </c>
      <c r="F469" s="619">
        <f t="shared" si="780"/>
        <v>0</v>
      </c>
      <c r="G469" s="539">
        <f t="shared" si="781"/>
        <v>452</v>
      </c>
      <c r="H469" s="844"/>
      <c r="I469" s="845"/>
      <c r="J469" s="187"/>
      <c r="K469" s="188"/>
      <c r="L469" s="188"/>
      <c r="M469" s="186"/>
      <c r="N469" s="97"/>
      <c r="O469" s="98"/>
      <c r="P469" s="187"/>
      <c r="Q469" s="188"/>
      <c r="R469" s="186"/>
      <c r="S469" s="99"/>
      <c r="T469" s="97"/>
      <c r="U469" s="741"/>
      <c r="V469" s="101" t="str">
        <f>IF(OR($R$5="",$T$5="",$J469="",$O469="",$U469=""),"",IF(ISERROR(VLOOKUP($C469,参照!$P$4:$V$112,5,FALSE)),0,VLOOKUP($C469,参照!$P$4:$V$112,5,FALSE)))</f>
        <v/>
      </c>
      <c r="W469" s="100"/>
      <c r="X469" s="102" t="str">
        <f>IF(OR($R$5="",$T$5="",$J469="",$O469="",$W469=""),"",IF(ISERROR(VLOOKUP($D469,参照!$P$4:$V$112,5,FALSE)),0,VLOOKUP($D469,参照!$P$4:$V$112,5,FALSE)))</f>
        <v/>
      </c>
      <c r="Y469" s="182" t="str">
        <f t="shared" si="782"/>
        <v/>
      </c>
      <c r="Z469" s="182" t="str">
        <f t="shared" si="783"/>
        <v/>
      </c>
      <c r="AA469" s="468"/>
      <c r="AB469" s="536">
        <f t="shared" si="784"/>
        <v>0</v>
      </c>
      <c r="AC469" s="854"/>
      <c r="AD469" s="738">
        <f t="shared" si="785"/>
        <v>0</v>
      </c>
      <c r="AE469" s="103" t="str">
        <f t="shared" si="786"/>
        <v/>
      </c>
      <c r="AF469" s="468" t="str">
        <f t="shared" si="787"/>
        <v/>
      </c>
      <c r="AG469" s="469" t="str">
        <f t="shared" si="788"/>
        <v/>
      </c>
      <c r="AH469" s="102" t="str">
        <f t="shared" si="788"/>
        <v/>
      </c>
      <c r="AI469" s="855"/>
      <c r="AJ469" s="588"/>
      <c r="AK469" s="102" t="str">
        <f t="shared" si="789"/>
        <v/>
      </c>
      <c r="AL469" s="856"/>
      <c r="AM469" s="469">
        <f t="shared" si="790"/>
        <v>0</v>
      </c>
      <c r="AN469" s="469">
        <f t="shared" si="791"/>
        <v>0</v>
      </c>
      <c r="AO469" s="469">
        <f t="shared" si="792"/>
        <v>0</v>
      </c>
      <c r="AP469" s="590">
        <f t="shared" si="793"/>
        <v>0</v>
      </c>
      <c r="AQ469" s="474"/>
      <c r="AR469" s="104" t="str">
        <f t="shared" si="794"/>
        <v/>
      </c>
      <c r="AS469" s="856"/>
      <c r="AT469" s="469">
        <f t="shared" si="795"/>
        <v>0</v>
      </c>
      <c r="AU469" s="469">
        <f t="shared" si="796"/>
        <v>0</v>
      </c>
      <c r="AV469" s="469">
        <f t="shared" si="797"/>
        <v>0</v>
      </c>
      <c r="AW469" s="590">
        <f t="shared" si="798"/>
        <v>0</v>
      </c>
      <c r="AX469" s="474"/>
      <c r="AY469" s="102" t="str">
        <f t="shared" si="799"/>
        <v/>
      </c>
      <c r="AZ469" s="856"/>
      <c r="BA469" s="469">
        <f t="shared" si="800"/>
        <v>0</v>
      </c>
      <c r="BB469" s="469">
        <f t="shared" si="801"/>
        <v>0</v>
      </c>
      <c r="BC469" s="469">
        <f t="shared" si="802"/>
        <v>0</v>
      </c>
      <c r="BD469" s="590">
        <f t="shared" si="803"/>
        <v>0</v>
      </c>
      <c r="BE469" s="484" t="str">
        <f t="shared" si="804"/>
        <v>○</v>
      </c>
      <c r="BF469" s="486">
        <f t="shared" si="805"/>
        <v>0</v>
      </c>
      <c r="BG469" s="482">
        <f t="shared" si="805"/>
        <v>0</v>
      </c>
      <c r="BH469" s="482">
        <f t="shared" si="805"/>
        <v>0</v>
      </c>
      <c r="BI469" s="483">
        <f t="shared" si="806"/>
        <v>0</v>
      </c>
      <c r="BJ469" s="528">
        <f t="shared" si="807"/>
        <v>0</v>
      </c>
      <c r="BK469" s="529">
        <f t="shared" si="807"/>
        <v>0</v>
      </c>
      <c r="BL469" s="529">
        <f t="shared" si="807"/>
        <v>0</v>
      </c>
      <c r="BM469" s="530">
        <f t="shared" si="808"/>
        <v>0</v>
      </c>
      <c r="BN469" s="528">
        <f t="shared" si="809"/>
        <v>0</v>
      </c>
      <c r="BO469" s="529">
        <f t="shared" si="810"/>
        <v>0</v>
      </c>
      <c r="BP469" s="529">
        <f t="shared" si="811"/>
        <v>0</v>
      </c>
      <c r="BQ469" s="530">
        <f t="shared" si="812"/>
        <v>0</v>
      </c>
      <c r="BR469" s="528">
        <f t="shared" si="813"/>
        <v>0</v>
      </c>
      <c r="BS469" s="529">
        <f t="shared" si="813"/>
        <v>0</v>
      </c>
      <c r="BT469" s="529">
        <f t="shared" si="813"/>
        <v>0</v>
      </c>
      <c r="BU469" s="530">
        <f t="shared" si="814"/>
        <v>0</v>
      </c>
      <c r="BV469" s="528">
        <f t="shared" si="815"/>
        <v>0</v>
      </c>
      <c r="BW469" s="529">
        <f t="shared" si="816"/>
        <v>0</v>
      </c>
      <c r="BX469" s="529">
        <f t="shared" si="817"/>
        <v>0</v>
      </c>
      <c r="BY469" s="530">
        <f t="shared" si="818"/>
        <v>0</v>
      </c>
      <c r="BZ469" s="560" t="str">
        <f t="shared" si="819"/>
        <v/>
      </c>
      <c r="CA469" s="184" t="str">
        <f t="shared" si="819"/>
        <v/>
      </c>
      <c r="CB469" s="183" t="str">
        <f t="shared" si="819"/>
        <v/>
      </c>
      <c r="CC469" s="185" t="str">
        <f t="shared" si="820"/>
        <v/>
      </c>
      <c r="CD469" s="184" t="str">
        <f t="shared" si="820"/>
        <v/>
      </c>
      <c r="CE469" s="183" t="str">
        <f t="shared" si="820"/>
        <v/>
      </c>
      <c r="CF469" s="447"/>
      <c r="CG469" s="482" t="str">
        <f t="shared" si="821"/>
        <v>－</v>
      </c>
      <c r="CH469" s="469"/>
      <c r="CI469" s="561"/>
      <c r="CJ469" s="468" t="str">
        <f t="shared" si="822"/>
        <v/>
      </c>
      <c r="CK469" s="469" t="str">
        <f t="shared" si="823"/>
        <v/>
      </c>
      <c r="CL469" s="102" t="str">
        <f t="shared" si="824"/>
        <v/>
      </c>
      <c r="CM469" s="468" t="str">
        <f t="shared" si="825"/>
        <v/>
      </c>
      <c r="CN469" s="469" t="str">
        <f t="shared" si="826"/>
        <v/>
      </c>
      <c r="CO469" s="102" t="str">
        <f t="shared" si="827"/>
        <v/>
      </c>
      <c r="CP469" s="468" t="str">
        <f t="shared" si="828"/>
        <v/>
      </c>
      <c r="CQ469" s="469" t="str">
        <f t="shared" si="828"/>
        <v/>
      </c>
      <c r="CR469" s="102" t="str">
        <f t="shared" si="828"/>
        <v/>
      </c>
      <c r="CS469" s="468" t="str">
        <f t="shared" si="829"/>
        <v/>
      </c>
      <c r="CT469" s="469" t="str">
        <f t="shared" si="830"/>
        <v/>
      </c>
      <c r="CU469" s="469" t="str">
        <f t="shared" si="831"/>
        <v/>
      </c>
      <c r="CV469" s="105" t="str">
        <f t="shared" si="832"/>
        <v/>
      </c>
      <c r="CW469" s="856"/>
      <c r="CX469" s="469">
        <f t="shared" si="833"/>
        <v>0</v>
      </c>
      <c r="CY469" s="469">
        <f t="shared" si="834"/>
        <v>0</v>
      </c>
      <c r="CZ469" s="469">
        <f t="shared" si="835"/>
        <v>0</v>
      </c>
      <c r="DA469" s="590">
        <f t="shared" si="836"/>
        <v>0</v>
      </c>
      <c r="DB469" s="474"/>
      <c r="DC469" s="604">
        <f t="shared" si="837"/>
        <v>0</v>
      </c>
      <c r="DD469" s="184">
        <f t="shared" si="838"/>
        <v>0</v>
      </c>
      <c r="DE469" s="605">
        <f t="shared" si="839"/>
        <v>0</v>
      </c>
      <c r="DF469" s="104" t="str">
        <f t="shared" si="840"/>
        <v/>
      </c>
      <c r="DG469" s="856"/>
      <c r="DH469" s="469">
        <f t="shared" si="841"/>
        <v>0</v>
      </c>
      <c r="DI469" s="469">
        <f t="shared" si="842"/>
        <v>0</v>
      </c>
      <c r="DJ469" s="469">
        <f t="shared" si="843"/>
        <v>0</v>
      </c>
      <c r="DK469" s="590">
        <f t="shared" si="844"/>
        <v>0</v>
      </c>
      <c r="DL469" s="474"/>
      <c r="DM469" s="604">
        <f t="shared" si="845"/>
        <v>0</v>
      </c>
      <c r="DN469" s="184">
        <f t="shared" si="846"/>
        <v>0</v>
      </c>
      <c r="DO469" s="605">
        <f t="shared" si="847"/>
        <v>0</v>
      </c>
      <c r="DP469" s="104" t="str">
        <f t="shared" si="848"/>
        <v/>
      </c>
      <c r="DQ469" s="856"/>
      <c r="DR469" s="469">
        <f t="shared" si="849"/>
        <v>0</v>
      </c>
      <c r="DS469" s="469">
        <f t="shared" si="850"/>
        <v>0</v>
      </c>
      <c r="DT469" s="469">
        <f t="shared" si="851"/>
        <v>0</v>
      </c>
      <c r="DU469" s="101">
        <f t="shared" si="852"/>
        <v>0</v>
      </c>
      <c r="DV469" s="528">
        <f t="shared" si="853"/>
        <v>0</v>
      </c>
      <c r="DW469" s="529">
        <f t="shared" si="853"/>
        <v>0</v>
      </c>
      <c r="DX469" s="529">
        <f t="shared" si="853"/>
        <v>0</v>
      </c>
      <c r="DY469" s="530">
        <f t="shared" si="854"/>
        <v>0</v>
      </c>
      <c r="DZ469" s="528">
        <f t="shared" si="855"/>
        <v>0</v>
      </c>
      <c r="EA469" s="529">
        <f t="shared" si="855"/>
        <v>0</v>
      </c>
      <c r="EB469" s="529">
        <f t="shared" si="855"/>
        <v>0</v>
      </c>
      <c r="EC469" s="530">
        <f t="shared" si="856"/>
        <v>0</v>
      </c>
      <c r="ED469" s="528">
        <f t="shared" si="857"/>
        <v>0</v>
      </c>
      <c r="EE469" s="529">
        <f t="shared" si="857"/>
        <v>0</v>
      </c>
      <c r="EF469" s="529">
        <f t="shared" si="857"/>
        <v>0</v>
      </c>
      <c r="EG469" s="530">
        <f t="shared" si="858"/>
        <v>0</v>
      </c>
      <c r="EH469" s="528">
        <f t="shared" si="859"/>
        <v>0</v>
      </c>
      <c r="EI469" s="529">
        <f t="shared" si="860"/>
        <v>0</v>
      </c>
      <c r="EJ469" s="529">
        <f t="shared" si="861"/>
        <v>0</v>
      </c>
      <c r="EK469" s="530">
        <f t="shared" si="862"/>
        <v>0</v>
      </c>
      <c r="EL469" s="562"/>
      <c r="EM469" s="571">
        <f t="shared" si="863"/>
        <v>0</v>
      </c>
      <c r="EN469" s="572">
        <f t="shared" si="863"/>
        <v>0</v>
      </c>
      <c r="EO469" s="576">
        <f t="shared" si="863"/>
        <v>0</v>
      </c>
      <c r="EP469" s="578">
        <f t="shared" si="864"/>
        <v>0</v>
      </c>
      <c r="EQ469" s="571">
        <f t="shared" si="865"/>
        <v>0</v>
      </c>
      <c r="ER469" s="572">
        <f t="shared" si="865"/>
        <v>0</v>
      </c>
      <c r="ES469" s="573">
        <f t="shared" si="865"/>
        <v>0</v>
      </c>
      <c r="ET469" s="579">
        <f t="shared" si="866"/>
        <v>0</v>
      </c>
      <c r="EU469" s="577">
        <f t="shared" si="867"/>
        <v>0</v>
      </c>
      <c r="EV469" s="521">
        <f t="shared" si="868"/>
        <v>0</v>
      </c>
      <c r="EW469" s="525">
        <f t="shared" si="869"/>
        <v>0</v>
      </c>
      <c r="EX469" s="524">
        <f t="shared" si="870"/>
        <v>0</v>
      </c>
      <c r="EY469" s="509" t="str">
        <f t="shared" si="871"/>
        <v>○</v>
      </c>
      <c r="EZ469" s="486">
        <f t="shared" si="872"/>
        <v>0</v>
      </c>
      <c r="FA469" s="482">
        <f t="shared" si="872"/>
        <v>0</v>
      </c>
      <c r="FB469" s="482">
        <f t="shared" si="872"/>
        <v>0</v>
      </c>
      <c r="FC469" s="536">
        <f t="shared" si="873"/>
        <v>0</v>
      </c>
      <c r="FD469" s="101">
        <f t="shared" si="874"/>
        <v>0</v>
      </c>
      <c r="FE469" s="846">
        <f t="shared" si="875"/>
        <v>0</v>
      </c>
      <c r="FF469" s="847">
        <f t="shared" si="876"/>
        <v>0</v>
      </c>
      <c r="FG469" s="101" t="str">
        <f t="shared" si="877"/>
        <v/>
      </c>
      <c r="FH469" s="185" t="str">
        <f t="shared" si="878"/>
        <v/>
      </c>
      <c r="FI469" s="184" t="str">
        <f t="shared" si="878"/>
        <v/>
      </c>
      <c r="FJ469" s="848" t="str">
        <f t="shared" si="878"/>
        <v/>
      </c>
      <c r="FK469" s="508"/>
      <c r="FL469" s="498"/>
      <c r="FM469" s="499"/>
      <c r="FN469" s="849">
        <f t="shared" si="879"/>
        <v>0</v>
      </c>
      <c r="FO469" s="511" t="str">
        <f t="shared" si="880"/>
        <v/>
      </c>
      <c r="FP469" s="528" t="str">
        <f t="shared" si="881"/>
        <v/>
      </c>
      <c r="FQ469" s="529" t="str">
        <f t="shared" si="882"/>
        <v/>
      </c>
      <c r="FR469" s="529" t="str">
        <f t="shared" si="883"/>
        <v/>
      </c>
      <c r="FS469" s="530">
        <f t="shared" si="884"/>
        <v>0</v>
      </c>
      <c r="FT469" s="510"/>
    </row>
    <row r="470" spans="1:176" s="3" customFormat="1" ht="18" customHeight="1">
      <c r="A470" s="619" t="str">
        <f t="shared" si="777"/>
        <v/>
      </c>
      <c r="B470" s="448">
        <f t="shared" si="885"/>
        <v>0</v>
      </c>
      <c r="C470" s="1114" t="str">
        <f t="shared" si="778"/>
        <v>授業料</v>
      </c>
      <c r="D470" s="1114" t="str">
        <f t="shared" si="779"/>
        <v>入学金</v>
      </c>
      <c r="E470" s="448">
        <f t="shared" si="886"/>
        <v>0</v>
      </c>
      <c r="F470" s="619">
        <f t="shared" si="780"/>
        <v>0</v>
      </c>
      <c r="G470" s="539">
        <f t="shared" si="781"/>
        <v>453</v>
      </c>
      <c r="H470" s="844"/>
      <c r="I470" s="845"/>
      <c r="J470" s="187"/>
      <c r="K470" s="188"/>
      <c r="L470" s="188"/>
      <c r="M470" s="186"/>
      <c r="N470" s="97"/>
      <c r="O470" s="98"/>
      <c r="P470" s="187"/>
      <c r="Q470" s="188"/>
      <c r="R470" s="186"/>
      <c r="S470" s="99"/>
      <c r="T470" s="97"/>
      <c r="U470" s="741"/>
      <c r="V470" s="101" t="str">
        <f>IF(OR($R$5="",$T$5="",$J470="",$O470="",$U470=""),"",IF(ISERROR(VLOOKUP($C470,参照!$P$4:$V$112,5,FALSE)),0,VLOOKUP($C470,参照!$P$4:$V$112,5,FALSE)))</f>
        <v/>
      </c>
      <c r="W470" s="100"/>
      <c r="X470" s="102" t="str">
        <f>IF(OR($R$5="",$T$5="",$J470="",$O470="",$W470=""),"",IF(ISERROR(VLOOKUP($D470,参照!$P$4:$V$112,5,FALSE)),0,VLOOKUP($D470,参照!$P$4:$V$112,5,FALSE)))</f>
        <v/>
      </c>
      <c r="Y470" s="182" t="str">
        <f t="shared" si="782"/>
        <v/>
      </c>
      <c r="Z470" s="182" t="str">
        <f t="shared" si="783"/>
        <v/>
      </c>
      <c r="AA470" s="468"/>
      <c r="AB470" s="536">
        <f t="shared" si="784"/>
        <v>0</v>
      </c>
      <c r="AC470" s="854"/>
      <c r="AD470" s="738">
        <f t="shared" si="785"/>
        <v>0</v>
      </c>
      <c r="AE470" s="103" t="str">
        <f t="shared" si="786"/>
        <v/>
      </c>
      <c r="AF470" s="468" t="str">
        <f t="shared" si="787"/>
        <v/>
      </c>
      <c r="AG470" s="469" t="str">
        <f t="shared" si="788"/>
        <v/>
      </c>
      <c r="AH470" s="102" t="str">
        <f t="shared" si="788"/>
        <v/>
      </c>
      <c r="AI470" s="855"/>
      <c r="AJ470" s="588"/>
      <c r="AK470" s="102" t="str">
        <f t="shared" si="789"/>
        <v/>
      </c>
      <c r="AL470" s="856"/>
      <c r="AM470" s="469">
        <f t="shared" si="790"/>
        <v>0</v>
      </c>
      <c r="AN470" s="469">
        <f t="shared" si="791"/>
        <v>0</v>
      </c>
      <c r="AO470" s="469">
        <f t="shared" si="792"/>
        <v>0</v>
      </c>
      <c r="AP470" s="590">
        <f t="shared" si="793"/>
        <v>0</v>
      </c>
      <c r="AQ470" s="474"/>
      <c r="AR470" s="104" t="str">
        <f t="shared" si="794"/>
        <v/>
      </c>
      <c r="AS470" s="856"/>
      <c r="AT470" s="469">
        <f t="shared" si="795"/>
        <v>0</v>
      </c>
      <c r="AU470" s="469">
        <f t="shared" si="796"/>
        <v>0</v>
      </c>
      <c r="AV470" s="469">
        <f t="shared" si="797"/>
        <v>0</v>
      </c>
      <c r="AW470" s="590">
        <f t="shared" si="798"/>
        <v>0</v>
      </c>
      <c r="AX470" s="474"/>
      <c r="AY470" s="102" t="str">
        <f t="shared" si="799"/>
        <v/>
      </c>
      <c r="AZ470" s="856"/>
      <c r="BA470" s="469">
        <f t="shared" si="800"/>
        <v>0</v>
      </c>
      <c r="BB470" s="469">
        <f t="shared" si="801"/>
        <v>0</v>
      </c>
      <c r="BC470" s="469">
        <f t="shared" si="802"/>
        <v>0</v>
      </c>
      <c r="BD470" s="590">
        <f t="shared" si="803"/>
        <v>0</v>
      </c>
      <c r="BE470" s="484" t="str">
        <f t="shared" si="804"/>
        <v>○</v>
      </c>
      <c r="BF470" s="486">
        <f t="shared" si="805"/>
        <v>0</v>
      </c>
      <c r="BG470" s="482">
        <f t="shared" si="805"/>
        <v>0</v>
      </c>
      <c r="BH470" s="482">
        <f t="shared" si="805"/>
        <v>0</v>
      </c>
      <c r="BI470" s="483">
        <f t="shared" si="806"/>
        <v>0</v>
      </c>
      <c r="BJ470" s="528">
        <f t="shared" si="807"/>
        <v>0</v>
      </c>
      <c r="BK470" s="529">
        <f t="shared" si="807"/>
        <v>0</v>
      </c>
      <c r="BL470" s="529">
        <f t="shared" si="807"/>
        <v>0</v>
      </c>
      <c r="BM470" s="530">
        <f t="shared" si="808"/>
        <v>0</v>
      </c>
      <c r="BN470" s="528">
        <f t="shared" si="809"/>
        <v>0</v>
      </c>
      <c r="BO470" s="529">
        <f t="shared" si="810"/>
        <v>0</v>
      </c>
      <c r="BP470" s="529">
        <f t="shared" si="811"/>
        <v>0</v>
      </c>
      <c r="BQ470" s="530">
        <f t="shared" si="812"/>
        <v>0</v>
      </c>
      <c r="BR470" s="528">
        <f t="shared" si="813"/>
        <v>0</v>
      </c>
      <c r="BS470" s="529">
        <f t="shared" si="813"/>
        <v>0</v>
      </c>
      <c r="BT470" s="529">
        <f t="shared" si="813"/>
        <v>0</v>
      </c>
      <c r="BU470" s="530">
        <f t="shared" si="814"/>
        <v>0</v>
      </c>
      <c r="BV470" s="528">
        <f t="shared" si="815"/>
        <v>0</v>
      </c>
      <c r="BW470" s="529">
        <f t="shared" si="816"/>
        <v>0</v>
      </c>
      <c r="BX470" s="529">
        <f t="shared" si="817"/>
        <v>0</v>
      </c>
      <c r="BY470" s="530">
        <f t="shared" si="818"/>
        <v>0</v>
      </c>
      <c r="BZ470" s="560" t="str">
        <f t="shared" si="819"/>
        <v/>
      </c>
      <c r="CA470" s="184" t="str">
        <f t="shared" si="819"/>
        <v/>
      </c>
      <c r="CB470" s="183" t="str">
        <f t="shared" si="819"/>
        <v/>
      </c>
      <c r="CC470" s="185" t="str">
        <f t="shared" si="820"/>
        <v/>
      </c>
      <c r="CD470" s="184" t="str">
        <f t="shared" si="820"/>
        <v/>
      </c>
      <c r="CE470" s="183" t="str">
        <f t="shared" si="820"/>
        <v/>
      </c>
      <c r="CF470" s="447"/>
      <c r="CG470" s="482" t="str">
        <f t="shared" si="821"/>
        <v>－</v>
      </c>
      <c r="CH470" s="469"/>
      <c r="CI470" s="561"/>
      <c r="CJ470" s="468" t="str">
        <f t="shared" si="822"/>
        <v/>
      </c>
      <c r="CK470" s="469" t="str">
        <f t="shared" si="823"/>
        <v/>
      </c>
      <c r="CL470" s="102" t="str">
        <f t="shared" si="824"/>
        <v/>
      </c>
      <c r="CM470" s="468" t="str">
        <f t="shared" si="825"/>
        <v/>
      </c>
      <c r="CN470" s="469" t="str">
        <f t="shared" si="826"/>
        <v/>
      </c>
      <c r="CO470" s="102" t="str">
        <f t="shared" si="827"/>
        <v/>
      </c>
      <c r="CP470" s="468" t="str">
        <f t="shared" si="828"/>
        <v/>
      </c>
      <c r="CQ470" s="469" t="str">
        <f t="shared" si="828"/>
        <v/>
      </c>
      <c r="CR470" s="102" t="str">
        <f t="shared" si="828"/>
        <v/>
      </c>
      <c r="CS470" s="468" t="str">
        <f t="shared" si="829"/>
        <v/>
      </c>
      <c r="CT470" s="469" t="str">
        <f t="shared" si="830"/>
        <v/>
      </c>
      <c r="CU470" s="469" t="str">
        <f t="shared" si="831"/>
        <v/>
      </c>
      <c r="CV470" s="105" t="str">
        <f t="shared" si="832"/>
        <v/>
      </c>
      <c r="CW470" s="856"/>
      <c r="CX470" s="469">
        <f t="shared" si="833"/>
        <v>0</v>
      </c>
      <c r="CY470" s="469">
        <f t="shared" si="834"/>
        <v>0</v>
      </c>
      <c r="CZ470" s="469">
        <f t="shared" si="835"/>
        <v>0</v>
      </c>
      <c r="DA470" s="590">
        <f t="shared" si="836"/>
        <v>0</v>
      </c>
      <c r="DB470" s="474"/>
      <c r="DC470" s="604">
        <f t="shared" si="837"/>
        <v>0</v>
      </c>
      <c r="DD470" s="184">
        <f t="shared" si="838"/>
        <v>0</v>
      </c>
      <c r="DE470" s="605">
        <f t="shared" si="839"/>
        <v>0</v>
      </c>
      <c r="DF470" s="104" t="str">
        <f t="shared" si="840"/>
        <v/>
      </c>
      <c r="DG470" s="856"/>
      <c r="DH470" s="469">
        <f t="shared" si="841"/>
        <v>0</v>
      </c>
      <c r="DI470" s="469">
        <f t="shared" si="842"/>
        <v>0</v>
      </c>
      <c r="DJ470" s="469">
        <f t="shared" si="843"/>
        <v>0</v>
      </c>
      <c r="DK470" s="590">
        <f t="shared" si="844"/>
        <v>0</v>
      </c>
      <c r="DL470" s="474"/>
      <c r="DM470" s="604">
        <f t="shared" si="845"/>
        <v>0</v>
      </c>
      <c r="DN470" s="184">
        <f t="shared" si="846"/>
        <v>0</v>
      </c>
      <c r="DO470" s="605">
        <f t="shared" si="847"/>
        <v>0</v>
      </c>
      <c r="DP470" s="104" t="str">
        <f t="shared" si="848"/>
        <v/>
      </c>
      <c r="DQ470" s="856"/>
      <c r="DR470" s="469">
        <f t="shared" si="849"/>
        <v>0</v>
      </c>
      <c r="DS470" s="469">
        <f t="shared" si="850"/>
        <v>0</v>
      </c>
      <c r="DT470" s="469">
        <f t="shared" si="851"/>
        <v>0</v>
      </c>
      <c r="DU470" s="101">
        <f t="shared" si="852"/>
        <v>0</v>
      </c>
      <c r="DV470" s="528">
        <f t="shared" si="853"/>
        <v>0</v>
      </c>
      <c r="DW470" s="529">
        <f t="shared" si="853"/>
        <v>0</v>
      </c>
      <c r="DX470" s="529">
        <f t="shared" si="853"/>
        <v>0</v>
      </c>
      <c r="DY470" s="530">
        <f t="shared" si="854"/>
        <v>0</v>
      </c>
      <c r="DZ470" s="528">
        <f t="shared" si="855"/>
        <v>0</v>
      </c>
      <c r="EA470" s="529">
        <f t="shared" si="855"/>
        <v>0</v>
      </c>
      <c r="EB470" s="529">
        <f t="shared" si="855"/>
        <v>0</v>
      </c>
      <c r="EC470" s="530">
        <f t="shared" si="856"/>
        <v>0</v>
      </c>
      <c r="ED470" s="528">
        <f t="shared" si="857"/>
        <v>0</v>
      </c>
      <c r="EE470" s="529">
        <f t="shared" si="857"/>
        <v>0</v>
      </c>
      <c r="EF470" s="529">
        <f t="shared" si="857"/>
        <v>0</v>
      </c>
      <c r="EG470" s="530">
        <f t="shared" si="858"/>
        <v>0</v>
      </c>
      <c r="EH470" s="528">
        <f t="shared" si="859"/>
        <v>0</v>
      </c>
      <c r="EI470" s="529">
        <f t="shared" si="860"/>
        <v>0</v>
      </c>
      <c r="EJ470" s="529">
        <f t="shared" si="861"/>
        <v>0</v>
      </c>
      <c r="EK470" s="530">
        <f t="shared" si="862"/>
        <v>0</v>
      </c>
      <c r="EL470" s="562"/>
      <c r="EM470" s="571">
        <f t="shared" si="863"/>
        <v>0</v>
      </c>
      <c r="EN470" s="572">
        <f t="shared" si="863"/>
        <v>0</v>
      </c>
      <c r="EO470" s="576">
        <f t="shared" si="863"/>
        <v>0</v>
      </c>
      <c r="EP470" s="578">
        <f t="shared" si="864"/>
        <v>0</v>
      </c>
      <c r="EQ470" s="571">
        <f t="shared" si="865"/>
        <v>0</v>
      </c>
      <c r="ER470" s="572">
        <f t="shared" si="865"/>
        <v>0</v>
      </c>
      <c r="ES470" s="573">
        <f t="shared" si="865"/>
        <v>0</v>
      </c>
      <c r="ET470" s="579">
        <f t="shared" si="866"/>
        <v>0</v>
      </c>
      <c r="EU470" s="577">
        <f t="shared" si="867"/>
        <v>0</v>
      </c>
      <c r="EV470" s="521">
        <f t="shared" si="868"/>
        <v>0</v>
      </c>
      <c r="EW470" s="525">
        <f t="shared" si="869"/>
        <v>0</v>
      </c>
      <c r="EX470" s="524">
        <f t="shared" si="870"/>
        <v>0</v>
      </c>
      <c r="EY470" s="509" t="str">
        <f t="shared" si="871"/>
        <v>○</v>
      </c>
      <c r="EZ470" s="486">
        <f t="shared" si="872"/>
        <v>0</v>
      </c>
      <c r="FA470" s="482">
        <f t="shared" si="872"/>
        <v>0</v>
      </c>
      <c r="FB470" s="482">
        <f t="shared" si="872"/>
        <v>0</v>
      </c>
      <c r="FC470" s="536">
        <f t="shared" si="873"/>
        <v>0</v>
      </c>
      <c r="FD470" s="101">
        <f t="shared" si="874"/>
        <v>0</v>
      </c>
      <c r="FE470" s="846">
        <f t="shared" si="875"/>
        <v>0</v>
      </c>
      <c r="FF470" s="847">
        <f t="shared" si="876"/>
        <v>0</v>
      </c>
      <c r="FG470" s="101" t="str">
        <f t="shared" si="877"/>
        <v/>
      </c>
      <c r="FH470" s="185" t="str">
        <f t="shared" si="878"/>
        <v/>
      </c>
      <c r="FI470" s="184" t="str">
        <f t="shared" si="878"/>
        <v/>
      </c>
      <c r="FJ470" s="848" t="str">
        <f t="shared" si="878"/>
        <v/>
      </c>
      <c r="FK470" s="508"/>
      <c r="FL470" s="498"/>
      <c r="FM470" s="499"/>
      <c r="FN470" s="849">
        <f t="shared" si="879"/>
        <v>0</v>
      </c>
      <c r="FO470" s="511" t="str">
        <f t="shared" si="880"/>
        <v/>
      </c>
      <c r="FP470" s="528" t="str">
        <f t="shared" si="881"/>
        <v/>
      </c>
      <c r="FQ470" s="529" t="str">
        <f t="shared" si="882"/>
        <v/>
      </c>
      <c r="FR470" s="529" t="str">
        <f t="shared" si="883"/>
        <v/>
      </c>
      <c r="FS470" s="530">
        <f t="shared" si="884"/>
        <v>0</v>
      </c>
      <c r="FT470" s="510"/>
    </row>
    <row r="471" spans="1:176" s="3" customFormat="1" ht="18" customHeight="1">
      <c r="A471" s="619" t="str">
        <f t="shared" si="777"/>
        <v/>
      </c>
      <c r="B471" s="448">
        <f t="shared" si="885"/>
        <v>0</v>
      </c>
      <c r="C471" s="1114" t="str">
        <f t="shared" si="778"/>
        <v>授業料</v>
      </c>
      <c r="D471" s="1114" t="str">
        <f t="shared" si="779"/>
        <v>入学金</v>
      </c>
      <c r="E471" s="448">
        <f t="shared" si="886"/>
        <v>0</v>
      </c>
      <c r="F471" s="619">
        <f t="shared" si="780"/>
        <v>0</v>
      </c>
      <c r="G471" s="539">
        <f t="shared" si="781"/>
        <v>454</v>
      </c>
      <c r="H471" s="844"/>
      <c r="I471" s="845"/>
      <c r="J471" s="187"/>
      <c r="K471" s="188"/>
      <c r="L471" s="188"/>
      <c r="M471" s="186"/>
      <c r="N471" s="97"/>
      <c r="O471" s="98"/>
      <c r="P471" s="187"/>
      <c r="Q471" s="188"/>
      <c r="R471" s="186"/>
      <c r="S471" s="99"/>
      <c r="T471" s="97"/>
      <c r="U471" s="741"/>
      <c r="V471" s="101" t="str">
        <f>IF(OR($R$5="",$T$5="",$J471="",$O471="",$U471=""),"",IF(ISERROR(VLOOKUP($C471,参照!$P$4:$V$112,5,FALSE)),0,VLOOKUP($C471,参照!$P$4:$V$112,5,FALSE)))</f>
        <v/>
      </c>
      <c r="W471" s="100"/>
      <c r="X471" s="102" t="str">
        <f>IF(OR($R$5="",$T$5="",$J471="",$O471="",$W471=""),"",IF(ISERROR(VLOOKUP($D471,参照!$P$4:$V$112,5,FALSE)),0,VLOOKUP($D471,参照!$P$4:$V$112,5,FALSE)))</f>
        <v/>
      </c>
      <c r="Y471" s="182" t="str">
        <f t="shared" si="782"/>
        <v/>
      </c>
      <c r="Z471" s="182" t="str">
        <f t="shared" si="783"/>
        <v/>
      </c>
      <c r="AA471" s="468"/>
      <c r="AB471" s="536">
        <f t="shared" si="784"/>
        <v>0</v>
      </c>
      <c r="AC471" s="854"/>
      <c r="AD471" s="738">
        <f t="shared" si="785"/>
        <v>0</v>
      </c>
      <c r="AE471" s="103" t="str">
        <f t="shared" si="786"/>
        <v/>
      </c>
      <c r="AF471" s="468" t="str">
        <f t="shared" si="787"/>
        <v/>
      </c>
      <c r="AG471" s="469" t="str">
        <f t="shared" si="788"/>
        <v/>
      </c>
      <c r="AH471" s="102" t="str">
        <f t="shared" si="788"/>
        <v/>
      </c>
      <c r="AI471" s="855"/>
      <c r="AJ471" s="588"/>
      <c r="AK471" s="102" t="str">
        <f t="shared" si="789"/>
        <v/>
      </c>
      <c r="AL471" s="856"/>
      <c r="AM471" s="469">
        <f t="shared" si="790"/>
        <v>0</v>
      </c>
      <c r="AN471" s="469">
        <f t="shared" si="791"/>
        <v>0</v>
      </c>
      <c r="AO471" s="469">
        <f t="shared" si="792"/>
        <v>0</v>
      </c>
      <c r="AP471" s="590">
        <f t="shared" si="793"/>
        <v>0</v>
      </c>
      <c r="AQ471" s="474"/>
      <c r="AR471" s="104" t="str">
        <f t="shared" si="794"/>
        <v/>
      </c>
      <c r="AS471" s="856"/>
      <c r="AT471" s="469">
        <f t="shared" si="795"/>
        <v>0</v>
      </c>
      <c r="AU471" s="469">
        <f t="shared" si="796"/>
        <v>0</v>
      </c>
      <c r="AV471" s="469">
        <f t="shared" si="797"/>
        <v>0</v>
      </c>
      <c r="AW471" s="590">
        <f t="shared" si="798"/>
        <v>0</v>
      </c>
      <c r="AX471" s="474"/>
      <c r="AY471" s="102" t="str">
        <f t="shared" si="799"/>
        <v/>
      </c>
      <c r="AZ471" s="856"/>
      <c r="BA471" s="469">
        <f t="shared" si="800"/>
        <v>0</v>
      </c>
      <c r="BB471" s="469">
        <f t="shared" si="801"/>
        <v>0</v>
      </c>
      <c r="BC471" s="469">
        <f t="shared" si="802"/>
        <v>0</v>
      </c>
      <c r="BD471" s="590">
        <f t="shared" si="803"/>
        <v>0</v>
      </c>
      <c r="BE471" s="484" t="str">
        <f t="shared" si="804"/>
        <v>○</v>
      </c>
      <c r="BF471" s="486">
        <f t="shared" si="805"/>
        <v>0</v>
      </c>
      <c r="BG471" s="482">
        <f t="shared" si="805"/>
        <v>0</v>
      </c>
      <c r="BH471" s="482">
        <f t="shared" si="805"/>
        <v>0</v>
      </c>
      <c r="BI471" s="483">
        <f t="shared" si="806"/>
        <v>0</v>
      </c>
      <c r="BJ471" s="528">
        <f t="shared" si="807"/>
        <v>0</v>
      </c>
      <c r="BK471" s="529">
        <f t="shared" si="807"/>
        <v>0</v>
      </c>
      <c r="BL471" s="529">
        <f t="shared" si="807"/>
        <v>0</v>
      </c>
      <c r="BM471" s="530">
        <f t="shared" si="808"/>
        <v>0</v>
      </c>
      <c r="BN471" s="528">
        <f t="shared" si="809"/>
        <v>0</v>
      </c>
      <c r="BO471" s="529">
        <f t="shared" si="810"/>
        <v>0</v>
      </c>
      <c r="BP471" s="529">
        <f t="shared" si="811"/>
        <v>0</v>
      </c>
      <c r="BQ471" s="530">
        <f t="shared" si="812"/>
        <v>0</v>
      </c>
      <c r="BR471" s="528">
        <f t="shared" si="813"/>
        <v>0</v>
      </c>
      <c r="BS471" s="529">
        <f t="shared" si="813"/>
        <v>0</v>
      </c>
      <c r="BT471" s="529">
        <f t="shared" si="813"/>
        <v>0</v>
      </c>
      <c r="BU471" s="530">
        <f t="shared" si="814"/>
        <v>0</v>
      </c>
      <c r="BV471" s="528">
        <f t="shared" si="815"/>
        <v>0</v>
      </c>
      <c r="BW471" s="529">
        <f t="shared" si="816"/>
        <v>0</v>
      </c>
      <c r="BX471" s="529">
        <f t="shared" si="817"/>
        <v>0</v>
      </c>
      <c r="BY471" s="530">
        <f t="shared" si="818"/>
        <v>0</v>
      </c>
      <c r="BZ471" s="560" t="str">
        <f t="shared" si="819"/>
        <v/>
      </c>
      <c r="CA471" s="184" t="str">
        <f t="shared" si="819"/>
        <v/>
      </c>
      <c r="CB471" s="183" t="str">
        <f t="shared" si="819"/>
        <v/>
      </c>
      <c r="CC471" s="185" t="str">
        <f t="shared" si="820"/>
        <v/>
      </c>
      <c r="CD471" s="184" t="str">
        <f t="shared" si="820"/>
        <v/>
      </c>
      <c r="CE471" s="183" t="str">
        <f t="shared" si="820"/>
        <v/>
      </c>
      <c r="CF471" s="447"/>
      <c r="CG471" s="482" t="str">
        <f t="shared" si="821"/>
        <v>－</v>
      </c>
      <c r="CH471" s="469"/>
      <c r="CI471" s="561"/>
      <c r="CJ471" s="468" t="str">
        <f t="shared" si="822"/>
        <v/>
      </c>
      <c r="CK471" s="469" t="str">
        <f t="shared" si="823"/>
        <v/>
      </c>
      <c r="CL471" s="102" t="str">
        <f t="shared" si="824"/>
        <v/>
      </c>
      <c r="CM471" s="468" t="str">
        <f t="shared" si="825"/>
        <v/>
      </c>
      <c r="CN471" s="469" t="str">
        <f t="shared" si="826"/>
        <v/>
      </c>
      <c r="CO471" s="102" t="str">
        <f t="shared" si="827"/>
        <v/>
      </c>
      <c r="CP471" s="468" t="str">
        <f t="shared" si="828"/>
        <v/>
      </c>
      <c r="CQ471" s="469" t="str">
        <f t="shared" si="828"/>
        <v/>
      </c>
      <c r="CR471" s="102" t="str">
        <f t="shared" si="828"/>
        <v/>
      </c>
      <c r="CS471" s="468" t="str">
        <f t="shared" si="829"/>
        <v/>
      </c>
      <c r="CT471" s="469" t="str">
        <f t="shared" si="830"/>
        <v/>
      </c>
      <c r="CU471" s="469" t="str">
        <f t="shared" si="831"/>
        <v/>
      </c>
      <c r="CV471" s="105" t="str">
        <f t="shared" si="832"/>
        <v/>
      </c>
      <c r="CW471" s="856"/>
      <c r="CX471" s="469">
        <f t="shared" si="833"/>
        <v>0</v>
      </c>
      <c r="CY471" s="469">
        <f t="shared" si="834"/>
        <v>0</v>
      </c>
      <c r="CZ471" s="469">
        <f t="shared" si="835"/>
        <v>0</v>
      </c>
      <c r="DA471" s="590">
        <f t="shared" si="836"/>
        <v>0</v>
      </c>
      <c r="DB471" s="474"/>
      <c r="DC471" s="604">
        <f t="shared" si="837"/>
        <v>0</v>
      </c>
      <c r="DD471" s="184">
        <f t="shared" si="838"/>
        <v>0</v>
      </c>
      <c r="DE471" s="605">
        <f t="shared" si="839"/>
        <v>0</v>
      </c>
      <c r="DF471" s="104" t="str">
        <f t="shared" si="840"/>
        <v/>
      </c>
      <c r="DG471" s="856"/>
      <c r="DH471" s="469">
        <f t="shared" si="841"/>
        <v>0</v>
      </c>
      <c r="DI471" s="469">
        <f t="shared" si="842"/>
        <v>0</v>
      </c>
      <c r="DJ471" s="469">
        <f t="shared" si="843"/>
        <v>0</v>
      </c>
      <c r="DK471" s="590">
        <f t="shared" si="844"/>
        <v>0</v>
      </c>
      <c r="DL471" s="474"/>
      <c r="DM471" s="604">
        <f t="shared" si="845"/>
        <v>0</v>
      </c>
      <c r="DN471" s="184">
        <f t="shared" si="846"/>
        <v>0</v>
      </c>
      <c r="DO471" s="605">
        <f t="shared" si="847"/>
        <v>0</v>
      </c>
      <c r="DP471" s="104" t="str">
        <f t="shared" si="848"/>
        <v/>
      </c>
      <c r="DQ471" s="856"/>
      <c r="DR471" s="469">
        <f t="shared" si="849"/>
        <v>0</v>
      </c>
      <c r="DS471" s="469">
        <f t="shared" si="850"/>
        <v>0</v>
      </c>
      <c r="DT471" s="469">
        <f t="shared" si="851"/>
        <v>0</v>
      </c>
      <c r="DU471" s="101">
        <f t="shared" si="852"/>
        <v>0</v>
      </c>
      <c r="DV471" s="528">
        <f t="shared" si="853"/>
        <v>0</v>
      </c>
      <c r="DW471" s="529">
        <f t="shared" si="853"/>
        <v>0</v>
      </c>
      <c r="DX471" s="529">
        <f t="shared" si="853"/>
        <v>0</v>
      </c>
      <c r="DY471" s="530">
        <f t="shared" si="854"/>
        <v>0</v>
      </c>
      <c r="DZ471" s="528">
        <f t="shared" si="855"/>
        <v>0</v>
      </c>
      <c r="EA471" s="529">
        <f t="shared" si="855"/>
        <v>0</v>
      </c>
      <c r="EB471" s="529">
        <f t="shared" si="855"/>
        <v>0</v>
      </c>
      <c r="EC471" s="530">
        <f t="shared" si="856"/>
        <v>0</v>
      </c>
      <c r="ED471" s="528">
        <f t="shared" si="857"/>
        <v>0</v>
      </c>
      <c r="EE471" s="529">
        <f t="shared" si="857"/>
        <v>0</v>
      </c>
      <c r="EF471" s="529">
        <f t="shared" si="857"/>
        <v>0</v>
      </c>
      <c r="EG471" s="530">
        <f t="shared" si="858"/>
        <v>0</v>
      </c>
      <c r="EH471" s="528">
        <f t="shared" si="859"/>
        <v>0</v>
      </c>
      <c r="EI471" s="529">
        <f t="shared" si="860"/>
        <v>0</v>
      </c>
      <c r="EJ471" s="529">
        <f t="shared" si="861"/>
        <v>0</v>
      </c>
      <c r="EK471" s="530">
        <f t="shared" si="862"/>
        <v>0</v>
      </c>
      <c r="EL471" s="562"/>
      <c r="EM471" s="571">
        <f t="shared" si="863"/>
        <v>0</v>
      </c>
      <c r="EN471" s="572">
        <f t="shared" si="863"/>
        <v>0</v>
      </c>
      <c r="EO471" s="576">
        <f t="shared" si="863"/>
        <v>0</v>
      </c>
      <c r="EP471" s="578">
        <f t="shared" si="864"/>
        <v>0</v>
      </c>
      <c r="EQ471" s="571">
        <f t="shared" si="865"/>
        <v>0</v>
      </c>
      <c r="ER471" s="572">
        <f t="shared" si="865"/>
        <v>0</v>
      </c>
      <c r="ES471" s="573">
        <f t="shared" si="865"/>
        <v>0</v>
      </c>
      <c r="ET471" s="579">
        <f t="shared" si="866"/>
        <v>0</v>
      </c>
      <c r="EU471" s="577">
        <f t="shared" si="867"/>
        <v>0</v>
      </c>
      <c r="EV471" s="521">
        <f t="shared" si="868"/>
        <v>0</v>
      </c>
      <c r="EW471" s="525">
        <f t="shared" si="869"/>
        <v>0</v>
      </c>
      <c r="EX471" s="524">
        <f t="shared" si="870"/>
        <v>0</v>
      </c>
      <c r="EY471" s="509" t="str">
        <f t="shared" si="871"/>
        <v>○</v>
      </c>
      <c r="EZ471" s="486">
        <f t="shared" si="872"/>
        <v>0</v>
      </c>
      <c r="FA471" s="482">
        <f t="shared" si="872"/>
        <v>0</v>
      </c>
      <c r="FB471" s="482">
        <f t="shared" si="872"/>
        <v>0</v>
      </c>
      <c r="FC471" s="536">
        <f t="shared" si="873"/>
        <v>0</v>
      </c>
      <c r="FD471" s="101">
        <f t="shared" si="874"/>
        <v>0</v>
      </c>
      <c r="FE471" s="846">
        <f t="shared" si="875"/>
        <v>0</v>
      </c>
      <c r="FF471" s="847">
        <f t="shared" si="876"/>
        <v>0</v>
      </c>
      <c r="FG471" s="101" t="str">
        <f t="shared" si="877"/>
        <v/>
      </c>
      <c r="FH471" s="185" t="str">
        <f t="shared" si="878"/>
        <v/>
      </c>
      <c r="FI471" s="184" t="str">
        <f t="shared" si="878"/>
        <v/>
      </c>
      <c r="FJ471" s="848" t="str">
        <f t="shared" si="878"/>
        <v/>
      </c>
      <c r="FK471" s="508"/>
      <c r="FL471" s="498"/>
      <c r="FM471" s="499"/>
      <c r="FN471" s="849">
        <f t="shared" si="879"/>
        <v>0</v>
      </c>
      <c r="FO471" s="511" t="str">
        <f t="shared" si="880"/>
        <v/>
      </c>
      <c r="FP471" s="528" t="str">
        <f t="shared" si="881"/>
        <v/>
      </c>
      <c r="FQ471" s="529" t="str">
        <f t="shared" si="882"/>
        <v/>
      </c>
      <c r="FR471" s="529" t="str">
        <f t="shared" si="883"/>
        <v/>
      </c>
      <c r="FS471" s="530">
        <f t="shared" si="884"/>
        <v>0</v>
      </c>
      <c r="FT471" s="510"/>
    </row>
    <row r="472" spans="1:176" s="3" customFormat="1" ht="18" customHeight="1">
      <c r="A472" s="619" t="str">
        <f t="shared" si="777"/>
        <v/>
      </c>
      <c r="B472" s="448">
        <f t="shared" si="885"/>
        <v>0</v>
      </c>
      <c r="C472" s="1114" t="str">
        <f t="shared" si="778"/>
        <v>授業料</v>
      </c>
      <c r="D472" s="1114" t="str">
        <f t="shared" si="779"/>
        <v>入学金</v>
      </c>
      <c r="E472" s="448">
        <f t="shared" si="886"/>
        <v>0</v>
      </c>
      <c r="F472" s="619">
        <f t="shared" si="780"/>
        <v>0</v>
      </c>
      <c r="G472" s="539">
        <f t="shared" si="781"/>
        <v>455</v>
      </c>
      <c r="H472" s="844"/>
      <c r="I472" s="845"/>
      <c r="J472" s="187"/>
      <c r="K472" s="188"/>
      <c r="L472" s="188"/>
      <c r="M472" s="186"/>
      <c r="N472" s="97"/>
      <c r="O472" s="98"/>
      <c r="P472" s="187"/>
      <c r="Q472" s="188"/>
      <c r="R472" s="186"/>
      <c r="S472" s="99"/>
      <c r="T472" s="97"/>
      <c r="U472" s="741"/>
      <c r="V472" s="101" t="str">
        <f>IF(OR($R$5="",$T$5="",$J472="",$O472="",$U472=""),"",IF(ISERROR(VLOOKUP($C472,参照!$P$4:$V$112,5,FALSE)),0,VLOOKUP($C472,参照!$P$4:$V$112,5,FALSE)))</f>
        <v/>
      </c>
      <c r="W472" s="100"/>
      <c r="X472" s="102" t="str">
        <f>IF(OR($R$5="",$T$5="",$J472="",$O472="",$W472=""),"",IF(ISERROR(VLOOKUP($D472,参照!$P$4:$V$112,5,FALSE)),0,VLOOKUP($D472,参照!$P$4:$V$112,5,FALSE)))</f>
        <v/>
      </c>
      <c r="Y472" s="182" t="str">
        <f t="shared" si="782"/>
        <v/>
      </c>
      <c r="Z472" s="182" t="str">
        <f t="shared" si="783"/>
        <v/>
      </c>
      <c r="AA472" s="468"/>
      <c r="AB472" s="536">
        <f t="shared" si="784"/>
        <v>0</v>
      </c>
      <c r="AC472" s="854"/>
      <c r="AD472" s="738">
        <f t="shared" si="785"/>
        <v>0</v>
      </c>
      <c r="AE472" s="103" t="str">
        <f t="shared" si="786"/>
        <v/>
      </c>
      <c r="AF472" s="468" t="str">
        <f t="shared" si="787"/>
        <v/>
      </c>
      <c r="AG472" s="469" t="str">
        <f t="shared" si="788"/>
        <v/>
      </c>
      <c r="AH472" s="102" t="str">
        <f t="shared" si="788"/>
        <v/>
      </c>
      <c r="AI472" s="855"/>
      <c r="AJ472" s="588"/>
      <c r="AK472" s="102" t="str">
        <f t="shared" si="789"/>
        <v/>
      </c>
      <c r="AL472" s="856"/>
      <c r="AM472" s="469">
        <f t="shared" si="790"/>
        <v>0</v>
      </c>
      <c r="AN472" s="469">
        <f t="shared" si="791"/>
        <v>0</v>
      </c>
      <c r="AO472" s="469">
        <f t="shared" si="792"/>
        <v>0</v>
      </c>
      <c r="AP472" s="590">
        <f t="shared" si="793"/>
        <v>0</v>
      </c>
      <c r="AQ472" s="474"/>
      <c r="AR472" s="104" t="str">
        <f t="shared" si="794"/>
        <v/>
      </c>
      <c r="AS472" s="856"/>
      <c r="AT472" s="469">
        <f t="shared" si="795"/>
        <v>0</v>
      </c>
      <c r="AU472" s="469">
        <f t="shared" si="796"/>
        <v>0</v>
      </c>
      <c r="AV472" s="469">
        <f t="shared" si="797"/>
        <v>0</v>
      </c>
      <c r="AW472" s="590">
        <f t="shared" si="798"/>
        <v>0</v>
      </c>
      <c r="AX472" s="474"/>
      <c r="AY472" s="102" t="str">
        <f t="shared" si="799"/>
        <v/>
      </c>
      <c r="AZ472" s="856"/>
      <c r="BA472" s="469">
        <f t="shared" si="800"/>
        <v>0</v>
      </c>
      <c r="BB472" s="469">
        <f t="shared" si="801"/>
        <v>0</v>
      </c>
      <c r="BC472" s="469">
        <f t="shared" si="802"/>
        <v>0</v>
      </c>
      <c r="BD472" s="590">
        <f t="shared" si="803"/>
        <v>0</v>
      </c>
      <c r="BE472" s="484" t="str">
        <f t="shared" si="804"/>
        <v>○</v>
      </c>
      <c r="BF472" s="486">
        <f t="shared" si="805"/>
        <v>0</v>
      </c>
      <c r="BG472" s="482">
        <f t="shared" si="805"/>
        <v>0</v>
      </c>
      <c r="BH472" s="482">
        <f t="shared" si="805"/>
        <v>0</v>
      </c>
      <c r="BI472" s="483">
        <f t="shared" si="806"/>
        <v>0</v>
      </c>
      <c r="BJ472" s="528">
        <f t="shared" si="807"/>
        <v>0</v>
      </c>
      <c r="BK472" s="529">
        <f t="shared" si="807"/>
        <v>0</v>
      </c>
      <c r="BL472" s="529">
        <f t="shared" si="807"/>
        <v>0</v>
      </c>
      <c r="BM472" s="530">
        <f t="shared" si="808"/>
        <v>0</v>
      </c>
      <c r="BN472" s="528">
        <f t="shared" si="809"/>
        <v>0</v>
      </c>
      <c r="BO472" s="529">
        <f t="shared" si="810"/>
        <v>0</v>
      </c>
      <c r="BP472" s="529">
        <f t="shared" si="811"/>
        <v>0</v>
      </c>
      <c r="BQ472" s="530">
        <f t="shared" si="812"/>
        <v>0</v>
      </c>
      <c r="BR472" s="528">
        <f t="shared" si="813"/>
        <v>0</v>
      </c>
      <c r="BS472" s="529">
        <f t="shared" si="813"/>
        <v>0</v>
      </c>
      <c r="BT472" s="529">
        <f t="shared" si="813"/>
        <v>0</v>
      </c>
      <c r="BU472" s="530">
        <f t="shared" si="814"/>
        <v>0</v>
      </c>
      <c r="BV472" s="528">
        <f t="shared" si="815"/>
        <v>0</v>
      </c>
      <c r="BW472" s="529">
        <f t="shared" si="816"/>
        <v>0</v>
      </c>
      <c r="BX472" s="529">
        <f t="shared" si="817"/>
        <v>0</v>
      </c>
      <c r="BY472" s="530">
        <f t="shared" si="818"/>
        <v>0</v>
      </c>
      <c r="BZ472" s="560" t="str">
        <f t="shared" si="819"/>
        <v/>
      </c>
      <c r="CA472" s="184" t="str">
        <f t="shared" si="819"/>
        <v/>
      </c>
      <c r="CB472" s="183" t="str">
        <f t="shared" si="819"/>
        <v/>
      </c>
      <c r="CC472" s="185" t="str">
        <f t="shared" si="820"/>
        <v/>
      </c>
      <c r="CD472" s="184" t="str">
        <f t="shared" si="820"/>
        <v/>
      </c>
      <c r="CE472" s="183" t="str">
        <f t="shared" si="820"/>
        <v/>
      </c>
      <c r="CF472" s="447"/>
      <c r="CG472" s="482" t="str">
        <f t="shared" si="821"/>
        <v>－</v>
      </c>
      <c r="CH472" s="469"/>
      <c r="CI472" s="561"/>
      <c r="CJ472" s="468" t="str">
        <f t="shared" si="822"/>
        <v/>
      </c>
      <c r="CK472" s="469" t="str">
        <f t="shared" si="823"/>
        <v/>
      </c>
      <c r="CL472" s="102" t="str">
        <f t="shared" si="824"/>
        <v/>
      </c>
      <c r="CM472" s="468" t="str">
        <f t="shared" si="825"/>
        <v/>
      </c>
      <c r="CN472" s="469" t="str">
        <f t="shared" si="826"/>
        <v/>
      </c>
      <c r="CO472" s="102" t="str">
        <f t="shared" si="827"/>
        <v/>
      </c>
      <c r="CP472" s="468" t="str">
        <f t="shared" si="828"/>
        <v/>
      </c>
      <c r="CQ472" s="469" t="str">
        <f t="shared" si="828"/>
        <v/>
      </c>
      <c r="CR472" s="102" t="str">
        <f t="shared" si="828"/>
        <v/>
      </c>
      <c r="CS472" s="468" t="str">
        <f t="shared" si="829"/>
        <v/>
      </c>
      <c r="CT472" s="469" t="str">
        <f t="shared" si="830"/>
        <v/>
      </c>
      <c r="CU472" s="469" t="str">
        <f t="shared" si="831"/>
        <v/>
      </c>
      <c r="CV472" s="105" t="str">
        <f t="shared" si="832"/>
        <v/>
      </c>
      <c r="CW472" s="856"/>
      <c r="CX472" s="469">
        <f t="shared" si="833"/>
        <v>0</v>
      </c>
      <c r="CY472" s="469">
        <f t="shared" si="834"/>
        <v>0</v>
      </c>
      <c r="CZ472" s="469">
        <f t="shared" si="835"/>
        <v>0</v>
      </c>
      <c r="DA472" s="590">
        <f t="shared" si="836"/>
        <v>0</v>
      </c>
      <c r="DB472" s="474"/>
      <c r="DC472" s="604">
        <f t="shared" si="837"/>
        <v>0</v>
      </c>
      <c r="DD472" s="184">
        <f t="shared" si="838"/>
        <v>0</v>
      </c>
      <c r="DE472" s="605">
        <f t="shared" si="839"/>
        <v>0</v>
      </c>
      <c r="DF472" s="104" t="str">
        <f t="shared" si="840"/>
        <v/>
      </c>
      <c r="DG472" s="856"/>
      <c r="DH472" s="469">
        <f t="shared" si="841"/>
        <v>0</v>
      </c>
      <c r="DI472" s="469">
        <f t="shared" si="842"/>
        <v>0</v>
      </c>
      <c r="DJ472" s="469">
        <f t="shared" si="843"/>
        <v>0</v>
      </c>
      <c r="DK472" s="590">
        <f t="shared" si="844"/>
        <v>0</v>
      </c>
      <c r="DL472" s="474"/>
      <c r="DM472" s="604">
        <f t="shared" si="845"/>
        <v>0</v>
      </c>
      <c r="DN472" s="184">
        <f t="shared" si="846"/>
        <v>0</v>
      </c>
      <c r="DO472" s="605">
        <f t="shared" si="847"/>
        <v>0</v>
      </c>
      <c r="DP472" s="104" t="str">
        <f t="shared" si="848"/>
        <v/>
      </c>
      <c r="DQ472" s="856"/>
      <c r="DR472" s="469">
        <f t="shared" si="849"/>
        <v>0</v>
      </c>
      <c r="DS472" s="469">
        <f t="shared" si="850"/>
        <v>0</v>
      </c>
      <c r="DT472" s="469">
        <f t="shared" si="851"/>
        <v>0</v>
      </c>
      <c r="DU472" s="101">
        <f t="shared" si="852"/>
        <v>0</v>
      </c>
      <c r="DV472" s="528">
        <f t="shared" si="853"/>
        <v>0</v>
      </c>
      <c r="DW472" s="529">
        <f t="shared" si="853"/>
        <v>0</v>
      </c>
      <c r="DX472" s="529">
        <f t="shared" si="853"/>
        <v>0</v>
      </c>
      <c r="DY472" s="530">
        <f t="shared" si="854"/>
        <v>0</v>
      </c>
      <c r="DZ472" s="528">
        <f t="shared" si="855"/>
        <v>0</v>
      </c>
      <c r="EA472" s="529">
        <f t="shared" si="855"/>
        <v>0</v>
      </c>
      <c r="EB472" s="529">
        <f t="shared" si="855"/>
        <v>0</v>
      </c>
      <c r="EC472" s="530">
        <f t="shared" si="856"/>
        <v>0</v>
      </c>
      <c r="ED472" s="528">
        <f t="shared" si="857"/>
        <v>0</v>
      </c>
      <c r="EE472" s="529">
        <f t="shared" si="857"/>
        <v>0</v>
      </c>
      <c r="EF472" s="529">
        <f t="shared" si="857"/>
        <v>0</v>
      </c>
      <c r="EG472" s="530">
        <f t="shared" si="858"/>
        <v>0</v>
      </c>
      <c r="EH472" s="528">
        <f t="shared" si="859"/>
        <v>0</v>
      </c>
      <c r="EI472" s="529">
        <f t="shared" si="860"/>
        <v>0</v>
      </c>
      <c r="EJ472" s="529">
        <f t="shared" si="861"/>
        <v>0</v>
      </c>
      <c r="EK472" s="530">
        <f t="shared" si="862"/>
        <v>0</v>
      </c>
      <c r="EL472" s="562"/>
      <c r="EM472" s="571">
        <f t="shared" si="863"/>
        <v>0</v>
      </c>
      <c r="EN472" s="572">
        <f t="shared" si="863"/>
        <v>0</v>
      </c>
      <c r="EO472" s="576">
        <f t="shared" si="863"/>
        <v>0</v>
      </c>
      <c r="EP472" s="578">
        <f t="shared" si="864"/>
        <v>0</v>
      </c>
      <c r="EQ472" s="571">
        <f t="shared" si="865"/>
        <v>0</v>
      </c>
      <c r="ER472" s="572">
        <f t="shared" si="865"/>
        <v>0</v>
      </c>
      <c r="ES472" s="573">
        <f t="shared" si="865"/>
        <v>0</v>
      </c>
      <c r="ET472" s="579">
        <f t="shared" si="866"/>
        <v>0</v>
      </c>
      <c r="EU472" s="577">
        <f t="shared" si="867"/>
        <v>0</v>
      </c>
      <c r="EV472" s="521">
        <f t="shared" si="868"/>
        <v>0</v>
      </c>
      <c r="EW472" s="525">
        <f t="shared" si="869"/>
        <v>0</v>
      </c>
      <c r="EX472" s="524">
        <f t="shared" si="870"/>
        <v>0</v>
      </c>
      <c r="EY472" s="509" t="str">
        <f t="shared" si="871"/>
        <v>○</v>
      </c>
      <c r="EZ472" s="486">
        <f t="shared" si="872"/>
        <v>0</v>
      </c>
      <c r="FA472" s="482">
        <f t="shared" si="872"/>
        <v>0</v>
      </c>
      <c r="FB472" s="482">
        <f t="shared" si="872"/>
        <v>0</v>
      </c>
      <c r="FC472" s="536">
        <f t="shared" si="873"/>
        <v>0</v>
      </c>
      <c r="FD472" s="101">
        <f t="shared" si="874"/>
        <v>0</v>
      </c>
      <c r="FE472" s="846">
        <f t="shared" si="875"/>
        <v>0</v>
      </c>
      <c r="FF472" s="847">
        <f t="shared" si="876"/>
        <v>0</v>
      </c>
      <c r="FG472" s="101" t="str">
        <f t="shared" si="877"/>
        <v/>
      </c>
      <c r="FH472" s="185" t="str">
        <f t="shared" si="878"/>
        <v/>
      </c>
      <c r="FI472" s="184" t="str">
        <f t="shared" si="878"/>
        <v/>
      </c>
      <c r="FJ472" s="848" t="str">
        <f t="shared" si="878"/>
        <v/>
      </c>
      <c r="FK472" s="508"/>
      <c r="FL472" s="498"/>
      <c r="FM472" s="499"/>
      <c r="FN472" s="849">
        <f t="shared" si="879"/>
        <v>0</v>
      </c>
      <c r="FO472" s="511" t="str">
        <f t="shared" si="880"/>
        <v/>
      </c>
      <c r="FP472" s="528" t="str">
        <f t="shared" si="881"/>
        <v/>
      </c>
      <c r="FQ472" s="529" t="str">
        <f t="shared" si="882"/>
        <v/>
      </c>
      <c r="FR472" s="529" t="str">
        <f t="shared" si="883"/>
        <v/>
      </c>
      <c r="FS472" s="530">
        <f t="shared" si="884"/>
        <v>0</v>
      </c>
      <c r="FT472" s="510"/>
    </row>
    <row r="473" spans="1:176" s="3" customFormat="1" ht="18" customHeight="1">
      <c r="A473" s="619" t="str">
        <f t="shared" si="777"/>
        <v/>
      </c>
      <c r="B473" s="448">
        <f t="shared" si="885"/>
        <v>0</v>
      </c>
      <c r="C473" s="1114" t="str">
        <f t="shared" si="778"/>
        <v>授業料</v>
      </c>
      <c r="D473" s="1114" t="str">
        <f t="shared" si="779"/>
        <v>入学金</v>
      </c>
      <c r="E473" s="448">
        <f t="shared" si="886"/>
        <v>0</v>
      </c>
      <c r="F473" s="619">
        <f t="shared" si="780"/>
        <v>0</v>
      </c>
      <c r="G473" s="539">
        <f t="shared" si="781"/>
        <v>456</v>
      </c>
      <c r="H473" s="844"/>
      <c r="I473" s="845"/>
      <c r="J473" s="187"/>
      <c r="K473" s="188"/>
      <c r="L473" s="188"/>
      <c r="M473" s="186"/>
      <c r="N473" s="97"/>
      <c r="O473" s="98"/>
      <c r="P473" s="187"/>
      <c r="Q473" s="188"/>
      <c r="R473" s="186"/>
      <c r="S473" s="99"/>
      <c r="T473" s="97"/>
      <c r="U473" s="741"/>
      <c r="V473" s="101" t="str">
        <f>IF(OR($R$5="",$T$5="",$J473="",$O473="",$U473=""),"",IF(ISERROR(VLOOKUP($C473,参照!$P$4:$V$112,5,FALSE)),0,VLOOKUP($C473,参照!$P$4:$V$112,5,FALSE)))</f>
        <v/>
      </c>
      <c r="W473" s="100"/>
      <c r="X473" s="102" t="str">
        <f>IF(OR($R$5="",$T$5="",$J473="",$O473="",$W473=""),"",IF(ISERROR(VLOOKUP($D473,参照!$P$4:$V$112,5,FALSE)),0,VLOOKUP($D473,参照!$P$4:$V$112,5,FALSE)))</f>
        <v/>
      </c>
      <c r="Y473" s="182" t="str">
        <f t="shared" si="782"/>
        <v/>
      </c>
      <c r="Z473" s="182" t="str">
        <f t="shared" si="783"/>
        <v/>
      </c>
      <c r="AA473" s="468"/>
      <c r="AB473" s="536">
        <f t="shared" si="784"/>
        <v>0</v>
      </c>
      <c r="AC473" s="854"/>
      <c r="AD473" s="738">
        <f t="shared" si="785"/>
        <v>0</v>
      </c>
      <c r="AE473" s="103" t="str">
        <f t="shared" si="786"/>
        <v/>
      </c>
      <c r="AF473" s="468" t="str">
        <f t="shared" si="787"/>
        <v/>
      </c>
      <c r="AG473" s="469" t="str">
        <f t="shared" si="788"/>
        <v/>
      </c>
      <c r="AH473" s="102" t="str">
        <f t="shared" si="788"/>
        <v/>
      </c>
      <c r="AI473" s="855"/>
      <c r="AJ473" s="588"/>
      <c r="AK473" s="102" t="str">
        <f t="shared" si="789"/>
        <v/>
      </c>
      <c r="AL473" s="856"/>
      <c r="AM473" s="469">
        <f t="shared" si="790"/>
        <v>0</v>
      </c>
      <c r="AN473" s="469">
        <f t="shared" si="791"/>
        <v>0</v>
      </c>
      <c r="AO473" s="469">
        <f t="shared" si="792"/>
        <v>0</v>
      </c>
      <c r="AP473" s="590">
        <f t="shared" si="793"/>
        <v>0</v>
      </c>
      <c r="AQ473" s="474"/>
      <c r="AR473" s="104" t="str">
        <f t="shared" si="794"/>
        <v/>
      </c>
      <c r="AS473" s="856"/>
      <c r="AT473" s="469">
        <f t="shared" si="795"/>
        <v>0</v>
      </c>
      <c r="AU473" s="469">
        <f t="shared" si="796"/>
        <v>0</v>
      </c>
      <c r="AV473" s="469">
        <f t="shared" si="797"/>
        <v>0</v>
      </c>
      <c r="AW473" s="590">
        <f t="shared" si="798"/>
        <v>0</v>
      </c>
      <c r="AX473" s="474"/>
      <c r="AY473" s="102" t="str">
        <f t="shared" si="799"/>
        <v/>
      </c>
      <c r="AZ473" s="856"/>
      <c r="BA473" s="469">
        <f t="shared" si="800"/>
        <v>0</v>
      </c>
      <c r="BB473" s="469">
        <f t="shared" si="801"/>
        <v>0</v>
      </c>
      <c r="BC473" s="469">
        <f t="shared" si="802"/>
        <v>0</v>
      </c>
      <c r="BD473" s="590">
        <f t="shared" si="803"/>
        <v>0</v>
      </c>
      <c r="BE473" s="484" t="str">
        <f t="shared" si="804"/>
        <v>○</v>
      </c>
      <c r="BF473" s="486">
        <f t="shared" si="805"/>
        <v>0</v>
      </c>
      <c r="BG473" s="482">
        <f t="shared" si="805"/>
        <v>0</v>
      </c>
      <c r="BH473" s="482">
        <f t="shared" si="805"/>
        <v>0</v>
      </c>
      <c r="BI473" s="483">
        <f t="shared" si="806"/>
        <v>0</v>
      </c>
      <c r="BJ473" s="528">
        <f t="shared" si="807"/>
        <v>0</v>
      </c>
      <c r="BK473" s="529">
        <f t="shared" si="807"/>
        <v>0</v>
      </c>
      <c r="BL473" s="529">
        <f t="shared" si="807"/>
        <v>0</v>
      </c>
      <c r="BM473" s="530">
        <f t="shared" si="808"/>
        <v>0</v>
      </c>
      <c r="BN473" s="528">
        <f t="shared" si="809"/>
        <v>0</v>
      </c>
      <c r="BO473" s="529">
        <f t="shared" si="810"/>
        <v>0</v>
      </c>
      <c r="BP473" s="529">
        <f t="shared" si="811"/>
        <v>0</v>
      </c>
      <c r="BQ473" s="530">
        <f t="shared" si="812"/>
        <v>0</v>
      </c>
      <c r="BR473" s="528">
        <f t="shared" si="813"/>
        <v>0</v>
      </c>
      <c r="BS473" s="529">
        <f t="shared" si="813"/>
        <v>0</v>
      </c>
      <c r="BT473" s="529">
        <f t="shared" si="813"/>
        <v>0</v>
      </c>
      <c r="BU473" s="530">
        <f t="shared" si="814"/>
        <v>0</v>
      </c>
      <c r="BV473" s="528">
        <f t="shared" si="815"/>
        <v>0</v>
      </c>
      <c r="BW473" s="529">
        <f t="shared" si="816"/>
        <v>0</v>
      </c>
      <c r="BX473" s="529">
        <f t="shared" si="817"/>
        <v>0</v>
      </c>
      <c r="BY473" s="530">
        <f t="shared" si="818"/>
        <v>0</v>
      </c>
      <c r="BZ473" s="560" t="str">
        <f t="shared" si="819"/>
        <v/>
      </c>
      <c r="CA473" s="184" t="str">
        <f t="shared" si="819"/>
        <v/>
      </c>
      <c r="CB473" s="183" t="str">
        <f t="shared" si="819"/>
        <v/>
      </c>
      <c r="CC473" s="185" t="str">
        <f t="shared" si="820"/>
        <v/>
      </c>
      <c r="CD473" s="184" t="str">
        <f t="shared" si="820"/>
        <v/>
      </c>
      <c r="CE473" s="183" t="str">
        <f t="shared" si="820"/>
        <v/>
      </c>
      <c r="CF473" s="447"/>
      <c r="CG473" s="482" t="str">
        <f t="shared" si="821"/>
        <v>－</v>
      </c>
      <c r="CH473" s="469"/>
      <c r="CI473" s="561"/>
      <c r="CJ473" s="468" t="str">
        <f t="shared" si="822"/>
        <v/>
      </c>
      <c r="CK473" s="469" t="str">
        <f t="shared" si="823"/>
        <v/>
      </c>
      <c r="CL473" s="102" t="str">
        <f t="shared" si="824"/>
        <v/>
      </c>
      <c r="CM473" s="468" t="str">
        <f t="shared" si="825"/>
        <v/>
      </c>
      <c r="CN473" s="469" t="str">
        <f t="shared" si="826"/>
        <v/>
      </c>
      <c r="CO473" s="102" t="str">
        <f t="shared" si="827"/>
        <v/>
      </c>
      <c r="CP473" s="468" t="str">
        <f t="shared" si="828"/>
        <v/>
      </c>
      <c r="CQ473" s="469" t="str">
        <f t="shared" si="828"/>
        <v/>
      </c>
      <c r="CR473" s="102" t="str">
        <f t="shared" si="828"/>
        <v/>
      </c>
      <c r="CS473" s="468" t="str">
        <f t="shared" si="829"/>
        <v/>
      </c>
      <c r="CT473" s="469" t="str">
        <f t="shared" si="830"/>
        <v/>
      </c>
      <c r="CU473" s="469" t="str">
        <f t="shared" si="831"/>
        <v/>
      </c>
      <c r="CV473" s="105" t="str">
        <f t="shared" si="832"/>
        <v/>
      </c>
      <c r="CW473" s="856"/>
      <c r="CX473" s="469">
        <f t="shared" si="833"/>
        <v>0</v>
      </c>
      <c r="CY473" s="469">
        <f t="shared" si="834"/>
        <v>0</v>
      </c>
      <c r="CZ473" s="469">
        <f t="shared" si="835"/>
        <v>0</v>
      </c>
      <c r="DA473" s="590">
        <f t="shared" si="836"/>
        <v>0</v>
      </c>
      <c r="DB473" s="474"/>
      <c r="DC473" s="604">
        <f t="shared" si="837"/>
        <v>0</v>
      </c>
      <c r="DD473" s="184">
        <f t="shared" si="838"/>
        <v>0</v>
      </c>
      <c r="DE473" s="605">
        <f t="shared" si="839"/>
        <v>0</v>
      </c>
      <c r="DF473" s="104" t="str">
        <f t="shared" si="840"/>
        <v/>
      </c>
      <c r="DG473" s="856"/>
      <c r="DH473" s="469">
        <f t="shared" si="841"/>
        <v>0</v>
      </c>
      <c r="DI473" s="469">
        <f t="shared" si="842"/>
        <v>0</v>
      </c>
      <c r="DJ473" s="469">
        <f t="shared" si="843"/>
        <v>0</v>
      </c>
      <c r="DK473" s="590">
        <f t="shared" si="844"/>
        <v>0</v>
      </c>
      <c r="DL473" s="474"/>
      <c r="DM473" s="604">
        <f t="shared" si="845"/>
        <v>0</v>
      </c>
      <c r="DN473" s="184">
        <f t="shared" si="846"/>
        <v>0</v>
      </c>
      <c r="DO473" s="605">
        <f t="shared" si="847"/>
        <v>0</v>
      </c>
      <c r="DP473" s="104" t="str">
        <f t="shared" si="848"/>
        <v/>
      </c>
      <c r="DQ473" s="856"/>
      <c r="DR473" s="469">
        <f t="shared" si="849"/>
        <v>0</v>
      </c>
      <c r="DS473" s="469">
        <f t="shared" si="850"/>
        <v>0</v>
      </c>
      <c r="DT473" s="469">
        <f t="shared" si="851"/>
        <v>0</v>
      </c>
      <c r="DU473" s="101">
        <f t="shared" si="852"/>
        <v>0</v>
      </c>
      <c r="DV473" s="528">
        <f t="shared" si="853"/>
        <v>0</v>
      </c>
      <c r="DW473" s="529">
        <f t="shared" si="853"/>
        <v>0</v>
      </c>
      <c r="DX473" s="529">
        <f t="shared" si="853"/>
        <v>0</v>
      </c>
      <c r="DY473" s="530">
        <f t="shared" si="854"/>
        <v>0</v>
      </c>
      <c r="DZ473" s="528">
        <f t="shared" si="855"/>
        <v>0</v>
      </c>
      <c r="EA473" s="529">
        <f t="shared" si="855"/>
        <v>0</v>
      </c>
      <c r="EB473" s="529">
        <f t="shared" si="855"/>
        <v>0</v>
      </c>
      <c r="EC473" s="530">
        <f t="shared" si="856"/>
        <v>0</v>
      </c>
      <c r="ED473" s="528">
        <f t="shared" si="857"/>
        <v>0</v>
      </c>
      <c r="EE473" s="529">
        <f t="shared" si="857"/>
        <v>0</v>
      </c>
      <c r="EF473" s="529">
        <f t="shared" si="857"/>
        <v>0</v>
      </c>
      <c r="EG473" s="530">
        <f t="shared" si="858"/>
        <v>0</v>
      </c>
      <c r="EH473" s="528">
        <f t="shared" si="859"/>
        <v>0</v>
      </c>
      <c r="EI473" s="529">
        <f t="shared" si="860"/>
        <v>0</v>
      </c>
      <c r="EJ473" s="529">
        <f t="shared" si="861"/>
        <v>0</v>
      </c>
      <c r="EK473" s="530">
        <f t="shared" si="862"/>
        <v>0</v>
      </c>
      <c r="EL473" s="562"/>
      <c r="EM473" s="571">
        <f t="shared" si="863"/>
        <v>0</v>
      </c>
      <c r="EN473" s="572">
        <f t="shared" si="863"/>
        <v>0</v>
      </c>
      <c r="EO473" s="576">
        <f t="shared" si="863"/>
        <v>0</v>
      </c>
      <c r="EP473" s="578">
        <f t="shared" si="864"/>
        <v>0</v>
      </c>
      <c r="EQ473" s="571">
        <f t="shared" si="865"/>
        <v>0</v>
      </c>
      <c r="ER473" s="572">
        <f t="shared" si="865"/>
        <v>0</v>
      </c>
      <c r="ES473" s="573">
        <f t="shared" si="865"/>
        <v>0</v>
      </c>
      <c r="ET473" s="579">
        <f t="shared" si="866"/>
        <v>0</v>
      </c>
      <c r="EU473" s="577">
        <f t="shared" si="867"/>
        <v>0</v>
      </c>
      <c r="EV473" s="521">
        <f t="shared" si="868"/>
        <v>0</v>
      </c>
      <c r="EW473" s="525">
        <f t="shared" si="869"/>
        <v>0</v>
      </c>
      <c r="EX473" s="524">
        <f t="shared" si="870"/>
        <v>0</v>
      </c>
      <c r="EY473" s="509" t="str">
        <f t="shared" si="871"/>
        <v>○</v>
      </c>
      <c r="EZ473" s="486">
        <f t="shared" si="872"/>
        <v>0</v>
      </c>
      <c r="FA473" s="482">
        <f t="shared" si="872"/>
        <v>0</v>
      </c>
      <c r="FB473" s="482">
        <f t="shared" si="872"/>
        <v>0</v>
      </c>
      <c r="FC473" s="536">
        <f t="shared" si="873"/>
        <v>0</v>
      </c>
      <c r="FD473" s="101">
        <f t="shared" si="874"/>
        <v>0</v>
      </c>
      <c r="FE473" s="846">
        <f t="shared" si="875"/>
        <v>0</v>
      </c>
      <c r="FF473" s="847">
        <f t="shared" si="876"/>
        <v>0</v>
      </c>
      <c r="FG473" s="101" t="str">
        <f t="shared" si="877"/>
        <v/>
      </c>
      <c r="FH473" s="185" t="str">
        <f t="shared" si="878"/>
        <v/>
      </c>
      <c r="FI473" s="184" t="str">
        <f t="shared" si="878"/>
        <v/>
      </c>
      <c r="FJ473" s="848" t="str">
        <f t="shared" si="878"/>
        <v/>
      </c>
      <c r="FK473" s="508"/>
      <c r="FL473" s="498"/>
      <c r="FM473" s="499"/>
      <c r="FN473" s="849">
        <f t="shared" si="879"/>
        <v>0</v>
      </c>
      <c r="FO473" s="511" t="str">
        <f t="shared" si="880"/>
        <v/>
      </c>
      <c r="FP473" s="528" t="str">
        <f t="shared" si="881"/>
        <v/>
      </c>
      <c r="FQ473" s="529" t="str">
        <f t="shared" si="882"/>
        <v/>
      </c>
      <c r="FR473" s="529" t="str">
        <f t="shared" si="883"/>
        <v/>
      </c>
      <c r="FS473" s="530">
        <f t="shared" si="884"/>
        <v>0</v>
      </c>
      <c r="FT473" s="510"/>
    </row>
    <row r="474" spans="1:176" s="3" customFormat="1" ht="18" customHeight="1">
      <c r="A474" s="619" t="str">
        <f t="shared" si="777"/>
        <v/>
      </c>
      <c r="B474" s="448">
        <f t="shared" si="885"/>
        <v>0</v>
      </c>
      <c r="C474" s="1114" t="str">
        <f t="shared" si="778"/>
        <v>授業料</v>
      </c>
      <c r="D474" s="1114" t="str">
        <f t="shared" si="779"/>
        <v>入学金</v>
      </c>
      <c r="E474" s="448">
        <f t="shared" si="886"/>
        <v>0</v>
      </c>
      <c r="F474" s="619">
        <f t="shared" si="780"/>
        <v>0</v>
      </c>
      <c r="G474" s="539">
        <f t="shared" si="781"/>
        <v>457</v>
      </c>
      <c r="H474" s="844"/>
      <c r="I474" s="845"/>
      <c r="J474" s="187"/>
      <c r="K474" s="188"/>
      <c r="L474" s="188"/>
      <c r="M474" s="186"/>
      <c r="N474" s="97"/>
      <c r="O474" s="98"/>
      <c r="P474" s="187"/>
      <c r="Q474" s="188"/>
      <c r="R474" s="186"/>
      <c r="S474" s="99"/>
      <c r="T474" s="97"/>
      <c r="U474" s="741"/>
      <c r="V474" s="101" t="str">
        <f>IF(OR($R$5="",$T$5="",$J474="",$O474="",$U474=""),"",IF(ISERROR(VLOOKUP($C474,参照!$P$4:$V$112,5,FALSE)),0,VLOOKUP($C474,参照!$P$4:$V$112,5,FALSE)))</f>
        <v/>
      </c>
      <c r="W474" s="100"/>
      <c r="X474" s="102" t="str">
        <f>IF(OR($R$5="",$T$5="",$J474="",$O474="",$W474=""),"",IF(ISERROR(VLOOKUP($D474,参照!$P$4:$V$112,5,FALSE)),0,VLOOKUP($D474,参照!$P$4:$V$112,5,FALSE)))</f>
        <v/>
      </c>
      <c r="Y474" s="182" t="str">
        <f t="shared" si="782"/>
        <v/>
      </c>
      <c r="Z474" s="182" t="str">
        <f t="shared" si="783"/>
        <v/>
      </c>
      <c r="AA474" s="468"/>
      <c r="AB474" s="536">
        <f t="shared" si="784"/>
        <v>0</v>
      </c>
      <c r="AC474" s="854"/>
      <c r="AD474" s="738">
        <f t="shared" si="785"/>
        <v>0</v>
      </c>
      <c r="AE474" s="103" t="str">
        <f t="shared" si="786"/>
        <v/>
      </c>
      <c r="AF474" s="468" t="str">
        <f t="shared" si="787"/>
        <v/>
      </c>
      <c r="AG474" s="469" t="str">
        <f t="shared" si="788"/>
        <v/>
      </c>
      <c r="AH474" s="102" t="str">
        <f t="shared" si="788"/>
        <v/>
      </c>
      <c r="AI474" s="855"/>
      <c r="AJ474" s="588"/>
      <c r="AK474" s="102" t="str">
        <f t="shared" si="789"/>
        <v/>
      </c>
      <c r="AL474" s="856"/>
      <c r="AM474" s="469">
        <f t="shared" si="790"/>
        <v>0</v>
      </c>
      <c r="AN474" s="469">
        <f t="shared" si="791"/>
        <v>0</v>
      </c>
      <c r="AO474" s="469">
        <f t="shared" si="792"/>
        <v>0</v>
      </c>
      <c r="AP474" s="590">
        <f t="shared" si="793"/>
        <v>0</v>
      </c>
      <c r="AQ474" s="474"/>
      <c r="AR474" s="104" t="str">
        <f t="shared" si="794"/>
        <v/>
      </c>
      <c r="AS474" s="856"/>
      <c r="AT474" s="469">
        <f t="shared" si="795"/>
        <v>0</v>
      </c>
      <c r="AU474" s="469">
        <f t="shared" si="796"/>
        <v>0</v>
      </c>
      <c r="AV474" s="469">
        <f t="shared" si="797"/>
        <v>0</v>
      </c>
      <c r="AW474" s="590">
        <f t="shared" si="798"/>
        <v>0</v>
      </c>
      <c r="AX474" s="474"/>
      <c r="AY474" s="102" t="str">
        <f t="shared" si="799"/>
        <v/>
      </c>
      <c r="AZ474" s="856"/>
      <c r="BA474" s="469">
        <f t="shared" si="800"/>
        <v>0</v>
      </c>
      <c r="BB474" s="469">
        <f t="shared" si="801"/>
        <v>0</v>
      </c>
      <c r="BC474" s="469">
        <f t="shared" si="802"/>
        <v>0</v>
      </c>
      <c r="BD474" s="590">
        <f t="shared" si="803"/>
        <v>0</v>
      </c>
      <c r="BE474" s="484" t="str">
        <f t="shared" si="804"/>
        <v>○</v>
      </c>
      <c r="BF474" s="486">
        <f t="shared" si="805"/>
        <v>0</v>
      </c>
      <c r="BG474" s="482">
        <f t="shared" si="805"/>
        <v>0</v>
      </c>
      <c r="BH474" s="482">
        <f t="shared" si="805"/>
        <v>0</v>
      </c>
      <c r="BI474" s="483">
        <f t="shared" si="806"/>
        <v>0</v>
      </c>
      <c r="BJ474" s="528">
        <f t="shared" si="807"/>
        <v>0</v>
      </c>
      <c r="BK474" s="529">
        <f t="shared" si="807"/>
        <v>0</v>
      </c>
      <c r="BL474" s="529">
        <f t="shared" si="807"/>
        <v>0</v>
      </c>
      <c r="BM474" s="530">
        <f t="shared" si="808"/>
        <v>0</v>
      </c>
      <c r="BN474" s="528">
        <f t="shared" si="809"/>
        <v>0</v>
      </c>
      <c r="BO474" s="529">
        <f t="shared" si="810"/>
        <v>0</v>
      </c>
      <c r="BP474" s="529">
        <f t="shared" si="811"/>
        <v>0</v>
      </c>
      <c r="BQ474" s="530">
        <f t="shared" si="812"/>
        <v>0</v>
      </c>
      <c r="BR474" s="528">
        <f t="shared" si="813"/>
        <v>0</v>
      </c>
      <c r="BS474" s="529">
        <f t="shared" si="813"/>
        <v>0</v>
      </c>
      <c r="BT474" s="529">
        <f t="shared" si="813"/>
        <v>0</v>
      </c>
      <c r="BU474" s="530">
        <f t="shared" si="814"/>
        <v>0</v>
      </c>
      <c r="BV474" s="528">
        <f t="shared" si="815"/>
        <v>0</v>
      </c>
      <c r="BW474" s="529">
        <f t="shared" si="816"/>
        <v>0</v>
      </c>
      <c r="BX474" s="529">
        <f t="shared" si="817"/>
        <v>0</v>
      </c>
      <c r="BY474" s="530">
        <f t="shared" si="818"/>
        <v>0</v>
      </c>
      <c r="BZ474" s="560" t="str">
        <f t="shared" si="819"/>
        <v/>
      </c>
      <c r="CA474" s="184" t="str">
        <f t="shared" si="819"/>
        <v/>
      </c>
      <c r="CB474" s="183" t="str">
        <f t="shared" si="819"/>
        <v/>
      </c>
      <c r="CC474" s="185" t="str">
        <f t="shared" si="820"/>
        <v/>
      </c>
      <c r="CD474" s="184" t="str">
        <f t="shared" si="820"/>
        <v/>
      </c>
      <c r="CE474" s="183" t="str">
        <f t="shared" si="820"/>
        <v/>
      </c>
      <c r="CF474" s="447"/>
      <c r="CG474" s="482" t="str">
        <f t="shared" si="821"/>
        <v>－</v>
      </c>
      <c r="CH474" s="469"/>
      <c r="CI474" s="561"/>
      <c r="CJ474" s="468" t="str">
        <f t="shared" si="822"/>
        <v/>
      </c>
      <c r="CK474" s="469" t="str">
        <f t="shared" si="823"/>
        <v/>
      </c>
      <c r="CL474" s="102" t="str">
        <f t="shared" si="824"/>
        <v/>
      </c>
      <c r="CM474" s="468" t="str">
        <f t="shared" si="825"/>
        <v/>
      </c>
      <c r="CN474" s="469" t="str">
        <f t="shared" si="826"/>
        <v/>
      </c>
      <c r="CO474" s="102" t="str">
        <f t="shared" si="827"/>
        <v/>
      </c>
      <c r="CP474" s="468" t="str">
        <f t="shared" si="828"/>
        <v/>
      </c>
      <c r="CQ474" s="469" t="str">
        <f t="shared" si="828"/>
        <v/>
      </c>
      <c r="CR474" s="102" t="str">
        <f t="shared" si="828"/>
        <v/>
      </c>
      <c r="CS474" s="468" t="str">
        <f t="shared" si="829"/>
        <v/>
      </c>
      <c r="CT474" s="469" t="str">
        <f t="shared" si="830"/>
        <v/>
      </c>
      <c r="CU474" s="469" t="str">
        <f t="shared" si="831"/>
        <v/>
      </c>
      <c r="CV474" s="105" t="str">
        <f t="shared" si="832"/>
        <v/>
      </c>
      <c r="CW474" s="856"/>
      <c r="CX474" s="469">
        <f t="shared" si="833"/>
        <v>0</v>
      </c>
      <c r="CY474" s="469">
        <f t="shared" si="834"/>
        <v>0</v>
      </c>
      <c r="CZ474" s="469">
        <f t="shared" si="835"/>
        <v>0</v>
      </c>
      <c r="DA474" s="590">
        <f t="shared" si="836"/>
        <v>0</v>
      </c>
      <c r="DB474" s="474"/>
      <c r="DC474" s="604">
        <f t="shared" si="837"/>
        <v>0</v>
      </c>
      <c r="DD474" s="184">
        <f t="shared" si="838"/>
        <v>0</v>
      </c>
      <c r="DE474" s="605">
        <f t="shared" si="839"/>
        <v>0</v>
      </c>
      <c r="DF474" s="104" t="str">
        <f t="shared" si="840"/>
        <v/>
      </c>
      <c r="DG474" s="856"/>
      <c r="DH474" s="469">
        <f t="shared" si="841"/>
        <v>0</v>
      </c>
      <c r="DI474" s="469">
        <f t="shared" si="842"/>
        <v>0</v>
      </c>
      <c r="DJ474" s="469">
        <f t="shared" si="843"/>
        <v>0</v>
      </c>
      <c r="DK474" s="590">
        <f t="shared" si="844"/>
        <v>0</v>
      </c>
      <c r="DL474" s="474"/>
      <c r="DM474" s="604">
        <f t="shared" si="845"/>
        <v>0</v>
      </c>
      <c r="DN474" s="184">
        <f t="shared" si="846"/>
        <v>0</v>
      </c>
      <c r="DO474" s="605">
        <f t="shared" si="847"/>
        <v>0</v>
      </c>
      <c r="DP474" s="104" t="str">
        <f t="shared" si="848"/>
        <v/>
      </c>
      <c r="DQ474" s="856"/>
      <c r="DR474" s="469">
        <f t="shared" si="849"/>
        <v>0</v>
      </c>
      <c r="DS474" s="469">
        <f t="shared" si="850"/>
        <v>0</v>
      </c>
      <c r="DT474" s="469">
        <f t="shared" si="851"/>
        <v>0</v>
      </c>
      <c r="DU474" s="101">
        <f t="shared" si="852"/>
        <v>0</v>
      </c>
      <c r="DV474" s="528">
        <f t="shared" si="853"/>
        <v>0</v>
      </c>
      <c r="DW474" s="529">
        <f t="shared" si="853"/>
        <v>0</v>
      </c>
      <c r="DX474" s="529">
        <f t="shared" si="853"/>
        <v>0</v>
      </c>
      <c r="DY474" s="530">
        <f t="shared" si="854"/>
        <v>0</v>
      </c>
      <c r="DZ474" s="528">
        <f t="shared" si="855"/>
        <v>0</v>
      </c>
      <c r="EA474" s="529">
        <f t="shared" si="855"/>
        <v>0</v>
      </c>
      <c r="EB474" s="529">
        <f t="shared" si="855"/>
        <v>0</v>
      </c>
      <c r="EC474" s="530">
        <f t="shared" si="856"/>
        <v>0</v>
      </c>
      <c r="ED474" s="528">
        <f t="shared" si="857"/>
        <v>0</v>
      </c>
      <c r="EE474" s="529">
        <f t="shared" si="857"/>
        <v>0</v>
      </c>
      <c r="EF474" s="529">
        <f t="shared" si="857"/>
        <v>0</v>
      </c>
      <c r="EG474" s="530">
        <f t="shared" si="858"/>
        <v>0</v>
      </c>
      <c r="EH474" s="528">
        <f t="shared" si="859"/>
        <v>0</v>
      </c>
      <c r="EI474" s="529">
        <f t="shared" si="860"/>
        <v>0</v>
      </c>
      <c r="EJ474" s="529">
        <f t="shared" si="861"/>
        <v>0</v>
      </c>
      <c r="EK474" s="530">
        <f t="shared" si="862"/>
        <v>0</v>
      </c>
      <c r="EL474" s="562"/>
      <c r="EM474" s="571">
        <f t="shared" si="863"/>
        <v>0</v>
      </c>
      <c r="EN474" s="572">
        <f t="shared" si="863"/>
        <v>0</v>
      </c>
      <c r="EO474" s="576">
        <f t="shared" si="863"/>
        <v>0</v>
      </c>
      <c r="EP474" s="578">
        <f t="shared" si="864"/>
        <v>0</v>
      </c>
      <c r="EQ474" s="571">
        <f t="shared" si="865"/>
        <v>0</v>
      </c>
      <c r="ER474" s="572">
        <f t="shared" si="865"/>
        <v>0</v>
      </c>
      <c r="ES474" s="573">
        <f t="shared" si="865"/>
        <v>0</v>
      </c>
      <c r="ET474" s="579">
        <f t="shared" si="866"/>
        <v>0</v>
      </c>
      <c r="EU474" s="577">
        <f t="shared" si="867"/>
        <v>0</v>
      </c>
      <c r="EV474" s="521">
        <f t="shared" si="868"/>
        <v>0</v>
      </c>
      <c r="EW474" s="525">
        <f t="shared" si="869"/>
        <v>0</v>
      </c>
      <c r="EX474" s="524">
        <f t="shared" si="870"/>
        <v>0</v>
      </c>
      <c r="EY474" s="509" t="str">
        <f t="shared" si="871"/>
        <v>○</v>
      </c>
      <c r="EZ474" s="486">
        <f t="shared" si="872"/>
        <v>0</v>
      </c>
      <c r="FA474" s="482">
        <f t="shared" si="872"/>
        <v>0</v>
      </c>
      <c r="FB474" s="482">
        <f t="shared" si="872"/>
        <v>0</v>
      </c>
      <c r="FC474" s="536">
        <f t="shared" si="873"/>
        <v>0</v>
      </c>
      <c r="FD474" s="101">
        <f t="shared" si="874"/>
        <v>0</v>
      </c>
      <c r="FE474" s="846">
        <f t="shared" si="875"/>
        <v>0</v>
      </c>
      <c r="FF474" s="847">
        <f t="shared" si="876"/>
        <v>0</v>
      </c>
      <c r="FG474" s="101" t="str">
        <f t="shared" si="877"/>
        <v/>
      </c>
      <c r="FH474" s="185" t="str">
        <f t="shared" si="878"/>
        <v/>
      </c>
      <c r="FI474" s="184" t="str">
        <f t="shared" si="878"/>
        <v/>
      </c>
      <c r="FJ474" s="848" t="str">
        <f t="shared" si="878"/>
        <v/>
      </c>
      <c r="FK474" s="508"/>
      <c r="FL474" s="498"/>
      <c r="FM474" s="499"/>
      <c r="FN474" s="849">
        <f t="shared" si="879"/>
        <v>0</v>
      </c>
      <c r="FO474" s="511" t="str">
        <f t="shared" si="880"/>
        <v/>
      </c>
      <c r="FP474" s="528" t="str">
        <f t="shared" si="881"/>
        <v/>
      </c>
      <c r="FQ474" s="529" t="str">
        <f t="shared" si="882"/>
        <v/>
      </c>
      <c r="FR474" s="529" t="str">
        <f t="shared" si="883"/>
        <v/>
      </c>
      <c r="FS474" s="530">
        <f t="shared" si="884"/>
        <v>0</v>
      </c>
      <c r="FT474" s="510"/>
    </row>
    <row r="475" spans="1:176" s="3" customFormat="1" ht="18" customHeight="1">
      <c r="A475" s="619" t="str">
        <f t="shared" si="777"/>
        <v/>
      </c>
      <c r="B475" s="448">
        <f t="shared" si="885"/>
        <v>0</v>
      </c>
      <c r="C475" s="1114" t="str">
        <f t="shared" si="778"/>
        <v>授業料</v>
      </c>
      <c r="D475" s="1114" t="str">
        <f t="shared" si="779"/>
        <v>入学金</v>
      </c>
      <c r="E475" s="448">
        <f t="shared" si="886"/>
        <v>0</v>
      </c>
      <c r="F475" s="619">
        <f t="shared" si="780"/>
        <v>0</v>
      </c>
      <c r="G475" s="539">
        <f t="shared" si="781"/>
        <v>458</v>
      </c>
      <c r="H475" s="844"/>
      <c r="I475" s="845"/>
      <c r="J475" s="187"/>
      <c r="K475" s="188"/>
      <c r="L475" s="188"/>
      <c r="M475" s="186"/>
      <c r="N475" s="97"/>
      <c r="O475" s="98"/>
      <c r="P475" s="187"/>
      <c r="Q475" s="188"/>
      <c r="R475" s="186"/>
      <c r="S475" s="99"/>
      <c r="T475" s="97"/>
      <c r="U475" s="741"/>
      <c r="V475" s="101" t="str">
        <f>IF(OR($R$5="",$T$5="",$J475="",$O475="",$U475=""),"",IF(ISERROR(VLOOKUP($C475,参照!$P$4:$V$112,5,FALSE)),0,VLOOKUP($C475,参照!$P$4:$V$112,5,FALSE)))</f>
        <v/>
      </c>
      <c r="W475" s="100"/>
      <c r="X475" s="102" t="str">
        <f>IF(OR($R$5="",$T$5="",$J475="",$O475="",$W475=""),"",IF(ISERROR(VLOOKUP($D475,参照!$P$4:$V$112,5,FALSE)),0,VLOOKUP($D475,参照!$P$4:$V$112,5,FALSE)))</f>
        <v/>
      </c>
      <c r="Y475" s="182" t="str">
        <f t="shared" si="782"/>
        <v/>
      </c>
      <c r="Z475" s="182" t="str">
        <f t="shared" si="783"/>
        <v/>
      </c>
      <c r="AA475" s="468"/>
      <c r="AB475" s="536">
        <f t="shared" si="784"/>
        <v>0</v>
      </c>
      <c r="AC475" s="854"/>
      <c r="AD475" s="738">
        <f t="shared" si="785"/>
        <v>0</v>
      </c>
      <c r="AE475" s="103" t="str">
        <f t="shared" si="786"/>
        <v/>
      </c>
      <c r="AF475" s="468" t="str">
        <f t="shared" si="787"/>
        <v/>
      </c>
      <c r="AG475" s="469" t="str">
        <f t="shared" si="788"/>
        <v/>
      </c>
      <c r="AH475" s="102" t="str">
        <f t="shared" si="788"/>
        <v/>
      </c>
      <c r="AI475" s="855"/>
      <c r="AJ475" s="588"/>
      <c r="AK475" s="102" t="str">
        <f t="shared" si="789"/>
        <v/>
      </c>
      <c r="AL475" s="856"/>
      <c r="AM475" s="469">
        <f t="shared" si="790"/>
        <v>0</v>
      </c>
      <c r="AN475" s="469">
        <f t="shared" si="791"/>
        <v>0</v>
      </c>
      <c r="AO475" s="469">
        <f t="shared" si="792"/>
        <v>0</v>
      </c>
      <c r="AP475" s="590">
        <f t="shared" si="793"/>
        <v>0</v>
      </c>
      <c r="AQ475" s="474"/>
      <c r="AR475" s="104" t="str">
        <f t="shared" si="794"/>
        <v/>
      </c>
      <c r="AS475" s="856"/>
      <c r="AT475" s="469">
        <f t="shared" si="795"/>
        <v>0</v>
      </c>
      <c r="AU475" s="469">
        <f t="shared" si="796"/>
        <v>0</v>
      </c>
      <c r="AV475" s="469">
        <f t="shared" si="797"/>
        <v>0</v>
      </c>
      <c r="AW475" s="590">
        <f t="shared" si="798"/>
        <v>0</v>
      </c>
      <c r="AX475" s="474"/>
      <c r="AY475" s="102" t="str">
        <f t="shared" si="799"/>
        <v/>
      </c>
      <c r="AZ475" s="856"/>
      <c r="BA475" s="469">
        <f t="shared" si="800"/>
        <v>0</v>
      </c>
      <c r="BB475" s="469">
        <f t="shared" si="801"/>
        <v>0</v>
      </c>
      <c r="BC475" s="469">
        <f t="shared" si="802"/>
        <v>0</v>
      </c>
      <c r="BD475" s="590">
        <f t="shared" si="803"/>
        <v>0</v>
      </c>
      <c r="BE475" s="484" t="str">
        <f t="shared" si="804"/>
        <v>○</v>
      </c>
      <c r="BF475" s="486">
        <f t="shared" si="805"/>
        <v>0</v>
      </c>
      <c r="BG475" s="482">
        <f t="shared" si="805"/>
        <v>0</v>
      </c>
      <c r="BH475" s="482">
        <f t="shared" si="805"/>
        <v>0</v>
      </c>
      <c r="BI475" s="483">
        <f t="shared" si="806"/>
        <v>0</v>
      </c>
      <c r="BJ475" s="528">
        <f t="shared" si="807"/>
        <v>0</v>
      </c>
      <c r="BK475" s="529">
        <f t="shared" si="807"/>
        <v>0</v>
      </c>
      <c r="BL475" s="529">
        <f t="shared" si="807"/>
        <v>0</v>
      </c>
      <c r="BM475" s="530">
        <f t="shared" si="808"/>
        <v>0</v>
      </c>
      <c r="BN475" s="528">
        <f t="shared" si="809"/>
        <v>0</v>
      </c>
      <c r="BO475" s="529">
        <f t="shared" si="810"/>
        <v>0</v>
      </c>
      <c r="BP475" s="529">
        <f t="shared" si="811"/>
        <v>0</v>
      </c>
      <c r="BQ475" s="530">
        <f t="shared" si="812"/>
        <v>0</v>
      </c>
      <c r="BR475" s="528">
        <f t="shared" si="813"/>
        <v>0</v>
      </c>
      <c r="BS475" s="529">
        <f t="shared" si="813"/>
        <v>0</v>
      </c>
      <c r="BT475" s="529">
        <f t="shared" si="813"/>
        <v>0</v>
      </c>
      <c r="BU475" s="530">
        <f t="shared" si="814"/>
        <v>0</v>
      </c>
      <c r="BV475" s="528">
        <f t="shared" si="815"/>
        <v>0</v>
      </c>
      <c r="BW475" s="529">
        <f t="shared" si="816"/>
        <v>0</v>
      </c>
      <c r="BX475" s="529">
        <f t="shared" si="817"/>
        <v>0</v>
      </c>
      <c r="BY475" s="530">
        <f t="shared" si="818"/>
        <v>0</v>
      </c>
      <c r="BZ475" s="560" t="str">
        <f t="shared" si="819"/>
        <v/>
      </c>
      <c r="CA475" s="184" t="str">
        <f t="shared" si="819"/>
        <v/>
      </c>
      <c r="CB475" s="183" t="str">
        <f t="shared" si="819"/>
        <v/>
      </c>
      <c r="CC475" s="185" t="str">
        <f t="shared" si="820"/>
        <v/>
      </c>
      <c r="CD475" s="184" t="str">
        <f t="shared" si="820"/>
        <v/>
      </c>
      <c r="CE475" s="183" t="str">
        <f t="shared" si="820"/>
        <v/>
      </c>
      <c r="CF475" s="447"/>
      <c r="CG475" s="482" t="str">
        <f t="shared" si="821"/>
        <v>－</v>
      </c>
      <c r="CH475" s="469"/>
      <c r="CI475" s="561"/>
      <c r="CJ475" s="468" t="str">
        <f t="shared" si="822"/>
        <v/>
      </c>
      <c r="CK475" s="469" t="str">
        <f t="shared" si="823"/>
        <v/>
      </c>
      <c r="CL475" s="102" t="str">
        <f t="shared" si="824"/>
        <v/>
      </c>
      <c r="CM475" s="468" t="str">
        <f t="shared" si="825"/>
        <v/>
      </c>
      <c r="CN475" s="469" t="str">
        <f t="shared" si="826"/>
        <v/>
      </c>
      <c r="CO475" s="102" t="str">
        <f t="shared" si="827"/>
        <v/>
      </c>
      <c r="CP475" s="468" t="str">
        <f t="shared" si="828"/>
        <v/>
      </c>
      <c r="CQ475" s="469" t="str">
        <f t="shared" si="828"/>
        <v/>
      </c>
      <c r="CR475" s="102" t="str">
        <f t="shared" si="828"/>
        <v/>
      </c>
      <c r="CS475" s="468" t="str">
        <f t="shared" si="829"/>
        <v/>
      </c>
      <c r="CT475" s="469" t="str">
        <f t="shared" si="830"/>
        <v/>
      </c>
      <c r="CU475" s="469" t="str">
        <f t="shared" si="831"/>
        <v/>
      </c>
      <c r="CV475" s="105" t="str">
        <f t="shared" si="832"/>
        <v/>
      </c>
      <c r="CW475" s="856"/>
      <c r="CX475" s="469">
        <f t="shared" si="833"/>
        <v>0</v>
      </c>
      <c r="CY475" s="469">
        <f t="shared" si="834"/>
        <v>0</v>
      </c>
      <c r="CZ475" s="469">
        <f t="shared" si="835"/>
        <v>0</v>
      </c>
      <c r="DA475" s="590">
        <f t="shared" si="836"/>
        <v>0</v>
      </c>
      <c r="DB475" s="474"/>
      <c r="DC475" s="604">
        <f t="shared" si="837"/>
        <v>0</v>
      </c>
      <c r="DD475" s="184">
        <f t="shared" si="838"/>
        <v>0</v>
      </c>
      <c r="DE475" s="605">
        <f t="shared" si="839"/>
        <v>0</v>
      </c>
      <c r="DF475" s="104" t="str">
        <f t="shared" si="840"/>
        <v/>
      </c>
      <c r="DG475" s="856"/>
      <c r="DH475" s="469">
        <f t="shared" si="841"/>
        <v>0</v>
      </c>
      <c r="DI475" s="469">
        <f t="shared" si="842"/>
        <v>0</v>
      </c>
      <c r="DJ475" s="469">
        <f t="shared" si="843"/>
        <v>0</v>
      </c>
      <c r="DK475" s="590">
        <f t="shared" si="844"/>
        <v>0</v>
      </c>
      <c r="DL475" s="474"/>
      <c r="DM475" s="604">
        <f t="shared" si="845"/>
        <v>0</v>
      </c>
      <c r="DN475" s="184">
        <f t="shared" si="846"/>
        <v>0</v>
      </c>
      <c r="DO475" s="605">
        <f t="shared" si="847"/>
        <v>0</v>
      </c>
      <c r="DP475" s="104" t="str">
        <f t="shared" si="848"/>
        <v/>
      </c>
      <c r="DQ475" s="856"/>
      <c r="DR475" s="469">
        <f t="shared" si="849"/>
        <v>0</v>
      </c>
      <c r="DS475" s="469">
        <f t="shared" si="850"/>
        <v>0</v>
      </c>
      <c r="DT475" s="469">
        <f t="shared" si="851"/>
        <v>0</v>
      </c>
      <c r="DU475" s="101">
        <f t="shared" si="852"/>
        <v>0</v>
      </c>
      <c r="DV475" s="528">
        <f t="shared" si="853"/>
        <v>0</v>
      </c>
      <c r="DW475" s="529">
        <f t="shared" si="853"/>
        <v>0</v>
      </c>
      <c r="DX475" s="529">
        <f t="shared" si="853"/>
        <v>0</v>
      </c>
      <c r="DY475" s="530">
        <f t="shared" si="854"/>
        <v>0</v>
      </c>
      <c r="DZ475" s="528">
        <f t="shared" si="855"/>
        <v>0</v>
      </c>
      <c r="EA475" s="529">
        <f t="shared" si="855"/>
        <v>0</v>
      </c>
      <c r="EB475" s="529">
        <f t="shared" si="855"/>
        <v>0</v>
      </c>
      <c r="EC475" s="530">
        <f t="shared" si="856"/>
        <v>0</v>
      </c>
      <c r="ED475" s="528">
        <f t="shared" si="857"/>
        <v>0</v>
      </c>
      <c r="EE475" s="529">
        <f t="shared" si="857"/>
        <v>0</v>
      </c>
      <c r="EF475" s="529">
        <f t="shared" si="857"/>
        <v>0</v>
      </c>
      <c r="EG475" s="530">
        <f t="shared" si="858"/>
        <v>0</v>
      </c>
      <c r="EH475" s="528">
        <f t="shared" si="859"/>
        <v>0</v>
      </c>
      <c r="EI475" s="529">
        <f t="shared" si="860"/>
        <v>0</v>
      </c>
      <c r="EJ475" s="529">
        <f t="shared" si="861"/>
        <v>0</v>
      </c>
      <c r="EK475" s="530">
        <f t="shared" si="862"/>
        <v>0</v>
      </c>
      <c r="EL475" s="562"/>
      <c r="EM475" s="571">
        <f t="shared" si="863"/>
        <v>0</v>
      </c>
      <c r="EN475" s="572">
        <f t="shared" si="863"/>
        <v>0</v>
      </c>
      <c r="EO475" s="576">
        <f t="shared" si="863"/>
        <v>0</v>
      </c>
      <c r="EP475" s="578">
        <f t="shared" si="864"/>
        <v>0</v>
      </c>
      <c r="EQ475" s="571">
        <f t="shared" si="865"/>
        <v>0</v>
      </c>
      <c r="ER475" s="572">
        <f t="shared" si="865"/>
        <v>0</v>
      </c>
      <c r="ES475" s="573">
        <f t="shared" si="865"/>
        <v>0</v>
      </c>
      <c r="ET475" s="579">
        <f t="shared" si="866"/>
        <v>0</v>
      </c>
      <c r="EU475" s="577">
        <f t="shared" si="867"/>
        <v>0</v>
      </c>
      <c r="EV475" s="521">
        <f t="shared" si="868"/>
        <v>0</v>
      </c>
      <c r="EW475" s="525">
        <f t="shared" si="869"/>
        <v>0</v>
      </c>
      <c r="EX475" s="524">
        <f t="shared" si="870"/>
        <v>0</v>
      </c>
      <c r="EY475" s="509" t="str">
        <f t="shared" si="871"/>
        <v>○</v>
      </c>
      <c r="EZ475" s="486">
        <f t="shared" si="872"/>
        <v>0</v>
      </c>
      <c r="FA475" s="482">
        <f t="shared" si="872"/>
        <v>0</v>
      </c>
      <c r="FB475" s="482">
        <f t="shared" si="872"/>
        <v>0</v>
      </c>
      <c r="FC475" s="536">
        <f t="shared" si="873"/>
        <v>0</v>
      </c>
      <c r="FD475" s="101">
        <f t="shared" si="874"/>
        <v>0</v>
      </c>
      <c r="FE475" s="846">
        <f t="shared" si="875"/>
        <v>0</v>
      </c>
      <c r="FF475" s="847">
        <f t="shared" si="876"/>
        <v>0</v>
      </c>
      <c r="FG475" s="101" t="str">
        <f t="shared" si="877"/>
        <v/>
      </c>
      <c r="FH475" s="185" t="str">
        <f t="shared" si="878"/>
        <v/>
      </c>
      <c r="FI475" s="184" t="str">
        <f t="shared" si="878"/>
        <v/>
      </c>
      <c r="FJ475" s="848" t="str">
        <f t="shared" si="878"/>
        <v/>
      </c>
      <c r="FK475" s="508"/>
      <c r="FL475" s="498"/>
      <c r="FM475" s="499"/>
      <c r="FN475" s="849">
        <f t="shared" si="879"/>
        <v>0</v>
      </c>
      <c r="FO475" s="511" t="str">
        <f t="shared" si="880"/>
        <v/>
      </c>
      <c r="FP475" s="528" t="str">
        <f t="shared" si="881"/>
        <v/>
      </c>
      <c r="FQ475" s="529" t="str">
        <f t="shared" si="882"/>
        <v/>
      </c>
      <c r="FR475" s="529" t="str">
        <f t="shared" si="883"/>
        <v/>
      </c>
      <c r="FS475" s="530">
        <f t="shared" si="884"/>
        <v>0</v>
      </c>
      <c r="FT475" s="510"/>
    </row>
    <row r="476" spans="1:176" s="3" customFormat="1" ht="18" customHeight="1">
      <c r="A476" s="619" t="str">
        <f t="shared" si="777"/>
        <v/>
      </c>
      <c r="B476" s="448">
        <f t="shared" si="885"/>
        <v>0</v>
      </c>
      <c r="C476" s="1114" t="str">
        <f t="shared" si="778"/>
        <v>授業料</v>
      </c>
      <c r="D476" s="1114" t="str">
        <f t="shared" si="779"/>
        <v>入学金</v>
      </c>
      <c r="E476" s="448">
        <f t="shared" si="886"/>
        <v>0</v>
      </c>
      <c r="F476" s="619">
        <f t="shared" si="780"/>
        <v>0</v>
      </c>
      <c r="G476" s="539">
        <f t="shared" si="781"/>
        <v>459</v>
      </c>
      <c r="H476" s="844"/>
      <c r="I476" s="845"/>
      <c r="J476" s="187"/>
      <c r="K476" s="188"/>
      <c r="L476" s="188"/>
      <c r="M476" s="186"/>
      <c r="N476" s="97"/>
      <c r="O476" s="98"/>
      <c r="P476" s="187"/>
      <c r="Q476" s="188"/>
      <c r="R476" s="186"/>
      <c r="S476" s="99"/>
      <c r="T476" s="97"/>
      <c r="U476" s="741"/>
      <c r="V476" s="101" t="str">
        <f>IF(OR($R$5="",$T$5="",$J476="",$O476="",$U476=""),"",IF(ISERROR(VLOOKUP($C476,参照!$P$4:$V$112,5,FALSE)),0,VLOOKUP($C476,参照!$P$4:$V$112,5,FALSE)))</f>
        <v/>
      </c>
      <c r="W476" s="100"/>
      <c r="X476" s="102" t="str">
        <f>IF(OR($R$5="",$T$5="",$J476="",$O476="",$W476=""),"",IF(ISERROR(VLOOKUP($D476,参照!$P$4:$V$112,5,FALSE)),0,VLOOKUP($D476,参照!$P$4:$V$112,5,FALSE)))</f>
        <v/>
      </c>
      <c r="Y476" s="182" t="str">
        <f t="shared" si="782"/>
        <v/>
      </c>
      <c r="Z476" s="182" t="str">
        <f t="shared" si="783"/>
        <v/>
      </c>
      <c r="AA476" s="468"/>
      <c r="AB476" s="536">
        <f t="shared" si="784"/>
        <v>0</v>
      </c>
      <c r="AC476" s="854"/>
      <c r="AD476" s="738">
        <f t="shared" si="785"/>
        <v>0</v>
      </c>
      <c r="AE476" s="103" t="str">
        <f t="shared" si="786"/>
        <v/>
      </c>
      <c r="AF476" s="468" t="str">
        <f t="shared" si="787"/>
        <v/>
      </c>
      <c r="AG476" s="469" t="str">
        <f t="shared" si="788"/>
        <v/>
      </c>
      <c r="AH476" s="102" t="str">
        <f t="shared" si="788"/>
        <v/>
      </c>
      <c r="AI476" s="855"/>
      <c r="AJ476" s="588"/>
      <c r="AK476" s="102" t="str">
        <f t="shared" si="789"/>
        <v/>
      </c>
      <c r="AL476" s="856"/>
      <c r="AM476" s="469">
        <f t="shared" si="790"/>
        <v>0</v>
      </c>
      <c r="AN476" s="469">
        <f t="shared" si="791"/>
        <v>0</v>
      </c>
      <c r="AO476" s="469">
        <f t="shared" si="792"/>
        <v>0</v>
      </c>
      <c r="AP476" s="590">
        <f t="shared" si="793"/>
        <v>0</v>
      </c>
      <c r="AQ476" s="474"/>
      <c r="AR476" s="104" t="str">
        <f t="shared" si="794"/>
        <v/>
      </c>
      <c r="AS476" s="856"/>
      <c r="AT476" s="469">
        <f t="shared" si="795"/>
        <v>0</v>
      </c>
      <c r="AU476" s="469">
        <f t="shared" si="796"/>
        <v>0</v>
      </c>
      <c r="AV476" s="469">
        <f t="shared" si="797"/>
        <v>0</v>
      </c>
      <c r="AW476" s="590">
        <f t="shared" si="798"/>
        <v>0</v>
      </c>
      <c r="AX476" s="474"/>
      <c r="AY476" s="102" t="str">
        <f t="shared" si="799"/>
        <v/>
      </c>
      <c r="AZ476" s="856"/>
      <c r="BA476" s="469">
        <f t="shared" si="800"/>
        <v>0</v>
      </c>
      <c r="BB476" s="469">
        <f t="shared" si="801"/>
        <v>0</v>
      </c>
      <c r="BC476" s="469">
        <f t="shared" si="802"/>
        <v>0</v>
      </c>
      <c r="BD476" s="590">
        <f t="shared" si="803"/>
        <v>0</v>
      </c>
      <c r="BE476" s="484" t="str">
        <f t="shared" si="804"/>
        <v>○</v>
      </c>
      <c r="BF476" s="486">
        <f t="shared" si="805"/>
        <v>0</v>
      </c>
      <c r="BG476" s="482">
        <f t="shared" si="805"/>
        <v>0</v>
      </c>
      <c r="BH476" s="482">
        <f t="shared" si="805"/>
        <v>0</v>
      </c>
      <c r="BI476" s="483">
        <f t="shared" si="806"/>
        <v>0</v>
      </c>
      <c r="BJ476" s="528">
        <f t="shared" si="807"/>
        <v>0</v>
      </c>
      <c r="BK476" s="529">
        <f t="shared" si="807"/>
        <v>0</v>
      </c>
      <c r="BL476" s="529">
        <f t="shared" si="807"/>
        <v>0</v>
      </c>
      <c r="BM476" s="530">
        <f t="shared" si="808"/>
        <v>0</v>
      </c>
      <c r="BN476" s="528">
        <f t="shared" si="809"/>
        <v>0</v>
      </c>
      <c r="BO476" s="529">
        <f t="shared" si="810"/>
        <v>0</v>
      </c>
      <c r="BP476" s="529">
        <f t="shared" si="811"/>
        <v>0</v>
      </c>
      <c r="BQ476" s="530">
        <f t="shared" si="812"/>
        <v>0</v>
      </c>
      <c r="BR476" s="528">
        <f t="shared" si="813"/>
        <v>0</v>
      </c>
      <c r="BS476" s="529">
        <f t="shared" si="813"/>
        <v>0</v>
      </c>
      <c r="BT476" s="529">
        <f t="shared" si="813"/>
        <v>0</v>
      </c>
      <c r="BU476" s="530">
        <f t="shared" si="814"/>
        <v>0</v>
      </c>
      <c r="BV476" s="528">
        <f t="shared" si="815"/>
        <v>0</v>
      </c>
      <c r="BW476" s="529">
        <f t="shared" si="816"/>
        <v>0</v>
      </c>
      <c r="BX476" s="529">
        <f t="shared" si="817"/>
        <v>0</v>
      </c>
      <c r="BY476" s="530">
        <f t="shared" si="818"/>
        <v>0</v>
      </c>
      <c r="BZ476" s="560" t="str">
        <f t="shared" si="819"/>
        <v/>
      </c>
      <c r="CA476" s="184" t="str">
        <f t="shared" si="819"/>
        <v/>
      </c>
      <c r="CB476" s="183" t="str">
        <f t="shared" si="819"/>
        <v/>
      </c>
      <c r="CC476" s="185" t="str">
        <f t="shared" si="820"/>
        <v/>
      </c>
      <c r="CD476" s="184" t="str">
        <f t="shared" si="820"/>
        <v/>
      </c>
      <c r="CE476" s="183" t="str">
        <f t="shared" si="820"/>
        <v/>
      </c>
      <c r="CF476" s="447"/>
      <c r="CG476" s="482" t="str">
        <f t="shared" si="821"/>
        <v>－</v>
      </c>
      <c r="CH476" s="469"/>
      <c r="CI476" s="561"/>
      <c r="CJ476" s="468" t="str">
        <f t="shared" si="822"/>
        <v/>
      </c>
      <c r="CK476" s="469" t="str">
        <f t="shared" si="823"/>
        <v/>
      </c>
      <c r="CL476" s="102" t="str">
        <f t="shared" si="824"/>
        <v/>
      </c>
      <c r="CM476" s="468" t="str">
        <f t="shared" si="825"/>
        <v/>
      </c>
      <c r="CN476" s="469" t="str">
        <f t="shared" si="826"/>
        <v/>
      </c>
      <c r="CO476" s="102" t="str">
        <f t="shared" si="827"/>
        <v/>
      </c>
      <c r="CP476" s="468" t="str">
        <f t="shared" si="828"/>
        <v/>
      </c>
      <c r="CQ476" s="469" t="str">
        <f t="shared" si="828"/>
        <v/>
      </c>
      <c r="CR476" s="102" t="str">
        <f t="shared" si="828"/>
        <v/>
      </c>
      <c r="CS476" s="468" t="str">
        <f t="shared" si="829"/>
        <v/>
      </c>
      <c r="CT476" s="469" t="str">
        <f t="shared" si="830"/>
        <v/>
      </c>
      <c r="CU476" s="469" t="str">
        <f t="shared" si="831"/>
        <v/>
      </c>
      <c r="CV476" s="105" t="str">
        <f t="shared" si="832"/>
        <v/>
      </c>
      <c r="CW476" s="856"/>
      <c r="CX476" s="469">
        <f t="shared" si="833"/>
        <v>0</v>
      </c>
      <c r="CY476" s="469">
        <f t="shared" si="834"/>
        <v>0</v>
      </c>
      <c r="CZ476" s="469">
        <f t="shared" si="835"/>
        <v>0</v>
      </c>
      <c r="DA476" s="590">
        <f t="shared" si="836"/>
        <v>0</v>
      </c>
      <c r="DB476" s="474"/>
      <c r="DC476" s="604">
        <f t="shared" si="837"/>
        <v>0</v>
      </c>
      <c r="DD476" s="184">
        <f t="shared" si="838"/>
        <v>0</v>
      </c>
      <c r="DE476" s="605">
        <f t="shared" si="839"/>
        <v>0</v>
      </c>
      <c r="DF476" s="104" t="str">
        <f t="shared" si="840"/>
        <v/>
      </c>
      <c r="DG476" s="856"/>
      <c r="DH476" s="469">
        <f t="shared" si="841"/>
        <v>0</v>
      </c>
      <c r="DI476" s="469">
        <f t="shared" si="842"/>
        <v>0</v>
      </c>
      <c r="DJ476" s="469">
        <f t="shared" si="843"/>
        <v>0</v>
      </c>
      <c r="DK476" s="590">
        <f t="shared" si="844"/>
        <v>0</v>
      </c>
      <c r="DL476" s="474"/>
      <c r="DM476" s="604">
        <f t="shared" si="845"/>
        <v>0</v>
      </c>
      <c r="DN476" s="184">
        <f t="shared" si="846"/>
        <v>0</v>
      </c>
      <c r="DO476" s="605">
        <f t="shared" si="847"/>
        <v>0</v>
      </c>
      <c r="DP476" s="104" t="str">
        <f t="shared" si="848"/>
        <v/>
      </c>
      <c r="DQ476" s="856"/>
      <c r="DR476" s="469">
        <f t="shared" si="849"/>
        <v>0</v>
      </c>
      <c r="DS476" s="469">
        <f t="shared" si="850"/>
        <v>0</v>
      </c>
      <c r="DT476" s="469">
        <f t="shared" si="851"/>
        <v>0</v>
      </c>
      <c r="DU476" s="101">
        <f t="shared" si="852"/>
        <v>0</v>
      </c>
      <c r="DV476" s="528">
        <f t="shared" si="853"/>
        <v>0</v>
      </c>
      <c r="DW476" s="529">
        <f t="shared" si="853"/>
        <v>0</v>
      </c>
      <c r="DX476" s="529">
        <f t="shared" si="853"/>
        <v>0</v>
      </c>
      <c r="DY476" s="530">
        <f t="shared" si="854"/>
        <v>0</v>
      </c>
      <c r="DZ476" s="528">
        <f t="shared" si="855"/>
        <v>0</v>
      </c>
      <c r="EA476" s="529">
        <f t="shared" si="855"/>
        <v>0</v>
      </c>
      <c r="EB476" s="529">
        <f t="shared" si="855"/>
        <v>0</v>
      </c>
      <c r="EC476" s="530">
        <f t="shared" si="856"/>
        <v>0</v>
      </c>
      <c r="ED476" s="528">
        <f t="shared" si="857"/>
        <v>0</v>
      </c>
      <c r="EE476" s="529">
        <f t="shared" si="857"/>
        <v>0</v>
      </c>
      <c r="EF476" s="529">
        <f t="shared" si="857"/>
        <v>0</v>
      </c>
      <c r="EG476" s="530">
        <f t="shared" si="858"/>
        <v>0</v>
      </c>
      <c r="EH476" s="528">
        <f t="shared" si="859"/>
        <v>0</v>
      </c>
      <c r="EI476" s="529">
        <f t="shared" si="860"/>
        <v>0</v>
      </c>
      <c r="EJ476" s="529">
        <f t="shared" si="861"/>
        <v>0</v>
      </c>
      <c r="EK476" s="530">
        <f t="shared" si="862"/>
        <v>0</v>
      </c>
      <c r="EL476" s="562"/>
      <c r="EM476" s="571">
        <f t="shared" si="863"/>
        <v>0</v>
      </c>
      <c r="EN476" s="572">
        <f t="shared" si="863"/>
        <v>0</v>
      </c>
      <c r="EO476" s="576">
        <f t="shared" si="863"/>
        <v>0</v>
      </c>
      <c r="EP476" s="578">
        <f t="shared" si="864"/>
        <v>0</v>
      </c>
      <c r="EQ476" s="571">
        <f t="shared" si="865"/>
        <v>0</v>
      </c>
      <c r="ER476" s="572">
        <f t="shared" si="865"/>
        <v>0</v>
      </c>
      <c r="ES476" s="573">
        <f t="shared" si="865"/>
        <v>0</v>
      </c>
      <c r="ET476" s="579">
        <f t="shared" si="866"/>
        <v>0</v>
      </c>
      <c r="EU476" s="577">
        <f t="shared" si="867"/>
        <v>0</v>
      </c>
      <c r="EV476" s="521">
        <f t="shared" si="868"/>
        <v>0</v>
      </c>
      <c r="EW476" s="525">
        <f t="shared" si="869"/>
        <v>0</v>
      </c>
      <c r="EX476" s="524">
        <f t="shared" si="870"/>
        <v>0</v>
      </c>
      <c r="EY476" s="509" t="str">
        <f t="shared" si="871"/>
        <v>○</v>
      </c>
      <c r="EZ476" s="486">
        <f t="shared" si="872"/>
        <v>0</v>
      </c>
      <c r="FA476" s="482">
        <f t="shared" si="872"/>
        <v>0</v>
      </c>
      <c r="FB476" s="482">
        <f t="shared" si="872"/>
        <v>0</v>
      </c>
      <c r="FC476" s="536">
        <f t="shared" si="873"/>
        <v>0</v>
      </c>
      <c r="FD476" s="101">
        <f t="shared" si="874"/>
        <v>0</v>
      </c>
      <c r="FE476" s="846">
        <f t="shared" si="875"/>
        <v>0</v>
      </c>
      <c r="FF476" s="847">
        <f t="shared" si="876"/>
        <v>0</v>
      </c>
      <c r="FG476" s="101" t="str">
        <f t="shared" si="877"/>
        <v/>
      </c>
      <c r="FH476" s="185" t="str">
        <f t="shared" si="878"/>
        <v/>
      </c>
      <c r="FI476" s="184" t="str">
        <f t="shared" si="878"/>
        <v/>
      </c>
      <c r="FJ476" s="848" t="str">
        <f t="shared" si="878"/>
        <v/>
      </c>
      <c r="FK476" s="508"/>
      <c r="FL476" s="498"/>
      <c r="FM476" s="499"/>
      <c r="FN476" s="849">
        <f t="shared" si="879"/>
        <v>0</v>
      </c>
      <c r="FO476" s="511" t="str">
        <f t="shared" si="880"/>
        <v/>
      </c>
      <c r="FP476" s="528" t="str">
        <f t="shared" si="881"/>
        <v/>
      </c>
      <c r="FQ476" s="529" t="str">
        <f t="shared" si="882"/>
        <v/>
      </c>
      <c r="FR476" s="529" t="str">
        <f t="shared" si="883"/>
        <v/>
      </c>
      <c r="FS476" s="530">
        <f t="shared" si="884"/>
        <v>0</v>
      </c>
      <c r="FT476" s="510"/>
    </row>
    <row r="477" spans="1:176" s="3" customFormat="1" ht="18" customHeight="1">
      <c r="A477" s="619" t="str">
        <f t="shared" si="777"/>
        <v/>
      </c>
      <c r="B477" s="448">
        <f t="shared" si="885"/>
        <v>0</v>
      </c>
      <c r="C477" s="1114" t="str">
        <f t="shared" si="778"/>
        <v>授業料</v>
      </c>
      <c r="D477" s="1114" t="str">
        <f t="shared" si="779"/>
        <v>入学金</v>
      </c>
      <c r="E477" s="448">
        <f t="shared" si="886"/>
        <v>0</v>
      </c>
      <c r="F477" s="619">
        <f t="shared" si="780"/>
        <v>0</v>
      </c>
      <c r="G477" s="539">
        <f t="shared" si="781"/>
        <v>460</v>
      </c>
      <c r="H477" s="844"/>
      <c r="I477" s="845"/>
      <c r="J477" s="187"/>
      <c r="K477" s="188"/>
      <c r="L477" s="188"/>
      <c r="M477" s="186"/>
      <c r="N477" s="97"/>
      <c r="O477" s="98"/>
      <c r="P477" s="187"/>
      <c r="Q477" s="188"/>
      <c r="R477" s="186"/>
      <c r="S477" s="99"/>
      <c r="T477" s="97"/>
      <c r="U477" s="741"/>
      <c r="V477" s="101" t="str">
        <f>IF(OR($R$5="",$T$5="",$J477="",$O477="",$U477=""),"",IF(ISERROR(VLOOKUP($C477,参照!$P$4:$V$112,5,FALSE)),0,VLOOKUP($C477,参照!$P$4:$V$112,5,FALSE)))</f>
        <v/>
      </c>
      <c r="W477" s="100"/>
      <c r="X477" s="102" t="str">
        <f>IF(OR($R$5="",$T$5="",$J477="",$O477="",$W477=""),"",IF(ISERROR(VLOOKUP($D477,参照!$P$4:$V$112,5,FALSE)),0,VLOOKUP($D477,参照!$P$4:$V$112,5,FALSE)))</f>
        <v/>
      </c>
      <c r="Y477" s="182" t="str">
        <f t="shared" si="782"/>
        <v/>
      </c>
      <c r="Z477" s="182" t="str">
        <f t="shared" si="783"/>
        <v/>
      </c>
      <c r="AA477" s="468"/>
      <c r="AB477" s="536">
        <f t="shared" si="784"/>
        <v>0</v>
      </c>
      <c r="AC477" s="854"/>
      <c r="AD477" s="738">
        <f t="shared" si="785"/>
        <v>0</v>
      </c>
      <c r="AE477" s="103" t="str">
        <f t="shared" si="786"/>
        <v/>
      </c>
      <c r="AF477" s="468" t="str">
        <f t="shared" si="787"/>
        <v/>
      </c>
      <c r="AG477" s="469" t="str">
        <f t="shared" si="788"/>
        <v/>
      </c>
      <c r="AH477" s="102" t="str">
        <f t="shared" si="788"/>
        <v/>
      </c>
      <c r="AI477" s="855"/>
      <c r="AJ477" s="588"/>
      <c r="AK477" s="102" t="str">
        <f t="shared" si="789"/>
        <v/>
      </c>
      <c r="AL477" s="856"/>
      <c r="AM477" s="469">
        <f t="shared" si="790"/>
        <v>0</v>
      </c>
      <c r="AN477" s="469">
        <f t="shared" si="791"/>
        <v>0</v>
      </c>
      <c r="AO477" s="469">
        <f t="shared" si="792"/>
        <v>0</v>
      </c>
      <c r="AP477" s="590">
        <f t="shared" si="793"/>
        <v>0</v>
      </c>
      <c r="AQ477" s="474"/>
      <c r="AR477" s="104" t="str">
        <f t="shared" si="794"/>
        <v/>
      </c>
      <c r="AS477" s="856"/>
      <c r="AT477" s="469">
        <f t="shared" si="795"/>
        <v>0</v>
      </c>
      <c r="AU477" s="469">
        <f t="shared" si="796"/>
        <v>0</v>
      </c>
      <c r="AV477" s="469">
        <f t="shared" si="797"/>
        <v>0</v>
      </c>
      <c r="AW477" s="590">
        <f t="shared" si="798"/>
        <v>0</v>
      </c>
      <c r="AX477" s="474"/>
      <c r="AY477" s="102" t="str">
        <f t="shared" si="799"/>
        <v/>
      </c>
      <c r="AZ477" s="856"/>
      <c r="BA477" s="469">
        <f t="shared" si="800"/>
        <v>0</v>
      </c>
      <c r="BB477" s="469">
        <f t="shared" si="801"/>
        <v>0</v>
      </c>
      <c r="BC477" s="469">
        <f t="shared" si="802"/>
        <v>0</v>
      </c>
      <c r="BD477" s="590">
        <f t="shared" si="803"/>
        <v>0</v>
      </c>
      <c r="BE477" s="484" t="str">
        <f t="shared" si="804"/>
        <v>○</v>
      </c>
      <c r="BF477" s="486">
        <f t="shared" si="805"/>
        <v>0</v>
      </c>
      <c r="BG477" s="482">
        <f t="shared" si="805"/>
        <v>0</v>
      </c>
      <c r="BH477" s="482">
        <f t="shared" si="805"/>
        <v>0</v>
      </c>
      <c r="BI477" s="483">
        <f t="shared" si="806"/>
        <v>0</v>
      </c>
      <c r="BJ477" s="528">
        <f t="shared" si="807"/>
        <v>0</v>
      </c>
      <c r="BK477" s="529">
        <f t="shared" si="807"/>
        <v>0</v>
      </c>
      <c r="BL477" s="529">
        <f t="shared" si="807"/>
        <v>0</v>
      </c>
      <c r="BM477" s="530">
        <f t="shared" si="808"/>
        <v>0</v>
      </c>
      <c r="BN477" s="528">
        <f t="shared" si="809"/>
        <v>0</v>
      </c>
      <c r="BO477" s="529">
        <f t="shared" si="810"/>
        <v>0</v>
      </c>
      <c r="BP477" s="529">
        <f t="shared" si="811"/>
        <v>0</v>
      </c>
      <c r="BQ477" s="530">
        <f t="shared" si="812"/>
        <v>0</v>
      </c>
      <c r="BR477" s="528">
        <f t="shared" si="813"/>
        <v>0</v>
      </c>
      <c r="BS477" s="529">
        <f t="shared" si="813"/>
        <v>0</v>
      </c>
      <c r="BT477" s="529">
        <f t="shared" si="813"/>
        <v>0</v>
      </c>
      <c r="BU477" s="530">
        <f t="shared" si="814"/>
        <v>0</v>
      </c>
      <c r="BV477" s="528">
        <f t="shared" si="815"/>
        <v>0</v>
      </c>
      <c r="BW477" s="529">
        <f t="shared" si="816"/>
        <v>0</v>
      </c>
      <c r="BX477" s="529">
        <f t="shared" si="817"/>
        <v>0</v>
      </c>
      <c r="BY477" s="530">
        <f t="shared" si="818"/>
        <v>0</v>
      </c>
      <c r="BZ477" s="560" t="str">
        <f t="shared" si="819"/>
        <v/>
      </c>
      <c r="CA477" s="184" t="str">
        <f t="shared" si="819"/>
        <v/>
      </c>
      <c r="CB477" s="183" t="str">
        <f t="shared" si="819"/>
        <v/>
      </c>
      <c r="CC477" s="185" t="str">
        <f t="shared" si="820"/>
        <v/>
      </c>
      <c r="CD477" s="184" t="str">
        <f t="shared" si="820"/>
        <v/>
      </c>
      <c r="CE477" s="183" t="str">
        <f t="shared" si="820"/>
        <v/>
      </c>
      <c r="CF477" s="447"/>
      <c r="CG477" s="482" t="str">
        <f t="shared" si="821"/>
        <v>－</v>
      </c>
      <c r="CH477" s="469"/>
      <c r="CI477" s="561"/>
      <c r="CJ477" s="468" t="str">
        <f t="shared" si="822"/>
        <v/>
      </c>
      <c r="CK477" s="469" t="str">
        <f t="shared" si="823"/>
        <v/>
      </c>
      <c r="CL477" s="102" t="str">
        <f t="shared" si="824"/>
        <v/>
      </c>
      <c r="CM477" s="468" t="str">
        <f t="shared" si="825"/>
        <v/>
      </c>
      <c r="CN477" s="469" t="str">
        <f t="shared" si="826"/>
        <v/>
      </c>
      <c r="CO477" s="102" t="str">
        <f t="shared" si="827"/>
        <v/>
      </c>
      <c r="CP477" s="468" t="str">
        <f t="shared" si="828"/>
        <v/>
      </c>
      <c r="CQ477" s="469" t="str">
        <f t="shared" si="828"/>
        <v/>
      </c>
      <c r="CR477" s="102" t="str">
        <f t="shared" si="828"/>
        <v/>
      </c>
      <c r="CS477" s="468" t="str">
        <f t="shared" si="829"/>
        <v/>
      </c>
      <c r="CT477" s="469" t="str">
        <f t="shared" si="830"/>
        <v/>
      </c>
      <c r="CU477" s="469" t="str">
        <f t="shared" si="831"/>
        <v/>
      </c>
      <c r="CV477" s="105" t="str">
        <f t="shared" si="832"/>
        <v/>
      </c>
      <c r="CW477" s="856"/>
      <c r="CX477" s="469">
        <f t="shared" si="833"/>
        <v>0</v>
      </c>
      <c r="CY477" s="469">
        <f t="shared" si="834"/>
        <v>0</v>
      </c>
      <c r="CZ477" s="469">
        <f t="shared" si="835"/>
        <v>0</v>
      </c>
      <c r="DA477" s="590">
        <f t="shared" si="836"/>
        <v>0</v>
      </c>
      <c r="DB477" s="474"/>
      <c r="DC477" s="604">
        <f t="shared" si="837"/>
        <v>0</v>
      </c>
      <c r="DD477" s="184">
        <f t="shared" si="838"/>
        <v>0</v>
      </c>
      <c r="DE477" s="605">
        <f t="shared" si="839"/>
        <v>0</v>
      </c>
      <c r="DF477" s="104" t="str">
        <f t="shared" si="840"/>
        <v/>
      </c>
      <c r="DG477" s="856"/>
      <c r="DH477" s="469">
        <f t="shared" si="841"/>
        <v>0</v>
      </c>
      <c r="DI477" s="469">
        <f t="shared" si="842"/>
        <v>0</v>
      </c>
      <c r="DJ477" s="469">
        <f t="shared" si="843"/>
        <v>0</v>
      </c>
      <c r="DK477" s="590">
        <f t="shared" si="844"/>
        <v>0</v>
      </c>
      <c r="DL477" s="474"/>
      <c r="DM477" s="604">
        <f t="shared" si="845"/>
        <v>0</v>
      </c>
      <c r="DN477" s="184">
        <f t="shared" si="846"/>
        <v>0</v>
      </c>
      <c r="DO477" s="605">
        <f t="shared" si="847"/>
        <v>0</v>
      </c>
      <c r="DP477" s="104" t="str">
        <f t="shared" si="848"/>
        <v/>
      </c>
      <c r="DQ477" s="856"/>
      <c r="DR477" s="469">
        <f t="shared" si="849"/>
        <v>0</v>
      </c>
      <c r="DS477" s="469">
        <f t="shared" si="850"/>
        <v>0</v>
      </c>
      <c r="DT477" s="469">
        <f t="shared" si="851"/>
        <v>0</v>
      </c>
      <c r="DU477" s="101">
        <f t="shared" si="852"/>
        <v>0</v>
      </c>
      <c r="DV477" s="528">
        <f t="shared" si="853"/>
        <v>0</v>
      </c>
      <c r="DW477" s="529">
        <f t="shared" si="853"/>
        <v>0</v>
      </c>
      <c r="DX477" s="529">
        <f t="shared" si="853"/>
        <v>0</v>
      </c>
      <c r="DY477" s="530">
        <f t="shared" si="854"/>
        <v>0</v>
      </c>
      <c r="DZ477" s="528">
        <f t="shared" si="855"/>
        <v>0</v>
      </c>
      <c r="EA477" s="529">
        <f t="shared" si="855"/>
        <v>0</v>
      </c>
      <c r="EB477" s="529">
        <f t="shared" si="855"/>
        <v>0</v>
      </c>
      <c r="EC477" s="530">
        <f t="shared" si="856"/>
        <v>0</v>
      </c>
      <c r="ED477" s="528">
        <f t="shared" si="857"/>
        <v>0</v>
      </c>
      <c r="EE477" s="529">
        <f t="shared" si="857"/>
        <v>0</v>
      </c>
      <c r="EF477" s="529">
        <f t="shared" si="857"/>
        <v>0</v>
      </c>
      <c r="EG477" s="530">
        <f t="shared" si="858"/>
        <v>0</v>
      </c>
      <c r="EH477" s="528">
        <f t="shared" si="859"/>
        <v>0</v>
      </c>
      <c r="EI477" s="529">
        <f t="shared" si="860"/>
        <v>0</v>
      </c>
      <c r="EJ477" s="529">
        <f t="shared" si="861"/>
        <v>0</v>
      </c>
      <c r="EK477" s="530">
        <f t="shared" si="862"/>
        <v>0</v>
      </c>
      <c r="EL477" s="562"/>
      <c r="EM477" s="571">
        <f t="shared" si="863"/>
        <v>0</v>
      </c>
      <c r="EN477" s="572">
        <f t="shared" si="863"/>
        <v>0</v>
      </c>
      <c r="EO477" s="576">
        <f t="shared" si="863"/>
        <v>0</v>
      </c>
      <c r="EP477" s="578">
        <f t="shared" si="864"/>
        <v>0</v>
      </c>
      <c r="EQ477" s="571">
        <f t="shared" si="865"/>
        <v>0</v>
      </c>
      <c r="ER477" s="572">
        <f t="shared" si="865"/>
        <v>0</v>
      </c>
      <c r="ES477" s="573">
        <f t="shared" si="865"/>
        <v>0</v>
      </c>
      <c r="ET477" s="579">
        <f t="shared" si="866"/>
        <v>0</v>
      </c>
      <c r="EU477" s="577">
        <f t="shared" si="867"/>
        <v>0</v>
      </c>
      <c r="EV477" s="521">
        <f t="shared" si="868"/>
        <v>0</v>
      </c>
      <c r="EW477" s="525">
        <f t="shared" si="869"/>
        <v>0</v>
      </c>
      <c r="EX477" s="524">
        <f t="shared" si="870"/>
        <v>0</v>
      </c>
      <c r="EY477" s="509" t="str">
        <f t="shared" si="871"/>
        <v>○</v>
      </c>
      <c r="EZ477" s="486">
        <f t="shared" si="872"/>
        <v>0</v>
      </c>
      <c r="FA477" s="482">
        <f t="shared" si="872"/>
        <v>0</v>
      </c>
      <c r="FB477" s="482">
        <f t="shared" si="872"/>
        <v>0</v>
      </c>
      <c r="FC477" s="536">
        <f t="shared" si="873"/>
        <v>0</v>
      </c>
      <c r="FD477" s="101">
        <f t="shared" si="874"/>
        <v>0</v>
      </c>
      <c r="FE477" s="846">
        <f t="shared" si="875"/>
        <v>0</v>
      </c>
      <c r="FF477" s="847">
        <f t="shared" si="876"/>
        <v>0</v>
      </c>
      <c r="FG477" s="101" t="str">
        <f t="shared" si="877"/>
        <v/>
      </c>
      <c r="FH477" s="185" t="str">
        <f t="shared" si="878"/>
        <v/>
      </c>
      <c r="FI477" s="184" t="str">
        <f t="shared" si="878"/>
        <v/>
      </c>
      <c r="FJ477" s="848" t="str">
        <f t="shared" si="878"/>
        <v/>
      </c>
      <c r="FK477" s="508"/>
      <c r="FL477" s="498"/>
      <c r="FM477" s="499"/>
      <c r="FN477" s="849">
        <f t="shared" si="879"/>
        <v>0</v>
      </c>
      <c r="FO477" s="511" t="str">
        <f t="shared" si="880"/>
        <v/>
      </c>
      <c r="FP477" s="528" t="str">
        <f t="shared" si="881"/>
        <v/>
      </c>
      <c r="FQ477" s="529" t="str">
        <f t="shared" si="882"/>
        <v/>
      </c>
      <c r="FR477" s="529" t="str">
        <f t="shared" si="883"/>
        <v/>
      </c>
      <c r="FS477" s="530">
        <f t="shared" si="884"/>
        <v>0</v>
      </c>
      <c r="FT477" s="510"/>
    </row>
    <row r="478" spans="1:176" s="3" customFormat="1" ht="18" customHeight="1">
      <c r="A478" s="619" t="str">
        <f t="shared" si="777"/>
        <v/>
      </c>
      <c r="B478" s="448">
        <f t="shared" si="885"/>
        <v>0</v>
      </c>
      <c r="C478" s="1114" t="str">
        <f t="shared" si="778"/>
        <v>授業料</v>
      </c>
      <c r="D478" s="1114" t="str">
        <f t="shared" si="779"/>
        <v>入学金</v>
      </c>
      <c r="E478" s="448">
        <f t="shared" si="886"/>
        <v>0</v>
      </c>
      <c r="F478" s="619">
        <f t="shared" si="780"/>
        <v>0</v>
      </c>
      <c r="G478" s="539">
        <f t="shared" si="781"/>
        <v>461</v>
      </c>
      <c r="H478" s="844"/>
      <c r="I478" s="845"/>
      <c r="J478" s="187"/>
      <c r="K478" s="188"/>
      <c r="L478" s="188"/>
      <c r="M478" s="186"/>
      <c r="N478" s="97"/>
      <c r="O478" s="98"/>
      <c r="P478" s="187"/>
      <c r="Q478" s="188"/>
      <c r="R478" s="186"/>
      <c r="S478" s="99"/>
      <c r="T478" s="97"/>
      <c r="U478" s="741"/>
      <c r="V478" s="101" t="str">
        <f>IF(OR($R$5="",$T$5="",$J478="",$O478="",$U478=""),"",IF(ISERROR(VLOOKUP($C478,参照!$P$4:$V$112,5,FALSE)),0,VLOOKUP($C478,参照!$P$4:$V$112,5,FALSE)))</f>
        <v/>
      </c>
      <c r="W478" s="100"/>
      <c r="X478" s="102" t="str">
        <f>IF(OR($R$5="",$T$5="",$J478="",$O478="",$W478=""),"",IF(ISERROR(VLOOKUP($D478,参照!$P$4:$V$112,5,FALSE)),0,VLOOKUP($D478,参照!$P$4:$V$112,5,FALSE)))</f>
        <v/>
      </c>
      <c r="Y478" s="182" t="str">
        <f t="shared" si="782"/>
        <v/>
      </c>
      <c r="Z478" s="182" t="str">
        <f t="shared" si="783"/>
        <v/>
      </c>
      <c r="AA478" s="468"/>
      <c r="AB478" s="536">
        <f t="shared" si="784"/>
        <v>0</v>
      </c>
      <c r="AC478" s="854"/>
      <c r="AD478" s="738">
        <f t="shared" si="785"/>
        <v>0</v>
      </c>
      <c r="AE478" s="103" t="str">
        <f t="shared" si="786"/>
        <v/>
      </c>
      <c r="AF478" s="468" t="str">
        <f t="shared" si="787"/>
        <v/>
      </c>
      <c r="AG478" s="469" t="str">
        <f t="shared" si="788"/>
        <v/>
      </c>
      <c r="AH478" s="102" t="str">
        <f t="shared" si="788"/>
        <v/>
      </c>
      <c r="AI478" s="855"/>
      <c r="AJ478" s="588"/>
      <c r="AK478" s="102" t="str">
        <f t="shared" si="789"/>
        <v/>
      </c>
      <c r="AL478" s="856"/>
      <c r="AM478" s="469">
        <f t="shared" si="790"/>
        <v>0</v>
      </c>
      <c r="AN478" s="469">
        <f t="shared" si="791"/>
        <v>0</v>
      </c>
      <c r="AO478" s="469">
        <f t="shared" si="792"/>
        <v>0</v>
      </c>
      <c r="AP478" s="590">
        <f t="shared" si="793"/>
        <v>0</v>
      </c>
      <c r="AQ478" s="474"/>
      <c r="AR478" s="104" t="str">
        <f t="shared" si="794"/>
        <v/>
      </c>
      <c r="AS478" s="856"/>
      <c r="AT478" s="469">
        <f t="shared" si="795"/>
        <v>0</v>
      </c>
      <c r="AU478" s="469">
        <f t="shared" si="796"/>
        <v>0</v>
      </c>
      <c r="AV478" s="469">
        <f t="shared" si="797"/>
        <v>0</v>
      </c>
      <c r="AW478" s="590">
        <f t="shared" si="798"/>
        <v>0</v>
      </c>
      <c r="AX478" s="474"/>
      <c r="AY478" s="102" t="str">
        <f t="shared" si="799"/>
        <v/>
      </c>
      <c r="AZ478" s="856"/>
      <c r="BA478" s="469">
        <f t="shared" si="800"/>
        <v>0</v>
      </c>
      <c r="BB478" s="469">
        <f t="shared" si="801"/>
        <v>0</v>
      </c>
      <c r="BC478" s="469">
        <f t="shared" si="802"/>
        <v>0</v>
      </c>
      <c r="BD478" s="590">
        <f t="shared" si="803"/>
        <v>0</v>
      </c>
      <c r="BE478" s="484" t="str">
        <f t="shared" si="804"/>
        <v>○</v>
      </c>
      <c r="BF478" s="486">
        <f t="shared" si="805"/>
        <v>0</v>
      </c>
      <c r="BG478" s="482">
        <f t="shared" si="805"/>
        <v>0</v>
      </c>
      <c r="BH478" s="482">
        <f t="shared" si="805"/>
        <v>0</v>
      </c>
      <c r="BI478" s="483">
        <f t="shared" si="806"/>
        <v>0</v>
      </c>
      <c r="BJ478" s="528">
        <f t="shared" si="807"/>
        <v>0</v>
      </c>
      <c r="BK478" s="529">
        <f t="shared" si="807"/>
        <v>0</v>
      </c>
      <c r="BL478" s="529">
        <f t="shared" si="807"/>
        <v>0</v>
      </c>
      <c r="BM478" s="530">
        <f t="shared" si="808"/>
        <v>0</v>
      </c>
      <c r="BN478" s="528">
        <f t="shared" si="809"/>
        <v>0</v>
      </c>
      <c r="BO478" s="529">
        <f t="shared" si="810"/>
        <v>0</v>
      </c>
      <c r="BP478" s="529">
        <f t="shared" si="811"/>
        <v>0</v>
      </c>
      <c r="BQ478" s="530">
        <f t="shared" si="812"/>
        <v>0</v>
      </c>
      <c r="BR478" s="528">
        <f t="shared" si="813"/>
        <v>0</v>
      </c>
      <c r="BS478" s="529">
        <f t="shared" si="813"/>
        <v>0</v>
      </c>
      <c r="BT478" s="529">
        <f t="shared" si="813"/>
        <v>0</v>
      </c>
      <c r="BU478" s="530">
        <f t="shared" si="814"/>
        <v>0</v>
      </c>
      <c r="BV478" s="528">
        <f t="shared" si="815"/>
        <v>0</v>
      </c>
      <c r="BW478" s="529">
        <f t="shared" si="816"/>
        <v>0</v>
      </c>
      <c r="BX478" s="529">
        <f t="shared" si="817"/>
        <v>0</v>
      </c>
      <c r="BY478" s="530">
        <f t="shared" si="818"/>
        <v>0</v>
      </c>
      <c r="BZ478" s="560" t="str">
        <f t="shared" si="819"/>
        <v/>
      </c>
      <c r="CA478" s="184" t="str">
        <f t="shared" si="819"/>
        <v/>
      </c>
      <c r="CB478" s="183" t="str">
        <f t="shared" si="819"/>
        <v/>
      </c>
      <c r="CC478" s="185" t="str">
        <f t="shared" si="820"/>
        <v/>
      </c>
      <c r="CD478" s="184" t="str">
        <f t="shared" si="820"/>
        <v/>
      </c>
      <c r="CE478" s="183" t="str">
        <f t="shared" si="820"/>
        <v/>
      </c>
      <c r="CF478" s="447"/>
      <c r="CG478" s="482" t="str">
        <f t="shared" si="821"/>
        <v>－</v>
      </c>
      <c r="CH478" s="469"/>
      <c r="CI478" s="561"/>
      <c r="CJ478" s="468" t="str">
        <f t="shared" si="822"/>
        <v/>
      </c>
      <c r="CK478" s="469" t="str">
        <f t="shared" si="823"/>
        <v/>
      </c>
      <c r="CL478" s="102" t="str">
        <f t="shared" si="824"/>
        <v/>
      </c>
      <c r="CM478" s="468" t="str">
        <f t="shared" si="825"/>
        <v/>
      </c>
      <c r="CN478" s="469" t="str">
        <f t="shared" si="826"/>
        <v/>
      </c>
      <c r="CO478" s="102" t="str">
        <f t="shared" si="827"/>
        <v/>
      </c>
      <c r="CP478" s="468" t="str">
        <f t="shared" si="828"/>
        <v/>
      </c>
      <c r="CQ478" s="469" t="str">
        <f t="shared" si="828"/>
        <v/>
      </c>
      <c r="CR478" s="102" t="str">
        <f t="shared" si="828"/>
        <v/>
      </c>
      <c r="CS478" s="468" t="str">
        <f t="shared" si="829"/>
        <v/>
      </c>
      <c r="CT478" s="469" t="str">
        <f t="shared" si="830"/>
        <v/>
      </c>
      <c r="CU478" s="469" t="str">
        <f t="shared" si="831"/>
        <v/>
      </c>
      <c r="CV478" s="105" t="str">
        <f t="shared" si="832"/>
        <v/>
      </c>
      <c r="CW478" s="856"/>
      <c r="CX478" s="469">
        <f t="shared" si="833"/>
        <v>0</v>
      </c>
      <c r="CY478" s="469">
        <f t="shared" si="834"/>
        <v>0</v>
      </c>
      <c r="CZ478" s="469">
        <f t="shared" si="835"/>
        <v>0</v>
      </c>
      <c r="DA478" s="590">
        <f t="shared" si="836"/>
        <v>0</v>
      </c>
      <c r="DB478" s="474"/>
      <c r="DC478" s="604">
        <f t="shared" si="837"/>
        <v>0</v>
      </c>
      <c r="DD478" s="184">
        <f t="shared" si="838"/>
        <v>0</v>
      </c>
      <c r="DE478" s="605">
        <f t="shared" si="839"/>
        <v>0</v>
      </c>
      <c r="DF478" s="104" t="str">
        <f t="shared" si="840"/>
        <v/>
      </c>
      <c r="DG478" s="856"/>
      <c r="DH478" s="469">
        <f t="shared" si="841"/>
        <v>0</v>
      </c>
      <c r="DI478" s="469">
        <f t="shared" si="842"/>
        <v>0</v>
      </c>
      <c r="DJ478" s="469">
        <f t="shared" si="843"/>
        <v>0</v>
      </c>
      <c r="DK478" s="590">
        <f t="shared" si="844"/>
        <v>0</v>
      </c>
      <c r="DL478" s="474"/>
      <c r="DM478" s="604">
        <f t="shared" si="845"/>
        <v>0</v>
      </c>
      <c r="DN478" s="184">
        <f t="shared" si="846"/>
        <v>0</v>
      </c>
      <c r="DO478" s="605">
        <f t="shared" si="847"/>
        <v>0</v>
      </c>
      <c r="DP478" s="104" t="str">
        <f t="shared" si="848"/>
        <v/>
      </c>
      <c r="DQ478" s="856"/>
      <c r="DR478" s="469">
        <f t="shared" si="849"/>
        <v>0</v>
      </c>
      <c r="DS478" s="469">
        <f t="shared" si="850"/>
        <v>0</v>
      </c>
      <c r="DT478" s="469">
        <f t="shared" si="851"/>
        <v>0</v>
      </c>
      <c r="DU478" s="101">
        <f t="shared" si="852"/>
        <v>0</v>
      </c>
      <c r="DV478" s="528">
        <f t="shared" si="853"/>
        <v>0</v>
      </c>
      <c r="DW478" s="529">
        <f t="shared" si="853"/>
        <v>0</v>
      </c>
      <c r="DX478" s="529">
        <f t="shared" si="853"/>
        <v>0</v>
      </c>
      <c r="DY478" s="530">
        <f t="shared" si="854"/>
        <v>0</v>
      </c>
      <c r="DZ478" s="528">
        <f t="shared" si="855"/>
        <v>0</v>
      </c>
      <c r="EA478" s="529">
        <f t="shared" si="855"/>
        <v>0</v>
      </c>
      <c r="EB478" s="529">
        <f t="shared" si="855"/>
        <v>0</v>
      </c>
      <c r="EC478" s="530">
        <f t="shared" si="856"/>
        <v>0</v>
      </c>
      <c r="ED478" s="528">
        <f t="shared" si="857"/>
        <v>0</v>
      </c>
      <c r="EE478" s="529">
        <f t="shared" si="857"/>
        <v>0</v>
      </c>
      <c r="EF478" s="529">
        <f t="shared" si="857"/>
        <v>0</v>
      </c>
      <c r="EG478" s="530">
        <f t="shared" si="858"/>
        <v>0</v>
      </c>
      <c r="EH478" s="528">
        <f t="shared" si="859"/>
        <v>0</v>
      </c>
      <c r="EI478" s="529">
        <f t="shared" si="860"/>
        <v>0</v>
      </c>
      <c r="EJ478" s="529">
        <f t="shared" si="861"/>
        <v>0</v>
      </c>
      <c r="EK478" s="530">
        <f t="shared" si="862"/>
        <v>0</v>
      </c>
      <c r="EL478" s="562"/>
      <c r="EM478" s="571">
        <f t="shared" si="863"/>
        <v>0</v>
      </c>
      <c r="EN478" s="572">
        <f t="shared" si="863"/>
        <v>0</v>
      </c>
      <c r="EO478" s="576">
        <f t="shared" si="863"/>
        <v>0</v>
      </c>
      <c r="EP478" s="578">
        <f t="shared" si="864"/>
        <v>0</v>
      </c>
      <c r="EQ478" s="571">
        <f t="shared" si="865"/>
        <v>0</v>
      </c>
      <c r="ER478" s="572">
        <f t="shared" si="865"/>
        <v>0</v>
      </c>
      <c r="ES478" s="573">
        <f t="shared" si="865"/>
        <v>0</v>
      </c>
      <c r="ET478" s="579">
        <f t="shared" si="866"/>
        <v>0</v>
      </c>
      <c r="EU478" s="577">
        <f t="shared" si="867"/>
        <v>0</v>
      </c>
      <c r="EV478" s="521">
        <f t="shared" si="868"/>
        <v>0</v>
      </c>
      <c r="EW478" s="525">
        <f t="shared" si="869"/>
        <v>0</v>
      </c>
      <c r="EX478" s="524">
        <f t="shared" si="870"/>
        <v>0</v>
      </c>
      <c r="EY478" s="509" t="str">
        <f t="shared" si="871"/>
        <v>○</v>
      </c>
      <c r="EZ478" s="486">
        <f t="shared" si="872"/>
        <v>0</v>
      </c>
      <c r="FA478" s="482">
        <f t="shared" si="872"/>
        <v>0</v>
      </c>
      <c r="FB478" s="482">
        <f t="shared" si="872"/>
        <v>0</v>
      </c>
      <c r="FC478" s="536">
        <f t="shared" si="873"/>
        <v>0</v>
      </c>
      <c r="FD478" s="101">
        <f t="shared" si="874"/>
        <v>0</v>
      </c>
      <c r="FE478" s="846">
        <f t="shared" si="875"/>
        <v>0</v>
      </c>
      <c r="FF478" s="847">
        <f t="shared" si="876"/>
        <v>0</v>
      </c>
      <c r="FG478" s="101" t="str">
        <f t="shared" si="877"/>
        <v/>
      </c>
      <c r="FH478" s="185" t="str">
        <f t="shared" si="878"/>
        <v/>
      </c>
      <c r="FI478" s="184" t="str">
        <f t="shared" si="878"/>
        <v/>
      </c>
      <c r="FJ478" s="848" t="str">
        <f t="shared" si="878"/>
        <v/>
      </c>
      <c r="FK478" s="508"/>
      <c r="FL478" s="498"/>
      <c r="FM478" s="499"/>
      <c r="FN478" s="849">
        <f t="shared" si="879"/>
        <v>0</v>
      </c>
      <c r="FO478" s="511" t="str">
        <f t="shared" si="880"/>
        <v/>
      </c>
      <c r="FP478" s="528" t="str">
        <f t="shared" si="881"/>
        <v/>
      </c>
      <c r="FQ478" s="529" t="str">
        <f t="shared" si="882"/>
        <v/>
      </c>
      <c r="FR478" s="529" t="str">
        <f t="shared" si="883"/>
        <v/>
      </c>
      <c r="FS478" s="530">
        <f t="shared" si="884"/>
        <v>0</v>
      </c>
      <c r="FT478" s="510"/>
    </row>
    <row r="479" spans="1:176" s="3" customFormat="1" ht="18" customHeight="1">
      <c r="A479" s="619" t="str">
        <f t="shared" si="777"/>
        <v/>
      </c>
      <c r="B479" s="448">
        <f t="shared" si="885"/>
        <v>0</v>
      </c>
      <c r="C479" s="1114" t="str">
        <f t="shared" si="778"/>
        <v>授業料</v>
      </c>
      <c r="D479" s="1114" t="str">
        <f t="shared" si="779"/>
        <v>入学金</v>
      </c>
      <c r="E479" s="448">
        <f t="shared" si="886"/>
        <v>0</v>
      </c>
      <c r="F479" s="619">
        <f t="shared" si="780"/>
        <v>0</v>
      </c>
      <c r="G479" s="539">
        <f t="shared" si="781"/>
        <v>462</v>
      </c>
      <c r="H479" s="844"/>
      <c r="I479" s="845"/>
      <c r="J479" s="187"/>
      <c r="K479" s="188"/>
      <c r="L479" s="188"/>
      <c r="M479" s="186"/>
      <c r="N479" s="97"/>
      <c r="O479" s="98"/>
      <c r="P479" s="187"/>
      <c r="Q479" s="188"/>
      <c r="R479" s="186"/>
      <c r="S479" s="99"/>
      <c r="T479" s="97"/>
      <c r="U479" s="741"/>
      <c r="V479" s="101" t="str">
        <f>IF(OR($R$5="",$T$5="",$J479="",$O479="",$U479=""),"",IF(ISERROR(VLOOKUP($C479,参照!$P$4:$V$112,5,FALSE)),0,VLOOKUP($C479,参照!$P$4:$V$112,5,FALSE)))</f>
        <v/>
      </c>
      <c r="W479" s="100"/>
      <c r="X479" s="102" t="str">
        <f>IF(OR($R$5="",$T$5="",$J479="",$O479="",$W479=""),"",IF(ISERROR(VLOOKUP($D479,参照!$P$4:$V$112,5,FALSE)),0,VLOOKUP($D479,参照!$P$4:$V$112,5,FALSE)))</f>
        <v/>
      </c>
      <c r="Y479" s="182" t="str">
        <f t="shared" si="782"/>
        <v/>
      </c>
      <c r="Z479" s="182" t="str">
        <f t="shared" si="783"/>
        <v/>
      </c>
      <c r="AA479" s="468"/>
      <c r="AB479" s="536">
        <f t="shared" si="784"/>
        <v>0</v>
      </c>
      <c r="AC479" s="854"/>
      <c r="AD479" s="738">
        <f t="shared" si="785"/>
        <v>0</v>
      </c>
      <c r="AE479" s="103" t="str">
        <f t="shared" si="786"/>
        <v/>
      </c>
      <c r="AF479" s="468" t="str">
        <f t="shared" si="787"/>
        <v/>
      </c>
      <c r="AG479" s="469" t="str">
        <f t="shared" si="788"/>
        <v/>
      </c>
      <c r="AH479" s="102" t="str">
        <f t="shared" si="788"/>
        <v/>
      </c>
      <c r="AI479" s="855"/>
      <c r="AJ479" s="588"/>
      <c r="AK479" s="102" t="str">
        <f t="shared" si="789"/>
        <v/>
      </c>
      <c r="AL479" s="856"/>
      <c r="AM479" s="469">
        <f t="shared" si="790"/>
        <v>0</v>
      </c>
      <c r="AN479" s="469">
        <f t="shared" si="791"/>
        <v>0</v>
      </c>
      <c r="AO479" s="469">
        <f t="shared" si="792"/>
        <v>0</v>
      </c>
      <c r="AP479" s="590">
        <f t="shared" si="793"/>
        <v>0</v>
      </c>
      <c r="AQ479" s="474"/>
      <c r="AR479" s="104" t="str">
        <f t="shared" si="794"/>
        <v/>
      </c>
      <c r="AS479" s="856"/>
      <c r="AT479" s="469">
        <f t="shared" si="795"/>
        <v>0</v>
      </c>
      <c r="AU479" s="469">
        <f t="shared" si="796"/>
        <v>0</v>
      </c>
      <c r="AV479" s="469">
        <f t="shared" si="797"/>
        <v>0</v>
      </c>
      <c r="AW479" s="590">
        <f t="shared" si="798"/>
        <v>0</v>
      </c>
      <c r="AX479" s="474"/>
      <c r="AY479" s="102" t="str">
        <f t="shared" si="799"/>
        <v/>
      </c>
      <c r="AZ479" s="856"/>
      <c r="BA479" s="469">
        <f t="shared" si="800"/>
        <v>0</v>
      </c>
      <c r="BB479" s="469">
        <f t="shared" si="801"/>
        <v>0</v>
      </c>
      <c r="BC479" s="469">
        <f t="shared" si="802"/>
        <v>0</v>
      </c>
      <c r="BD479" s="590">
        <f t="shared" si="803"/>
        <v>0</v>
      </c>
      <c r="BE479" s="484" t="str">
        <f t="shared" si="804"/>
        <v>○</v>
      </c>
      <c r="BF479" s="486">
        <f t="shared" si="805"/>
        <v>0</v>
      </c>
      <c r="BG479" s="482">
        <f t="shared" si="805"/>
        <v>0</v>
      </c>
      <c r="BH479" s="482">
        <f t="shared" si="805"/>
        <v>0</v>
      </c>
      <c r="BI479" s="483">
        <f t="shared" si="806"/>
        <v>0</v>
      </c>
      <c r="BJ479" s="528">
        <f t="shared" si="807"/>
        <v>0</v>
      </c>
      <c r="BK479" s="529">
        <f t="shared" si="807"/>
        <v>0</v>
      </c>
      <c r="BL479" s="529">
        <f t="shared" si="807"/>
        <v>0</v>
      </c>
      <c r="BM479" s="530">
        <f t="shared" si="808"/>
        <v>0</v>
      </c>
      <c r="BN479" s="528">
        <f t="shared" si="809"/>
        <v>0</v>
      </c>
      <c r="BO479" s="529">
        <f t="shared" si="810"/>
        <v>0</v>
      </c>
      <c r="BP479" s="529">
        <f t="shared" si="811"/>
        <v>0</v>
      </c>
      <c r="BQ479" s="530">
        <f t="shared" si="812"/>
        <v>0</v>
      </c>
      <c r="BR479" s="528">
        <f t="shared" si="813"/>
        <v>0</v>
      </c>
      <c r="BS479" s="529">
        <f t="shared" si="813"/>
        <v>0</v>
      </c>
      <c r="BT479" s="529">
        <f t="shared" si="813"/>
        <v>0</v>
      </c>
      <c r="BU479" s="530">
        <f t="shared" si="814"/>
        <v>0</v>
      </c>
      <c r="BV479" s="528">
        <f t="shared" si="815"/>
        <v>0</v>
      </c>
      <c r="BW479" s="529">
        <f t="shared" si="816"/>
        <v>0</v>
      </c>
      <c r="BX479" s="529">
        <f t="shared" si="817"/>
        <v>0</v>
      </c>
      <c r="BY479" s="530">
        <f t="shared" si="818"/>
        <v>0</v>
      </c>
      <c r="BZ479" s="560" t="str">
        <f t="shared" si="819"/>
        <v/>
      </c>
      <c r="CA479" s="184" t="str">
        <f t="shared" si="819"/>
        <v/>
      </c>
      <c r="CB479" s="183" t="str">
        <f t="shared" si="819"/>
        <v/>
      </c>
      <c r="CC479" s="185" t="str">
        <f t="shared" si="820"/>
        <v/>
      </c>
      <c r="CD479" s="184" t="str">
        <f t="shared" si="820"/>
        <v/>
      </c>
      <c r="CE479" s="183" t="str">
        <f t="shared" si="820"/>
        <v/>
      </c>
      <c r="CF479" s="447"/>
      <c r="CG479" s="482" t="str">
        <f t="shared" si="821"/>
        <v>－</v>
      </c>
      <c r="CH479" s="469"/>
      <c r="CI479" s="561"/>
      <c r="CJ479" s="468" t="str">
        <f t="shared" si="822"/>
        <v/>
      </c>
      <c r="CK479" s="469" t="str">
        <f t="shared" si="823"/>
        <v/>
      </c>
      <c r="CL479" s="102" t="str">
        <f t="shared" si="824"/>
        <v/>
      </c>
      <c r="CM479" s="468" t="str">
        <f t="shared" si="825"/>
        <v/>
      </c>
      <c r="CN479" s="469" t="str">
        <f t="shared" si="826"/>
        <v/>
      </c>
      <c r="CO479" s="102" t="str">
        <f t="shared" si="827"/>
        <v/>
      </c>
      <c r="CP479" s="468" t="str">
        <f t="shared" si="828"/>
        <v/>
      </c>
      <c r="CQ479" s="469" t="str">
        <f t="shared" si="828"/>
        <v/>
      </c>
      <c r="CR479" s="102" t="str">
        <f t="shared" si="828"/>
        <v/>
      </c>
      <c r="CS479" s="468" t="str">
        <f t="shared" si="829"/>
        <v/>
      </c>
      <c r="CT479" s="469" t="str">
        <f t="shared" si="830"/>
        <v/>
      </c>
      <c r="CU479" s="469" t="str">
        <f t="shared" si="831"/>
        <v/>
      </c>
      <c r="CV479" s="105" t="str">
        <f t="shared" si="832"/>
        <v/>
      </c>
      <c r="CW479" s="856"/>
      <c r="CX479" s="469">
        <f t="shared" si="833"/>
        <v>0</v>
      </c>
      <c r="CY479" s="469">
        <f t="shared" si="834"/>
        <v>0</v>
      </c>
      <c r="CZ479" s="469">
        <f t="shared" si="835"/>
        <v>0</v>
      </c>
      <c r="DA479" s="590">
        <f t="shared" si="836"/>
        <v>0</v>
      </c>
      <c r="DB479" s="474"/>
      <c r="DC479" s="604">
        <f t="shared" si="837"/>
        <v>0</v>
      </c>
      <c r="DD479" s="184">
        <f t="shared" si="838"/>
        <v>0</v>
      </c>
      <c r="DE479" s="605">
        <f t="shared" si="839"/>
        <v>0</v>
      </c>
      <c r="DF479" s="104" t="str">
        <f t="shared" si="840"/>
        <v/>
      </c>
      <c r="DG479" s="856"/>
      <c r="DH479" s="469">
        <f t="shared" si="841"/>
        <v>0</v>
      </c>
      <c r="DI479" s="469">
        <f t="shared" si="842"/>
        <v>0</v>
      </c>
      <c r="DJ479" s="469">
        <f t="shared" si="843"/>
        <v>0</v>
      </c>
      <c r="DK479" s="590">
        <f t="shared" si="844"/>
        <v>0</v>
      </c>
      <c r="DL479" s="474"/>
      <c r="DM479" s="604">
        <f t="shared" si="845"/>
        <v>0</v>
      </c>
      <c r="DN479" s="184">
        <f t="shared" si="846"/>
        <v>0</v>
      </c>
      <c r="DO479" s="605">
        <f t="shared" si="847"/>
        <v>0</v>
      </c>
      <c r="DP479" s="104" t="str">
        <f t="shared" si="848"/>
        <v/>
      </c>
      <c r="DQ479" s="856"/>
      <c r="DR479" s="469">
        <f t="shared" si="849"/>
        <v>0</v>
      </c>
      <c r="DS479" s="469">
        <f t="shared" si="850"/>
        <v>0</v>
      </c>
      <c r="DT479" s="469">
        <f t="shared" si="851"/>
        <v>0</v>
      </c>
      <c r="DU479" s="101">
        <f t="shared" si="852"/>
        <v>0</v>
      </c>
      <c r="DV479" s="528">
        <f t="shared" si="853"/>
        <v>0</v>
      </c>
      <c r="DW479" s="529">
        <f t="shared" si="853"/>
        <v>0</v>
      </c>
      <c r="DX479" s="529">
        <f t="shared" si="853"/>
        <v>0</v>
      </c>
      <c r="DY479" s="530">
        <f t="shared" si="854"/>
        <v>0</v>
      </c>
      <c r="DZ479" s="528">
        <f t="shared" si="855"/>
        <v>0</v>
      </c>
      <c r="EA479" s="529">
        <f t="shared" si="855"/>
        <v>0</v>
      </c>
      <c r="EB479" s="529">
        <f t="shared" si="855"/>
        <v>0</v>
      </c>
      <c r="EC479" s="530">
        <f t="shared" si="856"/>
        <v>0</v>
      </c>
      <c r="ED479" s="528">
        <f t="shared" si="857"/>
        <v>0</v>
      </c>
      <c r="EE479" s="529">
        <f t="shared" si="857"/>
        <v>0</v>
      </c>
      <c r="EF479" s="529">
        <f t="shared" si="857"/>
        <v>0</v>
      </c>
      <c r="EG479" s="530">
        <f t="shared" si="858"/>
        <v>0</v>
      </c>
      <c r="EH479" s="528">
        <f t="shared" si="859"/>
        <v>0</v>
      </c>
      <c r="EI479" s="529">
        <f t="shared" si="860"/>
        <v>0</v>
      </c>
      <c r="EJ479" s="529">
        <f t="shared" si="861"/>
        <v>0</v>
      </c>
      <c r="EK479" s="530">
        <f t="shared" si="862"/>
        <v>0</v>
      </c>
      <c r="EL479" s="562"/>
      <c r="EM479" s="571">
        <f t="shared" si="863"/>
        <v>0</v>
      </c>
      <c r="EN479" s="572">
        <f t="shared" si="863"/>
        <v>0</v>
      </c>
      <c r="EO479" s="576">
        <f t="shared" si="863"/>
        <v>0</v>
      </c>
      <c r="EP479" s="578">
        <f t="shared" si="864"/>
        <v>0</v>
      </c>
      <c r="EQ479" s="571">
        <f t="shared" si="865"/>
        <v>0</v>
      </c>
      <c r="ER479" s="572">
        <f t="shared" si="865"/>
        <v>0</v>
      </c>
      <c r="ES479" s="573">
        <f t="shared" si="865"/>
        <v>0</v>
      </c>
      <c r="ET479" s="579">
        <f t="shared" si="866"/>
        <v>0</v>
      </c>
      <c r="EU479" s="577">
        <f t="shared" si="867"/>
        <v>0</v>
      </c>
      <c r="EV479" s="521">
        <f t="shared" si="868"/>
        <v>0</v>
      </c>
      <c r="EW479" s="525">
        <f t="shared" si="869"/>
        <v>0</v>
      </c>
      <c r="EX479" s="524">
        <f t="shared" si="870"/>
        <v>0</v>
      </c>
      <c r="EY479" s="509" t="str">
        <f t="shared" si="871"/>
        <v>○</v>
      </c>
      <c r="EZ479" s="486">
        <f t="shared" si="872"/>
        <v>0</v>
      </c>
      <c r="FA479" s="482">
        <f t="shared" si="872"/>
        <v>0</v>
      </c>
      <c r="FB479" s="482">
        <f t="shared" si="872"/>
        <v>0</v>
      </c>
      <c r="FC479" s="536">
        <f t="shared" si="873"/>
        <v>0</v>
      </c>
      <c r="FD479" s="101">
        <f t="shared" si="874"/>
        <v>0</v>
      </c>
      <c r="FE479" s="846">
        <f t="shared" si="875"/>
        <v>0</v>
      </c>
      <c r="FF479" s="847">
        <f t="shared" si="876"/>
        <v>0</v>
      </c>
      <c r="FG479" s="101" t="str">
        <f t="shared" si="877"/>
        <v/>
      </c>
      <c r="FH479" s="185" t="str">
        <f t="shared" si="878"/>
        <v/>
      </c>
      <c r="FI479" s="184" t="str">
        <f t="shared" si="878"/>
        <v/>
      </c>
      <c r="FJ479" s="848" t="str">
        <f t="shared" si="878"/>
        <v/>
      </c>
      <c r="FK479" s="508"/>
      <c r="FL479" s="498"/>
      <c r="FM479" s="499"/>
      <c r="FN479" s="849">
        <f t="shared" si="879"/>
        <v>0</v>
      </c>
      <c r="FO479" s="511" t="str">
        <f t="shared" si="880"/>
        <v/>
      </c>
      <c r="FP479" s="528" t="str">
        <f t="shared" si="881"/>
        <v/>
      </c>
      <c r="FQ479" s="529" t="str">
        <f t="shared" si="882"/>
        <v/>
      </c>
      <c r="FR479" s="529" t="str">
        <f t="shared" si="883"/>
        <v/>
      </c>
      <c r="FS479" s="530">
        <f t="shared" si="884"/>
        <v>0</v>
      </c>
      <c r="FT479" s="510"/>
    </row>
    <row r="480" spans="1:176" s="3" customFormat="1" ht="18" customHeight="1">
      <c r="A480" s="619" t="str">
        <f t="shared" si="777"/>
        <v/>
      </c>
      <c r="B480" s="448">
        <f t="shared" si="885"/>
        <v>0</v>
      </c>
      <c r="C480" s="1114" t="str">
        <f t="shared" si="778"/>
        <v>授業料</v>
      </c>
      <c r="D480" s="1114" t="str">
        <f t="shared" si="779"/>
        <v>入学金</v>
      </c>
      <c r="E480" s="448">
        <f t="shared" si="886"/>
        <v>0</v>
      </c>
      <c r="F480" s="619">
        <f t="shared" si="780"/>
        <v>0</v>
      </c>
      <c r="G480" s="539">
        <f t="shared" si="781"/>
        <v>463</v>
      </c>
      <c r="H480" s="844"/>
      <c r="I480" s="845"/>
      <c r="J480" s="187"/>
      <c r="K480" s="188"/>
      <c r="L480" s="188"/>
      <c r="M480" s="186"/>
      <c r="N480" s="97"/>
      <c r="O480" s="98"/>
      <c r="P480" s="187"/>
      <c r="Q480" s="188"/>
      <c r="R480" s="186"/>
      <c r="S480" s="99"/>
      <c r="T480" s="97"/>
      <c r="U480" s="741"/>
      <c r="V480" s="101" t="str">
        <f>IF(OR($R$5="",$T$5="",$J480="",$O480="",$U480=""),"",IF(ISERROR(VLOOKUP($C480,参照!$P$4:$V$112,5,FALSE)),0,VLOOKUP($C480,参照!$P$4:$V$112,5,FALSE)))</f>
        <v/>
      </c>
      <c r="W480" s="100"/>
      <c r="X480" s="102" t="str">
        <f>IF(OR($R$5="",$T$5="",$J480="",$O480="",$W480=""),"",IF(ISERROR(VLOOKUP($D480,参照!$P$4:$V$112,5,FALSE)),0,VLOOKUP($D480,参照!$P$4:$V$112,5,FALSE)))</f>
        <v/>
      </c>
      <c r="Y480" s="182" t="str">
        <f t="shared" si="782"/>
        <v/>
      </c>
      <c r="Z480" s="182" t="str">
        <f t="shared" si="783"/>
        <v/>
      </c>
      <c r="AA480" s="468"/>
      <c r="AB480" s="536">
        <f t="shared" si="784"/>
        <v>0</v>
      </c>
      <c r="AC480" s="854"/>
      <c r="AD480" s="738">
        <f t="shared" si="785"/>
        <v>0</v>
      </c>
      <c r="AE480" s="103" t="str">
        <f t="shared" si="786"/>
        <v/>
      </c>
      <c r="AF480" s="468" t="str">
        <f t="shared" si="787"/>
        <v/>
      </c>
      <c r="AG480" s="469" t="str">
        <f t="shared" si="788"/>
        <v/>
      </c>
      <c r="AH480" s="102" t="str">
        <f t="shared" si="788"/>
        <v/>
      </c>
      <c r="AI480" s="855"/>
      <c r="AJ480" s="588"/>
      <c r="AK480" s="102" t="str">
        <f t="shared" si="789"/>
        <v/>
      </c>
      <c r="AL480" s="856"/>
      <c r="AM480" s="469">
        <f t="shared" si="790"/>
        <v>0</v>
      </c>
      <c r="AN480" s="469">
        <f t="shared" si="791"/>
        <v>0</v>
      </c>
      <c r="AO480" s="469">
        <f t="shared" si="792"/>
        <v>0</v>
      </c>
      <c r="AP480" s="590">
        <f t="shared" si="793"/>
        <v>0</v>
      </c>
      <c r="AQ480" s="474"/>
      <c r="AR480" s="104" t="str">
        <f t="shared" si="794"/>
        <v/>
      </c>
      <c r="AS480" s="856"/>
      <c r="AT480" s="469">
        <f t="shared" si="795"/>
        <v>0</v>
      </c>
      <c r="AU480" s="469">
        <f t="shared" si="796"/>
        <v>0</v>
      </c>
      <c r="AV480" s="469">
        <f t="shared" si="797"/>
        <v>0</v>
      </c>
      <c r="AW480" s="590">
        <f t="shared" si="798"/>
        <v>0</v>
      </c>
      <c r="AX480" s="474"/>
      <c r="AY480" s="102" t="str">
        <f t="shared" si="799"/>
        <v/>
      </c>
      <c r="AZ480" s="856"/>
      <c r="BA480" s="469">
        <f t="shared" si="800"/>
        <v>0</v>
      </c>
      <c r="BB480" s="469">
        <f t="shared" si="801"/>
        <v>0</v>
      </c>
      <c r="BC480" s="469">
        <f t="shared" si="802"/>
        <v>0</v>
      </c>
      <c r="BD480" s="590">
        <f t="shared" si="803"/>
        <v>0</v>
      </c>
      <c r="BE480" s="484" t="str">
        <f t="shared" si="804"/>
        <v>○</v>
      </c>
      <c r="BF480" s="486">
        <f t="shared" si="805"/>
        <v>0</v>
      </c>
      <c r="BG480" s="482">
        <f t="shared" si="805"/>
        <v>0</v>
      </c>
      <c r="BH480" s="482">
        <f t="shared" si="805"/>
        <v>0</v>
      </c>
      <c r="BI480" s="483">
        <f t="shared" si="806"/>
        <v>0</v>
      </c>
      <c r="BJ480" s="528">
        <f t="shared" si="807"/>
        <v>0</v>
      </c>
      <c r="BK480" s="529">
        <f t="shared" si="807"/>
        <v>0</v>
      </c>
      <c r="BL480" s="529">
        <f t="shared" si="807"/>
        <v>0</v>
      </c>
      <c r="BM480" s="530">
        <f t="shared" si="808"/>
        <v>0</v>
      </c>
      <c r="BN480" s="528">
        <f t="shared" si="809"/>
        <v>0</v>
      </c>
      <c r="BO480" s="529">
        <f t="shared" si="810"/>
        <v>0</v>
      </c>
      <c r="BP480" s="529">
        <f t="shared" si="811"/>
        <v>0</v>
      </c>
      <c r="BQ480" s="530">
        <f t="shared" si="812"/>
        <v>0</v>
      </c>
      <c r="BR480" s="528">
        <f t="shared" si="813"/>
        <v>0</v>
      </c>
      <c r="BS480" s="529">
        <f t="shared" si="813"/>
        <v>0</v>
      </c>
      <c r="BT480" s="529">
        <f t="shared" si="813"/>
        <v>0</v>
      </c>
      <c r="BU480" s="530">
        <f t="shared" si="814"/>
        <v>0</v>
      </c>
      <c r="BV480" s="528">
        <f t="shared" si="815"/>
        <v>0</v>
      </c>
      <c r="BW480" s="529">
        <f t="shared" si="816"/>
        <v>0</v>
      </c>
      <c r="BX480" s="529">
        <f t="shared" si="817"/>
        <v>0</v>
      </c>
      <c r="BY480" s="530">
        <f t="shared" si="818"/>
        <v>0</v>
      </c>
      <c r="BZ480" s="560" t="str">
        <f t="shared" si="819"/>
        <v/>
      </c>
      <c r="CA480" s="184" t="str">
        <f t="shared" si="819"/>
        <v/>
      </c>
      <c r="CB480" s="183" t="str">
        <f t="shared" si="819"/>
        <v/>
      </c>
      <c r="CC480" s="185" t="str">
        <f t="shared" si="820"/>
        <v/>
      </c>
      <c r="CD480" s="184" t="str">
        <f t="shared" si="820"/>
        <v/>
      </c>
      <c r="CE480" s="183" t="str">
        <f t="shared" si="820"/>
        <v/>
      </c>
      <c r="CF480" s="447"/>
      <c r="CG480" s="482" t="str">
        <f t="shared" si="821"/>
        <v>－</v>
      </c>
      <c r="CH480" s="469"/>
      <c r="CI480" s="561"/>
      <c r="CJ480" s="468" t="str">
        <f t="shared" si="822"/>
        <v/>
      </c>
      <c r="CK480" s="469" t="str">
        <f t="shared" si="823"/>
        <v/>
      </c>
      <c r="CL480" s="102" t="str">
        <f t="shared" si="824"/>
        <v/>
      </c>
      <c r="CM480" s="468" t="str">
        <f t="shared" si="825"/>
        <v/>
      </c>
      <c r="CN480" s="469" t="str">
        <f t="shared" si="826"/>
        <v/>
      </c>
      <c r="CO480" s="102" t="str">
        <f t="shared" si="827"/>
        <v/>
      </c>
      <c r="CP480" s="468" t="str">
        <f t="shared" si="828"/>
        <v/>
      </c>
      <c r="CQ480" s="469" t="str">
        <f t="shared" si="828"/>
        <v/>
      </c>
      <c r="CR480" s="102" t="str">
        <f t="shared" si="828"/>
        <v/>
      </c>
      <c r="CS480" s="468" t="str">
        <f t="shared" si="829"/>
        <v/>
      </c>
      <c r="CT480" s="469" t="str">
        <f t="shared" si="830"/>
        <v/>
      </c>
      <c r="CU480" s="469" t="str">
        <f t="shared" si="831"/>
        <v/>
      </c>
      <c r="CV480" s="105" t="str">
        <f t="shared" si="832"/>
        <v/>
      </c>
      <c r="CW480" s="856"/>
      <c r="CX480" s="469">
        <f t="shared" si="833"/>
        <v>0</v>
      </c>
      <c r="CY480" s="469">
        <f t="shared" si="834"/>
        <v>0</v>
      </c>
      <c r="CZ480" s="469">
        <f t="shared" si="835"/>
        <v>0</v>
      </c>
      <c r="DA480" s="590">
        <f t="shared" si="836"/>
        <v>0</v>
      </c>
      <c r="DB480" s="474"/>
      <c r="DC480" s="604">
        <f t="shared" si="837"/>
        <v>0</v>
      </c>
      <c r="DD480" s="184">
        <f t="shared" si="838"/>
        <v>0</v>
      </c>
      <c r="DE480" s="605">
        <f t="shared" si="839"/>
        <v>0</v>
      </c>
      <c r="DF480" s="104" t="str">
        <f t="shared" si="840"/>
        <v/>
      </c>
      <c r="DG480" s="856"/>
      <c r="DH480" s="469">
        <f t="shared" si="841"/>
        <v>0</v>
      </c>
      <c r="DI480" s="469">
        <f t="shared" si="842"/>
        <v>0</v>
      </c>
      <c r="DJ480" s="469">
        <f t="shared" si="843"/>
        <v>0</v>
      </c>
      <c r="DK480" s="590">
        <f t="shared" si="844"/>
        <v>0</v>
      </c>
      <c r="DL480" s="474"/>
      <c r="DM480" s="604">
        <f t="shared" si="845"/>
        <v>0</v>
      </c>
      <c r="DN480" s="184">
        <f t="shared" si="846"/>
        <v>0</v>
      </c>
      <c r="DO480" s="605">
        <f t="shared" si="847"/>
        <v>0</v>
      </c>
      <c r="DP480" s="104" t="str">
        <f t="shared" si="848"/>
        <v/>
      </c>
      <c r="DQ480" s="856"/>
      <c r="DR480" s="469">
        <f t="shared" si="849"/>
        <v>0</v>
      </c>
      <c r="DS480" s="469">
        <f t="shared" si="850"/>
        <v>0</v>
      </c>
      <c r="DT480" s="469">
        <f t="shared" si="851"/>
        <v>0</v>
      </c>
      <c r="DU480" s="101">
        <f t="shared" si="852"/>
        <v>0</v>
      </c>
      <c r="DV480" s="528">
        <f t="shared" si="853"/>
        <v>0</v>
      </c>
      <c r="DW480" s="529">
        <f t="shared" si="853"/>
        <v>0</v>
      </c>
      <c r="DX480" s="529">
        <f t="shared" si="853"/>
        <v>0</v>
      </c>
      <c r="DY480" s="530">
        <f t="shared" si="854"/>
        <v>0</v>
      </c>
      <c r="DZ480" s="528">
        <f t="shared" si="855"/>
        <v>0</v>
      </c>
      <c r="EA480" s="529">
        <f t="shared" si="855"/>
        <v>0</v>
      </c>
      <c r="EB480" s="529">
        <f t="shared" si="855"/>
        <v>0</v>
      </c>
      <c r="EC480" s="530">
        <f t="shared" si="856"/>
        <v>0</v>
      </c>
      <c r="ED480" s="528">
        <f t="shared" si="857"/>
        <v>0</v>
      </c>
      <c r="EE480" s="529">
        <f t="shared" si="857"/>
        <v>0</v>
      </c>
      <c r="EF480" s="529">
        <f t="shared" si="857"/>
        <v>0</v>
      </c>
      <c r="EG480" s="530">
        <f t="shared" si="858"/>
        <v>0</v>
      </c>
      <c r="EH480" s="528">
        <f t="shared" si="859"/>
        <v>0</v>
      </c>
      <c r="EI480" s="529">
        <f t="shared" si="860"/>
        <v>0</v>
      </c>
      <c r="EJ480" s="529">
        <f t="shared" si="861"/>
        <v>0</v>
      </c>
      <c r="EK480" s="530">
        <f t="shared" si="862"/>
        <v>0</v>
      </c>
      <c r="EL480" s="562"/>
      <c r="EM480" s="571">
        <f t="shared" si="863"/>
        <v>0</v>
      </c>
      <c r="EN480" s="572">
        <f t="shared" si="863"/>
        <v>0</v>
      </c>
      <c r="EO480" s="576">
        <f t="shared" si="863"/>
        <v>0</v>
      </c>
      <c r="EP480" s="578">
        <f t="shared" si="864"/>
        <v>0</v>
      </c>
      <c r="EQ480" s="571">
        <f t="shared" si="865"/>
        <v>0</v>
      </c>
      <c r="ER480" s="572">
        <f t="shared" si="865"/>
        <v>0</v>
      </c>
      <c r="ES480" s="573">
        <f t="shared" si="865"/>
        <v>0</v>
      </c>
      <c r="ET480" s="579">
        <f t="shared" si="866"/>
        <v>0</v>
      </c>
      <c r="EU480" s="577">
        <f t="shared" si="867"/>
        <v>0</v>
      </c>
      <c r="EV480" s="521">
        <f t="shared" si="868"/>
        <v>0</v>
      </c>
      <c r="EW480" s="525">
        <f t="shared" si="869"/>
        <v>0</v>
      </c>
      <c r="EX480" s="524">
        <f t="shared" si="870"/>
        <v>0</v>
      </c>
      <c r="EY480" s="509" t="str">
        <f t="shared" si="871"/>
        <v>○</v>
      </c>
      <c r="EZ480" s="486">
        <f t="shared" si="872"/>
        <v>0</v>
      </c>
      <c r="FA480" s="482">
        <f t="shared" si="872"/>
        <v>0</v>
      </c>
      <c r="FB480" s="482">
        <f t="shared" si="872"/>
        <v>0</v>
      </c>
      <c r="FC480" s="536">
        <f t="shared" si="873"/>
        <v>0</v>
      </c>
      <c r="FD480" s="101">
        <f t="shared" si="874"/>
        <v>0</v>
      </c>
      <c r="FE480" s="846">
        <f t="shared" si="875"/>
        <v>0</v>
      </c>
      <c r="FF480" s="847">
        <f t="shared" si="876"/>
        <v>0</v>
      </c>
      <c r="FG480" s="101" t="str">
        <f t="shared" si="877"/>
        <v/>
      </c>
      <c r="FH480" s="185" t="str">
        <f t="shared" si="878"/>
        <v/>
      </c>
      <c r="FI480" s="184" t="str">
        <f t="shared" si="878"/>
        <v/>
      </c>
      <c r="FJ480" s="848" t="str">
        <f t="shared" si="878"/>
        <v/>
      </c>
      <c r="FK480" s="508"/>
      <c r="FL480" s="498"/>
      <c r="FM480" s="499"/>
      <c r="FN480" s="849">
        <f t="shared" si="879"/>
        <v>0</v>
      </c>
      <c r="FO480" s="511" t="str">
        <f t="shared" si="880"/>
        <v/>
      </c>
      <c r="FP480" s="528" t="str">
        <f t="shared" si="881"/>
        <v/>
      </c>
      <c r="FQ480" s="529" t="str">
        <f t="shared" si="882"/>
        <v/>
      </c>
      <c r="FR480" s="529" t="str">
        <f t="shared" si="883"/>
        <v/>
      </c>
      <c r="FS480" s="530">
        <f t="shared" si="884"/>
        <v>0</v>
      </c>
      <c r="FT480" s="510"/>
    </row>
    <row r="481" spans="1:176" s="3" customFormat="1" ht="18" customHeight="1">
      <c r="A481" s="619" t="str">
        <f t="shared" si="777"/>
        <v/>
      </c>
      <c r="B481" s="448">
        <f t="shared" si="885"/>
        <v>0</v>
      </c>
      <c r="C481" s="1114" t="str">
        <f t="shared" si="778"/>
        <v>授業料</v>
      </c>
      <c r="D481" s="1114" t="str">
        <f t="shared" si="779"/>
        <v>入学金</v>
      </c>
      <c r="E481" s="448">
        <f t="shared" si="886"/>
        <v>0</v>
      </c>
      <c r="F481" s="619">
        <f t="shared" si="780"/>
        <v>0</v>
      </c>
      <c r="G481" s="539">
        <f t="shared" si="781"/>
        <v>464</v>
      </c>
      <c r="H481" s="844"/>
      <c r="I481" s="845"/>
      <c r="J481" s="187"/>
      <c r="K481" s="188"/>
      <c r="L481" s="188"/>
      <c r="M481" s="186"/>
      <c r="N481" s="97"/>
      <c r="O481" s="98"/>
      <c r="P481" s="187"/>
      <c r="Q481" s="188"/>
      <c r="R481" s="186"/>
      <c r="S481" s="99"/>
      <c r="T481" s="97"/>
      <c r="U481" s="741"/>
      <c r="V481" s="101" t="str">
        <f>IF(OR($R$5="",$T$5="",$J481="",$O481="",$U481=""),"",IF(ISERROR(VLOOKUP($C481,参照!$P$4:$V$112,5,FALSE)),0,VLOOKUP($C481,参照!$P$4:$V$112,5,FALSE)))</f>
        <v/>
      </c>
      <c r="W481" s="100"/>
      <c r="X481" s="102" t="str">
        <f>IF(OR($R$5="",$T$5="",$J481="",$O481="",$W481=""),"",IF(ISERROR(VLOOKUP($D481,参照!$P$4:$V$112,5,FALSE)),0,VLOOKUP($D481,参照!$P$4:$V$112,5,FALSE)))</f>
        <v/>
      </c>
      <c r="Y481" s="182" t="str">
        <f t="shared" si="782"/>
        <v/>
      </c>
      <c r="Z481" s="182" t="str">
        <f t="shared" si="783"/>
        <v/>
      </c>
      <c r="AA481" s="468"/>
      <c r="AB481" s="536">
        <f t="shared" si="784"/>
        <v>0</v>
      </c>
      <c r="AC481" s="854"/>
      <c r="AD481" s="738">
        <f t="shared" si="785"/>
        <v>0</v>
      </c>
      <c r="AE481" s="103" t="str">
        <f t="shared" si="786"/>
        <v/>
      </c>
      <c r="AF481" s="468" t="str">
        <f t="shared" si="787"/>
        <v/>
      </c>
      <c r="AG481" s="469" t="str">
        <f t="shared" si="788"/>
        <v/>
      </c>
      <c r="AH481" s="102" t="str">
        <f t="shared" si="788"/>
        <v/>
      </c>
      <c r="AI481" s="855"/>
      <c r="AJ481" s="588"/>
      <c r="AK481" s="102" t="str">
        <f t="shared" si="789"/>
        <v/>
      </c>
      <c r="AL481" s="856"/>
      <c r="AM481" s="469">
        <f t="shared" si="790"/>
        <v>0</v>
      </c>
      <c r="AN481" s="469">
        <f t="shared" si="791"/>
        <v>0</v>
      </c>
      <c r="AO481" s="469">
        <f t="shared" si="792"/>
        <v>0</v>
      </c>
      <c r="AP481" s="590">
        <f t="shared" si="793"/>
        <v>0</v>
      </c>
      <c r="AQ481" s="474"/>
      <c r="AR481" s="104" t="str">
        <f t="shared" si="794"/>
        <v/>
      </c>
      <c r="AS481" s="856"/>
      <c r="AT481" s="469">
        <f t="shared" si="795"/>
        <v>0</v>
      </c>
      <c r="AU481" s="469">
        <f t="shared" si="796"/>
        <v>0</v>
      </c>
      <c r="AV481" s="469">
        <f t="shared" si="797"/>
        <v>0</v>
      </c>
      <c r="AW481" s="590">
        <f t="shared" si="798"/>
        <v>0</v>
      </c>
      <c r="AX481" s="474"/>
      <c r="AY481" s="102" t="str">
        <f t="shared" si="799"/>
        <v/>
      </c>
      <c r="AZ481" s="856"/>
      <c r="BA481" s="469">
        <f t="shared" si="800"/>
        <v>0</v>
      </c>
      <c r="BB481" s="469">
        <f t="shared" si="801"/>
        <v>0</v>
      </c>
      <c r="BC481" s="469">
        <f t="shared" si="802"/>
        <v>0</v>
      </c>
      <c r="BD481" s="590">
        <f t="shared" si="803"/>
        <v>0</v>
      </c>
      <c r="BE481" s="484" t="str">
        <f t="shared" si="804"/>
        <v>○</v>
      </c>
      <c r="BF481" s="486">
        <f t="shared" si="805"/>
        <v>0</v>
      </c>
      <c r="BG481" s="482">
        <f t="shared" si="805"/>
        <v>0</v>
      </c>
      <c r="BH481" s="482">
        <f t="shared" si="805"/>
        <v>0</v>
      </c>
      <c r="BI481" s="483">
        <f t="shared" si="806"/>
        <v>0</v>
      </c>
      <c r="BJ481" s="528">
        <f t="shared" si="807"/>
        <v>0</v>
      </c>
      <c r="BK481" s="529">
        <f t="shared" si="807"/>
        <v>0</v>
      </c>
      <c r="BL481" s="529">
        <f t="shared" si="807"/>
        <v>0</v>
      </c>
      <c r="BM481" s="530">
        <f t="shared" si="808"/>
        <v>0</v>
      </c>
      <c r="BN481" s="528">
        <f t="shared" si="809"/>
        <v>0</v>
      </c>
      <c r="BO481" s="529">
        <f t="shared" si="810"/>
        <v>0</v>
      </c>
      <c r="BP481" s="529">
        <f t="shared" si="811"/>
        <v>0</v>
      </c>
      <c r="BQ481" s="530">
        <f t="shared" si="812"/>
        <v>0</v>
      </c>
      <c r="BR481" s="528">
        <f t="shared" si="813"/>
        <v>0</v>
      </c>
      <c r="BS481" s="529">
        <f t="shared" si="813"/>
        <v>0</v>
      </c>
      <c r="BT481" s="529">
        <f t="shared" si="813"/>
        <v>0</v>
      </c>
      <c r="BU481" s="530">
        <f t="shared" si="814"/>
        <v>0</v>
      </c>
      <c r="BV481" s="528">
        <f t="shared" si="815"/>
        <v>0</v>
      </c>
      <c r="BW481" s="529">
        <f t="shared" si="816"/>
        <v>0</v>
      </c>
      <c r="BX481" s="529">
        <f t="shared" si="817"/>
        <v>0</v>
      </c>
      <c r="BY481" s="530">
        <f t="shared" si="818"/>
        <v>0</v>
      </c>
      <c r="BZ481" s="560" t="str">
        <f t="shared" si="819"/>
        <v/>
      </c>
      <c r="CA481" s="184" t="str">
        <f t="shared" si="819"/>
        <v/>
      </c>
      <c r="CB481" s="183" t="str">
        <f t="shared" si="819"/>
        <v/>
      </c>
      <c r="CC481" s="185" t="str">
        <f t="shared" si="820"/>
        <v/>
      </c>
      <c r="CD481" s="184" t="str">
        <f t="shared" si="820"/>
        <v/>
      </c>
      <c r="CE481" s="183" t="str">
        <f t="shared" si="820"/>
        <v/>
      </c>
      <c r="CF481" s="447"/>
      <c r="CG481" s="482" t="str">
        <f t="shared" si="821"/>
        <v>－</v>
      </c>
      <c r="CH481" s="469"/>
      <c r="CI481" s="561"/>
      <c r="CJ481" s="468" t="str">
        <f t="shared" si="822"/>
        <v/>
      </c>
      <c r="CK481" s="469" t="str">
        <f t="shared" si="823"/>
        <v/>
      </c>
      <c r="CL481" s="102" t="str">
        <f t="shared" si="824"/>
        <v/>
      </c>
      <c r="CM481" s="468" t="str">
        <f t="shared" si="825"/>
        <v/>
      </c>
      <c r="CN481" s="469" t="str">
        <f t="shared" si="826"/>
        <v/>
      </c>
      <c r="CO481" s="102" t="str">
        <f t="shared" si="827"/>
        <v/>
      </c>
      <c r="CP481" s="468" t="str">
        <f t="shared" si="828"/>
        <v/>
      </c>
      <c r="CQ481" s="469" t="str">
        <f t="shared" si="828"/>
        <v/>
      </c>
      <c r="CR481" s="102" t="str">
        <f t="shared" si="828"/>
        <v/>
      </c>
      <c r="CS481" s="468" t="str">
        <f t="shared" si="829"/>
        <v/>
      </c>
      <c r="CT481" s="469" t="str">
        <f t="shared" si="830"/>
        <v/>
      </c>
      <c r="CU481" s="469" t="str">
        <f t="shared" si="831"/>
        <v/>
      </c>
      <c r="CV481" s="105" t="str">
        <f t="shared" si="832"/>
        <v/>
      </c>
      <c r="CW481" s="856"/>
      <c r="CX481" s="469">
        <f t="shared" si="833"/>
        <v>0</v>
      </c>
      <c r="CY481" s="469">
        <f t="shared" si="834"/>
        <v>0</v>
      </c>
      <c r="CZ481" s="469">
        <f t="shared" si="835"/>
        <v>0</v>
      </c>
      <c r="DA481" s="590">
        <f t="shared" si="836"/>
        <v>0</v>
      </c>
      <c r="DB481" s="474"/>
      <c r="DC481" s="604">
        <f t="shared" si="837"/>
        <v>0</v>
      </c>
      <c r="DD481" s="184">
        <f t="shared" si="838"/>
        <v>0</v>
      </c>
      <c r="DE481" s="605">
        <f t="shared" si="839"/>
        <v>0</v>
      </c>
      <c r="DF481" s="104" t="str">
        <f t="shared" si="840"/>
        <v/>
      </c>
      <c r="DG481" s="856"/>
      <c r="DH481" s="469">
        <f t="shared" si="841"/>
        <v>0</v>
      </c>
      <c r="DI481" s="469">
        <f t="shared" si="842"/>
        <v>0</v>
      </c>
      <c r="DJ481" s="469">
        <f t="shared" si="843"/>
        <v>0</v>
      </c>
      <c r="DK481" s="590">
        <f t="shared" si="844"/>
        <v>0</v>
      </c>
      <c r="DL481" s="474"/>
      <c r="DM481" s="604">
        <f t="shared" si="845"/>
        <v>0</v>
      </c>
      <c r="DN481" s="184">
        <f t="shared" si="846"/>
        <v>0</v>
      </c>
      <c r="DO481" s="605">
        <f t="shared" si="847"/>
        <v>0</v>
      </c>
      <c r="DP481" s="104" t="str">
        <f t="shared" si="848"/>
        <v/>
      </c>
      <c r="DQ481" s="856"/>
      <c r="DR481" s="469">
        <f t="shared" si="849"/>
        <v>0</v>
      </c>
      <c r="DS481" s="469">
        <f t="shared" si="850"/>
        <v>0</v>
      </c>
      <c r="DT481" s="469">
        <f t="shared" si="851"/>
        <v>0</v>
      </c>
      <c r="DU481" s="101">
        <f t="shared" si="852"/>
        <v>0</v>
      </c>
      <c r="DV481" s="528">
        <f t="shared" si="853"/>
        <v>0</v>
      </c>
      <c r="DW481" s="529">
        <f t="shared" si="853"/>
        <v>0</v>
      </c>
      <c r="DX481" s="529">
        <f t="shared" si="853"/>
        <v>0</v>
      </c>
      <c r="DY481" s="530">
        <f t="shared" si="854"/>
        <v>0</v>
      </c>
      <c r="DZ481" s="528">
        <f t="shared" si="855"/>
        <v>0</v>
      </c>
      <c r="EA481" s="529">
        <f t="shared" si="855"/>
        <v>0</v>
      </c>
      <c r="EB481" s="529">
        <f t="shared" si="855"/>
        <v>0</v>
      </c>
      <c r="EC481" s="530">
        <f t="shared" si="856"/>
        <v>0</v>
      </c>
      <c r="ED481" s="528">
        <f t="shared" si="857"/>
        <v>0</v>
      </c>
      <c r="EE481" s="529">
        <f t="shared" si="857"/>
        <v>0</v>
      </c>
      <c r="EF481" s="529">
        <f t="shared" si="857"/>
        <v>0</v>
      </c>
      <c r="EG481" s="530">
        <f t="shared" si="858"/>
        <v>0</v>
      </c>
      <c r="EH481" s="528">
        <f t="shared" si="859"/>
        <v>0</v>
      </c>
      <c r="EI481" s="529">
        <f t="shared" si="860"/>
        <v>0</v>
      </c>
      <c r="EJ481" s="529">
        <f t="shared" si="861"/>
        <v>0</v>
      </c>
      <c r="EK481" s="530">
        <f t="shared" si="862"/>
        <v>0</v>
      </c>
      <c r="EL481" s="562"/>
      <c r="EM481" s="571">
        <f t="shared" si="863"/>
        <v>0</v>
      </c>
      <c r="EN481" s="572">
        <f t="shared" si="863"/>
        <v>0</v>
      </c>
      <c r="EO481" s="576">
        <f t="shared" si="863"/>
        <v>0</v>
      </c>
      <c r="EP481" s="578">
        <f t="shared" si="864"/>
        <v>0</v>
      </c>
      <c r="EQ481" s="571">
        <f t="shared" si="865"/>
        <v>0</v>
      </c>
      <c r="ER481" s="572">
        <f t="shared" si="865"/>
        <v>0</v>
      </c>
      <c r="ES481" s="573">
        <f t="shared" si="865"/>
        <v>0</v>
      </c>
      <c r="ET481" s="579">
        <f t="shared" si="866"/>
        <v>0</v>
      </c>
      <c r="EU481" s="577">
        <f t="shared" si="867"/>
        <v>0</v>
      </c>
      <c r="EV481" s="521">
        <f t="shared" si="868"/>
        <v>0</v>
      </c>
      <c r="EW481" s="525">
        <f t="shared" si="869"/>
        <v>0</v>
      </c>
      <c r="EX481" s="524">
        <f t="shared" si="870"/>
        <v>0</v>
      </c>
      <c r="EY481" s="509" t="str">
        <f t="shared" si="871"/>
        <v>○</v>
      </c>
      <c r="EZ481" s="486">
        <f t="shared" si="872"/>
        <v>0</v>
      </c>
      <c r="FA481" s="482">
        <f t="shared" si="872"/>
        <v>0</v>
      </c>
      <c r="FB481" s="482">
        <f t="shared" si="872"/>
        <v>0</v>
      </c>
      <c r="FC481" s="536">
        <f t="shared" si="873"/>
        <v>0</v>
      </c>
      <c r="FD481" s="101">
        <f t="shared" si="874"/>
        <v>0</v>
      </c>
      <c r="FE481" s="846">
        <f t="shared" si="875"/>
        <v>0</v>
      </c>
      <c r="FF481" s="847">
        <f t="shared" si="876"/>
        <v>0</v>
      </c>
      <c r="FG481" s="101" t="str">
        <f t="shared" si="877"/>
        <v/>
      </c>
      <c r="FH481" s="185" t="str">
        <f t="shared" si="878"/>
        <v/>
      </c>
      <c r="FI481" s="184" t="str">
        <f t="shared" si="878"/>
        <v/>
      </c>
      <c r="FJ481" s="848" t="str">
        <f t="shared" si="878"/>
        <v/>
      </c>
      <c r="FK481" s="508"/>
      <c r="FL481" s="498"/>
      <c r="FM481" s="499"/>
      <c r="FN481" s="849">
        <f t="shared" si="879"/>
        <v>0</v>
      </c>
      <c r="FO481" s="511" t="str">
        <f t="shared" si="880"/>
        <v/>
      </c>
      <c r="FP481" s="528" t="str">
        <f t="shared" si="881"/>
        <v/>
      </c>
      <c r="FQ481" s="529" t="str">
        <f t="shared" si="882"/>
        <v/>
      </c>
      <c r="FR481" s="529" t="str">
        <f t="shared" si="883"/>
        <v/>
      </c>
      <c r="FS481" s="530">
        <f t="shared" si="884"/>
        <v>0</v>
      </c>
      <c r="FT481" s="510"/>
    </row>
    <row r="482" spans="1:176" s="3" customFormat="1" ht="18" customHeight="1">
      <c r="A482" s="619" t="str">
        <f t="shared" si="777"/>
        <v/>
      </c>
      <c r="B482" s="448">
        <f t="shared" si="885"/>
        <v>0</v>
      </c>
      <c r="C482" s="1114" t="str">
        <f t="shared" si="778"/>
        <v>授業料</v>
      </c>
      <c r="D482" s="1114" t="str">
        <f t="shared" si="779"/>
        <v>入学金</v>
      </c>
      <c r="E482" s="448">
        <f t="shared" si="886"/>
        <v>0</v>
      </c>
      <c r="F482" s="619">
        <f t="shared" si="780"/>
        <v>0</v>
      </c>
      <c r="G482" s="539">
        <f t="shared" si="781"/>
        <v>465</v>
      </c>
      <c r="H482" s="844"/>
      <c r="I482" s="845"/>
      <c r="J482" s="187"/>
      <c r="K482" s="188"/>
      <c r="L482" s="188"/>
      <c r="M482" s="186"/>
      <c r="N482" s="97"/>
      <c r="O482" s="98"/>
      <c r="P482" s="187"/>
      <c r="Q482" s="188"/>
      <c r="R482" s="186"/>
      <c r="S482" s="99"/>
      <c r="T482" s="97"/>
      <c r="U482" s="741"/>
      <c r="V482" s="101" t="str">
        <f>IF(OR($R$5="",$T$5="",$J482="",$O482="",$U482=""),"",IF(ISERROR(VLOOKUP($C482,参照!$P$4:$V$112,5,FALSE)),0,VLOOKUP($C482,参照!$P$4:$V$112,5,FALSE)))</f>
        <v/>
      </c>
      <c r="W482" s="100"/>
      <c r="X482" s="102" t="str">
        <f>IF(OR($R$5="",$T$5="",$J482="",$O482="",$W482=""),"",IF(ISERROR(VLOOKUP($D482,参照!$P$4:$V$112,5,FALSE)),0,VLOOKUP($D482,参照!$P$4:$V$112,5,FALSE)))</f>
        <v/>
      </c>
      <c r="Y482" s="182" t="str">
        <f t="shared" si="782"/>
        <v/>
      </c>
      <c r="Z482" s="182" t="str">
        <f t="shared" si="783"/>
        <v/>
      </c>
      <c r="AA482" s="468"/>
      <c r="AB482" s="536">
        <f t="shared" si="784"/>
        <v>0</v>
      </c>
      <c r="AC482" s="854"/>
      <c r="AD482" s="738">
        <f t="shared" si="785"/>
        <v>0</v>
      </c>
      <c r="AE482" s="103" t="str">
        <f t="shared" si="786"/>
        <v/>
      </c>
      <c r="AF482" s="468" t="str">
        <f t="shared" si="787"/>
        <v/>
      </c>
      <c r="AG482" s="469" t="str">
        <f t="shared" si="788"/>
        <v/>
      </c>
      <c r="AH482" s="102" t="str">
        <f t="shared" si="788"/>
        <v/>
      </c>
      <c r="AI482" s="855"/>
      <c r="AJ482" s="588"/>
      <c r="AK482" s="102" t="str">
        <f t="shared" si="789"/>
        <v/>
      </c>
      <c r="AL482" s="856"/>
      <c r="AM482" s="469">
        <f t="shared" si="790"/>
        <v>0</v>
      </c>
      <c r="AN482" s="469">
        <f t="shared" si="791"/>
        <v>0</v>
      </c>
      <c r="AO482" s="469">
        <f t="shared" si="792"/>
        <v>0</v>
      </c>
      <c r="AP482" s="590">
        <f t="shared" si="793"/>
        <v>0</v>
      </c>
      <c r="AQ482" s="474"/>
      <c r="AR482" s="104" t="str">
        <f t="shared" si="794"/>
        <v/>
      </c>
      <c r="AS482" s="856"/>
      <c r="AT482" s="469">
        <f t="shared" si="795"/>
        <v>0</v>
      </c>
      <c r="AU482" s="469">
        <f t="shared" si="796"/>
        <v>0</v>
      </c>
      <c r="AV482" s="469">
        <f t="shared" si="797"/>
        <v>0</v>
      </c>
      <c r="AW482" s="590">
        <f t="shared" si="798"/>
        <v>0</v>
      </c>
      <c r="AX482" s="474"/>
      <c r="AY482" s="102" t="str">
        <f t="shared" si="799"/>
        <v/>
      </c>
      <c r="AZ482" s="856"/>
      <c r="BA482" s="469">
        <f t="shared" si="800"/>
        <v>0</v>
      </c>
      <c r="BB482" s="469">
        <f t="shared" si="801"/>
        <v>0</v>
      </c>
      <c r="BC482" s="469">
        <f t="shared" si="802"/>
        <v>0</v>
      </c>
      <c r="BD482" s="590">
        <f t="shared" si="803"/>
        <v>0</v>
      </c>
      <c r="BE482" s="484" t="str">
        <f t="shared" si="804"/>
        <v>○</v>
      </c>
      <c r="BF482" s="486">
        <f t="shared" si="805"/>
        <v>0</v>
      </c>
      <c r="BG482" s="482">
        <f t="shared" si="805"/>
        <v>0</v>
      </c>
      <c r="BH482" s="482">
        <f t="shared" si="805"/>
        <v>0</v>
      </c>
      <c r="BI482" s="483">
        <f t="shared" si="806"/>
        <v>0</v>
      </c>
      <c r="BJ482" s="528">
        <f t="shared" si="807"/>
        <v>0</v>
      </c>
      <c r="BK482" s="529">
        <f t="shared" si="807"/>
        <v>0</v>
      </c>
      <c r="BL482" s="529">
        <f t="shared" si="807"/>
        <v>0</v>
      </c>
      <c r="BM482" s="530">
        <f t="shared" si="808"/>
        <v>0</v>
      </c>
      <c r="BN482" s="528">
        <f t="shared" si="809"/>
        <v>0</v>
      </c>
      <c r="BO482" s="529">
        <f t="shared" si="810"/>
        <v>0</v>
      </c>
      <c r="BP482" s="529">
        <f t="shared" si="811"/>
        <v>0</v>
      </c>
      <c r="BQ482" s="530">
        <f t="shared" si="812"/>
        <v>0</v>
      </c>
      <c r="BR482" s="528">
        <f t="shared" si="813"/>
        <v>0</v>
      </c>
      <c r="BS482" s="529">
        <f t="shared" si="813"/>
        <v>0</v>
      </c>
      <c r="BT482" s="529">
        <f t="shared" si="813"/>
        <v>0</v>
      </c>
      <c r="BU482" s="530">
        <f t="shared" si="814"/>
        <v>0</v>
      </c>
      <c r="BV482" s="528">
        <f t="shared" si="815"/>
        <v>0</v>
      </c>
      <c r="BW482" s="529">
        <f t="shared" si="816"/>
        <v>0</v>
      </c>
      <c r="BX482" s="529">
        <f t="shared" si="817"/>
        <v>0</v>
      </c>
      <c r="BY482" s="530">
        <f t="shared" si="818"/>
        <v>0</v>
      </c>
      <c r="BZ482" s="560" t="str">
        <f t="shared" si="819"/>
        <v/>
      </c>
      <c r="CA482" s="184" t="str">
        <f t="shared" si="819"/>
        <v/>
      </c>
      <c r="CB482" s="183" t="str">
        <f t="shared" si="819"/>
        <v/>
      </c>
      <c r="CC482" s="185" t="str">
        <f t="shared" si="820"/>
        <v/>
      </c>
      <c r="CD482" s="184" t="str">
        <f t="shared" si="820"/>
        <v/>
      </c>
      <c r="CE482" s="183" t="str">
        <f t="shared" si="820"/>
        <v/>
      </c>
      <c r="CF482" s="447"/>
      <c r="CG482" s="482" t="str">
        <f t="shared" si="821"/>
        <v>－</v>
      </c>
      <c r="CH482" s="469"/>
      <c r="CI482" s="561"/>
      <c r="CJ482" s="468" t="str">
        <f t="shared" si="822"/>
        <v/>
      </c>
      <c r="CK482" s="469" t="str">
        <f t="shared" si="823"/>
        <v/>
      </c>
      <c r="CL482" s="102" t="str">
        <f t="shared" si="824"/>
        <v/>
      </c>
      <c r="CM482" s="468" t="str">
        <f t="shared" si="825"/>
        <v/>
      </c>
      <c r="CN482" s="469" t="str">
        <f t="shared" si="826"/>
        <v/>
      </c>
      <c r="CO482" s="102" t="str">
        <f t="shared" si="827"/>
        <v/>
      </c>
      <c r="CP482" s="468" t="str">
        <f t="shared" si="828"/>
        <v/>
      </c>
      <c r="CQ482" s="469" t="str">
        <f t="shared" si="828"/>
        <v/>
      </c>
      <c r="CR482" s="102" t="str">
        <f t="shared" si="828"/>
        <v/>
      </c>
      <c r="CS482" s="468" t="str">
        <f t="shared" si="829"/>
        <v/>
      </c>
      <c r="CT482" s="469" t="str">
        <f t="shared" si="830"/>
        <v/>
      </c>
      <c r="CU482" s="469" t="str">
        <f t="shared" si="831"/>
        <v/>
      </c>
      <c r="CV482" s="105" t="str">
        <f t="shared" si="832"/>
        <v/>
      </c>
      <c r="CW482" s="856"/>
      <c r="CX482" s="469">
        <f t="shared" si="833"/>
        <v>0</v>
      </c>
      <c r="CY482" s="469">
        <f t="shared" si="834"/>
        <v>0</v>
      </c>
      <c r="CZ482" s="469">
        <f t="shared" si="835"/>
        <v>0</v>
      </c>
      <c r="DA482" s="590">
        <f t="shared" si="836"/>
        <v>0</v>
      </c>
      <c r="DB482" s="474"/>
      <c r="DC482" s="604">
        <f t="shared" si="837"/>
        <v>0</v>
      </c>
      <c r="DD482" s="184">
        <f t="shared" si="838"/>
        <v>0</v>
      </c>
      <c r="DE482" s="605">
        <f t="shared" si="839"/>
        <v>0</v>
      </c>
      <c r="DF482" s="104" t="str">
        <f t="shared" si="840"/>
        <v/>
      </c>
      <c r="DG482" s="856"/>
      <c r="DH482" s="469">
        <f t="shared" si="841"/>
        <v>0</v>
      </c>
      <c r="DI482" s="469">
        <f t="shared" si="842"/>
        <v>0</v>
      </c>
      <c r="DJ482" s="469">
        <f t="shared" si="843"/>
        <v>0</v>
      </c>
      <c r="DK482" s="590">
        <f t="shared" si="844"/>
        <v>0</v>
      </c>
      <c r="DL482" s="474"/>
      <c r="DM482" s="604">
        <f t="shared" si="845"/>
        <v>0</v>
      </c>
      <c r="DN482" s="184">
        <f t="shared" si="846"/>
        <v>0</v>
      </c>
      <c r="DO482" s="605">
        <f t="shared" si="847"/>
        <v>0</v>
      </c>
      <c r="DP482" s="104" t="str">
        <f t="shared" si="848"/>
        <v/>
      </c>
      <c r="DQ482" s="856"/>
      <c r="DR482" s="469">
        <f t="shared" si="849"/>
        <v>0</v>
      </c>
      <c r="DS482" s="469">
        <f t="shared" si="850"/>
        <v>0</v>
      </c>
      <c r="DT482" s="469">
        <f t="shared" si="851"/>
        <v>0</v>
      </c>
      <c r="DU482" s="101">
        <f t="shared" si="852"/>
        <v>0</v>
      </c>
      <c r="DV482" s="528">
        <f t="shared" si="853"/>
        <v>0</v>
      </c>
      <c r="DW482" s="529">
        <f t="shared" si="853"/>
        <v>0</v>
      </c>
      <c r="DX482" s="529">
        <f t="shared" si="853"/>
        <v>0</v>
      </c>
      <c r="DY482" s="530">
        <f t="shared" si="854"/>
        <v>0</v>
      </c>
      <c r="DZ482" s="528">
        <f t="shared" si="855"/>
        <v>0</v>
      </c>
      <c r="EA482" s="529">
        <f t="shared" si="855"/>
        <v>0</v>
      </c>
      <c r="EB482" s="529">
        <f t="shared" si="855"/>
        <v>0</v>
      </c>
      <c r="EC482" s="530">
        <f t="shared" si="856"/>
        <v>0</v>
      </c>
      <c r="ED482" s="528">
        <f t="shared" si="857"/>
        <v>0</v>
      </c>
      <c r="EE482" s="529">
        <f t="shared" si="857"/>
        <v>0</v>
      </c>
      <c r="EF482" s="529">
        <f t="shared" si="857"/>
        <v>0</v>
      </c>
      <c r="EG482" s="530">
        <f t="shared" si="858"/>
        <v>0</v>
      </c>
      <c r="EH482" s="528">
        <f t="shared" si="859"/>
        <v>0</v>
      </c>
      <c r="EI482" s="529">
        <f t="shared" si="860"/>
        <v>0</v>
      </c>
      <c r="EJ482" s="529">
        <f t="shared" si="861"/>
        <v>0</v>
      </c>
      <c r="EK482" s="530">
        <f t="shared" si="862"/>
        <v>0</v>
      </c>
      <c r="EL482" s="562"/>
      <c r="EM482" s="571">
        <f t="shared" si="863"/>
        <v>0</v>
      </c>
      <c r="EN482" s="572">
        <f t="shared" si="863"/>
        <v>0</v>
      </c>
      <c r="EO482" s="576">
        <f t="shared" si="863"/>
        <v>0</v>
      </c>
      <c r="EP482" s="578">
        <f t="shared" si="864"/>
        <v>0</v>
      </c>
      <c r="EQ482" s="571">
        <f t="shared" si="865"/>
        <v>0</v>
      </c>
      <c r="ER482" s="572">
        <f t="shared" si="865"/>
        <v>0</v>
      </c>
      <c r="ES482" s="573">
        <f t="shared" si="865"/>
        <v>0</v>
      </c>
      <c r="ET482" s="579">
        <f t="shared" si="866"/>
        <v>0</v>
      </c>
      <c r="EU482" s="577">
        <f t="shared" si="867"/>
        <v>0</v>
      </c>
      <c r="EV482" s="521">
        <f t="shared" si="868"/>
        <v>0</v>
      </c>
      <c r="EW482" s="525">
        <f t="shared" si="869"/>
        <v>0</v>
      </c>
      <c r="EX482" s="524">
        <f t="shared" si="870"/>
        <v>0</v>
      </c>
      <c r="EY482" s="509" t="str">
        <f t="shared" si="871"/>
        <v>○</v>
      </c>
      <c r="EZ482" s="486">
        <f t="shared" si="872"/>
        <v>0</v>
      </c>
      <c r="FA482" s="482">
        <f t="shared" si="872"/>
        <v>0</v>
      </c>
      <c r="FB482" s="482">
        <f t="shared" si="872"/>
        <v>0</v>
      </c>
      <c r="FC482" s="536">
        <f t="shared" si="873"/>
        <v>0</v>
      </c>
      <c r="FD482" s="101">
        <f t="shared" si="874"/>
        <v>0</v>
      </c>
      <c r="FE482" s="846">
        <f t="shared" si="875"/>
        <v>0</v>
      </c>
      <c r="FF482" s="847">
        <f t="shared" si="876"/>
        <v>0</v>
      </c>
      <c r="FG482" s="101" t="str">
        <f t="shared" si="877"/>
        <v/>
      </c>
      <c r="FH482" s="185" t="str">
        <f t="shared" si="878"/>
        <v/>
      </c>
      <c r="FI482" s="184" t="str">
        <f t="shared" si="878"/>
        <v/>
      </c>
      <c r="FJ482" s="848" t="str">
        <f t="shared" si="878"/>
        <v/>
      </c>
      <c r="FK482" s="508"/>
      <c r="FL482" s="498"/>
      <c r="FM482" s="499"/>
      <c r="FN482" s="849">
        <f t="shared" si="879"/>
        <v>0</v>
      </c>
      <c r="FO482" s="511" t="str">
        <f t="shared" si="880"/>
        <v/>
      </c>
      <c r="FP482" s="528" t="str">
        <f t="shared" si="881"/>
        <v/>
      </c>
      <c r="FQ482" s="529" t="str">
        <f t="shared" si="882"/>
        <v/>
      </c>
      <c r="FR482" s="529" t="str">
        <f t="shared" si="883"/>
        <v/>
      </c>
      <c r="FS482" s="530">
        <f t="shared" si="884"/>
        <v>0</v>
      </c>
      <c r="FT482" s="510"/>
    </row>
    <row r="483" spans="1:176" s="3" customFormat="1" ht="18" customHeight="1">
      <c r="A483" s="619" t="str">
        <f t="shared" si="777"/>
        <v/>
      </c>
      <c r="B483" s="448">
        <f t="shared" si="885"/>
        <v>0</v>
      </c>
      <c r="C483" s="1114" t="str">
        <f t="shared" si="778"/>
        <v>授業料</v>
      </c>
      <c r="D483" s="1114" t="str">
        <f t="shared" si="779"/>
        <v>入学金</v>
      </c>
      <c r="E483" s="448">
        <f t="shared" si="886"/>
        <v>0</v>
      </c>
      <c r="F483" s="619">
        <f t="shared" si="780"/>
        <v>0</v>
      </c>
      <c r="G483" s="539">
        <f t="shared" si="781"/>
        <v>466</v>
      </c>
      <c r="H483" s="844"/>
      <c r="I483" s="845"/>
      <c r="J483" s="187"/>
      <c r="K483" s="188"/>
      <c r="L483" s="188"/>
      <c r="M483" s="186"/>
      <c r="N483" s="97"/>
      <c r="O483" s="98"/>
      <c r="P483" s="187"/>
      <c r="Q483" s="188"/>
      <c r="R483" s="186"/>
      <c r="S483" s="99"/>
      <c r="T483" s="97"/>
      <c r="U483" s="741"/>
      <c r="V483" s="101" t="str">
        <f>IF(OR($R$5="",$T$5="",$J483="",$O483="",$U483=""),"",IF(ISERROR(VLOOKUP($C483,参照!$P$4:$V$112,5,FALSE)),0,VLOOKUP($C483,参照!$P$4:$V$112,5,FALSE)))</f>
        <v/>
      </c>
      <c r="W483" s="100"/>
      <c r="X483" s="102" t="str">
        <f>IF(OR($R$5="",$T$5="",$J483="",$O483="",$W483=""),"",IF(ISERROR(VLOOKUP($D483,参照!$P$4:$V$112,5,FALSE)),0,VLOOKUP($D483,参照!$P$4:$V$112,5,FALSE)))</f>
        <v/>
      </c>
      <c r="Y483" s="182" t="str">
        <f t="shared" si="782"/>
        <v/>
      </c>
      <c r="Z483" s="182" t="str">
        <f t="shared" si="783"/>
        <v/>
      </c>
      <c r="AA483" s="468"/>
      <c r="AB483" s="536">
        <f t="shared" si="784"/>
        <v>0</v>
      </c>
      <c r="AC483" s="854"/>
      <c r="AD483" s="738">
        <f t="shared" si="785"/>
        <v>0</v>
      </c>
      <c r="AE483" s="103" t="str">
        <f t="shared" si="786"/>
        <v/>
      </c>
      <c r="AF483" s="468" t="str">
        <f t="shared" si="787"/>
        <v/>
      </c>
      <c r="AG483" s="469" t="str">
        <f t="shared" si="788"/>
        <v/>
      </c>
      <c r="AH483" s="102" t="str">
        <f t="shared" si="788"/>
        <v/>
      </c>
      <c r="AI483" s="855"/>
      <c r="AJ483" s="588"/>
      <c r="AK483" s="102" t="str">
        <f t="shared" si="789"/>
        <v/>
      </c>
      <c r="AL483" s="856"/>
      <c r="AM483" s="469">
        <f t="shared" si="790"/>
        <v>0</v>
      </c>
      <c r="AN483" s="469">
        <f t="shared" si="791"/>
        <v>0</v>
      </c>
      <c r="AO483" s="469">
        <f t="shared" si="792"/>
        <v>0</v>
      </c>
      <c r="AP483" s="590">
        <f t="shared" si="793"/>
        <v>0</v>
      </c>
      <c r="AQ483" s="474"/>
      <c r="AR483" s="104" t="str">
        <f t="shared" si="794"/>
        <v/>
      </c>
      <c r="AS483" s="856"/>
      <c r="AT483" s="469">
        <f t="shared" si="795"/>
        <v>0</v>
      </c>
      <c r="AU483" s="469">
        <f t="shared" si="796"/>
        <v>0</v>
      </c>
      <c r="AV483" s="469">
        <f t="shared" si="797"/>
        <v>0</v>
      </c>
      <c r="AW483" s="590">
        <f t="shared" si="798"/>
        <v>0</v>
      </c>
      <c r="AX483" s="474"/>
      <c r="AY483" s="102" t="str">
        <f t="shared" si="799"/>
        <v/>
      </c>
      <c r="AZ483" s="856"/>
      <c r="BA483" s="469">
        <f t="shared" si="800"/>
        <v>0</v>
      </c>
      <c r="BB483" s="469">
        <f t="shared" si="801"/>
        <v>0</v>
      </c>
      <c r="BC483" s="469">
        <f t="shared" si="802"/>
        <v>0</v>
      </c>
      <c r="BD483" s="590">
        <f t="shared" si="803"/>
        <v>0</v>
      </c>
      <c r="BE483" s="484" t="str">
        <f t="shared" si="804"/>
        <v>○</v>
      </c>
      <c r="BF483" s="486">
        <f t="shared" si="805"/>
        <v>0</v>
      </c>
      <c r="BG483" s="482">
        <f t="shared" si="805"/>
        <v>0</v>
      </c>
      <c r="BH483" s="482">
        <f t="shared" si="805"/>
        <v>0</v>
      </c>
      <c r="BI483" s="483">
        <f t="shared" si="806"/>
        <v>0</v>
      </c>
      <c r="BJ483" s="528">
        <f t="shared" si="807"/>
        <v>0</v>
      </c>
      <c r="BK483" s="529">
        <f t="shared" si="807"/>
        <v>0</v>
      </c>
      <c r="BL483" s="529">
        <f t="shared" si="807"/>
        <v>0</v>
      </c>
      <c r="BM483" s="530">
        <f t="shared" si="808"/>
        <v>0</v>
      </c>
      <c r="BN483" s="528">
        <f t="shared" si="809"/>
        <v>0</v>
      </c>
      <c r="BO483" s="529">
        <f t="shared" si="810"/>
        <v>0</v>
      </c>
      <c r="BP483" s="529">
        <f t="shared" si="811"/>
        <v>0</v>
      </c>
      <c r="BQ483" s="530">
        <f t="shared" si="812"/>
        <v>0</v>
      </c>
      <c r="BR483" s="528">
        <f t="shared" si="813"/>
        <v>0</v>
      </c>
      <c r="BS483" s="529">
        <f t="shared" si="813"/>
        <v>0</v>
      </c>
      <c r="BT483" s="529">
        <f t="shared" si="813"/>
        <v>0</v>
      </c>
      <c r="BU483" s="530">
        <f t="shared" si="814"/>
        <v>0</v>
      </c>
      <c r="BV483" s="528">
        <f t="shared" si="815"/>
        <v>0</v>
      </c>
      <c r="BW483" s="529">
        <f t="shared" si="816"/>
        <v>0</v>
      </c>
      <c r="BX483" s="529">
        <f t="shared" si="817"/>
        <v>0</v>
      </c>
      <c r="BY483" s="530">
        <f t="shared" si="818"/>
        <v>0</v>
      </c>
      <c r="BZ483" s="560" t="str">
        <f t="shared" si="819"/>
        <v/>
      </c>
      <c r="CA483" s="184" t="str">
        <f t="shared" si="819"/>
        <v/>
      </c>
      <c r="CB483" s="183" t="str">
        <f t="shared" si="819"/>
        <v/>
      </c>
      <c r="CC483" s="185" t="str">
        <f t="shared" si="820"/>
        <v/>
      </c>
      <c r="CD483" s="184" t="str">
        <f t="shared" si="820"/>
        <v/>
      </c>
      <c r="CE483" s="183" t="str">
        <f t="shared" si="820"/>
        <v/>
      </c>
      <c r="CF483" s="447"/>
      <c r="CG483" s="482" t="str">
        <f t="shared" si="821"/>
        <v>－</v>
      </c>
      <c r="CH483" s="469"/>
      <c r="CI483" s="561"/>
      <c r="CJ483" s="468" t="str">
        <f t="shared" si="822"/>
        <v/>
      </c>
      <c r="CK483" s="469" t="str">
        <f t="shared" si="823"/>
        <v/>
      </c>
      <c r="CL483" s="102" t="str">
        <f t="shared" si="824"/>
        <v/>
      </c>
      <c r="CM483" s="468" t="str">
        <f t="shared" si="825"/>
        <v/>
      </c>
      <c r="CN483" s="469" t="str">
        <f t="shared" si="826"/>
        <v/>
      </c>
      <c r="CO483" s="102" t="str">
        <f t="shared" si="827"/>
        <v/>
      </c>
      <c r="CP483" s="468" t="str">
        <f t="shared" si="828"/>
        <v/>
      </c>
      <c r="CQ483" s="469" t="str">
        <f t="shared" si="828"/>
        <v/>
      </c>
      <c r="CR483" s="102" t="str">
        <f t="shared" si="828"/>
        <v/>
      </c>
      <c r="CS483" s="468" t="str">
        <f t="shared" si="829"/>
        <v/>
      </c>
      <c r="CT483" s="469" t="str">
        <f t="shared" si="830"/>
        <v/>
      </c>
      <c r="CU483" s="469" t="str">
        <f t="shared" si="831"/>
        <v/>
      </c>
      <c r="CV483" s="105" t="str">
        <f t="shared" si="832"/>
        <v/>
      </c>
      <c r="CW483" s="856"/>
      <c r="CX483" s="469">
        <f t="shared" si="833"/>
        <v>0</v>
      </c>
      <c r="CY483" s="469">
        <f t="shared" si="834"/>
        <v>0</v>
      </c>
      <c r="CZ483" s="469">
        <f t="shared" si="835"/>
        <v>0</v>
      </c>
      <c r="DA483" s="590">
        <f t="shared" si="836"/>
        <v>0</v>
      </c>
      <c r="DB483" s="474"/>
      <c r="DC483" s="604">
        <f t="shared" si="837"/>
        <v>0</v>
      </c>
      <c r="DD483" s="184">
        <f t="shared" si="838"/>
        <v>0</v>
      </c>
      <c r="DE483" s="605">
        <f t="shared" si="839"/>
        <v>0</v>
      </c>
      <c r="DF483" s="104" t="str">
        <f t="shared" si="840"/>
        <v/>
      </c>
      <c r="DG483" s="856"/>
      <c r="DH483" s="469">
        <f t="shared" si="841"/>
        <v>0</v>
      </c>
      <c r="DI483" s="469">
        <f t="shared" si="842"/>
        <v>0</v>
      </c>
      <c r="DJ483" s="469">
        <f t="shared" si="843"/>
        <v>0</v>
      </c>
      <c r="DK483" s="590">
        <f t="shared" si="844"/>
        <v>0</v>
      </c>
      <c r="DL483" s="474"/>
      <c r="DM483" s="604">
        <f t="shared" si="845"/>
        <v>0</v>
      </c>
      <c r="DN483" s="184">
        <f t="shared" si="846"/>
        <v>0</v>
      </c>
      <c r="DO483" s="605">
        <f t="shared" si="847"/>
        <v>0</v>
      </c>
      <c r="DP483" s="104" t="str">
        <f t="shared" si="848"/>
        <v/>
      </c>
      <c r="DQ483" s="856"/>
      <c r="DR483" s="469">
        <f t="shared" si="849"/>
        <v>0</v>
      </c>
      <c r="DS483" s="469">
        <f t="shared" si="850"/>
        <v>0</v>
      </c>
      <c r="DT483" s="469">
        <f t="shared" si="851"/>
        <v>0</v>
      </c>
      <c r="DU483" s="101">
        <f t="shared" si="852"/>
        <v>0</v>
      </c>
      <c r="DV483" s="528">
        <f t="shared" si="853"/>
        <v>0</v>
      </c>
      <c r="DW483" s="529">
        <f t="shared" si="853"/>
        <v>0</v>
      </c>
      <c r="DX483" s="529">
        <f t="shared" si="853"/>
        <v>0</v>
      </c>
      <c r="DY483" s="530">
        <f t="shared" si="854"/>
        <v>0</v>
      </c>
      <c r="DZ483" s="528">
        <f t="shared" si="855"/>
        <v>0</v>
      </c>
      <c r="EA483" s="529">
        <f t="shared" si="855"/>
        <v>0</v>
      </c>
      <c r="EB483" s="529">
        <f t="shared" si="855"/>
        <v>0</v>
      </c>
      <c r="EC483" s="530">
        <f t="shared" si="856"/>
        <v>0</v>
      </c>
      <c r="ED483" s="528">
        <f t="shared" si="857"/>
        <v>0</v>
      </c>
      <c r="EE483" s="529">
        <f t="shared" si="857"/>
        <v>0</v>
      </c>
      <c r="EF483" s="529">
        <f t="shared" si="857"/>
        <v>0</v>
      </c>
      <c r="EG483" s="530">
        <f t="shared" si="858"/>
        <v>0</v>
      </c>
      <c r="EH483" s="528">
        <f t="shared" si="859"/>
        <v>0</v>
      </c>
      <c r="EI483" s="529">
        <f t="shared" si="860"/>
        <v>0</v>
      </c>
      <c r="EJ483" s="529">
        <f t="shared" si="861"/>
        <v>0</v>
      </c>
      <c r="EK483" s="530">
        <f t="shared" si="862"/>
        <v>0</v>
      </c>
      <c r="EL483" s="562"/>
      <c r="EM483" s="571">
        <f t="shared" si="863"/>
        <v>0</v>
      </c>
      <c r="EN483" s="572">
        <f t="shared" si="863"/>
        <v>0</v>
      </c>
      <c r="EO483" s="576">
        <f t="shared" si="863"/>
        <v>0</v>
      </c>
      <c r="EP483" s="578">
        <f t="shared" si="864"/>
        <v>0</v>
      </c>
      <c r="EQ483" s="571">
        <f t="shared" si="865"/>
        <v>0</v>
      </c>
      <c r="ER483" s="572">
        <f t="shared" si="865"/>
        <v>0</v>
      </c>
      <c r="ES483" s="573">
        <f t="shared" si="865"/>
        <v>0</v>
      </c>
      <c r="ET483" s="579">
        <f t="shared" si="866"/>
        <v>0</v>
      </c>
      <c r="EU483" s="577">
        <f t="shared" si="867"/>
        <v>0</v>
      </c>
      <c r="EV483" s="521">
        <f t="shared" si="868"/>
        <v>0</v>
      </c>
      <c r="EW483" s="525">
        <f t="shared" si="869"/>
        <v>0</v>
      </c>
      <c r="EX483" s="524">
        <f t="shared" si="870"/>
        <v>0</v>
      </c>
      <c r="EY483" s="509" t="str">
        <f t="shared" si="871"/>
        <v>○</v>
      </c>
      <c r="EZ483" s="486">
        <f t="shared" si="872"/>
        <v>0</v>
      </c>
      <c r="FA483" s="482">
        <f t="shared" si="872"/>
        <v>0</v>
      </c>
      <c r="FB483" s="482">
        <f t="shared" si="872"/>
        <v>0</v>
      </c>
      <c r="FC483" s="536">
        <f t="shared" si="873"/>
        <v>0</v>
      </c>
      <c r="FD483" s="101">
        <f t="shared" si="874"/>
        <v>0</v>
      </c>
      <c r="FE483" s="846">
        <f t="shared" si="875"/>
        <v>0</v>
      </c>
      <c r="FF483" s="847">
        <f t="shared" si="876"/>
        <v>0</v>
      </c>
      <c r="FG483" s="101" t="str">
        <f t="shared" si="877"/>
        <v/>
      </c>
      <c r="FH483" s="185" t="str">
        <f t="shared" si="878"/>
        <v/>
      </c>
      <c r="FI483" s="184" t="str">
        <f t="shared" si="878"/>
        <v/>
      </c>
      <c r="FJ483" s="848" t="str">
        <f t="shared" si="878"/>
        <v/>
      </c>
      <c r="FK483" s="508"/>
      <c r="FL483" s="498"/>
      <c r="FM483" s="499"/>
      <c r="FN483" s="849">
        <f t="shared" si="879"/>
        <v>0</v>
      </c>
      <c r="FO483" s="511" t="str">
        <f t="shared" si="880"/>
        <v/>
      </c>
      <c r="FP483" s="528" t="str">
        <f t="shared" si="881"/>
        <v/>
      </c>
      <c r="FQ483" s="529" t="str">
        <f t="shared" si="882"/>
        <v/>
      </c>
      <c r="FR483" s="529" t="str">
        <f t="shared" si="883"/>
        <v/>
      </c>
      <c r="FS483" s="530">
        <f t="shared" si="884"/>
        <v>0</v>
      </c>
      <c r="FT483" s="510"/>
    </row>
    <row r="484" spans="1:176" s="3" customFormat="1" ht="18" customHeight="1">
      <c r="A484" s="619" t="str">
        <f t="shared" si="777"/>
        <v/>
      </c>
      <c r="B484" s="448">
        <f t="shared" si="885"/>
        <v>0</v>
      </c>
      <c r="C484" s="1114" t="str">
        <f t="shared" si="778"/>
        <v>授業料</v>
      </c>
      <c r="D484" s="1114" t="str">
        <f t="shared" si="779"/>
        <v>入学金</v>
      </c>
      <c r="E484" s="448">
        <f t="shared" si="886"/>
        <v>0</v>
      </c>
      <c r="F484" s="619">
        <f t="shared" si="780"/>
        <v>0</v>
      </c>
      <c r="G484" s="539">
        <f t="shared" si="781"/>
        <v>467</v>
      </c>
      <c r="H484" s="844"/>
      <c r="I484" s="845"/>
      <c r="J484" s="187"/>
      <c r="K484" s="188"/>
      <c r="L484" s="188"/>
      <c r="M484" s="186"/>
      <c r="N484" s="97"/>
      <c r="O484" s="98"/>
      <c r="P484" s="187"/>
      <c r="Q484" s="188"/>
      <c r="R484" s="186"/>
      <c r="S484" s="99"/>
      <c r="T484" s="97"/>
      <c r="U484" s="741"/>
      <c r="V484" s="101" t="str">
        <f>IF(OR($R$5="",$T$5="",$J484="",$O484="",$U484=""),"",IF(ISERROR(VLOOKUP($C484,参照!$P$4:$V$112,5,FALSE)),0,VLOOKUP($C484,参照!$P$4:$V$112,5,FALSE)))</f>
        <v/>
      </c>
      <c r="W484" s="100"/>
      <c r="X484" s="102" t="str">
        <f>IF(OR($R$5="",$T$5="",$J484="",$O484="",$W484=""),"",IF(ISERROR(VLOOKUP($D484,参照!$P$4:$V$112,5,FALSE)),0,VLOOKUP($D484,参照!$P$4:$V$112,5,FALSE)))</f>
        <v/>
      </c>
      <c r="Y484" s="182" t="str">
        <f t="shared" si="782"/>
        <v/>
      </c>
      <c r="Z484" s="182" t="str">
        <f t="shared" si="783"/>
        <v/>
      </c>
      <c r="AA484" s="468"/>
      <c r="AB484" s="536">
        <f t="shared" si="784"/>
        <v>0</v>
      </c>
      <c r="AC484" s="854"/>
      <c r="AD484" s="738">
        <f t="shared" si="785"/>
        <v>0</v>
      </c>
      <c r="AE484" s="103" t="str">
        <f t="shared" si="786"/>
        <v/>
      </c>
      <c r="AF484" s="468" t="str">
        <f t="shared" si="787"/>
        <v/>
      </c>
      <c r="AG484" s="469" t="str">
        <f t="shared" si="788"/>
        <v/>
      </c>
      <c r="AH484" s="102" t="str">
        <f t="shared" si="788"/>
        <v/>
      </c>
      <c r="AI484" s="855"/>
      <c r="AJ484" s="588"/>
      <c r="AK484" s="102" t="str">
        <f t="shared" si="789"/>
        <v/>
      </c>
      <c r="AL484" s="856"/>
      <c r="AM484" s="469">
        <f t="shared" si="790"/>
        <v>0</v>
      </c>
      <c r="AN484" s="469">
        <f t="shared" si="791"/>
        <v>0</v>
      </c>
      <c r="AO484" s="469">
        <f t="shared" si="792"/>
        <v>0</v>
      </c>
      <c r="AP484" s="590">
        <f t="shared" si="793"/>
        <v>0</v>
      </c>
      <c r="AQ484" s="474"/>
      <c r="AR484" s="104" t="str">
        <f t="shared" si="794"/>
        <v/>
      </c>
      <c r="AS484" s="856"/>
      <c r="AT484" s="469">
        <f t="shared" si="795"/>
        <v>0</v>
      </c>
      <c r="AU484" s="469">
        <f t="shared" si="796"/>
        <v>0</v>
      </c>
      <c r="AV484" s="469">
        <f t="shared" si="797"/>
        <v>0</v>
      </c>
      <c r="AW484" s="590">
        <f t="shared" si="798"/>
        <v>0</v>
      </c>
      <c r="AX484" s="474"/>
      <c r="AY484" s="102" t="str">
        <f t="shared" si="799"/>
        <v/>
      </c>
      <c r="AZ484" s="856"/>
      <c r="BA484" s="469">
        <f t="shared" si="800"/>
        <v>0</v>
      </c>
      <c r="BB484" s="469">
        <f t="shared" si="801"/>
        <v>0</v>
      </c>
      <c r="BC484" s="469">
        <f t="shared" si="802"/>
        <v>0</v>
      </c>
      <c r="BD484" s="590">
        <f t="shared" si="803"/>
        <v>0</v>
      </c>
      <c r="BE484" s="484" t="str">
        <f t="shared" si="804"/>
        <v>○</v>
      </c>
      <c r="BF484" s="486">
        <f t="shared" si="805"/>
        <v>0</v>
      </c>
      <c r="BG484" s="482">
        <f t="shared" si="805"/>
        <v>0</v>
      </c>
      <c r="BH484" s="482">
        <f t="shared" si="805"/>
        <v>0</v>
      </c>
      <c r="BI484" s="483">
        <f t="shared" si="806"/>
        <v>0</v>
      </c>
      <c r="BJ484" s="528">
        <f t="shared" si="807"/>
        <v>0</v>
      </c>
      <c r="BK484" s="529">
        <f t="shared" si="807"/>
        <v>0</v>
      </c>
      <c r="BL484" s="529">
        <f t="shared" si="807"/>
        <v>0</v>
      </c>
      <c r="BM484" s="530">
        <f t="shared" si="808"/>
        <v>0</v>
      </c>
      <c r="BN484" s="528">
        <f t="shared" si="809"/>
        <v>0</v>
      </c>
      <c r="BO484" s="529">
        <f t="shared" si="810"/>
        <v>0</v>
      </c>
      <c r="BP484" s="529">
        <f t="shared" si="811"/>
        <v>0</v>
      </c>
      <c r="BQ484" s="530">
        <f t="shared" si="812"/>
        <v>0</v>
      </c>
      <c r="BR484" s="528">
        <f t="shared" si="813"/>
        <v>0</v>
      </c>
      <c r="BS484" s="529">
        <f t="shared" si="813"/>
        <v>0</v>
      </c>
      <c r="BT484" s="529">
        <f t="shared" si="813"/>
        <v>0</v>
      </c>
      <c r="BU484" s="530">
        <f t="shared" si="814"/>
        <v>0</v>
      </c>
      <c r="BV484" s="528">
        <f t="shared" si="815"/>
        <v>0</v>
      </c>
      <c r="BW484" s="529">
        <f t="shared" si="816"/>
        <v>0</v>
      </c>
      <c r="BX484" s="529">
        <f t="shared" si="817"/>
        <v>0</v>
      </c>
      <c r="BY484" s="530">
        <f t="shared" si="818"/>
        <v>0</v>
      </c>
      <c r="BZ484" s="560" t="str">
        <f t="shared" si="819"/>
        <v/>
      </c>
      <c r="CA484" s="184" t="str">
        <f t="shared" si="819"/>
        <v/>
      </c>
      <c r="CB484" s="183" t="str">
        <f t="shared" si="819"/>
        <v/>
      </c>
      <c r="CC484" s="185" t="str">
        <f t="shared" si="820"/>
        <v/>
      </c>
      <c r="CD484" s="184" t="str">
        <f t="shared" si="820"/>
        <v/>
      </c>
      <c r="CE484" s="183" t="str">
        <f t="shared" si="820"/>
        <v/>
      </c>
      <c r="CF484" s="447"/>
      <c r="CG484" s="482" t="str">
        <f t="shared" si="821"/>
        <v>－</v>
      </c>
      <c r="CH484" s="469"/>
      <c r="CI484" s="561"/>
      <c r="CJ484" s="468" t="str">
        <f t="shared" si="822"/>
        <v/>
      </c>
      <c r="CK484" s="469" t="str">
        <f t="shared" si="823"/>
        <v/>
      </c>
      <c r="CL484" s="102" t="str">
        <f t="shared" si="824"/>
        <v/>
      </c>
      <c r="CM484" s="468" t="str">
        <f t="shared" si="825"/>
        <v/>
      </c>
      <c r="CN484" s="469" t="str">
        <f t="shared" si="826"/>
        <v/>
      </c>
      <c r="CO484" s="102" t="str">
        <f t="shared" si="827"/>
        <v/>
      </c>
      <c r="CP484" s="468" t="str">
        <f t="shared" si="828"/>
        <v/>
      </c>
      <c r="CQ484" s="469" t="str">
        <f t="shared" si="828"/>
        <v/>
      </c>
      <c r="CR484" s="102" t="str">
        <f t="shared" si="828"/>
        <v/>
      </c>
      <c r="CS484" s="468" t="str">
        <f t="shared" si="829"/>
        <v/>
      </c>
      <c r="CT484" s="469" t="str">
        <f t="shared" si="830"/>
        <v/>
      </c>
      <c r="CU484" s="469" t="str">
        <f t="shared" si="831"/>
        <v/>
      </c>
      <c r="CV484" s="105" t="str">
        <f t="shared" si="832"/>
        <v/>
      </c>
      <c r="CW484" s="856"/>
      <c r="CX484" s="469">
        <f t="shared" si="833"/>
        <v>0</v>
      </c>
      <c r="CY484" s="469">
        <f t="shared" si="834"/>
        <v>0</v>
      </c>
      <c r="CZ484" s="469">
        <f t="shared" si="835"/>
        <v>0</v>
      </c>
      <c r="DA484" s="590">
        <f t="shared" si="836"/>
        <v>0</v>
      </c>
      <c r="DB484" s="474"/>
      <c r="DC484" s="604">
        <f t="shared" si="837"/>
        <v>0</v>
      </c>
      <c r="DD484" s="184">
        <f t="shared" si="838"/>
        <v>0</v>
      </c>
      <c r="DE484" s="605">
        <f t="shared" si="839"/>
        <v>0</v>
      </c>
      <c r="DF484" s="104" t="str">
        <f t="shared" si="840"/>
        <v/>
      </c>
      <c r="DG484" s="856"/>
      <c r="DH484" s="469">
        <f t="shared" si="841"/>
        <v>0</v>
      </c>
      <c r="DI484" s="469">
        <f t="shared" si="842"/>
        <v>0</v>
      </c>
      <c r="DJ484" s="469">
        <f t="shared" si="843"/>
        <v>0</v>
      </c>
      <c r="DK484" s="590">
        <f t="shared" si="844"/>
        <v>0</v>
      </c>
      <c r="DL484" s="474"/>
      <c r="DM484" s="604">
        <f t="shared" si="845"/>
        <v>0</v>
      </c>
      <c r="DN484" s="184">
        <f t="shared" si="846"/>
        <v>0</v>
      </c>
      <c r="DO484" s="605">
        <f t="shared" si="847"/>
        <v>0</v>
      </c>
      <c r="DP484" s="104" t="str">
        <f t="shared" si="848"/>
        <v/>
      </c>
      <c r="DQ484" s="856"/>
      <c r="DR484" s="469">
        <f t="shared" si="849"/>
        <v>0</v>
      </c>
      <c r="DS484" s="469">
        <f t="shared" si="850"/>
        <v>0</v>
      </c>
      <c r="DT484" s="469">
        <f t="shared" si="851"/>
        <v>0</v>
      </c>
      <c r="DU484" s="101">
        <f t="shared" si="852"/>
        <v>0</v>
      </c>
      <c r="DV484" s="528">
        <f t="shared" si="853"/>
        <v>0</v>
      </c>
      <c r="DW484" s="529">
        <f t="shared" si="853"/>
        <v>0</v>
      </c>
      <c r="DX484" s="529">
        <f t="shared" si="853"/>
        <v>0</v>
      </c>
      <c r="DY484" s="530">
        <f t="shared" si="854"/>
        <v>0</v>
      </c>
      <c r="DZ484" s="528">
        <f t="shared" si="855"/>
        <v>0</v>
      </c>
      <c r="EA484" s="529">
        <f t="shared" si="855"/>
        <v>0</v>
      </c>
      <c r="EB484" s="529">
        <f t="shared" si="855"/>
        <v>0</v>
      </c>
      <c r="EC484" s="530">
        <f t="shared" si="856"/>
        <v>0</v>
      </c>
      <c r="ED484" s="528">
        <f t="shared" si="857"/>
        <v>0</v>
      </c>
      <c r="EE484" s="529">
        <f t="shared" si="857"/>
        <v>0</v>
      </c>
      <c r="EF484" s="529">
        <f t="shared" si="857"/>
        <v>0</v>
      </c>
      <c r="EG484" s="530">
        <f t="shared" si="858"/>
        <v>0</v>
      </c>
      <c r="EH484" s="528">
        <f t="shared" si="859"/>
        <v>0</v>
      </c>
      <c r="EI484" s="529">
        <f t="shared" si="860"/>
        <v>0</v>
      </c>
      <c r="EJ484" s="529">
        <f t="shared" si="861"/>
        <v>0</v>
      </c>
      <c r="EK484" s="530">
        <f t="shared" si="862"/>
        <v>0</v>
      </c>
      <c r="EL484" s="562"/>
      <c r="EM484" s="571">
        <f t="shared" si="863"/>
        <v>0</v>
      </c>
      <c r="EN484" s="572">
        <f t="shared" si="863"/>
        <v>0</v>
      </c>
      <c r="EO484" s="576">
        <f t="shared" si="863"/>
        <v>0</v>
      </c>
      <c r="EP484" s="578">
        <f t="shared" si="864"/>
        <v>0</v>
      </c>
      <c r="EQ484" s="571">
        <f t="shared" si="865"/>
        <v>0</v>
      </c>
      <c r="ER484" s="572">
        <f t="shared" si="865"/>
        <v>0</v>
      </c>
      <c r="ES484" s="573">
        <f t="shared" si="865"/>
        <v>0</v>
      </c>
      <c r="ET484" s="579">
        <f t="shared" si="866"/>
        <v>0</v>
      </c>
      <c r="EU484" s="577">
        <f t="shared" si="867"/>
        <v>0</v>
      </c>
      <c r="EV484" s="521">
        <f t="shared" si="868"/>
        <v>0</v>
      </c>
      <c r="EW484" s="525">
        <f t="shared" si="869"/>
        <v>0</v>
      </c>
      <c r="EX484" s="524">
        <f t="shared" si="870"/>
        <v>0</v>
      </c>
      <c r="EY484" s="509" t="str">
        <f t="shared" si="871"/>
        <v>○</v>
      </c>
      <c r="EZ484" s="486">
        <f t="shared" si="872"/>
        <v>0</v>
      </c>
      <c r="FA484" s="482">
        <f t="shared" si="872"/>
        <v>0</v>
      </c>
      <c r="FB484" s="482">
        <f t="shared" si="872"/>
        <v>0</v>
      </c>
      <c r="FC484" s="536">
        <f t="shared" si="873"/>
        <v>0</v>
      </c>
      <c r="FD484" s="101">
        <f t="shared" si="874"/>
        <v>0</v>
      </c>
      <c r="FE484" s="846">
        <f t="shared" si="875"/>
        <v>0</v>
      </c>
      <c r="FF484" s="847">
        <f t="shared" si="876"/>
        <v>0</v>
      </c>
      <c r="FG484" s="101" t="str">
        <f t="shared" si="877"/>
        <v/>
      </c>
      <c r="FH484" s="185" t="str">
        <f t="shared" si="878"/>
        <v/>
      </c>
      <c r="FI484" s="184" t="str">
        <f t="shared" si="878"/>
        <v/>
      </c>
      <c r="FJ484" s="848" t="str">
        <f t="shared" si="878"/>
        <v/>
      </c>
      <c r="FK484" s="508"/>
      <c r="FL484" s="498"/>
      <c r="FM484" s="499"/>
      <c r="FN484" s="849">
        <f t="shared" si="879"/>
        <v>0</v>
      </c>
      <c r="FO484" s="511" t="str">
        <f t="shared" si="880"/>
        <v/>
      </c>
      <c r="FP484" s="528" t="str">
        <f t="shared" si="881"/>
        <v/>
      </c>
      <c r="FQ484" s="529" t="str">
        <f t="shared" si="882"/>
        <v/>
      </c>
      <c r="FR484" s="529" t="str">
        <f t="shared" si="883"/>
        <v/>
      </c>
      <c r="FS484" s="530">
        <f t="shared" si="884"/>
        <v>0</v>
      </c>
      <c r="FT484" s="510"/>
    </row>
    <row r="485" spans="1:176" s="3" customFormat="1" ht="18" customHeight="1">
      <c r="A485" s="619" t="str">
        <f t="shared" si="777"/>
        <v/>
      </c>
      <c r="B485" s="448">
        <f t="shared" si="885"/>
        <v>0</v>
      </c>
      <c r="C485" s="1114" t="str">
        <f t="shared" si="778"/>
        <v>授業料</v>
      </c>
      <c r="D485" s="1114" t="str">
        <f t="shared" si="779"/>
        <v>入学金</v>
      </c>
      <c r="E485" s="448">
        <f t="shared" si="886"/>
        <v>0</v>
      </c>
      <c r="F485" s="619">
        <f t="shared" si="780"/>
        <v>0</v>
      </c>
      <c r="G485" s="539">
        <f t="shared" si="781"/>
        <v>468</v>
      </c>
      <c r="H485" s="844"/>
      <c r="I485" s="845"/>
      <c r="J485" s="187"/>
      <c r="K485" s="188"/>
      <c r="L485" s="188"/>
      <c r="M485" s="186"/>
      <c r="N485" s="97"/>
      <c r="O485" s="98"/>
      <c r="P485" s="187"/>
      <c r="Q485" s="188"/>
      <c r="R485" s="186"/>
      <c r="S485" s="99"/>
      <c r="T485" s="97"/>
      <c r="U485" s="741"/>
      <c r="V485" s="101" t="str">
        <f>IF(OR($R$5="",$T$5="",$J485="",$O485="",$U485=""),"",IF(ISERROR(VLOOKUP($C485,参照!$P$4:$V$112,5,FALSE)),0,VLOOKUP($C485,参照!$P$4:$V$112,5,FALSE)))</f>
        <v/>
      </c>
      <c r="W485" s="100"/>
      <c r="X485" s="102" t="str">
        <f>IF(OR($R$5="",$T$5="",$J485="",$O485="",$W485=""),"",IF(ISERROR(VLOOKUP($D485,参照!$P$4:$V$112,5,FALSE)),0,VLOOKUP($D485,参照!$P$4:$V$112,5,FALSE)))</f>
        <v/>
      </c>
      <c r="Y485" s="182" t="str">
        <f t="shared" si="782"/>
        <v/>
      </c>
      <c r="Z485" s="182" t="str">
        <f t="shared" si="783"/>
        <v/>
      </c>
      <c r="AA485" s="468"/>
      <c r="AB485" s="536">
        <f t="shared" si="784"/>
        <v>0</v>
      </c>
      <c r="AC485" s="854"/>
      <c r="AD485" s="738">
        <f t="shared" si="785"/>
        <v>0</v>
      </c>
      <c r="AE485" s="103" t="str">
        <f t="shared" si="786"/>
        <v/>
      </c>
      <c r="AF485" s="468" t="str">
        <f t="shared" si="787"/>
        <v/>
      </c>
      <c r="AG485" s="469" t="str">
        <f t="shared" si="788"/>
        <v/>
      </c>
      <c r="AH485" s="102" t="str">
        <f t="shared" si="788"/>
        <v/>
      </c>
      <c r="AI485" s="855"/>
      <c r="AJ485" s="588"/>
      <c r="AK485" s="102" t="str">
        <f t="shared" si="789"/>
        <v/>
      </c>
      <c r="AL485" s="856"/>
      <c r="AM485" s="469">
        <f t="shared" si="790"/>
        <v>0</v>
      </c>
      <c r="AN485" s="469">
        <f t="shared" si="791"/>
        <v>0</v>
      </c>
      <c r="AO485" s="469">
        <f t="shared" si="792"/>
        <v>0</v>
      </c>
      <c r="AP485" s="590">
        <f t="shared" si="793"/>
        <v>0</v>
      </c>
      <c r="AQ485" s="474"/>
      <c r="AR485" s="104" t="str">
        <f t="shared" si="794"/>
        <v/>
      </c>
      <c r="AS485" s="856"/>
      <c r="AT485" s="469">
        <f t="shared" si="795"/>
        <v>0</v>
      </c>
      <c r="AU485" s="469">
        <f t="shared" si="796"/>
        <v>0</v>
      </c>
      <c r="AV485" s="469">
        <f t="shared" si="797"/>
        <v>0</v>
      </c>
      <c r="AW485" s="590">
        <f t="shared" si="798"/>
        <v>0</v>
      </c>
      <c r="AX485" s="474"/>
      <c r="AY485" s="102" t="str">
        <f t="shared" si="799"/>
        <v/>
      </c>
      <c r="AZ485" s="856"/>
      <c r="BA485" s="469">
        <f t="shared" si="800"/>
        <v>0</v>
      </c>
      <c r="BB485" s="469">
        <f t="shared" si="801"/>
        <v>0</v>
      </c>
      <c r="BC485" s="469">
        <f t="shared" si="802"/>
        <v>0</v>
      </c>
      <c r="BD485" s="590">
        <f t="shared" si="803"/>
        <v>0</v>
      </c>
      <c r="BE485" s="484" t="str">
        <f t="shared" si="804"/>
        <v>○</v>
      </c>
      <c r="BF485" s="486">
        <f t="shared" si="805"/>
        <v>0</v>
      </c>
      <c r="BG485" s="482">
        <f t="shared" si="805"/>
        <v>0</v>
      </c>
      <c r="BH485" s="482">
        <f t="shared" si="805"/>
        <v>0</v>
      </c>
      <c r="BI485" s="483">
        <f t="shared" si="806"/>
        <v>0</v>
      </c>
      <c r="BJ485" s="528">
        <f t="shared" si="807"/>
        <v>0</v>
      </c>
      <c r="BK485" s="529">
        <f t="shared" si="807"/>
        <v>0</v>
      </c>
      <c r="BL485" s="529">
        <f t="shared" si="807"/>
        <v>0</v>
      </c>
      <c r="BM485" s="530">
        <f t="shared" si="808"/>
        <v>0</v>
      </c>
      <c r="BN485" s="528">
        <f t="shared" si="809"/>
        <v>0</v>
      </c>
      <c r="BO485" s="529">
        <f t="shared" si="810"/>
        <v>0</v>
      </c>
      <c r="BP485" s="529">
        <f t="shared" si="811"/>
        <v>0</v>
      </c>
      <c r="BQ485" s="530">
        <f t="shared" si="812"/>
        <v>0</v>
      </c>
      <c r="BR485" s="528">
        <f t="shared" si="813"/>
        <v>0</v>
      </c>
      <c r="BS485" s="529">
        <f t="shared" si="813"/>
        <v>0</v>
      </c>
      <c r="BT485" s="529">
        <f t="shared" si="813"/>
        <v>0</v>
      </c>
      <c r="BU485" s="530">
        <f t="shared" si="814"/>
        <v>0</v>
      </c>
      <c r="BV485" s="528">
        <f t="shared" si="815"/>
        <v>0</v>
      </c>
      <c r="BW485" s="529">
        <f t="shared" si="816"/>
        <v>0</v>
      </c>
      <c r="BX485" s="529">
        <f t="shared" si="817"/>
        <v>0</v>
      </c>
      <c r="BY485" s="530">
        <f t="shared" si="818"/>
        <v>0</v>
      </c>
      <c r="BZ485" s="560" t="str">
        <f t="shared" si="819"/>
        <v/>
      </c>
      <c r="CA485" s="184" t="str">
        <f t="shared" si="819"/>
        <v/>
      </c>
      <c r="CB485" s="183" t="str">
        <f t="shared" si="819"/>
        <v/>
      </c>
      <c r="CC485" s="185" t="str">
        <f t="shared" si="820"/>
        <v/>
      </c>
      <c r="CD485" s="184" t="str">
        <f t="shared" si="820"/>
        <v/>
      </c>
      <c r="CE485" s="183" t="str">
        <f t="shared" si="820"/>
        <v/>
      </c>
      <c r="CF485" s="447"/>
      <c r="CG485" s="482" t="str">
        <f t="shared" si="821"/>
        <v>－</v>
      </c>
      <c r="CH485" s="469"/>
      <c r="CI485" s="561"/>
      <c r="CJ485" s="468" t="str">
        <f t="shared" si="822"/>
        <v/>
      </c>
      <c r="CK485" s="469" t="str">
        <f t="shared" si="823"/>
        <v/>
      </c>
      <c r="CL485" s="102" t="str">
        <f t="shared" si="824"/>
        <v/>
      </c>
      <c r="CM485" s="468" t="str">
        <f t="shared" si="825"/>
        <v/>
      </c>
      <c r="CN485" s="469" t="str">
        <f t="shared" si="826"/>
        <v/>
      </c>
      <c r="CO485" s="102" t="str">
        <f t="shared" si="827"/>
        <v/>
      </c>
      <c r="CP485" s="468" t="str">
        <f t="shared" si="828"/>
        <v/>
      </c>
      <c r="CQ485" s="469" t="str">
        <f t="shared" si="828"/>
        <v/>
      </c>
      <c r="CR485" s="102" t="str">
        <f t="shared" si="828"/>
        <v/>
      </c>
      <c r="CS485" s="468" t="str">
        <f t="shared" si="829"/>
        <v/>
      </c>
      <c r="CT485" s="469" t="str">
        <f t="shared" si="830"/>
        <v/>
      </c>
      <c r="CU485" s="469" t="str">
        <f t="shared" si="831"/>
        <v/>
      </c>
      <c r="CV485" s="105" t="str">
        <f t="shared" si="832"/>
        <v/>
      </c>
      <c r="CW485" s="856"/>
      <c r="CX485" s="469">
        <f t="shared" si="833"/>
        <v>0</v>
      </c>
      <c r="CY485" s="469">
        <f t="shared" si="834"/>
        <v>0</v>
      </c>
      <c r="CZ485" s="469">
        <f t="shared" si="835"/>
        <v>0</v>
      </c>
      <c r="DA485" s="590">
        <f t="shared" si="836"/>
        <v>0</v>
      </c>
      <c r="DB485" s="474"/>
      <c r="DC485" s="604">
        <f t="shared" si="837"/>
        <v>0</v>
      </c>
      <c r="DD485" s="184">
        <f t="shared" si="838"/>
        <v>0</v>
      </c>
      <c r="DE485" s="605">
        <f t="shared" si="839"/>
        <v>0</v>
      </c>
      <c r="DF485" s="104" t="str">
        <f t="shared" si="840"/>
        <v/>
      </c>
      <c r="DG485" s="856"/>
      <c r="DH485" s="469">
        <f t="shared" si="841"/>
        <v>0</v>
      </c>
      <c r="DI485" s="469">
        <f t="shared" si="842"/>
        <v>0</v>
      </c>
      <c r="DJ485" s="469">
        <f t="shared" si="843"/>
        <v>0</v>
      </c>
      <c r="DK485" s="590">
        <f t="shared" si="844"/>
        <v>0</v>
      </c>
      <c r="DL485" s="474"/>
      <c r="DM485" s="604">
        <f t="shared" si="845"/>
        <v>0</v>
      </c>
      <c r="DN485" s="184">
        <f t="shared" si="846"/>
        <v>0</v>
      </c>
      <c r="DO485" s="605">
        <f t="shared" si="847"/>
        <v>0</v>
      </c>
      <c r="DP485" s="104" t="str">
        <f t="shared" si="848"/>
        <v/>
      </c>
      <c r="DQ485" s="856"/>
      <c r="DR485" s="469">
        <f t="shared" si="849"/>
        <v>0</v>
      </c>
      <c r="DS485" s="469">
        <f t="shared" si="850"/>
        <v>0</v>
      </c>
      <c r="DT485" s="469">
        <f t="shared" si="851"/>
        <v>0</v>
      </c>
      <c r="DU485" s="101">
        <f t="shared" si="852"/>
        <v>0</v>
      </c>
      <c r="DV485" s="528">
        <f t="shared" si="853"/>
        <v>0</v>
      </c>
      <c r="DW485" s="529">
        <f t="shared" si="853"/>
        <v>0</v>
      </c>
      <c r="DX485" s="529">
        <f t="shared" si="853"/>
        <v>0</v>
      </c>
      <c r="DY485" s="530">
        <f t="shared" si="854"/>
        <v>0</v>
      </c>
      <c r="DZ485" s="528">
        <f t="shared" si="855"/>
        <v>0</v>
      </c>
      <c r="EA485" s="529">
        <f t="shared" si="855"/>
        <v>0</v>
      </c>
      <c r="EB485" s="529">
        <f t="shared" si="855"/>
        <v>0</v>
      </c>
      <c r="EC485" s="530">
        <f t="shared" si="856"/>
        <v>0</v>
      </c>
      <c r="ED485" s="528">
        <f t="shared" si="857"/>
        <v>0</v>
      </c>
      <c r="EE485" s="529">
        <f t="shared" si="857"/>
        <v>0</v>
      </c>
      <c r="EF485" s="529">
        <f t="shared" si="857"/>
        <v>0</v>
      </c>
      <c r="EG485" s="530">
        <f t="shared" si="858"/>
        <v>0</v>
      </c>
      <c r="EH485" s="528">
        <f t="shared" si="859"/>
        <v>0</v>
      </c>
      <c r="EI485" s="529">
        <f t="shared" si="860"/>
        <v>0</v>
      </c>
      <c r="EJ485" s="529">
        <f t="shared" si="861"/>
        <v>0</v>
      </c>
      <c r="EK485" s="530">
        <f t="shared" si="862"/>
        <v>0</v>
      </c>
      <c r="EL485" s="562"/>
      <c r="EM485" s="571">
        <f t="shared" si="863"/>
        <v>0</v>
      </c>
      <c r="EN485" s="572">
        <f t="shared" si="863"/>
        <v>0</v>
      </c>
      <c r="EO485" s="576">
        <f t="shared" si="863"/>
        <v>0</v>
      </c>
      <c r="EP485" s="578">
        <f t="shared" si="864"/>
        <v>0</v>
      </c>
      <c r="EQ485" s="571">
        <f t="shared" si="865"/>
        <v>0</v>
      </c>
      <c r="ER485" s="572">
        <f t="shared" si="865"/>
        <v>0</v>
      </c>
      <c r="ES485" s="573">
        <f t="shared" si="865"/>
        <v>0</v>
      </c>
      <c r="ET485" s="579">
        <f t="shared" si="866"/>
        <v>0</v>
      </c>
      <c r="EU485" s="577">
        <f t="shared" si="867"/>
        <v>0</v>
      </c>
      <c r="EV485" s="521">
        <f t="shared" si="868"/>
        <v>0</v>
      </c>
      <c r="EW485" s="525">
        <f t="shared" si="869"/>
        <v>0</v>
      </c>
      <c r="EX485" s="524">
        <f t="shared" si="870"/>
        <v>0</v>
      </c>
      <c r="EY485" s="509" t="str">
        <f t="shared" si="871"/>
        <v>○</v>
      </c>
      <c r="EZ485" s="486">
        <f t="shared" si="872"/>
        <v>0</v>
      </c>
      <c r="FA485" s="482">
        <f t="shared" si="872"/>
        <v>0</v>
      </c>
      <c r="FB485" s="482">
        <f t="shared" si="872"/>
        <v>0</v>
      </c>
      <c r="FC485" s="536">
        <f t="shared" si="873"/>
        <v>0</v>
      </c>
      <c r="FD485" s="101">
        <f t="shared" si="874"/>
        <v>0</v>
      </c>
      <c r="FE485" s="846">
        <f t="shared" si="875"/>
        <v>0</v>
      </c>
      <c r="FF485" s="847">
        <f t="shared" si="876"/>
        <v>0</v>
      </c>
      <c r="FG485" s="101" t="str">
        <f t="shared" si="877"/>
        <v/>
      </c>
      <c r="FH485" s="185" t="str">
        <f t="shared" si="878"/>
        <v/>
      </c>
      <c r="FI485" s="184" t="str">
        <f t="shared" si="878"/>
        <v/>
      </c>
      <c r="FJ485" s="848" t="str">
        <f t="shared" si="878"/>
        <v/>
      </c>
      <c r="FK485" s="508"/>
      <c r="FL485" s="498"/>
      <c r="FM485" s="499"/>
      <c r="FN485" s="849">
        <f t="shared" si="879"/>
        <v>0</v>
      </c>
      <c r="FO485" s="511" t="str">
        <f t="shared" si="880"/>
        <v/>
      </c>
      <c r="FP485" s="528" t="str">
        <f t="shared" si="881"/>
        <v/>
      </c>
      <c r="FQ485" s="529" t="str">
        <f t="shared" si="882"/>
        <v/>
      </c>
      <c r="FR485" s="529" t="str">
        <f t="shared" si="883"/>
        <v/>
      </c>
      <c r="FS485" s="530">
        <f t="shared" si="884"/>
        <v>0</v>
      </c>
      <c r="FT485" s="510"/>
    </row>
    <row r="486" spans="1:176" s="3" customFormat="1" ht="18" customHeight="1">
      <c r="A486" s="619" t="str">
        <f t="shared" si="777"/>
        <v/>
      </c>
      <c r="B486" s="448">
        <f t="shared" si="885"/>
        <v>0</v>
      </c>
      <c r="C486" s="1114" t="str">
        <f t="shared" si="778"/>
        <v>授業料</v>
      </c>
      <c r="D486" s="1114" t="str">
        <f t="shared" si="779"/>
        <v>入学金</v>
      </c>
      <c r="E486" s="448">
        <f t="shared" si="886"/>
        <v>0</v>
      </c>
      <c r="F486" s="619">
        <f t="shared" si="780"/>
        <v>0</v>
      </c>
      <c r="G486" s="539">
        <f t="shared" si="781"/>
        <v>469</v>
      </c>
      <c r="H486" s="844"/>
      <c r="I486" s="845"/>
      <c r="J486" s="187"/>
      <c r="K486" s="188"/>
      <c r="L486" s="188"/>
      <c r="M486" s="186"/>
      <c r="N486" s="97"/>
      <c r="O486" s="98"/>
      <c r="P486" s="187"/>
      <c r="Q486" s="188"/>
      <c r="R486" s="186"/>
      <c r="S486" s="99"/>
      <c r="T486" s="97"/>
      <c r="U486" s="741"/>
      <c r="V486" s="101" t="str">
        <f>IF(OR($R$5="",$T$5="",$J486="",$O486="",$U486=""),"",IF(ISERROR(VLOOKUP($C486,参照!$P$4:$V$112,5,FALSE)),0,VLOOKUP($C486,参照!$P$4:$V$112,5,FALSE)))</f>
        <v/>
      </c>
      <c r="W486" s="100"/>
      <c r="X486" s="102" t="str">
        <f>IF(OR($R$5="",$T$5="",$J486="",$O486="",$W486=""),"",IF(ISERROR(VLOOKUP($D486,参照!$P$4:$V$112,5,FALSE)),0,VLOOKUP($D486,参照!$P$4:$V$112,5,FALSE)))</f>
        <v/>
      </c>
      <c r="Y486" s="182" t="str">
        <f t="shared" si="782"/>
        <v/>
      </c>
      <c r="Z486" s="182" t="str">
        <f t="shared" si="783"/>
        <v/>
      </c>
      <c r="AA486" s="468"/>
      <c r="AB486" s="536">
        <f t="shared" si="784"/>
        <v>0</v>
      </c>
      <c r="AC486" s="854"/>
      <c r="AD486" s="738">
        <f t="shared" si="785"/>
        <v>0</v>
      </c>
      <c r="AE486" s="103" t="str">
        <f t="shared" si="786"/>
        <v/>
      </c>
      <c r="AF486" s="468" t="str">
        <f t="shared" si="787"/>
        <v/>
      </c>
      <c r="AG486" s="469" t="str">
        <f t="shared" si="788"/>
        <v/>
      </c>
      <c r="AH486" s="102" t="str">
        <f t="shared" si="788"/>
        <v/>
      </c>
      <c r="AI486" s="855"/>
      <c r="AJ486" s="588"/>
      <c r="AK486" s="102" t="str">
        <f t="shared" si="789"/>
        <v/>
      </c>
      <c r="AL486" s="856"/>
      <c r="AM486" s="469">
        <f t="shared" si="790"/>
        <v>0</v>
      </c>
      <c r="AN486" s="469">
        <f t="shared" si="791"/>
        <v>0</v>
      </c>
      <c r="AO486" s="469">
        <f t="shared" si="792"/>
        <v>0</v>
      </c>
      <c r="AP486" s="590">
        <f t="shared" si="793"/>
        <v>0</v>
      </c>
      <c r="AQ486" s="474"/>
      <c r="AR486" s="104" t="str">
        <f t="shared" si="794"/>
        <v/>
      </c>
      <c r="AS486" s="856"/>
      <c r="AT486" s="469">
        <f t="shared" si="795"/>
        <v>0</v>
      </c>
      <c r="AU486" s="469">
        <f t="shared" si="796"/>
        <v>0</v>
      </c>
      <c r="AV486" s="469">
        <f t="shared" si="797"/>
        <v>0</v>
      </c>
      <c r="AW486" s="590">
        <f t="shared" si="798"/>
        <v>0</v>
      </c>
      <c r="AX486" s="474"/>
      <c r="AY486" s="102" t="str">
        <f t="shared" si="799"/>
        <v/>
      </c>
      <c r="AZ486" s="856"/>
      <c r="BA486" s="469">
        <f t="shared" si="800"/>
        <v>0</v>
      </c>
      <c r="BB486" s="469">
        <f t="shared" si="801"/>
        <v>0</v>
      </c>
      <c r="BC486" s="469">
        <f t="shared" si="802"/>
        <v>0</v>
      </c>
      <c r="BD486" s="590">
        <f t="shared" si="803"/>
        <v>0</v>
      </c>
      <c r="BE486" s="484" t="str">
        <f t="shared" si="804"/>
        <v>○</v>
      </c>
      <c r="BF486" s="486">
        <f t="shared" si="805"/>
        <v>0</v>
      </c>
      <c r="BG486" s="482">
        <f t="shared" si="805"/>
        <v>0</v>
      </c>
      <c r="BH486" s="482">
        <f t="shared" si="805"/>
        <v>0</v>
      </c>
      <c r="BI486" s="483">
        <f t="shared" si="806"/>
        <v>0</v>
      </c>
      <c r="BJ486" s="528">
        <f t="shared" si="807"/>
        <v>0</v>
      </c>
      <c r="BK486" s="529">
        <f t="shared" si="807"/>
        <v>0</v>
      </c>
      <c r="BL486" s="529">
        <f t="shared" si="807"/>
        <v>0</v>
      </c>
      <c r="BM486" s="530">
        <f t="shared" si="808"/>
        <v>0</v>
      </c>
      <c r="BN486" s="528">
        <f t="shared" si="809"/>
        <v>0</v>
      </c>
      <c r="BO486" s="529">
        <f t="shared" si="810"/>
        <v>0</v>
      </c>
      <c r="BP486" s="529">
        <f t="shared" si="811"/>
        <v>0</v>
      </c>
      <c r="BQ486" s="530">
        <f t="shared" si="812"/>
        <v>0</v>
      </c>
      <c r="BR486" s="528">
        <f t="shared" si="813"/>
        <v>0</v>
      </c>
      <c r="BS486" s="529">
        <f t="shared" si="813"/>
        <v>0</v>
      </c>
      <c r="BT486" s="529">
        <f t="shared" si="813"/>
        <v>0</v>
      </c>
      <c r="BU486" s="530">
        <f t="shared" si="814"/>
        <v>0</v>
      </c>
      <c r="BV486" s="528">
        <f t="shared" si="815"/>
        <v>0</v>
      </c>
      <c r="BW486" s="529">
        <f t="shared" si="816"/>
        <v>0</v>
      </c>
      <c r="BX486" s="529">
        <f t="shared" si="817"/>
        <v>0</v>
      </c>
      <c r="BY486" s="530">
        <f t="shared" si="818"/>
        <v>0</v>
      </c>
      <c r="BZ486" s="560" t="str">
        <f t="shared" si="819"/>
        <v/>
      </c>
      <c r="CA486" s="184" t="str">
        <f t="shared" si="819"/>
        <v/>
      </c>
      <c r="CB486" s="183" t="str">
        <f t="shared" si="819"/>
        <v/>
      </c>
      <c r="CC486" s="185" t="str">
        <f t="shared" si="820"/>
        <v/>
      </c>
      <c r="CD486" s="184" t="str">
        <f t="shared" si="820"/>
        <v/>
      </c>
      <c r="CE486" s="183" t="str">
        <f t="shared" si="820"/>
        <v/>
      </c>
      <c r="CF486" s="447"/>
      <c r="CG486" s="482" t="str">
        <f t="shared" si="821"/>
        <v>－</v>
      </c>
      <c r="CH486" s="469"/>
      <c r="CI486" s="561"/>
      <c r="CJ486" s="468" t="str">
        <f t="shared" si="822"/>
        <v/>
      </c>
      <c r="CK486" s="469" t="str">
        <f t="shared" si="823"/>
        <v/>
      </c>
      <c r="CL486" s="102" t="str">
        <f t="shared" si="824"/>
        <v/>
      </c>
      <c r="CM486" s="468" t="str">
        <f t="shared" si="825"/>
        <v/>
      </c>
      <c r="CN486" s="469" t="str">
        <f t="shared" si="826"/>
        <v/>
      </c>
      <c r="CO486" s="102" t="str">
        <f t="shared" si="827"/>
        <v/>
      </c>
      <c r="CP486" s="468" t="str">
        <f t="shared" si="828"/>
        <v/>
      </c>
      <c r="CQ486" s="469" t="str">
        <f t="shared" si="828"/>
        <v/>
      </c>
      <c r="CR486" s="102" t="str">
        <f t="shared" si="828"/>
        <v/>
      </c>
      <c r="CS486" s="468" t="str">
        <f t="shared" si="829"/>
        <v/>
      </c>
      <c r="CT486" s="469" t="str">
        <f t="shared" si="830"/>
        <v/>
      </c>
      <c r="CU486" s="469" t="str">
        <f t="shared" si="831"/>
        <v/>
      </c>
      <c r="CV486" s="105" t="str">
        <f t="shared" si="832"/>
        <v/>
      </c>
      <c r="CW486" s="856"/>
      <c r="CX486" s="469">
        <f t="shared" si="833"/>
        <v>0</v>
      </c>
      <c r="CY486" s="469">
        <f t="shared" si="834"/>
        <v>0</v>
      </c>
      <c r="CZ486" s="469">
        <f t="shared" si="835"/>
        <v>0</v>
      </c>
      <c r="DA486" s="590">
        <f t="shared" si="836"/>
        <v>0</v>
      </c>
      <c r="DB486" s="474"/>
      <c r="DC486" s="604">
        <f t="shared" si="837"/>
        <v>0</v>
      </c>
      <c r="DD486" s="184">
        <f t="shared" si="838"/>
        <v>0</v>
      </c>
      <c r="DE486" s="605">
        <f t="shared" si="839"/>
        <v>0</v>
      </c>
      <c r="DF486" s="104" t="str">
        <f t="shared" si="840"/>
        <v/>
      </c>
      <c r="DG486" s="856"/>
      <c r="DH486" s="469">
        <f t="shared" si="841"/>
        <v>0</v>
      </c>
      <c r="DI486" s="469">
        <f t="shared" si="842"/>
        <v>0</v>
      </c>
      <c r="DJ486" s="469">
        <f t="shared" si="843"/>
        <v>0</v>
      </c>
      <c r="DK486" s="590">
        <f t="shared" si="844"/>
        <v>0</v>
      </c>
      <c r="DL486" s="474"/>
      <c r="DM486" s="604">
        <f t="shared" si="845"/>
        <v>0</v>
      </c>
      <c r="DN486" s="184">
        <f t="shared" si="846"/>
        <v>0</v>
      </c>
      <c r="DO486" s="605">
        <f t="shared" si="847"/>
        <v>0</v>
      </c>
      <c r="DP486" s="104" t="str">
        <f t="shared" si="848"/>
        <v/>
      </c>
      <c r="DQ486" s="856"/>
      <c r="DR486" s="469">
        <f t="shared" si="849"/>
        <v>0</v>
      </c>
      <c r="DS486" s="469">
        <f t="shared" si="850"/>
        <v>0</v>
      </c>
      <c r="DT486" s="469">
        <f t="shared" si="851"/>
        <v>0</v>
      </c>
      <c r="DU486" s="101">
        <f t="shared" si="852"/>
        <v>0</v>
      </c>
      <c r="DV486" s="528">
        <f t="shared" si="853"/>
        <v>0</v>
      </c>
      <c r="DW486" s="529">
        <f t="shared" si="853"/>
        <v>0</v>
      </c>
      <c r="DX486" s="529">
        <f t="shared" si="853"/>
        <v>0</v>
      </c>
      <c r="DY486" s="530">
        <f t="shared" si="854"/>
        <v>0</v>
      </c>
      <c r="DZ486" s="528">
        <f t="shared" si="855"/>
        <v>0</v>
      </c>
      <c r="EA486" s="529">
        <f t="shared" si="855"/>
        <v>0</v>
      </c>
      <c r="EB486" s="529">
        <f t="shared" si="855"/>
        <v>0</v>
      </c>
      <c r="EC486" s="530">
        <f t="shared" si="856"/>
        <v>0</v>
      </c>
      <c r="ED486" s="528">
        <f t="shared" si="857"/>
        <v>0</v>
      </c>
      <c r="EE486" s="529">
        <f t="shared" si="857"/>
        <v>0</v>
      </c>
      <c r="EF486" s="529">
        <f t="shared" si="857"/>
        <v>0</v>
      </c>
      <c r="EG486" s="530">
        <f t="shared" si="858"/>
        <v>0</v>
      </c>
      <c r="EH486" s="528">
        <f t="shared" si="859"/>
        <v>0</v>
      </c>
      <c r="EI486" s="529">
        <f t="shared" si="860"/>
        <v>0</v>
      </c>
      <c r="EJ486" s="529">
        <f t="shared" si="861"/>
        <v>0</v>
      </c>
      <c r="EK486" s="530">
        <f t="shared" si="862"/>
        <v>0</v>
      </c>
      <c r="EL486" s="562"/>
      <c r="EM486" s="571">
        <f t="shared" si="863"/>
        <v>0</v>
      </c>
      <c r="EN486" s="572">
        <f t="shared" si="863"/>
        <v>0</v>
      </c>
      <c r="EO486" s="576">
        <f t="shared" si="863"/>
        <v>0</v>
      </c>
      <c r="EP486" s="578">
        <f t="shared" si="864"/>
        <v>0</v>
      </c>
      <c r="EQ486" s="571">
        <f t="shared" si="865"/>
        <v>0</v>
      </c>
      <c r="ER486" s="572">
        <f t="shared" si="865"/>
        <v>0</v>
      </c>
      <c r="ES486" s="573">
        <f t="shared" si="865"/>
        <v>0</v>
      </c>
      <c r="ET486" s="579">
        <f t="shared" si="866"/>
        <v>0</v>
      </c>
      <c r="EU486" s="577">
        <f t="shared" si="867"/>
        <v>0</v>
      </c>
      <c r="EV486" s="521">
        <f t="shared" si="868"/>
        <v>0</v>
      </c>
      <c r="EW486" s="525">
        <f t="shared" si="869"/>
        <v>0</v>
      </c>
      <c r="EX486" s="524">
        <f t="shared" si="870"/>
        <v>0</v>
      </c>
      <c r="EY486" s="509" t="str">
        <f t="shared" si="871"/>
        <v>○</v>
      </c>
      <c r="EZ486" s="486">
        <f t="shared" si="872"/>
        <v>0</v>
      </c>
      <c r="FA486" s="482">
        <f t="shared" si="872"/>
        <v>0</v>
      </c>
      <c r="FB486" s="482">
        <f t="shared" si="872"/>
        <v>0</v>
      </c>
      <c r="FC486" s="536">
        <f t="shared" si="873"/>
        <v>0</v>
      </c>
      <c r="FD486" s="101">
        <f t="shared" si="874"/>
        <v>0</v>
      </c>
      <c r="FE486" s="846">
        <f t="shared" si="875"/>
        <v>0</v>
      </c>
      <c r="FF486" s="847">
        <f t="shared" si="876"/>
        <v>0</v>
      </c>
      <c r="FG486" s="101" t="str">
        <f t="shared" si="877"/>
        <v/>
      </c>
      <c r="FH486" s="185" t="str">
        <f t="shared" si="878"/>
        <v/>
      </c>
      <c r="FI486" s="184" t="str">
        <f t="shared" si="878"/>
        <v/>
      </c>
      <c r="FJ486" s="848" t="str">
        <f t="shared" si="878"/>
        <v/>
      </c>
      <c r="FK486" s="508"/>
      <c r="FL486" s="498"/>
      <c r="FM486" s="499"/>
      <c r="FN486" s="849">
        <f t="shared" si="879"/>
        <v>0</v>
      </c>
      <c r="FO486" s="511" t="str">
        <f t="shared" si="880"/>
        <v/>
      </c>
      <c r="FP486" s="528" t="str">
        <f t="shared" si="881"/>
        <v/>
      </c>
      <c r="FQ486" s="529" t="str">
        <f t="shared" si="882"/>
        <v/>
      </c>
      <c r="FR486" s="529" t="str">
        <f t="shared" si="883"/>
        <v/>
      </c>
      <c r="FS486" s="530">
        <f t="shared" si="884"/>
        <v>0</v>
      </c>
      <c r="FT486" s="510"/>
    </row>
    <row r="487" spans="1:176" s="3" customFormat="1" ht="18" customHeight="1">
      <c r="A487" s="619" t="str">
        <f t="shared" si="777"/>
        <v/>
      </c>
      <c r="B487" s="448">
        <f t="shared" si="885"/>
        <v>0</v>
      </c>
      <c r="C487" s="1114" t="str">
        <f t="shared" si="778"/>
        <v>授業料</v>
      </c>
      <c r="D487" s="1114" t="str">
        <f t="shared" si="779"/>
        <v>入学金</v>
      </c>
      <c r="E487" s="448">
        <f t="shared" si="886"/>
        <v>0</v>
      </c>
      <c r="F487" s="619">
        <f t="shared" si="780"/>
        <v>0</v>
      </c>
      <c r="G487" s="539">
        <f t="shared" si="781"/>
        <v>470</v>
      </c>
      <c r="H487" s="844"/>
      <c r="I487" s="845"/>
      <c r="J487" s="187"/>
      <c r="K487" s="188"/>
      <c r="L487" s="188"/>
      <c r="M487" s="186"/>
      <c r="N487" s="97"/>
      <c r="O487" s="98"/>
      <c r="P487" s="187"/>
      <c r="Q487" s="188"/>
      <c r="R487" s="186"/>
      <c r="S487" s="99"/>
      <c r="T487" s="97"/>
      <c r="U487" s="741"/>
      <c r="V487" s="101" t="str">
        <f>IF(OR($R$5="",$T$5="",$J487="",$O487="",$U487=""),"",IF(ISERROR(VLOOKUP($C487,参照!$P$4:$V$112,5,FALSE)),0,VLOOKUP($C487,参照!$P$4:$V$112,5,FALSE)))</f>
        <v/>
      </c>
      <c r="W487" s="100"/>
      <c r="X487" s="102" t="str">
        <f>IF(OR($R$5="",$T$5="",$J487="",$O487="",$W487=""),"",IF(ISERROR(VLOOKUP($D487,参照!$P$4:$V$112,5,FALSE)),0,VLOOKUP($D487,参照!$P$4:$V$112,5,FALSE)))</f>
        <v/>
      </c>
      <c r="Y487" s="182" t="str">
        <f t="shared" si="782"/>
        <v/>
      </c>
      <c r="Z487" s="182" t="str">
        <f t="shared" si="783"/>
        <v/>
      </c>
      <c r="AA487" s="468"/>
      <c r="AB487" s="536">
        <f t="shared" si="784"/>
        <v>0</v>
      </c>
      <c r="AC487" s="854"/>
      <c r="AD487" s="738">
        <f t="shared" si="785"/>
        <v>0</v>
      </c>
      <c r="AE487" s="103" t="str">
        <f t="shared" si="786"/>
        <v/>
      </c>
      <c r="AF487" s="468" t="str">
        <f t="shared" si="787"/>
        <v/>
      </c>
      <c r="AG487" s="469" t="str">
        <f t="shared" si="788"/>
        <v/>
      </c>
      <c r="AH487" s="102" t="str">
        <f t="shared" si="788"/>
        <v/>
      </c>
      <c r="AI487" s="855"/>
      <c r="AJ487" s="588"/>
      <c r="AK487" s="102" t="str">
        <f t="shared" si="789"/>
        <v/>
      </c>
      <c r="AL487" s="856"/>
      <c r="AM487" s="469">
        <f t="shared" si="790"/>
        <v>0</v>
      </c>
      <c r="AN487" s="469">
        <f t="shared" si="791"/>
        <v>0</v>
      </c>
      <c r="AO487" s="469">
        <f t="shared" si="792"/>
        <v>0</v>
      </c>
      <c r="AP487" s="590">
        <f t="shared" si="793"/>
        <v>0</v>
      </c>
      <c r="AQ487" s="474"/>
      <c r="AR487" s="104" t="str">
        <f t="shared" si="794"/>
        <v/>
      </c>
      <c r="AS487" s="856"/>
      <c r="AT487" s="469">
        <f t="shared" si="795"/>
        <v>0</v>
      </c>
      <c r="AU487" s="469">
        <f t="shared" si="796"/>
        <v>0</v>
      </c>
      <c r="AV487" s="469">
        <f t="shared" si="797"/>
        <v>0</v>
      </c>
      <c r="AW487" s="590">
        <f t="shared" si="798"/>
        <v>0</v>
      </c>
      <c r="AX487" s="474"/>
      <c r="AY487" s="102" t="str">
        <f t="shared" si="799"/>
        <v/>
      </c>
      <c r="AZ487" s="856"/>
      <c r="BA487" s="469">
        <f t="shared" si="800"/>
        <v>0</v>
      </c>
      <c r="BB487" s="469">
        <f t="shared" si="801"/>
        <v>0</v>
      </c>
      <c r="BC487" s="469">
        <f t="shared" si="802"/>
        <v>0</v>
      </c>
      <c r="BD487" s="590">
        <f t="shared" si="803"/>
        <v>0</v>
      </c>
      <c r="BE487" s="484" t="str">
        <f t="shared" si="804"/>
        <v>○</v>
      </c>
      <c r="BF487" s="486">
        <f t="shared" si="805"/>
        <v>0</v>
      </c>
      <c r="BG487" s="482">
        <f t="shared" si="805"/>
        <v>0</v>
      </c>
      <c r="BH487" s="482">
        <f t="shared" si="805"/>
        <v>0</v>
      </c>
      <c r="BI487" s="483">
        <f t="shared" si="806"/>
        <v>0</v>
      </c>
      <c r="BJ487" s="528">
        <f t="shared" si="807"/>
        <v>0</v>
      </c>
      <c r="BK487" s="529">
        <f t="shared" si="807"/>
        <v>0</v>
      </c>
      <c r="BL487" s="529">
        <f t="shared" si="807"/>
        <v>0</v>
      </c>
      <c r="BM487" s="530">
        <f t="shared" si="808"/>
        <v>0</v>
      </c>
      <c r="BN487" s="528">
        <f t="shared" si="809"/>
        <v>0</v>
      </c>
      <c r="BO487" s="529">
        <f t="shared" si="810"/>
        <v>0</v>
      </c>
      <c r="BP487" s="529">
        <f t="shared" si="811"/>
        <v>0</v>
      </c>
      <c r="BQ487" s="530">
        <f t="shared" si="812"/>
        <v>0</v>
      </c>
      <c r="BR487" s="528">
        <f t="shared" si="813"/>
        <v>0</v>
      </c>
      <c r="BS487" s="529">
        <f t="shared" si="813"/>
        <v>0</v>
      </c>
      <c r="BT487" s="529">
        <f t="shared" si="813"/>
        <v>0</v>
      </c>
      <c r="BU487" s="530">
        <f t="shared" si="814"/>
        <v>0</v>
      </c>
      <c r="BV487" s="528">
        <f t="shared" si="815"/>
        <v>0</v>
      </c>
      <c r="BW487" s="529">
        <f t="shared" si="816"/>
        <v>0</v>
      </c>
      <c r="BX487" s="529">
        <f t="shared" si="817"/>
        <v>0</v>
      </c>
      <c r="BY487" s="530">
        <f t="shared" si="818"/>
        <v>0</v>
      </c>
      <c r="BZ487" s="560" t="str">
        <f t="shared" si="819"/>
        <v/>
      </c>
      <c r="CA487" s="184" t="str">
        <f t="shared" si="819"/>
        <v/>
      </c>
      <c r="CB487" s="183" t="str">
        <f t="shared" si="819"/>
        <v/>
      </c>
      <c r="CC487" s="185" t="str">
        <f t="shared" si="820"/>
        <v/>
      </c>
      <c r="CD487" s="184" t="str">
        <f t="shared" si="820"/>
        <v/>
      </c>
      <c r="CE487" s="183" t="str">
        <f t="shared" si="820"/>
        <v/>
      </c>
      <c r="CF487" s="447"/>
      <c r="CG487" s="482" t="str">
        <f t="shared" si="821"/>
        <v>－</v>
      </c>
      <c r="CH487" s="469"/>
      <c r="CI487" s="561"/>
      <c r="CJ487" s="468" t="str">
        <f t="shared" si="822"/>
        <v/>
      </c>
      <c r="CK487" s="469" t="str">
        <f t="shared" si="823"/>
        <v/>
      </c>
      <c r="CL487" s="102" t="str">
        <f t="shared" si="824"/>
        <v/>
      </c>
      <c r="CM487" s="468" t="str">
        <f t="shared" si="825"/>
        <v/>
      </c>
      <c r="CN487" s="469" t="str">
        <f t="shared" si="826"/>
        <v/>
      </c>
      <c r="CO487" s="102" t="str">
        <f t="shared" si="827"/>
        <v/>
      </c>
      <c r="CP487" s="468" t="str">
        <f t="shared" si="828"/>
        <v/>
      </c>
      <c r="CQ487" s="469" t="str">
        <f t="shared" si="828"/>
        <v/>
      </c>
      <c r="CR487" s="102" t="str">
        <f t="shared" si="828"/>
        <v/>
      </c>
      <c r="CS487" s="468" t="str">
        <f t="shared" si="829"/>
        <v/>
      </c>
      <c r="CT487" s="469" t="str">
        <f t="shared" si="830"/>
        <v/>
      </c>
      <c r="CU487" s="469" t="str">
        <f t="shared" si="831"/>
        <v/>
      </c>
      <c r="CV487" s="105" t="str">
        <f t="shared" si="832"/>
        <v/>
      </c>
      <c r="CW487" s="856"/>
      <c r="CX487" s="469">
        <f t="shared" si="833"/>
        <v>0</v>
      </c>
      <c r="CY487" s="469">
        <f t="shared" si="834"/>
        <v>0</v>
      </c>
      <c r="CZ487" s="469">
        <f t="shared" si="835"/>
        <v>0</v>
      </c>
      <c r="DA487" s="590">
        <f t="shared" si="836"/>
        <v>0</v>
      </c>
      <c r="DB487" s="474"/>
      <c r="DC487" s="604">
        <f t="shared" si="837"/>
        <v>0</v>
      </c>
      <c r="DD487" s="184">
        <f t="shared" si="838"/>
        <v>0</v>
      </c>
      <c r="DE487" s="605">
        <f t="shared" si="839"/>
        <v>0</v>
      </c>
      <c r="DF487" s="104" t="str">
        <f t="shared" si="840"/>
        <v/>
      </c>
      <c r="DG487" s="856"/>
      <c r="DH487" s="469">
        <f t="shared" si="841"/>
        <v>0</v>
      </c>
      <c r="DI487" s="469">
        <f t="shared" si="842"/>
        <v>0</v>
      </c>
      <c r="DJ487" s="469">
        <f t="shared" si="843"/>
        <v>0</v>
      </c>
      <c r="DK487" s="590">
        <f t="shared" si="844"/>
        <v>0</v>
      </c>
      <c r="DL487" s="474"/>
      <c r="DM487" s="604">
        <f t="shared" si="845"/>
        <v>0</v>
      </c>
      <c r="DN487" s="184">
        <f t="shared" si="846"/>
        <v>0</v>
      </c>
      <c r="DO487" s="605">
        <f t="shared" si="847"/>
        <v>0</v>
      </c>
      <c r="DP487" s="104" t="str">
        <f t="shared" si="848"/>
        <v/>
      </c>
      <c r="DQ487" s="856"/>
      <c r="DR487" s="469">
        <f t="shared" si="849"/>
        <v>0</v>
      </c>
      <c r="DS487" s="469">
        <f t="shared" si="850"/>
        <v>0</v>
      </c>
      <c r="DT487" s="469">
        <f t="shared" si="851"/>
        <v>0</v>
      </c>
      <c r="DU487" s="101">
        <f t="shared" si="852"/>
        <v>0</v>
      </c>
      <c r="DV487" s="528">
        <f t="shared" si="853"/>
        <v>0</v>
      </c>
      <c r="DW487" s="529">
        <f t="shared" si="853"/>
        <v>0</v>
      </c>
      <c r="DX487" s="529">
        <f t="shared" si="853"/>
        <v>0</v>
      </c>
      <c r="DY487" s="530">
        <f t="shared" si="854"/>
        <v>0</v>
      </c>
      <c r="DZ487" s="528">
        <f t="shared" si="855"/>
        <v>0</v>
      </c>
      <c r="EA487" s="529">
        <f t="shared" si="855"/>
        <v>0</v>
      </c>
      <c r="EB487" s="529">
        <f t="shared" si="855"/>
        <v>0</v>
      </c>
      <c r="EC487" s="530">
        <f t="shared" si="856"/>
        <v>0</v>
      </c>
      <c r="ED487" s="528">
        <f t="shared" si="857"/>
        <v>0</v>
      </c>
      <c r="EE487" s="529">
        <f t="shared" si="857"/>
        <v>0</v>
      </c>
      <c r="EF487" s="529">
        <f t="shared" si="857"/>
        <v>0</v>
      </c>
      <c r="EG487" s="530">
        <f t="shared" si="858"/>
        <v>0</v>
      </c>
      <c r="EH487" s="528">
        <f t="shared" si="859"/>
        <v>0</v>
      </c>
      <c r="EI487" s="529">
        <f t="shared" si="860"/>
        <v>0</v>
      </c>
      <c r="EJ487" s="529">
        <f t="shared" si="861"/>
        <v>0</v>
      </c>
      <c r="EK487" s="530">
        <f t="shared" si="862"/>
        <v>0</v>
      </c>
      <c r="EL487" s="562"/>
      <c r="EM487" s="571">
        <f t="shared" si="863"/>
        <v>0</v>
      </c>
      <c r="EN487" s="572">
        <f t="shared" si="863"/>
        <v>0</v>
      </c>
      <c r="EO487" s="576">
        <f t="shared" si="863"/>
        <v>0</v>
      </c>
      <c r="EP487" s="578">
        <f t="shared" si="864"/>
        <v>0</v>
      </c>
      <c r="EQ487" s="571">
        <f t="shared" si="865"/>
        <v>0</v>
      </c>
      <c r="ER487" s="572">
        <f t="shared" si="865"/>
        <v>0</v>
      </c>
      <c r="ES487" s="573">
        <f t="shared" si="865"/>
        <v>0</v>
      </c>
      <c r="ET487" s="579">
        <f t="shared" si="866"/>
        <v>0</v>
      </c>
      <c r="EU487" s="577">
        <f t="shared" si="867"/>
        <v>0</v>
      </c>
      <c r="EV487" s="521">
        <f t="shared" si="868"/>
        <v>0</v>
      </c>
      <c r="EW487" s="525">
        <f t="shared" si="869"/>
        <v>0</v>
      </c>
      <c r="EX487" s="524">
        <f t="shared" si="870"/>
        <v>0</v>
      </c>
      <c r="EY487" s="509" t="str">
        <f t="shared" si="871"/>
        <v>○</v>
      </c>
      <c r="EZ487" s="486">
        <f t="shared" si="872"/>
        <v>0</v>
      </c>
      <c r="FA487" s="482">
        <f t="shared" si="872"/>
        <v>0</v>
      </c>
      <c r="FB487" s="482">
        <f t="shared" si="872"/>
        <v>0</v>
      </c>
      <c r="FC487" s="536">
        <f t="shared" si="873"/>
        <v>0</v>
      </c>
      <c r="FD487" s="101">
        <f t="shared" si="874"/>
        <v>0</v>
      </c>
      <c r="FE487" s="846">
        <f t="shared" si="875"/>
        <v>0</v>
      </c>
      <c r="FF487" s="847">
        <f t="shared" si="876"/>
        <v>0</v>
      </c>
      <c r="FG487" s="101" t="str">
        <f t="shared" si="877"/>
        <v/>
      </c>
      <c r="FH487" s="185" t="str">
        <f t="shared" si="878"/>
        <v/>
      </c>
      <c r="FI487" s="184" t="str">
        <f t="shared" si="878"/>
        <v/>
      </c>
      <c r="FJ487" s="848" t="str">
        <f t="shared" si="878"/>
        <v/>
      </c>
      <c r="FK487" s="508"/>
      <c r="FL487" s="498"/>
      <c r="FM487" s="499"/>
      <c r="FN487" s="849">
        <f t="shared" si="879"/>
        <v>0</v>
      </c>
      <c r="FO487" s="511" t="str">
        <f t="shared" si="880"/>
        <v/>
      </c>
      <c r="FP487" s="528" t="str">
        <f t="shared" si="881"/>
        <v/>
      </c>
      <c r="FQ487" s="529" t="str">
        <f t="shared" si="882"/>
        <v/>
      </c>
      <c r="FR487" s="529" t="str">
        <f t="shared" si="883"/>
        <v/>
      </c>
      <c r="FS487" s="530">
        <f t="shared" si="884"/>
        <v>0</v>
      </c>
      <c r="FT487" s="510"/>
    </row>
    <row r="488" spans="1:176" s="3" customFormat="1" ht="18" customHeight="1">
      <c r="A488" s="619" t="str">
        <f t="shared" si="777"/>
        <v/>
      </c>
      <c r="B488" s="448">
        <f t="shared" si="885"/>
        <v>0</v>
      </c>
      <c r="C488" s="1114" t="str">
        <f t="shared" si="778"/>
        <v>授業料</v>
      </c>
      <c r="D488" s="1114" t="str">
        <f t="shared" si="779"/>
        <v>入学金</v>
      </c>
      <c r="E488" s="448">
        <f t="shared" si="886"/>
        <v>0</v>
      </c>
      <c r="F488" s="619">
        <f t="shared" si="780"/>
        <v>0</v>
      </c>
      <c r="G488" s="539">
        <f t="shared" si="781"/>
        <v>471</v>
      </c>
      <c r="H488" s="844"/>
      <c r="I488" s="845"/>
      <c r="J488" s="187"/>
      <c r="K488" s="188"/>
      <c r="L488" s="188"/>
      <c r="M488" s="186"/>
      <c r="N488" s="97"/>
      <c r="O488" s="98"/>
      <c r="P488" s="187"/>
      <c r="Q488" s="188"/>
      <c r="R488" s="186"/>
      <c r="S488" s="99"/>
      <c r="T488" s="97"/>
      <c r="U488" s="741"/>
      <c r="V488" s="101" t="str">
        <f>IF(OR($R$5="",$T$5="",$J488="",$O488="",$U488=""),"",IF(ISERROR(VLOOKUP($C488,参照!$P$4:$V$112,5,FALSE)),0,VLOOKUP($C488,参照!$P$4:$V$112,5,FALSE)))</f>
        <v/>
      </c>
      <c r="W488" s="100"/>
      <c r="X488" s="102" t="str">
        <f>IF(OR($R$5="",$T$5="",$J488="",$O488="",$W488=""),"",IF(ISERROR(VLOOKUP($D488,参照!$P$4:$V$112,5,FALSE)),0,VLOOKUP($D488,参照!$P$4:$V$112,5,FALSE)))</f>
        <v/>
      </c>
      <c r="Y488" s="182" t="str">
        <f t="shared" si="782"/>
        <v/>
      </c>
      <c r="Z488" s="182" t="str">
        <f t="shared" si="783"/>
        <v/>
      </c>
      <c r="AA488" s="468"/>
      <c r="AB488" s="536">
        <f t="shared" si="784"/>
        <v>0</v>
      </c>
      <c r="AC488" s="854"/>
      <c r="AD488" s="738">
        <f t="shared" si="785"/>
        <v>0</v>
      </c>
      <c r="AE488" s="103" t="str">
        <f t="shared" si="786"/>
        <v/>
      </c>
      <c r="AF488" s="468" t="str">
        <f t="shared" si="787"/>
        <v/>
      </c>
      <c r="AG488" s="469" t="str">
        <f t="shared" si="788"/>
        <v/>
      </c>
      <c r="AH488" s="102" t="str">
        <f t="shared" si="788"/>
        <v/>
      </c>
      <c r="AI488" s="855"/>
      <c r="AJ488" s="588"/>
      <c r="AK488" s="102" t="str">
        <f t="shared" si="789"/>
        <v/>
      </c>
      <c r="AL488" s="856"/>
      <c r="AM488" s="469">
        <f t="shared" si="790"/>
        <v>0</v>
      </c>
      <c r="AN488" s="469">
        <f t="shared" si="791"/>
        <v>0</v>
      </c>
      <c r="AO488" s="469">
        <f t="shared" si="792"/>
        <v>0</v>
      </c>
      <c r="AP488" s="590">
        <f t="shared" si="793"/>
        <v>0</v>
      </c>
      <c r="AQ488" s="474"/>
      <c r="AR488" s="104" t="str">
        <f t="shared" si="794"/>
        <v/>
      </c>
      <c r="AS488" s="856"/>
      <c r="AT488" s="469">
        <f t="shared" si="795"/>
        <v>0</v>
      </c>
      <c r="AU488" s="469">
        <f t="shared" si="796"/>
        <v>0</v>
      </c>
      <c r="AV488" s="469">
        <f t="shared" si="797"/>
        <v>0</v>
      </c>
      <c r="AW488" s="590">
        <f t="shared" si="798"/>
        <v>0</v>
      </c>
      <c r="AX488" s="474"/>
      <c r="AY488" s="102" t="str">
        <f t="shared" si="799"/>
        <v/>
      </c>
      <c r="AZ488" s="856"/>
      <c r="BA488" s="469">
        <f t="shared" si="800"/>
        <v>0</v>
      </c>
      <c r="BB488" s="469">
        <f t="shared" si="801"/>
        <v>0</v>
      </c>
      <c r="BC488" s="469">
        <f t="shared" si="802"/>
        <v>0</v>
      </c>
      <c r="BD488" s="590">
        <f t="shared" si="803"/>
        <v>0</v>
      </c>
      <c r="BE488" s="484" t="str">
        <f t="shared" si="804"/>
        <v>○</v>
      </c>
      <c r="BF488" s="486">
        <f t="shared" si="805"/>
        <v>0</v>
      </c>
      <c r="BG488" s="482">
        <f t="shared" si="805"/>
        <v>0</v>
      </c>
      <c r="BH488" s="482">
        <f t="shared" si="805"/>
        <v>0</v>
      </c>
      <c r="BI488" s="483">
        <f t="shared" si="806"/>
        <v>0</v>
      </c>
      <c r="BJ488" s="528">
        <f t="shared" si="807"/>
        <v>0</v>
      </c>
      <c r="BK488" s="529">
        <f t="shared" si="807"/>
        <v>0</v>
      </c>
      <c r="BL488" s="529">
        <f t="shared" si="807"/>
        <v>0</v>
      </c>
      <c r="BM488" s="530">
        <f t="shared" si="808"/>
        <v>0</v>
      </c>
      <c r="BN488" s="528">
        <f t="shared" si="809"/>
        <v>0</v>
      </c>
      <c r="BO488" s="529">
        <f t="shared" si="810"/>
        <v>0</v>
      </c>
      <c r="BP488" s="529">
        <f t="shared" si="811"/>
        <v>0</v>
      </c>
      <c r="BQ488" s="530">
        <f t="shared" si="812"/>
        <v>0</v>
      </c>
      <c r="BR488" s="528">
        <f t="shared" si="813"/>
        <v>0</v>
      </c>
      <c r="BS488" s="529">
        <f t="shared" si="813"/>
        <v>0</v>
      </c>
      <c r="BT488" s="529">
        <f t="shared" si="813"/>
        <v>0</v>
      </c>
      <c r="BU488" s="530">
        <f t="shared" si="814"/>
        <v>0</v>
      </c>
      <c r="BV488" s="528">
        <f t="shared" si="815"/>
        <v>0</v>
      </c>
      <c r="BW488" s="529">
        <f t="shared" si="816"/>
        <v>0</v>
      </c>
      <c r="BX488" s="529">
        <f t="shared" si="817"/>
        <v>0</v>
      </c>
      <c r="BY488" s="530">
        <f t="shared" si="818"/>
        <v>0</v>
      </c>
      <c r="BZ488" s="560" t="str">
        <f t="shared" si="819"/>
        <v/>
      </c>
      <c r="CA488" s="184" t="str">
        <f t="shared" si="819"/>
        <v/>
      </c>
      <c r="CB488" s="183" t="str">
        <f t="shared" si="819"/>
        <v/>
      </c>
      <c r="CC488" s="185" t="str">
        <f t="shared" si="820"/>
        <v/>
      </c>
      <c r="CD488" s="184" t="str">
        <f t="shared" si="820"/>
        <v/>
      </c>
      <c r="CE488" s="183" t="str">
        <f t="shared" si="820"/>
        <v/>
      </c>
      <c r="CF488" s="447"/>
      <c r="CG488" s="482" t="str">
        <f t="shared" si="821"/>
        <v>－</v>
      </c>
      <c r="CH488" s="469"/>
      <c r="CI488" s="561"/>
      <c r="CJ488" s="468" t="str">
        <f t="shared" si="822"/>
        <v/>
      </c>
      <c r="CK488" s="469" t="str">
        <f t="shared" si="823"/>
        <v/>
      </c>
      <c r="CL488" s="102" t="str">
        <f t="shared" si="824"/>
        <v/>
      </c>
      <c r="CM488" s="468" t="str">
        <f t="shared" si="825"/>
        <v/>
      </c>
      <c r="CN488" s="469" t="str">
        <f t="shared" si="826"/>
        <v/>
      </c>
      <c r="CO488" s="102" t="str">
        <f t="shared" si="827"/>
        <v/>
      </c>
      <c r="CP488" s="468" t="str">
        <f t="shared" si="828"/>
        <v/>
      </c>
      <c r="CQ488" s="469" t="str">
        <f t="shared" si="828"/>
        <v/>
      </c>
      <c r="CR488" s="102" t="str">
        <f t="shared" si="828"/>
        <v/>
      </c>
      <c r="CS488" s="468" t="str">
        <f t="shared" si="829"/>
        <v/>
      </c>
      <c r="CT488" s="469" t="str">
        <f t="shared" si="830"/>
        <v/>
      </c>
      <c r="CU488" s="469" t="str">
        <f t="shared" si="831"/>
        <v/>
      </c>
      <c r="CV488" s="105" t="str">
        <f t="shared" si="832"/>
        <v/>
      </c>
      <c r="CW488" s="856"/>
      <c r="CX488" s="469">
        <f t="shared" si="833"/>
        <v>0</v>
      </c>
      <c r="CY488" s="469">
        <f t="shared" si="834"/>
        <v>0</v>
      </c>
      <c r="CZ488" s="469">
        <f t="shared" si="835"/>
        <v>0</v>
      </c>
      <c r="DA488" s="590">
        <f t="shared" si="836"/>
        <v>0</v>
      </c>
      <c r="DB488" s="474"/>
      <c r="DC488" s="604">
        <f t="shared" si="837"/>
        <v>0</v>
      </c>
      <c r="DD488" s="184">
        <f t="shared" si="838"/>
        <v>0</v>
      </c>
      <c r="DE488" s="605">
        <f t="shared" si="839"/>
        <v>0</v>
      </c>
      <c r="DF488" s="104" t="str">
        <f t="shared" si="840"/>
        <v/>
      </c>
      <c r="DG488" s="856"/>
      <c r="DH488" s="469">
        <f t="shared" si="841"/>
        <v>0</v>
      </c>
      <c r="DI488" s="469">
        <f t="shared" si="842"/>
        <v>0</v>
      </c>
      <c r="DJ488" s="469">
        <f t="shared" si="843"/>
        <v>0</v>
      </c>
      <c r="DK488" s="590">
        <f t="shared" si="844"/>
        <v>0</v>
      </c>
      <c r="DL488" s="474"/>
      <c r="DM488" s="604">
        <f t="shared" si="845"/>
        <v>0</v>
      </c>
      <c r="DN488" s="184">
        <f t="shared" si="846"/>
        <v>0</v>
      </c>
      <c r="DO488" s="605">
        <f t="shared" si="847"/>
        <v>0</v>
      </c>
      <c r="DP488" s="104" t="str">
        <f t="shared" si="848"/>
        <v/>
      </c>
      <c r="DQ488" s="856"/>
      <c r="DR488" s="469">
        <f t="shared" si="849"/>
        <v>0</v>
      </c>
      <c r="DS488" s="469">
        <f t="shared" si="850"/>
        <v>0</v>
      </c>
      <c r="DT488" s="469">
        <f t="shared" si="851"/>
        <v>0</v>
      </c>
      <c r="DU488" s="101">
        <f t="shared" si="852"/>
        <v>0</v>
      </c>
      <c r="DV488" s="528">
        <f t="shared" si="853"/>
        <v>0</v>
      </c>
      <c r="DW488" s="529">
        <f t="shared" si="853"/>
        <v>0</v>
      </c>
      <c r="DX488" s="529">
        <f t="shared" si="853"/>
        <v>0</v>
      </c>
      <c r="DY488" s="530">
        <f t="shared" si="854"/>
        <v>0</v>
      </c>
      <c r="DZ488" s="528">
        <f t="shared" si="855"/>
        <v>0</v>
      </c>
      <c r="EA488" s="529">
        <f t="shared" si="855"/>
        <v>0</v>
      </c>
      <c r="EB488" s="529">
        <f t="shared" si="855"/>
        <v>0</v>
      </c>
      <c r="EC488" s="530">
        <f t="shared" si="856"/>
        <v>0</v>
      </c>
      <c r="ED488" s="528">
        <f t="shared" si="857"/>
        <v>0</v>
      </c>
      <c r="EE488" s="529">
        <f t="shared" si="857"/>
        <v>0</v>
      </c>
      <c r="EF488" s="529">
        <f t="shared" si="857"/>
        <v>0</v>
      </c>
      <c r="EG488" s="530">
        <f t="shared" si="858"/>
        <v>0</v>
      </c>
      <c r="EH488" s="528">
        <f t="shared" si="859"/>
        <v>0</v>
      </c>
      <c r="EI488" s="529">
        <f t="shared" si="860"/>
        <v>0</v>
      </c>
      <c r="EJ488" s="529">
        <f t="shared" si="861"/>
        <v>0</v>
      </c>
      <c r="EK488" s="530">
        <f t="shared" si="862"/>
        <v>0</v>
      </c>
      <c r="EL488" s="562"/>
      <c r="EM488" s="571">
        <f t="shared" si="863"/>
        <v>0</v>
      </c>
      <c r="EN488" s="572">
        <f t="shared" si="863"/>
        <v>0</v>
      </c>
      <c r="EO488" s="576">
        <f t="shared" si="863"/>
        <v>0</v>
      </c>
      <c r="EP488" s="578">
        <f t="shared" si="864"/>
        <v>0</v>
      </c>
      <c r="EQ488" s="571">
        <f t="shared" si="865"/>
        <v>0</v>
      </c>
      <c r="ER488" s="572">
        <f t="shared" si="865"/>
        <v>0</v>
      </c>
      <c r="ES488" s="573">
        <f t="shared" si="865"/>
        <v>0</v>
      </c>
      <c r="ET488" s="579">
        <f t="shared" si="866"/>
        <v>0</v>
      </c>
      <c r="EU488" s="577">
        <f t="shared" si="867"/>
        <v>0</v>
      </c>
      <c r="EV488" s="521">
        <f t="shared" si="868"/>
        <v>0</v>
      </c>
      <c r="EW488" s="525">
        <f t="shared" si="869"/>
        <v>0</v>
      </c>
      <c r="EX488" s="524">
        <f t="shared" si="870"/>
        <v>0</v>
      </c>
      <c r="EY488" s="509" t="str">
        <f t="shared" si="871"/>
        <v>○</v>
      </c>
      <c r="EZ488" s="486">
        <f t="shared" si="872"/>
        <v>0</v>
      </c>
      <c r="FA488" s="482">
        <f t="shared" si="872"/>
        <v>0</v>
      </c>
      <c r="FB488" s="482">
        <f t="shared" si="872"/>
        <v>0</v>
      </c>
      <c r="FC488" s="536">
        <f t="shared" si="873"/>
        <v>0</v>
      </c>
      <c r="FD488" s="101">
        <f t="shared" si="874"/>
        <v>0</v>
      </c>
      <c r="FE488" s="846">
        <f t="shared" si="875"/>
        <v>0</v>
      </c>
      <c r="FF488" s="847">
        <f t="shared" si="876"/>
        <v>0</v>
      </c>
      <c r="FG488" s="101" t="str">
        <f t="shared" si="877"/>
        <v/>
      </c>
      <c r="FH488" s="185" t="str">
        <f t="shared" si="878"/>
        <v/>
      </c>
      <c r="FI488" s="184" t="str">
        <f t="shared" si="878"/>
        <v/>
      </c>
      <c r="FJ488" s="848" t="str">
        <f t="shared" si="878"/>
        <v/>
      </c>
      <c r="FK488" s="508"/>
      <c r="FL488" s="498"/>
      <c r="FM488" s="499"/>
      <c r="FN488" s="849">
        <f t="shared" si="879"/>
        <v>0</v>
      </c>
      <c r="FO488" s="511" t="str">
        <f t="shared" si="880"/>
        <v/>
      </c>
      <c r="FP488" s="528" t="str">
        <f t="shared" si="881"/>
        <v/>
      </c>
      <c r="FQ488" s="529" t="str">
        <f t="shared" si="882"/>
        <v/>
      </c>
      <c r="FR488" s="529" t="str">
        <f t="shared" si="883"/>
        <v/>
      </c>
      <c r="FS488" s="530">
        <f t="shared" si="884"/>
        <v>0</v>
      </c>
      <c r="FT488" s="510"/>
    </row>
    <row r="489" spans="1:176" s="3" customFormat="1" ht="18" customHeight="1">
      <c r="A489" s="619" t="str">
        <f t="shared" si="777"/>
        <v/>
      </c>
      <c r="B489" s="448">
        <f t="shared" si="885"/>
        <v>0</v>
      </c>
      <c r="C489" s="1114" t="str">
        <f t="shared" si="778"/>
        <v>授業料</v>
      </c>
      <c r="D489" s="1114" t="str">
        <f t="shared" si="779"/>
        <v>入学金</v>
      </c>
      <c r="E489" s="448">
        <f t="shared" si="886"/>
        <v>0</v>
      </c>
      <c r="F489" s="619">
        <f t="shared" si="780"/>
        <v>0</v>
      </c>
      <c r="G489" s="539">
        <f t="shared" si="781"/>
        <v>472</v>
      </c>
      <c r="H489" s="844"/>
      <c r="I489" s="845"/>
      <c r="J489" s="187"/>
      <c r="K489" s="188"/>
      <c r="L489" s="188"/>
      <c r="M489" s="186"/>
      <c r="N489" s="97"/>
      <c r="O489" s="98"/>
      <c r="P489" s="187"/>
      <c r="Q489" s="188"/>
      <c r="R489" s="186"/>
      <c r="S489" s="99"/>
      <c r="T489" s="97"/>
      <c r="U489" s="741"/>
      <c r="V489" s="101" t="str">
        <f>IF(OR($R$5="",$T$5="",$J489="",$O489="",$U489=""),"",IF(ISERROR(VLOOKUP($C489,参照!$P$4:$V$112,5,FALSE)),0,VLOOKUP($C489,参照!$P$4:$V$112,5,FALSE)))</f>
        <v/>
      </c>
      <c r="W489" s="100"/>
      <c r="X489" s="102" t="str">
        <f>IF(OR($R$5="",$T$5="",$J489="",$O489="",$W489=""),"",IF(ISERROR(VLOOKUP($D489,参照!$P$4:$V$112,5,FALSE)),0,VLOOKUP($D489,参照!$P$4:$V$112,5,FALSE)))</f>
        <v/>
      </c>
      <c r="Y489" s="182" t="str">
        <f t="shared" si="782"/>
        <v/>
      </c>
      <c r="Z489" s="182" t="str">
        <f t="shared" si="783"/>
        <v/>
      </c>
      <c r="AA489" s="468"/>
      <c r="AB489" s="536">
        <f t="shared" si="784"/>
        <v>0</v>
      </c>
      <c r="AC489" s="854"/>
      <c r="AD489" s="738">
        <f t="shared" si="785"/>
        <v>0</v>
      </c>
      <c r="AE489" s="103" t="str">
        <f t="shared" si="786"/>
        <v/>
      </c>
      <c r="AF489" s="468" t="str">
        <f t="shared" si="787"/>
        <v/>
      </c>
      <c r="AG489" s="469" t="str">
        <f t="shared" si="788"/>
        <v/>
      </c>
      <c r="AH489" s="102" t="str">
        <f t="shared" si="788"/>
        <v/>
      </c>
      <c r="AI489" s="855"/>
      <c r="AJ489" s="588"/>
      <c r="AK489" s="102" t="str">
        <f t="shared" si="789"/>
        <v/>
      </c>
      <c r="AL489" s="856"/>
      <c r="AM489" s="469">
        <f t="shared" si="790"/>
        <v>0</v>
      </c>
      <c r="AN489" s="469">
        <f t="shared" si="791"/>
        <v>0</v>
      </c>
      <c r="AO489" s="469">
        <f t="shared" si="792"/>
        <v>0</v>
      </c>
      <c r="AP489" s="590">
        <f t="shared" si="793"/>
        <v>0</v>
      </c>
      <c r="AQ489" s="474"/>
      <c r="AR489" s="104" t="str">
        <f t="shared" si="794"/>
        <v/>
      </c>
      <c r="AS489" s="856"/>
      <c r="AT489" s="469">
        <f t="shared" si="795"/>
        <v>0</v>
      </c>
      <c r="AU489" s="469">
        <f t="shared" si="796"/>
        <v>0</v>
      </c>
      <c r="AV489" s="469">
        <f t="shared" si="797"/>
        <v>0</v>
      </c>
      <c r="AW489" s="590">
        <f t="shared" si="798"/>
        <v>0</v>
      </c>
      <c r="AX489" s="474"/>
      <c r="AY489" s="102" t="str">
        <f t="shared" si="799"/>
        <v/>
      </c>
      <c r="AZ489" s="856"/>
      <c r="BA489" s="469">
        <f t="shared" si="800"/>
        <v>0</v>
      </c>
      <c r="BB489" s="469">
        <f t="shared" si="801"/>
        <v>0</v>
      </c>
      <c r="BC489" s="469">
        <f t="shared" si="802"/>
        <v>0</v>
      </c>
      <c r="BD489" s="590">
        <f t="shared" si="803"/>
        <v>0</v>
      </c>
      <c r="BE489" s="484" t="str">
        <f t="shared" si="804"/>
        <v>○</v>
      </c>
      <c r="BF489" s="486">
        <f t="shared" si="805"/>
        <v>0</v>
      </c>
      <c r="BG489" s="482">
        <f t="shared" si="805"/>
        <v>0</v>
      </c>
      <c r="BH489" s="482">
        <f t="shared" si="805"/>
        <v>0</v>
      </c>
      <c r="BI489" s="483">
        <f t="shared" si="806"/>
        <v>0</v>
      </c>
      <c r="BJ489" s="528">
        <f t="shared" si="807"/>
        <v>0</v>
      </c>
      <c r="BK489" s="529">
        <f t="shared" si="807"/>
        <v>0</v>
      </c>
      <c r="BL489" s="529">
        <f t="shared" si="807"/>
        <v>0</v>
      </c>
      <c r="BM489" s="530">
        <f t="shared" si="808"/>
        <v>0</v>
      </c>
      <c r="BN489" s="528">
        <f t="shared" si="809"/>
        <v>0</v>
      </c>
      <c r="BO489" s="529">
        <f t="shared" si="810"/>
        <v>0</v>
      </c>
      <c r="BP489" s="529">
        <f t="shared" si="811"/>
        <v>0</v>
      </c>
      <c r="BQ489" s="530">
        <f t="shared" si="812"/>
        <v>0</v>
      </c>
      <c r="BR489" s="528">
        <f t="shared" si="813"/>
        <v>0</v>
      </c>
      <c r="BS489" s="529">
        <f t="shared" si="813"/>
        <v>0</v>
      </c>
      <c r="BT489" s="529">
        <f t="shared" si="813"/>
        <v>0</v>
      </c>
      <c r="BU489" s="530">
        <f t="shared" si="814"/>
        <v>0</v>
      </c>
      <c r="BV489" s="528">
        <f t="shared" si="815"/>
        <v>0</v>
      </c>
      <c r="BW489" s="529">
        <f t="shared" si="816"/>
        <v>0</v>
      </c>
      <c r="BX489" s="529">
        <f t="shared" si="817"/>
        <v>0</v>
      </c>
      <c r="BY489" s="530">
        <f t="shared" si="818"/>
        <v>0</v>
      </c>
      <c r="BZ489" s="560" t="str">
        <f t="shared" si="819"/>
        <v/>
      </c>
      <c r="CA489" s="184" t="str">
        <f t="shared" si="819"/>
        <v/>
      </c>
      <c r="CB489" s="183" t="str">
        <f t="shared" si="819"/>
        <v/>
      </c>
      <c r="CC489" s="185" t="str">
        <f t="shared" si="820"/>
        <v/>
      </c>
      <c r="CD489" s="184" t="str">
        <f t="shared" si="820"/>
        <v/>
      </c>
      <c r="CE489" s="183" t="str">
        <f t="shared" si="820"/>
        <v/>
      </c>
      <c r="CF489" s="447"/>
      <c r="CG489" s="482" t="str">
        <f t="shared" si="821"/>
        <v>－</v>
      </c>
      <c r="CH489" s="469"/>
      <c r="CI489" s="561"/>
      <c r="CJ489" s="468" t="str">
        <f t="shared" si="822"/>
        <v/>
      </c>
      <c r="CK489" s="469" t="str">
        <f t="shared" si="823"/>
        <v/>
      </c>
      <c r="CL489" s="102" t="str">
        <f t="shared" si="824"/>
        <v/>
      </c>
      <c r="CM489" s="468" t="str">
        <f t="shared" si="825"/>
        <v/>
      </c>
      <c r="CN489" s="469" t="str">
        <f t="shared" si="826"/>
        <v/>
      </c>
      <c r="CO489" s="102" t="str">
        <f t="shared" si="827"/>
        <v/>
      </c>
      <c r="CP489" s="468" t="str">
        <f t="shared" si="828"/>
        <v/>
      </c>
      <c r="CQ489" s="469" t="str">
        <f t="shared" si="828"/>
        <v/>
      </c>
      <c r="CR489" s="102" t="str">
        <f t="shared" si="828"/>
        <v/>
      </c>
      <c r="CS489" s="468" t="str">
        <f t="shared" si="829"/>
        <v/>
      </c>
      <c r="CT489" s="469" t="str">
        <f t="shared" si="830"/>
        <v/>
      </c>
      <c r="CU489" s="469" t="str">
        <f t="shared" si="831"/>
        <v/>
      </c>
      <c r="CV489" s="105" t="str">
        <f t="shared" si="832"/>
        <v/>
      </c>
      <c r="CW489" s="856"/>
      <c r="CX489" s="469">
        <f t="shared" si="833"/>
        <v>0</v>
      </c>
      <c r="CY489" s="469">
        <f t="shared" si="834"/>
        <v>0</v>
      </c>
      <c r="CZ489" s="469">
        <f t="shared" si="835"/>
        <v>0</v>
      </c>
      <c r="DA489" s="590">
        <f t="shared" si="836"/>
        <v>0</v>
      </c>
      <c r="DB489" s="474"/>
      <c r="DC489" s="604">
        <f t="shared" si="837"/>
        <v>0</v>
      </c>
      <c r="DD489" s="184">
        <f t="shared" si="838"/>
        <v>0</v>
      </c>
      <c r="DE489" s="605">
        <f t="shared" si="839"/>
        <v>0</v>
      </c>
      <c r="DF489" s="104" t="str">
        <f t="shared" si="840"/>
        <v/>
      </c>
      <c r="DG489" s="856"/>
      <c r="DH489" s="469">
        <f t="shared" si="841"/>
        <v>0</v>
      </c>
      <c r="DI489" s="469">
        <f t="shared" si="842"/>
        <v>0</v>
      </c>
      <c r="DJ489" s="469">
        <f t="shared" si="843"/>
        <v>0</v>
      </c>
      <c r="DK489" s="590">
        <f t="shared" si="844"/>
        <v>0</v>
      </c>
      <c r="DL489" s="474"/>
      <c r="DM489" s="604">
        <f t="shared" si="845"/>
        <v>0</v>
      </c>
      <c r="DN489" s="184">
        <f t="shared" si="846"/>
        <v>0</v>
      </c>
      <c r="DO489" s="605">
        <f t="shared" si="847"/>
        <v>0</v>
      </c>
      <c r="DP489" s="104" t="str">
        <f t="shared" si="848"/>
        <v/>
      </c>
      <c r="DQ489" s="856"/>
      <c r="DR489" s="469">
        <f t="shared" si="849"/>
        <v>0</v>
      </c>
      <c r="DS489" s="469">
        <f t="shared" si="850"/>
        <v>0</v>
      </c>
      <c r="DT489" s="469">
        <f t="shared" si="851"/>
        <v>0</v>
      </c>
      <c r="DU489" s="101">
        <f t="shared" si="852"/>
        <v>0</v>
      </c>
      <c r="DV489" s="528">
        <f t="shared" si="853"/>
        <v>0</v>
      </c>
      <c r="DW489" s="529">
        <f t="shared" si="853"/>
        <v>0</v>
      </c>
      <c r="DX489" s="529">
        <f t="shared" si="853"/>
        <v>0</v>
      </c>
      <c r="DY489" s="530">
        <f t="shared" si="854"/>
        <v>0</v>
      </c>
      <c r="DZ489" s="528">
        <f t="shared" si="855"/>
        <v>0</v>
      </c>
      <c r="EA489" s="529">
        <f t="shared" si="855"/>
        <v>0</v>
      </c>
      <c r="EB489" s="529">
        <f t="shared" si="855"/>
        <v>0</v>
      </c>
      <c r="EC489" s="530">
        <f t="shared" si="856"/>
        <v>0</v>
      </c>
      <c r="ED489" s="528">
        <f t="shared" si="857"/>
        <v>0</v>
      </c>
      <c r="EE489" s="529">
        <f t="shared" si="857"/>
        <v>0</v>
      </c>
      <c r="EF489" s="529">
        <f t="shared" si="857"/>
        <v>0</v>
      </c>
      <c r="EG489" s="530">
        <f t="shared" si="858"/>
        <v>0</v>
      </c>
      <c r="EH489" s="528">
        <f t="shared" si="859"/>
        <v>0</v>
      </c>
      <c r="EI489" s="529">
        <f t="shared" si="860"/>
        <v>0</v>
      </c>
      <c r="EJ489" s="529">
        <f t="shared" si="861"/>
        <v>0</v>
      </c>
      <c r="EK489" s="530">
        <f t="shared" si="862"/>
        <v>0</v>
      </c>
      <c r="EL489" s="562"/>
      <c r="EM489" s="571">
        <f t="shared" si="863"/>
        <v>0</v>
      </c>
      <c r="EN489" s="572">
        <f t="shared" si="863"/>
        <v>0</v>
      </c>
      <c r="EO489" s="576">
        <f t="shared" si="863"/>
        <v>0</v>
      </c>
      <c r="EP489" s="578">
        <f t="shared" si="864"/>
        <v>0</v>
      </c>
      <c r="EQ489" s="571">
        <f t="shared" si="865"/>
        <v>0</v>
      </c>
      <c r="ER489" s="572">
        <f t="shared" si="865"/>
        <v>0</v>
      </c>
      <c r="ES489" s="573">
        <f t="shared" si="865"/>
        <v>0</v>
      </c>
      <c r="ET489" s="579">
        <f t="shared" si="866"/>
        <v>0</v>
      </c>
      <c r="EU489" s="577">
        <f t="shared" si="867"/>
        <v>0</v>
      </c>
      <c r="EV489" s="521">
        <f t="shared" si="868"/>
        <v>0</v>
      </c>
      <c r="EW489" s="525">
        <f t="shared" si="869"/>
        <v>0</v>
      </c>
      <c r="EX489" s="524">
        <f t="shared" si="870"/>
        <v>0</v>
      </c>
      <c r="EY489" s="509" t="str">
        <f t="shared" si="871"/>
        <v>○</v>
      </c>
      <c r="EZ489" s="486">
        <f t="shared" si="872"/>
        <v>0</v>
      </c>
      <c r="FA489" s="482">
        <f t="shared" si="872"/>
        <v>0</v>
      </c>
      <c r="FB489" s="482">
        <f t="shared" si="872"/>
        <v>0</v>
      </c>
      <c r="FC489" s="536">
        <f t="shared" si="873"/>
        <v>0</v>
      </c>
      <c r="FD489" s="101">
        <f t="shared" si="874"/>
        <v>0</v>
      </c>
      <c r="FE489" s="846">
        <f t="shared" si="875"/>
        <v>0</v>
      </c>
      <c r="FF489" s="847">
        <f t="shared" si="876"/>
        <v>0</v>
      </c>
      <c r="FG489" s="101" t="str">
        <f t="shared" si="877"/>
        <v/>
      </c>
      <c r="FH489" s="185" t="str">
        <f t="shared" si="878"/>
        <v/>
      </c>
      <c r="FI489" s="184" t="str">
        <f t="shared" si="878"/>
        <v/>
      </c>
      <c r="FJ489" s="848" t="str">
        <f t="shared" si="878"/>
        <v/>
      </c>
      <c r="FK489" s="508"/>
      <c r="FL489" s="498"/>
      <c r="FM489" s="499"/>
      <c r="FN489" s="849">
        <f t="shared" si="879"/>
        <v>0</v>
      </c>
      <c r="FO489" s="511" t="str">
        <f t="shared" si="880"/>
        <v/>
      </c>
      <c r="FP489" s="528" t="str">
        <f t="shared" si="881"/>
        <v/>
      </c>
      <c r="FQ489" s="529" t="str">
        <f t="shared" si="882"/>
        <v/>
      </c>
      <c r="FR489" s="529" t="str">
        <f t="shared" si="883"/>
        <v/>
      </c>
      <c r="FS489" s="530">
        <f t="shared" si="884"/>
        <v>0</v>
      </c>
      <c r="FT489" s="510"/>
    </row>
    <row r="490" spans="1:176" s="3" customFormat="1" ht="18" customHeight="1">
      <c r="A490" s="619" t="str">
        <f t="shared" si="777"/>
        <v/>
      </c>
      <c r="B490" s="448">
        <f t="shared" si="885"/>
        <v>0</v>
      </c>
      <c r="C490" s="1114" t="str">
        <f t="shared" si="778"/>
        <v>授業料</v>
      </c>
      <c r="D490" s="1114" t="str">
        <f t="shared" si="779"/>
        <v>入学金</v>
      </c>
      <c r="E490" s="448">
        <f t="shared" si="886"/>
        <v>0</v>
      </c>
      <c r="F490" s="619">
        <f t="shared" si="780"/>
        <v>0</v>
      </c>
      <c r="G490" s="539">
        <f t="shared" si="781"/>
        <v>473</v>
      </c>
      <c r="H490" s="844"/>
      <c r="I490" s="845"/>
      <c r="J490" s="187"/>
      <c r="K490" s="188"/>
      <c r="L490" s="188"/>
      <c r="M490" s="186"/>
      <c r="N490" s="97"/>
      <c r="O490" s="98"/>
      <c r="P490" s="187"/>
      <c r="Q490" s="188"/>
      <c r="R490" s="186"/>
      <c r="S490" s="99"/>
      <c r="T490" s="97"/>
      <c r="U490" s="741"/>
      <c r="V490" s="101" t="str">
        <f>IF(OR($R$5="",$T$5="",$J490="",$O490="",$U490=""),"",IF(ISERROR(VLOOKUP($C490,参照!$P$4:$V$112,5,FALSE)),0,VLOOKUP($C490,参照!$P$4:$V$112,5,FALSE)))</f>
        <v/>
      </c>
      <c r="W490" s="100"/>
      <c r="X490" s="102" t="str">
        <f>IF(OR($R$5="",$T$5="",$J490="",$O490="",$W490=""),"",IF(ISERROR(VLOOKUP($D490,参照!$P$4:$V$112,5,FALSE)),0,VLOOKUP($D490,参照!$P$4:$V$112,5,FALSE)))</f>
        <v/>
      </c>
      <c r="Y490" s="182" t="str">
        <f t="shared" si="782"/>
        <v/>
      </c>
      <c r="Z490" s="182" t="str">
        <f t="shared" si="783"/>
        <v/>
      </c>
      <c r="AA490" s="468"/>
      <c r="AB490" s="536">
        <f t="shared" si="784"/>
        <v>0</v>
      </c>
      <c r="AC490" s="854"/>
      <c r="AD490" s="738">
        <f t="shared" si="785"/>
        <v>0</v>
      </c>
      <c r="AE490" s="103" t="str">
        <f t="shared" si="786"/>
        <v/>
      </c>
      <c r="AF490" s="468" t="str">
        <f t="shared" si="787"/>
        <v/>
      </c>
      <c r="AG490" s="469" t="str">
        <f t="shared" si="788"/>
        <v/>
      </c>
      <c r="AH490" s="102" t="str">
        <f t="shared" si="788"/>
        <v/>
      </c>
      <c r="AI490" s="855"/>
      <c r="AJ490" s="588"/>
      <c r="AK490" s="102" t="str">
        <f t="shared" si="789"/>
        <v/>
      </c>
      <c r="AL490" s="856"/>
      <c r="AM490" s="469">
        <f t="shared" si="790"/>
        <v>0</v>
      </c>
      <c r="AN490" s="469">
        <f t="shared" si="791"/>
        <v>0</v>
      </c>
      <c r="AO490" s="469">
        <f t="shared" si="792"/>
        <v>0</v>
      </c>
      <c r="AP490" s="590">
        <f t="shared" si="793"/>
        <v>0</v>
      </c>
      <c r="AQ490" s="474"/>
      <c r="AR490" s="104" t="str">
        <f t="shared" si="794"/>
        <v/>
      </c>
      <c r="AS490" s="856"/>
      <c r="AT490" s="469">
        <f t="shared" si="795"/>
        <v>0</v>
      </c>
      <c r="AU490" s="469">
        <f t="shared" si="796"/>
        <v>0</v>
      </c>
      <c r="AV490" s="469">
        <f t="shared" si="797"/>
        <v>0</v>
      </c>
      <c r="AW490" s="590">
        <f t="shared" si="798"/>
        <v>0</v>
      </c>
      <c r="AX490" s="474"/>
      <c r="AY490" s="102" t="str">
        <f t="shared" si="799"/>
        <v/>
      </c>
      <c r="AZ490" s="856"/>
      <c r="BA490" s="469">
        <f t="shared" si="800"/>
        <v>0</v>
      </c>
      <c r="BB490" s="469">
        <f t="shared" si="801"/>
        <v>0</v>
      </c>
      <c r="BC490" s="469">
        <f t="shared" si="802"/>
        <v>0</v>
      </c>
      <c r="BD490" s="590">
        <f t="shared" si="803"/>
        <v>0</v>
      </c>
      <c r="BE490" s="484" t="str">
        <f t="shared" si="804"/>
        <v>○</v>
      </c>
      <c r="BF490" s="486">
        <f t="shared" si="805"/>
        <v>0</v>
      </c>
      <c r="BG490" s="482">
        <f t="shared" si="805"/>
        <v>0</v>
      </c>
      <c r="BH490" s="482">
        <f t="shared" si="805"/>
        <v>0</v>
      </c>
      <c r="BI490" s="483">
        <f t="shared" si="806"/>
        <v>0</v>
      </c>
      <c r="BJ490" s="528">
        <f t="shared" si="807"/>
        <v>0</v>
      </c>
      <c r="BK490" s="529">
        <f t="shared" si="807"/>
        <v>0</v>
      </c>
      <c r="BL490" s="529">
        <f t="shared" si="807"/>
        <v>0</v>
      </c>
      <c r="BM490" s="530">
        <f t="shared" si="808"/>
        <v>0</v>
      </c>
      <c r="BN490" s="528">
        <f t="shared" si="809"/>
        <v>0</v>
      </c>
      <c r="BO490" s="529">
        <f t="shared" si="810"/>
        <v>0</v>
      </c>
      <c r="BP490" s="529">
        <f t="shared" si="811"/>
        <v>0</v>
      </c>
      <c r="BQ490" s="530">
        <f t="shared" si="812"/>
        <v>0</v>
      </c>
      <c r="BR490" s="528">
        <f t="shared" si="813"/>
        <v>0</v>
      </c>
      <c r="BS490" s="529">
        <f t="shared" si="813"/>
        <v>0</v>
      </c>
      <c r="BT490" s="529">
        <f t="shared" si="813"/>
        <v>0</v>
      </c>
      <c r="BU490" s="530">
        <f t="shared" si="814"/>
        <v>0</v>
      </c>
      <c r="BV490" s="528">
        <f t="shared" si="815"/>
        <v>0</v>
      </c>
      <c r="BW490" s="529">
        <f t="shared" si="816"/>
        <v>0</v>
      </c>
      <c r="BX490" s="529">
        <f t="shared" si="817"/>
        <v>0</v>
      </c>
      <c r="BY490" s="530">
        <f t="shared" si="818"/>
        <v>0</v>
      </c>
      <c r="BZ490" s="560" t="str">
        <f t="shared" si="819"/>
        <v/>
      </c>
      <c r="CA490" s="184" t="str">
        <f t="shared" si="819"/>
        <v/>
      </c>
      <c r="CB490" s="183" t="str">
        <f t="shared" si="819"/>
        <v/>
      </c>
      <c r="CC490" s="185" t="str">
        <f t="shared" si="820"/>
        <v/>
      </c>
      <c r="CD490" s="184" t="str">
        <f t="shared" si="820"/>
        <v/>
      </c>
      <c r="CE490" s="183" t="str">
        <f t="shared" si="820"/>
        <v/>
      </c>
      <c r="CF490" s="447"/>
      <c r="CG490" s="482" t="str">
        <f t="shared" si="821"/>
        <v>－</v>
      </c>
      <c r="CH490" s="469"/>
      <c r="CI490" s="561"/>
      <c r="CJ490" s="468" t="str">
        <f t="shared" si="822"/>
        <v/>
      </c>
      <c r="CK490" s="469" t="str">
        <f t="shared" si="823"/>
        <v/>
      </c>
      <c r="CL490" s="102" t="str">
        <f t="shared" si="824"/>
        <v/>
      </c>
      <c r="CM490" s="468" t="str">
        <f t="shared" si="825"/>
        <v/>
      </c>
      <c r="CN490" s="469" t="str">
        <f t="shared" si="826"/>
        <v/>
      </c>
      <c r="CO490" s="102" t="str">
        <f t="shared" si="827"/>
        <v/>
      </c>
      <c r="CP490" s="468" t="str">
        <f t="shared" si="828"/>
        <v/>
      </c>
      <c r="CQ490" s="469" t="str">
        <f t="shared" si="828"/>
        <v/>
      </c>
      <c r="CR490" s="102" t="str">
        <f t="shared" si="828"/>
        <v/>
      </c>
      <c r="CS490" s="468" t="str">
        <f t="shared" si="829"/>
        <v/>
      </c>
      <c r="CT490" s="469" t="str">
        <f t="shared" si="830"/>
        <v/>
      </c>
      <c r="CU490" s="469" t="str">
        <f t="shared" si="831"/>
        <v/>
      </c>
      <c r="CV490" s="105" t="str">
        <f t="shared" si="832"/>
        <v/>
      </c>
      <c r="CW490" s="856"/>
      <c r="CX490" s="469">
        <f t="shared" si="833"/>
        <v>0</v>
      </c>
      <c r="CY490" s="469">
        <f t="shared" si="834"/>
        <v>0</v>
      </c>
      <c r="CZ490" s="469">
        <f t="shared" si="835"/>
        <v>0</v>
      </c>
      <c r="DA490" s="590">
        <f t="shared" si="836"/>
        <v>0</v>
      </c>
      <c r="DB490" s="474"/>
      <c r="DC490" s="604">
        <f t="shared" si="837"/>
        <v>0</v>
      </c>
      <c r="DD490" s="184">
        <f t="shared" si="838"/>
        <v>0</v>
      </c>
      <c r="DE490" s="605">
        <f t="shared" si="839"/>
        <v>0</v>
      </c>
      <c r="DF490" s="104" t="str">
        <f t="shared" si="840"/>
        <v/>
      </c>
      <c r="DG490" s="856"/>
      <c r="DH490" s="469">
        <f t="shared" si="841"/>
        <v>0</v>
      </c>
      <c r="DI490" s="469">
        <f t="shared" si="842"/>
        <v>0</v>
      </c>
      <c r="DJ490" s="469">
        <f t="shared" si="843"/>
        <v>0</v>
      </c>
      <c r="DK490" s="590">
        <f t="shared" si="844"/>
        <v>0</v>
      </c>
      <c r="DL490" s="474"/>
      <c r="DM490" s="604">
        <f t="shared" si="845"/>
        <v>0</v>
      </c>
      <c r="DN490" s="184">
        <f t="shared" si="846"/>
        <v>0</v>
      </c>
      <c r="DO490" s="605">
        <f t="shared" si="847"/>
        <v>0</v>
      </c>
      <c r="DP490" s="104" t="str">
        <f t="shared" si="848"/>
        <v/>
      </c>
      <c r="DQ490" s="856"/>
      <c r="DR490" s="469">
        <f t="shared" si="849"/>
        <v>0</v>
      </c>
      <c r="DS490" s="469">
        <f t="shared" si="850"/>
        <v>0</v>
      </c>
      <c r="DT490" s="469">
        <f t="shared" si="851"/>
        <v>0</v>
      </c>
      <c r="DU490" s="101">
        <f t="shared" si="852"/>
        <v>0</v>
      </c>
      <c r="DV490" s="528">
        <f t="shared" si="853"/>
        <v>0</v>
      </c>
      <c r="DW490" s="529">
        <f t="shared" si="853"/>
        <v>0</v>
      </c>
      <c r="DX490" s="529">
        <f t="shared" si="853"/>
        <v>0</v>
      </c>
      <c r="DY490" s="530">
        <f t="shared" si="854"/>
        <v>0</v>
      </c>
      <c r="DZ490" s="528">
        <f t="shared" si="855"/>
        <v>0</v>
      </c>
      <c r="EA490" s="529">
        <f t="shared" si="855"/>
        <v>0</v>
      </c>
      <c r="EB490" s="529">
        <f t="shared" si="855"/>
        <v>0</v>
      </c>
      <c r="EC490" s="530">
        <f t="shared" si="856"/>
        <v>0</v>
      </c>
      <c r="ED490" s="528">
        <f t="shared" si="857"/>
        <v>0</v>
      </c>
      <c r="EE490" s="529">
        <f t="shared" si="857"/>
        <v>0</v>
      </c>
      <c r="EF490" s="529">
        <f t="shared" si="857"/>
        <v>0</v>
      </c>
      <c r="EG490" s="530">
        <f t="shared" si="858"/>
        <v>0</v>
      </c>
      <c r="EH490" s="528">
        <f t="shared" si="859"/>
        <v>0</v>
      </c>
      <c r="EI490" s="529">
        <f t="shared" si="860"/>
        <v>0</v>
      </c>
      <c r="EJ490" s="529">
        <f t="shared" si="861"/>
        <v>0</v>
      </c>
      <c r="EK490" s="530">
        <f t="shared" si="862"/>
        <v>0</v>
      </c>
      <c r="EL490" s="562"/>
      <c r="EM490" s="571">
        <f t="shared" si="863"/>
        <v>0</v>
      </c>
      <c r="EN490" s="572">
        <f t="shared" si="863"/>
        <v>0</v>
      </c>
      <c r="EO490" s="576">
        <f t="shared" si="863"/>
        <v>0</v>
      </c>
      <c r="EP490" s="578">
        <f t="shared" si="864"/>
        <v>0</v>
      </c>
      <c r="EQ490" s="571">
        <f t="shared" si="865"/>
        <v>0</v>
      </c>
      <c r="ER490" s="572">
        <f t="shared" si="865"/>
        <v>0</v>
      </c>
      <c r="ES490" s="573">
        <f t="shared" si="865"/>
        <v>0</v>
      </c>
      <c r="ET490" s="579">
        <f t="shared" si="866"/>
        <v>0</v>
      </c>
      <c r="EU490" s="577">
        <f t="shared" si="867"/>
        <v>0</v>
      </c>
      <c r="EV490" s="521">
        <f t="shared" si="868"/>
        <v>0</v>
      </c>
      <c r="EW490" s="525">
        <f t="shared" si="869"/>
        <v>0</v>
      </c>
      <c r="EX490" s="524">
        <f t="shared" si="870"/>
        <v>0</v>
      </c>
      <c r="EY490" s="509" t="str">
        <f t="shared" si="871"/>
        <v>○</v>
      </c>
      <c r="EZ490" s="486">
        <f t="shared" si="872"/>
        <v>0</v>
      </c>
      <c r="FA490" s="482">
        <f t="shared" si="872"/>
        <v>0</v>
      </c>
      <c r="FB490" s="482">
        <f t="shared" si="872"/>
        <v>0</v>
      </c>
      <c r="FC490" s="536">
        <f t="shared" si="873"/>
        <v>0</v>
      </c>
      <c r="FD490" s="101">
        <f t="shared" si="874"/>
        <v>0</v>
      </c>
      <c r="FE490" s="846">
        <f t="shared" si="875"/>
        <v>0</v>
      </c>
      <c r="FF490" s="847">
        <f t="shared" si="876"/>
        <v>0</v>
      </c>
      <c r="FG490" s="101" t="str">
        <f t="shared" si="877"/>
        <v/>
      </c>
      <c r="FH490" s="185" t="str">
        <f t="shared" si="878"/>
        <v/>
      </c>
      <c r="FI490" s="184" t="str">
        <f t="shared" si="878"/>
        <v/>
      </c>
      <c r="FJ490" s="848" t="str">
        <f t="shared" si="878"/>
        <v/>
      </c>
      <c r="FK490" s="508"/>
      <c r="FL490" s="498"/>
      <c r="FM490" s="499"/>
      <c r="FN490" s="849">
        <f t="shared" si="879"/>
        <v>0</v>
      </c>
      <c r="FO490" s="511" t="str">
        <f t="shared" si="880"/>
        <v/>
      </c>
      <c r="FP490" s="528" t="str">
        <f t="shared" si="881"/>
        <v/>
      </c>
      <c r="FQ490" s="529" t="str">
        <f t="shared" si="882"/>
        <v/>
      </c>
      <c r="FR490" s="529" t="str">
        <f t="shared" si="883"/>
        <v/>
      </c>
      <c r="FS490" s="530">
        <f t="shared" si="884"/>
        <v>0</v>
      </c>
      <c r="FT490" s="510"/>
    </row>
    <row r="491" spans="1:176" s="3" customFormat="1" ht="18" customHeight="1">
      <c r="A491" s="619" t="str">
        <f t="shared" si="777"/>
        <v/>
      </c>
      <c r="B491" s="448">
        <f t="shared" si="885"/>
        <v>0</v>
      </c>
      <c r="C491" s="1114" t="str">
        <f t="shared" si="778"/>
        <v>授業料</v>
      </c>
      <c r="D491" s="1114" t="str">
        <f t="shared" si="779"/>
        <v>入学金</v>
      </c>
      <c r="E491" s="448">
        <f t="shared" si="886"/>
        <v>0</v>
      </c>
      <c r="F491" s="619">
        <f t="shared" si="780"/>
        <v>0</v>
      </c>
      <c r="G491" s="539">
        <f t="shared" si="781"/>
        <v>474</v>
      </c>
      <c r="H491" s="844"/>
      <c r="I491" s="845"/>
      <c r="J491" s="187"/>
      <c r="K491" s="188"/>
      <c r="L491" s="188"/>
      <c r="M491" s="186"/>
      <c r="N491" s="97"/>
      <c r="O491" s="98"/>
      <c r="P491" s="187"/>
      <c r="Q491" s="188"/>
      <c r="R491" s="186"/>
      <c r="S491" s="99"/>
      <c r="T491" s="97"/>
      <c r="U491" s="741"/>
      <c r="V491" s="101" t="str">
        <f>IF(OR($R$5="",$T$5="",$J491="",$O491="",$U491=""),"",IF(ISERROR(VLOOKUP($C491,参照!$P$4:$V$112,5,FALSE)),0,VLOOKUP($C491,参照!$P$4:$V$112,5,FALSE)))</f>
        <v/>
      </c>
      <c r="W491" s="100"/>
      <c r="X491" s="102" t="str">
        <f>IF(OR($R$5="",$T$5="",$J491="",$O491="",$W491=""),"",IF(ISERROR(VLOOKUP($D491,参照!$P$4:$V$112,5,FALSE)),0,VLOOKUP($D491,参照!$P$4:$V$112,5,FALSE)))</f>
        <v/>
      </c>
      <c r="Y491" s="182" t="str">
        <f t="shared" si="782"/>
        <v/>
      </c>
      <c r="Z491" s="182" t="str">
        <f t="shared" si="783"/>
        <v/>
      </c>
      <c r="AA491" s="468"/>
      <c r="AB491" s="536">
        <f t="shared" si="784"/>
        <v>0</v>
      </c>
      <c r="AC491" s="854"/>
      <c r="AD491" s="738">
        <f t="shared" si="785"/>
        <v>0</v>
      </c>
      <c r="AE491" s="103" t="str">
        <f t="shared" si="786"/>
        <v/>
      </c>
      <c r="AF491" s="468" t="str">
        <f t="shared" si="787"/>
        <v/>
      </c>
      <c r="AG491" s="469" t="str">
        <f t="shared" si="788"/>
        <v/>
      </c>
      <c r="AH491" s="102" t="str">
        <f t="shared" si="788"/>
        <v/>
      </c>
      <c r="AI491" s="855"/>
      <c r="AJ491" s="588"/>
      <c r="AK491" s="102" t="str">
        <f t="shared" si="789"/>
        <v/>
      </c>
      <c r="AL491" s="856"/>
      <c r="AM491" s="469">
        <f t="shared" si="790"/>
        <v>0</v>
      </c>
      <c r="AN491" s="469">
        <f t="shared" si="791"/>
        <v>0</v>
      </c>
      <c r="AO491" s="469">
        <f t="shared" si="792"/>
        <v>0</v>
      </c>
      <c r="AP491" s="590">
        <f t="shared" si="793"/>
        <v>0</v>
      </c>
      <c r="AQ491" s="474"/>
      <c r="AR491" s="104" t="str">
        <f t="shared" si="794"/>
        <v/>
      </c>
      <c r="AS491" s="856"/>
      <c r="AT491" s="469">
        <f t="shared" si="795"/>
        <v>0</v>
      </c>
      <c r="AU491" s="469">
        <f t="shared" si="796"/>
        <v>0</v>
      </c>
      <c r="AV491" s="469">
        <f t="shared" si="797"/>
        <v>0</v>
      </c>
      <c r="AW491" s="590">
        <f t="shared" si="798"/>
        <v>0</v>
      </c>
      <c r="AX491" s="474"/>
      <c r="AY491" s="102" t="str">
        <f t="shared" si="799"/>
        <v/>
      </c>
      <c r="AZ491" s="856"/>
      <c r="BA491" s="469">
        <f t="shared" si="800"/>
        <v>0</v>
      </c>
      <c r="BB491" s="469">
        <f t="shared" si="801"/>
        <v>0</v>
      </c>
      <c r="BC491" s="469">
        <f t="shared" si="802"/>
        <v>0</v>
      </c>
      <c r="BD491" s="590">
        <f t="shared" si="803"/>
        <v>0</v>
      </c>
      <c r="BE491" s="484" t="str">
        <f t="shared" si="804"/>
        <v>○</v>
      </c>
      <c r="BF491" s="486">
        <f t="shared" si="805"/>
        <v>0</v>
      </c>
      <c r="BG491" s="482">
        <f t="shared" si="805"/>
        <v>0</v>
      </c>
      <c r="BH491" s="482">
        <f t="shared" si="805"/>
        <v>0</v>
      </c>
      <c r="BI491" s="483">
        <f t="shared" si="806"/>
        <v>0</v>
      </c>
      <c r="BJ491" s="528">
        <f t="shared" si="807"/>
        <v>0</v>
      </c>
      <c r="BK491" s="529">
        <f t="shared" si="807"/>
        <v>0</v>
      </c>
      <c r="BL491" s="529">
        <f t="shared" si="807"/>
        <v>0</v>
      </c>
      <c r="BM491" s="530">
        <f t="shared" si="808"/>
        <v>0</v>
      </c>
      <c r="BN491" s="528">
        <f t="shared" si="809"/>
        <v>0</v>
      </c>
      <c r="BO491" s="529">
        <f t="shared" si="810"/>
        <v>0</v>
      </c>
      <c r="BP491" s="529">
        <f t="shared" si="811"/>
        <v>0</v>
      </c>
      <c r="BQ491" s="530">
        <f t="shared" si="812"/>
        <v>0</v>
      </c>
      <c r="BR491" s="528">
        <f t="shared" si="813"/>
        <v>0</v>
      </c>
      <c r="BS491" s="529">
        <f t="shared" si="813"/>
        <v>0</v>
      </c>
      <c r="BT491" s="529">
        <f t="shared" si="813"/>
        <v>0</v>
      </c>
      <c r="BU491" s="530">
        <f t="shared" si="814"/>
        <v>0</v>
      </c>
      <c r="BV491" s="528">
        <f t="shared" si="815"/>
        <v>0</v>
      </c>
      <c r="BW491" s="529">
        <f t="shared" si="816"/>
        <v>0</v>
      </c>
      <c r="BX491" s="529">
        <f t="shared" si="817"/>
        <v>0</v>
      </c>
      <c r="BY491" s="530">
        <f t="shared" si="818"/>
        <v>0</v>
      </c>
      <c r="BZ491" s="560" t="str">
        <f t="shared" si="819"/>
        <v/>
      </c>
      <c r="CA491" s="184" t="str">
        <f t="shared" si="819"/>
        <v/>
      </c>
      <c r="CB491" s="183" t="str">
        <f t="shared" si="819"/>
        <v/>
      </c>
      <c r="CC491" s="185" t="str">
        <f t="shared" si="820"/>
        <v/>
      </c>
      <c r="CD491" s="184" t="str">
        <f t="shared" si="820"/>
        <v/>
      </c>
      <c r="CE491" s="183" t="str">
        <f t="shared" si="820"/>
        <v/>
      </c>
      <c r="CF491" s="447"/>
      <c r="CG491" s="482" t="str">
        <f t="shared" si="821"/>
        <v>－</v>
      </c>
      <c r="CH491" s="469"/>
      <c r="CI491" s="561"/>
      <c r="CJ491" s="468" t="str">
        <f t="shared" si="822"/>
        <v/>
      </c>
      <c r="CK491" s="469" t="str">
        <f t="shared" si="823"/>
        <v/>
      </c>
      <c r="CL491" s="102" t="str">
        <f t="shared" si="824"/>
        <v/>
      </c>
      <c r="CM491" s="468" t="str">
        <f t="shared" si="825"/>
        <v/>
      </c>
      <c r="CN491" s="469" t="str">
        <f t="shared" si="826"/>
        <v/>
      </c>
      <c r="CO491" s="102" t="str">
        <f t="shared" si="827"/>
        <v/>
      </c>
      <c r="CP491" s="468" t="str">
        <f t="shared" si="828"/>
        <v/>
      </c>
      <c r="CQ491" s="469" t="str">
        <f t="shared" si="828"/>
        <v/>
      </c>
      <c r="CR491" s="102" t="str">
        <f t="shared" si="828"/>
        <v/>
      </c>
      <c r="CS491" s="468" t="str">
        <f t="shared" si="829"/>
        <v/>
      </c>
      <c r="CT491" s="469" t="str">
        <f t="shared" si="830"/>
        <v/>
      </c>
      <c r="CU491" s="469" t="str">
        <f t="shared" si="831"/>
        <v/>
      </c>
      <c r="CV491" s="105" t="str">
        <f t="shared" si="832"/>
        <v/>
      </c>
      <c r="CW491" s="856"/>
      <c r="CX491" s="469">
        <f t="shared" si="833"/>
        <v>0</v>
      </c>
      <c r="CY491" s="469">
        <f t="shared" si="834"/>
        <v>0</v>
      </c>
      <c r="CZ491" s="469">
        <f t="shared" si="835"/>
        <v>0</v>
      </c>
      <c r="DA491" s="590">
        <f t="shared" si="836"/>
        <v>0</v>
      </c>
      <c r="DB491" s="474"/>
      <c r="DC491" s="604">
        <f t="shared" si="837"/>
        <v>0</v>
      </c>
      <c r="DD491" s="184">
        <f t="shared" si="838"/>
        <v>0</v>
      </c>
      <c r="DE491" s="605">
        <f t="shared" si="839"/>
        <v>0</v>
      </c>
      <c r="DF491" s="104" t="str">
        <f t="shared" si="840"/>
        <v/>
      </c>
      <c r="DG491" s="856"/>
      <c r="DH491" s="469">
        <f t="shared" si="841"/>
        <v>0</v>
      </c>
      <c r="DI491" s="469">
        <f t="shared" si="842"/>
        <v>0</v>
      </c>
      <c r="DJ491" s="469">
        <f t="shared" si="843"/>
        <v>0</v>
      </c>
      <c r="DK491" s="590">
        <f t="shared" si="844"/>
        <v>0</v>
      </c>
      <c r="DL491" s="474"/>
      <c r="DM491" s="604">
        <f t="shared" si="845"/>
        <v>0</v>
      </c>
      <c r="DN491" s="184">
        <f t="shared" si="846"/>
        <v>0</v>
      </c>
      <c r="DO491" s="605">
        <f t="shared" si="847"/>
        <v>0</v>
      </c>
      <c r="DP491" s="104" t="str">
        <f t="shared" si="848"/>
        <v/>
      </c>
      <c r="DQ491" s="856"/>
      <c r="DR491" s="469">
        <f t="shared" si="849"/>
        <v>0</v>
      </c>
      <c r="DS491" s="469">
        <f t="shared" si="850"/>
        <v>0</v>
      </c>
      <c r="DT491" s="469">
        <f t="shared" si="851"/>
        <v>0</v>
      </c>
      <c r="DU491" s="101">
        <f t="shared" si="852"/>
        <v>0</v>
      </c>
      <c r="DV491" s="528">
        <f t="shared" si="853"/>
        <v>0</v>
      </c>
      <c r="DW491" s="529">
        <f t="shared" si="853"/>
        <v>0</v>
      </c>
      <c r="DX491" s="529">
        <f t="shared" si="853"/>
        <v>0</v>
      </c>
      <c r="DY491" s="530">
        <f t="shared" si="854"/>
        <v>0</v>
      </c>
      <c r="DZ491" s="528">
        <f t="shared" si="855"/>
        <v>0</v>
      </c>
      <c r="EA491" s="529">
        <f t="shared" si="855"/>
        <v>0</v>
      </c>
      <c r="EB491" s="529">
        <f t="shared" si="855"/>
        <v>0</v>
      </c>
      <c r="EC491" s="530">
        <f t="shared" si="856"/>
        <v>0</v>
      </c>
      <c r="ED491" s="528">
        <f t="shared" si="857"/>
        <v>0</v>
      </c>
      <c r="EE491" s="529">
        <f t="shared" si="857"/>
        <v>0</v>
      </c>
      <c r="EF491" s="529">
        <f t="shared" si="857"/>
        <v>0</v>
      </c>
      <c r="EG491" s="530">
        <f t="shared" si="858"/>
        <v>0</v>
      </c>
      <c r="EH491" s="528">
        <f t="shared" si="859"/>
        <v>0</v>
      </c>
      <c r="EI491" s="529">
        <f t="shared" si="860"/>
        <v>0</v>
      </c>
      <c r="EJ491" s="529">
        <f t="shared" si="861"/>
        <v>0</v>
      </c>
      <c r="EK491" s="530">
        <f t="shared" si="862"/>
        <v>0</v>
      </c>
      <c r="EL491" s="562"/>
      <c r="EM491" s="571">
        <f t="shared" si="863"/>
        <v>0</v>
      </c>
      <c r="EN491" s="572">
        <f t="shared" si="863"/>
        <v>0</v>
      </c>
      <c r="EO491" s="576">
        <f t="shared" si="863"/>
        <v>0</v>
      </c>
      <c r="EP491" s="578">
        <f t="shared" si="864"/>
        <v>0</v>
      </c>
      <c r="EQ491" s="571">
        <f t="shared" si="865"/>
        <v>0</v>
      </c>
      <c r="ER491" s="572">
        <f t="shared" si="865"/>
        <v>0</v>
      </c>
      <c r="ES491" s="573">
        <f t="shared" si="865"/>
        <v>0</v>
      </c>
      <c r="ET491" s="579">
        <f t="shared" si="866"/>
        <v>0</v>
      </c>
      <c r="EU491" s="577">
        <f t="shared" si="867"/>
        <v>0</v>
      </c>
      <c r="EV491" s="521">
        <f t="shared" si="868"/>
        <v>0</v>
      </c>
      <c r="EW491" s="525">
        <f t="shared" si="869"/>
        <v>0</v>
      </c>
      <c r="EX491" s="524">
        <f t="shared" si="870"/>
        <v>0</v>
      </c>
      <c r="EY491" s="509" t="str">
        <f t="shared" si="871"/>
        <v>○</v>
      </c>
      <c r="EZ491" s="486">
        <f t="shared" si="872"/>
        <v>0</v>
      </c>
      <c r="FA491" s="482">
        <f t="shared" si="872"/>
        <v>0</v>
      </c>
      <c r="FB491" s="482">
        <f t="shared" si="872"/>
        <v>0</v>
      </c>
      <c r="FC491" s="536">
        <f t="shared" si="873"/>
        <v>0</v>
      </c>
      <c r="FD491" s="101">
        <f t="shared" si="874"/>
        <v>0</v>
      </c>
      <c r="FE491" s="846">
        <f t="shared" si="875"/>
        <v>0</v>
      </c>
      <c r="FF491" s="847">
        <f t="shared" si="876"/>
        <v>0</v>
      </c>
      <c r="FG491" s="101" t="str">
        <f t="shared" si="877"/>
        <v/>
      </c>
      <c r="FH491" s="185" t="str">
        <f t="shared" si="878"/>
        <v/>
      </c>
      <c r="FI491" s="184" t="str">
        <f t="shared" si="878"/>
        <v/>
      </c>
      <c r="FJ491" s="848" t="str">
        <f t="shared" si="878"/>
        <v/>
      </c>
      <c r="FK491" s="508"/>
      <c r="FL491" s="498"/>
      <c r="FM491" s="499"/>
      <c r="FN491" s="849">
        <f t="shared" si="879"/>
        <v>0</v>
      </c>
      <c r="FO491" s="511" t="str">
        <f t="shared" si="880"/>
        <v/>
      </c>
      <c r="FP491" s="528" t="str">
        <f t="shared" si="881"/>
        <v/>
      </c>
      <c r="FQ491" s="529" t="str">
        <f t="shared" si="882"/>
        <v/>
      </c>
      <c r="FR491" s="529" t="str">
        <f t="shared" si="883"/>
        <v/>
      </c>
      <c r="FS491" s="530">
        <f t="shared" si="884"/>
        <v>0</v>
      </c>
      <c r="FT491" s="510"/>
    </row>
    <row r="492" spans="1:176" s="3" customFormat="1" ht="18" customHeight="1">
      <c r="A492" s="619" t="str">
        <f t="shared" si="777"/>
        <v/>
      </c>
      <c r="B492" s="448">
        <f t="shared" si="885"/>
        <v>0</v>
      </c>
      <c r="C492" s="1114" t="str">
        <f t="shared" si="778"/>
        <v>授業料</v>
      </c>
      <c r="D492" s="1114" t="str">
        <f t="shared" si="779"/>
        <v>入学金</v>
      </c>
      <c r="E492" s="448">
        <f t="shared" si="886"/>
        <v>0</v>
      </c>
      <c r="F492" s="619">
        <f t="shared" si="780"/>
        <v>0</v>
      </c>
      <c r="G492" s="539">
        <f t="shared" si="781"/>
        <v>475</v>
      </c>
      <c r="H492" s="844"/>
      <c r="I492" s="845"/>
      <c r="J492" s="187"/>
      <c r="K492" s="188"/>
      <c r="L492" s="188"/>
      <c r="M492" s="186"/>
      <c r="N492" s="97"/>
      <c r="O492" s="98"/>
      <c r="P492" s="187"/>
      <c r="Q492" s="188"/>
      <c r="R492" s="186"/>
      <c r="S492" s="99"/>
      <c r="T492" s="97"/>
      <c r="U492" s="741"/>
      <c r="V492" s="101" t="str">
        <f>IF(OR($R$5="",$T$5="",$J492="",$O492="",$U492=""),"",IF(ISERROR(VLOOKUP($C492,参照!$P$4:$V$112,5,FALSE)),0,VLOOKUP($C492,参照!$P$4:$V$112,5,FALSE)))</f>
        <v/>
      </c>
      <c r="W492" s="100"/>
      <c r="X492" s="102" t="str">
        <f>IF(OR($R$5="",$T$5="",$J492="",$O492="",$W492=""),"",IF(ISERROR(VLOOKUP($D492,参照!$P$4:$V$112,5,FALSE)),0,VLOOKUP($D492,参照!$P$4:$V$112,5,FALSE)))</f>
        <v/>
      </c>
      <c r="Y492" s="182" t="str">
        <f t="shared" si="782"/>
        <v/>
      </c>
      <c r="Z492" s="182" t="str">
        <f t="shared" si="783"/>
        <v/>
      </c>
      <c r="AA492" s="468"/>
      <c r="AB492" s="536">
        <f t="shared" si="784"/>
        <v>0</v>
      </c>
      <c r="AC492" s="854"/>
      <c r="AD492" s="738">
        <f t="shared" si="785"/>
        <v>0</v>
      </c>
      <c r="AE492" s="103" t="str">
        <f t="shared" si="786"/>
        <v/>
      </c>
      <c r="AF492" s="468" t="str">
        <f t="shared" si="787"/>
        <v/>
      </c>
      <c r="AG492" s="469" t="str">
        <f t="shared" si="788"/>
        <v/>
      </c>
      <c r="AH492" s="102" t="str">
        <f t="shared" si="788"/>
        <v/>
      </c>
      <c r="AI492" s="855"/>
      <c r="AJ492" s="588"/>
      <c r="AK492" s="102" t="str">
        <f t="shared" si="789"/>
        <v/>
      </c>
      <c r="AL492" s="856"/>
      <c r="AM492" s="469">
        <f t="shared" si="790"/>
        <v>0</v>
      </c>
      <c r="AN492" s="469">
        <f t="shared" si="791"/>
        <v>0</v>
      </c>
      <c r="AO492" s="469">
        <f t="shared" si="792"/>
        <v>0</v>
      </c>
      <c r="AP492" s="590">
        <f t="shared" si="793"/>
        <v>0</v>
      </c>
      <c r="AQ492" s="474"/>
      <c r="AR492" s="104" t="str">
        <f t="shared" si="794"/>
        <v/>
      </c>
      <c r="AS492" s="856"/>
      <c r="AT492" s="469">
        <f t="shared" si="795"/>
        <v>0</v>
      </c>
      <c r="AU492" s="469">
        <f t="shared" si="796"/>
        <v>0</v>
      </c>
      <c r="AV492" s="469">
        <f t="shared" si="797"/>
        <v>0</v>
      </c>
      <c r="AW492" s="590">
        <f t="shared" si="798"/>
        <v>0</v>
      </c>
      <c r="AX492" s="474"/>
      <c r="AY492" s="102" t="str">
        <f t="shared" si="799"/>
        <v/>
      </c>
      <c r="AZ492" s="856"/>
      <c r="BA492" s="469">
        <f t="shared" si="800"/>
        <v>0</v>
      </c>
      <c r="BB492" s="469">
        <f t="shared" si="801"/>
        <v>0</v>
      </c>
      <c r="BC492" s="469">
        <f t="shared" si="802"/>
        <v>0</v>
      </c>
      <c r="BD492" s="590">
        <f t="shared" si="803"/>
        <v>0</v>
      </c>
      <c r="BE492" s="484" t="str">
        <f t="shared" si="804"/>
        <v>○</v>
      </c>
      <c r="BF492" s="486">
        <f t="shared" si="805"/>
        <v>0</v>
      </c>
      <c r="BG492" s="482">
        <f t="shared" si="805"/>
        <v>0</v>
      </c>
      <c r="BH492" s="482">
        <f t="shared" si="805"/>
        <v>0</v>
      </c>
      <c r="BI492" s="483">
        <f t="shared" si="806"/>
        <v>0</v>
      </c>
      <c r="BJ492" s="528">
        <f t="shared" si="807"/>
        <v>0</v>
      </c>
      <c r="BK492" s="529">
        <f t="shared" si="807"/>
        <v>0</v>
      </c>
      <c r="BL492" s="529">
        <f t="shared" si="807"/>
        <v>0</v>
      </c>
      <c r="BM492" s="530">
        <f t="shared" si="808"/>
        <v>0</v>
      </c>
      <c r="BN492" s="528">
        <f t="shared" si="809"/>
        <v>0</v>
      </c>
      <c r="BO492" s="529">
        <f t="shared" si="810"/>
        <v>0</v>
      </c>
      <c r="BP492" s="529">
        <f t="shared" si="811"/>
        <v>0</v>
      </c>
      <c r="BQ492" s="530">
        <f t="shared" si="812"/>
        <v>0</v>
      </c>
      <c r="BR492" s="528">
        <f t="shared" si="813"/>
        <v>0</v>
      </c>
      <c r="BS492" s="529">
        <f t="shared" si="813"/>
        <v>0</v>
      </c>
      <c r="BT492" s="529">
        <f t="shared" si="813"/>
        <v>0</v>
      </c>
      <c r="BU492" s="530">
        <f t="shared" si="814"/>
        <v>0</v>
      </c>
      <c r="BV492" s="528">
        <f t="shared" si="815"/>
        <v>0</v>
      </c>
      <c r="BW492" s="529">
        <f t="shared" si="816"/>
        <v>0</v>
      </c>
      <c r="BX492" s="529">
        <f t="shared" si="817"/>
        <v>0</v>
      </c>
      <c r="BY492" s="530">
        <f t="shared" si="818"/>
        <v>0</v>
      </c>
      <c r="BZ492" s="560" t="str">
        <f t="shared" si="819"/>
        <v/>
      </c>
      <c r="CA492" s="184" t="str">
        <f t="shared" si="819"/>
        <v/>
      </c>
      <c r="CB492" s="183" t="str">
        <f t="shared" si="819"/>
        <v/>
      </c>
      <c r="CC492" s="185" t="str">
        <f t="shared" si="820"/>
        <v/>
      </c>
      <c r="CD492" s="184" t="str">
        <f t="shared" si="820"/>
        <v/>
      </c>
      <c r="CE492" s="183" t="str">
        <f t="shared" si="820"/>
        <v/>
      </c>
      <c r="CF492" s="447"/>
      <c r="CG492" s="482" t="str">
        <f t="shared" si="821"/>
        <v>－</v>
      </c>
      <c r="CH492" s="469"/>
      <c r="CI492" s="561"/>
      <c r="CJ492" s="468" t="str">
        <f t="shared" si="822"/>
        <v/>
      </c>
      <c r="CK492" s="469" t="str">
        <f t="shared" si="823"/>
        <v/>
      </c>
      <c r="CL492" s="102" t="str">
        <f t="shared" si="824"/>
        <v/>
      </c>
      <c r="CM492" s="468" t="str">
        <f t="shared" si="825"/>
        <v/>
      </c>
      <c r="CN492" s="469" t="str">
        <f t="shared" si="826"/>
        <v/>
      </c>
      <c r="CO492" s="102" t="str">
        <f t="shared" si="827"/>
        <v/>
      </c>
      <c r="CP492" s="468" t="str">
        <f t="shared" si="828"/>
        <v/>
      </c>
      <c r="CQ492" s="469" t="str">
        <f t="shared" si="828"/>
        <v/>
      </c>
      <c r="CR492" s="102" t="str">
        <f t="shared" si="828"/>
        <v/>
      </c>
      <c r="CS492" s="468" t="str">
        <f t="shared" si="829"/>
        <v/>
      </c>
      <c r="CT492" s="469" t="str">
        <f t="shared" si="830"/>
        <v/>
      </c>
      <c r="CU492" s="469" t="str">
        <f t="shared" si="831"/>
        <v/>
      </c>
      <c r="CV492" s="105" t="str">
        <f t="shared" si="832"/>
        <v/>
      </c>
      <c r="CW492" s="856"/>
      <c r="CX492" s="469">
        <f t="shared" si="833"/>
        <v>0</v>
      </c>
      <c r="CY492" s="469">
        <f t="shared" si="834"/>
        <v>0</v>
      </c>
      <c r="CZ492" s="469">
        <f t="shared" si="835"/>
        <v>0</v>
      </c>
      <c r="DA492" s="590">
        <f t="shared" si="836"/>
        <v>0</v>
      </c>
      <c r="DB492" s="474"/>
      <c r="DC492" s="604">
        <f t="shared" si="837"/>
        <v>0</v>
      </c>
      <c r="DD492" s="184">
        <f t="shared" si="838"/>
        <v>0</v>
      </c>
      <c r="DE492" s="605">
        <f t="shared" si="839"/>
        <v>0</v>
      </c>
      <c r="DF492" s="104" t="str">
        <f t="shared" si="840"/>
        <v/>
      </c>
      <c r="DG492" s="856"/>
      <c r="DH492" s="469">
        <f t="shared" si="841"/>
        <v>0</v>
      </c>
      <c r="DI492" s="469">
        <f t="shared" si="842"/>
        <v>0</v>
      </c>
      <c r="DJ492" s="469">
        <f t="shared" si="843"/>
        <v>0</v>
      </c>
      <c r="DK492" s="590">
        <f t="shared" si="844"/>
        <v>0</v>
      </c>
      <c r="DL492" s="474"/>
      <c r="DM492" s="604">
        <f t="shared" si="845"/>
        <v>0</v>
      </c>
      <c r="DN492" s="184">
        <f t="shared" si="846"/>
        <v>0</v>
      </c>
      <c r="DO492" s="605">
        <f t="shared" si="847"/>
        <v>0</v>
      </c>
      <c r="DP492" s="104" t="str">
        <f t="shared" si="848"/>
        <v/>
      </c>
      <c r="DQ492" s="856"/>
      <c r="DR492" s="469">
        <f t="shared" si="849"/>
        <v>0</v>
      </c>
      <c r="DS492" s="469">
        <f t="shared" si="850"/>
        <v>0</v>
      </c>
      <c r="DT492" s="469">
        <f t="shared" si="851"/>
        <v>0</v>
      </c>
      <c r="DU492" s="101">
        <f t="shared" si="852"/>
        <v>0</v>
      </c>
      <c r="DV492" s="528">
        <f t="shared" si="853"/>
        <v>0</v>
      </c>
      <c r="DW492" s="529">
        <f t="shared" si="853"/>
        <v>0</v>
      </c>
      <c r="DX492" s="529">
        <f t="shared" si="853"/>
        <v>0</v>
      </c>
      <c r="DY492" s="530">
        <f t="shared" si="854"/>
        <v>0</v>
      </c>
      <c r="DZ492" s="528">
        <f t="shared" si="855"/>
        <v>0</v>
      </c>
      <c r="EA492" s="529">
        <f t="shared" si="855"/>
        <v>0</v>
      </c>
      <c r="EB492" s="529">
        <f t="shared" si="855"/>
        <v>0</v>
      </c>
      <c r="EC492" s="530">
        <f t="shared" si="856"/>
        <v>0</v>
      </c>
      <c r="ED492" s="528">
        <f t="shared" si="857"/>
        <v>0</v>
      </c>
      <c r="EE492" s="529">
        <f t="shared" si="857"/>
        <v>0</v>
      </c>
      <c r="EF492" s="529">
        <f t="shared" si="857"/>
        <v>0</v>
      </c>
      <c r="EG492" s="530">
        <f t="shared" si="858"/>
        <v>0</v>
      </c>
      <c r="EH492" s="528">
        <f t="shared" si="859"/>
        <v>0</v>
      </c>
      <c r="EI492" s="529">
        <f t="shared" si="860"/>
        <v>0</v>
      </c>
      <c r="EJ492" s="529">
        <f t="shared" si="861"/>
        <v>0</v>
      </c>
      <c r="EK492" s="530">
        <f t="shared" si="862"/>
        <v>0</v>
      </c>
      <c r="EL492" s="562"/>
      <c r="EM492" s="571">
        <f t="shared" si="863"/>
        <v>0</v>
      </c>
      <c r="EN492" s="572">
        <f t="shared" si="863"/>
        <v>0</v>
      </c>
      <c r="EO492" s="576">
        <f t="shared" si="863"/>
        <v>0</v>
      </c>
      <c r="EP492" s="578">
        <f t="shared" si="864"/>
        <v>0</v>
      </c>
      <c r="EQ492" s="571">
        <f t="shared" si="865"/>
        <v>0</v>
      </c>
      <c r="ER492" s="572">
        <f t="shared" si="865"/>
        <v>0</v>
      </c>
      <c r="ES492" s="573">
        <f t="shared" si="865"/>
        <v>0</v>
      </c>
      <c r="ET492" s="579">
        <f t="shared" si="866"/>
        <v>0</v>
      </c>
      <c r="EU492" s="577">
        <f t="shared" si="867"/>
        <v>0</v>
      </c>
      <c r="EV492" s="521">
        <f t="shared" si="868"/>
        <v>0</v>
      </c>
      <c r="EW492" s="525">
        <f t="shared" si="869"/>
        <v>0</v>
      </c>
      <c r="EX492" s="524">
        <f t="shared" si="870"/>
        <v>0</v>
      </c>
      <c r="EY492" s="509" t="str">
        <f t="shared" si="871"/>
        <v>○</v>
      </c>
      <c r="EZ492" s="486">
        <f t="shared" si="872"/>
        <v>0</v>
      </c>
      <c r="FA492" s="482">
        <f t="shared" si="872"/>
        <v>0</v>
      </c>
      <c r="FB492" s="482">
        <f t="shared" si="872"/>
        <v>0</v>
      </c>
      <c r="FC492" s="536">
        <f t="shared" si="873"/>
        <v>0</v>
      </c>
      <c r="FD492" s="101">
        <f t="shared" si="874"/>
        <v>0</v>
      </c>
      <c r="FE492" s="846">
        <f t="shared" si="875"/>
        <v>0</v>
      </c>
      <c r="FF492" s="847">
        <f t="shared" si="876"/>
        <v>0</v>
      </c>
      <c r="FG492" s="101" t="str">
        <f t="shared" si="877"/>
        <v/>
      </c>
      <c r="FH492" s="185" t="str">
        <f t="shared" si="878"/>
        <v/>
      </c>
      <c r="FI492" s="184" t="str">
        <f t="shared" si="878"/>
        <v/>
      </c>
      <c r="FJ492" s="848" t="str">
        <f t="shared" si="878"/>
        <v/>
      </c>
      <c r="FK492" s="508"/>
      <c r="FL492" s="498"/>
      <c r="FM492" s="499"/>
      <c r="FN492" s="849">
        <f t="shared" si="879"/>
        <v>0</v>
      </c>
      <c r="FO492" s="511" t="str">
        <f t="shared" si="880"/>
        <v/>
      </c>
      <c r="FP492" s="528" t="str">
        <f t="shared" si="881"/>
        <v/>
      </c>
      <c r="FQ492" s="529" t="str">
        <f t="shared" si="882"/>
        <v/>
      </c>
      <c r="FR492" s="529" t="str">
        <f t="shared" si="883"/>
        <v/>
      </c>
      <c r="FS492" s="530">
        <f t="shared" si="884"/>
        <v>0</v>
      </c>
      <c r="FT492" s="510"/>
    </row>
    <row r="493" spans="1:176" s="3" customFormat="1" ht="18" customHeight="1">
      <c r="A493" s="619" t="str">
        <f t="shared" si="777"/>
        <v/>
      </c>
      <c r="B493" s="448">
        <f t="shared" si="885"/>
        <v>0</v>
      </c>
      <c r="C493" s="1114" t="str">
        <f t="shared" si="778"/>
        <v>授業料</v>
      </c>
      <c r="D493" s="1114" t="str">
        <f t="shared" si="779"/>
        <v>入学金</v>
      </c>
      <c r="E493" s="448">
        <f t="shared" si="886"/>
        <v>0</v>
      </c>
      <c r="F493" s="619">
        <f t="shared" si="780"/>
        <v>0</v>
      </c>
      <c r="G493" s="539">
        <f t="shared" si="781"/>
        <v>476</v>
      </c>
      <c r="H493" s="844"/>
      <c r="I493" s="845"/>
      <c r="J493" s="187"/>
      <c r="K493" s="188"/>
      <c r="L493" s="188"/>
      <c r="M493" s="186"/>
      <c r="N493" s="97"/>
      <c r="O493" s="98"/>
      <c r="P493" s="187"/>
      <c r="Q493" s="188"/>
      <c r="R493" s="186"/>
      <c r="S493" s="99"/>
      <c r="T493" s="97"/>
      <c r="U493" s="741"/>
      <c r="V493" s="101" t="str">
        <f>IF(OR($R$5="",$T$5="",$J493="",$O493="",$U493=""),"",IF(ISERROR(VLOOKUP($C493,参照!$P$4:$V$112,5,FALSE)),0,VLOOKUP($C493,参照!$P$4:$V$112,5,FALSE)))</f>
        <v/>
      </c>
      <c r="W493" s="100"/>
      <c r="X493" s="102" t="str">
        <f>IF(OR($R$5="",$T$5="",$J493="",$O493="",$W493=""),"",IF(ISERROR(VLOOKUP($D493,参照!$P$4:$V$112,5,FALSE)),0,VLOOKUP($D493,参照!$P$4:$V$112,5,FALSE)))</f>
        <v/>
      </c>
      <c r="Y493" s="182" t="str">
        <f t="shared" si="782"/>
        <v/>
      </c>
      <c r="Z493" s="182" t="str">
        <f t="shared" si="783"/>
        <v/>
      </c>
      <c r="AA493" s="468"/>
      <c r="AB493" s="536">
        <f t="shared" si="784"/>
        <v>0</v>
      </c>
      <c r="AC493" s="854"/>
      <c r="AD493" s="738">
        <f t="shared" si="785"/>
        <v>0</v>
      </c>
      <c r="AE493" s="103" t="str">
        <f t="shared" si="786"/>
        <v/>
      </c>
      <c r="AF493" s="468" t="str">
        <f t="shared" si="787"/>
        <v/>
      </c>
      <c r="AG493" s="469" t="str">
        <f t="shared" si="788"/>
        <v/>
      </c>
      <c r="AH493" s="102" t="str">
        <f t="shared" si="788"/>
        <v/>
      </c>
      <c r="AI493" s="855"/>
      <c r="AJ493" s="588"/>
      <c r="AK493" s="102" t="str">
        <f t="shared" si="789"/>
        <v/>
      </c>
      <c r="AL493" s="856"/>
      <c r="AM493" s="469">
        <f t="shared" si="790"/>
        <v>0</v>
      </c>
      <c r="AN493" s="469">
        <f t="shared" si="791"/>
        <v>0</v>
      </c>
      <c r="AO493" s="469">
        <f t="shared" si="792"/>
        <v>0</v>
      </c>
      <c r="AP493" s="590">
        <f t="shared" si="793"/>
        <v>0</v>
      </c>
      <c r="AQ493" s="474"/>
      <c r="AR493" s="104" t="str">
        <f t="shared" si="794"/>
        <v/>
      </c>
      <c r="AS493" s="856"/>
      <c r="AT493" s="469">
        <f t="shared" si="795"/>
        <v>0</v>
      </c>
      <c r="AU493" s="469">
        <f t="shared" si="796"/>
        <v>0</v>
      </c>
      <c r="AV493" s="469">
        <f t="shared" si="797"/>
        <v>0</v>
      </c>
      <c r="AW493" s="590">
        <f t="shared" si="798"/>
        <v>0</v>
      </c>
      <c r="AX493" s="474"/>
      <c r="AY493" s="102" t="str">
        <f t="shared" si="799"/>
        <v/>
      </c>
      <c r="AZ493" s="856"/>
      <c r="BA493" s="469">
        <f t="shared" si="800"/>
        <v>0</v>
      </c>
      <c r="BB493" s="469">
        <f t="shared" si="801"/>
        <v>0</v>
      </c>
      <c r="BC493" s="469">
        <f t="shared" si="802"/>
        <v>0</v>
      </c>
      <c r="BD493" s="590">
        <f t="shared" si="803"/>
        <v>0</v>
      </c>
      <c r="BE493" s="484" t="str">
        <f t="shared" si="804"/>
        <v>○</v>
      </c>
      <c r="BF493" s="486">
        <f t="shared" si="805"/>
        <v>0</v>
      </c>
      <c r="BG493" s="482">
        <f t="shared" si="805"/>
        <v>0</v>
      </c>
      <c r="BH493" s="482">
        <f t="shared" si="805"/>
        <v>0</v>
      </c>
      <c r="BI493" s="483">
        <f t="shared" si="806"/>
        <v>0</v>
      </c>
      <c r="BJ493" s="528">
        <f t="shared" si="807"/>
        <v>0</v>
      </c>
      <c r="BK493" s="529">
        <f t="shared" si="807"/>
        <v>0</v>
      </c>
      <c r="BL493" s="529">
        <f t="shared" si="807"/>
        <v>0</v>
      </c>
      <c r="BM493" s="530">
        <f t="shared" si="808"/>
        <v>0</v>
      </c>
      <c r="BN493" s="528">
        <f t="shared" si="809"/>
        <v>0</v>
      </c>
      <c r="BO493" s="529">
        <f t="shared" si="810"/>
        <v>0</v>
      </c>
      <c r="BP493" s="529">
        <f t="shared" si="811"/>
        <v>0</v>
      </c>
      <c r="BQ493" s="530">
        <f t="shared" si="812"/>
        <v>0</v>
      </c>
      <c r="BR493" s="528">
        <f t="shared" si="813"/>
        <v>0</v>
      </c>
      <c r="BS493" s="529">
        <f t="shared" si="813"/>
        <v>0</v>
      </c>
      <c r="BT493" s="529">
        <f t="shared" si="813"/>
        <v>0</v>
      </c>
      <c r="BU493" s="530">
        <f t="shared" si="814"/>
        <v>0</v>
      </c>
      <c r="BV493" s="528">
        <f t="shared" si="815"/>
        <v>0</v>
      </c>
      <c r="BW493" s="529">
        <f t="shared" si="816"/>
        <v>0</v>
      </c>
      <c r="BX493" s="529">
        <f t="shared" si="817"/>
        <v>0</v>
      </c>
      <c r="BY493" s="530">
        <f t="shared" si="818"/>
        <v>0</v>
      </c>
      <c r="BZ493" s="560" t="str">
        <f t="shared" si="819"/>
        <v/>
      </c>
      <c r="CA493" s="184" t="str">
        <f t="shared" si="819"/>
        <v/>
      </c>
      <c r="CB493" s="183" t="str">
        <f t="shared" si="819"/>
        <v/>
      </c>
      <c r="CC493" s="185" t="str">
        <f t="shared" si="820"/>
        <v/>
      </c>
      <c r="CD493" s="184" t="str">
        <f t="shared" si="820"/>
        <v/>
      </c>
      <c r="CE493" s="183" t="str">
        <f t="shared" si="820"/>
        <v/>
      </c>
      <c r="CF493" s="447"/>
      <c r="CG493" s="482" t="str">
        <f t="shared" si="821"/>
        <v>－</v>
      </c>
      <c r="CH493" s="469"/>
      <c r="CI493" s="561"/>
      <c r="CJ493" s="468" t="str">
        <f t="shared" si="822"/>
        <v/>
      </c>
      <c r="CK493" s="469" t="str">
        <f t="shared" si="823"/>
        <v/>
      </c>
      <c r="CL493" s="102" t="str">
        <f t="shared" si="824"/>
        <v/>
      </c>
      <c r="CM493" s="468" t="str">
        <f t="shared" si="825"/>
        <v/>
      </c>
      <c r="CN493" s="469" t="str">
        <f t="shared" si="826"/>
        <v/>
      </c>
      <c r="CO493" s="102" t="str">
        <f t="shared" si="827"/>
        <v/>
      </c>
      <c r="CP493" s="468" t="str">
        <f t="shared" si="828"/>
        <v/>
      </c>
      <c r="CQ493" s="469" t="str">
        <f t="shared" si="828"/>
        <v/>
      </c>
      <c r="CR493" s="102" t="str">
        <f t="shared" si="828"/>
        <v/>
      </c>
      <c r="CS493" s="468" t="str">
        <f t="shared" si="829"/>
        <v/>
      </c>
      <c r="CT493" s="469" t="str">
        <f t="shared" si="830"/>
        <v/>
      </c>
      <c r="CU493" s="469" t="str">
        <f t="shared" si="831"/>
        <v/>
      </c>
      <c r="CV493" s="105" t="str">
        <f t="shared" si="832"/>
        <v/>
      </c>
      <c r="CW493" s="856"/>
      <c r="CX493" s="469">
        <f t="shared" si="833"/>
        <v>0</v>
      </c>
      <c r="CY493" s="469">
        <f t="shared" si="834"/>
        <v>0</v>
      </c>
      <c r="CZ493" s="469">
        <f t="shared" si="835"/>
        <v>0</v>
      </c>
      <c r="DA493" s="590">
        <f t="shared" si="836"/>
        <v>0</v>
      </c>
      <c r="DB493" s="474"/>
      <c r="DC493" s="604">
        <f t="shared" si="837"/>
        <v>0</v>
      </c>
      <c r="DD493" s="184">
        <f t="shared" si="838"/>
        <v>0</v>
      </c>
      <c r="DE493" s="605">
        <f t="shared" si="839"/>
        <v>0</v>
      </c>
      <c r="DF493" s="104" t="str">
        <f t="shared" si="840"/>
        <v/>
      </c>
      <c r="DG493" s="856"/>
      <c r="DH493" s="469">
        <f t="shared" si="841"/>
        <v>0</v>
      </c>
      <c r="DI493" s="469">
        <f t="shared" si="842"/>
        <v>0</v>
      </c>
      <c r="DJ493" s="469">
        <f t="shared" si="843"/>
        <v>0</v>
      </c>
      <c r="DK493" s="590">
        <f t="shared" si="844"/>
        <v>0</v>
      </c>
      <c r="DL493" s="474"/>
      <c r="DM493" s="604">
        <f t="shared" si="845"/>
        <v>0</v>
      </c>
      <c r="DN493" s="184">
        <f t="shared" si="846"/>
        <v>0</v>
      </c>
      <c r="DO493" s="605">
        <f t="shared" si="847"/>
        <v>0</v>
      </c>
      <c r="DP493" s="104" t="str">
        <f t="shared" si="848"/>
        <v/>
      </c>
      <c r="DQ493" s="856"/>
      <c r="DR493" s="469">
        <f t="shared" si="849"/>
        <v>0</v>
      </c>
      <c r="DS493" s="469">
        <f t="shared" si="850"/>
        <v>0</v>
      </c>
      <c r="DT493" s="469">
        <f t="shared" si="851"/>
        <v>0</v>
      </c>
      <c r="DU493" s="101">
        <f t="shared" si="852"/>
        <v>0</v>
      </c>
      <c r="DV493" s="528">
        <f t="shared" si="853"/>
        <v>0</v>
      </c>
      <c r="DW493" s="529">
        <f t="shared" si="853"/>
        <v>0</v>
      </c>
      <c r="DX493" s="529">
        <f t="shared" si="853"/>
        <v>0</v>
      </c>
      <c r="DY493" s="530">
        <f t="shared" si="854"/>
        <v>0</v>
      </c>
      <c r="DZ493" s="528">
        <f t="shared" si="855"/>
        <v>0</v>
      </c>
      <c r="EA493" s="529">
        <f t="shared" si="855"/>
        <v>0</v>
      </c>
      <c r="EB493" s="529">
        <f t="shared" si="855"/>
        <v>0</v>
      </c>
      <c r="EC493" s="530">
        <f t="shared" si="856"/>
        <v>0</v>
      </c>
      <c r="ED493" s="528">
        <f t="shared" si="857"/>
        <v>0</v>
      </c>
      <c r="EE493" s="529">
        <f t="shared" si="857"/>
        <v>0</v>
      </c>
      <c r="EF493" s="529">
        <f t="shared" si="857"/>
        <v>0</v>
      </c>
      <c r="EG493" s="530">
        <f t="shared" si="858"/>
        <v>0</v>
      </c>
      <c r="EH493" s="528">
        <f t="shared" si="859"/>
        <v>0</v>
      </c>
      <c r="EI493" s="529">
        <f t="shared" si="860"/>
        <v>0</v>
      </c>
      <c r="EJ493" s="529">
        <f t="shared" si="861"/>
        <v>0</v>
      </c>
      <c r="EK493" s="530">
        <f t="shared" si="862"/>
        <v>0</v>
      </c>
      <c r="EL493" s="562"/>
      <c r="EM493" s="571">
        <f t="shared" si="863"/>
        <v>0</v>
      </c>
      <c r="EN493" s="572">
        <f t="shared" si="863"/>
        <v>0</v>
      </c>
      <c r="EO493" s="576">
        <f t="shared" si="863"/>
        <v>0</v>
      </c>
      <c r="EP493" s="578">
        <f t="shared" si="864"/>
        <v>0</v>
      </c>
      <c r="EQ493" s="571">
        <f t="shared" si="865"/>
        <v>0</v>
      </c>
      <c r="ER493" s="572">
        <f t="shared" si="865"/>
        <v>0</v>
      </c>
      <c r="ES493" s="573">
        <f t="shared" si="865"/>
        <v>0</v>
      </c>
      <c r="ET493" s="579">
        <f t="shared" si="866"/>
        <v>0</v>
      </c>
      <c r="EU493" s="577">
        <f t="shared" si="867"/>
        <v>0</v>
      </c>
      <c r="EV493" s="521">
        <f t="shared" si="868"/>
        <v>0</v>
      </c>
      <c r="EW493" s="525">
        <f t="shared" si="869"/>
        <v>0</v>
      </c>
      <c r="EX493" s="524">
        <f t="shared" si="870"/>
        <v>0</v>
      </c>
      <c r="EY493" s="509" t="str">
        <f t="shared" si="871"/>
        <v>○</v>
      </c>
      <c r="EZ493" s="486">
        <f t="shared" si="872"/>
        <v>0</v>
      </c>
      <c r="FA493" s="482">
        <f t="shared" si="872"/>
        <v>0</v>
      </c>
      <c r="FB493" s="482">
        <f t="shared" si="872"/>
        <v>0</v>
      </c>
      <c r="FC493" s="536">
        <f t="shared" si="873"/>
        <v>0</v>
      </c>
      <c r="FD493" s="101">
        <f t="shared" si="874"/>
        <v>0</v>
      </c>
      <c r="FE493" s="846">
        <f t="shared" si="875"/>
        <v>0</v>
      </c>
      <c r="FF493" s="847">
        <f t="shared" si="876"/>
        <v>0</v>
      </c>
      <c r="FG493" s="101" t="str">
        <f t="shared" si="877"/>
        <v/>
      </c>
      <c r="FH493" s="185" t="str">
        <f t="shared" si="878"/>
        <v/>
      </c>
      <c r="FI493" s="184" t="str">
        <f t="shared" si="878"/>
        <v/>
      </c>
      <c r="FJ493" s="848" t="str">
        <f t="shared" si="878"/>
        <v/>
      </c>
      <c r="FK493" s="508"/>
      <c r="FL493" s="498"/>
      <c r="FM493" s="499"/>
      <c r="FN493" s="849">
        <f t="shared" si="879"/>
        <v>0</v>
      </c>
      <c r="FO493" s="511" t="str">
        <f t="shared" si="880"/>
        <v/>
      </c>
      <c r="FP493" s="528" t="str">
        <f t="shared" si="881"/>
        <v/>
      </c>
      <c r="FQ493" s="529" t="str">
        <f t="shared" si="882"/>
        <v/>
      </c>
      <c r="FR493" s="529" t="str">
        <f t="shared" si="883"/>
        <v/>
      </c>
      <c r="FS493" s="530">
        <f t="shared" si="884"/>
        <v>0</v>
      </c>
      <c r="FT493" s="510"/>
    </row>
    <row r="494" spans="1:176" s="3" customFormat="1" ht="18" customHeight="1">
      <c r="A494" s="619" t="str">
        <f t="shared" si="777"/>
        <v/>
      </c>
      <c r="B494" s="448">
        <f t="shared" si="885"/>
        <v>0</v>
      </c>
      <c r="C494" s="1114" t="str">
        <f t="shared" si="778"/>
        <v>授業料</v>
      </c>
      <c r="D494" s="1114" t="str">
        <f t="shared" si="779"/>
        <v>入学金</v>
      </c>
      <c r="E494" s="448">
        <f t="shared" si="886"/>
        <v>0</v>
      </c>
      <c r="F494" s="619">
        <f t="shared" si="780"/>
        <v>0</v>
      </c>
      <c r="G494" s="539">
        <f t="shared" si="781"/>
        <v>477</v>
      </c>
      <c r="H494" s="844"/>
      <c r="I494" s="845"/>
      <c r="J494" s="187"/>
      <c r="K494" s="188"/>
      <c r="L494" s="188"/>
      <c r="M494" s="186"/>
      <c r="N494" s="97"/>
      <c r="O494" s="98"/>
      <c r="P494" s="187"/>
      <c r="Q494" s="188"/>
      <c r="R494" s="186"/>
      <c r="S494" s="99"/>
      <c r="T494" s="97"/>
      <c r="U494" s="741"/>
      <c r="V494" s="101" t="str">
        <f>IF(OR($R$5="",$T$5="",$J494="",$O494="",$U494=""),"",IF(ISERROR(VLOOKUP($C494,参照!$P$4:$V$112,5,FALSE)),0,VLOOKUP($C494,参照!$P$4:$V$112,5,FALSE)))</f>
        <v/>
      </c>
      <c r="W494" s="100"/>
      <c r="X494" s="102" t="str">
        <f>IF(OR($R$5="",$T$5="",$J494="",$O494="",$W494=""),"",IF(ISERROR(VLOOKUP($D494,参照!$P$4:$V$112,5,FALSE)),0,VLOOKUP($D494,参照!$P$4:$V$112,5,FALSE)))</f>
        <v/>
      </c>
      <c r="Y494" s="182" t="str">
        <f t="shared" si="782"/>
        <v/>
      </c>
      <c r="Z494" s="182" t="str">
        <f t="shared" si="783"/>
        <v/>
      </c>
      <c r="AA494" s="468"/>
      <c r="AB494" s="536">
        <f t="shared" si="784"/>
        <v>0</v>
      </c>
      <c r="AC494" s="854"/>
      <c r="AD494" s="738">
        <f t="shared" si="785"/>
        <v>0</v>
      </c>
      <c r="AE494" s="103" t="str">
        <f t="shared" si="786"/>
        <v/>
      </c>
      <c r="AF494" s="468" t="str">
        <f t="shared" si="787"/>
        <v/>
      </c>
      <c r="AG494" s="469" t="str">
        <f t="shared" si="788"/>
        <v/>
      </c>
      <c r="AH494" s="102" t="str">
        <f t="shared" si="788"/>
        <v/>
      </c>
      <c r="AI494" s="855"/>
      <c r="AJ494" s="588"/>
      <c r="AK494" s="102" t="str">
        <f t="shared" si="789"/>
        <v/>
      </c>
      <c r="AL494" s="856"/>
      <c r="AM494" s="469">
        <f t="shared" si="790"/>
        <v>0</v>
      </c>
      <c r="AN494" s="469">
        <f t="shared" si="791"/>
        <v>0</v>
      </c>
      <c r="AO494" s="469">
        <f t="shared" si="792"/>
        <v>0</v>
      </c>
      <c r="AP494" s="590">
        <f t="shared" si="793"/>
        <v>0</v>
      </c>
      <c r="AQ494" s="474"/>
      <c r="AR494" s="104" t="str">
        <f t="shared" si="794"/>
        <v/>
      </c>
      <c r="AS494" s="856"/>
      <c r="AT494" s="469">
        <f t="shared" si="795"/>
        <v>0</v>
      </c>
      <c r="AU494" s="469">
        <f t="shared" si="796"/>
        <v>0</v>
      </c>
      <c r="AV494" s="469">
        <f t="shared" si="797"/>
        <v>0</v>
      </c>
      <c r="AW494" s="590">
        <f t="shared" si="798"/>
        <v>0</v>
      </c>
      <c r="AX494" s="474"/>
      <c r="AY494" s="102" t="str">
        <f t="shared" si="799"/>
        <v/>
      </c>
      <c r="AZ494" s="856"/>
      <c r="BA494" s="469">
        <f t="shared" si="800"/>
        <v>0</v>
      </c>
      <c r="BB494" s="469">
        <f t="shared" si="801"/>
        <v>0</v>
      </c>
      <c r="BC494" s="469">
        <f t="shared" si="802"/>
        <v>0</v>
      </c>
      <c r="BD494" s="590">
        <f t="shared" si="803"/>
        <v>0</v>
      </c>
      <c r="BE494" s="484" t="str">
        <f t="shared" si="804"/>
        <v>○</v>
      </c>
      <c r="BF494" s="486">
        <f t="shared" si="805"/>
        <v>0</v>
      </c>
      <c r="BG494" s="482">
        <f t="shared" si="805"/>
        <v>0</v>
      </c>
      <c r="BH494" s="482">
        <f t="shared" si="805"/>
        <v>0</v>
      </c>
      <c r="BI494" s="483">
        <f t="shared" si="806"/>
        <v>0</v>
      </c>
      <c r="BJ494" s="528">
        <f t="shared" si="807"/>
        <v>0</v>
      </c>
      <c r="BK494" s="529">
        <f t="shared" si="807"/>
        <v>0</v>
      </c>
      <c r="BL494" s="529">
        <f t="shared" si="807"/>
        <v>0</v>
      </c>
      <c r="BM494" s="530">
        <f t="shared" si="808"/>
        <v>0</v>
      </c>
      <c r="BN494" s="528">
        <f t="shared" si="809"/>
        <v>0</v>
      </c>
      <c r="BO494" s="529">
        <f t="shared" si="810"/>
        <v>0</v>
      </c>
      <c r="BP494" s="529">
        <f t="shared" si="811"/>
        <v>0</v>
      </c>
      <c r="BQ494" s="530">
        <f t="shared" si="812"/>
        <v>0</v>
      </c>
      <c r="BR494" s="528">
        <f t="shared" si="813"/>
        <v>0</v>
      </c>
      <c r="BS494" s="529">
        <f t="shared" si="813"/>
        <v>0</v>
      </c>
      <c r="BT494" s="529">
        <f t="shared" si="813"/>
        <v>0</v>
      </c>
      <c r="BU494" s="530">
        <f t="shared" si="814"/>
        <v>0</v>
      </c>
      <c r="BV494" s="528">
        <f t="shared" si="815"/>
        <v>0</v>
      </c>
      <c r="BW494" s="529">
        <f t="shared" si="816"/>
        <v>0</v>
      </c>
      <c r="BX494" s="529">
        <f t="shared" si="817"/>
        <v>0</v>
      </c>
      <c r="BY494" s="530">
        <f t="shared" si="818"/>
        <v>0</v>
      </c>
      <c r="BZ494" s="560" t="str">
        <f t="shared" si="819"/>
        <v/>
      </c>
      <c r="CA494" s="184" t="str">
        <f t="shared" si="819"/>
        <v/>
      </c>
      <c r="CB494" s="183" t="str">
        <f t="shared" si="819"/>
        <v/>
      </c>
      <c r="CC494" s="185" t="str">
        <f t="shared" si="820"/>
        <v/>
      </c>
      <c r="CD494" s="184" t="str">
        <f t="shared" si="820"/>
        <v/>
      </c>
      <c r="CE494" s="183" t="str">
        <f t="shared" si="820"/>
        <v/>
      </c>
      <c r="CF494" s="447"/>
      <c r="CG494" s="482" t="str">
        <f t="shared" si="821"/>
        <v>－</v>
      </c>
      <c r="CH494" s="469"/>
      <c r="CI494" s="561"/>
      <c r="CJ494" s="468" t="str">
        <f t="shared" si="822"/>
        <v/>
      </c>
      <c r="CK494" s="469" t="str">
        <f t="shared" si="823"/>
        <v/>
      </c>
      <c r="CL494" s="102" t="str">
        <f t="shared" si="824"/>
        <v/>
      </c>
      <c r="CM494" s="468" t="str">
        <f t="shared" si="825"/>
        <v/>
      </c>
      <c r="CN494" s="469" t="str">
        <f t="shared" si="826"/>
        <v/>
      </c>
      <c r="CO494" s="102" t="str">
        <f t="shared" si="827"/>
        <v/>
      </c>
      <c r="CP494" s="468" t="str">
        <f t="shared" si="828"/>
        <v/>
      </c>
      <c r="CQ494" s="469" t="str">
        <f t="shared" si="828"/>
        <v/>
      </c>
      <c r="CR494" s="102" t="str">
        <f t="shared" si="828"/>
        <v/>
      </c>
      <c r="CS494" s="468" t="str">
        <f t="shared" si="829"/>
        <v/>
      </c>
      <c r="CT494" s="469" t="str">
        <f t="shared" si="830"/>
        <v/>
      </c>
      <c r="CU494" s="469" t="str">
        <f t="shared" si="831"/>
        <v/>
      </c>
      <c r="CV494" s="105" t="str">
        <f t="shared" si="832"/>
        <v/>
      </c>
      <c r="CW494" s="856"/>
      <c r="CX494" s="469">
        <f t="shared" si="833"/>
        <v>0</v>
      </c>
      <c r="CY494" s="469">
        <f t="shared" si="834"/>
        <v>0</v>
      </c>
      <c r="CZ494" s="469">
        <f t="shared" si="835"/>
        <v>0</v>
      </c>
      <c r="DA494" s="590">
        <f t="shared" si="836"/>
        <v>0</v>
      </c>
      <c r="DB494" s="474"/>
      <c r="DC494" s="604">
        <f t="shared" si="837"/>
        <v>0</v>
      </c>
      <c r="DD494" s="184">
        <f t="shared" si="838"/>
        <v>0</v>
      </c>
      <c r="DE494" s="605">
        <f t="shared" si="839"/>
        <v>0</v>
      </c>
      <c r="DF494" s="104" t="str">
        <f t="shared" si="840"/>
        <v/>
      </c>
      <c r="DG494" s="856"/>
      <c r="DH494" s="469">
        <f t="shared" si="841"/>
        <v>0</v>
      </c>
      <c r="DI494" s="469">
        <f t="shared" si="842"/>
        <v>0</v>
      </c>
      <c r="DJ494" s="469">
        <f t="shared" si="843"/>
        <v>0</v>
      </c>
      <c r="DK494" s="590">
        <f t="shared" si="844"/>
        <v>0</v>
      </c>
      <c r="DL494" s="474"/>
      <c r="DM494" s="604">
        <f t="shared" si="845"/>
        <v>0</v>
      </c>
      <c r="DN494" s="184">
        <f t="shared" si="846"/>
        <v>0</v>
      </c>
      <c r="DO494" s="605">
        <f t="shared" si="847"/>
        <v>0</v>
      </c>
      <c r="DP494" s="104" t="str">
        <f t="shared" si="848"/>
        <v/>
      </c>
      <c r="DQ494" s="856"/>
      <c r="DR494" s="469">
        <f t="shared" si="849"/>
        <v>0</v>
      </c>
      <c r="DS494" s="469">
        <f t="shared" si="850"/>
        <v>0</v>
      </c>
      <c r="DT494" s="469">
        <f t="shared" si="851"/>
        <v>0</v>
      </c>
      <c r="DU494" s="101">
        <f t="shared" si="852"/>
        <v>0</v>
      </c>
      <c r="DV494" s="528">
        <f t="shared" si="853"/>
        <v>0</v>
      </c>
      <c r="DW494" s="529">
        <f t="shared" si="853"/>
        <v>0</v>
      </c>
      <c r="DX494" s="529">
        <f t="shared" si="853"/>
        <v>0</v>
      </c>
      <c r="DY494" s="530">
        <f t="shared" si="854"/>
        <v>0</v>
      </c>
      <c r="DZ494" s="528">
        <f t="shared" si="855"/>
        <v>0</v>
      </c>
      <c r="EA494" s="529">
        <f t="shared" si="855"/>
        <v>0</v>
      </c>
      <c r="EB494" s="529">
        <f t="shared" si="855"/>
        <v>0</v>
      </c>
      <c r="EC494" s="530">
        <f t="shared" si="856"/>
        <v>0</v>
      </c>
      <c r="ED494" s="528">
        <f t="shared" si="857"/>
        <v>0</v>
      </c>
      <c r="EE494" s="529">
        <f t="shared" si="857"/>
        <v>0</v>
      </c>
      <c r="EF494" s="529">
        <f t="shared" si="857"/>
        <v>0</v>
      </c>
      <c r="EG494" s="530">
        <f t="shared" si="858"/>
        <v>0</v>
      </c>
      <c r="EH494" s="528">
        <f t="shared" si="859"/>
        <v>0</v>
      </c>
      <c r="EI494" s="529">
        <f t="shared" si="860"/>
        <v>0</v>
      </c>
      <c r="EJ494" s="529">
        <f t="shared" si="861"/>
        <v>0</v>
      </c>
      <c r="EK494" s="530">
        <f t="shared" si="862"/>
        <v>0</v>
      </c>
      <c r="EL494" s="562"/>
      <c r="EM494" s="571">
        <f t="shared" si="863"/>
        <v>0</v>
      </c>
      <c r="EN494" s="572">
        <f t="shared" si="863"/>
        <v>0</v>
      </c>
      <c r="EO494" s="576">
        <f t="shared" si="863"/>
        <v>0</v>
      </c>
      <c r="EP494" s="578">
        <f t="shared" si="864"/>
        <v>0</v>
      </c>
      <c r="EQ494" s="571">
        <f t="shared" si="865"/>
        <v>0</v>
      </c>
      <c r="ER494" s="572">
        <f t="shared" si="865"/>
        <v>0</v>
      </c>
      <c r="ES494" s="573">
        <f t="shared" si="865"/>
        <v>0</v>
      </c>
      <c r="ET494" s="579">
        <f t="shared" si="866"/>
        <v>0</v>
      </c>
      <c r="EU494" s="577">
        <f t="shared" si="867"/>
        <v>0</v>
      </c>
      <c r="EV494" s="521">
        <f t="shared" si="868"/>
        <v>0</v>
      </c>
      <c r="EW494" s="525">
        <f t="shared" si="869"/>
        <v>0</v>
      </c>
      <c r="EX494" s="524">
        <f t="shared" si="870"/>
        <v>0</v>
      </c>
      <c r="EY494" s="509" t="str">
        <f t="shared" si="871"/>
        <v>○</v>
      </c>
      <c r="EZ494" s="486">
        <f t="shared" si="872"/>
        <v>0</v>
      </c>
      <c r="FA494" s="482">
        <f t="shared" si="872"/>
        <v>0</v>
      </c>
      <c r="FB494" s="482">
        <f t="shared" si="872"/>
        <v>0</v>
      </c>
      <c r="FC494" s="536">
        <f t="shared" si="873"/>
        <v>0</v>
      </c>
      <c r="FD494" s="101">
        <f t="shared" si="874"/>
        <v>0</v>
      </c>
      <c r="FE494" s="846">
        <f t="shared" si="875"/>
        <v>0</v>
      </c>
      <c r="FF494" s="847">
        <f t="shared" si="876"/>
        <v>0</v>
      </c>
      <c r="FG494" s="101" t="str">
        <f t="shared" si="877"/>
        <v/>
      </c>
      <c r="FH494" s="185" t="str">
        <f t="shared" si="878"/>
        <v/>
      </c>
      <c r="FI494" s="184" t="str">
        <f t="shared" si="878"/>
        <v/>
      </c>
      <c r="FJ494" s="848" t="str">
        <f t="shared" si="878"/>
        <v/>
      </c>
      <c r="FK494" s="508"/>
      <c r="FL494" s="498"/>
      <c r="FM494" s="499"/>
      <c r="FN494" s="849">
        <f t="shared" si="879"/>
        <v>0</v>
      </c>
      <c r="FO494" s="511" t="str">
        <f t="shared" si="880"/>
        <v/>
      </c>
      <c r="FP494" s="528" t="str">
        <f t="shared" si="881"/>
        <v/>
      </c>
      <c r="FQ494" s="529" t="str">
        <f t="shared" si="882"/>
        <v/>
      </c>
      <c r="FR494" s="529" t="str">
        <f t="shared" si="883"/>
        <v/>
      </c>
      <c r="FS494" s="530">
        <f t="shared" si="884"/>
        <v>0</v>
      </c>
      <c r="FT494" s="510"/>
    </row>
    <row r="495" spans="1:176" s="3" customFormat="1" ht="18" customHeight="1">
      <c r="A495" s="619" t="str">
        <f t="shared" si="777"/>
        <v/>
      </c>
      <c r="B495" s="448">
        <f t="shared" si="885"/>
        <v>0</v>
      </c>
      <c r="C495" s="1114" t="str">
        <f t="shared" si="778"/>
        <v>授業料</v>
      </c>
      <c r="D495" s="1114" t="str">
        <f t="shared" si="779"/>
        <v>入学金</v>
      </c>
      <c r="E495" s="448">
        <f t="shared" si="886"/>
        <v>0</v>
      </c>
      <c r="F495" s="619">
        <f t="shared" si="780"/>
        <v>0</v>
      </c>
      <c r="G495" s="539">
        <f t="shared" si="781"/>
        <v>478</v>
      </c>
      <c r="H495" s="844"/>
      <c r="I495" s="845"/>
      <c r="J495" s="187"/>
      <c r="K495" s="188"/>
      <c r="L495" s="188"/>
      <c r="M495" s="186"/>
      <c r="N495" s="97"/>
      <c r="O495" s="98"/>
      <c r="P495" s="187"/>
      <c r="Q495" s="188"/>
      <c r="R495" s="186"/>
      <c r="S495" s="99"/>
      <c r="T495" s="97"/>
      <c r="U495" s="741"/>
      <c r="V495" s="101" t="str">
        <f>IF(OR($R$5="",$T$5="",$J495="",$O495="",$U495=""),"",IF(ISERROR(VLOOKUP($C495,参照!$P$4:$V$112,5,FALSE)),0,VLOOKUP($C495,参照!$P$4:$V$112,5,FALSE)))</f>
        <v/>
      </c>
      <c r="W495" s="100"/>
      <c r="X495" s="102" t="str">
        <f>IF(OR($R$5="",$T$5="",$J495="",$O495="",$W495=""),"",IF(ISERROR(VLOOKUP($D495,参照!$P$4:$V$112,5,FALSE)),0,VLOOKUP($D495,参照!$P$4:$V$112,5,FALSE)))</f>
        <v/>
      </c>
      <c r="Y495" s="182" t="str">
        <f t="shared" si="782"/>
        <v/>
      </c>
      <c r="Z495" s="182" t="str">
        <f t="shared" si="783"/>
        <v/>
      </c>
      <c r="AA495" s="468"/>
      <c r="AB495" s="536">
        <f t="shared" si="784"/>
        <v>0</v>
      </c>
      <c r="AC495" s="854"/>
      <c r="AD495" s="738">
        <f t="shared" si="785"/>
        <v>0</v>
      </c>
      <c r="AE495" s="103" t="str">
        <f t="shared" si="786"/>
        <v/>
      </c>
      <c r="AF495" s="468" t="str">
        <f t="shared" si="787"/>
        <v/>
      </c>
      <c r="AG495" s="469" t="str">
        <f t="shared" si="788"/>
        <v/>
      </c>
      <c r="AH495" s="102" t="str">
        <f t="shared" si="788"/>
        <v/>
      </c>
      <c r="AI495" s="855"/>
      <c r="AJ495" s="588"/>
      <c r="AK495" s="102" t="str">
        <f t="shared" si="789"/>
        <v/>
      </c>
      <c r="AL495" s="856"/>
      <c r="AM495" s="469">
        <f t="shared" si="790"/>
        <v>0</v>
      </c>
      <c r="AN495" s="469">
        <f t="shared" si="791"/>
        <v>0</v>
      </c>
      <c r="AO495" s="469">
        <f t="shared" si="792"/>
        <v>0</v>
      </c>
      <c r="AP495" s="590">
        <f t="shared" si="793"/>
        <v>0</v>
      </c>
      <c r="AQ495" s="474"/>
      <c r="AR495" s="104" t="str">
        <f t="shared" si="794"/>
        <v/>
      </c>
      <c r="AS495" s="856"/>
      <c r="AT495" s="469">
        <f t="shared" si="795"/>
        <v>0</v>
      </c>
      <c r="AU495" s="469">
        <f t="shared" si="796"/>
        <v>0</v>
      </c>
      <c r="AV495" s="469">
        <f t="shared" si="797"/>
        <v>0</v>
      </c>
      <c r="AW495" s="590">
        <f t="shared" si="798"/>
        <v>0</v>
      </c>
      <c r="AX495" s="474"/>
      <c r="AY495" s="102" t="str">
        <f t="shared" si="799"/>
        <v/>
      </c>
      <c r="AZ495" s="856"/>
      <c r="BA495" s="469">
        <f t="shared" si="800"/>
        <v>0</v>
      </c>
      <c r="BB495" s="469">
        <f t="shared" si="801"/>
        <v>0</v>
      </c>
      <c r="BC495" s="469">
        <f t="shared" si="802"/>
        <v>0</v>
      </c>
      <c r="BD495" s="590">
        <f t="shared" si="803"/>
        <v>0</v>
      </c>
      <c r="BE495" s="484" t="str">
        <f t="shared" si="804"/>
        <v>○</v>
      </c>
      <c r="BF495" s="486">
        <f t="shared" si="805"/>
        <v>0</v>
      </c>
      <c r="BG495" s="482">
        <f t="shared" si="805"/>
        <v>0</v>
      </c>
      <c r="BH495" s="482">
        <f t="shared" si="805"/>
        <v>0</v>
      </c>
      <c r="BI495" s="483">
        <f t="shared" si="806"/>
        <v>0</v>
      </c>
      <c r="BJ495" s="528">
        <f t="shared" si="807"/>
        <v>0</v>
      </c>
      <c r="BK495" s="529">
        <f t="shared" si="807"/>
        <v>0</v>
      </c>
      <c r="BL495" s="529">
        <f t="shared" si="807"/>
        <v>0</v>
      </c>
      <c r="BM495" s="530">
        <f t="shared" si="808"/>
        <v>0</v>
      </c>
      <c r="BN495" s="528">
        <f t="shared" si="809"/>
        <v>0</v>
      </c>
      <c r="BO495" s="529">
        <f t="shared" si="810"/>
        <v>0</v>
      </c>
      <c r="BP495" s="529">
        <f t="shared" si="811"/>
        <v>0</v>
      </c>
      <c r="BQ495" s="530">
        <f t="shared" si="812"/>
        <v>0</v>
      </c>
      <c r="BR495" s="528">
        <f t="shared" si="813"/>
        <v>0</v>
      </c>
      <c r="BS495" s="529">
        <f t="shared" si="813"/>
        <v>0</v>
      </c>
      <c r="BT495" s="529">
        <f t="shared" si="813"/>
        <v>0</v>
      </c>
      <c r="BU495" s="530">
        <f t="shared" si="814"/>
        <v>0</v>
      </c>
      <c r="BV495" s="528">
        <f t="shared" si="815"/>
        <v>0</v>
      </c>
      <c r="BW495" s="529">
        <f t="shared" si="816"/>
        <v>0</v>
      </c>
      <c r="BX495" s="529">
        <f t="shared" si="817"/>
        <v>0</v>
      </c>
      <c r="BY495" s="530">
        <f t="shared" si="818"/>
        <v>0</v>
      </c>
      <c r="BZ495" s="560" t="str">
        <f t="shared" si="819"/>
        <v/>
      </c>
      <c r="CA495" s="184" t="str">
        <f t="shared" si="819"/>
        <v/>
      </c>
      <c r="CB495" s="183" t="str">
        <f t="shared" si="819"/>
        <v/>
      </c>
      <c r="CC495" s="185" t="str">
        <f t="shared" si="820"/>
        <v/>
      </c>
      <c r="CD495" s="184" t="str">
        <f t="shared" si="820"/>
        <v/>
      </c>
      <c r="CE495" s="183" t="str">
        <f t="shared" si="820"/>
        <v/>
      </c>
      <c r="CF495" s="447"/>
      <c r="CG495" s="482" t="str">
        <f t="shared" si="821"/>
        <v>－</v>
      </c>
      <c r="CH495" s="469"/>
      <c r="CI495" s="561"/>
      <c r="CJ495" s="468" t="str">
        <f t="shared" si="822"/>
        <v/>
      </c>
      <c r="CK495" s="469" t="str">
        <f t="shared" si="823"/>
        <v/>
      </c>
      <c r="CL495" s="102" t="str">
        <f t="shared" si="824"/>
        <v/>
      </c>
      <c r="CM495" s="468" t="str">
        <f t="shared" si="825"/>
        <v/>
      </c>
      <c r="CN495" s="469" t="str">
        <f t="shared" si="826"/>
        <v/>
      </c>
      <c r="CO495" s="102" t="str">
        <f t="shared" si="827"/>
        <v/>
      </c>
      <c r="CP495" s="468" t="str">
        <f t="shared" si="828"/>
        <v/>
      </c>
      <c r="CQ495" s="469" t="str">
        <f t="shared" si="828"/>
        <v/>
      </c>
      <c r="CR495" s="102" t="str">
        <f t="shared" si="828"/>
        <v/>
      </c>
      <c r="CS495" s="468" t="str">
        <f t="shared" si="829"/>
        <v/>
      </c>
      <c r="CT495" s="469" t="str">
        <f t="shared" si="830"/>
        <v/>
      </c>
      <c r="CU495" s="469" t="str">
        <f t="shared" si="831"/>
        <v/>
      </c>
      <c r="CV495" s="105" t="str">
        <f t="shared" si="832"/>
        <v/>
      </c>
      <c r="CW495" s="856"/>
      <c r="CX495" s="469">
        <f t="shared" si="833"/>
        <v>0</v>
      </c>
      <c r="CY495" s="469">
        <f t="shared" si="834"/>
        <v>0</v>
      </c>
      <c r="CZ495" s="469">
        <f t="shared" si="835"/>
        <v>0</v>
      </c>
      <c r="DA495" s="590">
        <f t="shared" si="836"/>
        <v>0</v>
      </c>
      <c r="DB495" s="474"/>
      <c r="DC495" s="604">
        <f t="shared" si="837"/>
        <v>0</v>
      </c>
      <c r="DD495" s="184">
        <f t="shared" si="838"/>
        <v>0</v>
      </c>
      <c r="DE495" s="605">
        <f t="shared" si="839"/>
        <v>0</v>
      </c>
      <c r="DF495" s="104" t="str">
        <f t="shared" si="840"/>
        <v/>
      </c>
      <c r="DG495" s="856"/>
      <c r="DH495" s="469">
        <f t="shared" si="841"/>
        <v>0</v>
      </c>
      <c r="DI495" s="469">
        <f t="shared" si="842"/>
        <v>0</v>
      </c>
      <c r="DJ495" s="469">
        <f t="shared" si="843"/>
        <v>0</v>
      </c>
      <c r="DK495" s="590">
        <f t="shared" si="844"/>
        <v>0</v>
      </c>
      <c r="DL495" s="474"/>
      <c r="DM495" s="604">
        <f t="shared" si="845"/>
        <v>0</v>
      </c>
      <c r="DN495" s="184">
        <f t="shared" si="846"/>
        <v>0</v>
      </c>
      <c r="DO495" s="605">
        <f t="shared" si="847"/>
        <v>0</v>
      </c>
      <c r="DP495" s="104" t="str">
        <f t="shared" si="848"/>
        <v/>
      </c>
      <c r="DQ495" s="856"/>
      <c r="DR495" s="469">
        <f t="shared" si="849"/>
        <v>0</v>
      </c>
      <c r="DS495" s="469">
        <f t="shared" si="850"/>
        <v>0</v>
      </c>
      <c r="DT495" s="469">
        <f t="shared" si="851"/>
        <v>0</v>
      </c>
      <c r="DU495" s="101">
        <f t="shared" si="852"/>
        <v>0</v>
      </c>
      <c r="DV495" s="528">
        <f t="shared" si="853"/>
        <v>0</v>
      </c>
      <c r="DW495" s="529">
        <f t="shared" si="853"/>
        <v>0</v>
      </c>
      <c r="DX495" s="529">
        <f t="shared" si="853"/>
        <v>0</v>
      </c>
      <c r="DY495" s="530">
        <f t="shared" si="854"/>
        <v>0</v>
      </c>
      <c r="DZ495" s="528">
        <f t="shared" si="855"/>
        <v>0</v>
      </c>
      <c r="EA495" s="529">
        <f t="shared" si="855"/>
        <v>0</v>
      </c>
      <c r="EB495" s="529">
        <f t="shared" si="855"/>
        <v>0</v>
      </c>
      <c r="EC495" s="530">
        <f t="shared" si="856"/>
        <v>0</v>
      </c>
      <c r="ED495" s="528">
        <f t="shared" si="857"/>
        <v>0</v>
      </c>
      <c r="EE495" s="529">
        <f t="shared" si="857"/>
        <v>0</v>
      </c>
      <c r="EF495" s="529">
        <f t="shared" si="857"/>
        <v>0</v>
      </c>
      <c r="EG495" s="530">
        <f t="shared" si="858"/>
        <v>0</v>
      </c>
      <c r="EH495" s="528">
        <f t="shared" si="859"/>
        <v>0</v>
      </c>
      <c r="EI495" s="529">
        <f t="shared" si="860"/>
        <v>0</v>
      </c>
      <c r="EJ495" s="529">
        <f t="shared" si="861"/>
        <v>0</v>
      </c>
      <c r="EK495" s="530">
        <f t="shared" si="862"/>
        <v>0</v>
      </c>
      <c r="EL495" s="562"/>
      <c r="EM495" s="571">
        <f t="shared" si="863"/>
        <v>0</v>
      </c>
      <c r="EN495" s="572">
        <f t="shared" si="863"/>
        <v>0</v>
      </c>
      <c r="EO495" s="576">
        <f t="shared" si="863"/>
        <v>0</v>
      </c>
      <c r="EP495" s="578">
        <f t="shared" si="864"/>
        <v>0</v>
      </c>
      <c r="EQ495" s="571">
        <f t="shared" si="865"/>
        <v>0</v>
      </c>
      <c r="ER495" s="572">
        <f t="shared" si="865"/>
        <v>0</v>
      </c>
      <c r="ES495" s="573">
        <f t="shared" si="865"/>
        <v>0</v>
      </c>
      <c r="ET495" s="579">
        <f t="shared" si="866"/>
        <v>0</v>
      </c>
      <c r="EU495" s="577">
        <f t="shared" si="867"/>
        <v>0</v>
      </c>
      <c r="EV495" s="521">
        <f t="shared" si="868"/>
        <v>0</v>
      </c>
      <c r="EW495" s="525">
        <f t="shared" si="869"/>
        <v>0</v>
      </c>
      <c r="EX495" s="524">
        <f t="shared" si="870"/>
        <v>0</v>
      </c>
      <c r="EY495" s="509" t="str">
        <f t="shared" si="871"/>
        <v>○</v>
      </c>
      <c r="EZ495" s="486">
        <f t="shared" si="872"/>
        <v>0</v>
      </c>
      <c r="FA495" s="482">
        <f t="shared" si="872"/>
        <v>0</v>
      </c>
      <c r="FB495" s="482">
        <f t="shared" si="872"/>
        <v>0</v>
      </c>
      <c r="FC495" s="536">
        <f t="shared" si="873"/>
        <v>0</v>
      </c>
      <c r="FD495" s="101">
        <f t="shared" si="874"/>
        <v>0</v>
      </c>
      <c r="FE495" s="846">
        <f t="shared" si="875"/>
        <v>0</v>
      </c>
      <c r="FF495" s="847">
        <f t="shared" si="876"/>
        <v>0</v>
      </c>
      <c r="FG495" s="101" t="str">
        <f t="shared" si="877"/>
        <v/>
      </c>
      <c r="FH495" s="185" t="str">
        <f t="shared" si="878"/>
        <v/>
      </c>
      <c r="FI495" s="184" t="str">
        <f t="shared" si="878"/>
        <v/>
      </c>
      <c r="FJ495" s="848" t="str">
        <f t="shared" si="878"/>
        <v/>
      </c>
      <c r="FK495" s="508"/>
      <c r="FL495" s="498"/>
      <c r="FM495" s="499"/>
      <c r="FN495" s="849">
        <f t="shared" si="879"/>
        <v>0</v>
      </c>
      <c r="FO495" s="511" t="str">
        <f t="shared" si="880"/>
        <v/>
      </c>
      <c r="FP495" s="528" t="str">
        <f t="shared" si="881"/>
        <v/>
      </c>
      <c r="FQ495" s="529" t="str">
        <f t="shared" si="882"/>
        <v/>
      </c>
      <c r="FR495" s="529" t="str">
        <f t="shared" si="883"/>
        <v/>
      </c>
      <c r="FS495" s="530">
        <f t="shared" si="884"/>
        <v>0</v>
      </c>
      <c r="FT495" s="510"/>
    </row>
    <row r="496" spans="1:176" s="3" customFormat="1" ht="18" customHeight="1">
      <c r="A496" s="619" t="str">
        <f t="shared" si="777"/>
        <v/>
      </c>
      <c r="B496" s="448">
        <f t="shared" si="885"/>
        <v>0</v>
      </c>
      <c r="C496" s="1114" t="str">
        <f t="shared" si="778"/>
        <v>授業料</v>
      </c>
      <c r="D496" s="1114" t="str">
        <f t="shared" si="779"/>
        <v>入学金</v>
      </c>
      <c r="E496" s="448">
        <f t="shared" si="886"/>
        <v>0</v>
      </c>
      <c r="F496" s="619">
        <f t="shared" si="780"/>
        <v>0</v>
      </c>
      <c r="G496" s="539">
        <f t="shared" si="781"/>
        <v>479</v>
      </c>
      <c r="H496" s="844"/>
      <c r="I496" s="845"/>
      <c r="J496" s="187"/>
      <c r="K496" s="188"/>
      <c r="L496" s="188"/>
      <c r="M496" s="186"/>
      <c r="N496" s="97"/>
      <c r="O496" s="98"/>
      <c r="P496" s="187"/>
      <c r="Q496" s="188"/>
      <c r="R496" s="186"/>
      <c r="S496" s="99"/>
      <c r="T496" s="97"/>
      <c r="U496" s="741"/>
      <c r="V496" s="101" t="str">
        <f>IF(OR($R$5="",$T$5="",$J496="",$O496="",$U496=""),"",IF(ISERROR(VLOOKUP($C496,参照!$P$4:$V$112,5,FALSE)),0,VLOOKUP($C496,参照!$P$4:$V$112,5,FALSE)))</f>
        <v/>
      </c>
      <c r="W496" s="100"/>
      <c r="X496" s="102" t="str">
        <f>IF(OR($R$5="",$T$5="",$J496="",$O496="",$W496=""),"",IF(ISERROR(VLOOKUP($D496,参照!$P$4:$V$112,5,FALSE)),0,VLOOKUP($D496,参照!$P$4:$V$112,5,FALSE)))</f>
        <v/>
      </c>
      <c r="Y496" s="182" t="str">
        <f t="shared" si="782"/>
        <v/>
      </c>
      <c r="Z496" s="182" t="str">
        <f t="shared" si="783"/>
        <v/>
      </c>
      <c r="AA496" s="468"/>
      <c r="AB496" s="536">
        <f t="shared" si="784"/>
        <v>0</v>
      </c>
      <c r="AC496" s="854"/>
      <c r="AD496" s="738">
        <f t="shared" si="785"/>
        <v>0</v>
      </c>
      <c r="AE496" s="103" t="str">
        <f t="shared" si="786"/>
        <v/>
      </c>
      <c r="AF496" s="468" t="str">
        <f t="shared" si="787"/>
        <v/>
      </c>
      <c r="AG496" s="469" t="str">
        <f t="shared" si="788"/>
        <v/>
      </c>
      <c r="AH496" s="102" t="str">
        <f t="shared" si="788"/>
        <v/>
      </c>
      <c r="AI496" s="855"/>
      <c r="AJ496" s="588"/>
      <c r="AK496" s="102" t="str">
        <f t="shared" si="789"/>
        <v/>
      </c>
      <c r="AL496" s="856"/>
      <c r="AM496" s="469">
        <f t="shared" si="790"/>
        <v>0</v>
      </c>
      <c r="AN496" s="469">
        <f t="shared" si="791"/>
        <v>0</v>
      </c>
      <c r="AO496" s="469">
        <f t="shared" si="792"/>
        <v>0</v>
      </c>
      <c r="AP496" s="590">
        <f t="shared" si="793"/>
        <v>0</v>
      </c>
      <c r="AQ496" s="474"/>
      <c r="AR496" s="104" t="str">
        <f t="shared" si="794"/>
        <v/>
      </c>
      <c r="AS496" s="856"/>
      <c r="AT496" s="469">
        <f t="shared" si="795"/>
        <v>0</v>
      </c>
      <c r="AU496" s="469">
        <f t="shared" si="796"/>
        <v>0</v>
      </c>
      <c r="AV496" s="469">
        <f t="shared" si="797"/>
        <v>0</v>
      </c>
      <c r="AW496" s="590">
        <f t="shared" si="798"/>
        <v>0</v>
      </c>
      <c r="AX496" s="474"/>
      <c r="AY496" s="102" t="str">
        <f t="shared" si="799"/>
        <v/>
      </c>
      <c r="AZ496" s="856"/>
      <c r="BA496" s="469">
        <f t="shared" si="800"/>
        <v>0</v>
      </c>
      <c r="BB496" s="469">
        <f t="shared" si="801"/>
        <v>0</v>
      </c>
      <c r="BC496" s="469">
        <f t="shared" si="802"/>
        <v>0</v>
      </c>
      <c r="BD496" s="590">
        <f t="shared" si="803"/>
        <v>0</v>
      </c>
      <c r="BE496" s="484" t="str">
        <f t="shared" si="804"/>
        <v>○</v>
      </c>
      <c r="BF496" s="486">
        <f t="shared" si="805"/>
        <v>0</v>
      </c>
      <c r="BG496" s="482">
        <f t="shared" si="805"/>
        <v>0</v>
      </c>
      <c r="BH496" s="482">
        <f t="shared" si="805"/>
        <v>0</v>
      </c>
      <c r="BI496" s="483">
        <f t="shared" si="806"/>
        <v>0</v>
      </c>
      <c r="BJ496" s="528">
        <f t="shared" si="807"/>
        <v>0</v>
      </c>
      <c r="BK496" s="529">
        <f t="shared" si="807"/>
        <v>0</v>
      </c>
      <c r="BL496" s="529">
        <f t="shared" si="807"/>
        <v>0</v>
      </c>
      <c r="BM496" s="530">
        <f t="shared" si="808"/>
        <v>0</v>
      </c>
      <c r="BN496" s="528">
        <f t="shared" si="809"/>
        <v>0</v>
      </c>
      <c r="BO496" s="529">
        <f t="shared" si="810"/>
        <v>0</v>
      </c>
      <c r="BP496" s="529">
        <f t="shared" si="811"/>
        <v>0</v>
      </c>
      <c r="BQ496" s="530">
        <f t="shared" si="812"/>
        <v>0</v>
      </c>
      <c r="BR496" s="528">
        <f t="shared" si="813"/>
        <v>0</v>
      </c>
      <c r="BS496" s="529">
        <f t="shared" si="813"/>
        <v>0</v>
      </c>
      <c r="BT496" s="529">
        <f t="shared" si="813"/>
        <v>0</v>
      </c>
      <c r="BU496" s="530">
        <f t="shared" si="814"/>
        <v>0</v>
      </c>
      <c r="BV496" s="528">
        <f t="shared" si="815"/>
        <v>0</v>
      </c>
      <c r="BW496" s="529">
        <f t="shared" si="816"/>
        <v>0</v>
      </c>
      <c r="BX496" s="529">
        <f t="shared" si="817"/>
        <v>0</v>
      </c>
      <c r="BY496" s="530">
        <f t="shared" si="818"/>
        <v>0</v>
      </c>
      <c r="BZ496" s="560" t="str">
        <f t="shared" si="819"/>
        <v/>
      </c>
      <c r="CA496" s="184" t="str">
        <f t="shared" si="819"/>
        <v/>
      </c>
      <c r="CB496" s="183" t="str">
        <f t="shared" si="819"/>
        <v/>
      </c>
      <c r="CC496" s="185" t="str">
        <f t="shared" si="820"/>
        <v/>
      </c>
      <c r="CD496" s="184" t="str">
        <f t="shared" si="820"/>
        <v/>
      </c>
      <c r="CE496" s="183" t="str">
        <f t="shared" si="820"/>
        <v/>
      </c>
      <c r="CF496" s="447"/>
      <c r="CG496" s="482" t="str">
        <f t="shared" si="821"/>
        <v>－</v>
      </c>
      <c r="CH496" s="469"/>
      <c r="CI496" s="561"/>
      <c r="CJ496" s="468" t="str">
        <f t="shared" si="822"/>
        <v/>
      </c>
      <c r="CK496" s="469" t="str">
        <f t="shared" si="823"/>
        <v/>
      </c>
      <c r="CL496" s="102" t="str">
        <f t="shared" si="824"/>
        <v/>
      </c>
      <c r="CM496" s="468" t="str">
        <f t="shared" si="825"/>
        <v/>
      </c>
      <c r="CN496" s="469" t="str">
        <f t="shared" si="826"/>
        <v/>
      </c>
      <c r="CO496" s="102" t="str">
        <f t="shared" si="827"/>
        <v/>
      </c>
      <c r="CP496" s="468" t="str">
        <f t="shared" si="828"/>
        <v/>
      </c>
      <c r="CQ496" s="469" t="str">
        <f t="shared" si="828"/>
        <v/>
      </c>
      <c r="CR496" s="102" t="str">
        <f t="shared" si="828"/>
        <v/>
      </c>
      <c r="CS496" s="468" t="str">
        <f t="shared" si="829"/>
        <v/>
      </c>
      <c r="CT496" s="469" t="str">
        <f t="shared" si="830"/>
        <v/>
      </c>
      <c r="CU496" s="469" t="str">
        <f t="shared" si="831"/>
        <v/>
      </c>
      <c r="CV496" s="105" t="str">
        <f t="shared" si="832"/>
        <v/>
      </c>
      <c r="CW496" s="856"/>
      <c r="CX496" s="469">
        <f t="shared" si="833"/>
        <v>0</v>
      </c>
      <c r="CY496" s="469">
        <f t="shared" si="834"/>
        <v>0</v>
      </c>
      <c r="CZ496" s="469">
        <f t="shared" si="835"/>
        <v>0</v>
      </c>
      <c r="DA496" s="590">
        <f t="shared" si="836"/>
        <v>0</v>
      </c>
      <c r="DB496" s="474"/>
      <c r="DC496" s="604">
        <f t="shared" si="837"/>
        <v>0</v>
      </c>
      <c r="DD496" s="184">
        <f t="shared" si="838"/>
        <v>0</v>
      </c>
      <c r="DE496" s="605">
        <f t="shared" si="839"/>
        <v>0</v>
      </c>
      <c r="DF496" s="104" t="str">
        <f t="shared" si="840"/>
        <v/>
      </c>
      <c r="DG496" s="856"/>
      <c r="DH496" s="469">
        <f t="shared" si="841"/>
        <v>0</v>
      </c>
      <c r="DI496" s="469">
        <f t="shared" si="842"/>
        <v>0</v>
      </c>
      <c r="DJ496" s="469">
        <f t="shared" si="843"/>
        <v>0</v>
      </c>
      <c r="DK496" s="590">
        <f t="shared" si="844"/>
        <v>0</v>
      </c>
      <c r="DL496" s="474"/>
      <c r="DM496" s="604">
        <f t="shared" si="845"/>
        <v>0</v>
      </c>
      <c r="DN496" s="184">
        <f t="shared" si="846"/>
        <v>0</v>
      </c>
      <c r="DO496" s="605">
        <f t="shared" si="847"/>
        <v>0</v>
      </c>
      <c r="DP496" s="104" t="str">
        <f t="shared" si="848"/>
        <v/>
      </c>
      <c r="DQ496" s="856"/>
      <c r="DR496" s="469">
        <f t="shared" si="849"/>
        <v>0</v>
      </c>
      <c r="DS496" s="469">
        <f t="shared" si="850"/>
        <v>0</v>
      </c>
      <c r="DT496" s="469">
        <f t="shared" si="851"/>
        <v>0</v>
      </c>
      <c r="DU496" s="101">
        <f t="shared" si="852"/>
        <v>0</v>
      </c>
      <c r="DV496" s="528">
        <f t="shared" si="853"/>
        <v>0</v>
      </c>
      <c r="DW496" s="529">
        <f t="shared" si="853"/>
        <v>0</v>
      </c>
      <c r="DX496" s="529">
        <f t="shared" si="853"/>
        <v>0</v>
      </c>
      <c r="DY496" s="530">
        <f t="shared" si="854"/>
        <v>0</v>
      </c>
      <c r="DZ496" s="528">
        <f t="shared" si="855"/>
        <v>0</v>
      </c>
      <c r="EA496" s="529">
        <f t="shared" si="855"/>
        <v>0</v>
      </c>
      <c r="EB496" s="529">
        <f t="shared" si="855"/>
        <v>0</v>
      </c>
      <c r="EC496" s="530">
        <f t="shared" si="856"/>
        <v>0</v>
      </c>
      <c r="ED496" s="528">
        <f t="shared" si="857"/>
        <v>0</v>
      </c>
      <c r="EE496" s="529">
        <f t="shared" si="857"/>
        <v>0</v>
      </c>
      <c r="EF496" s="529">
        <f t="shared" si="857"/>
        <v>0</v>
      </c>
      <c r="EG496" s="530">
        <f t="shared" si="858"/>
        <v>0</v>
      </c>
      <c r="EH496" s="528">
        <f t="shared" si="859"/>
        <v>0</v>
      </c>
      <c r="EI496" s="529">
        <f t="shared" si="860"/>
        <v>0</v>
      </c>
      <c r="EJ496" s="529">
        <f t="shared" si="861"/>
        <v>0</v>
      </c>
      <c r="EK496" s="530">
        <f t="shared" si="862"/>
        <v>0</v>
      </c>
      <c r="EL496" s="562"/>
      <c r="EM496" s="571">
        <f t="shared" si="863"/>
        <v>0</v>
      </c>
      <c r="EN496" s="572">
        <f t="shared" si="863"/>
        <v>0</v>
      </c>
      <c r="EO496" s="576">
        <f t="shared" si="863"/>
        <v>0</v>
      </c>
      <c r="EP496" s="578">
        <f t="shared" si="864"/>
        <v>0</v>
      </c>
      <c r="EQ496" s="571">
        <f t="shared" si="865"/>
        <v>0</v>
      </c>
      <c r="ER496" s="572">
        <f t="shared" si="865"/>
        <v>0</v>
      </c>
      <c r="ES496" s="573">
        <f t="shared" si="865"/>
        <v>0</v>
      </c>
      <c r="ET496" s="579">
        <f t="shared" si="866"/>
        <v>0</v>
      </c>
      <c r="EU496" s="577">
        <f t="shared" si="867"/>
        <v>0</v>
      </c>
      <c r="EV496" s="521">
        <f t="shared" si="868"/>
        <v>0</v>
      </c>
      <c r="EW496" s="525">
        <f t="shared" si="869"/>
        <v>0</v>
      </c>
      <c r="EX496" s="524">
        <f t="shared" si="870"/>
        <v>0</v>
      </c>
      <c r="EY496" s="509" t="str">
        <f t="shared" si="871"/>
        <v>○</v>
      </c>
      <c r="EZ496" s="486">
        <f t="shared" si="872"/>
        <v>0</v>
      </c>
      <c r="FA496" s="482">
        <f t="shared" si="872"/>
        <v>0</v>
      </c>
      <c r="FB496" s="482">
        <f t="shared" si="872"/>
        <v>0</v>
      </c>
      <c r="FC496" s="536">
        <f t="shared" si="873"/>
        <v>0</v>
      </c>
      <c r="FD496" s="101">
        <f t="shared" si="874"/>
        <v>0</v>
      </c>
      <c r="FE496" s="846">
        <f t="shared" si="875"/>
        <v>0</v>
      </c>
      <c r="FF496" s="847">
        <f t="shared" si="876"/>
        <v>0</v>
      </c>
      <c r="FG496" s="101" t="str">
        <f t="shared" si="877"/>
        <v/>
      </c>
      <c r="FH496" s="185" t="str">
        <f t="shared" si="878"/>
        <v/>
      </c>
      <c r="FI496" s="184" t="str">
        <f t="shared" si="878"/>
        <v/>
      </c>
      <c r="FJ496" s="848" t="str">
        <f t="shared" si="878"/>
        <v/>
      </c>
      <c r="FK496" s="508"/>
      <c r="FL496" s="498"/>
      <c r="FM496" s="499"/>
      <c r="FN496" s="849">
        <f t="shared" si="879"/>
        <v>0</v>
      </c>
      <c r="FO496" s="511" t="str">
        <f t="shared" si="880"/>
        <v/>
      </c>
      <c r="FP496" s="528" t="str">
        <f t="shared" si="881"/>
        <v/>
      </c>
      <c r="FQ496" s="529" t="str">
        <f t="shared" si="882"/>
        <v/>
      </c>
      <c r="FR496" s="529" t="str">
        <f t="shared" si="883"/>
        <v/>
      </c>
      <c r="FS496" s="530">
        <f t="shared" si="884"/>
        <v>0</v>
      </c>
      <c r="FT496" s="510"/>
    </row>
    <row r="497" spans="1:176" s="3" customFormat="1" ht="18" customHeight="1">
      <c r="A497" s="619" t="str">
        <f t="shared" si="777"/>
        <v/>
      </c>
      <c r="B497" s="448">
        <f t="shared" si="885"/>
        <v>0</v>
      </c>
      <c r="C497" s="1114" t="str">
        <f t="shared" si="778"/>
        <v>授業料</v>
      </c>
      <c r="D497" s="1114" t="str">
        <f t="shared" si="779"/>
        <v>入学金</v>
      </c>
      <c r="E497" s="448">
        <f t="shared" si="886"/>
        <v>0</v>
      </c>
      <c r="F497" s="619">
        <f t="shared" si="780"/>
        <v>0</v>
      </c>
      <c r="G497" s="539">
        <f t="shared" si="781"/>
        <v>480</v>
      </c>
      <c r="H497" s="844"/>
      <c r="I497" s="845"/>
      <c r="J497" s="187"/>
      <c r="K497" s="188"/>
      <c r="L497" s="188"/>
      <c r="M497" s="186"/>
      <c r="N497" s="97"/>
      <c r="O497" s="98"/>
      <c r="P497" s="187"/>
      <c r="Q497" s="188"/>
      <c r="R497" s="186"/>
      <c r="S497" s="99"/>
      <c r="T497" s="97"/>
      <c r="U497" s="741"/>
      <c r="V497" s="101" t="str">
        <f>IF(OR($R$5="",$T$5="",$J497="",$O497="",$U497=""),"",IF(ISERROR(VLOOKUP($C497,参照!$P$4:$V$112,5,FALSE)),0,VLOOKUP($C497,参照!$P$4:$V$112,5,FALSE)))</f>
        <v/>
      </c>
      <c r="W497" s="100"/>
      <c r="X497" s="102" t="str">
        <f>IF(OR($R$5="",$T$5="",$J497="",$O497="",$W497=""),"",IF(ISERROR(VLOOKUP($D497,参照!$P$4:$V$112,5,FALSE)),0,VLOOKUP($D497,参照!$P$4:$V$112,5,FALSE)))</f>
        <v/>
      </c>
      <c r="Y497" s="182" t="str">
        <f t="shared" si="782"/>
        <v/>
      </c>
      <c r="Z497" s="182" t="str">
        <f t="shared" si="783"/>
        <v/>
      </c>
      <c r="AA497" s="468"/>
      <c r="AB497" s="536">
        <f t="shared" si="784"/>
        <v>0</v>
      </c>
      <c r="AC497" s="854"/>
      <c r="AD497" s="738">
        <f t="shared" si="785"/>
        <v>0</v>
      </c>
      <c r="AE497" s="103" t="str">
        <f t="shared" si="786"/>
        <v/>
      </c>
      <c r="AF497" s="468" t="str">
        <f t="shared" si="787"/>
        <v/>
      </c>
      <c r="AG497" s="469" t="str">
        <f t="shared" si="788"/>
        <v/>
      </c>
      <c r="AH497" s="102" t="str">
        <f t="shared" si="788"/>
        <v/>
      </c>
      <c r="AI497" s="855"/>
      <c r="AJ497" s="588"/>
      <c r="AK497" s="102" t="str">
        <f t="shared" si="789"/>
        <v/>
      </c>
      <c r="AL497" s="856"/>
      <c r="AM497" s="469">
        <f t="shared" si="790"/>
        <v>0</v>
      </c>
      <c r="AN497" s="469">
        <f t="shared" si="791"/>
        <v>0</v>
      </c>
      <c r="AO497" s="469">
        <f t="shared" si="792"/>
        <v>0</v>
      </c>
      <c r="AP497" s="590">
        <f t="shared" si="793"/>
        <v>0</v>
      </c>
      <c r="AQ497" s="474"/>
      <c r="AR497" s="104" t="str">
        <f t="shared" si="794"/>
        <v/>
      </c>
      <c r="AS497" s="856"/>
      <c r="AT497" s="469">
        <f t="shared" si="795"/>
        <v>0</v>
      </c>
      <c r="AU497" s="469">
        <f t="shared" si="796"/>
        <v>0</v>
      </c>
      <c r="AV497" s="469">
        <f t="shared" si="797"/>
        <v>0</v>
      </c>
      <c r="AW497" s="590">
        <f t="shared" si="798"/>
        <v>0</v>
      </c>
      <c r="AX497" s="474"/>
      <c r="AY497" s="102" t="str">
        <f t="shared" si="799"/>
        <v/>
      </c>
      <c r="AZ497" s="856"/>
      <c r="BA497" s="469">
        <f t="shared" si="800"/>
        <v>0</v>
      </c>
      <c r="BB497" s="469">
        <f t="shared" si="801"/>
        <v>0</v>
      </c>
      <c r="BC497" s="469">
        <f t="shared" si="802"/>
        <v>0</v>
      </c>
      <c r="BD497" s="590">
        <f t="shared" si="803"/>
        <v>0</v>
      </c>
      <c r="BE497" s="484" t="str">
        <f t="shared" si="804"/>
        <v>○</v>
      </c>
      <c r="BF497" s="486">
        <f t="shared" si="805"/>
        <v>0</v>
      </c>
      <c r="BG497" s="482">
        <f t="shared" si="805"/>
        <v>0</v>
      </c>
      <c r="BH497" s="482">
        <f t="shared" si="805"/>
        <v>0</v>
      </c>
      <c r="BI497" s="483">
        <f t="shared" si="806"/>
        <v>0</v>
      </c>
      <c r="BJ497" s="528">
        <f t="shared" si="807"/>
        <v>0</v>
      </c>
      <c r="BK497" s="529">
        <f t="shared" si="807"/>
        <v>0</v>
      </c>
      <c r="BL497" s="529">
        <f t="shared" si="807"/>
        <v>0</v>
      </c>
      <c r="BM497" s="530">
        <f t="shared" si="808"/>
        <v>0</v>
      </c>
      <c r="BN497" s="528">
        <f t="shared" si="809"/>
        <v>0</v>
      </c>
      <c r="BO497" s="529">
        <f t="shared" si="810"/>
        <v>0</v>
      </c>
      <c r="BP497" s="529">
        <f t="shared" si="811"/>
        <v>0</v>
      </c>
      <c r="BQ497" s="530">
        <f t="shared" si="812"/>
        <v>0</v>
      </c>
      <c r="BR497" s="528">
        <f t="shared" si="813"/>
        <v>0</v>
      </c>
      <c r="BS497" s="529">
        <f t="shared" si="813"/>
        <v>0</v>
      </c>
      <c r="BT497" s="529">
        <f t="shared" si="813"/>
        <v>0</v>
      </c>
      <c r="BU497" s="530">
        <f t="shared" si="814"/>
        <v>0</v>
      </c>
      <c r="BV497" s="528">
        <f t="shared" si="815"/>
        <v>0</v>
      </c>
      <c r="BW497" s="529">
        <f t="shared" si="816"/>
        <v>0</v>
      </c>
      <c r="BX497" s="529">
        <f t="shared" si="817"/>
        <v>0</v>
      </c>
      <c r="BY497" s="530">
        <f t="shared" si="818"/>
        <v>0</v>
      </c>
      <c r="BZ497" s="560" t="str">
        <f t="shared" si="819"/>
        <v/>
      </c>
      <c r="CA497" s="184" t="str">
        <f t="shared" si="819"/>
        <v/>
      </c>
      <c r="CB497" s="183" t="str">
        <f t="shared" si="819"/>
        <v/>
      </c>
      <c r="CC497" s="185" t="str">
        <f t="shared" si="820"/>
        <v/>
      </c>
      <c r="CD497" s="184" t="str">
        <f t="shared" si="820"/>
        <v/>
      </c>
      <c r="CE497" s="183" t="str">
        <f t="shared" si="820"/>
        <v/>
      </c>
      <c r="CF497" s="447"/>
      <c r="CG497" s="482" t="str">
        <f t="shared" si="821"/>
        <v>－</v>
      </c>
      <c r="CH497" s="469"/>
      <c r="CI497" s="561"/>
      <c r="CJ497" s="468" t="str">
        <f t="shared" si="822"/>
        <v/>
      </c>
      <c r="CK497" s="469" t="str">
        <f t="shared" si="823"/>
        <v/>
      </c>
      <c r="CL497" s="102" t="str">
        <f t="shared" si="824"/>
        <v/>
      </c>
      <c r="CM497" s="468" t="str">
        <f t="shared" si="825"/>
        <v/>
      </c>
      <c r="CN497" s="469" t="str">
        <f t="shared" si="826"/>
        <v/>
      </c>
      <c r="CO497" s="102" t="str">
        <f t="shared" si="827"/>
        <v/>
      </c>
      <c r="CP497" s="468" t="str">
        <f t="shared" si="828"/>
        <v/>
      </c>
      <c r="CQ497" s="469" t="str">
        <f t="shared" si="828"/>
        <v/>
      </c>
      <c r="CR497" s="102" t="str">
        <f t="shared" si="828"/>
        <v/>
      </c>
      <c r="CS497" s="468" t="str">
        <f t="shared" si="829"/>
        <v/>
      </c>
      <c r="CT497" s="469" t="str">
        <f t="shared" si="830"/>
        <v/>
      </c>
      <c r="CU497" s="469" t="str">
        <f t="shared" si="831"/>
        <v/>
      </c>
      <c r="CV497" s="105" t="str">
        <f t="shared" si="832"/>
        <v/>
      </c>
      <c r="CW497" s="856"/>
      <c r="CX497" s="469">
        <f t="shared" si="833"/>
        <v>0</v>
      </c>
      <c r="CY497" s="469">
        <f t="shared" si="834"/>
        <v>0</v>
      </c>
      <c r="CZ497" s="469">
        <f t="shared" si="835"/>
        <v>0</v>
      </c>
      <c r="DA497" s="590">
        <f t="shared" si="836"/>
        <v>0</v>
      </c>
      <c r="DB497" s="474"/>
      <c r="DC497" s="604">
        <f t="shared" si="837"/>
        <v>0</v>
      </c>
      <c r="DD497" s="184">
        <f t="shared" si="838"/>
        <v>0</v>
      </c>
      <c r="DE497" s="605">
        <f t="shared" si="839"/>
        <v>0</v>
      </c>
      <c r="DF497" s="104" t="str">
        <f t="shared" si="840"/>
        <v/>
      </c>
      <c r="DG497" s="856"/>
      <c r="DH497" s="469">
        <f t="shared" si="841"/>
        <v>0</v>
      </c>
      <c r="DI497" s="469">
        <f t="shared" si="842"/>
        <v>0</v>
      </c>
      <c r="DJ497" s="469">
        <f t="shared" si="843"/>
        <v>0</v>
      </c>
      <c r="DK497" s="590">
        <f t="shared" si="844"/>
        <v>0</v>
      </c>
      <c r="DL497" s="474"/>
      <c r="DM497" s="604">
        <f t="shared" si="845"/>
        <v>0</v>
      </c>
      <c r="DN497" s="184">
        <f t="shared" si="846"/>
        <v>0</v>
      </c>
      <c r="DO497" s="605">
        <f t="shared" si="847"/>
        <v>0</v>
      </c>
      <c r="DP497" s="104" t="str">
        <f t="shared" si="848"/>
        <v/>
      </c>
      <c r="DQ497" s="856"/>
      <c r="DR497" s="469">
        <f t="shared" si="849"/>
        <v>0</v>
      </c>
      <c r="DS497" s="469">
        <f t="shared" si="850"/>
        <v>0</v>
      </c>
      <c r="DT497" s="469">
        <f t="shared" si="851"/>
        <v>0</v>
      </c>
      <c r="DU497" s="101">
        <f t="shared" si="852"/>
        <v>0</v>
      </c>
      <c r="DV497" s="528">
        <f t="shared" si="853"/>
        <v>0</v>
      </c>
      <c r="DW497" s="529">
        <f t="shared" si="853"/>
        <v>0</v>
      </c>
      <c r="DX497" s="529">
        <f t="shared" si="853"/>
        <v>0</v>
      </c>
      <c r="DY497" s="530">
        <f t="shared" si="854"/>
        <v>0</v>
      </c>
      <c r="DZ497" s="528">
        <f t="shared" si="855"/>
        <v>0</v>
      </c>
      <c r="EA497" s="529">
        <f t="shared" si="855"/>
        <v>0</v>
      </c>
      <c r="EB497" s="529">
        <f t="shared" si="855"/>
        <v>0</v>
      </c>
      <c r="EC497" s="530">
        <f t="shared" si="856"/>
        <v>0</v>
      </c>
      <c r="ED497" s="528">
        <f t="shared" si="857"/>
        <v>0</v>
      </c>
      <c r="EE497" s="529">
        <f t="shared" si="857"/>
        <v>0</v>
      </c>
      <c r="EF497" s="529">
        <f t="shared" si="857"/>
        <v>0</v>
      </c>
      <c r="EG497" s="530">
        <f t="shared" si="858"/>
        <v>0</v>
      </c>
      <c r="EH497" s="528">
        <f t="shared" si="859"/>
        <v>0</v>
      </c>
      <c r="EI497" s="529">
        <f t="shared" si="860"/>
        <v>0</v>
      </c>
      <c r="EJ497" s="529">
        <f t="shared" si="861"/>
        <v>0</v>
      </c>
      <c r="EK497" s="530">
        <f t="shared" si="862"/>
        <v>0</v>
      </c>
      <c r="EL497" s="562"/>
      <c r="EM497" s="571">
        <f t="shared" si="863"/>
        <v>0</v>
      </c>
      <c r="EN497" s="572">
        <f t="shared" si="863"/>
        <v>0</v>
      </c>
      <c r="EO497" s="576">
        <f t="shared" si="863"/>
        <v>0</v>
      </c>
      <c r="EP497" s="578">
        <f t="shared" si="864"/>
        <v>0</v>
      </c>
      <c r="EQ497" s="571">
        <f t="shared" si="865"/>
        <v>0</v>
      </c>
      <c r="ER497" s="572">
        <f t="shared" si="865"/>
        <v>0</v>
      </c>
      <c r="ES497" s="573">
        <f t="shared" si="865"/>
        <v>0</v>
      </c>
      <c r="ET497" s="579">
        <f t="shared" si="866"/>
        <v>0</v>
      </c>
      <c r="EU497" s="577">
        <f t="shared" si="867"/>
        <v>0</v>
      </c>
      <c r="EV497" s="521">
        <f t="shared" si="868"/>
        <v>0</v>
      </c>
      <c r="EW497" s="525">
        <f t="shared" si="869"/>
        <v>0</v>
      </c>
      <c r="EX497" s="524">
        <f t="shared" si="870"/>
        <v>0</v>
      </c>
      <c r="EY497" s="509" t="str">
        <f t="shared" si="871"/>
        <v>○</v>
      </c>
      <c r="EZ497" s="486">
        <f t="shared" si="872"/>
        <v>0</v>
      </c>
      <c r="FA497" s="482">
        <f t="shared" si="872"/>
        <v>0</v>
      </c>
      <c r="FB497" s="482">
        <f t="shared" si="872"/>
        <v>0</v>
      </c>
      <c r="FC497" s="536">
        <f t="shared" si="873"/>
        <v>0</v>
      </c>
      <c r="FD497" s="101">
        <f t="shared" si="874"/>
        <v>0</v>
      </c>
      <c r="FE497" s="846">
        <f t="shared" si="875"/>
        <v>0</v>
      </c>
      <c r="FF497" s="847">
        <f t="shared" si="876"/>
        <v>0</v>
      </c>
      <c r="FG497" s="101" t="str">
        <f t="shared" si="877"/>
        <v/>
      </c>
      <c r="FH497" s="185" t="str">
        <f t="shared" si="878"/>
        <v/>
      </c>
      <c r="FI497" s="184" t="str">
        <f t="shared" si="878"/>
        <v/>
      </c>
      <c r="FJ497" s="848" t="str">
        <f t="shared" si="878"/>
        <v/>
      </c>
      <c r="FK497" s="508"/>
      <c r="FL497" s="498"/>
      <c r="FM497" s="499"/>
      <c r="FN497" s="849">
        <f t="shared" si="879"/>
        <v>0</v>
      </c>
      <c r="FO497" s="511" t="str">
        <f t="shared" si="880"/>
        <v/>
      </c>
      <c r="FP497" s="528" t="str">
        <f t="shared" si="881"/>
        <v/>
      </c>
      <c r="FQ497" s="529" t="str">
        <f t="shared" si="882"/>
        <v/>
      </c>
      <c r="FR497" s="529" t="str">
        <f t="shared" si="883"/>
        <v/>
      </c>
      <c r="FS497" s="530">
        <f t="shared" si="884"/>
        <v>0</v>
      </c>
      <c r="FT497" s="510"/>
    </row>
    <row r="498" spans="1:176" s="3" customFormat="1" ht="18" customHeight="1">
      <c r="A498" s="619" t="str">
        <f t="shared" si="777"/>
        <v/>
      </c>
      <c r="B498" s="448">
        <f t="shared" si="885"/>
        <v>0</v>
      </c>
      <c r="C498" s="1114" t="str">
        <f t="shared" si="778"/>
        <v>授業料</v>
      </c>
      <c r="D498" s="1114" t="str">
        <f t="shared" si="779"/>
        <v>入学金</v>
      </c>
      <c r="E498" s="448">
        <f t="shared" si="886"/>
        <v>0</v>
      </c>
      <c r="F498" s="619">
        <f t="shared" si="780"/>
        <v>0</v>
      </c>
      <c r="G498" s="539">
        <f t="shared" si="781"/>
        <v>481</v>
      </c>
      <c r="H498" s="844"/>
      <c r="I498" s="845"/>
      <c r="J498" s="187"/>
      <c r="K498" s="188"/>
      <c r="L498" s="188"/>
      <c r="M498" s="186"/>
      <c r="N498" s="97"/>
      <c r="O498" s="98"/>
      <c r="P498" s="187"/>
      <c r="Q498" s="188"/>
      <c r="R498" s="186"/>
      <c r="S498" s="99"/>
      <c r="T498" s="97"/>
      <c r="U498" s="741"/>
      <c r="V498" s="101" t="str">
        <f>IF(OR($R$5="",$T$5="",$J498="",$O498="",$U498=""),"",IF(ISERROR(VLOOKUP($C498,参照!$P$4:$V$112,5,FALSE)),0,VLOOKUP($C498,参照!$P$4:$V$112,5,FALSE)))</f>
        <v/>
      </c>
      <c r="W498" s="100"/>
      <c r="X498" s="102" t="str">
        <f>IF(OR($R$5="",$T$5="",$J498="",$O498="",$W498=""),"",IF(ISERROR(VLOOKUP($D498,参照!$P$4:$V$112,5,FALSE)),0,VLOOKUP($D498,参照!$P$4:$V$112,5,FALSE)))</f>
        <v/>
      </c>
      <c r="Y498" s="182" t="str">
        <f t="shared" si="782"/>
        <v/>
      </c>
      <c r="Z498" s="182" t="str">
        <f t="shared" si="783"/>
        <v/>
      </c>
      <c r="AA498" s="468"/>
      <c r="AB498" s="536">
        <f t="shared" si="784"/>
        <v>0</v>
      </c>
      <c r="AC498" s="854"/>
      <c r="AD498" s="738">
        <f t="shared" si="785"/>
        <v>0</v>
      </c>
      <c r="AE498" s="103" t="str">
        <f t="shared" si="786"/>
        <v/>
      </c>
      <c r="AF498" s="468" t="str">
        <f t="shared" si="787"/>
        <v/>
      </c>
      <c r="AG498" s="469" t="str">
        <f t="shared" si="788"/>
        <v/>
      </c>
      <c r="AH498" s="102" t="str">
        <f t="shared" si="788"/>
        <v/>
      </c>
      <c r="AI498" s="855"/>
      <c r="AJ498" s="588"/>
      <c r="AK498" s="102" t="str">
        <f t="shared" si="789"/>
        <v/>
      </c>
      <c r="AL498" s="856"/>
      <c r="AM498" s="469">
        <f t="shared" si="790"/>
        <v>0</v>
      </c>
      <c r="AN498" s="469">
        <f t="shared" si="791"/>
        <v>0</v>
      </c>
      <c r="AO498" s="469">
        <f t="shared" si="792"/>
        <v>0</v>
      </c>
      <c r="AP498" s="590">
        <f t="shared" si="793"/>
        <v>0</v>
      </c>
      <c r="AQ498" s="474"/>
      <c r="AR498" s="104" t="str">
        <f t="shared" si="794"/>
        <v/>
      </c>
      <c r="AS498" s="856"/>
      <c r="AT498" s="469">
        <f t="shared" si="795"/>
        <v>0</v>
      </c>
      <c r="AU498" s="469">
        <f t="shared" si="796"/>
        <v>0</v>
      </c>
      <c r="AV498" s="469">
        <f t="shared" si="797"/>
        <v>0</v>
      </c>
      <c r="AW498" s="590">
        <f t="shared" si="798"/>
        <v>0</v>
      </c>
      <c r="AX498" s="474"/>
      <c r="AY498" s="102" t="str">
        <f t="shared" si="799"/>
        <v/>
      </c>
      <c r="AZ498" s="856"/>
      <c r="BA498" s="469">
        <f t="shared" si="800"/>
        <v>0</v>
      </c>
      <c r="BB498" s="469">
        <f t="shared" si="801"/>
        <v>0</v>
      </c>
      <c r="BC498" s="469">
        <f t="shared" si="802"/>
        <v>0</v>
      </c>
      <c r="BD498" s="590">
        <f t="shared" si="803"/>
        <v>0</v>
      </c>
      <c r="BE498" s="484" t="str">
        <f t="shared" si="804"/>
        <v>○</v>
      </c>
      <c r="BF498" s="486">
        <f t="shared" si="805"/>
        <v>0</v>
      </c>
      <c r="BG498" s="482">
        <f t="shared" si="805"/>
        <v>0</v>
      </c>
      <c r="BH498" s="482">
        <f t="shared" si="805"/>
        <v>0</v>
      </c>
      <c r="BI498" s="483">
        <f t="shared" si="806"/>
        <v>0</v>
      </c>
      <c r="BJ498" s="528">
        <f t="shared" si="807"/>
        <v>0</v>
      </c>
      <c r="BK498" s="529">
        <f t="shared" si="807"/>
        <v>0</v>
      </c>
      <c r="BL498" s="529">
        <f t="shared" si="807"/>
        <v>0</v>
      </c>
      <c r="BM498" s="530">
        <f t="shared" si="808"/>
        <v>0</v>
      </c>
      <c r="BN498" s="528">
        <f t="shared" si="809"/>
        <v>0</v>
      </c>
      <c r="BO498" s="529">
        <f t="shared" si="810"/>
        <v>0</v>
      </c>
      <c r="BP498" s="529">
        <f t="shared" si="811"/>
        <v>0</v>
      </c>
      <c r="BQ498" s="530">
        <f t="shared" si="812"/>
        <v>0</v>
      </c>
      <c r="BR498" s="528">
        <f t="shared" si="813"/>
        <v>0</v>
      </c>
      <c r="BS498" s="529">
        <f t="shared" si="813"/>
        <v>0</v>
      </c>
      <c r="BT498" s="529">
        <f t="shared" si="813"/>
        <v>0</v>
      </c>
      <c r="BU498" s="530">
        <f t="shared" si="814"/>
        <v>0</v>
      </c>
      <c r="BV498" s="528">
        <f t="shared" si="815"/>
        <v>0</v>
      </c>
      <c r="BW498" s="529">
        <f t="shared" si="816"/>
        <v>0</v>
      </c>
      <c r="BX498" s="529">
        <f t="shared" si="817"/>
        <v>0</v>
      </c>
      <c r="BY498" s="530">
        <f t="shared" si="818"/>
        <v>0</v>
      </c>
      <c r="BZ498" s="560" t="str">
        <f t="shared" si="819"/>
        <v/>
      </c>
      <c r="CA498" s="184" t="str">
        <f t="shared" si="819"/>
        <v/>
      </c>
      <c r="CB498" s="183" t="str">
        <f t="shared" si="819"/>
        <v/>
      </c>
      <c r="CC498" s="185" t="str">
        <f t="shared" si="820"/>
        <v/>
      </c>
      <c r="CD498" s="184" t="str">
        <f t="shared" si="820"/>
        <v/>
      </c>
      <c r="CE498" s="183" t="str">
        <f t="shared" si="820"/>
        <v/>
      </c>
      <c r="CF498" s="447"/>
      <c r="CG498" s="482" t="str">
        <f t="shared" si="821"/>
        <v>－</v>
      </c>
      <c r="CH498" s="469"/>
      <c r="CI498" s="561"/>
      <c r="CJ498" s="468" t="str">
        <f t="shared" si="822"/>
        <v/>
      </c>
      <c r="CK498" s="469" t="str">
        <f t="shared" si="823"/>
        <v/>
      </c>
      <c r="CL498" s="102" t="str">
        <f t="shared" si="824"/>
        <v/>
      </c>
      <c r="CM498" s="468" t="str">
        <f t="shared" si="825"/>
        <v/>
      </c>
      <c r="CN498" s="469" t="str">
        <f t="shared" si="826"/>
        <v/>
      </c>
      <c r="CO498" s="102" t="str">
        <f t="shared" si="827"/>
        <v/>
      </c>
      <c r="CP498" s="468" t="str">
        <f t="shared" si="828"/>
        <v/>
      </c>
      <c r="CQ498" s="469" t="str">
        <f t="shared" si="828"/>
        <v/>
      </c>
      <c r="CR498" s="102" t="str">
        <f t="shared" si="828"/>
        <v/>
      </c>
      <c r="CS498" s="468" t="str">
        <f t="shared" si="829"/>
        <v/>
      </c>
      <c r="CT498" s="469" t="str">
        <f t="shared" si="830"/>
        <v/>
      </c>
      <c r="CU498" s="469" t="str">
        <f t="shared" si="831"/>
        <v/>
      </c>
      <c r="CV498" s="105" t="str">
        <f t="shared" si="832"/>
        <v/>
      </c>
      <c r="CW498" s="856"/>
      <c r="CX498" s="469">
        <f t="shared" si="833"/>
        <v>0</v>
      </c>
      <c r="CY498" s="469">
        <f t="shared" si="834"/>
        <v>0</v>
      </c>
      <c r="CZ498" s="469">
        <f t="shared" si="835"/>
        <v>0</v>
      </c>
      <c r="DA498" s="590">
        <f t="shared" si="836"/>
        <v>0</v>
      </c>
      <c r="DB498" s="474"/>
      <c r="DC498" s="604">
        <f t="shared" si="837"/>
        <v>0</v>
      </c>
      <c r="DD498" s="184">
        <f t="shared" si="838"/>
        <v>0</v>
      </c>
      <c r="DE498" s="605">
        <f t="shared" si="839"/>
        <v>0</v>
      </c>
      <c r="DF498" s="104" t="str">
        <f t="shared" si="840"/>
        <v/>
      </c>
      <c r="DG498" s="856"/>
      <c r="DH498" s="469">
        <f t="shared" si="841"/>
        <v>0</v>
      </c>
      <c r="DI498" s="469">
        <f t="shared" si="842"/>
        <v>0</v>
      </c>
      <c r="DJ498" s="469">
        <f t="shared" si="843"/>
        <v>0</v>
      </c>
      <c r="DK498" s="590">
        <f t="shared" si="844"/>
        <v>0</v>
      </c>
      <c r="DL498" s="474"/>
      <c r="DM498" s="604">
        <f t="shared" si="845"/>
        <v>0</v>
      </c>
      <c r="DN498" s="184">
        <f t="shared" si="846"/>
        <v>0</v>
      </c>
      <c r="DO498" s="605">
        <f t="shared" si="847"/>
        <v>0</v>
      </c>
      <c r="DP498" s="104" t="str">
        <f t="shared" si="848"/>
        <v/>
      </c>
      <c r="DQ498" s="856"/>
      <c r="DR498" s="469">
        <f t="shared" si="849"/>
        <v>0</v>
      </c>
      <c r="DS498" s="469">
        <f t="shared" si="850"/>
        <v>0</v>
      </c>
      <c r="DT498" s="469">
        <f t="shared" si="851"/>
        <v>0</v>
      </c>
      <c r="DU498" s="101">
        <f t="shared" si="852"/>
        <v>0</v>
      </c>
      <c r="DV498" s="528">
        <f t="shared" si="853"/>
        <v>0</v>
      </c>
      <c r="DW498" s="529">
        <f t="shared" si="853"/>
        <v>0</v>
      </c>
      <c r="DX498" s="529">
        <f t="shared" si="853"/>
        <v>0</v>
      </c>
      <c r="DY498" s="530">
        <f t="shared" si="854"/>
        <v>0</v>
      </c>
      <c r="DZ498" s="528">
        <f t="shared" si="855"/>
        <v>0</v>
      </c>
      <c r="EA498" s="529">
        <f t="shared" si="855"/>
        <v>0</v>
      </c>
      <c r="EB498" s="529">
        <f t="shared" si="855"/>
        <v>0</v>
      </c>
      <c r="EC498" s="530">
        <f t="shared" si="856"/>
        <v>0</v>
      </c>
      <c r="ED498" s="528">
        <f t="shared" si="857"/>
        <v>0</v>
      </c>
      <c r="EE498" s="529">
        <f t="shared" si="857"/>
        <v>0</v>
      </c>
      <c r="EF498" s="529">
        <f t="shared" si="857"/>
        <v>0</v>
      </c>
      <c r="EG498" s="530">
        <f t="shared" si="858"/>
        <v>0</v>
      </c>
      <c r="EH498" s="528">
        <f t="shared" si="859"/>
        <v>0</v>
      </c>
      <c r="EI498" s="529">
        <f t="shared" si="860"/>
        <v>0</v>
      </c>
      <c r="EJ498" s="529">
        <f t="shared" si="861"/>
        <v>0</v>
      </c>
      <c r="EK498" s="530">
        <f t="shared" si="862"/>
        <v>0</v>
      </c>
      <c r="EL498" s="562"/>
      <c r="EM498" s="571">
        <f t="shared" si="863"/>
        <v>0</v>
      </c>
      <c r="EN498" s="572">
        <f t="shared" si="863"/>
        <v>0</v>
      </c>
      <c r="EO498" s="576">
        <f t="shared" si="863"/>
        <v>0</v>
      </c>
      <c r="EP498" s="578">
        <f t="shared" si="864"/>
        <v>0</v>
      </c>
      <c r="EQ498" s="571">
        <f t="shared" si="865"/>
        <v>0</v>
      </c>
      <c r="ER498" s="572">
        <f t="shared" si="865"/>
        <v>0</v>
      </c>
      <c r="ES498" s="573">
        <f t="shared" si="865"/>
        <v>0</v>
      </c>
      <c r="ET498" s="579">
        <f t="shared" si="866"/>
        <v>0</v>
      </c>
      <c r="EU498" s="577">
        <f t="shared" si="867"/>
        <v>0</v>
      </c>
      <c r="EV498" s="521">
        <f t="shared" si="868"/>
        <v>0</v>
      </c>
      <c r="EW498" s="525">
        <f t="shared" si="869"/>
        <v>0</v>
      </c>
      <c r="EX498" s="524">
        <f t="shared" si="870"/>
        <v>0</v>
      </c>
      <c r="EY498" s="509" t="str">
        <f t="shared" si="871"/>
        <v>○</v>
      </c>
      <c r="EZ498" s="486">
        <f t="shared" si="872"/>
        <v>0</v>
      </c>
      <c r="FA498" s="482">
        <f t="shared" si="872"/>
        <v>0</v>
      </c>
      <c r="FB498" s="482">
        <f t="shared" si="872"/>
        <v>0</v>
      </c>
      <c r="FC498" s="536">
        <f t="shared" si="873"/>
        <v>0</v>
      </c>
      <c r="FD498" s="101">
        <f t="shared" si="874"/>
        <v>0</v>
      </c>
      <c r="FE498" s="846">
        <f t="shared" si="875"/>
        <v>0</v>
      </c>
      <c r="FF498" s="847">
        <f t="shared" si="876"/>
        <v>0</v>
      </c>
      <c r="FG498" s="101" t="str">
        <f t="shared" si="877"/>
        <v/>
      </c>
      <c r="FH498" s="185" t="str">
        <f t="shared" si="878"/>
        <v/>
      </c>
      <c r="FI498" s="184" t="str">
        <f t="shared" si="878"/>
        <v/>
      </c>
      <c r="FJ498" s="848" t="str">
        <f t="shared" si="878"/>
        <v/>
      </c>
      <c r="FK498" s="508"/>
      <c r="FL498" s="498"/>
      <c r="FM498" s="499"/>
      <c r="FN498" s="849">
        <f t="shared" si="879"/>
        <v>0</v>
      </c>
      <c r="FO498" s="511" t="str">
        <f t="shared" si="880"/>
        <v/>
      </c>
      <c r="FP498" s="528" t="str">
        <f t="shared" si="881"/>
        <v/>
      </c>
      <c r="FQ498" s="529" t="str">
        <f t="shared" si="882"/>
        <v/>
      </c>
      <c r="FR498" s="529" t="str">
        <f t="shared" si="883"/>
        <v/>
      </c>
      <c r="FS498" s="530">
        <f t="shared" si="884"/>
        <v>0</v>
      </c>
      <c r="FT498" s="510"/>
    </row>
    <row r="499" spans="1:176" s="3" customFormat="1" ht="18" customHeight="1">
      <c r="A499" s="619" t="str">
        <f t="shared" si="777"/>
        <v/>
      </c>
      <c r="B499" s="448">
        <f t="shared" si="885"/>
        <v>0</v>
      </c>
      <c r="C499" s="1114" t="str">
        <f t="shared" si="778"/>
        <v>授業料</v>
      </c>
      <c r="D499" s="1114" t="str">
        <f t="shared" si="779"/>
        <v>入学金</v>
      </c>
      <c r="E499" s="448">
        <f t="shared" si="886"/>
        <v>0</v>
      </c>
      <c r="F499" s="619">
        <f t="shared" si="780"/>
        <v>0</v>
      </c>
      <c r="G499" s="539">
        <f t="shared" si="781"/>
        <v>482</v>
      </c>
      <c r="H499" s="844"/>
      <c r="I499" s="845"/>
      <c r="J499" s="187"/>
      <c r="K499" s="188"/>
      <c r="L499" s="188"/>
      <c r="M499" s="186"/>
      <c r="N499" s="97"/>
      <c r="O499" s="98"/>
      <c r="P499" s="187"/>
      <c r="Q499" s="188"/>
      <c r="R499" s="186"/>
      <c r="S499" s="99"/>
      <c r="T499" s="97"/>
      <c r="U499" s="741"/>
      <c r="V499" s="101" t="str">
        <f>IF(OR($R$5="",$T$5="",$J499="",$O499="",$U499=""),"",IF(ISERROR(VLOOKUP($C499,参照!$P$4:$V$112,5,FALSE)),0,VLOOKUP($C499,参照!$P$4:$V$112,5,FALSE)))</f>
        <v/>
      </c>
      <c r="W499" s="100"/>
      <c r="X499" s="102" t="str">
        <f>IF(OR($R$5="",$T$5="",$J499="",$O499="",$W499=""),"",IF(ISERROR(VLOOKUP($D499,参照!$P$4:$V$112,5,FALSE)),0,VLOOKUP($D499,参照!$P$4:$V$112,5,FALSE)))</f>
        <v/>
      </c>
      <c r="Y499" s="182" t="str">
        <f t="shared" si="782"/>
        <v/>
      </c>
      <c r="Z499" s="182" t="str">
        <f t="shared" si="783"/>
        <v/>
      </c>
      <c r="AA499" s="468"/>
      <c r="AB499" s="536">
        <f t="shared" si="784"/>
        <v>0</v>
      </c>
      <c r="AC499" s="854"/>
      <c r="AD499" s="738">
        <f t="shared" si="785"/>
        <v>0</v>
      </c>
      <c r="AE499" s="103" t="str">
        <f t="shared" si="786"/>
        <v/>
      </c>
      <c r="AF499" s="468" t="str">
        <f t="shared" si="787"/>
        <v/>
      </c>
      <c r="AG499" s="469" t="str">
        <f t="shared" si="788"/>
        <v/>
      </c>
      <c r="AH499" s="102" t="str">
        <f t="shared" si="788"/>
        <v/>
      </c>
      <c r="AI499" s="855"/>
      <c r="AJ499" s="588"/>
      <c r="AK499" s="102" t="str">
        <f t="shared" si="789"/>
        <v/>
      </c>
      <c r="AL499" s="856"/>
      <c r="AM499" s="469">
        <f t="shared" si="790"/>
        <v>0</v>
      </c>
      <c r="AN499" s="469">
        <f t="shared" si="791"/>
        <v>0</v>
      </c>
      <c r="AO499" s="469">
        <f t="shared" si="792"/>
        <v>0</v>
      </c>
      <c r="AP499" s="590">
        <f t="shared" si="793"/>
        <v>0</v>
      </c>
      <c r="AQ499" s="474"/>
      <c r="AR499" s="104" t="str">
        <f t="shared" si="794"/>
        <v/>
      </c>
      <c r="AS499" s="856"/>
      <c r="AT499" s="469">
        <f t="shared" si="795"/>
        <v>0</v>
      </c>
      <c r="AU499" s="469">
        <f t="shared" si="796"/>
        <v>0</v>
      </c>
      <c r="AV499" s="469">
        <f t="shared" si="797"/>
        <v>0</v>
      </c>
      <c r="AW499" s="590">
        <f t="shared" si="798"/>
        <v>0</v>
      </c>
      <c r="AX499" s="474"/>
      <c r="AY499" s="102" t="str">
        <f t="shared" si="799"/>
        <v/>
      </c>
      <c r="AZ499" s="856"/>
      <c r="BA499" s="469">
        <f t="shared" si="800"/>
        <v>0</v>
      </c>
      <c r="BB499" s="469">
        <f t="shared" si="801"/>
        <v>0</v>
      </c>
      <c r="BC499" s="469">
        <f t="shared" si="802"/>
        <v>0</v>
      </c>
      <c r="BD499" s="590">
        <f t="shared" si="803"/>
        <v>0</v>
      </c>
      <c r="BE499" s="484" t="str">
        <f t="shared" si="804"/>
        <v>○</v>
      </c>
      <c r="BF499" s="486">
        <f t="shared" si="805"/>
        <v>0</v>
      </c>
      <c r="BG499" s="482">
        <f t="shared" si="805"/>
        <v>0</v>
      </c>
      <c r="BH499" s="482">
        <f t="shared" si="805"/>
        <v>0</v>
      </c>
      <c r="BI499" s="483">
        <f t="shared" si="806"/>
        <v>0</v>
      </c>
      <c r="BJ499" s="528">
        <f t="shared" si="807"/>
        <v>0</v>
      </c>
      <c r="BK499" s="529">
        <f t="shared" si="807"/>
        <v>0</v>
      </c>
      <c r="BL499" s="529">
        <f t="shared" si="807"/>
        <v>0</v>
      </c>
      <c r="BM499" s="530">
        <f t="shared" si="808"/>
        <v>0</v>
      </c>
      <c r="BN499" s="528">
        <f t="shared" si="809"/>
        <v>0</v>
      </c>
      <c r="BO499" s="529">
        <f t="shared" si="810"/>
        <v>0</v>
      </c>
      <c r="BP499" s="529">
        <f t="shared" si="811"/>
        <v>0</v>
      </c>
      <c r="BQ499" s="530">
        <f t="shared" si="812"/>
        <v>0</v>
      </c>
      <c r="BR499" s="528">
        <f t="shared" si="813"/>
        <v>0</v>
      </c>
      <c r="BS499" s="529">
        <f t="shared" si="813"/>
        <v>0</v>
      </c>
      <c r="BT499" s="529">
        <f t="shared" si="813"/>
        <v>0</v>
      </c>
      <c r="BU499" s="530">
        <f t="shared" si="814"/>
        <v>0</v>
      </c>
      <c r="BV499" s="528">
        <f t="shared" si="815"/>
        <v>0</v>
      </c>
      <c r="BW499" s="529">
        <f t="shared" si="816"/>
        <v>0</v>
      </c>
      <c r="BX499" s="529">
        <f t="shared" si="817"/>
        <v>0</v>
      </c>
      <c r="BY499" s="530">
        <f t="shared" si="818"/>
        <v>0</v>
      </c>
      <c r="BZ499" s="560" t="str">
        <f t="shared" si="819"/>
        <v/>
      </c>
      <c r="CA499" s="184" t="str">
        <f t="shared" si="819"/>
        <v/>
      </c>
      <c r="CB499" s="183" t="str">
        <f t="shared" si="819"/>
        <v/>
      </c>
      <c r="CC499" s="185" t="str">
        <f t="shared" si="820"/>
        <v/>
      </c>
      <c r="CD499" s="184" t="str">
        <f t="shared" si="820"/>
        <v/>
      </c>
      <c r="CE499" s="183" t="str">
        <f t="shared" si="820"/>
        <v/>
      </c>
      <c r="CF499" s="447"/>
      <c r="CG499" s="482" t="str">
        <f t="shared" si="821"/>
        <v>－</v>
      </c>
      <c r="CH499" s="469"/>
      <c r="CI499" s="561"/>
      <c r="CJ499" s="468" t="str">
        <f t="shared" si="822"/>
        <v/>
      </c>
      <c r="CK499" s="469" t="str">
        <f t="shared" si="823"/>
        <v/>
      </c>
      <c r="CL499" s="102" t="str">
        <f t="shared" si="824"/>
        <v/>
      </c>
      <c r="CM499" s="468" t="str">
        <f t="shared" si="825"/>
        <v/>
      </c>
      <c r="CN499" s="469" t="str">
        <f t="shared" si="826"/>
        <v/>
      </c>
      <c r="CO499" s="102" t="str">
        <f t="shared" si="827"/>
        <v/>
      </c>
      <c r="CP499" s="468" t="str">
        <f t="shared" si="828"/>
        <v/>
      </c>
      <c r="CQ499" s="469" t="str">
        <f t="shared" si="828"/>
        <v/>
      </c>
      <c r="CR499" s="102" t="str">
        <f t="shared" si="828"/>
        <v/>
      </c>
      <c r="CS499" s="468" t="str">
        <f t="shared" si="829"/>
        <v/>
      </c>
      <c r="CT499" s="469" t="str">
        <f t="shared" si="830"/>
        <v/>
      </c>
      <c r="CU499" s="469" t="str">
        <f t="shared" si="831"/>
        <v/>
      </c>
      <c r="CV499" s="105" t="str">
        <f t="shared" si="832"/>
        <v/>
      </c>
      <c r="CW499" s="856"/>
      <c r="CX499" s="469">
        <f t="shared" si="833"/>
        <v>0</v>
      </c>
      <c r="CY499" s="469">
        <f t="shared" si="834"/>
        <v>0</v>
      </c>
      <c r="CZ499" s="469">
        <f t="shared" si="835"/>
        <v>0</v>
      </c>
      <c r="DA499" s="590">
        <f t="shared" si="836"/>
        <v>0</v>
      </c>
      <c r="DB499" s="474"/>
      <c r="DC499" s="604">
        <f t="shared" si="837"/>
        <v>0</v>
      </c>
      <c r="DD499" s="184">
        <f t="shared" si="838"/>
        <v>0</v>
      </c>
      <c r="DE499" s="605">
        <f t="shared" si="839"/>
        <v>0</v>
      </c>
      <c r="DF499" s="104" t="str">
        <f t="shared" si="840"/>
        <v/>
      </c>
      <c r="DG499" s="856"/>
      <c r="DH499" s="469">
        <f t="shared" si="841"/>
        <v>0</v>
      </c>
      <c r="DI499" s="469">
        <f t="shared" si="842"/>
        <v>0</v>
      </c>
      <c r="DJ499" s="469">
        <f t="shared" si="843"/>
        <v>0</v>
      </c>
      <c r="DK499" s="590">
        <f t="shared" si="844"/>
        <v>0</v>
      </c>
      <c r="DL499" s="474"/>
      <c r="DM499" s="604">
        <f t="shared" si="845"/>
        <v>0</v>
      </c>
      <c r="DN499" s="184">
        <f t="shared" si="846"/>
        <v>0</v>
      </c>
      <c r="DO499" s="605">
        <f t="shared" si="847"/>
        <v>0</v>
      </c>
      <c r="DP499" s="104" t="str">
        <f t="shared" si="848"/>
        <v/>
      </c>
      <c r="DQ499" s="856"/>
      <c r="DR499" s="469">
        <f t="shared" si="849"/>
        <v>0</v>
      </c>
      <c r="DS499" s="469">
        <f t="shared" si="850"/>
        <v>0</v>
      </c>
      <c r="DT499" s="469">
        <f t="shared" si="851"/>
        <v>0</v>
      </c>
      <c r="DU499" s="101">
        <f t="shared" si="852"/>
        <v>0</v>
      </c>
      <c r="DV499" s="528">
        <f t="shared" si="853"/>
        <v>0</v>
      </c>
      <c r="DW499" s="529">
        <f t="shared" si="853"/>
        <v>0</v>
      </c>
      <c r="DX499" s="529">
        <f t="shared" si="853"/>
        <v>0</v>
      </c>
      <c r="DY499" s="530">
        <f t="shared" si="854"/>
        <v>0</v>
      </c>
      <c r="DZ499" s="528">
        <f t="shared" si="855"/>
        <v>0</v>
      </c>
      <c r="EA499" s="529">
        <f t="shared" si="855"/>
        <v>0</v>
      </c>
      <c r="EB499" s="529">
        <f t="shared" si="855"/>
        <v>0</v>
      </c>
      <c r="EC499" s="530">
        <f t="shared" si="856"/>
        <v>0</v>
      </c>
      <c r="ED499" s="528">
        <f t="shared" si="857"/>
        <v>0</v>
      </c>
      <c r="EE499" s="529">
        <f t="shared" si="857"/>
        <v>0</v>
      </c>
      <c r="EF499" s="529">
        <f t="shared" si="857"/>
        <v>0</v>
      </c>
      <c r="EG499" s="530">
        <f t="shared" si="858"/>
        <v>0</v>
      </c>
      <c r="EH499" s="528">
        <f t="shared" si="859"/>
        <v>0</v>
      </c>
      <c r="EI499" s="529">
        <f t="shared" si="860"/>
        <v>0</v>
      </c>
      <c r="EJ499" s="529">
        <f t="shared" si="861"/>
        <v>0</v>
      </c>
      <c r="EK499" s="530">
        <f t="shared" si="862"/>
        <v>0</v>
      </c>
      <c r="EL499" s="562"/>
      <c r="EM499" s="571">
        <f t="shared" si="863"/>
        <v>0</v>
      </c>
      <c r="EN499" s="572">
        <f t="shared" si="863"/>
        <v>0</v>
      </c>
      <c r="EO499" s="576">
        <f t="shared" si="863"/>
        <v>0</v>
      </c>
      <c r="EP499" s="578">
        <f t="shared" si="864"/>
        <v>0</v>
      </c>
      <c r="EQ499" s="571">
        <f t="shared" si="865"/>
        <v>0</v>
      </c>
      <c r="ER499" s="572">
        <f t="shared" si="865"/>
        <v>0</v>
      </c>
      <c r="ES499" s="573">
        <f t="shared" si="865"/>
        <v>0</v>
      </c>
      <c r="ET499" s="579">
        <f t="shared" si="866"/>
        <v>0</v>
      </c>
      <c r="EU499" s="577">
        <f t="shared" si="867"/>
        <v>0</v>
      </c>
      <c r="EV499" s="521">
        <f t="shared" si="868"/>
        <v>0</v>
      </c>
      <c r="EW499" s="525">
        <f t="shared" si="869"/>
        <v>0</v>
      </c>
      <c r="EX499" s="524">
        <f t="shared" si="870"/>
        <v>0</v>
      </c>
      <c r="EY499" s="509" t="str">
        <f t="shared" si="871"/>
        <v>○</v>
      </c>
      <c r="EZ499" s="486">
        <f t="shared" si="872"/>
        <v>0</v>
      </c>
      <c r="FA499" s="482">
        <f t="shared" si="872"/>
        <v>0</v>
      </c>
      <c r="FB499" s="482">
        <f t="shared" si="872"/>
        <v>0</v>
      </c>
      <c r="FC499" s="536">
        <f t="shared" si="873"/>
        <v>0</v>
      </c>
      <c r="FD499" s="101">
        <f t="shared" si="874"/>
        <v>0</v>
      </c>
      <c r="FE499" s="846">
        <f t="shared" si="875"/>
        <v>0</v>
      </c>
      <c r="FF499" s="847">
        <f t="shared" si="876"/>
        <v>0</v>
      </c>
      <c r="FG499" s="101" t="str">
        <f t="shared" si="877"/>
        <v/>
      </c>
      <c r="FH499" s="185" t="str">
        <f t="shared" si="878"/>
        <v/>
      </c>
      <c r="FI499" s="184" t="str">
        <f t="shared" si="878"/>
        <v/>
      </c>
      <c r="FJ499" s="848" t="str">
        <f t="shared" si="878"/>
        <v/>
      </c>
      <c r="FK499" s="508"/>
      <c r="FL499" s="498"/>
      <c r="FM499" s="499"/>
      <c r="FN499" s="849">
        <f t="shared" si="879"/>
        <v>0</v>
      </c>
      <c r="FO499" s="511" t="str">
        <f t="shared" si="880"/>
        <v/>
      </c>
      <c r="FP499" s="528" t="str">
        <f t="shared" si="881"/>
        <v/>
      </c>
      <c r="FQ499" s="529" t="str">
        <f t="shared" si="882"/>
        <v/>
      </c>
      <c r="FR499" s="529" t="str">
        <f t="shared" si="883"/>
        <v/>
      </c>
      <c r="FS499" s="530">
        <f t="shared" si="884"/>
        <v>0</v>
      </c>
      <c r="FT499" s="510"/>
    </row>
    <row r="500" spans="1:176" s="3" customFormat="1" ht="18" customHeight="1">
      <c r="A500" s="619" t="str">
        <f t="shared" si="777"/>
        <v/>
      </c>
      <c r="B500" s="448">
        <f t="shared" si="885"/>
        <v>0</v>
      </c>
      <c r="C500" s="1114" t="str">
        <f t="shared" si="778"/>
        <v>授業料</v>
      </c>
      <c r="D500" s="1114" t="str">
        <f t="shared" si="779"/>
        <v>入学金</v>
      </c>
      <c r="E500" s="448">
        <f t="shared" si="886"/>
        <v>0</v>
      </c>
      <c r="F500" s="619">
        <f t="shared" si="780"/>
        <v>0</v>
      </c>
      <c r="G500" s="539">
        <f t="shared" si="781"/>
        <v>483</v>
      </c>
      <c r="H500" s="844"/>
      <c r="I500" s="845"/>
      <c r="J500" s="187"/>
      <c r="K500" s="188"/>
      <c r="L500" s="188"/>
      <c r="M500" s="186"/>
      <c r="N500" s="97"/>
      <c r="O500" s="98"/>
      <c r="P500" s="187"/>
      <c r="Q500" s="188"/>
      <c r="R500" s="186"/>
      <c r="S500" s="99"/>
      <c r="T500" s="97"/>
      <c r="U500" s="741"/>
      <c r="V500" s="101" t="str">
        <f>IF(OR($R$5="",$T$5="",$J500="",$O500="",$U500=""),"",IF(ISERROR(VLOOKUP($C500,参照!$P$4:$V$112,5,FALSE)),0,VLOOKUP($C500,参照!$P$4:$V$112,5,FALSE)))</f>
        <v/>
      </c>
      <c r="W500" s="100"/>
      <c r="X500" s="102" t="str">
        <f>IF(OR($R$5="",$T$5="",$J500="",$O500="",$W500=""),"",IF(ISERROR(VLOOKUP($D500,参照!$P$4:$V$112,5,FALSE)),0,VLOOKUP($D500,参照!$P$4:$V$112,5,FALSE)))</f>
        <v/>
      </c>
      <c r="Y500" s="182" t="str">
        <f t="shared" si="782"/>
        <v/>
      </c>
      <c r="Z500" s="182" t="str">
        <f t="shared" si="783"/>
        <v/>
      </c>
      <c r="AA500" s="468"/>
      <c r="AB500" s="536">
        <f t="shared" si="784"/>
        <v>0</v>
      </c>
      <c r="AC500" s="854"/>
      <c r="AD500" s="738">
        <f t="shared" si="785"/>
        <v>0</v>
      </c>
      <c r="AE500" s="103" t="str">
        <f t="shared" si="786"/>
        <v/>
      </c>
      <c r="AF500" s="468" t="str">
        <f t="shared" si="787"/>
        <v/>
      </c>
      <c r="AG500" s="469" t="str">
        <f t="shared" si="788"/>
        <v/>
      </c>
      <c r="AH500" s="102" t="str">
        <f t="shared" si="788"/>
        <v/>
      </c>
      <c r="AI500" s="855"/>
      <c r="AJ500" s="588"/>
      <c r="AK500" s="102" t="str">
        <f t="shared" si="789"/>
        <v/>
      </c>
      <c r="AL500" s="856"/>
      <c r="AM500" s="469">
        <f t="shared" si="790"/>
        <v>0</v>
      </c>
      <c r="AN500" s="469">
        <f t="shared" si="791"/>
        <v>0</v>
      </c>
      <c r="AO500" s="469">
        <f t="shared" si="792"/>
        <v>0</v>
      </c>
      <c r="AP500" s="590">
        <f t="shared" si="793"/>
        <v>0</v>
      </c>
      <c r="AQ500" s="474"/>
      <c r="AR500" s="104" t="str">
        <f t="shared" si="794"/>
        <v/>
      </c>
      <c r="AS500" s="856"/>
      <c r="AT500" s="469">
        <f t="shared" si="795"/>
        <v>0</v>
      </c>
      <c r="AU500" s="469">
        <f t="shared" si="796"/>
        <v>0</v>
      </c>
      <c r="AV500" s="469">
        <f t="shared" si="797"/>
        <v>0</v>
      </c>
      <c r="AW500" s="590">
        <f t="shared" si="798"/>
        <v>0</v>
      </c>
      <c r="AX500" s="474"/>
      <c r="AY500" s="102" t="str">
        <f t="shared" si="799"/>
        <v/>
      </c>
      <c r="AZ500" s="856"/>
      <c r="BA500" s="469">
        <f t="shared" si="800"/>
        <v>0</v>
      </c>
      <c r="BB500" s="469">
        <f t="shared" si="801"/>
        <v>0</v>
      </c>
      <c r="BC500" s="469">
        <f t="shared" si="802"/>
        <v>0</v>
      </c>
      <c r="BD500" s="590">
        <f t="shared" si="803"/>
        <v>0</v>
      </c>
      <c r="BE500" s="484" t="str">
        <f t="shared" si="804"/>
        <v>○</v>
      </c>
      <c r="BF500" s="486">
        <f t="shared" si="805"/>
        <v>0</v>
      </c>
      <c r="BG500" s="482">
        <f t="shared" si="805"/>
        <v>0</v>
      </c>
      <c r="BH500" s="482">
        <f t="shared" si="805"/>
        <v>0</v>
      </c>
      <c r="BI500" s="483">
        <f t="shared" si="806"/>
        <v>0</v>
      </c>
      <c r="BJ500" s="528">
        <f t="shared" si="807"/>
        <v>0</v>
      </c>
      <c r="BK500" s="529">
        <f t="shared" si="807"/>
        <v>0</v>
      </c>
      <c r="BL500" s="529">
        <f t="shared" si="807"/>
        <v>0</v>
      </c>
      <c r="BM500" s="530">
        <f t="shared" si="808"/>
        <v>0</v>
      </c>
      <c r="BN500" s="528">
        <f t="shared" si="809"/>
        <v>0</v>
      </c>
      <c r="BO500" s="529">
        <f t="shared" si="810"/>
        <v>0</v>
      </c>
      <c r="BP500" s="529">
        <f t="shared" si="811"/>
        <v>0</v>
      </c>
      <c r="BQ500" s="530">
        <f t="shared" si="812"/>
        <v>0</v>
      </c>
      <c r="BR500" s="528">
        <f t="shared" si="813"/>
        <v>0</v>
      </c>
      <c r="BS500" s="529">
        <f t="shared" si="813"/>
        <v>0</v>
      </c>
      <c r="BT500" s="529">
        <f t="shared" si="813"/>
        <v>0</v>
      </c>
      <c r="BU500" s="530">
        <f t="shared" si="814"/>
        <v>0</v>
      </c>
      <c r="BV500" s="528">
        <f t="shared" si="815"/>
        <v>0</v>
      </c>
      <c r="BW500" s="529">
        <f t="shared" si="816"/>
        <v>0</v>
      </c>
      <c r="BX500" s="529">
        <f t="shared" si="817"/>
        <v>0</v>
      </c>
      <c r="BY500" s="530">
        <f t="shared" si="818"/>
        <v>0</v>
      </c>
      <c r="BZ500" s="560" t="str">
        <f t="shared" si="819"/>
        <v/>
      </c>
      <c r="CA500" s="184" t="str">
        <f t="shared" si="819"/>
        <v/>
      </c>
      <c r="CB500" s="183" t="str">
        <f t="shared" si="819"/>
        <v/>
      </c>
      <c r="CC500" s="185" t="str">
        <f t="shared" si="820"/>
        <v/>
      </c>
      <c r="CD500" s="184" t="str">
        <f t="shared" si="820"/>
        <v/>
      </c>
      <c r="CE500" s="183" t="str">
        <f t="shared" si="820"/>
        <v/>
      </c>
      <c r="CF500" s="447"/>
      <c r="CG500" s="482" t="str">
        <f t="shared" si="821"/>
        <v>－</v>
      </c>
      <c r="CH500" s="469"/>
      <c r="CI500" s="561"/>
      <c r="CJ500" s="468" t="str">
        <f t="shared" si="822"/>
        <v/>
      </c>
      <c r="CK500" s="469" t="str">
        <f t="shared" si="823"/>
        <v/>
      </c>
      <c r="CL500" s="102" t="str">
        <f t="shared" si="824"/>
        <v/>
      </c>
      <c r="CM500" s="468" t="str">
        <f t="shared" si="825"/>
        <v/>
      </c>
      <c r="CN500" s="469" t="str">
        <f t="shared" si="826"/>
        <v/>
      </c>
      <c r="CO500" s="102" t="str">
        <f t="shared" si="827"/>
        <v/>
      </c>
      <c r="CP500" s="468" t="str">
        <f t="shared" si="828"/>
        <v/>
      </c>
      <c r="CQ500" s="469" t="str">
        <f t="shared" si="828"/>
        <v/>
      </c>
      <c r="CR500" s="102" t="str">
        <f t="shared" si="828"/>
        <v/>
      </c>
      <c r="CS500" s="468" t="str">
        <f t="shared" si="829"/>
        <v/>
      </c>
      <c r="CT500" s="469" t="str">
        <f t="shared" si="830"/>
        <v/>
      </c>
      <c r="CU500" s="469" t="str">
        <f t="shared" si="831"/>
        <v/>
      </c>
      <c r="CV500" s="105" t="str">
        <f t="shared" si="832"/>
        <v/>
      </c>
      <c r="CW500" s="856"/>
      <c r="CX500" s="469">
        <f t="shared" si="833"/>
        <v>0</v>
      </c>
      <c r="CY500" s="469">
        <f t="shared" si="834"/>
        <v>0</v>
      </c>
      <c r="CZ500" s="469">
        <f t="shared" si="835"/>
        <v>0</v>
      </c>
      <c r="DA500" s="590">
        <f t="shared" si="836"/>
        <v>0</v>
      </c>
      <c r="DB500" s="474"/>
      <c r="DC500" s="604">
        <f t="shared" si="837"/>
        <v>0</v>
      </c>
      <c r="DD500" s="184">
        <f t="shared" si="838"/>
        <v>0</v>
      </c>
      <c r="DE500" s="605">
        <f t="shared" si="839"/>
        <v>0</v>
      </c>
      <c r="DF500" s="104" t="str">
        <f t="shared" si="840"/>
        <v/>
      </c>
      <c r="DG500" s="856"/>
      <c r="DH500" s="469">
        <f t="shared" si="841"/>
        <v>0</v>
      </c>
      <c r="DI500" s="469">
        <f t="shared" si="842"/>
        <v>0</v>
      </c>
      <c r="DJ500" s="469">
        <f t="shared" si="843"/>
        <v>0</v>
      </c>
      <c r="DK500" s="590">
        <f t="shared" si="844"/>
        <v>0</v>
      </c>
      <c r="DL500" s="474"/>
      <c r="DM500" s="604">
        <f t="shared" si="845"/>
        <v>0</v>
      </c>
      <c r="DN500" s="184">
        <f t="shared" si="846"/>
        <v>0</v>
      </c>
      <c r="DO500" s="605">
        <f t="shared" si="847"/>
        <v>0</v>
      </c>
      <c r="DP500" s="104" t="str">
        <f t="shared" si="848"/>
        <v/>
      </c>
      <c r="DQ500" s="856"/>
      <c r="DR500" s="469">
        <f t="shared" si="849"/>
        <v>0</v>
      </c>
      <c r="DS500" s="469">
        <f t="shared" si="850"/>
        <v>0</v>
      </c>
      <c r="DT500" s="469">
        <f t="shared" si="851"/>
        <v>0</v>
      </c>
      <c r="DU500" s="101">
        <f t="shared" si="852"/>
        <v>0</v>
      </c>
      <c r="DV500" s="528">
        <f t="shared" si="853"/>
        <v>0</v>
      </c>
      <c r="DW500" s="529">
        <f t="shared" si="853"/>
        <v>0</v>
      </c>
      <c r="DX500" s="529">
        <f t="shared" si="853"/>
        <v>0</v>
      </c>
      <c r="DY500" s="530">
        <f t="shared" si="854"/>
        <v>0</v>
      </c>
      <c r="DZ500" s="528">
        <f t="shared" si="855"/>
        <v>0</v>
      </c>
      <c r="EA500" s="529">
        <f t="shared" si="855"/>
        <v>0</v>
      </c>
      <c r="EB500" s="529">
        <f t="shared" si="855"/>
        <v>0</v>
      </c>
      <c r="EC500" s="530">
        <f t="shared" si="856"/>
        <v>0</v>
      </c>
      <c r="ED500" s="528">
        <f t="shared" si="857"/>
        <v>0</v>
      </c>
      <c r="EE500" s="529">
        <f t="shared" si="857"/>
        <v>0</v>
      </c>
      <c r="EF500" s="529">
        <f t="shared" si="857"/>
        <v>0</v>
      </c>
      <c r="EG500" s="530">
        <f t="shared" si="858"/>
        <v>0</v>
      </c>
      <c r="EH500" s="528">
        <f t="shared" si="859"/>
        <v>0</v>
      </c>
      <c r="EI500" s="529">
        <f t="shared" si="860"/>
        <v>0</v>
      </c>
      <c r="EJ500" s="529">
        <f t="shared" si="861"/>
        <v>0</v>
      </c>
      <c r="EK500" s="530">
        <f t="shared" si="862"/>
        <v>0</v>
      </c>
      <c r="EL500" s="562"/>
      <c r="EM500" s="571">
        <f t="shared" si="863"/>
        <v>0</v>
      </c>
      <c r="EN500" s="572">
        <f t="shared" si="863"/>
        <v>0</v>
      </c>
      <c r="EO500" s="576">
        <f t="shared" si="863"/>
        <v>0</v>
      </c>
      <c r="EP500" s="578">
        <f t="shared" si="864"/>
        <v>0</v>
      </c>
      <c r="EQ500" s="571">
        <f t="shared" si="865"/>
        <v>0</v>
      </c>
      <c r="ER500" s="572">
        <f t="shared" si="865"/>
        <v>0</v>
      </c>
      <c r="ES500" s="573">
        <f t="shared" si="865"/>
        <v>0</v>
      </c>
      <c r="ET500" s="579">
        <f t="shared" si="866"/>
        <v>0</v>
      </c>
      <c r="EU500" s="577">
        <f t="shared" si="867"/>
        <v>0</v>
      </c>
      <c r="EV500" s="521">
        <f t="shared" si="868"/>
        <v>0</v>
      </c>
      <c r="EW500" s="525">
        <f t="shared" si="869"/>
        <v>0</v>
      </c>
      <c r="EX500" s="524">
        <f t="shared" si="870"/>
        <v>0</v>
      </c>
      <c r="EY500" s="509" t="str">
        <f t="shared" si="871"/>
        <v>○</v>
      </c>
      <c r="EZ500" s="486">
        <f t="shared" si="872"/>
        <v>0</v>
      </c>
      <c r="FA500" s="482">
        <f t="shared" si="872"/>
        <v>0</v>
      </c>
      <c r="FB500" s="482">
        <f t="shared" si="872"/>
        <v>0</v>
      </c>
      <c r="FC500" s="536">
        <f t="shared" si="873"/>
        <v>0</v>
      </c>
      <c r="FD500" s="101">
        <f t="shared" si="874"/>
        <v>0</v>
      </c>
      <c r="FE500" s="846">
        <f t="shared" si="875"/>
        <v>0</v>
      </c>
      <c r="FF500" s="847">
        <f t="shared" si="876"/>
        <v>0</v>
      </c>
      <c r="FG500" s="101" t="str">
        <f t="shared" si="877"/>
        <v/>
      </c>
      <c r="FH500" s="185" t="str">
        <f t="shared" si="878"/>
        <v/>
      </c>
      <c r="FI500" s="184" t="str">
        <f t="shared" si="878"/>
        <v/>
      </c>
      <c r="FJ500" s="848" t="str">
        <f t="shared" si="878"/>
        <v/>
      </c>
      <c r="FK500" s="508"/>
      <c r="FL500" s="498"/>
      <c r="FM500" s="499"/>
      <c r="FN500" s="849">
        <f t="shared" si="879"/>
        <v>0</v>
      </c>
      <c r="FO500" s="511" t="str">
        <f t="shared" si="880"/>
        <v/>
      </c>
      <c r="FP500" s="528" t="str">
        <f t="shared" si="881"/>
        <v/>
      </c>
      <c r="FQ500" s="529" t="str">
        <f t="shared" si="882"/>
        <v/>
      </c>
      <c r="FR500" s="529" t="str">
        <f t="shared" si="883"/>
        <v/>
      </c>
      <c r="FS500" s="530">
        <f t="shared" si="884"/>
        <v>0</v>
      </c>
      <c r="FT500" s="510"/>
    </row>
    <row r="501" spans="1:176" s="3" customFormat="1" ht="18" customHeight="1">
      <c r="A501" s="619" t="str">
        <f t="shared" si="777"/>
        <v/>
      </c>
      <c r="B501" s="448">
        <f t="shared" si="885"/>
        <v>0</v>
      </c>
      <c r="C501" s="1114" t="str">
        <f t="shared" si="778"/>
        <v>授業料</v>
      </c>
      <c r="D501" s="1114" t="str">
        <f t="shared" si="779"/>
        <v>入学金</v>
      </c>
      <c r="E501" s="448">
        <f t="shared" si="886"/>
        <v>0</v>
      </c>
      <c r="F501" s="619">
        <f t="shared" si="780"/>
        <v>0</v>
      </c>
      <c r="G501" s="539">
        <f t="shared" si="781"/>
        <v>484</v>
      </c>
      <c r="H501" s="844"/>
      <c r="I501" s="845"/>
      <c r="J501" s="187"/>
      <c r="K501" s="188"/>
      <c r="L501" s="188"/>
      <c r="M501" s="186"/>
      <c r="N501" s="97"/>
      <c r="O501" s="98"/>
      <c r="P501" s="187"/>
      <c r="Q501" s="188"/>
      <c r="R501" s="186"/>
      <c r="S501" s="99"/>
      <c r="T501" s="97"/>
      <c r="U501" s="741"/>
      <c r="V501" s="101" t="str">
        <f>IF(OR($R$5="",$T$5="",$J501="",$O501="",$U501=""),"",IF(ISERROR(VLOOKUP($C501,参照!$P$4:$V$112,5,FALSE)),0,VLOOKUP($C501,参照!$P$4:$V$112,5,FALSE)))</f>
        <v/>
      </c>
      <c r="W501" s="100"/>
      <c r="X501" s="102" t="str">
        <f>IF(OR($R$5="",$T$5="",$J501="",$O501="",$W501=""),"",IF(ISERROR(VLOOKUP($D501,参照!$P$4:$V$112,5,FALSE)),0,VLOOKUP($D501,参照!$P$4:$V$112,5,FALSE)))</f>
        <v/>
      </c>
      <c r="Y501" s="182" t="str">
        <f t="shared" si="782"/>
        <v/>
      </c>
      <c r="Z501" s="182" t="str">
        <f t="shared" si="783"/>
        <v/>
      </c>
      <c r="AA501" s="468"/>
      <c r="AB501" s="536">
        <f t="shared" si="784"/>
        <v>0</v>
      </c>
      <c r="AC501" s="854"/>
      <c r="AD501" s="738">
        <f t="shared" si="785"/>
        <v>0</v>
      </c>
      <c r="AE501" s="103" t="str">
        <f t="shared" si="786"/>
        <v/>
      </c>
      <c r="AF501" s="468" t="str">
        <f t="shared" si="787"/>
        <v/>
      </c>
      <c r="AG501" s="469" t="str">
        <f t="shared" si="788"/>
        <v/>
      </c>
      <c r="AH501" s="102" t="str">
        <f t="shared" si="788"/>
        <v/>
      </c>
      <c r="AI501" s="855"/>
      <c r="AJ501" s="588"/>
      <c r="AK501" s="102" t="str">
        <f t="shared" si="789"/>
        <v/>
      </c>
      <c r="AL501" s="856"/>
      <c r="AM501" s="469">
        <f t="shared" si="790"/>
        <v>0</v>
      </c>
      <c r="AN501" s="469">
        <f t="shared" si="791"/>
        <v>0</v>
      </c>
      <c r="AO501" s="469">
        <f t="shared" si="792"/>
        <v>0</v>
      </c>
      <c r="AP501" s="590">
        <f t="shared" si="793"/>
        <v>0</v>
      </c>
      <c r="AQ501" s="474"/>
      <c r="AR501" s="104" t="str">
        <f t="shared" si="794"/>
        <v/>
      </c>
      <c r="AS501" s="856"/>
      <c r="AT501" s="469">
        <f t="shared" si="795"/>
        <v>0</v>
      </c>
      <c r="AU501" s="469">
        <f t="shared" si="796"/>
        <v>0</v>
      </c>
      <c r="AV501" s="469">
        <f t="shared" si="797"/>
        <v>0</v>
      </c>
      <c r="AW501" s="590">
        <f t="shared" si="798"/>
        <v>0</v>
      </c>
      <c r="AX501" s="474"/>
      <c r="AY501" s="102" t="str">
        <f t="shared" si="799"/>
        <v/>
      </c>
      <c r="AZ501" s="856"/>
      <c r="BA501" s="469">
        <f t="shared" si="800"/>
        <v>0</v>
      </c>
      <c r="BB501" s="469">
        <f t="shared" si="801"/>
        <v>0</v>
      </c>
      <c r="BC501" s="469">
        <f t="shared" si="802"/>
        <v>0</v>
      </c>
      <c r="BD501" s="590">
        <f t="shared" si="803"/>
        <v>0</v>
      </c>
      <c r="BE501" s="484" t="str">
        <f t="shared" si="804"/>
        <v>○</v>
      </c>
      <c r="BF501" s="486">
        <f t="shared" si="805"/>
        <v>0</v>
      </c>
      <c r="BG501" s="482">
        <f t="shared" si="805"/>
        <v>0</v>
      </c>
      <c r="BH501" s="482">
        <f t="shared" si="805"/>
        <v>0</v>
      </c>
      <c r="BI501" s="483">
        <f t="shared" si="806"/>
        <v>0</v>
      </c>
      <c r="BJ501" s="528">
        <f t="shared" si="807"/>
        <v>0</v>
      </c>
      <c r="BK501" s="529">
        <f t="shared" si="807"/>
        <v>0</v>
      </c>
      <c r="BL501" s="529">
        <f t="shared" si="807"/>
        <v>0</v>
      </c>
      <c r="BM501" s="530">
        <f t="shared" si="808"/>
        <v>0</v>
      </c>
      <c r="BN501" s="528">
        <f t="shared" si="809"/>
        <v>0</v>
      </c>
      <c r="BO501" s="529">
        <f t="shared" si="810"/>
        <v>0</v>
      </c>
      <c r="BP501" s="529">
        <f t="shared" si="811"/>
        <v>0</v>
      </c>
      <c r="BQ501" s="530">
        <f t="shared" si="812"/>
        <v>0</v>
      </c>
      <c r="BR501" s="528">
        <f t="shared" si="813"/>
        <v>0</v>
      </c>
      <c r="BS501" s="529">
        <f t="shared" si="813"/>
        <v>0</v>
      </c>
      <c r="BT501" s="529">
        <f t="shared" si="813"/>
        <v>0</v>
      </c>
      <c r="BU501" s="530">
        <f t="shared" si="814"/>
        <v>0</v>
      </c>
      <c r="BV501" s="528">
        <f t="shared" si="815"/>
        <v>0</v>
      </c>
      <c r="BW501" s="529">
        <f t="shared" si="816"/>
        <v>0</v>
      </c>
      <c r="BX501" s="529">
        <f t="shared" si="817"/>
        <v>0</v>
      </c>
      <c r="BY501" s="530">
        <f t="shared" si="818"/>
        <v>0</v>
      </c>
      <c r="BZ501" s="560" t="str">
        <f t="shared" si="819"/>
        <v/>
      </c>
      <c r="CA501" s="184" t="str">
        <f t="shared" si="819"/>
        <v/>
      </c>
      <c r="CB501" s="183" t="str">
        <f t="shared" si="819"/>
        <v/>
      </c>
      <c r="CC501" s="185" t="str">
        <f t="shared" si="820"/>
        <v/>
      </c>
      <c r="CD501" s="184" t="str">
        <f t="shared" si="820"/>
        <v/>
      </c>
      <c r="CE501" s="183" t="str">
        <f t="shared" si="820"/>
        <v/>
      </c>
      <c r="CF501" s="447"/>
      <c r="CG501" s="482" t="str">
        <f t="shared" si="821"/>
        <v>－</v>
      </c>
      <c r="CH501" s="469"/>
      <c r="CI501" s="561"/>
      <c r="CJ501" s="468" t="str">
        <f t="shared" si="822"/>
        <v/>
      </c>
      <c r="CK501" s="469" t="str">
        <f t="shared" si="823"/>
        <v/>
      </c>
      <c r="CL501" s="102" t="str">
        <f t="shared" si="824"/>
        <v/>
      </c>
      <c r="CM501" s="468" t="str">
        <f t="shared" si="825"/>
        <v/>
      </c>
      <c r="CN501" s="469" t="str">
        <f t="shared" si="826"/>
        <v/>
      </c>
      <c r="CO501" s="102" t="str">
        <f t="shared" si="827"/>
        <v/>
      </c>
      <c r="CP501" s="468" t="str">
        <f t="shared" si="828"/>
        <v/>
      </c>
      <c r="CQ501" s="469" t="str">
        <f t="shared" si="828"/>
        <v/>
      </c>
      <c r="CR501" s="102" t="str">
        <f t="shared" si="828"/>
        <v/>
      </c>
      <c r="CS501" s="468" t="str">
        <f t="shared" si="829"/>
        <v/>
      </c>
      <c r="CT501" s="469" t="str">
        <f t="shared" si="830"/>
        <v/>
      </c>
      <c r="CU501" s="469" t="str">
        <f t="shared" si="831"/>
        <v/>
      </c>
      <c r="CV501" s="105" t="str">
        <f t="shared" si="832"/>
        <v/>
      </c>
      <c r="CW501" s="856"/>
      <c r="CX501" s="469">
        <f t="shared" si="833"/>
        <v>0</v>
      </c>
      <c r="CY501" s="469">
        <f t="shared" si="834"/>
        <v>0</v>
      </c>
      <c r="CZ501" s="469">
        <f t="shared" si="835"/>
        <v>0</v>
      </c>
      <c r="DA501" s="590">
        <f t="shared" si="836"/>
        <v>0</v>
      </c>
      <c r="DB501" s="474"/>
      <c r="DC501" s="604">
        <f t="shared" si="837"/>
        <v>0</v>
      </c>
      <c r="DD501" s="184">
        <f t="shared" si="838"/>
        <v>0</v>
      </c>
      <c r="DE501" s="605">
        <f t="shared" si="839"/>
        <v>0</v>
      </c>
      <c r="DF501" s="104" t="str">
        <f t="shared" si="840"/>
        <v/>
      </c>
      <c r="DG501" s="856"/>
      <c r="DH501" s="469">
        <f t="shared" si="841"/>
        <v>0</v>
      </c>
      <c r="DI501" s="469">
        <f t="shared" si="842"/>
        <v>0</v>
      </c>
      <c r="DJ501" s="469">
        <f t="shared" si="843"/>
        <v>0</v>
      </c>
      <c r="DK501" s="590">
        <f t="shared" si="844"/>
        <v>0</v>
      </c>
      <c r="DL501" s="474"/>
      <c r="DM501" s="604">
        <f t="shared" si="845"/>
        <v>0</v>
      </c>
      <c r="DN501" s="184">
        <f t="shared" si="846"/>
        <v>0</v>
      </c>
      <c r="DO501" s="605">
        <f t="shared" si="847"/>
        <v>0</v>
      </c>
      <c r="DP501" s="104" t="str">
        <f t="shared" si="848"/>
        <v/>
      </c>
      <c r="DQ501" s="856"/>
      <c r="DR501" s="469">
        <f t="shared" si="849"/>
        <v>0</v>
      </c>
      <c r="DS501" s="469">
        <f t="shared" si="850"/>
        <v>0</v>
      </c>
      <c r="DT501" s="469">
        <f t="shared" si="851"/>
        <v>0</v>
      </c>
      <c r="DU501" s="101">
        <f t="shared" si="852"/>
        <v>0</v>
      </c>
      <c r="DV501" s="528">
        <f t="shared" si="853"/>
        <v>0</v>
      </c>
      <c r="DW501" s="529">
        <f t="shared" si="853"/>
        <v>0</v>
      </c>
      <c r="DX501" s="529">
        <f t="shared" si="853"/>
        <v>0</v>
      </c>
      <c r="DY501" s="530">
        <f t="shared" si="854"/>
        <v>0</v>
      </c>
      <c r="DZ501" s="528">
        <f t="shared" si="855"/>
        <v>0</v>
      </c>
      <c r="EA501" s="529">
        <f t="shared" si="855"/>
        <v>0</v>
      </c>
      <c r="EB501" s="529">
        <f t="shared" si="855"/>
        <v>0</v>
      </c>
      <c r="EC501" s="530">
        <f t="shared" si="856"/>
        <v>0</v>
      </c>
      <c r="ED501" s="528">
        <f t="shared" si="857"/>
        <v>0</v>
      </c>
      <c r="EE501" s="529">
        <f t="shared" si="857"/>
        <v>0</v>
      </c>
      <c r="EF501" s="529">
        <f t="shared" si="857"/>
        <v>0</v>
      </c>
      <c r="EG501" s="530">
        <f t="shared" si="858"/>
        <v>0</v>
      </c>
      <c r="EH501" s="528">
        <f t="shared" si="859"/>
        <v>0</v>
      </c>
      <c r="EI501" s="529">
        <f t="shared" si="860"/>
        <v>0</v>
      </c>
      <c r="EJ501" s="529">
        <f t="shared" si="861"/>
        <v>0</v>
      </c>
      <c r="EK501" s="530">
        <f t="shared" si="862"/>
        <v>0</v>
      </c>
      <c r="EL501" s="562"/>
      <c r="EM501" s="571">
        <f t="shared" si="863"/>
        <v>0</v>
      </c>
      <c r="EN501" s="572">
        <f t="shared" si="863"/>
        <v>0</v>
      </c>
      <c r="EO501" s="576">
        <f t="shared" si="863"/>
        <v>0</v>
      </c>
      <c r="EP501" s="578">
        <f t="shared" si="864"/>
        <v>0</v>
      </c>
      <c r="EQ501" s="571">
        <f t="shared" si="865"/>
        <v>0</v>
      </c>
      <c r="ER501" s="572">
        <f t="shared" si="865"/>
        <v>0</v>
      </c>
      <c r="ES501" s="573">
        <f t="shared" si="865"/>
        <v>0</v>
      </c>
      <c r="ET501" s="579">
        <f t="shared" si="866"/>
        <v>0</v>
      </c>
      <c r="EU501" s="577">
        <f t="shared" si="867"/>
        <v>0</v>
      </c>
      <c r="EV501" s="521">
        <f t="shared" si="868"/>
        <v>0</v>
      </c>
      <c r="EW501" s="525">
        <f t="shared" si="869"/>
        <v>0</v>
      </c>
      <c r="EX501" s="524">
        <f t="shared" si="870"/>
        <v>0</v>
      </c>
      <c r="EY501" s="509" t="str">
        <f t="shared" si="871"/>
        <v>○</v>
      </c>
      <c r="EZ501" s="486">
        <f t="shared" si="872"/>
        <v>0</v>
      </c>
      <c r="FA501" s="482">
        <f t="shared" si="872"/>
        <v>0</v>
      </c>
      <c r="FB501" s="482">
        <f t="shared" si="872"/>
        <v>0</v>
      </c>
      <c r="FC501" s="536">
        <f t="shared" si="873"/>
        <v>0</v>
      </c>
      <c r="FD501" s="101">
        <f t="shared" si="874"/>
        <v>0</v>
      </c>
      <c r="FE501" s="846">
        <f t="shared" si="875"/>
        <v>0</v>
      </c>
      <c r="FF501" s="847">
        <f t="shared" si="876"/>
        <v>0</v>
      </c>
      <c r="FG501" s="101" t="str">
        <f t="shared" si="877"/>
        <v/>
      </c>
      <c r="FH501" s="185" t="str">
        <f t="shared" si="878"/>
        <v/>
      </c>
      <c r="FI501" s="184" t="str">
        <f t="shared" si="878"/>
        <v/>
      </c>
      <c r="FJ501" s="848" t="str">
        <f t="shared" si="878"/>
        <v/>
      </c>
      <c r="FK501" s="508"/>
      <c r="FL501" s="498"/>
      <c r="FM501" s="499"/>
      <c r="FN501" s="849">
        <f t="shared" si="879"/>
        <v>0</v>
      </c>
      <c r="FO501" s="511" t="str">
        <f t="shared" si="880"/>
        <v/>
      </c>
      <c r="FP501" s="528" t="str">
        <f t="shared" si="881"/>
        <v/>
      </c>
      <c r="FQ501" s="529" t="str">
        <f t="shared" si="882"/>
        <v/>
      </c>
      <c r="FR501" s="529" t="str">
        <f t="shared" si="883"/>
        <v/>
      </c>
      <c r="FS501" s="530">
        <f t="shared" si="884"/>
        <v>0</v>
      </c>
      <c r="FT501" s="510"/>
    </row>
    <row r="502" spans="1:176" s="3" customFormat="1" ht="18" customHeight="1">
      <c r="A502" s="619" t="str">
        <f t="shared" si="777"/>
        <v/>
      </c>
      <c r="B502" s="448">
        <f t="shared" si="885"/>
        <v>0</v>
      </c>
      <c r="C502" s="1114" t="str">
        <f t="shared" si="778"/>
        <v>授業料</v>
      </c>
      <c r="D502" s="1114" t="str">
        <f t="shared" si="779"/>
        <v>入学金</v>
      </c>
      <c r="E502" s="448">
        <f t="shared" si="886"/>
        <v>0</v>
      </c>
      <c r="F502" s="619">
        <f t="shared" si="780"/>
        <v>0</v>
      </c>
      <c r="G502" s="539">
        <f t="shared" si="781"/>
        <v>485</v>
      </c>
      <c r="H502" s="844"/>
      <c r="I502" s="845"/>
      <c r="J502" s="187"/>
      <c r="K502" s="188"/>
      <c r="L502" s="188"/>
      <c r="M502" s="186"/>
      <c r="N502" s="97"/>
      <c r="O502" s="98"/>
      <c r="P502" s="187"/>
      <c r="Q502" s="188"/>
      <c r="R502" s="186"/>
      <c r="S502" s="99"/>
      <c r="T502" s="97"/>
      <c r="U502" s="741"/>
      <c r="V502" s="101" t="str">
        <f>IF(OR($R$5="",$T$5="",$J502="",$O502="",$U502=""),"",IF(ISERROR(VLOOKUP($C502,参照!$P$4:$V$112,5,FALSE)),0,VLOOKUP($C502,参照!$P$4:$V$112,5,FALSE)))</f>
        <v/>
      </c>
      <c r="W502" s="100"/>
      <c r="X502" s="102" t="str">
        <f>IF(OR($R$5="",$T$5="",$J502="",$O502="",$W502=""),"",IF(ISERROR(VLOOKUP($D502,参照!$P$4:$V$112,5,FALSE)),0,VLOOKUP($D502,参照!$P$4:$V$112,5,FALSE)))</f>
        <v/>
      </c>
      <c r="Y502" s="182" t="str">
        <f t="shared" si="782"/>
        <v/>
      </c>
      <c r="Z502" s="182" t="str">
        <f t="shared" si="783"/>
        <v/>
      </c>
      <c r="AA502" s="468"/>
      <c r="AB502" s="536">
        <f t="shared" si="784"/>
        <v>0</v>
      </c>
      <c r="AC502" s="854"/>
      <c r="AD502" s="738">
        <f t="shared" si="785"/>
        <v>0</v>
      </c>
      <c r="AE502" s="103" t="str">
        <f t="shared" si="786"/>
        <v/>
      </c>
      <c r="AF502" s="468" t="str">
        <f t="shared" si="787"/>
        <v/>
      </c>
      <c r="AG502" s="469" t="str">
        <f t="shared" si="788"/>
        <v/>
      </c>
      <c r="AH502" s="102" t="str">
        <f t="shared" si="788"/>
        <v/>
      </c>
      <c r="AI502" s="855"/>
      <c r="AJ502" s="588"/>
      <c r="AK502" s="102" t="str">
        <f t="shared" si="789"/>
        <v/>
      </c>
      <c r="AL502" s="856"/>
      <c r="AM502" s="469">
        <f t="shared" si="790"/>
        <v>0</v>
      </c>
      <c r="AN502" s="469">
        <f t="shared" si="791"/>
        <v>0</v>
      </c>
      <c r="AO502" s="469">
        <f t="shared" si="792"/>
        <v>0</v>
      </c>
      <c r="AP502" s="590">
        <f t="shared" si="793"/>
        <v>0</v>
      </c>
      <c r="AQ502" s="474"/>
      <c r="AR502" s="104" t="str">
        <f t="shared" si="794"/>
        <v/>
      </c>
      <c r="AS502" s="856"/>
      <c r="AT502" s="469">
        <f t="shared" si="795"/>
        <v>0</v>
      </c>
      <c r="AU502" s="469">
        <f t="shared" si="796"/>
        <v>0</v>
      </c>
      <c r="AV502" s="469">
        <f t="shared" si="797"/>
        <v>0</v>
      </c>
      <c r="AW502" s="590">
        <f t="shared" si="798"/>
        <v>0</v>
      </c>
      <c r="AX502" s="474"/>
      <c r="AY502" s="102" t="str">
        <f t="shared" si="799"/>
        <v/>
      </c>
      <c r="AZ502" s="856"/>
      <c r="BA502" s="469">
        <f t="shared" si="800"/>
        <v>0</v>
      </c>
      <c r="BB502" s="469">
        <f t="shared" si="801"/>
        <v>0</v>
      </c>
      <c r="BC502" s="469">
        <f t="shared" si="802"/>
        <v>0</v>
      </c>
      <c r="BD502" s="590">
        <f t="shared" si="803"/>
        <v>0</v>
      </c>
      <c r="BE502" s="484" t="str">
        <f t="shared" si="804"/>
        <v>○</v>
      </c>
      <c r="BF502" s="486">
        <f t="shared" si="805"/>
        <v>0</v>
      </c>
      <c r="BG502" s="482">
        <f t="shared" si="805"/>
        <v>0</v>
      </c>
      <c r="BH502" s="482">
        <f t="shared" si="805"/>
        <v>0</v>
      </c>
      <c r="BI502" s="483">
        <f t="shared" si="806"/>
        <v>0</v>
      </c>
      <c r="BJ502" s="528">
        <f t="shared" si="807"/>
        <v>0</v>
      </c>
      <c r="BK502" s="529">
        <f t="shared" si="807"/>
        <v>0</v>
      </c>
      <c r="BL502" s="529">
        <f t="shared" si="807"/>
        <v>0</v>
      </c>
      <c r="BM502" s="530">
        <f t="shared" si="808"/>
        <v>0</v>
      </c>
      <c r="BN502" s="528">
        <f t="shared" si="809"/>
        <v>0</v>
      </c>
      <c r="BO502" s="529">
        <f t="shared" si="810"/>
        <v>0</v>
      </c>
      <c r="BP502" s="529">
        <f t="shared" si="811"/>
        <v>0</v>
      </c>
      <c r="BQ502" s="530">
        <f t="shared" si="812"/>
        <v>0</v>
      </c>
      <c r="BR502" s="528">
        <f t="shared" si="813"/>
        <v>0</v>
      </c>
      <c r="BS502" s="529">
        <f t="shared" si="813"/>
        <v>0</v>
      </c>
      <c r="BT502" s="529">
        <f t="shared" si="813"/>
        <v>0</v>
      </c>
      <c r="BU502" s="530">
        <f t="shared" si="814"/>
        <v>0</v>
      </c>
      <c r="BV502" s="528">
        <f t="shared" si="815"/>
        <v>0</v>
      </c>
      <c r="BW502" s="529">
        <f t="shared" si="816"/>
        <v>0</v>
      </c>
      <c r="BX502" s="529">
        <f t="shared" si="817"/>
        <v>0</v>
      </c>
      <c r="BY502" s="530">
        <f t="shared" si="818"/>
        <v>0</v>
      </c>
      <c r="BZ502" s="560" t="str">
        <f t="shared" si="819"/>
        <v/>
      </c>
      <c r="CA502" s="184" t="str">
        <f t="shared" si="819"/>
        <v/>
      </c>
      <c r="CB502" s="183" t="str">
        <f t="shared" si="819"/>
        <v/>
      </c>
      <c r="CC502" s="185" t="str">
        <f t="shared" si="820"/>
        <v/>
      </c>
      <c r="CD502" s="184" t="str">
        <f t="shared" si="820"/>
        <v/>
      </c>
      <c r="CE502" s="183" t="str">
        <f t="shared" si="820"/>
        <v/>
      </c>
      <c r="CF502" s="447"/>
      <c r="CG502" s="482" t="str">
        <f t="shared" si="821"/>
        <v>－</v>
      </c>
      <c r="CH502" s="469"/>
      <c r="CI502" s="561"/>
      <c r="CJ502" s="468" t="str">
        <f t="shared" si="822"/>
        <v/>
      </c>
      <c r="CK502" s="469" t="str">
        <f t="shared" si="823"/>
        <v/>
      </c>
      <c r="CL502" s="102" t="str">
        <f t="shared" si="824"/>
        <v/>
      </c>
      <c r="CM502" s="468" t="str">
        <f t="shared" si="825"/>
        <v/>
      </c>
      <c r="CN502" s="469" t="str">
        <f t="shared" si="826"/>
        <v/>
      </c>
      <c r="CO502" s="102" t="str">
        <f t="shared" si="827"/>
        <v/>
      </c>
      <c r="CP502" s="468" t="str">
        <f t="shared" si="828"/>
        <v/>
      </c>
      <c r="CQ502" s="469" t="str">
        <f t="shared" si="828"/>
        <v/>
      </c>
      <c r="CR502" s="102" t="str">
        <f t="shared" si="828"/>
        <v/>
      </c>
      <c r="CS502" s="468" t="str">
        <f t="shared" si="829"/>
        <v/>
      </c>
      <c r="CT502" s="469" t="str">
        <f t="shared" si="830"/>
        <v/>
      </c>
      <c r="CU502" s="469" t="str">
        <f t="shared" si="831"/>
        <v/>
      </c>
      <c r="CV502" s="105" t="str">
        <f t="shared" si="832"/>
        <v/>
      </c>
      <c r="CW502" s="856"/>
      <c r="CX502" s="469">
        <f t="shared" si="833"/>
        <v>0</v>
      </c>
      <c r="CY502" s="469">
        <f t="shared" si="834"/>
        <v>0</v>
      </c>
      <c r="CZ502" s="469">
        <f t="shared" si="835"/>
        <v>0</v>
      </c>
      <c r="DA502" s="590">
        <f t="shared" si="836"/>
        <v>0</v>
      </c>
      <c r="DB502" s="474"/>
      <c r="DC502" s="604">
        <f t="shared" si="837"/>
        <v>0</v>
      </c>
      <c r="DD502" s="184">
        <f t="shared" si="838"/>
        <v>0</v>
      </c>
      <c r="DE502" s="605">
        <f t="shared" si="839"/>
        <v>0</v>
      </c>
      <c r="DF502" s="104" t="str">
        <f t="shared" si="840"/>
        <v/>
      </c>
      <c r="DG502" s="856"/>
      <c r="DH502" s="469">
        <f t="shared" si="841"/>
        <v>0</v>
      </c>
      <c r="DI502" s="469">
        <f t="shared" si="842"/>
        <v>0</v>
      </c>
      <c r="DJ502" s="469">
        <f t="shared" si="843"/>
        <v>0</v>
      </c>
      <c r="DK502" s="590">
        <f t="shared" si="844"/>
        <v>0</v>
      </c>
      <c r="DL502" s="474"/>
      <c r="DM502" s="604">
        <f t="shared" si="845"/>
        <v>0</v>
      </c>
      <c r="DN502" s="184">
        <f t="shared" si="846"/>
        <v>0</v>
      </c>
      <c r="DO502" s="605">
        <f t="shared" si="847"/>
        <v>0</v>
      </c>
      <c r="DP502" s="104" t="str">
        <f t="shared" si="848"/>
        <v/>
      </c>
      <c r="DQ502" s="856"/>
      <c r="DR502" s="469">
        <f t="shared" si="849"/>
        <v>0</v>
      </c>
      <c r="DS502" s="469">
        <f t="shared" si="850"/>
        <v>0</v>
      </c>
      <c r="DT502" s="469">
        <f t="shared" si="851"/>
        <v>0</v>
      </c>
      <c r="DU502" s="101">
        <f t="shared" si="852"/>
        <v>0</v>
      </c>
      <c r="DV502" s="528">
        <f t="shared" si="853"/>
        <v>0</v>
      </c>
      <c r="DW502" s="529">
        <f t="shared" si="853"/>
        <v>0</v>
      </c>
      <c r="DX502" s="529">
        <f t="shared" si="853"/>
        <v>0</v>
      </c>
      <c r="DY502" s="530">
        <f t="shared" si="854"/>
        <v>0</v>
      </c>
      <c r="DZ502" s="528">
        <f t="shared" si="855"/>
        <v>0</v>
      </c>
      <c r="EA502" s="529">
        <f t="shared" si="855"/>
        <v>0</v>
      </c>
      <c r="EB502" s="529">
        <f t="shared" si="855"/>
        <v>0</v>
      </c>
      <c r="EC502" s="530">
        <f t="shared" si="856"/>
        <v>0</v>
      </c>
      <c r="ED502" s="528">
        <f t="shared" si="857"/>
        <v>0</v>
      </c>
      <c r="EE502" s="529">
        <f t="shared" si="857"/>
        <v>0</v>
      </c>
      <c r="EF502" s="529">
        <f t="shared" si="857"/>
        <v>0</v>
      </c>
      <c r="EG502" s="530">
        <f t="shared" si="858"/>
        <v>0</v>
      </c>
      <c r="EH502" s="528">
        <f t="shared" si="859"/>
        <v>0</v>
      </c>
      <c r="EI502" s="529">
        <f t="shared" si="860"/>
        <v>0</v>
      </c>
      <c r="EJ502" s="529">
        <f t="shared" si="861"/>
        <v>0</v>
      </c>
      <c r="EK502" s="530">
        <f t="shared" si="862"/>
        <v>0</v>
      </c>
      <c r="EL502" s="562"/>
      <c r="EM502" s="571">
        <f t="shared" si="863"/>
        <v>0</v>
      </c>
      <c r="EN502" s="572">
        <f t="shared" si="863"/>
        <v>0</v>
      </c>
      <c r="EO502" s="576">
        <f t="shared" si="863"/>
        <v>0</v>
      </c>
      <c r="EP502" s="578">
        <f t="shared" si="864"/>
        <v>0</v>
      </c>
      <c r="EQ502" s="571">
        <f t="shared" si="865"/>
        <v>0</v>
      </c>
      <c r="ER502" s="572">
        <f t="shared" si="865"/>
        <v>0</v>
      </c>
      <c r="ES502" s="573">
        <f t="shared" si="865"/>
        <v>0</v>
      </c>
      <c r="ET502" s="579">
        <f t="shared" si="866"/>
        <v>0</v>
      </c>
      <c r="EU502" s="577">
        <f t="shared" si="867"/>
        <v>0</v>
      </c>
      <c r="EV502" s="521">
        <f t="shared" si="868"/>
        <v>0</v>
      </c>
      <c r="EW502" s="525">
        <f t="shared" si="869"/>
        <v>0</v>
      </c>
      <c r="EX502" s="524">
        <f t="shared" si="870"/>
        <v>0</v>
      </c>
      <c r="EY502" s="509" t="str">
        <f t="shared" si="871"/>
        <v>○</v>
      </c>
      <c r="EZ502" s="486">
        <f t="shared" si="872"/>
        <v>0</v>
      </c>
      <c r="FA502" s="482">
        <f t="shared" si="872"/>
        <v>0</v>
      </c>
      <c r="FB502" s="482">
        <f t="shared" si="872"/>
        <v>0</v>
      </c>
      <c r="FC502" s="536">
        <f t="shared" si="873"/>
        <v>0</v>
      </c>
      <c r="FD502" s="101">
        <f t="shared" si="874"/>
        <v>0</v>
      </c>
      <c r="FE502" s="846">
        <f t="shared" si="875"/>
        <v>0</v>
      </c>
      <c r="FF502" s="847">
        <f t="shared" si="876"/>
        <v>0</v>
      </c>
      <c r="FG502" s="101" t="str">
        <f t="shared" si="877"/>
        <v/>
      </c>
      <c r="FH502" s="185" t="str">
        <f t="shared" si="878"/>
        <v/>
      </c>
      <c r="FI502" s="184" t="str">
        <f t="shared" si="878"/>
        <v/>
      </c>
      <c r="FJ502" s="848" t="str">
        <f t="shared" si="878"/>
        <v/>
      </c>
      <c r="FK502" s="508"/>
      <c r="FL502" s="498"/>
      <c r="FM502" s="499"/>
      <c r="FN502" s="849">
        <f t="shared" si="879"/>
        <v>0</v>
      </c>
      <c r="FO502" s="511" t="str">
        <f t="shared" si="880"/>
        <v/>
      </c>
      <c r="FP502" s="528" t="str">
        <f t="shared" si="881"/>
        <v/>
      </c>
      <c r="FQ502" s="529" t="str">
        <f t="shared" si="882"/>
        <v/>
      </c>
      <c r="FR502" s="529" t="str">
        <f t="shared" si="883"/>
        <v/>
      </c>
      <c r="FS502" s="530">
        <f t="shared" si="884"/>
        <v>0</v>
      </c>
      <c r="FT502" s="510"/>
    </row>
    <row r="503" spans="1:176" s="3" customFormat="1" ht="18" customHeight="1">
      <c r="A503" s="619" t="str">
        <f t="shared" si="777"/>
        <v/>
      </c>
      <c r="B503" s="448">
        <f t="shared" si="885"/>
        <v>0</v>
      </c>
      <c r="C503" s="1114" t="str">
        <f t="shared" si="778"/>
        <v>授業料</v>
      </c>
      <c r="D503" s="1114" t="str">
        <f t="shared" si="779"/>
        <v>入学金</v>
      </c>
      <c r="E503" s="448">
        <f t="shared" si="886"/>
        <v>0</v>
      </c>
      <c r="F503" s="619">
        <f t="shared" si="780"/>
        <v>0</v>
      </c>
      <c r="G503" s="539">
        <f t="shared" si="781"/>
        <v>486</v>
      </c>
      <c r="H503" s="844"/>
      <c r="I503" s="845"/>
      <c r="J503" s="187"/>
      <c r="K503" s="188"/>
      <c r="L503" s="188"/>
      <c r="M503" s="186"/>
      <c r="N503" s="97"/>
      <c r="O503" s="98"/>
      <c r="P503" s="187"/>
      <c r="Q503" s="188"/>
      <c r="R503" s="186"/>
      <c r="S503" s="99"/>
      <c r="T503" s="97"/>
      <c r="U503" s="741"/>
      <c r="V503" s="101" t="str">
        <f>IF(OR($R$5="",$T$5="",$J503="",$O503="",$U503=""),"",IF(ISERROR(VLOOKUP($C503,参照!$P$4:$V$112,5,FALSE)),0,VLOOKUP($C503,参照!$P$4:$V$112,5,FALSE)))</f>
        <v/>
      </c>
      <c r="W503" s="100"/>
      <c r="X503" s="102" t="str">
        <f>IF(OR($R$5="",$T$5="",$J503="",$O503="",$W503=""),"",IF(ISERROR(VLOOKUP($D503,参照!$P$4:$V$112,5,FALSE)),0,VLOOKUP($D503,参照!$P$4:$V$112,5,FALSE)))</f>
        <v/>
      </c>
      <c r="Y503" s="182" t="str">
        <f t="shared" si="782"/>
        <v/>
      </c>
      <c r="Z503" s="182" t="str">
        <f t="shared" si="783"/>
        <v/>
      </c>
      <c r="AA503" s="468"/>
      <c r="AB503" s="536">
        <f t="shared" si="784"/>
        <v>0</v>
      </c>
      <c r="AC503" s="854"/>
      <c r="AD503" s="738">
        <f t="shared" si="785"/>
        <v>0</v>
      </c>
      <c r="AE503" s="103" t="str">
        <f t="shared" si="786"/>
        <v/>
      </c>
      <c r="AF503" s="468" t="str">
        <f t="shared" si="787"/>
        <v/>
      </c>
      <c r="AG503" s="469" t="str">
        <f t="shared" si="788"/>
        <v/>
      </c>
      <c r="AH503" s="102" t="str">
        <f t="shared" si="788"/>
        <v/>
      </c>
      <c r="AI503" s="855"/>
      <c r="AJ503" s="588"/>
      <c r="AK503" s="102" t="str">
        <f t="shared" si="789"/>
        <v/>
      </c>
      <c r="AL503" s="856"/>
      <c r="AM503" s="469">
        <f t="shared" si="790"/>
        <v>0</v>
      </c>
      <c r="AN503" s="469">
        <f t="shared" si="791"/>
        <v>0</v>
      </c>
      <c r="AO503" s="469">
        <f t="shared" si="792"/>
        <v>0</v>
      </c>
      <c r="AP503" s="590">
        <f t="shared" si="793"/>
        <v>0</v>
      </c>
      <c r="AQ503" s="474"/>
      <c r="AR503" s="104" t="str">
        <f t="shared" si="794"/>
        <v/>
      </c>
      <c r="AS503" s="856"/>
      <c r="AT503" s="469">
        <f t="shared" si="795"/>
        <v>0</v>
      </c>
      <c r="AU503" s="469">
        <f t="shared" si="796"/>
        <v>0</v>
      </c>
      <c r="AV503" s="469">
        <f t="shared" si="797"/>
        <v>0</v>
      </c>
      <c r="AW503" s="590">
        <f t="shared" si="798"/>
        <v>0</v>
      </c>
      <c r="AX503" s="474"/>
      <c r="AY503" s="102" t="str">
        <f t="shared" si="799"/>
        <v/>
      </c>
      <c r="AZ503" s="856"/>
      <c r="BA503" s="469">
        <f t="shared" si="800"/>
        <v>0</v>
      </c>
      <c r="BB503" s="469">
        <f t="shared" si="801"/>
        <v>0</v>
      </c>
      <c r="BC503" s="469">
        <f t="shared" si="802"/>
        <v>0</v>
      </c>
      <c r="BD503" s="590">
        <f t="shared" si="803"/>
        <v>0</v>
      </c>
      <c r="BE503" s="484" t="str">
        <f t="shared" si="804"/>
        <v>○</v>
      </c>
      <c r="BF503" s="486">
        <f t="shared" si="805"/>
        <v>0</v>
      </c>
      <c r="BG503" s="482">
        <f t="shared" si="805"/>
        <v>0</v>
      </c>
      <c r="BH503" s="482">
        <f t="shared" si="805"/>
        <v>0</v>
      </c>
      <c r="BI503" s="483">
        <f t="shared" si="806"/>
        <v>0</v>
      </c>
      <c r="BJ503" s="528">
        <f t="shared" si="807"/>
        <v>0</v>
      </c>
      <c r="BK503" s="529">
        <f t="shared" si="807"/>
        <v>0</v>
      </c>
      <c r="BL503" s="529">
        <f t="shared" si="807"/>
        <v>0</v>
      </c>
      <c r="BM503" s="530">
        <f t="shared" si="808"/>
        <v>0</v>
      </c>
      <c r="BN503" s="528">
        <f t="shared" si="809"/>
        <v>0</v>
      </c>
      <c r="BO503" s="529">
        <f t="shared" si="810"/>
        <v>0</v>
      </c>
      <c r="BP503" s="529">
        <f t="shared" si="811"/>
        <v>0</v>
      </c>
      <c r="BQ503" s="530">
        <f t="shared" si="812"/>
        <v>0</v>
      </c>
      <c r="BR503" s="528">
        <f t="shared" si="813"/>
        <v>0</v>
      </c>
      <c r="BS503" s="529">
        <f t="shared" si="813"/>
        <v>0</v>
      </c>
      <c r="BT503" s="529">
        <f t="shared" si="813"/>
        <v>0</v>
      </c>
      <c r="BU503" s="530">
        <f t="shared" si="814"/>
        <v>0</v>
      </c>
      <c r="BV503" s="528">
        <f t="shared" si="815"/>
        <v>0</v>
      </c>
      <c r="BW503" s="529">
        <f t="shared" si="816"/>
        <v>0</v>
      </c>
      <c r="BX503" s="529">
        <f t="shared" si="817"/>
        <v>0</v>
      </c>
      <c r="BY503" s="530">
        <f t="shared" si="818"/>
        <v>0</v>
      </c>
      <c r="BZ503" s="560" t="str">
        <f t="shared" si="819"/>
        <v/>
      </c>
      <c r="CA503" s="184" t="str">
        <f t="shared" si="819"/>
        <v/>
      </c>
      <c r="CB503" s="183" t="str">
        <f t="shared" si="819"/>
        <v/>
      </c>
      <c r="CC503" s="185" t="str">
        <f t="shared" si="820"/>
        <v/>
      </c>
      <c r="CD503" s="184" t="str">
        <f t="shared" si="820"/>
        <v/>
      </c>
      <c r="CE503" s="183" t="str">
        <f t="shared" si="820"/>
        <v/>
      </c>
      <c r="CF503" s="447"/>
      <c r="CG503" s="482" t="str">
        <f t="shared" si="821"/>
        <v>－</v>
      </c>
      <c r="CH503" s="469"/>
      <c r="CI503" s="561"/>
      <c r="CJ503" s="468" t="str">
        <f t="shared" si="822"/>
        <v/>
      </c>
      <c r="CK503" s="469" t="str">
        <f t="shared" si="823"/>
        <v/>
      </c>
      <c r="CL503" s="102" t="str">
        <f t="shared" si="824"/>
        <v/>
      </c>
      <c r="CM503" s="468" t="str">
        <f t="shared" si="825"/>
        <v/>
      </c>
      <c r="CN503" s="469" t="str">
        <f t="shared" si="826"/>
        <v/>
      </c>
      <c r="CO503" s="102" t="str">
        <f t="shared" si="827"/>
        <v/>
      </c>
      <c r="CP503" s="468" t="str">
        <f t="shared" si="828"/>
        <v/>
      </c>
      <c r="CQ503" s="469" t="str">
        <f t="shared" si="828"/>
        <v/>
      </c>
      <c r="CR503" s="102" t="str">
        <f t="shared" si="828"/>
        <v/>
      </c>
      <c r="CS503" s="468" t="str">
        <f t="shared" si="829"/>
        <v/>
      </c>
      <c r="CT503" s="469" t="str">
        <f t="shared" si="830"/>
        <v/>
      </c>
      <c r="CU503" s="469" t="str">
        <f t="shared" si="831"/>
        <v/>
      </c>
      <c r="CV503" s="105" t="str">
        <f t="shared" si="832"/>
        <v/>
      </c>
      <c r="CW503" s="856"/>
      <c r="CX503" s="469">
        <f t="shared" si="833"/>
        <v>0</v>
      </c>
      <c r="CY503" s="469">
        <f t="shared" si="834"/>
        <v>0</v>
      </c>
      <c r="CZ503" s="469">
        <f t="shared" si="835"/>
        <v>0</v>
      </c>
      <c r="DA503" s="590">
        <f t="shared" si="836"/>
        <v>0</v>
      </c>
      <c r="DB503" s="474"/>
      <c r="DC503" s="604">
        <f t="shared" si="837"/>
        <v>0</v>
      </c>
      <c r="DD503" s="184">
        <f t="shared" si="838"/>
        <v>0</v>
      </c>
      <c r="DE503" s="605">
        <f t="shared" si="839"/>
        <v>0</v>
      </c>
      <c r="DF503" s="104" t="str">
        <f t="shared" si="840"/>
        <v/>
      </c>
      <c r="DG503" s="856"/>
      <c r="DH503" s="469">
        <f t="shared" si="841"/>
        <v>0</v>
      </c>
      <c r="DI503" s="469">
        <f t="shared" si="842"/>
        <v>0</v>
      </c>
      <c r="DJ503" s="469">
        <f t="shared" si="843"/>
        <v>0</v>
      </c>
      <c r="DK503" s="590">
        <f t="shared" si="844"/>
        <v>0</v>
      </c>
      <c r="DL503" s="474"/>
      <c r="DM503" s="604">
        <f t="shared" si="845"/>
        <v>0</v>
      </c>
      <c r="DN503" s="184">
        <f t="shared" si="846"/>
        <v>0</v>
      </c>
      <c r="DO503" s="605">
        <f t="shared" si="847"/>
        <v>0</v>
      </c>
      <c r="DP503" s="104" t="str">
        <f t="shared" si="848"/>
        <v/>
      </c>
      <c r="DQ503" s="856"/>
      <c r="DR503" s="469">
        <f t="shared" si="849"/>
        <v>0</v>
      </c>
      <c r="DS503" s="469">
        <f t="shared" si="850"/>
        <v>0</v>
      </c>
      <c r="DT503" s="469">
        <f t="shared" si="851"/>
        <v>0</v>
      </c>
      <c r="DU503" s="101">
        <f t="shared" si="852"/>
        <v>0</v>
      </c>
      <c r="DV503" s="528">
        <f t="shared" si="853"/>
        <v>0</v>
      </c>
      <c r="DW503" s="529">
        <f t="shared" si="853"/>
        <v>0</v>
      </c>
      <c r="DX503" s="529">
        <f t="shared" si="853"/>
        <v>0</v>
      </c>
      <c r="DY503" s="530">
        <f t="shared" si="854"/>
        <v>0</v>
      </c>
      <c r="DZ503" s="528">
        <f t="shared" si="855"/>
        <v>0</v>
      </c>
      <c r="EA503" s="529">
        <f t="shared" si="855"/>
        <v>0</v>
      </c>
      <c r="EB503" s="529">
        <f t="shared" si="855"/>
        <v>0</v>
      </c>
      <c r="EC503" s="530">
        <f t="shared" si="856"/>
        <v>0</v>
      </c>
      <c r="ED503" s="528">
        <f t="shared" si="857"/>
        <v>0</v>
      </c>
      <c r="EE503" s="529">
        <f t="shared" si="857"/>
        <v>0</v>
      </c>
      <c r="EF503" s="529">
        <f t="shared" si="857"/>
        <v>0</v>
      </c>
      <c r="EG503" s="530">
        <f t="shared" si="858"/>
        <v>0</v>
      </c>
      <c r="EH503" s="528">
        <f t="shared" si="859"/>
        <v>0</v>
      </c>
      <c r="EI503" s="529">
        <f t="shared" si="860"/>
        <v>0</v>
      </c>
      <c r="EJ503" s="529">
        <f t="shared" si="861"/>
        <v>0</v>
      </c>
      <c r="EK503" s="530">
        <f t="shared" si="862"/>
        <v>0</v>
      </c>
      <c r="EL503" s="562"/>
      <c r="EM503" s="571">
        <f t="shared" si="863"/>
        <v>0</v>
      </c>
      <c r="EN503" s="572">
        <f t="shared" si="863"/>
        <v>0</v>
      </c>
      <c r="EO503" s="576">
        <f t="shared" si="863"/>
        <v>0</v>
      </c>
      <c r="EP503" s="578">
        <f t="shared" si="864"/>
        <v>0</v>
      </c>
      <c r="EQ503" s="571">
        <f t="shared" si="865"/>
        <v>0</v>
      </c>
      <c r="ER503" s="572">
        <f t="shared" si="865"/>
        <v>0</v>
      </c>
      <c r="ES503" s="573">
        <f t="shared" si="865"/>
        <v>0</v>
      </c>
      <c r="ET503" s="579">
        <f t="shared" si="866"/>
        <v>0</v>
      </c>
      <c r="EU503" s="577">
        <f t="shared" si="867"/>
        <v>0</v>
      </c>
      <c r="EV503" s="521">
        <f t="shared" si="868"/>
        <v>0</v>
      </c>
      <c r="EW503" s="525">
        <f t="shared" si="869"/>
        <v>0</v>
      </c>
      <c r="EX503" s="524">
        <f t="shared" si="870"/>
        <v>0</v>
      </c>
      <c r="EY503" s="509" t="str">
        <f t="shared" si="871"/>
        <v>○</v>
      </c>
      <c r="EZ503" s="486">
        <f t="shared" si="872"/>
        <v>0</v>
      </c>
      <c r="FA503" s="482">
        <f t="shared" si="872"/>
        <v>0</v>
      </c>
      <c r="FB503" s="482">
        <f t="shared" si="872"/>
        <v>0</v>
      </c>
      <c r="FC503" s="536">
        <f t="shared" si="873"/>
        <v>0</v>
      </c>
      <c r="FD503" s="101">
        <f t="shared" si="874"/>
        <v>0</v>
      </c>
      <c r="FE503" s="846">
        <f t="shared" si="875"/>
        <v>0</v>
      </c>
      <c r="FF503" s="847">
        <f t="shared" si="876"/>
        <v>0</v>
      </c>
      <c r="FG503" s="101" t="str">
        <f t="shared" si="877"/>
        <v/>
      </c>
      <c r="FH503" s="185" t="str">
        <f t="shared" si="878"/>
        <v/>
      </c>
      <c r="FI503" s="184" t="str">
        <f t="shared" si="878"/>
        <v/>
      </c>
      <c r="FJ503" s="848" t="str">
        <f t="shared" si="878"/>
        <v/>
      </c>
      <c r="FK503" s="508"/>
      <c r="FL503" s="498"/>
      <c r="FM503" s="499"/>
      <c r="FN503" s="849">
        <f t="shared" si="879"/>
        <v>0</v>
      </c>
      <c r="FO503" s="511" t="str">
        <f t="shared" si="880"/>
        <v/>
      </c>
      <c r="FP503" s="528" t="str">
        <f t="shared" si="881"/>
        <v/>
      </c>
      <c r="FQ503" s="529" t="str">
        <f t="shared" si="882"/>
        <v/>
      </c>
      <c r="FR503" s="529" t="str">
        <f t="shared" si="883"/>
        <v/>
      </c>
      <c r="FS503" s="530">
        <f t="shared" si="884"/>
        <v>0</v>
      </c>
      <c r="FT503" s="510"/>
    </row>
    <row r="504" spans="1:176" s="3" customFormat="1" ht="18" customHeight="1">
      <c r="A504" s="619" t="str">
        <f t="shared" si="777"/>
        <v/>
      </c>
      <c r="B504" s="448">
        <f t="shared" si="885"/>
        <v>0</v>
      </c>
      <c r="C504" s="1114" t="str">
        <f t="shared" si="778"/>
        <v>授業料</v>
      </c>
      <c r="D504" s="1114" t="str">
        <f t="shared" si="779"/>
        <v>入学金</v>
      </c>
      <c r="E504" s="448">
        <f t="shared" si="886"/>
        <v>0</v>
      </c>
      <c r="F504" s="619">
        <f t="shared" si="780"/>
        <v>0</v>
      </c>
      <c r="G504" s="539">
        <f t="shared" si="781"/>
        <v>487</v>
      </c>
      <c r="H504" s="844"/>
      <c r="I504" s="845"/>
      <c r="J504" s="187"/>
      <c r="K504" s="188"/>
      <c r="L504" s="188"/>
      <c r="M504" s="186"/>
      <c r="N504" s="97"/>
      <c r="O504" s="98"/>
      <c r="P504" s="187"/>
      <c r="Q504" s="188"/>
      <c r="R504" s="186"/>
      <c r="S504" s="99"/>
      <c r="T504" s="97"/>
      <c r="U504" s="741"/>
      <c r="V504" s="101" t="str">
        <f>IF(OR($R$5="",$T$5="",$J504="",$O504="",$U504=""),"",IF(ISERROR(VLOOKUP($C504,参照!$P$4:$V$112,5,FALSE)),0,VLOOKUP($C504,参照!$P$4:$V$112,5,FALSE)))</f>
        <v/>
      </c>
      <c r="W504" s="100"/>
      <c r="X504" s="102" t="str">
        <f>IF(OR($R$5="",$T$5="",$J504="",$O504="",$W504=""),"",IF(ISERROR(VLOOKUP($D504,参照!$P$4:$V$112,5,FALSE)),0,VLOOKUP($D504,参照!$P$4:$V$112,5,FALSE)))</f>
        <v/>
      </c>
      <c r="Y504" s="182" t="str">
        <f t="shared" si="782"/>
        <v/>
      </c>
      <c r="Z504" s="182" t="str">
        <f t="shared" si="783"/>
        <v/>
      </c>
      <c r="AA504" s="468"/>
      <c r="AB504" s="536">
        <f t="shared" si="784"/>
        <v>0</v>
      </c>
      <c r="AC504" s="854"/>
      <c r="AD504" s="738">
        <f t="shared" si="785"/>
        <v>0</v>
      </c>
      <c r="AE504" s="103" t="str">
        <f t="shared" si="786"/>
        <v/>
      </c>
      <c r="AF504" s="468" t="str">
        <f t="shared" si="787"/>
        <v/>
      </c>
      <c r="AG504" s="469" t="str">
        <f t="shared" si="788"/>
        <v/>
      </c>
      <c r="AH504" s="102" t="str">
        <f t="shared" si="788"/>
        <v/>
      </c>
      <c r="AI504" s="855"/>
      <c r="AJ504" s="588"/>
      <c r="AK504" s="102" t="str">
        <f t="shared" si="789"/>
        <v/>
      </c>
      <c r="AL504" s="856"/>
      <c r="AM504" s="469">
        <f t="shared" si="790"/>
        <v>0</v>
      </c>
      <c r="AN504" s="469">
        <f t="shared" si="791"/>
        <v>0</v>
      </c>
      <c r="AO504" s="469">
        <f t="shared" si="792"/>
        <v>0</v>
      </c>
      <c r="AP504" s="590">
        <f t="shared" si="793"/>
        <v>0</v>
      </c>
      <c r="AQ504" s="474"/>
      <c r="AR504" s="104" t="str">
        <f t="shared" si="794"/>
        <v/>
      </c>
      <c r="AS504" s="856"/>
      <c r="AT504" s="469">
        <f t="shared" si="795"/>
        <v>0</v>
      </c>
      <c r="AU504" s="469">
        <f t="shared" si="796"/>
        <v>0</v>
      </c>
      <c r="AV504" s="469">
        <f t="shared" si="797"/>
        <v>0</v>
      </c>
      <c r="AW504" s="590">
        <f t="shared" si="798"/>
        <v>0</v>
      </c>
      <c r="AX504" s="474"/>
      <c r="AY504" s="102" t="str">
        <f t="shared" si="799"/>
        <v/>
      </c>
      <c r="AZ504" s="856"/>
      <c r="BA504" s="469">
        <f t="shared" si="800"/>
        <v>0</v>
      </c>
      <c r="BB504" s="469">
        <f t="shared" si="801"/>
        <v>0</v>
      </c>
      <c r="BC504" s="469">
        <f t="shared" si="802"/>
        <v>0</v>
      </c>
      <c r="BD504" s="590">
        <f t="shared" si="803"/>
        <v>0</v>
      </c>
      <c r="BE504" s="484" t="str">
        <f t="shared" si="804"/>
        <v>○</v>
      </c>
      <c r="BF504" s="486">
        <f t="shared" si="805"/>
        <v>0</v>
      </c>
      <c r="BG504" s="482">
        <f t="shared" si="805"/>
        <v>0</v>
      </c>
      <c r="BH504" s="482">
        <f t="shared" si="805"/>
        <v>0</v>
      </c>
      <c r="BI504" s="483">
        <f t="shared" si="806"/>
        <v>0</v>
      </c>
      <c r="BJ504" s="528">
        <f t="shared" si="807"/>
        <v>0</v>
      </c>
      <c r="BK504" s="529">
        <f t="shared" si="807"/>
        <v>0</v>
      </c>
      <c r="BL504" s="529">
        <f t="shared" si="807"/>
        <v>0</v>
      </c>
      <c r="BM504" s="530">
        <f t="shared" si="808"/>
        <v>0</v>
      </c>
      <c r="BN504" s="528">
        <f t="shared" si="809"/>
        <v>0</v>
      </c>
      <c r="BO504" s="529">
        <f t="shared" si="810"/>
        <v>0</v>
      </c>
      <c r="BP504" s="529">
        <f t="shared" si="811"/>
        <v>0</v>
      </c>
      <c r="BQ504" s="530">
        <f t="shared" si="812"/>
        <v>0</v>
      </c>
      <c r="BR504" s="528">
        <f t="shared" si="813"/>
        <v>0</v>
      </c>
      <c r="BS504" s="529">
        <f t="shared" si="813"/>
        <v>0</v>
      </c>
      <c r="BT504" s="529">
        <f t="shared" si="813"/>
        <v>0</v>
      </c>
      <c r="BU504" s="530">
        <f t="shared" si="814"/>
        <v>0</v>
      </c>
      <c r="BV504" s="528">
        <f t="shared" si="815"/>
        <v>0</v>
      </c>
      <c r="BW504" s="529">
        <f t="shared" si="816"/>
        <v>0</v>
      </c>
      <c r="BX504" s="529">
        <f t="shared" si="817"/>
        <v>0</v>
      </c>
      <c r="BY504" s="530">
        <f t="shared" si="818"/>
        <v>0</v>
      </c>
      <c r="BZ504" s="560" t="str">
        <f t="shared" si="819"/>
        <v/>
      </c>
      <c r="CA504" s="184" t="str">
        <f t="shared" si="819"/>
        <v/>
      </c>
      <c r="CB504" s="183" t="str">
        <f t="shared" si="819"/>
        <v/>
      </c>
      <c r="CC504" s="185" t="str">
        <f t="shared" si="820"/>
        <v/>
      </c>
      <c r="CD504" s="184" t="str">
        <f t="shared" si="820"/>
        <v/>
      </c>
      <c r="CE504" s="183" t="str">
        <f t="shared" si="820"/>
        <v/>
      </c>
      <c r="CF504" s="447"/>
      <c r="CG504" s="482" t="str">
        <f t="shared" si="821"/>
        <v>－</v>
      </c>
      <c r="CH504" s="469"/>
      <c r="CI504" s="561"/>
      <c r="CJ504" s="468" t="str">
        <f t="shared" si="822"/>
        <v/>
      </c>
      <c r="CK504" s="469" t="str">
        <f t="shared" si="823"/>
        <v/>
      </c>
      <c r="CL504" s="102" t="str">
        <f t="shared" si="824"/>
        <v/>
      </c>
      <c r="CM504" s="468" t="str">
        <f t="shared" si="825"/>
        <v/>
      </c>
      <c r="CN504" s="469" t="str">
        <f t="shared" si="826"/>
        <v/>
      </c>
      <c r="CO504" s="102" t="str">
        <f t="shared" si="827"/>
        <v/>
      </c>
      <c r="CP504" s="468" t="str">
        <f t="shared" si="828"/>
        <v/>
      </c>
      <c r="CQ504" s="469" t="str">
        <f t="shared" si="828"/>
        <v/>
      </c>
      <c r="CR504" s="102" t="str">
        <f t="shared" si="828"/>
        <v/>
      </c>
      <c r="CS504" s="468" t="str">
        <f t="shared" si="829"/>
        <v/>
      </c>
      <c r="CT504" s="469" t="str">
        <f t="shared" si="830"/>
        <v/>
      </c>
      <c r="CU504" s="469" t="str">
        <f t="shared" si="831"/>
        <v/>
      </c>
      <c r="CV504" s="105" t="str">
        <f t="shared" si="832"/>
        <v/>
      </c>
      <c r="CW504" s="856"/>
      <c r="CX504" s="469">
        <f t="shared" si="833"/>
        <v>0</v>
      </c>
      <c r="CY504" s="469">
        <f t="shared" si="834"/>
        <v>0</v>
      </c>
      <c r="CZ504" s="469">
        <f t="shared" si="835"/>
        <v>0</v>
      </c>
      <c r="DA504" s="590">
        <f t="shared" si="836"/>
        <v>0</v>
      </c>
      <c r="DB504" s="474"/>
      <c r="DC504" s="604">
        <f t="shared" si="837"/>
        <v>0</v>
      </c>
      <c r="DD504" s="184">
        <f t="shared" si="838"/>
        <v>0</v>
      </c>
      <c r="DE504" s="605">
        <f t="shared" si="839"/>
        <v>0</v>
      </c>
      <c r="DF504" s="104" t="str">
        <f t="shared" si="840"/>
        <v/>
      </c>
      <c r="DG504" s="856"/>
      <c r="DH504" s="469">
        <f t="shared" si="841"/>
        <v>0</v>
      </c>
      <c r="DI504" s="469">
        <f t="shared" si="842"/>
        <v>0</v>
      </c>
      <c r="DJ504" s="469">
        <f t="shared" si="843"/>
        <v>0</v>
      </c>
      <c r="DK504" s="590">
        <f t="shared" si="844"/>
        <v>0</v>
      </c>
      <c r="DL504" s="474"/>
      <c r="DM504" s="604">
        <f t="shared" si="845"/>
        <v>0</v>
      </c>
      <c r="DN504" s="184">
        <f t="shared" si="846"/>
        <v>0</v>
      </c>
      <c r="DO504" s="605">
        <f t="shared" si="847"/>
        <v>0</v>
      </c>
      <c r="DP504" s="104" t="str">
        <f t="shared" si="848"/>
        <v/>
      </c>
      <c r="DQ504" s="856"/>
      <c r="DR504" s="469">
        <f t="shared" si="849"/>
        <v>0</v>
      </c>
      <c r="DS504" s="469">
        <f t="shared" si="850"/>
        <v>0</v>
      </c>
      <c r="DT504" s="469">
        <f t="shared" si="851"/>
        <v>0</v>
      </c>
      <c r="DU504" s="101">
        <f t="shared" si="852"/>
        <v>0</v>
      </c>
      <c r="DV504" s="528">
        <f t="shared" si="853"/>
        <v>0</v>
      </c>
      <c r="DW504" s="529">
        <f t="shared" si="853"/>
        <v>0</v>
      </c>
      <c r="DX504" s="529">
        <f t="shared" si="853"/>
        <v>0</v>
      </c>
      <c r="DY504" s="530">
        <f t="shared" si="854"/>
        <v>0</v>
      </c>
      <c r="DZ504" s="528">
        <f t="shared" si="855"/>
        <v>0</v>
      </c>
      <c r="EA504" s="529">
        <f t="shared" si="855"/>
        <v>0</v>
      </c>
      <c r="EB504" s="529">
        <f t="shared" si="855"/>
        <v>0</v>
      </c>
      <c r="EC504" s="530">
        <f t="shared" si="856"/>
        <v>0</v>
      </c>
      <c r="ED504" s="528">
        <f t="shared" si="857"/>
        <v>0</v>
      </c>
      <c r="EE504" s="529">
        <f t="shared" si="857"/>
        <v>0</v>
      </c>
      <c r="EF504" s="529">
        <f t="shared" si="857"/>
        <v>0</v>
      </c>
      <c r="EG504" s="530">
        <f t="shared" si="858"/>
        <v>0</v>
      </c>
      <c r="EH504" s="528">
        <f t="shared" si="859"/>
        <v>0</v>
      </c>
      <c r="EI504" s="529">
        <f t="shared" si="860"/>
        <v>0</v>
      </c>
      <c r="EJ504" s="529">
        <f t="shared" si="861"/>
        <v>0</v>
      </c>
      <c r="EK504" s="530">
        <f t="shared" si="862"/>
        <v>0</v>
      </c>
      <c r="EL504" s="562"/>
      <c r="EM504" s="571">
        <f t="shared" si="863"/>
        <v>0</v>
      </c>
      <c r="EN504" s="572">
        <f t="shared" si="863"/>
        <v>0</v>
      </c>
      <c r="EO504" s="576">
        <f t="shared" si="863"/>
        <v>0</v>
      </c>
      <c r="EP504" s="578">
        <f t="shared" si="864"/>
        <v>0</v>
      </c>
      <c r="EQ504" s="571">
        <f t="shared" si="865"/>
        <v>0</v>
      </c>
      <c r="ER504" s="572">
        <f t="shared" si="865"/>
        <v>0</v>
      </c>
      <c r="ES504" s="573">
        <f t="shared" si="865"/>
        <v>0</v>
      </c>
      <c r="ET504" s="579">
        <f t="shared" si="866"/>
        <v>0</v>
      </c>
      <c r="EU504" s="577">
        <f t="shared" si="867"/>
        <v>0</v>
      </c>
      <c r="EV504" s="521">
        <f t="shared" si="868"/>
        <v>0</v>
      </c>
      <c r="EW504" s="525">
        <f t="shared" si="869"/>
        <v>0</v>
      </c>
      <c r="EX504" s="524">
        <f t="shared" si="870"/>
        <v>0</v>
      </c>
      <c r="EY504" s="509" t="str">
        <f t="shared" si="871"/>
        <v>○</v>
      </c>
      <c r="EZ504" s="486">
        <f t="shared" si="872"/>
        <v>0</v>
      </c>
      <c r="FA504" s="482">
        <f t="shared" si="872"/>
        <v>0</v>
      </c>
      <c r="FB504" s="482">
        <f t="shared" si="872"/>
        <v>0</v>
      </c>
      <c r="FC504" s="536">
        <f t="shared" si="873"/>
        <v>0</v>
      </c>
      <c r="FD504" s="101">
        <f t="shared" si="874"/>
        <v>0</v>
      </c>
      <c r="FE504" s="846">
        <f t="shared" si="875"/>
        <v>0</v>
      </c>
      <c r="FF504" s="847">
        <f t="shared" si="876"/>
        <v>0</v>
      </c>
      <c r="FG504" s="101" t="str">
        <f t="shared" si="877"/>
        <v/>
      </c>
      <c r="FH504" s="185" t="str">
        <f t="shared" si="878"/>
        <v/>
      </c>
      <c r="FI504" s="184" t="str">
        <f t="shared" si="878"/>
        <v/>
      </c>
      <c r="FJ504" s="848" t="str">
        <f t="shared" si="878"/>
        <v/>
      </c>
      <c r="FK504" s="508"/>
      <c r="FL504" s="498"/>
      <c r="FM504" s="499"/>
      <c r="FN504" s="849">
        <f t="shared" si="879"/>
        <v>0</v>
      </c>
      <c r="FO504" s="511" t="str">
        <f t="shared" si="880"/>
        <v/>
      </c>
      <c r="FP504" s="528" t="str">
        <f t="shared" si="881"/>
        <v/>
      </c>
      <c r="FQ504" s="529" t="str">
        <f t="shared" si="882"/>
        <v/>
      </c>
      <c r="FR504" s="529" t="str">
        <f t="shared" si="883"/>
        <v/>
      </c>
      <c r="FS504" s="530">
        <f t="shared" si="884"/>
        <v>0</v>
      </c>
      <c r="FT504" s="510"/>
    </row>
    <row r="505" spans="1:176" s="3" customFormat="1" ht="18" customHeight="1">
      <c r="A505" s="619" t="str">
        <f t="shared" si="777"/>
        <v/>
      </c>
      <c r="B505" s="448">
        <f t="shared" si="885"/>
        <v>0</v>
      </c>
      <c r="C505" s="1114" t="str">
        <f t="shared" si="778"/>
        <v>授業料</v>
      </c>
      <c r="D505" s="1114" t="str">
        <f t="shared" si="779"/>
        <v>入学金</v>
      </c>
      <c r="E505" s="448">
        <f t="shared" si="886"/>
        <v>0</v>
      </c>
      <c r="F505" s="619">
        <f t="shared" si="780"/>
        <v>0</v>
      </c>
      <c r="G505" s="539">
        <f t="shared" si="781"/>
        <v>488</v>
      </c>
      <c r="H505" s="844"/>
      <c r="I505" s="845"/>
      <c r="J505" s="187"/>
      <c r="K505" s="188"/>
      <c r="L505" s="188"/>
      <c r="M505" s="186"/>
      <c r="N505" s="97"/>
      <c r="O505" s="98"/>
      <c r="P505" s="187"/>
      <c r="Q505" s="188"/>
      <c r="R505" s="186"/>
      <c r="S505" s="99"/>
      <c r="T505" s="97"/>
      <c r="U505" s="741"/>
      <c r="V505" s="101" t="str">
        <f>IF(OR($R$5="",$T$5="",$J505="",$O505="",$U505=""),"",IF(ISERROR(VLOOKUP($C505,参照!$P$4:$V$112,5,FALSE)),0,VLOOKUP($C505,参照!$P$4:$V$112,5,FALSE)))</f>
        <v/>
      </c>
      <c r="W505" s="100"/>
      <c r="X505" s="102" t="str">
        <f>IF(OR($R$5="",$T$5="",$J505="",$O505="",$W505=""),"",IF(ISERROR(VLOOKUP($D505,参照!$P$4:$V$112,5,FALSE)),0,VLOOKUP($D505,参照!$P$4:$V$112,5,FALSE)))</f>
        <v/>
      </c>
      <c r="Y505" s="182" t="str">
        <f t="shared" si="782"/>
        <v/>
      </c>
      <c r="Z505" s="182" t="str">
        <f t="shared" si="783"/>
        <v/>
      </c>
      <c r="AA505" s="468"/>
      <c r="AB505" s="536">
        <f t="shared" si="784"/>
        <v>0</v>
      </c>
      <c r="AC505" s="854"/>
      <c r="AD505" s="738">
        <f t="shared" si="785"/>
        <v>0</v>
      </c>
      <c r="AE505" s="103" t="str">
        <f t="shared" si="786"/>
        <v/>
      </c>
      <c r="AF505" s="468" t="str">
        <f t="shared" si="787"/>
        <v/>
      </c>
      <c r="AG505" s="469" t="str">
        <f t="shared" si="788"/>
        <v/>
      </c>
      <c r="AH505" s="102" t="str">
        <f t="shared" si="788"/>
        <v/>
      </c>
      <c r="AI505" s="855"/>
      <c r="AJ505" s="588"/>
      <c r="AK505" s="102" t="str">
        <f t="shared" si="789"/>
        <v/>
      </c>
      <c r="AL505" s="856"/>
      <c r="AM505" s="469">
        <f t="shared" si="790"/>
        <v>0</v>
      </c>
      <c r="AN505" s="469">
        <f t="shared" si="791"/>
        <v>0</v>
      </c>
      <c r="AO505" s="469">
        <f t="shared" si="792"/>
        <v>0</v>
      </c>
      <c r="AP505" s="590">
        <f t="shared" si="793"/>
        <v>0</v>
      </c>
      <c r="AQ505" s="474"/>
      <c r="AR505" s="104" t="str">
        <f t="shared" si="794"/>
        <v/>
      </c>
      <c r="AS505" s="856"/>
      <c r="AT505" s="469">
        <f t="shared" si="795"/>
        <v>0</v>
      </c>
      <c r="AU505" s="469">
        <f t="shared" si="796"/>
        <v>0</v>
      </c>
      <c r="AV505" s="469">
        <f t="shared" si="797"/>
        <v>0</v>
      </c>
      <c r="AW505" s="590">
        <f t="shared" si="798"/>
        <v>0</v>
      </c>
      <c r="AX505" s="474"/>
      <c r="AY505" s="102" t="str">
        <f t="shared" si="799"/>
        <v/>
      </c>
      <c r="AZ505" s="856"/>
      <c r="BA505" s="469">
        <f t="shared" si="800"/>
        <v>0</v>
      </c>
      <c r="BB505" s="469">
        <f t="shared" si="801"/>
        <v>0</v>
      </c>
      <c r="BC505" s="469">
        <f t="shared" si="802"/>
        <v>0</v>
      </c>
      <c r="BD505" s="590">
        <f t="shared" si="803"/>
        <v>0</v>
      </c>
      <c r="BE505" s="484" t="str">
        <f t="shared" si="804"/>
        <v>○</v>
      </c>
      <c r="BF505" s="486">
        <f t="shared" si="805"/>
        <v>0</v>
      </c>
      <c r="BG505" s="482">
        <f t="shared" si="805"/>
        <v>0</v>
      </c>
      <c r="BH505" s="482">
        <f t="shared" si="805"/>
        <v>0</v>
      </c>
      <c r="BI505" s="483">
        <f t="shared" si="806"/>
        <v>0</v>
      </c>
      <c r="BJ505" s="528">
        <f t="shared" si="807"/>
        <v>0</v>
      </c>
      <c r="BK505" s="529">
        <f t="shared" si="807"/>
        <v>0</v>
      </c>
      <c r="BL505" s="529">
        <f t="shared" si="807"/>
        <v>0</v>
      </c>
      <c r="BM505" s="530">
        <f t="shared" si="808"/>
        <v>0</v>
      </c>
      <c r="BN505" s="528">
        <f t="shared" si="809"/>
        <v>0</v>
      </c>
      <c r="BO505" s="529">
        <f t="shared" si="810"/>
        <v>0</v>
      </c>
      <c r="BP505" s="529">
        <f t="shared" si="811"/>
        <v>0</v>
      </c>
      <c r="BQ505" s="530">
        <f t="shared" si="812"/>
        <v>0</v>
      </c>
      <c r="BR505" s="528">
        <f t="shared" si="813"/>
        <v>0</v>
      </c>
      <c r="BS505" s="529">
        <f t="shared" si="813"/>
        <v>0</v>
      </c>
      <c r="BT505" s="529">
        <f t="shared" si="813"/>
        <v>0</v>
      </c>
      <c r="BU505" s="530">
        <f t="shared" si="814"/>
        <v>0</v>
      </c>
      <c r="BV505" s="528">
        <f t="shared" si="815"/>
        <v>0</v>
      </c>
      <c r="BW505" s="529">
        <f t="shared" si="816"/>
        <v>0</v>
      </c>
      <c r="BX505" s="529">
        <f t="shared" si="817"/>
        <v>0</v>
      </c>
      <c r="BY505" s="530">
        <f t="shared" si="818"/>
        <v>0</v>
      </c>
      <c r="BZ505" s="560" t="str">
        <f t="shared" si="819"/>
        <v/>
      </c>
      <c r="CA505" s="184" t="str">
        <f t="shared" si="819"/>
        <v/>
      </c>
      <c r="CB505" s="183" t="str">
        <f t="shared" si="819"/>
        <v/>
      </c>
      <c r="CC505" s="185" t="str">
        <f t="shared" si="820"/>
        <v/>
      </c>
      <c r="CD505" s="184" t="str">
        <f t="shared" si="820"/>
        <v/>
      </c>
      <c r="CE505" s="183" t="str">
        <f t="shared" si="820"/>
        <v/>
      </c>
      <c r="CF505" s="447"/>
      <c r="CG505" s="482" t="str">
        <f t="shared" si="821"/>
        <v>－</v>
      </c>
      <c r="CH505" s="469"/>
      <c r="CI505" s="561"/>
      <c r="CJ505" s="468" t="str">
        <f t="shared" si="822"/>
        <v/>
      </c>
      <c r="CK505" s="469" t="str">
        <f t="shared" si="823"/>
        <v/>
      </c>
      <c r="CL505" s="102" t="str">
        <f t="shared" si="824"/>
        <v/>
      </c>
      <c r="CM505" s="468" t="str">
        <f t="shared" si="825"/>
        <v/>
      </c>
      <c r="CN505" s="469" t="str">
        <f t="shared" si="826"/>
        <v/>
      </c>
      <c r="CO505" s="102" t="str">
        <f t="shared" si="827"/>
        <v/>
      </c>
      <c r="CP505" s="468" t="str">
        <f t="shared" si="828"/>
        <v/>
      </c>
      <c r="CQ505" s="469" t="str">
        <f t="shared" si="828"/>
        <v/>
      </c>
      <c r="CR505" s="102" t="str">
        <f t="shared" si="828"/>
        <v/>
      </c>
      <c r="CS505" s="468" t="str">
        <f t="shared" si="829"/>
        <v/>
      </c>
      <c r="CT505" s="469" t="str">
        <f t="shared" si="830"/>
        <v/>
      </c>
      <c r="CU505" s="469" t="str">
        <f t="shared" si="831"/>
        <v/>
      </c>
      <c r="CV505" s="105" t="str">
        <f t="shared" si="832"/>
        <v/>
      </c>
      <c r="CW505" s="856"/>
      <c r="CX505" s="469">
        <f t="shared" si="833"/>
        <v>0</v>
      </c>
      <c r="CY505" s="469">
        <f t="shared" si="834"/>
        <v>0</v>
      </c>
      <c r="CZ505" s="469">
        <f t="shared" si="835"/>
        <v>0</v>
      </c>
      <c r="DA505" s="590">
        <f t="shared" si="836"/>
        <v>0</v>
      </c>
      <c r="DB505" s="474"/>
      <c r="DC505" s="604">
        <f t="shared" si="837"/>
        <v>0</v>
      </c>
      <c r="DD505" s="184">
        <f t="shared" si="838"/>
        <v>0</v>
      </c>
      <c r="DE505" s="605">
        <f t="shared" si="839"/>
        <v>0</v>
      </c>
      <c r="DF505" s="104" t="str">
        <f t="shared" si="840"/>
        <v/>
      </c>
      <c r="DG505" s="856"/>
      <c r="DH505" s="469">
        <f t="shared" si="841"/>
        <v>0</v>
      </c>
      <c r="DI505" s="469">
        <f t="shared" si="842"/>
        <v>0</v>
      </c>
      <c r="DJ505" s="469">
        <f t="shared" si="843"/>
        <v>0</v>
      </c>
      <c r="DK505" s="590">
        <f t="shared" si="844"/>
        <v>0</v>
      </c>
      <c r="DL505" s="474"/>
      <c r="DM505" s="604">
        <f t="shared" si="845"/>
        <v>0</v>
      </c>
      <c r="DN505" s="184">
        <f t="shared" si="846"/>
        <v>0</v>
      </c>
      <c r="DO505" s="605">
        <f t="shared" si="847"/>
        <v>0</v>
      </c>
      <c r="DP505" s="104" t="str">
        <f t="shared" si="848"/>
        <v/>
      </c>
      <c r="DQ505" s="856"/>
      <c r="DR505" s="469">
        <f t="shared" si="849"/>
        <v>0</v>
      </c>
      <c r="DS505" s="469">
        <f t="shared" si="850"/>
        <v>0</v>
      </c>
      <c r="DT505" s="469">
        <f t="shared" si="851"/>
        <v>0</v>
      </c>
      <c r="DU505" s="101">
        <f t="shared" si="852"/>
        <v>0</v>
      </c>
      <c r="DV505" s="528">
        <f t="shared" si="853"/>
        <v>0</v>
      </c>
      <c r="DW505" s="529">
        <f t="shared" si="853"/>
        <v>0</v>
      </c>
      <c r="DX505" s="529">
        <f t="shared" si="853"/>
        <v>0</v>
      </c>
      <c r="DY505" s="530">
        <f t="shared" si="854"/>
        <v>0</v>
      </c>
      <c r="DZ505" s="528">
        <f t="shared" si="855"/>
        <v>0</v>
      </c>
      <c r="EA505" s="529">
        <f t="shared" si="855"/>
        <v>0</v>
      </c>
      <c r="EB505" s="529">
        <f t="shared" si="855"/>
        <v>0</v>
      </c>
      <c r="EC505" s="530">
        <f t="shared" si="856"/>
        <v>0</v>
      </c>
      <c r="ED505" s="528">
        <f t="shared" si="857"/>
        <v>0</v>
      </c>
      <c r="EE505" s="529">
        <f t="shared" si="857"/>
        <v>0</v>
      </c>
      <c r="EF505" s="529">
        <f t="shared" si="857"/>
        <v>0</v>
      </c>
      <c r="EG505" s="530">
        <f t="shared" si="858"/>
        <v>0</v>
      </c>
      <c r="EH505" s="528">
        <f t="shared" si="859"/>
        <v>0</v>
      </c>
      <c r="EI505" s="529">
        <f t="shared" si="860"/>
        <v>0</v>
      </c>
      <c r="EJ505" s="529">
        <f t="shared" si="861"/>
        <v>0</v>
      </c>
      <c r="EK505" s="530">
        <f t="shared" si="862"/>
        <v>0</v>
      </c>
      <c r="EL505" s="562"/>
      <c r="EM505" s="571">
        <f t="shared" si="863"/>
        <v>0</v>
      </c>
      <c r="EN505" s="572">
        <f t="shared" si="863"/>
        <v>0</v>
      </c>
      <c r="EO505" s="576">
        <f t="shared" si="863"/>
        <v>0</v>
      </c>
      <c r="EP505" s="578">
        <f t="shared" si="864"/>
        <v>0</v>
      </c>
      <c r="EQ505" s="571">
        <f t="shared" si="865"/>
        <v>0</v>
      </c>
      <c r="ER505" s="572">
        <f t="shared" si="865"/>
        <v>0</v>
      </c>
      <c r="ES505" s="573">
        <f t="shared" si="865"/>
        <v>0</v>
      </c>
      <c r="ET505" s="579">
        <f t="shared" si="866"/>
        <v>0</v>
      </c>
      <c r="EU505" s="577">
        <f t="shared" si="867"/>
        <v>0</v>
      </c>
      <c r="EV505" s="521">
        <f t="shared" si="868"/>
        <v>0</v>
      </c>
      <c r="EW505" s="525">
        <f t="shared" si="869"/>
        <v>0</v>
      </c>
      <c r="EX505" s="524">
        <f t="shared" si="870"/>
        <v>0</v>
      </c>
      <c r="EY505" s="509" t="str">
        <f t="shared" si="871"/>
        <v>○</v>
      </c>
      <c r="EZ505" s="486">
        <f t="shared" si="872"/>
        <v>0</v>
      </c>
      <c r="FA505" s="482">
        <f t="shared" si="872"/>
        <v>0</v>
      </c>
      <c r="FB505" s="482">
        <f t="shared" si="872"/>
        <v>0</v>
      </c>
      <c r="FC505" s="536">
        <f t="shared" si="873"/>
        <v>0</v>
      </c>
      <c r="FD505" s="101">
        <f t="shared" si="874"/>
        <v>0</v>
      </c>
      <c r="FE505" s="846">
        <f t="shared" si="875"/>
        <v>0</v>
      </c>
      <c r="FF505" s="847">
        <f t="shared" si="876"/>
        <v>0</v>
      </c>
      <c r="FG505" s="101" t="str">
        <f t="shared" si="877"/>
        <v/>
      </c>
      <c r="FH505" s="185" t="str">
        <f t="shared" si="878"/>
        <v/>
      </c>
      <c r="FI505" s="184" t="str">
        <f t="shared" si="878"/>
        <v/>
      </c>
      <c r="FJ505" s="848" t="str">
        <f t="shared" si="878"/>
        <v/>
      </c>
      <c r="FK505" s="508"/>
      <c r="FL505" s="498"/>
      <c r="FM505" s="499"/>
      <c r="FN505" s="849">
        <f t="shared" si="879"/>
        <v>0</v>
      </c>
      <c r="FO505" s="511" t="str">
        <f t="shared" si="880"/>
        <v/>
      </c>
      <c r="FP505" s="528" t="str">
        <f t="shared" si="881"/>
        <v/>
      </c>
      <c r="FQ505" s="529" t="str">
        <f t="shared" si="882"/>
        <v/>
      </c>
      <c r="FR505" s="529" t="str">
        <f t="shared" si="883"/>
        <v/>
      </c>
      <c r="FS505" s="530">
        <f t="shared" si="884"/>
        <v>0</v>
      </c>
      <c r="FT505" s="510"/>
    </row>
    <row r="506" spans="1:176" s="3" customFormat="1" ht="18" customHeight="1">
      <c r="A506" s="619" t="str">
        <f t="shared" si="777"/>
        <v/>
      </c>
      <c r="B506" s="448">
        <f t="shared" si="885"/>
        <v>0</v>
      </c>
      <c r="C506" s="1114" t="str">
        <f t="shared" si="778"/>
        <v>授業料</v>
      </c>
      <c r="D506" s="1114" t="str">
        <f t="shared" si="779"/>
        <v>入学金</v>
      </c>
      <c r="E506" s="448">
        <f t="shared" si="886"/>
        <v>0</v>
      </c>
      <c r="F506" s="619">
        <f t="shared" si="780"/>
        <v>0</v>
      </c>
      <c r="G506" s="539">
        <f t="shared" si="781"/>
        <v>489</v>
      </c>
      <c r="H506" s="844"/>
      <c r="I506" s="845"/>
      <c r="J506" s="187"/>
      <c r="K506" s="188"/>
      <c r="L506" s="188"/>
      <c r="M506" s="186"/>
      <c r="N506" s="97"/>
      <c r="O506" s="98"/>
      <c r="P506" s="187"/>
      <c r="Q506" s="188"/>
      <c r="R506" s="186"/>
      <c r="S506" s="99"/>
      <c r="T506" s="97"/>
      <c r="U506" s="741"/>
      <c r="V506" s="101" t="str">
        <f>IF(OR($R$5="",$T$5="",$J506="",$O506="",$U506=""),"",IF(ISERROR(VLOOKUP($C506,参照!$P$4:$V$112,5,FALSE)),0,VLOOKUP($C506,参照!$P$4:$V$112,5,FALSE)))</f>
        <v/>
      </c>
      <c r="W506" s="100"/>
      <c r="X506" s="102" t="str">
        <f>IF(OR($R$5="",$T$5="",$J506="",$O506="",$W506=""),"",IF(ISERROR(VLOOKUP($D506,参照!$P$4:$V$112,5,FALSE)),0,VLOOKUP($D506,参照!$P$4:$V$112,5,FALSE)))</f>
        <v/>
      </c>
      <c r="Y506" s="182" t="str">
        <f t="shared" si="782"/>
        <v/>
      </c>
      <c r="Z506" s="182" t="str">
        <f t="shared" si="783"/>
        <v/>
      </c>
      <c r="AA506" s="468"/>
      <c r="AB506" s="536">
        <f t="shared" si="784"/>
        <v>0</v>
      </c>
      <c r="AC506" s="854"/>
      <c r="AD506" s="738">
        <f t="shared" si="785"/>
        <v>0</v>
      </c>
      <c r="AE506" s="103" t="str">
        <f t="shared" si="786"/>
        <v/>
      </c>
      <c r="AF506" s="468" t="str">
        <f t="shared" si="787"/>
        <v/>
      </c>
      <c r="AG506" s="469" t="str">
        <f t="shared" si="788"/>
        <v/>
      </c>
      <c r="AH506" s="102" t="str">
        <f t="shared" si="788"/>
        <v/>
      </c>
      <c r="AI506" s="855"/>
      <c r="AJ506" s="588"/>
      <c r="AK506" s="102" t="str">
        <f t="shared" si="789"/>
        <v/>
      </c>
      <c r="AL506" s="856"/>
      <c r="AM506" s="469">
        <f t="shared" si="790"/>
        <v>0</v>
      </c>
      <c r="AN506" s="469">
        <f t="shared" si="791"/>
        <v>0</v>
      </c>
      <c r="AO506" s="469">
        <f t="shared" si="792"/>
        <v>0</v>
      </c>
      <c r="AP506" s="590">
        <f t="shared" si="793"/>
        <v>0</v>
      </c>
      <c r="AQ506" s="474"/>
      <c r="AR506" s="104" t="str">
        <f t="shared" si="794"/>
        <v/>
      </c>
      <c r="AS506" s="856"/>
      <c r="AT506" s="469">
        <f t="shared" si="795"/>
        <v>0</v>
      </c>
      <c r="AU506" s="469">
        <f t="shared" si="796"/>
        <v>0</v>
      </c>
      <c r="AV506" s="469">
        <f t="shared" si="797"/>
        <v>0</v>
      </c>
      <c r="AW506" s="590">
        <f t="shared" si="798"/>
        <v>0</v>
      </c>
      <c r="AX506" s="474"/>
      <c r="AY506" s="102" t="str">
        <f t="shared" si="799"/>
        <v/>
      </c>
      <c r="AZ506" s="856"/>
      <c r="BA506" s="469">
        <f t="shared" si="800"/>
        <v>0</v>
      </c>
      <c r="BB506" s="469">
        <f t="shared" si="801"/>
        <v>0</v>
      </c>
      <c r="BC506" s="469">
        <f t="shared" si="802"/>
        <v>0</v>
      </c>
      <c r="BD506" s="590">
        <f t="shared" si="803"/>
        <v>0</v>
      </c>
      <c r="BE506" s="484" t="str">
        <f t="shared" si="804"/>
        <v>○</v>
      </c>
      <c r="BF506" s="486">
        <f t="shared" si="805"/>
        <v>0</v>
      </c>
      <c r="BG506" s="482">
        <f t="shared" si="805"/>
        <v>0</v>
      </c>
      <c r="BH506" s="482">
        <f t="shared" si="805"/>
        <v>0</v>
      </c>
      <c r="BI506" s="483">
        <f t="shared" si="806"/>
        <v>0</v>
      </c>
      <c r="BJ506" s="528">
        <f t="shared" si="807"/>
        <v>0</v>
      </c>
      <c r="BK506" s="529">
        <f t="shared" si="807"/>
        <v>0</v>
      </c>
      <c r="BL506" s="529">
        <f t="shared" si="807"/>
        <v>0</v>
      </c>
      <c r="BM506" s="530">
        <f t="shared" si="808"/>
        <v>0</v>
      </c>
      <c r="BN506" s="528">
        <f t="shared" si="809"/>
        <v>0</v>
      </c>
      <c r="BO506" s="529">
        <f t="shared" si="810"/>
        <v>0</v>
      </c>
      <c r="BP506" s="529">
        <f t="shared" si="811"/>
        <v>0</v>
      </c>
      <c r="BQ506" s="530">
        <f t="shared" si="812"/>
        <v>0</v>
      </c>
      <c r="BR506" s="528">
        <f t="shared" si="813"/>
        <v>0</v>
      </c>
      <c r="BS506" s="529">
        <f t="shared" si="813"/>
        <v>0</v>
      </c>
      <c r="BT506" s="529">
        <f t="shared" si="813"/>
        <v>0</v>
      </c>
      <c r="BU506" s="530">
        <f t="shared" si="814"/>
        <v>0</v>
      </c>
      <c r="BV506" s="528">
        <f t="shared" si="815"/>
        <v>0</v>
      </c>
      <c r="BW506" s="529">
        <f t="shared" si="816"/>
        <v>0</v>
      </c>
      <c r="BX506" s="529">
        <f t="shared" si="817"/>
        <v>0</v>
      </c>
      <c r="BY506" s="530">
        <f t="shared" si="818"/>
        <v>0</v>
      </c>
      <c r="BZ506" s="560" t="str">
        <f t="shared" si="819"/>
        <v/>
      </c>
      <c r="CA506" s="184" t="str">
        <f t="shared" si="819"/>
        <v/>
      </c>
      <c r="CB506" s="183" t="str">
        <f t="shared" si="819"/>
        <v/>
      </c>
      <c r="CC506" s="185" t="str">
        <f t="shared" si="820"/>
        <v/>
      </c>
      <c r="CD506" s="184" t="str">
        <f t="shared" si="820"/>
        <v/>
      </c>
      <c r="CE506" s="183" t="str">
        <f t="shared" si="820"/>
        <v/>
      </c>
      <c r="CF506" s="447"/>
      <c r="CG506" s="482" t="str">
        <f t="shared" si="821"/>
        <v>－</v>
      </c>
      <c r="CH506" s="469"/>
      <c r="CI506" s="561"/>
      <c r="CJ506" s="468" t="str">
        <f t="shared" si="822"/>
        <v/>
      </c>
      <c r="CK506" s="469" t="str">
        <f t="shared" si="823"/>
        <v/>
      </c>
      <c r="CL506" s="102" t="str">
        <f t="shared" si="824"/>
        <v/>
      </c>
      <c r="CM506" s="468" t="str">
        <f t="shared" si="825"/>
        <v/>
      </c>
      <c r="CN506" s="469" t="str">
        <f t="shared" si="826"/>
        <v/>
      </c>
      <c r="CO506" s="102" t="str">
        <f t="shared" si="827"/>
        <v/>
      </c>
      <c r="CP506" s="468" t="str">
        <f t="shared" si="828"/>
        <v/>
      </c>
      <c r="CQ506" s="469" t="str">
        <f t="shared" si="828"/>
        <v/>
      </c>
      <c r="CR506" s="102" t="str">
        <f t="shared" si="828"/>
        <v/>
      </c>
      <c r="CS506" s="468" t="str">
        <f t="shared" si="829"/>
        <v/>
      </c>
      <c r="CT506" s="469" t="str">
        <f t="shared" si="830"/>
        <v/>
      </c>
      <c r="CU506" s="469" t="str">
        <f t="shared" si="831"/>
        <v/>
      </c>
      <c r="CV506" s="105" t="str">
        <f t="shared" si="832"/>
        <v/>
      </c>
      <c r="CW506" s="856"/>
      <c r="CX506" s="469">
        <f t="shared" si="833"/>
        <v>0</v>
      </c>
      <c r="CY506" s="469">
        <f t="shared" si="834"/>
        <v>0</v>
      </c>
      <c r="CZ506" s="469">
        <f t="shared" si="835"/>
        <v>0</v>
      </c>
      <c r="DA506" s="590">
        <f t="shared" si="836"/>
        <v>0</v>
      </c>
      <c r="DB506" s="474"/>
      <c r="DC506" s="604">
        <f t="shared" si="837"/>
        <v>0</v>
      </c>
      <c r="DD506" s="184">
        <f t="shared" si="838"/>
        <v>0</v>
      </c>
      <c r="DE506" s="605">
        <f t="shared" si="839"/>
        <v>0</v>
      </c>
      <c r="DF506" s="104" t="str">
        <f t="shared" si="840"/>
        <v/>
      </c>
      <c r="DG506" s="856"/>
      <c r="DH506" s="469">
        <f t="shared" si="841"/>
        <v>0</v>
      </c>
      <c r="DI506" s="469">
        <f t="shared" si="842"/>
        <v>0</v>
      </c>
      <c r="DJ506" s="469">
        <f t="shared" si="843"/>
        <v>0</v>
      </c>
      <c r="DK506" s="590">
        <f t="shared" si="844"/>
        <v>0</v>
      </c>
      <c r="DL506" s="474"/>
      <c r="DM506" s="604">
        <f t="shared" si="845"/>
        <v>0</v>
      </c>
      <c r="DN506" s="184">
        <f t="shared" si="846"/>
        <v>0</v>
      </c>
      <c r="DO506" s="605">
        <f t="shared" si="847"/>
        <v>0</v>
      </c>
      <c r="DP506" s="104" t="str">
        <f t="shared" si="848"/>
        <v/>
      </c>
      <c r="DQ506" s="856"/>
      <c r="DR506" s="469">
        <f t="shared" si="849"/>
        <v>0</v>
      </c>
      <c r="DS506" s="469">
        <f t="shared" si="850"/>
        <v>0</v>
      </c>
      <c r="DT506" s="469">
        <f t="shared" si="851"/>
        <v>0</v>
      </c>
      <c r="DU506" s="101">
        <f t="shared" si="852"/>
        <v>0</v>
      </c>
      <c r="DV506" s="528">
        <f t="shared" si="853"/>
        <v>0</v>
      </c>
      <c r="DW506" s="529">
        <f t="shared" si="853"/>
        <v>0</v>
      </c>
      <c r="DX506" s="529">
        <f t="shared" si="853"/>
        <v>0</v>
      </c>
      <c r="DY506" s="530">
        <f t="shared" si="854"/>
        <v>0</v>
      </c>
      <c r="DZ506" s="528">
        <f t="shared" si="855"/>
        <v>0</v>
      </c>
      <c r="EA506" s="529">
        <f t="shared" si="855"/>
        <v>0</v>
      </c>
      <c r="EB506" s="529">
        <f t="shared" si="855"/>
        <v>0</v>
      </c>
      <c r="EC506" s="530">
        <f t="shared" si="856"/>
        <v>0</v>
      </c>
      <c r="ED506" s="528">
        <f t="shared" si="857"/>
        <v>0</v>
      </c>
      <c r="EE506" s="529">
        <f t="shared" si="857"/>
        <v>0</v>
      </c>
      <c r="EF506" s="529">
        <f t="shared" si="857"/>
        <v>0</v>
      </c>
      <c r="EG506" s="530">
        <f t="shared" si="858"/>
        <v>0</v>
      </c>
      <c r="EH506" s="528">
        <f t="shared" si="859"/>
        <v>0</v>
      </c>
      <c r="EI506" s="529">
        <f t="shared" si="860"/>
        <v>0</v>
      </c>
      <c r="EJ506" s="529">
        <f t="shared" si="861"/>
        <v>0</v>
      </c>
      <c r="EK506" s="530">
        <f t="shared" si="862"/>
        <v>0</v>
      </c>
      <c r="EL506" s="562"/>
      <c r="EM506" s="571">
        <f t="shared" si="863"/>
        <v>0</v>
      </c>
      <c r="EN506" s="572">
        <f t="shared" si="863"/>
        <v>0</v>
      </c>
      <c r="EO506" s="576">
        <f t="shared" si="863"/>
        <v>0</v>
      </c>
      <c r="EP506" s="578">
        <f t="shared" si="864"/>
        <v>0</v>
      </c>
      <c r="EQ506" s="571">
        <f t="shared" si="865"/>
        <v>0</v>
      </c>
      <c r="ER506" s="572">
        <f t="shared" si="865"/>
        <v>0</v>
      </c>
      <c r="ES506" s="573">
        <f t="shared" si="865"/>
        <v>0</v>
      </c>
      <c r="ET506" s="579">
        <f t="shared" si="866"/>
        <v>0</v>
      </c>
      <c r="EU506" s="577">
        <f t="shared" si="867"/>
        <v>0</v>
      </c>
      <c r="EV506" s="521">
        <f t="shared" si="868"/>
        <v>0</v>
      </c>
      <c r="EW506" s="525">
        <f t="shared" si="869"/>
        <v>0</v>
      </c>
      <c r="EX506" s="524">
        <f t="shared" si="870"/>
        <v>0</v>
      </c>
      <c r="EY506" s="509" t="str">
        <f t="shared" si="871"/>
        <v>○</v>
      </c>
      <c r="EZ506" s="486">
        <f t="shared" si="872"/>
        <v>0</v>
      </c>
      <c r="FA506" s="482">
        <f t="shared" si="872"/>
        <v>0</v>
      </c>
      <c r="FB506" s="482">
        <f t="shared" si="872"/>
        <v>0</v>
      </c>
      <c r="FC506" s="536">
        <f t="shared" si="873"/>
        <v>0</v>
      </c>
      <c r="FD506" s="101">
        <f t="shared" si="874"/>
        <v>0</v>
      </c>
      <c r="FE506" s="846">
        <f t="shared" si="875"/>
        <v>0</v>
      </c>
      <c r="FF506" s="847">
        <f t="shared" si="876"/>
        <v>0</v>
      </c>
      <c r="FG506" s="101" t="str">
        <f t="shared" si="877"/>
        <v/>
      </c>
      <c r="FH506" s="185" t="str">
        <f t="shared" si="878"/>
        <v/>
      </c>
      <c r="FI506" s="184" t="str">
        <f t="shared" si="878"/>
        <v/>
      </c>
      <c r="FJ506" s="848" t="str">
        <f t="shared" si="878"/>
        <v/>
      </c>
      <c r="FK506" s="508"/>
      <c r="FL506" s="498"/>
      <c r="FM506" s="499"/>
      <c r="FN506" s="849">
        <f t="shared" si="879"/>
        <v>0</v>
      </c>
      <c r="FO506" s="511" t="str">
        <f t="shared" si="880"/>
        <v/>
      </c>
      <c r="FP506" s="528" t="str">
        <f t="shared" si="881"/>
        <v/>
      </c>
      <c r="FQ506" s="529" t="str">
        <f t="shared" si="882"/>
        <v/>
      </c>
      <c r="FR506" s="529" t="str">
        <f t="shared" si="883"/>
        <v/>
      </c>
      <c r="FS506" s="530">
        <f t="shared" si="884"/>
        <v>0</v>
      </c>
      <c r="FT506" s="510"/>
    </row>
    <row r="507" spans="1:176" s="3" customFormat="1" ht="18" customHeight="1">
      <c r="A507" s="619" t="str">
        <f t="shared" si="777"/>
        <v/>
      </c>
      <c r="B507" s="448">
        <f t="shared" si="885"/>
        <v>0</v>
      </c>
      <c r="C507" s="1114" t="str">
        <f t="shared" si="778"/>
        <v>授業料</v>
      </c>
      <c r="D507" s="1114" t="str">
        <f t="shared" si="779"/>
        <v>入学金</v>
      </c>
      <c r="E507" s="448">
        <f t="shared" si="886"/>
        <v>0</v>
      </c>
      <c r="F507" s="619">
        <f t="shared" si="780"/>
        <v>0</v>
      </c>
      <c r="G507" s="539">
        <f t="shared" si="781"/>
        <v>490</v>
      </c>
      <c r="H507" s="844"/>
      <c r="I507" s="845"/>
      <c r="J507" s="187"/>
      <c r="K507" s="188"/>
      <c r="L507" s="188"/>
      <c r="M507" s="186"/>
      <c r="N507" s="97"/>
      <c r="O507" s="98"/>
      <c r="P507" s="187"/>
      <c r="Q507" s="188"/>
      <c r="R507" s="186"/>
      <c r="S507" s="99"/>
      <c r="T507" s="97"/>
      <c r="U507" s="741"/>
      <c r="V507" s="101" t="str">
        <f>IF(OR($R$5="",$T$5="",$J507="",$O507="",$U507=""),"",IF(ISERROR(VLOOKUP($C507,参照!$P$4:$V$112,5,FALSE)),0,VLOOKUP($C507,参照!$P$4:$V$112,5,FALSE)))</f>
        <v/>
      </c>
      <c r="W507" s="100"/>
      <c r="X507" s="102" t="str">
        <f>IF(OR($R$5="",$T$5="",$J507="",$O507="",$W507=""),"",IF(ISERROR(VLOOKUP($D507,参照!$P$4:$V$112,5,FALSE)),0,VLOOKUP($D507,参照!$P$4:$V$112,5,FALSE)))</f>
        <v/>
      </c>
      <c r="Y507" s="182" t="str">
        <f t="shared" si="782"/>
        <v/>
      </c>
      <c r="Z507" s="182" t="str">
        <f t="shared" si="783"/>
        <v/>
      </c>
      <c r="AA507" s="468"/>
      <c r="AB507" s="536">
        <f t="shared" si="784"/>
        <v>0</v>
      </c>
      <c r="AC507" s="854"/>
      <c r="AD507" s="738">
        <f t="shared" si="785"/>
        <v>0</v>
      </c>
      <c r="AE507" s="103" t="str">
        <f t="shared" si="786"/>
        <v/>
      </c>
      <c r="AF507" s="468" t="str">
        <f t="shared" si="787"/>
        <v/>
      </c>
      <c r="AG507" s="469" t="str">
        <f t="shared" si="788"/>
        <v/>
      </c>
      <c r="AH507" s="102" t="str">
        <f t="shared" si="788"/>
        <v/>
      </c>
      <c r="AI507" s="855"/>
      <c r="AJ507" s="588"/>
      <c r="AK507" s="102" t="str">
        <f t="shared" si="789"/>
        <v/>
      </c>
      <c r="AL507" s="856"/>
      <c r="AM507" s="469">
        <f t="shared" si="790"/>
        <v>0</v>
      </c>
      <c r="AN507" s="469">
        <f t="shared" si="791"/>
        <v>0</v>
      </c>
      <c r="AO507" s="469">
        <f t="shared" si="792"/>
        <v>0</v>
      </c>
      <c r="AP507" s="590">
        <f t="shared" si="793"/>
        <v>0</v>
      </c>
      <c r="AQ507" s="474"/>
      <c r="AR507" s="104" t="str">
        <f t="shared" si="794"/>
        <v/>
      </c>
      <c r="AS507" s="856"/>
      <c r="AT507" s="469">
        <f t="shared" si="795"/>
        <v>0</v>
      </c>
      <c r="AU507" s="469">
        <f t="shared" si="796"/>
        <v>0</v>
      </c>
      <c r="AV507" s="469">
        <f t="shared" si="797"/>
        <v>0</v>
      </c>
      <c r="AW507" s="590">
        <f t="shared" si="798"/>
        <v>0</v>
      </c>
      <c r="AX507" s="474"/>
      <c r="AY507" s="102" t="str">
        <f t="shared" si="799"/>
        <v/>
      </c>
      <c r="AZ507" s="856"/>
      <c r="BA507" s="469">
        <f t="shared" si="800"/>
        <v>0</v>
      </c>
      <c r="BB507" s="469">
        <f t="shared" si="801"/>
        <v>0</v>
      </c>
      <c r="BC507" s="469">
        <f t="shared" si="802"/>
        <v>0</v>
      </c>
      <c r="BD507" s="590">
        <f t="shared" si="803"/>
        <v>0</v>
      </c>
      <c r="BE507" s="484" t="str">
        <f t="shared" si="804"/>
        <v>○</v>
      </c>
      <c r="BF507" s="486">
        <f t="shared" si="805"/>
        <v>0</v>
      </c>
      <c r="BG507" s="482">
        <f t="shared" si="805"/>
        <v>0</v>
      </c>
      <c r="BH507" s="482">
        <f t="shared" si="805"/>
        <v>0</v>
      </c>
      <c r="BI507" s="483">
        <f t="shared" si="806"/>
        <v>0</v>
      </c>
      <c r="BJ507" s="528">
        <f t="shared" si="807"/>
        <v>0</v>
      </c>
      <c r="BK507" s="529">
        <f t="shared" si="807"/>
        <v>0</v>
      </c>
      <c r="BL507" s="529">
        <f t="shared" si="807"/>
        <v>0</v>
      </c>
      <c r="BM507" s="530">
        <f t="shared" si="808"/>
        <v>0</v>
      </c>
      <c r="BN507" s="528">
        <f t="shared" si="809"/>
        <v>0</v>
      </c>
      <c r="BO507" s="529">
        <f t="shared" si="810"/>
        <v>0</v>
      </c>
      <c r="BP507" s="529">
        <f t="shared" si="811"/>
        <v>0</v>
      </c>
      <c r="BQ507" s="530">
        <f t="shared" si="812"/>
        <v>0</v>
      </c>
      <c r="BR507" s="528">
        <f t="shared" si="813"/>
        <v>0</v>
      </c>
      <c r="BS507" s="529">
        <f t="shared" si="813"/>
        <v>0</v>
      </c>
      <c r="BT507" s="529">
        <f t="shared" si="813"/>
        <v>0</v>
      </c>
      <c r="BU507" s="530">
        <f t="shared" si="814"/>
        <v>0</v>
      </c>
      <c r="BV507" s="528">
        <f t="shared" si="815"/>
        <v>0</v>
      </c>
      <c r="BW507" s="529">
        <f t="shared" si="816"/>
        <v>0</v>
      </c>
      <c r="BX507" s="529">
        <f t="shared" si="817"/>
        <v>0</v>
      </c>
      <c r="BY507" s="530">
        <f t="shared" si="818"/>
        <v>0</v>
      </c>
      <c r="BZ507" s="560" t="str">
        <f t="shared" si="819"/>
        <v/>
      </c>
      <c r="CA507" s="184" t="str">
        <f t="shared" si="819"/>
        <v/>
      </c>
      <c r="CB507" s="183" t="str">
        <f t="shared" si="819"/>
        <v/>
      </c>
      <c r="CC507" s="185" t="str">
        <f t="shared" si="820"/>
        <v/>
      </c>
      <c r="CD507" s="184" t="str">
        <f t="shared" si="820"/>
        <v/>
      </c>
      <c r="CE507" s="183" t="str">
        <f t="shared" si="820"/>
        <v/>
      </c>
      <c r="CF507" s="447"/>
      <c r="CG507" s="482" t="str">
        <f t="shared" si="821"/>
        <v>－</v>
      </c>
      <c r="CH507" s="469"/>
      <c r="CI507" s="561"/>
      <c r="CJ507" s="468" t="str">
        <f t="shared" si="822"/>
        <v/>
      </c>
      <c r="CK507" s="469" t="str">
        <f t="shared" si="823"/>
        <v/>
      </c>
      <c r="CL507" s="102" t="str">
        <f t="shared" si="824"/>
        <v/>
      </c>
      <c r="CM507" s="468" t="str">
        <f t="shared" si="825"/>
        <v/>
      </c>
      <c r="CN507" s="469" t="str">
        <f t="shared" si="826"/>
        <v/>
      </c>
      <c r="CO507" s="102" t="str">
        <f t="shared" si="827"/>
        <v/>
      </c>
      <c r="CP507" s="468" t="str">
        <f t="shared" si="828"/>
        <v/>
      </c>
      <c r="CQ507" s="469" t="str">
        <f t="shared" si="828"/>
        <v/>
      </c>
      <c r="CR507" s="102" t="str">
        <f t="shared" si="828"/>
        <v/>
      </c>
      <c r="CS507" s="468" t="str">
        <f t="shared" si="829"/>
        <v/>
      </c>
      <c r="CT507" s="469" t="str">
        <f t="shared" si="830"/>
        <v/>
      </c>
      <c r="CU507" s="469" t="str">
        <f t="shared" si="831"/>
        <v/>
      </c>
      <c r="CV507" s="105" t="str">
        <f t="shared" si="832"/>
        <v/>
      </c>
      <c r="CW507" s="856"/>
      <c r="CX507" s="469">
        <f t="shared" si="833"/>
        <v>0</v>
      </c>
      <c r="CY507" s="469">
        <f t="shared" si="834"/>
        <v>0</v>
      </c>
      <c r="CZ507" s="469">
        <f t="shared" si="835"/>
        <v>0</v>
      </c>
      <c r="DA507" s="590">
        <f t="shared" si="836"/>
        <v>0</v>
      </c>
      <c r="DB507" s="474"/>
      <c r="DC507" s="604">
        <f t="shared" si="837"/>
        <v>0</v>
      </c>
      <c r="DD507" s="184">
        <f t="shared" si="838"/>
        <v>0</v>
      </c>
      <c r="DE507" s="605">
        <f t="shared" si="839"/>
        <v>0</v>
      </c>
      <c r="DF507" s="104" t="str">
        <f t="shared" si="840"/>
        <v/>
      </c>
      <c r="DG507" s="856"/>
      <c r="DH507" s="469">
        <f t="shared" si="841"/>
        <v>0</v>
      </c>
      <c r="DI507" s="469">
        <f t="shared" si="842"/>
        <v>0</v>
      </c>
      <c r="DJ507" s="469">
        <f t="shared" si="843"/>
        <v>0</v>
      </c>
      <c r="DK507" s="590">
        <f t="shared" si="844"/>
        <v>0</v>
      </c>
      <c r="DL507" s="474"/>
      <c r="DM507" s="604">
        <f t="shared" si="845"/>
        <v>0</v>
      </c>
      <c r="DN507" s="184">
        <f t="shared" si="846"/>
        <v>0</v>
      </c>
      <c r="DO507" s="605">
        <f t="shared" si="847"/>
        <v>0</v>
      </c>
      <c r="DP507" s="104" t="str">
        <f t="shared" si="848"/>
        <v/>
      </c>
      <c r="DQ507" s="856"/>
      <c r="DR507" s="469">
        <f t="shared" si="849"/>
        <v>0</v>
      </c>
      <c r="DS507" s="469">
        <f t="shared" si="850"/>
        <v>0</v>
      </c>
      <c r="DT507" s="469">
        <f t="shared" si="851"/>
        <v>0</v>
      </c>
      <c r="DU507" s="101">
        <f t="shared" si="852"/>
        <v>0</v>
      </c>
      <c r="DV507" s="528">
        <f t="shared" si="853"/>
        <v>0</v>
      </c>
      <c r="DW507" s="529">
        <f t="shared" si="853"/>
        <v>0</v>
      </c>
      <c r="DX507" s="529">
        <f t="shared" si="853"/>
        <v>0</v>
      </c>
      <c r="DY507" s="530">
        <f t="shared" si="854"/>
        <v>0</v>
      </c>
      <c r="DZ507" s="528">
        <f t="shared" si="855"/>
        <v>0</v>
      </c>
      <c r="EA507" s="529">
        <f t="shared" si="855"/>
        <v>0</v>
      </c>
      <c r="EB507" s="529">
        <f t="shared" si="855"/>
        <v>0</v>
      </c>
      <c r="EC507" s="530">
        <f t="shared" si="856"/>
        <v>0</v>
      </c>
      <c r="ED507" s="528">
        <f t="shared" si="857"/>
        <v>0</v>
      </c>
      <c r="EE507" s="529">
        <f t="shared" si="857"/>
        <v>0</v>
      </c>
      <c r="EF507" s="529">
        <f t="shared" si="857"/>
        <v>0</v>
      </c>
      <c r="EG507" s="530">
        <f t="shared" si="858"/>
        <v>0</v>
      </c>
      <c r="EH507" s="528">
        <f t="shared" si="859"/>
        <v>0</v>
      </c>
      <c r="EI507" s="529">
        <f t="shared" si="860"/>
        <v>0</v>
      </c>
      <c r="EJ507" s="529">
        <f t="shared" si="861"/>
        <v>0</v>
      </c>
      <c r="EK507" s="530">
        <f t="shared" si="862"/>
        <v>0</v>
      </c>
      <c r="EL507" s="562"/>
      <c r="EM507" s="571">
        <f t="shared" si="863"/>
        <v>0</v>
      </c>
      <c r="EN507" s="572">
        <f t="shared" si="863"/>
        <v>0</v>
      </c>
      <c r="EO507" s="576">
        <f t="shared" si="863"/>
        <v>0</v>
      </c>
      <c r="EP507" s="578">
        <f t="shared" si="864"/>
        <v>0</v>
      </c>
      <c r="EQ507" s="571">
        <f t="shared" si="865"/>
        <v>0</v>
      </c>
      <c r="ER507" s="572">
        <f t="shared" si="865"/>
        <v>0</v>
      </c>
      <c r="ES507" s="573">
        <f t="shared" si="865"/>
        <v>0</v>
      </c>
      <c r="ET507" s="579">
        <f t="shared" si="866"/>
        <v>0</v>
      </c>
      <c r="EU507" s="577">
        <f t="shared" si="867"/>
        <v>0</v>
      </c>
      <c r="EV507" s="521">
        <f t="shared" si="868"/>
        <v>0</v>
      </c>
      <c r="EW507" s="525">
        <f t="shared" si="869"/>
        <v>0</v>
      </c>
      <c r="EX507" s="524">
        <f t="shared" si="870"/>
        <v>0</v>
      </c>
      <c r="EY507" s="509" t="str">
        <f t="shared" si="871"/>
        <v>○</v>
      </c>
      <c r="EZ507" s="486">
        <f t="shared" si="872"/>
        <v>0</v>
      </c>
      <c r="FA507" s="482">
        <f t="shared" si="872"/>
        <v>0</v>
      </c>
      <c r="FB507" s="482">
        <f t="shared" si="872"/>
        <v>0</v>
      </c>
      <c r="FC507" s="536">
        <f t="shared" si="873"/>
        <v>0</v>
      </c>
      <c r="FD507" s="101">
        <f t="shared" si="874"/>
        <v>0</v>
      </c>
      <c r="FE507" s="846">
        <f t="shared" si="875"/>
        <v>0</v>
      </c>
      <c r="FF507" s="847">
        <f t="shared" si="876"/>
        <v>0</v>
      </c>
      <c r="FG507" s="101" t="str">
        <f t="shared" si="877"/>
        <v/>
      </c>
      <c r="FH507" s="185" t="str">
        <f t="shared" si="878"/>
        <v/>
      </c>
      <c r="FI507" s="184" t="str">
        <f t="shared" si="878"/>
        <v/>
      </c>
      <c r="FJ507" s="848" t="str">
        <f t="shared" si="878"/>
        <v/>
      </c>
      <c r="FK507" s="508"/>
      <c r="FL507" s="498"/>
      <c r="FM507" s="499"/>
      <c r="FN507" s="849">
        <f t="shared" si="879"/>
        <v>0</v>
      </c>
      <c r="FO507" s="511" t="str">
        <f t="shared" si="880"/>
        <v/>
      </c>
      <c r="FP507" s="528" t="str">
        <f t="shared" si="881"/>
        <v/>
      </c>
      <c r="FQ507" s="529" t="str">
        <f t="shared" si="882"/>
        <v/>
      </c>
      <c r="FR507" s="529" t="str">
        <f t="shared" si="883"/>
        <v/>
      </c>
      <c r="FS507" s="530">
        <f t="shared" si="884"/>
        <v>0</v>
      </c>
      <c r="FT507" s="510"/>
    </row>
    <row r="508" spans="1:176" s="3" customFormat="1" ht="18" customHeight="1">
      <c r="A508" s="619" t="str">
        <f t="shared" si="777"/>
        <v/>
      </c>
      <c r="B508" s="448">
        <f t="shared" si="885"/>
        <v>0</v>
      </c>
      <c r="C508" s="1114" t="str">
        <f t="shared" si="778"/>
        <v>授業料</v>
      </c>
      <c r="D508" s="1114" t="str">
        <f t="shared" si="779"/>
        <v>入学金</v>
      </c>
      <c r="E508" s="448">
        <f t="shared" si="886"/>
        <v>0</v>
      </c>
      <c r="F508" s="619">
        <f t="shared" si="780"/>
        <v>0</v>
      </c>
      <c r="G508" s="539">
        <f t="shared" si="781"/>
        <v>491</v>
      </c>
      <c r="H508" s="844"/>
      <c r="I508" s="845"/>
      <c r="J508" s="187"/>
      <c r="K508" s="188"/>
      <c r="L508" s="188"/>
      <c r="M508" s="186"/>
      <c r="N508" s="97"/>
      <c r="O508" s="98"/>
      <c r="P508" s="187"/>
      <c r="Q508" s="188"/>
      <c r="R508" s="186"/>
      <c r="S508" s="99"/>
      <c r="T508" s="97"/>
      <c r="U508" s="741"/>
      <c r="V508" s="101" t="str">
        <f>IF(OR($R$5="",$T$5="",$J508="",$O508="",$U508=""),"",IF(ISERROR(VLOOKUP($C508,参照!$P$4:$V$112,5,FALSE)),0,VLOOKUP($C508,参照!$P$4:$V$112,5,FALSE)))</f>
        <v/>
      </c>
      <c r="W508" s="100"/>
      <c r="X508" s="102" t="str">
        <f>IF(OR($R$5="",$T$5="",$J508="",$O508="",$W508=""),"",IF(ISERROR(VLOOKUP($D508,参照!$P$4:$V$112,5,FALSE)),0,VLOOKUP($D508,参照!$P$4:$V$112,5,FALSE)))</f>
        <v/>
      </c>
      <c r="Y508" s="182" t="str">
        <f t="shared" si="782"/>
        <v/>
      </c>
      <c r="Z508" s="182" t="str">
        <f t="shared" si="783"/>
        <v/>
      </c>
      <c r="AA508" s="468"/>
      <c r="AB508" s="536">
        <f t="shared" si="784"/>
        <v>0</v>
      </c>
      <c r="AC508" s="854"/>
      <c r="AD508" s="738">
        <f t="shared" si="785"/>
        <v>0</v>
      </c>
      <c r="AE508" s="103" t="str">
        <f t="shared" si="786"/>
        <v/>
      </c>
      <c r="AF508" s="468" t="str">
        <f t="shared" si="787"/>
        <v/>
      </c>
      <c r="AG508" s="469" t="str">
        <f t="shared" si="788"/>
        <v/>
      </c>
      <c r="AH508" s="102" t="str">
        <f t="shared" si="788"/>
        <v/>
      </c>
      <c r="AI508" s="855"/>
      <c r="AJ508" s="588"/>
      <c r="AK508" s="102" t="str">
        <f t="shared" si="789"/>
        <v/>
      </c>
      <c r="AL508" s="856"/>
      <c r="AM508" s="469">
        <f t="shared" si="790"/>
        <v>0</v>
      </c>
      <c r="AN508" s="469">
        <f t="shared" si="791"/>
        <v>0</v>
      </c>
      <c r="AO508" s="469">
        <f t="shared" si="792"/>
        <v>0</v>
      </c>
      <c r="AP508" s="590">
        <f t="shared" si="793"/>
        <v>0</v>
      </c>
      <c r="AQ508" s="474"/>
      <c r="AR508" s="104" t="str">
        <f t="shared" si="794"/>
        <v/>
      </c>
      <c r="AS508" s="856"/>
      <c r="AT508" s="469">
        <f t="shared" si="795"/>
        <v>0</v>
      </c>
      <c r="AU508" s="469">
        <f t="shared" si="796"/>
        <v>0</v>
      </c>
      <c r="AV508" s="469">
        <f t="shared" si="797"/>
        <v>0</v>
      </c>
      <c r="AW508" s="590">
        <f t="shared" si="798"/>
        <v>0</v>
      </c>
      <c r="AX508" s="474"/>
      <c r="AY508" s="102" t="str">
        <f t="shared" si="799"/>
        <v/>
      </c>
      <c r="AZ508" s="856"/>
      <c r="BA508" s="469">
        <f t="shared" si="800"/>
        <v>0</v>
      </c>
      <c r="BB508" s="469">
        <f t="shared" si="801"/>
        <v>0</v>
      </c>
      <c r="BC508" s="469">
        <f t="shared" si="802"/>
        <v>0</v>
      </c>
      <c r="BD508" s="590">
        <f t="shared" si="803"/>
        <v>0</v>
      </c>
      <c r="BE508" s="484" t="str">
        <f t="shared" si="804"/>
        <v>○</v>
      </c>
      <c r="BF508" s="486">
        <f t="shared" si="805"/>
        <v>0</v>
      </c>
      <c r="BG508" s="482">
        <f t="shared" si="805"/>
        <v>0</v>
      </c>
      <c r="BH508" s="482">
        <f t="shared" si="805"/>
        <v>0</v>
      </c>
      <c r="BI508" s="483">
        <f t="shared" si="806"/>
        <v>0</v>
      </c>
      <c r="BJ508" s="528">
        <f t="shared" si="807"/>
        <v>0</v>
      </c>
      <c r="BK508" s="529">
        <f t="shared" si="807"/>
        <v>0</v>
      </c>
      <c r="BL508" s="529">
        <f t="shared" si="807"/>
        <v>0</v>
      </c>
      <c r="BM508" s="530">
        <f t="shared" si="808"/>
        <v>0</v>
      </c>
      <c r="BN508" s="528">
        <f t="shared" si="809"/>
        <v>0</v>
      </c>
      <c r="BO508" s="529">
        <f t="shared" si="810"/>
        <v>0</v>
      </c>
      <c r="BP508" s="529">
        <f t="shared" si="811"/>
        <v>0</v>
      </c>
      <c r="BQ508" s="530">
        <f t="shared" si="812"/>
        <v>0</v>
      </c>
      <c r="BR508" s="528">
        <f t="shared" si="813"/>
        <v>0</v>
      </c>
      <c r="BS508" s="529">
        <f t="shared" si="813"/>
        <v>0</v>
      </c>
      <c r="BT508" s="529">
        <f t="shared" si="813"/>
        <v>0</v>
      </c>
      <c r="BU508" s="530">
        <f t="shared" si="814"/>
        <v>0</v>
      </c>
      <c r="BV508" s="528">
        <f t="shared" si="815"/>
        <v>0</v>
      </c>
      <c r="BW508" s="529">
        <f t="shared" si="816"/>
        <v>0</v>
      </c>
      <c r="BX508" s="529">
        <f t="shared" si="817"/>
        <v>0</v>
      </c>
      <c r="BY508" s="530">
        <f t="shared" si="818"/>
        <v>0</v>
      </c>
      <c r="BZ508" s="560" t="str">
        <f t="shared" si="819"/>
        <v/>
      </c>
      <c r="CA508" s="184" t="str">
        <f t="shared" si="819"/>
        <v/>
      </c>
      <c r="CB508" s="183" t="str">
        <f t="shared" si="819"/>
        <v/>
      </c>
      <c r="CC508" s="185" t="str">
        <f t="shared" si="820"/>
        <v/>
      </c>
      <c r="CD508" s="184" t="str">
        <f t="shared" si="820"/>
        <v/>
      </c>
      <c r="CE508" s="183" t="str">
        <f t="shared" si="820"/>
        <v/>
      </c>
      <c r="CF508" s="447"/>
      <c r="CG508" s="482" t="str">
        <f t="shared" si="821"/>
        <v>－</v>
      </c>
      <c r="CH508" s="469"/>
      <c r="CI508" s="561"/>
      <c r="CJ508" s="468" t="str">
        <f t="shared" si="822"/>
        <v/>
      </c>
      <c r="CK508" s="469" t="str">
        <f t="shared" si="823"/>
        <v/>
      </c>
      <c r="CL508" s="102" t="str">
        <f t="shared" si="824"/>
        <v/>
      </c>
      <c r="CM508" s="468" t="str">
        <f t="shared" si="825"/>
        <v/>
      </c>
      <c r="CN508" s="469" t="str">
        <f t="shared" si="826"/>
        <v/>
      </c>
      <c r="CO508" s="102" t="str">
        <f t="shared" si="827"/>
        <v/>
      </c>
      <c r="CP508" s="468" t="str">
        <f t="shared" si="828"/>
        <v/>
      </c>
      <c r="CQ508" s="469" t="str">
        <f t="shared" si="828"/>
        <v/>
      </c>
      <c r="CR508" s="102" t="str">
        <f t="shared" si="828"/>
        <v/>
      </c>
      <c r="CS508" s="468" t="str">
        <f t="shared" si="829"/>
        <v/>
      </c>
      <c r="CT508" s="469" t="str">
        <f t="shared" si="830"/>
        <v/>
      </c>
      <c r="CU508" s="469" t="str">
        <f t="shared" si="831"/>
        <v/>
      </c>
      <c r="CV508" s="105" t="str">
        <f t="shared" si="832"/>
        <v/>
      </c>
      <c r="CW508" s="856"/>
      <c r="CX508" s="469">
        <f t="shared" si="833"/>
        <v>0</v>
      </c>
      <c r="CY508" s="469">
        <f t="shared" si="834"/>
        <v>0</v>
      </c>
      <c r="CZ508" s="469">
        <f t="shared" si="835"/>
        <v>0</v>
      </c>
      <c r="DA508" s="590">
        <f t="shared" si="836"/>
        <v>0</v>
      </c>
      <c r="DB508" s="474"/>
      <c r="DC508" s="604">
        <f t="shared" si="837"/>
        <v>0</v>
      </c>
      <c r="DD508" s="184">
        <f t="shared" si="838"/>
        <v>0</v>
      </c>
      <c r="DE508" s="605">
        <f t="shared" si="839"/>
        <v>0</v>
      </c>
      <c r="DF508" s="104" t="str">
        <f t="shared" si="840"/>
        <v/>
      </c>
      <c r="DG508" s="856"/>
      <c r="DH508" s="469">
        <f t="shared" si="841"/>
        <v>0</v>
      </c>
      <c r="DI508" s="469">
        <f t="shared" si="842"/>
        <v>0</v>
      </c>
      <c r="DJ508" s="469">
        <f t="shared" si="843"/>
        <v>0</v>
      </c>
      <c r="DK508" s="590">
        <f t="shared" si="844"/>
        <v>0</v>
      </c>
      <c r="DL508" s="474"/>
      <c r="DM508" s="604">
        <f t="shared" si="845"/>
        <v>0</v>
      </c>
      <c r="DN508" s="184">
        <f t="shared" si="846"/>
        <v>0</v>
      </c>
      <c r="DO508" s="605">
        <f t="shared" si="847"/>
        <v>0</v>
      </c>
      <c r="DP508" s="104" t="str">
        <f t="shared" si="848"/>
        <v/>
      </c>
      <c r="DQ508" s="856"/>
      <c r="DR508" s="469">
        <f t="shared" si="849"/>
        <v>0</v>
      </c>
      <c r="DS508" s="469">
        <f t="shared" si="850"/>
        <v>0</v>
      </c>
      <c r="DT508" s="469">
        <f t="shared" si="851"/>
        <v>0</v>
      </c>
      <c r="DU508" s="101">
        <f t="shared" si="852"/>
        <v>0</v>
      </c>
      <c r="DV508" s="528">
        <f t="shared" si="853"/>
        <v>0</v>
      </c>
      <c r="DW508" s="529">
        <f t="shared" si="853"/>
        <v>0</v>
      </c>
      <c r="DX508" s="529">
        <f t="shared" si="853"/>
        <v>0</v>
      </c>
      <c r="DY508" s="530">
        <f t="shared" si="854"/>
        <v>0</v>
      </c>
      <c r="DZ508" s="528">
        <f t="shared" si="855"/>
        <v>0</v>
      </c>
      <c r="EA508" s="529">
        <f t="shared" si="855"/>
        <v>0</v>
      </c>
      <c r="EB508" s="529">
        <f t="shared" si="855"/>
        <v>0</v>
      </c>
      <c r="EC508" s="530">
        <f t="shared" si="856"/>
        <v>0</v>
      </c>
      <c r="ED508" s="528">
        <f t="shared" si="857"/>
        <v>0</v>
      </c>
      <c r="EE508" s="529">
        <f t="shared" si="857"/>
        <v>0</v>
      </c>
      <c r="EF508" s="529">
        <f t="shared" si="857"/>
        <v>0</v>
      </c>
      <c r="EG508" s="530">
        <f t="shared" si="858"/>
        <v>0</v>
      </c>
      <c r="EH508" s="528">
        <f t="shared" si="859"/>
        <v>0</v>
      </c>
      <c r="EI508" s="529">
        <f t="shared" si="860"/>
        <v>0</v>
      </c>
      <c r="EJ508" s="529">
        <f t="shared" si="861"/>
        <v>0</v>
      </c>
      <c r="EK508" s="530">
        <f t="shared" si="862"/>
        <v>0</v>
      </c>
      <c r="EL508" s="562"/>
      <c r="EM508" s="571">
        <f t="shared" si="863"/>
        <v>0</v>
      </c>
      <c r="EN508" s="572">
        <f t="shared" si="863"/>
        <v>0</v>
      </c>
      <c r="EO508" s="576">
        <f t="shared" si="863"/>
        <v>0</v>
      </c>
      <c r="EP508" s="578">
        <f t="shared" si="864"/>
        <v>0</v>
      </c>
      <c r="EQ508" s="571">
        <f t="shared" si="865"/>
        <v>0</v>
      </c>
      <c r="ER508" s="572">
        <f t="shared" si="865"/>
        <v>0</v>
      </c>
      <c r="ES508" s="573">
        <f t="shared" si="865"/>
        <v>0</v>
      </c>
      <c r="ET508" s="579">
        <f t="shared" si="866"/>
        <v>0</v>
      </c>
      <c r="EU508" s="577">
        <f t="shared" si="867"/>
        <v>0</v>
      </c>
      <c r="EV508" s="521">
        <f t="shared" si="868"/>
        <v>0</v>
      </c>
      <c r="EW508" s="525">
        <f t="shared" si="869"/>
        <v>0</v>
      </c>
      <c r="EX508" s="524">
        <f t="shared" si="870"/>
        <v>0</v>
      </c>
      <c r="EY508" s="509" t="str">
        <f t="shared" si="871"/>
        <v>○</v>
      </c>
      <c r="EZ508" s="486">
        <f t="shared" si="872"/>
        <v>0</v>
      </c>
      <c r="FA508" s="482">
        <f t="shared" si="872"/>
        <v>0</v>
      </c>
      <c r="FB508" s="482">
        <f t="shared" si="872"/>
        <v>0</v>
      </c>
      <c r="FC508" s="536">
        <f t="shared" si="873"/>
        <v>0</v>
      </c>
      <c r="FD508" s="101">
        <f t="shared" si="874"/>
        <v>0</v>
      </c>
      <c r="FE508" s="846">
        <f t="shared" si="875"/>
        <v>0</v>
      </c>
      <c r="FF508" s="847">
        <f t="shared" si="876"/>
        <v>0</v>
      </c>
      <c r="FG508" s="101" t="str">
        <f t="shared" si="877"/>
        <v/>
      </c>
      <c r="FH508" s="185" t="str">
        <f t="shared" si="878"/>
        <v/>
      </c>
      <c r="FI508" s="184" t="str">
        <f t="shared" si="878"/>
        <v/>
      </c>
      <c r="FJ508" s="848" t="str">
        <f t="shared" si="878"/>
        <v/>
      </c>
      <c r="FK508" s="508"/>
      <c r="FL508" s="498"/>
      <c r="FM508" s="499"/>
      <c r="FN508" s="849">
        <f t="shared" si="879"/>
        <v>0</v>
      </c>
      <c r="FO508" s="511" t="str">
        <f t="shared" si="880"/>
        <v/>
      </c>
      <c r="FP508" s="528" t="str">
        <f t="shared" si="881"/>
        <v/>
      </c>
      <c r="FQ508" s="529" t="str">
        <f t="shared" si="882"/>
        <v/>
      </c>
      <c r="FR508" s="529" t="str">
        <f t="shared" si="883"/>
        <v/>
      </c>
      <c r="FS508" s="530">
        <f t="shared" si="884"/>
        <v>0</v>
      </c>
      <c r="FT508" s="510"/>
    </row>
    <row r="509" spans="1:176" s="3" customFormat="1" ht="18" customHeight="1">
      <c r="A509" s="619" t="str">
        <f t="shared" si="777"/>
        <v/>
      </c>
      <c r="B509" s="448">
        <f t="shared" si="885"/>
        <v>0</v>
      </c>
      <c r="C509" s="1114" t="str">
        <f t="shared" si="778"/>
        <v>授業料</v>
      </c>
      <c r="D509" s="1114" t="str">
        <f t="shared" si="779"/>
        <v>入学金</v>
      </c>
      <c r="E509" s="448">
        <f t="shared" si="886"/>
        <v>0</v>
      </c>
      <c r="F509" s="619">
        <f t="shared" si="780"/>
        <v>0</v>
      </c>
      <c r="G509" s="539">
        <f t="shared" si="781"/>
        <v>492</v>
      </c>
      <c r="H509" s="844"/>
      <c r="I509" s="845"/>
      <c r="J509" s="187"/>
      <c r="K509" s="188"/>
      <c r="L509" s="188"/>
      <c r="M509" s="186"/>
      <c r="N509" s="97"/>
      <c r="O509" s="98"/>
      <c r="P509" s="187"/>
      <c r="Q509" s="188"/>
      <c r="R509" s="186"/>
      <c r="S509" s="99"/>
      <c r="T509" s="97"/>
      <c r="U509" s="741"/>
      <c r="V509" s="101" t="str">
        <f>IF(OR($R$5="",$T$5="",$J509="",$O509="",$U509=""),"",IF(ISERROR(VLOOKUP($C509,参照!$P$4:$V$112,5,FALSE)),0,VLOOKUP($C509,参照!$P$4:$V$112,5,FALSE)))</f>
        <v/>
      </c>
      <c r="W509" s="100"/>
      <c r="X509" s="102" t="str">
        <f>IF(OR($R$5="",$T$5="",$J509="",$O509="",$W509=""),"",IF(ISERROR(VLOOKUP($D509,参照!$P$4:$V$112,5,FALSE)),0,VLOOKUP($D509,参照!$P$4:$V$112,5,FALSE)))</f>
        <v/>
      </c>
      <c r="Y509" s="182" t="str">
        <f t="shared" si="782"/>
        <v/>
      </c>
      <c r="Z509" s="182" t="str">
        <f t="shared" si="783"/>
        <v/>
      </c>
      <c r="AA509" s="468"/>
      <c r="AB509" s="536">
        <f t="shared" si="784"/>
        <v>0</v>
      </c>
      <c r="AC509" s="854"/>
      <c r="AD509" s="738">
        <f t="shared" si="785"/>
        <v>0</v>
      </c>
      <c r="AE509" s="103" t="str">
        <f t="shared" si="786"/>
        <v/>
      </c>
      <c r="AF509" s="468" t="str">
        <f t="shared" si="787"/>
        <v/>
      </c>
      <c r="AG509" s="469" t="str">
        <f t="shared" si="788"/>
        <v/>
      </c>
      <c r="AH509" s="102" t="str">
        <f t="shared" si="788"/>
        <v/>
      </c>
      <c r="AI509" s="855"/>
      <c r="AJ509" s="588"/>
      <c r="AK509" s="102" t="str">
        <f t="shared" si="789"/>
        <v/>
      </c>
      <c r="AL509" s="856"/>
      <c r="AM509" s="469">
        <f t="shared" si="790"/>
        <v>0</v>
      </c>
      <c r="AN509" s="469">
        <f t="shared" si="791"/>
        <v>0</v>
      </c>
      <c r="AO509" s="469">
        <f t="shared" si="792"/>
        <v>0</v>
      </c>
      <c r="AP509" s="590">
        <f t="shared" si="793"/>
        <v>0</v>
      </c>
      <c r="AQ509" s="474"/>
      <c r="AR509" s="104" t="str">
        <f t="shared" si="794"/>
        <v/>
      </c>
      <c r="AS509" s="856"/>
      <c r="AT509" s="469">
        <f t="shared" si="795"/>
        <v>0</v>
      </c>
      <c r="AU509" s="469">
        <f t="shared" si="796"/>
        <v>0</v>
      </c>
      <c r="AV509" s="469">
        <f t="shared" si="797"/>
        <v>0</v>
      </c>
      <c r="AW509" s="590">
        <f t="shared" si="798"/>
        <v>0</v>
      </c>
      <c r="AX509" s="474"/>
      <c r="AY509" s="102" t="str">
        <f t="shared" si="799"/>
        <v/>
      </c>
      <c r="AZ509" s="856"/>
      <c r="BA509" s="469">
        <f t="shared" si="800"/>
        <v>0</v>
      </c>
      <c r="BB509" s="469">
        <f t="shared" si="801"/>
        <v>0</v>
      </c>
      <c r="BC509" s="469">
        <f t="shared" si="802"/>
        <v>0</v>
      </c>
      <c r="BD509" s="590">
        <f t="shared" si="803"/>
        <v>0</v>
      </c>
      <c r="BE509" s="484" t="str">
        <f t="shared" si="804"/>
        <v>○</v>
      </c>
      <c r="BF509" s="486">
        <f t="shared" si="805"/>
        <v>0</v>
      </c>
      <c r="BG509" s="482">
        <f t="shared" si="805"/>
        <v>0</v>
      </c>
      <c r="BH509" s="482">
        <f t="shared" si="805"/>
        <v>0</v>
      </c>
      <c r="BI509" s="483">
        <f t="shared" si="806"/>
        <v>0</v>
      </c>
      <c r="BJ509" s="528">
        <f t="shared" si="807"/>
        <v>0</v>
      </c>
      <c r="BK509" s="529">
        <f t="shared" si="807"/>
        <v>0</v>
      </c>
      <c r="BL509" s="529">
        <f t="shared" si="807"/>
        <v>0</v>
      </c>
      <c r="BM509" s="530">
        <f t="shared" si="808"/>
        <v>0</v>
      </c>
      <c r="BN509" s="528">
        <f t="shared" si="809"/>
        <v>0</v>
      </c>
      <c r="BO509" s="529">
        <f t="shared" si="810"/>
        <v>0</v>
      </c>
      <c r="BP509" s="529">
        <f t="shared" si="811"/>
        <v>0</v>
      </c>
      <c r="BQ509" s="530">
        <f t="shared" si="812"/>
        <v>0</v>
      </c>
      <c r="BR509" s="528">
        <f t="shared" si="813"/>
        <v>0</v>
      </c>
      <c r="BS509" s="529">
        <f t="shared" si="813"/>
        <v>0</v>
      </c>
      <c r="BT509" s="529">
        <f t="shared" si="813"/>
        <v>0</v>
      </c>
      <c r="BU509" s="530">
        <f t="shared" si="814"/>
        <v>0</v>
      </c>
      <c r="BV509" s="528">
        <f t="shared" si="815"/>
        <v>0</v>
      </c>
      <c r="BW509" s="529">
        <f t="shared" si="816"/>
        <v>0</v>
      </c>
      <c r="BX509" s="529">
        <f t="shared" si="817"/>
        <v>0</v>
      </c>
      <c r="BY509" s="530">
        <f t="shared" si="818"/>
        <v>0</v>
      </c>
      <c r="BZ509" s="560" t="str">
        <f t="shared" si="819"/>
        <v/>
      </c>
      <c r="CA509" s="184" t="str">
        <f t="shared" si="819"/>
        <v/>
      </c>
      <c r="CB509" s="183" t="str">
        <f t="shared" si="819"/>
        <v/>
      </c>
      <c r="CC509" s="185" t="str">
        <f t="shared" si="820"/>
        <v/>
      </c>
      <c r="CD509" s="184" t="str">
        <f t="shared" si="820"/>
        <v/>
      </c>
      <c r="CE509" s="183" t="str">
        <f t="shared" si="820"/>
        <v/>
      </c>
      <c r="CF509" s="447"/>
      <c r="CG509" s="482" t="str">
        <f t="shared" si="821"/>
        <v>－</v>
      </c>
      <c r="CH509" s="469"/>
      <c r="CI509" s="561"/>
      <c r="CJ509" s="468" t="str">
        <f t="shared" si="822"/>
        <v/>
      </c>
      <c r="CK509" s="469" t="str">
        <f t="shared" si="823"/>
        <v/>
      </c>
      <c r="CL509" s="102" t="str">
        <f t="shared" si="824"/>
        <v/>
      </c>
      <c r="CM509" s="468" t="str">
        <f t="shared" si="825"/>
        <v/>
      </c>
      <c r="CN509" s="469" t="str">
        <f t="shared" si="826"/>
        <v/>
      </c>
      <c r="CO509" s="102" t="str">
        <f t="shared" si="827"/>
        <v/>
      </c>
      <c r="CP509" s="468" t="str">
        <f t="shared" si="828"/>
        <v/>
      </c>
      <c r="CQ509" s="469" t="str">
        <f t="shared" si="828"/>
        <v/>
      </c>
      <c r="CR509" s="102" t="str">
        <f t="shared" si="828"/>
        <v/>
      </c>
      <c r="CS509" s="468" t="str">
        <f t="shared" si="829"/>
        <v/>
      </c>
      <c r="CT509" s="469" t="str">
        <f t="shared" si="830"/>
        <v/>
      </c>
      <c r="CU509" s="469" t="str">
        <f t="shared" si="831"/>
        <v/>
      </c>
      <c r="CV509" s="105" t="str">
        <f t="shared" si="832"/>
        <v/>
      </c>
      <c r="CW509" s="856"/>
      <c r="CX509" s="469">
        <f t="shared" si="833"/>
        <v>0</v>
      </c>
      <c r="CY509" s="469">
        <f t="shared" si="834"/>
        <v>0</v>
      </c>
      <c r="CZ509" s="469">
        <f t="shared" si="835"/>
        <v>0</v>
      </c>
      <c r="DA509" s="590">
        <f t="shared" si="836"/>
        <v>0</v>
      </c>
      <c r="DB509" s="474"/>
      <c r="DC509" s="604">
        <f t="shared" si="837"/>
        <v>0</v>
      </c>
      <c r="DD509" s="184">
        <f t="shared" si="838"/>
        <v>0</v>
      </c>
      <c r="DE509" s="605">
        <f t="shared" si="839"/>
        <v>0</v>
      </c>
      <c r="DF509" s="104" t="str">
        <f t="shared" si="840"/>
        <v/>
      </c>
      <c r="DG509" s="856"/>
      <c r="DH509" s="469">
        <f t="shared" si="841"/>
        <v>0</v>
      </c>
      <c r="DI509" s="469">
        <f t="shared" si="842"/>
        <v>0</v>
      </c>
      <c r="DJ509" s="469">
        <f t="shared" si="843"/>
        <v>0</v>
      </c>
      <c r="DK509" s="590">
        <f t="shared" si="844"/>
        <v>0</v>
      </c>
      <c r="DL509" s="474"/>
      <c r="DM509" s="604">
        <f t="shared" si="845"/>
        <v>0</v>
      </c>
      <c r="DN509" s="184">
        <f t="shared" si="846"/>
        <v>0</v>
      </c>
      <c r="DO509" s="605">
        <f t="shared" si="847"/>
        <v>0</v>
      </c>
      <c r="DP509" s="104" t="str">
        <f t="shared" si="848"/>
        <v/>
      </c>
      <c r="DQ509" s="856"/>
      <c r="DR509" s="469">
        <f t="shared" si="849"/>
        <v>0</v>
      </c>
      <c r="DS509" s="469">
        <f t="shared" si="850"/>
        <v>0</v>
      </c>
      <c r="DT509" s="469">
        <f t="shared" si="851"/>
        <v>0</v>
      </c>
      <c r="DU509" s="101">
        <f t="shared" si="852"/>
        <v>0</v>
      </c>
      <c r="DV509" s="528">
        <f t="shared" si="853"/>
        <v>0</v>
      </c>
      <c r="DW509" s="529">
        <f t="shared" si="853"/>
        <v>0</v>
      </c>
      <c r="DX509" s="529">
        <f t="shared" si="853"/>
        <v>0</v>
      </c>
      <c r="DY509" s="530">
        <f t="shared" si="854"/>
        <v>0</v>
      </c>
      <c r="DZ509" s="528">
        <f t="shared" si="855"/>
        <v>0</v>
      </c>
      <c r="EA509" s="529">
        <f t="shared" si="855"/>
        <v>0</v>
      </c>
      <c r="EB509" s="529">
        <f t="shared" si="855"/>
        <v>0</v>
      </c>
      <c r="EC509" s="530">
        <f t="shared" si="856"/>
        <v>0</v>
      </c>
      <c r="ED509" s="528">
        <f t="shared" si="857"/>
        <v>0</v>
      </c>
      <c r="EE509" s="529">
        <f t="shared" si="857"/>
        <v>0</v>
      </c>
      <c r="EF509" s="529">
        <f t="shared" si="857"/>
        <v>0</v>
      </c>
      <c r="EG509" s="530">
        <f t="shared" si="858"/>
        <v>0</v>
      </c>
      <c r="EH509" s="528">
        <f t="shared" si="859"/>
        <v>0</v>
      </c>
      <c r="EI509" s="529">
        <f t="shared" si="860"/>
        <v>0</v>
      </c>
      <c r="EJ509" s="529">
        <f t="shared" si="861"/>
        <v>0</v>
      </c>
      <c r="EK509" s="530">
        <f t="shared" si="862"/>
        <v>0</v>
      </c>
      <c r="EL509" s="562"/>
      <c r="EM509" s="571">
        <f t="shared" si="863"/>
        <v>0</v>
      </c>
      <c r="EN509" s="572">
        <f t="shared" si="863"/>
        <v>0</v>
      </c>
      <c r="EO509" s="576">
        <f t="shared" si="863"/>
        <v>0</v>
      </c>
      <c r="EP509" s="578">
        <f t="shared" si="864"/>
        <v>0</v>
      </c>
      <c r="EQ509" s="571">
        <f t="shared" si="865"/>
        <v>0</v>
      </c>
      <c r="ER509" s="572">
        <f t="shared" si="865"/>
        <v>0</v>
      </c>
      <c r="ES509" s="573">
        <f t="shared" si="865"/>
        <v>0</v>
      </c>
      <c r="ET509" s="579">
        <f t="shared" si="866"/>
        <v>0</v>
      </c>
      <c r="EU509" s="577">
        <f t="shared" si="867"/>
        <v>0</v>
      </c>
      <c r="EV509" s="521">
        <f t="shared" si="868"/>
        <v>0</v>
      </c>
      <c r="EW509" s="525">
        <f t="shared" si="869"/>
        <v>0</v>
      </c>
      <c r="EX509" s="524">
        <f t="shared" si="870"/>
        <v>0</v>
      </c>
      <c r="EY509" s="509" t="str">
        <f t="shared" si="871"/>
        <v>○</v>
      </c>
      <c r="EZ509" s="486">
        <f t="shared" si="872"/>
        <v>0</v>
      </c>
      <c r="FA509" s="482">
        <f t="shared" si="872"/>
        <v>0</v>
      </c>
      <c r="FB509" s="482">
        <f t="shared" si="872"/>
        <v>0</v>
      </c>
      <c r="FC509" s="536">
        <f t="shared" si="873"/>
        <v>0</v>
      </c>
      <c r="FD509" s="101">
        <f t="shared" si="874"/>
        <v>0</v>
      </c>
      <c r="FE509" s="846">
        <f t="shared" si="875"/>
        <v>0</v>
      </c>
      <c r="FF509" s="847">
        <f t="shared" si="876"/>
        <v>0</v>
      </c>
      <c r="FG509" s="101" t="str">
        <f t="shared" si="877"/>
        <v/>
      </c>
      <c r="FH509" s="185" t="str">
        <f t="shared" si="878"/>
        <v/>
      </c>
      <c r="FI509" s="184" t="str">
        <f t="shared" si="878"/>
        <v/>
      </c>
      <c r="FJ509" s="848" t="str">
        <f t="shared" si="878"/>
        <v/>
      </c>
      <c r="FK509" s="508"/>
      <c r="FL509" s="498"/>
      <c r="FM509" s="499"/>
      <c r="FN509" s="849">
        <f t="shared" si="879"/>
        <v>0</v>
      </c>
      <c r="FO509" s="511" t="str">
        <f t="shared" si="880"/>
        <v/>
      </c>
      <c r="FP509" s="528" t="str">
        <f t="shared" si="881"/>
        <v/>
      </c>
      <c r="FQ509" s="529" t="str">
        <f t="shared" si="882"/>
        <v/>
      </c>
      <c r="FR509" s="529" t="str">
        <f t="shared" si="883"/>
        <v/>
      </c>
      <c r="FS509" s="530">
        <f t="shared" si="884"/>
        <v>0</v>
      </c>
      <c r="FT509" s="510"/>
    </row>
    <row r="510" spans="1:176" s="3" customFormat="1" ht="18" customHeight="1">
      <c r="A510" s="619" t="str">
        <f t="shared" si="777"/>
        <v/>
      </c>
      <c r="B510" s="448">
        <f t="shared" si="885"/>
        <v>0</v>
      </c>
      <c r="C510" s="1114" t="str">
        <f t="shared" si="778"/>
        <v>授業料</v>
      </c>
      <c r="D510" s="1114" t="str">
        <f t="shared" si="779"/>
        <v>入学金</v>
      </c>
      <c r="E510" s="448">
        <f t="shared" si="886"/>
        <v>0</v>
      </c>
      <c r="F510" s="619">
        <f t="shared" si="780"/>
        <v>0</v>
      </c>
      <c r="G510" s="539">
        <f t="shared" si="781"/>
        <v>493</v>
      </c>
      <c r="H510" s="844"/>
      <c r="I510" s="845"/>
      <c r="J510" s="187"/>
      <c r="K510" s="188"/>
      <c r="L510" s="188"/>
      <c r="M510" s="186"/>
      <c r="N510" s="97"/>
      <c r="O510" s="98"/>
      <c r="P510" s="187"/>
      <c r="Q510" s="188"/>
      <c r="R510" s="186"/>
      <c r="S510" s="99"/>
      <c r="T510" s="97"/>
      <c r="U510" s="741"/>
      <c r="V510" s="101" t="str">
        <f>IF(OR($R$5="",$T$5="",$J510="",$O510="",$U510=""),"",IF(ISERROR(VLOOKUP($C510,参照!$P$4:$V$112,5,FALSE)),0,VLOOKUP($C510,参照!$P$4:$V$112,5,FALSE)))</f>
        <v/>
      </c>
      <c r="W510" s="100"/>
      <c r="X510" s="102" t="str">
        <f>IF(OR($R$5="",$T$5="",$J510="",$O510="",$W510=""),"",IF(ISERROR(VLOOKUP($D510,参照!$P$4:$V$112,5,FALSE)),0,VLOOKUP($D510,参照!$P$4:$V$112,5,FALSE)))</f>
        <v/>
      </c>
      <c r="Y510" s="182" t="str">
        <f t="shared" si="782"/>
        <v/>
      </c>
      <c r="Z510" s="182" t="str">
        <f t="shared" si="783"/>
        <v/>
      </c>
      <c r="AA510" s="468"/>
      <c r="AB510" s="536">
        <f t="shared" si="784"/>
        <v>0</v>
      </c>
      <c r="AC510" s="854"/>
      <c r="AD510" s="738">
        <f t="shared" si="785"/>
        <v>0</v>
      </c>
      <c r="AE510" s="103" t="str">
        <f t="shared" si="786"/>
        <v/>
      </c>
      <c r="AF510" s="468" t="str">
        <f t="shared" si="787"/>
        <v/>
      </c>
      <c r="AG510" s="469" t="str">
        <f t="shared" si="788"/>
        <v/>
      </c>
      <c r="AH510" s="102" t="str">
        <f t="shared" si="788"/>
        <v/>
      </c>
      <c r="AI510" s="855"/>
      <c r="AJ510" s="588"/>
      <c r="AK510" s="102" t="str">
        <f t="shared" si="789"/>
        <v/>
      </c>
      <c r="AL510" s="856"/>
      <c r="AM510" s="469">
        <f t="shared" si="790"/>
        <v>0</v>
      </c>
      <c r="AN510" s="469">
        <f t="shared" si="791"/>
        <v>0</v>
      </c>
      <c r="AO510" s="469">
        <f t="shared" si="792"/>
        <v>0</v>
      </c>
      <c r="AP510" s="590">
        <f t="shared" si="793"/>
        <v>0</v>
      </c>
      <c r="AQ510" s="474"/>
      <c r="AR510" s="104" t="str">
        <f t="shared" si="794"/>
        <v/>
      </c>
      <c r="AS510" s="856"/>
      <c r="AT510" s="469">
        <f t="shared" si="795"/>
        <v>0</v>
      </c>
      <c r="AU510" s="469">
        <f t="shared" si="796"/>
        <v>0</v>
      </c>
      <c r="AV510" s="469">
        <f t="shared" si="797"/>
        <v>0</v>
      </c>
      <c r="AW510" s="590">
        <f t="shared" si="798"/>
        <v>0</v>
      </c>
      <c r="AX510" s="474"/>
      <c r="AY510" s="102" t="str">
        <f t="shared" si="799"/>
        <v/>
      </c>
      <c r="AZ510" s="856"/>
      <c r="BA510" s="469">
        <f t="shared" si="800"/>
        <v>0</v>
      </c>
      <c r="BB510" s="469">
        <f t="shared" si="801"/>
        <v>0</v>
      </c>
      <c r="BC510" s="469">
        <f t="shared" si="802"/>
        <v>0</v>
      </c>
      <c r="BD510" s="590">
        <f t="shared" si="803"/>
        <v>0</v>
      </c>
      <c r="BE510" s="484" t="str">
        <f t="shared" si="804"/>
        <v>○</v>
      </c>
      <c r="BF510" s="486">
        <f t="shared" si="805"/>
        <v>0</v>
      </c>
      <c r="BG510" s="482">
        <f t="shared" si="805"/>
        <v>0</v>
      </c>
      <c r="BH510" s="482">
        <f t="shared" si="805"/>
        <v>0</v>
      </c>
      <c r="BI510" s="483">
        <f t="shared" si="806"/>
        <v>0</v>
      </c>
      <c r="BJ510" s="528">
        <f t="shared" si="807"/>
        <v>0</v>
      </c>
      <c r="BK510" s="529">
        <f t="shared" si="807"/>
        <v>0</v>
      </c>
      <c r="BL510" s="529">
        <f t="shared" si="807"/>
        <v>0</v>
      </c>
      <c r="BM510" s="530">
        <f t="shared" si="808"/>
        <v>0</v>
      </c>
      <c r="BN510" s="528">
        <f t="shared" si="809"/>
        <v>0</v>
      </c>
      <c r="BO510" s="529">
        <f t="shared" si="810"/>
        <v>0</v>
      </c>
      <c r="BP510" s="529">
        <f t="shared" si="811"/>
        <v>0</v>
      </c>
      <c r="BQ510" s="530">
        <f t="shared" si="812"/>
        <v>0</v>
      </c>
      <c r="BR510" s="528">
        <f t="shared" si="813"/>
        <v>0</v>
      </c>
      <c r="BS510" s="529">
        <f t="shared" si="813"/>
        <v>0</v>
      </c>
      <c r="BT510" s="529">
        <f t="shared" si="813"/>
        <v>0</v>
      </c>
      <c r="BU510" s="530">
        <f t="shared" si="814"/>
        <v>0</v>
      </c>
      <c r="BV510" s="528">
        <f t="shared" si="815"/>
        <v>0</v>
      </c>
      <c r="BW510" s="529">
        <f t="shared" si="816"/>
        <v>0</v>
      </c>
      <c r="BX510" s="529">
        <f t="shared" si="817"/>
        <v>0</v>
      </c>
      <c r="BY510" s="530">
        <f t="shared" si="818"/>
        <v>0</v>
      </c>
      <c r="BZ510" s="560" t="str">
        <f t="shared" si="819"/>
        <v/>
      </c>
      <c r="CA510" s="184" t="str">
        <f t="shared" si="819"/>
        <v/>
      </c>
      <c r="CB510" s="183" t="str">
        <f t="shared" si="819"/>
        <v/>
      </c>
      <c r="CC510" s="185" t="str">
        <f t="shared" si="820"/>
        <v/>
      </c>
      <c r="CD510" s="184" t="str">
        <f t="shared" si="820"/>
        <v/>
      </c>
      <c r="CE510" s="183" t="str">
        <f t="shared" si="820"/>
        <v/>
      </c>
      <c r="CF510" s="447"/>
      <c r="CG510" s="482" t="str">
        <f t="shared" si="821"/>
        <v>－</v>
      </c>
      <c r="CH510" s="469"/>
      <c r="CI510" s="561"/>
      <c r="CJ510" s="468" t="str">
        <f t="shared" si="822"/>
        <v/>
      </c>
      <c r="CK510" s="469" t="str">
        <f t="shared" si="823"/>
        <v/>
      </c>
      <c r="CL510" s="102" t="str">
        <f t="shared" si="824"/>
        <v/>
      </c>
      <c r="CM510" s="468" t="str">
        <f t="shared" si="825"/>
        <v/>
      </c>
      <c r="CN510" s="469" t="str">
        <f t="shared" si="826"/>
        <v/>
      </c>
      <c r="CO510" s="102" t="str">
        <f t="shared" si="827"/>
        <v/>
      </c>
      <c r="CP510" s="468" t="str">
        <f t="shared" si="828"/>
        <v/>
      </c>
      <c r="CQ510" s="469" t="str">
        <f t="shared" si="828"/>
        <v/>
      </c>
      <c r="CR510" s="102" t="str">
        <f t="shared" si="828"/>
        <v/>
      </c>
      <c r="CS510" s="468" t="str">
        <f t="shared" si="829"/>
        <v/>
      </c>
      <c r="CT510" s="469" t="str">
        <f t="shared" si="830"/>
        <v/>
      </c>
      <c r="CU510" s="469" t="str">
        <f t="shared" si="831"/>
        <v/>
      </c>
      <c r="CV510" s="105" t="str">
        <f t="shared" si="832"/>
        <v/>
      </c>
      <c r="CW510" s="856"/>
      <c r="CX510" s="469">
        <f t="shared" si="833"/>
        <v>0</v>
      </c>
      <c r="CY510" s="469">
        <f t="shared" si="834"/>
        <v>0</v>
      </c>
      <c r="CZ510" s="469">
        <f t="shared" si="835"/>
        <v>0</v>
      </c>
      <c r="DA510" s="590">
        <f t="shared" si="836"/>
        <v>0</v>
      </c>
      <c r="DB510" s="474"/>
      <c r="DC510" s="604">
        <f t="shared" si="837"/>
        <v>0</v>
      </c>
      <c r="DD510" s="184">
        <f t="shared" si="838"/>
        <v>0</v>
      </c>
      <c r="DE510" s="605">
        <f t="shared" si="839"/>
        <v>0</v>
      </c>
      <c r="DF510" s="104" t="str">
        <f t="shared" si="840"/>
        <v/>
      </c>
      <c r="DG510" s="856"/>
      <c r="DH510" s="469">
        <f t="shared" si="841"/>
        <v>0</v>
      </c>
      <c r="DI510" s="469">
        <f t="shared" si="842"/>
        <v>0</v>
      </c>
      <c r="DJ510" s="469">
        <f t="shared" si="843"/>
        <v>0</v>
      </c>
      <c r="DK510" s="590">
        <f t="shared" si="844"/>
        <v>0</v>
      </c>
      <c r="DL510" s="474"/>
      <c r="DM510" s="604">
        <f t="shared" si="845"/>
        <v>0</v>
      </c>
      <c r="DN510" s="184">
        <f t="shared" si="846"/>
        <v>0</v>
      </c>
      <c r="DO510" s="605">
        <f t="shared" si="847"/>
        <v>0</v>
      </c>
      <c r="DP510" s="104" t="str">
        <f t="shared" si="848"/>
        <v/>
      </c>
      <c r="DQ510" s="856"/>
      <c r="DR510" s="469">
        <f t="shared" si="849"/>
        <v>0</v>
      </c>
      <c r="DS510" s="469">
        <f t="shared" si="850"/>
        <v>0</v>
      </c>
      <c r="DT510" s="469">
        <f t="shared" si="851"/>
        <v>0</v>
      </c>
      <c r="DU510" s="101">
        <f t="shared" si="852"/>
        <v>0</v>
      </c>
      <c r="DV510" s="528">
        <f t="shared" si="853"/>
        <v>0</v>
      </c>
      <c r="DW510" s="529">
        <f t="shared" si="853"/>
        <v>0</v>
      </c>
      <c r="DX510" s="529">
        <f t="shared" si="853"/>
        <v>0</v>
      </c>
      <c r="DY510" s="530">
        <f t="shared" si="854"/>
        <v>0</v>
      </c>
      <c r="DZ510" s="528">
        <f t="shared" si="855"/>
        <v>0</v>
      </c>
      <c r="EA510" s="529">
        <f t="shared" si="855"/>
        <v>0</v>
      </c>
      <c r="EB510" s="529">
        <f t="shared" si="855"/>
        <v>0</v>
      </c>
      <c r="EC510" s="530">
        <f t="shared" si="856"/>
        <v>0</v>
      </c>
      <c r="ED510" s="528">
        <f t="shared" si="857"/>
        <v>0</v>
      </c>
      <c r="EE510" s="529">
        <f t="shared" si="857"/>
        <v>0</v>
      </c>
      <c r="EF510" s="529">
        <f t="shared" si="857"/>
        <v>0</v>
      </c>
      <c r="EG510" s="530">
        <f t="shared" si="858"/>
        <v>0</v>
      </c>
      <c r="EH510" s="528">
        <f t="shared" si="859"/>
        <v>0</v>
      </c>
      <c r="EI510" s="529">
        <f t="shared" si="860"/>
        <v>0</v>
      </c>
      <c r="EJ510" s="529">
        <f t="shared" si="861"/>
        <v>0</v>
      </c>
      <c r="EK510" s="530">
        <f t="shared" si="862"/>
        <v>0</v>
      </c>
      <c r="EL510" s="562"/>
      <c r="EM510" s="571">
        <f t="shared" si="863"/>
        <v>0</v>
      </c>
      <c r="EN510" s="572">
        <f t="shared" si="863"/>
        <v>0</v>
      </c>
      <c r="EO510" s="576">
        <f t="shared" si="863"/>
        <v>0</v>
      </c>
      <c r="EP510" s="578">
        <f t="shared" si="864"/>
        <v>0</v>
      </c>
      <c r="EQ510" s="571">
        <f t="shared" si="865"/>
        <v>0</v>
      </c>
      <c r="ER510" s="572">
        <f t="shared" si="865"/>
        <v>0</v>
      </c>
      <c r="ES510" s="573">
        <f t="shared" si="865"/>
        <v>0</v>
      </c>
      <c r="ET510" s="579">
        <f t="shared" si="866"/>
        <v>0</v>
      </c>
      <c r="EU510" s="577">
        <f t="shared" si="867"/>
        <v>0</v>
      </c>
      <c r="EV510" s="521">
        <f t="shared" si="868"/>
        <v>0</v>
      </c>
      <c r="EW510" s="525">
        <f t="shared" si="869"/>
        <v>0</v>
      </c>
      <c r="EX510" s="524">
        <f t="shared" si="870"/>
        <v>0</v>
      </c>
      <c r="EY510" s="509" t="str">
        <f t="shared" si="871"/>
        <v>○</v>
      </c>
      <c r="EZ510" s="486">
        <f t="shared" si="872"/>
        <v>0</v>
      </c>
      <c r="FA510" s="482">
        <f t="shared" si="872"/>
        <v>0</v>
      </c>
      <c r="FB510" s="482">
        <f t="shared" si="872"/>
        <v>0</v>
      </c>
      <c r="FC510" s="536">
        <f t="shared" si="873"/>
        <v>0</v>
      </c>
      <c r="FD510" s="101">
        <f t="shared" si="874"/>
        <v>0</v>
      </c>
      <c r="FE510" s="846">
        <f t="shared" si="875"/>
        <v>0</v>
      </c>
      <c r="FF510" s="847">
        <f t="shared" si="876"/>
        <v>0</v>
      </c>
      <c r="FG510" s="101" t="str">
        <f t="shared" si="877"/>
        <v/>
      </c>
      <c r="FH510" s="185" t="str">
        <f t="shared" si="878"/>
        <v/>
      </c>
      <c r="FI510" s="184" t="str">
        <f t="shared" si="878"/>
        <v/>
      </c>
      <c r="FJ510" s="848" t="str">
        <f t="shared" si="878"/>
        <v/>
      </c>
      <c r="FK510" s="508"/>
      <c r="FL510" s="498"/>
      <c r="FM510" s="499"/>
      <c r="FN510" s="849">
        <f t="shared" si="879"/>
        <v>0</v>
      </c>
      <c r="FO510" s="511" t="str">
        <f t="shared" si="880"/>
        <v/>
      </c>
      <c r="FP510" s="528" t="str">
        <f t="shared" si="881"/>
        <v/>
      </c>
      <c r="FQ510" s="529" t="str">
        <f t="shared" si="882"/>
        <v/>
      </c>
      <c r="FR510" s="529" t="str">
        <f t="shared" si="883"/>
        <v/>
      </c>
      <c r="FS510" s="530">
        <f t="shared" si="884"/>
        <v>0</v>
      </c>
      <c r="FT510" s="510"/>
    </row>
    <row r="511" spans="1:176" s="3" customFormat="1" ht="18" customHeight="1">
      <c r="A511" s="619" t="str">
        <f t="shared" si="777"/>
        <v/>
      </c>
      <c r="B511" s="448">
        <f t="shared" si="885"/>
        <v>0</v>
      </c>
      <c r="C511" s="1114" t="str">
        <f t="shared" si="778"/>
        <v>授業料</v>
      </c>
      <c r="D511" s="1114" t="str">
        <f t="shared" si="779"/>
        <v>入学金</v>
      </c>
      <c r="E511" s="448">
        <f t="shared" si="886"/>
        <v>0</v>
      </c>
      <c r="F511" s="619">
        <f t="shared" si="780"/>
        <v>0</v>
      </c>
      <c r="G511" s="539">
        <f t="shared" si="781"/>
        <v>494</v>
      </c>
      <c r="H511" s="844"/>
      <c r="I511" s="845"/>
      <c r="J511" s="187"/>
      <c r="K511" s="188"/>
      <c r="L511" s="188"/>
      <c r="M511" s="186"/>
      <c r="N511" s="97"/>
      <c r="O511" s="98"/>
      <c r="P511" s="187"/>
      <c r="Q511" s="188"/>
      <c r="R511" s="186"/>
      <c r="S511" s="99"/>
      <c r="T511" s="97"/>
      <c r="U511" s="741"/>
      <c r="V511" s="101" t="str">
        <f>IF(OR($R$5="",$T$5="",$J511="",$O511="",$U511=""),"",IF(ISERROR(VLOOKUP($C511,参照!$P$4:$V$112,5,FALSE)),0,VLOOKUP($C511,参照!$P$4:$V$112,5,FALSE)))</f>
        <v/>
      </c>
      <c r="W511" s="100"/>
      <c r="X511" s="102" t="str">
        <f>IF(OR($R$5="",$T$5="",$J511="",$O511="",$W511=""),"",IF(ISERROR(VLOOKUP($D511,参照!$P$4:$V$112,5,FALSE)),0,VLOOKUP($D511,参照!$P$4:$V$112,5,FALSE)))</f>
        <v/>
      </c>
      <c r="Y511" s="182" t="str">
        <f t="shared" si="782"/>
        <v/>
      </c>
      <c r="Z511" s="182" t="str">
        <f t="shared" si="783"/>
        <v/>
      </c>
      <c r="AA511" s="468"/>
      <c r="AB511" s="536">
        <f t="shared" si="784"/>
        <v>0</v>
      </c>
      <c r="AC511" s="854"/>
      <c r="AD511" s="738">
        <f t="shared" si="785"/>
        <v>0</v>
      </c>
      <c r="AE511" s="103" t="str">
        <f t="shared" si="786"/>
        <v/>
      </c>
      <c r="AF511" s="468" t="str">
        <f t="shared" si="787"/>
        <v/>
      </c>
      <c r="AG511" s="469" t="str">
        <f t="shared" si="788"/>
        <v/>
      </c>
      <c r="AH511" s="102" t="str">
        <f t="shared" si="788"/>
        <v/>
      </c>
      <c r="AI511" s="855"/>
      <c r="AJ511" s="588"/>
      <c r="AK511" s="102" t="str">
        <f t="shared" si="789"/>
        <v/>
      </c>
      <c r="AL511" s="856"/>
      <c r="AM511" s="469">
        <f t="shared" si="790"/>
        <v>0</v>
      </c>
      <c r="AN511" s="469">
        <f t="shared" si="791"/>
        <v>0</v>
      </c>
      <c r="AO511" s="469">
        <f t="shared" si="792"/>
        <v>0</v>
      </c>
      <c r="AP511" s="590">
        <f t="shared" si="793"/>
        <v>0</v>
      </c>
      <c r="AQ511" s="474"/>
      <c r="AR511" s="104" t="str">
        <f t="shared" si="794"/>
        <v/>
      </c>
      <c r="AS511" s="856"/>
      <c r="AT511" s="469">
        <f t="shared" si="795"/>
        <v>0</v>
      </c>
      <c r="AU511" s="469">
        <f t="shared" si="796"/>
        <v>0</v>
      </c>
      <c r="AV511" s="469">
        <f t="shared" si="797"/>
        <v>0</v>
      </c>
      <c r="AW511" s="590">
        <f t="shared" si="798"/>
        <v>0</v>
      </c>
      <c r="AX511" s="474"/>
      <c r="AY511" s="102" t="str">
        <f t="shared" si="799"/>
        <v/>
      </c>
      <c r="AZ511" s="856"/>
      <c r="BA511" s="469">
        <f t="shared" si="800"/>
        <v>0</v>
      </c>
      <c r="BB511" s="469">
        <f t="shared" si="801"/>
        <v>0</v>
      </c>
      <c r="BC511" s="469">
        <f t="shared" si="802"/>
        <v>0</v>
      </c>
      <c r="BD511" s="590">
        <f t="shared" si="803"/>
        <v>0</v>
      </c>
      <c r="BE511" s="484" t="str">
        <f t="shared" si="804"/>
        <v>○</v>
      </c>
      <c r="BF511" s="486">
        <f t="shared" si="805"/>
        <v>0</v>
      </c>
      <c r="BG511" s="482">
        <f t="shared" si="805"/>
        <v>0</v>
      </c>
      <c r="BH511" s="482">
        <f t="shared" si="805"/>
        <v>0</v>
      </c>
      <c r="BI511" s="483">
        <f t="shared" si="806"/>
        <v>0</v>
      </c>
      <c r="BJ511" s="528">
        <f t="shared" si="807"/>
        <v>0</v>
      </c>
      <c r="BK511" s="529">
        <f t="shared" si="807"/>
        <v>0</v>
      </c>
      <c r="BL511" s="529">
        <f t="shared" si="807"/>
        <v>0</v>
      </c>
      <c r="BM511" s="530">
        <f t="shared" si="808"/>
        <v>0</v>
      </c>
      <c r="BN511" s="528">
        <f t="shared" si="809"/>
        <v>0</v>
      </c>
      <c r="BO511" s="529">
        <f t="shared" si="810"/>
        <v>0</v>
      </c>
      <c r="BP511" s="529">
        <f t="shared" si="811"/>
        <v>0</v>
      </c>
      <c r="BQ511" s="530">
        <f t="shared" si="812"/>
        <v>0</v>
      </c>
      <c r="BR511" s="528">
        <f t="shared" si="813"/>
        <v>0</v>
      </c>
      <c r="BS511" s="529">
        <f t="shared" si="813"/>
        <v>0</v>
      </c>
      <c r="BT511" s="529">
        <f t="shared" si="813"/>
        <v>0</v>
      </c>
      <c r="BU511" s="530">
        <f t="shared" si="814"/>
        <v>0</v>
      </c>
      <c r="BV511" s="528">
        <f t="shared" si="815"/>
        <v>0</v>
      </c>
      <c r="BW511" s="529">
        <f t="shared" si="816"/>
        <v>0</v>
      </c>
      <c r="BX511" s="529">
        <f t="shared" si="817"/>
        <v>0</v>
      </c>
      <c r="BY511" s="530">
        <f t="shared" si="818"/>
        <v>0</v>
      </c>
      <c r="BZ511" s="560" t="str">
        <f t="shared" si="819"/>
        <v/>
      </c>
      <c r="CA511" s="184" t="str">
        <f t="shared" si="819"/>
        <v/>
      </c>
      <c r="CB511" s="183" t="str">
        <f t="shared" si="819"/>
        <v/>
      </c>
      <c r="CC511" s="185" t="str">
        <f t="shared" si="820"/>
        <v/>
      </c>
      <c r="CD511" s="184" t="str">
        <f t="shared" si="820"/>
        <v/>
      </c>
      <c r="CE511" s="183" t="str">
        <f t="shared" si="820"/>
        <v/>
      </c>
      <c r="CF511" s="447"/>
      <c r="CG511" s="482" t="str">
        <f t="shared" si="821"/>
        <v>－</v>
      </c>
      <c r="CH511" s="469"/>
      <c r="CI511" s="561"/>
      <c r="CJ511" s="468" t="str">
        <f t="shared" si="822"/>
        <v/>
      </c>
      <c r="CK511" s="469" t="str">
        <f t="shared" si="823"/>
        <v/>
      </c>
      <c r="CL511" s="102" t="str">
        <f t="shared" si="824"/>
        <v/>
      </c>
      <c r="CM511" s="468" t="str">
        <f t="shared" si="825"/>
        <v/>
      </c>
      <c r="CN511" s="469" t="str">
        <f t="shared" si="826"/>
        <v/>
      </c>
      <c r="CO511" s="102" t="str">
        <f t="shared" si="827"/>
        <v/>
      </c>
      <c r="CP511" s="468" t="str">
        <f t="shared" si="828"/>
        <v/>
      </c>
      <c r="CQ511" s="469" t="str">
        <f t="shared" si="828"/>
        <v/>
      </c>
      <c r="CR511" s="102" t="str">
        <f t="shared" si="828"/>
        <v/>
      </c>
      <c r="CS511" s="468" t="str">
        <f t="shared" si="829"/>
        <v/>
      </c>
      <c r="CT511" s="469" t="str">
        <f t="shared" si="830"/>
        <v/>
      </c>
      <c r="CU511" s="469" t="str">
        <f t="shared" si="831"/>
        <v/>
      </c>
      <c r="CV511" s="105" t="str">
        <f t="shared" si="832"/>
        <v/>
      </c>
      <c r="CW511" s="856"/>
      <c r="CX511" s="469">
        <f t="shared" si="833"/>
        <v>0</v>
      </c>
      <c r="CY511" s="469">
        <f t="shared" si="834"/>
        <v>0</v>
      </c>
      <c r="CZ511" s="469">
        <f t="shared" si="835"/>
        <v>0</v>
      </c>
      <c r="DA511" s="590">
        <f t="shared" si="836"/>
        <v>0</v>
      </c>
      <c r="DB511" s="474"/>
      <c r="DC511" s="604">
        <f t="shared" si="837"/>
        <v>0</v>
      </c>
      <c r="DD511" s="184">
        <f t="shared" si="838"/>
        <v>0</v>
      </c>
      <c r="DE511" s="605">
        <f t="shared" si="839"/>
        <v>0</v>
      </c>
      <c r="DF511" s="104" t="str">
        <f t="shared" si="840"/>
        <v/>
      </c>
      <c r="DG511" s="856"/>
      <c r="DH511" s="469">
        <f t="shared" si="841"/>
        <v>0</v>
      </c>
      <c r="DI511" s="469">
        <f t="shared" si="842"/>
        <v>0</v>
      </c>
      <c r="DJ511" s="469">
        <f t="shared" si="843"/>
        <v>0</v>
      </c>
      <c r="DK511" s="590">
        <f t="shared" si="844"/>
        <v>0</v>
      </c>
      <c r="DL511" s="474"/>
      <c r="DM511" s="604">
        <f t="shared" si="845"/>
        <v>0</v>
      </c>
      <c r="DN511" s="184">
        <f t="shared" si="846"/>
        <v>0</v>
      </c>
      <c r="DO511" s="605">
        <f t="shared" si="847"/>
        <v>0</v>
      </c>
      <c r="DP511" s="104" t="str">
        <f t="shared" si="848"/>
        <v/>
      </c>
      <c r="DQ511" s="856"/>
      <c r="DR511" s="469">
        <f t="shared" si="849"/>
        <v>0</v>
      </c>
      <c r="DS511" s="469">
        <f t="shared" si="850"/>
        <v>0</v>
      </c>
      <c r="DT511" s="469">
        <f t="shared" si="851"/>
        <v>0</v>
      </c>
      <c r="DU511" s="101">
        <f t="shared" si="852"/>
        <v>0</v>
      </c>
      <c r="DV511" s="528">
        <f t="shared" si="853"/>
        <v>0</v>
      </c>
      <c r="DW511" s="529">
        <f t="shared" si="853"/>
        <v>0</v>
      </c>
      <c r="DX511" s="529">
        <f t="shared" si="853"/>
        <v>0</v>
      </c>
      <c r="DY511" s="530">
        <f t="shared" si="854"/>
        <v>0</v>
      </c>
      <c r="DZ511" s="528">
        <f t="shared" si="855"/>
        <v>0</v>
      </c>
      <c r="EA511" s="529">
        <f t="shared" si="855"/>
        <v>0</v>
      </c>
      <c r="EB511" s="529">
        <f t="shared" si="855"/>
        <v>0</v>
      </c>
      <c r="EC511" s="530">
        <f t="shared" si="856"/>
        <v>0</v>
      </c>
      <c r="ED511" s="528">
        <f t="shared" si="857"/>
        <v>0</v>
      </c>
      <c r="EE511" s="529">
        <f t="shared" si="857"/>
        <v>0</v>
      </c>
      <c r="EF511" s="529">
        <f t="shared" si="857"/>
        <v>0</v>
      </c>
      <c r="EG511" s="530">
        <f t="shared" si="858"/>
        <v>0</v>
      </c>
      <c r="EH511" s="528">
        <f t="shared" si="859"/>
        <v>0</v>
      </c>
      <c r="EI511" s="529">
        <f t="shared" si="860"/>
        <v>0</v>
      </c>
      <c r="EJ511" s="529">
        <f t="shared" si="861"/>
        <v>0</v>
      </c>
      <c r="EK511" s="530">
        <f t="shared" si="862"/>
        <v>0</v>
      </c>
      <c r="EL511" s="562"/>
      <c r="EM511" s="571">
        <f t="shared" si="863"/>
        <v>0</v>
      </c>
      <c r="EN511" s="572">
        <f t="shared" si="863"/>
        <v>0</v>
      </c>
      <c r="EO511" s="576">
        <f t="shared" si="863"/>
        <v>0</v>
      </c>
      <c r="EP511" s="578">
        <f t="shared" si="864"/>
        <v>0</v>
      </c>
      <c r="EQ511" s="571">
        <f t="shared" si="865"/>
        <v>0</v>
      </c>
      <c r="ER511" s="572">
        <f t="shared" si="865"/>
        <v>0</v>
      </c>
      <c r="ES511" s="573">
        <f t="shared" si="865"/>
        <v>0</v>
      </c>
      <c r="ET511" s="579">
        <f t="shared" si="866"/>
        <v>0</v>
      </c>
      <c r="EU511" s="577">
        <f t="shared" si="867"/>
        <v>0</v>
      </c>
      <c r="EV511" s="521">
        <f t="shared" si="868"/>
        <v>0</v>
      </c>
      <c r="EW511" s="525">
        <f t="shared" si="869"/>
        <v>0</v>
      </c>
      <c r="EX511" s="524">
        <f t="shared" si="870"/>
        <v>0</v>
      </c>
      <c r="EY511" s="509" t="str">
        <f t="shared" si="871"/>
        <v>○</v>
      </c>
      <c r="EZ511" s="486">
        <f t="shared" si="872"/>
        <v>0</v>
      </c>
      <c r="FA511" s="482">
        <f t="shared" si="872"/>
        <v>0</v>
      </c>
      <c r="FB511" s="482">
        <f t="shared" si="872"/>
        <v>0</v>
      </c>
      <c r="FC511" s="536">
        <f t="shared" si="873"/>
        <v>0</v>
      </c>
      <c r="FD511" s="101">
        <f t="shared" si="874"/>
        <v>0</v>
      </c>
      <c r="FE511" s="846">
        <f t="shared" si="875"/>
        <v>0</v>
      </c>
      <c r="FF511" s="847">
        <f t="shared" si="876"/>
        <v>0</v>
      </c>
      <c r="FG511" s="101" t="str">
        <f t="shared" si="877"/>
        <v/>
      </c>
      <c r="FH511" s="185" t="str">
        <f t="shared" si="878"/>
        <v/>
      </c>
      <c r="FI511" s="184" t="str">
        <f t="shared" si="878"/>
        <v/>
      </c>
      <c r="FJ511" s="848" t="str">
        <f t="shared" si="878"/>
        <v/>
      </c>
      <c r="FK511" s="508"/>
      <c r="FL511" s="498"/>
      <c r="FM511" s="499"/>
      <c r="FN511" s="849">
        <f t="shared" si="879"/>
        <v>0</v>
      </c>
      <c r="FO511" s="511" t="str">
        <f t="shared" si="880"/>
        <v/>
      </c>
      <c r="FP511" s="528" t="str">
        <f t="shared" si="881"/>
        <v/>
      </c>
      <c r="FQ511" s="529" t="str">
        <f t="shared" si="882"/>
        <v/>
      </c>
      <c r="FR511" s="529" t="str">
        <f t="shared" si="883"/>
        <v/>
      </c>
      <c r="FS511" s="530">
        <f t="shared" si="884"/>
        <v>0</v>
      </c>
      <c r="FT511" s="510"/>
    </row>
    <row r="512" spans="1:176" s="3" customFormat="1" ht="18" customHeight="1">
      <c r="A512" s="619" t="str">
        <f t="shared" si="777"/>
        <v/>
      </c>
      <c r="B512" s="448">
        <f t="shared" si="885"/>
        <v>0</v>
      </c>
      <c r="C512" s="1114" t="str">
        <f t="shared" si="778"/>
        <v>授業料</v>
      </c>
      <c r="D512" s="1114" t="str">
        <f t="shared" si="779"/>
        <v>入学金</v>
      </c>
      <c r="E512" s="448">
        <f t="shared" si="886"/>
        <v>0</v>
      </c>
      <c r="F512" s="619">
        <f t="shared" si="780"/>
        <v>0</v>
      </c>
      <c r="G512" s="539">
        <f t="shared" si="781"/>
        <v>495</v>
      </c>
      <c r="H512" s="844"/>
      <c r="I512" s="845"/>
      <c r="J512" s="187"/>
      <c r="K512" s="188"/>
      <c r="L512" s="188"/>
      <c r="M512" s="186"/>
      <c r="N512" s="97"/>
      <c r="O512" s="98"/>
      <c r="P512" s="187"/>
      <c r="Q512" s="188"/>
      <c r="R512" s="186"/>
      <c r="S512" s="99"/>
      <c r="T512" s="97"/>
      <c r="U512" s="741"/>
      <c r="V512" s="101" t="str">
        <f>IF(OR($R$5="",$T$5="",$J512="",$O512="",$U512=""),"",IF(ISERROR(VLOOKUP($C512,参照!$P$4:$V$112,5,FALSE)),0,VLOOKUP($C512,参照!$P$4:$V$112,5,FALSE)))</f>
        <v/>
      </c>
      <c r="W512" s="100"/>
      <c r="X512" s="102" t="str">
        <f>IF(OR($R$5="",$T$5="",$J512="",$O512="",$W512=""),"",IF(ISERROR(VLOOKUP($D512,参照!$P$4:$V$112,5,FALSE)),0,VLOOKUP($D512,参照!$P$4:$V$112,5,FALSE)))</f>
        <v/>
      </c>
      <c r="Y512" s="182" t="str">
        <f t="shared" si="782"/>
        <v/>
      </c>
      <c r="Z512" s="182" t="str">
        <f t="shared" si="783"/>
        <v/>
      </c>
      <c r="AA512" s="468"/>
      <c r="AB512" s="536">
        <f t="shared" si="784"/>
        <v>0</v>
      </c>
      <c r="AC512" s="854"/>
      <c r="AD512" s="738">
        <f t="shared" si="785"/>
        <v>0</v>
      </c>
      <c r="AE512" s="103" t="str">
        <f t="shared" si="786"/>
        <v/>
      </c>
      <c r="AF512" s="468" t="str">
        <f t="shared" si="787"/>
        <v/>
      </c>
      <c r="AG512" s="469" t="str">
        <f t="shared" si="788"/>
        <v/>
      </c>
      <c r="AH512" s="102" t="str">
        <f t="shared" si="788"/>
        <v/>
      </c>
      <c r="AI512" s="855"/>
      <c r="AJ512" s="588"/>
      <c r="AK512" s="102" t="str">
        <f t="shared" si="789"/>
        <v/>
      </c>
      <c r="AL512" s="856"/>
      <c r="AM512" s="469">
        <f t="shared" si="790"/>
        <v>0</v>
      </c>
      <c r="AN512" s="469">
        <f t="shared" si="791"/>
        <v>0</v>
      </c>
      <c r="AO512" s="469">
        <f t="shared" si="792"/>
        <v>0</v>
      </c>
      <c r="AP512" s="590">
        <f t="shared" si="793"/>
        <v>0</v>
      </c>
      <c r="AQ512" s="474"/>
      <c r="AR512" s="104" t="str">
        <f t="shared" si="794"/>
        <v/>
      </c>
      <c r="AS512" s="856"/>
      <c r="AT512" s="469">
        <f t="shared" si="795"/>
        <v>0</v>
      </c>
      <c r="AU512" s="469">
        <f t="shared" si="796"/>
        <v>0</v>
      </c>
      <c r="AV512" s="469">
        <f t="shared" si="797"/>
        <v>0</v>
      </c>
      <c r="AW512" s="590">
        <f t="shared" si="798"/>
        <v>0</v>
      </c>
      <c r="AX512" s="474"/>
      <c r="AY512" s="102" t="str">
        <f t="shared" si="799"/>
        <v/>
      </c>
      <c r="AZ512" s="856"/>
      <c r="BA512" s="469">
        <f t="shared" si="800"/>
        <v>0</v>
      </c>
      <c r="BB512" s="469">
        <f t="shared" si="801"/>
        <v>0</v>
      </c>
      <c r="BC512" s="469">
        <f t="shared" si="802"/>
        <v>0</v>
      </c>
      <c r="BD512" s="590">
        <f t="shared" si="803"/>
        <v>0</v>
      </c>
      <c r="BE512" s="484" t="str">
        <f t="shared" si="804"/>
        <v>○</v>
      </c>
      <c r="BF512" s="486">
        <f t="shared" si="805"/>
        <v>0</v>
      </c>
      <c r="BG512" s="482">
        <f t="shared" si="805"/>
        <v>0</v>
      </c>
      <c r="BH512" s="482">
        <f t="shared" si="805"/>
        <v>0</v>
      </c>
      <c r="BI512" s="483">
        <f t="shared" si="806"/>
        <v>0</v>
      </c>
      <c r="BJ512" s="528">
        <f t="shared" si="807"/>
        <v>0</v>
      </c>
      <c r="BK512" s="529">
        <f t="shared" si="807"/>
        <v>0</v>
      </c>
      <c r="BL512" s="529">
        <f t="shared" si="807"/>
        <v>0</v>
      </c>
      <c r="BM512" s="530">
        <f t="shared" si="808"/>
        <v>0</v>
      </c>
      <c r="BN512" s="528">
        <f t="shared" si="809"/>
        <v>0</v>
      </c>
      <c r="BO512" s="529">
        <f t="shared" si="810"/>
        <v>0</v>
      </c>
      <c r="BP512" s="529">
        <f t="shared" si="811"/>
        <v>0</v>
      </c>
      <c r="BQ512" s="530">
        <f t="shared" si="812"/>
        <v>0</v>
      </c>
      <c r="BR512" s="528">
        <f t="shared" si="813"/>
        <v>0</v>
      </c>
      <c r="BS512" s="529">
        <f t="shared" si="813"/>
        <v>0</v>
      </c>
      <c r="BT512" s="529">
        <f t="shared" si="813"/>
        <v>0</v>
      </c>
      <c r="BU512" s="530">
        <f t="shared" si="814"/>
        <v>0</v>
      </c>
      <c r="BV512" s="528">
        <f t="shared" si="815"/>
        <v>0</v>
      </c>
      <c r="BW512" s="529">
        <f t="shared" si="816"/>
        <v>0</v>
      </c>
      <c r="BX512" s="529">
        <f t="shared" si="817"/>
        <v>0</v>
      </c>
      <c r="BY512" s="530">
        <f t="shared" si="818"/>
        <v>0</v>
      </c>
      <c r="BZ512" s="560" t="str">
        <f t="shared" si="819"/>
        <v/>
      </c>
      <c r="CA512" s="184" t="str">
        <f t="shared" si="819"/>
        <v/>
      </c>
      <c r="CB512" s="183" t="str">
        <f t="shared" si="819"/>
        <v/>
      </c>
      <c r="CC512" s="185" t="str">
        <f t="shared" si="820"/>
        <v/>
      </c>
      <c r="CD512" s="184" t="str">
        <f t="shared" si="820"/>
        <v/>
      </c>
      <c r="CE512" s="183" t="str">
        <f t="shared" si="820"/>
        <v/>
      </c>
      <c r="CF512" s="447"/>
      <c r="CG512" s="482" t="str">
        <f t="shared" si="821"/>
        <v>－</v>
      </c>
      <c r="CH512" s="469"/>
      <c r="CI512" s="561"/>
      <c r="CJ512" s="468" t="str">
        <f t="shared" si="822"/>
        <v/>
      </c>
      <c r="CK512" s="469" t="str">
        <f t="shared" si="823"/>
        <v/>
      </c>
      <c r="CL512" s="102" t="str">
        <f t="shared" si="824"/>
        <v/>
      </c>
      <c r="CM512" s="468" t="str">
        <f t="shared" si="825"/>
        <v/>
      </c>
      <c r="CN512" s="469" t="str">
        <f t="shared" si="826"/>
        <v/>
      </c>
      <c r="CO512" s="102" t="str">
        <f t="shared" si="827"/>
        <v/>
      </c>
      <c r="CP512" s="468" t="str">
        <f t="shared" si="828"/>
        <v/>
      </c>
      <c r="CQ512" s="469" t="str">
        <f t="shared" si="828"/>
        <v/>
      </c>
      <c r="CR512" s="102" t="str">
        <f t="shared" si="828"/>
        <v/>
      </c>
      <c r="CS512" s="468" t="str">
        <f t="shared" si="829"/>
        <v/>
      </c>
      <c r="CT512" s="469" t="str">
        <f t="shared" si="830"/>
        <v/>
      </c>
      <c r="CU512" s="469" t="str">
        <f t="shared" si="831"/>
        <v/>
      </c>
      <c r="CV512" s="105" t="str">
        <f t="shared" si="832"/>
        <v/>
      </c>
      <c r="CW512" s="856"/>
      <c r="CX512" s="469">
        <f t="shared" si="833"/>
        <v>0</v>
      </c>
      <c r="CY512" s="469">
        <f t="shared" si="834"/>
        <v>0</v>
      </c>
      <c r="CZ512" s="469">
        <f t="shared" si="835"/>
        <v>0</v>
      </c>
      <c r="DA512" s="590">
        <f t="shared" si="836"/>
        <v>0</v>
      </c>
      <c r="DB512" s="474"/>
      <c r="DC512" s="604">
        <f t="shared" si="837"/>
        <v>0</v>
      </c>
      <c r="DD512" s="184">
        <f t="shared" si="838"/>
        <v>0</v>
      </c>
      <c r="DE512" s="605">
        <f t="shared" si="839"/>
        <v>0</v>
      </c>
      <c r="DF512" s="104" t="str">
        <f t="shared" si="840"/>
        <v/>
      </c>
      <c r="DG512" s="856"/>
      <c r="DH512" s="469">
        <f t="shared" si="841"/>
        <v>0</v>
      </c>
      <c r="DI512" s="469">
        <f t="shared" si="842"/>
        <v>0</v>
      </c>
      <c r="DJ512" s="469">
        <f t="shared" si="843"/>
        <v>0</v>
      </c>
      <c r="DK512" s="590">
        <f t="shared" si="844"/>
        <v>0</v>
      </c>
      <c r="DL512" s="474"/>
      <c r="DM512" s="604">
        <f t="shared" si="845"/>
        <v>0</v>
      </c>
      <c r="DN512" s="184">
        <f t="shared" si="846"/>
        <v>0</v>
      </c>
      <c r="DO512" s="605">
        <f t="shared" si="847"/>
        <v>0</v>
      </c>
      <c r="DP512" s="104" t="str">
        <f t="shared" si="848"/>
        <v/>
      </c>
      <c r="DQ512" s="856"/>
      <c r="DR512" s="469">
        <f t="shared" si="849"/>
        <v>0</v>
      </c>
      <c r="DS512" s="469">
        <f t="shared" si="850"/>
        <v>0</v>
      </c>
      <c r="DT512" s="469">
        <f t="shared" si="851"/>
        <v>0</v>
      </c>
      <c r="DU512" s="101">
        <f t="shared" si="852"/>
        <v>0</v>
      </c>
      <c r="DV512" s="528">
        <f t="shared" si="853"/>
        <v>0</v>
      </c>
      <c r="DW512" s="529">
        <f t="shared" si="853"/>
        <v>0</v>
      </c>
      <c r="DX512" s="529">
        <f t="shared" si="853"/>
        <v>0</v>
      </c>
      <c r="DY512" s="530">
        <f t="shared" si="854"/>
        <v>0</v>
      </c>
      <c r="DZ512" s="528">
        <f t="shared" si="855"/>
        <v>0</v>
      </c>
      <c r="EA512" s="529">
        <f t="shared" si="855"/>
        <v>0</v>
      </c>
      <c r="EB512" s="529">
        <f t="shared" si="855"/>
        <v>0</v>
      </c>
      <c r="EC512" s="530">
        <f t="shared" si="856"/>
        <v>0</v>
      </c>
      <c r="ED512" s="528">
        <f t="shared" si="857"/>
        <v>0</v>
      </c>
      <c r="EE512" s="529">
        <f t="shared" si="857"/>
        <v>0</v>
      </c>
      <c r="EF512" s="529">
        <f t="shared" si="857"/>
        <v>0</v>
      </c>
      <c r="EG512" s="530">
        <f t="shared" si="858"/>
        <v>0</v>
      </c>
      <c r="EH512" s="528">
        <f t="shared" si="859"/>
        <v>0</v>
      </c>
      <c r="EI512" s="529">
        <f t="shared" si="860"/>
        <v>0</v>
      </c>
      <c r="EJ512" s="529">
        <f t="shared" si="861"/>
        <v>0</v>
      </c>
      <c r="EK512" s="530">
        <f t="shared" si="862"/>
        <v>0</v>
      </c>
      <c r="EL512" s="562"/>
      <c r="EM512" s="571">
        <f t="shared" si="863"/>
        <v>0</v>
      </c>
      <c r="EN512" s="572">
        <f t="shared" si="863"/>
        <v>0</v>
      </c>
      <c r="EO512" s="576">
        <f t="shared" si="863"/>
        <v>0</v>
      </c>
      <c r="EP512" s="578">
        <f t="shared" si="864"/>
        <v>0</v>
      </c>
      <c r="EQ512" s="571">
        <f t="shared" si="865"/>
        <v>0</v>
      </c>
      <c r="ER512" s="572">
        <f t="shared" si="865"/>
        <v>0</v>
      </c>
      <c r="ES512" s="573">
        <f t="shared" si="865"/>
        <v>0</v>
      </c>
      <c r="ET512" s="579">
        <f t="shared" si="866"/>
        <v>0</v>
      </c>
      <c r="EU512" s="577">
        <f t="shared" si="867"/>
        <v>0</v>
      </c>
      <c r="EV512" s="521">
        <f t="shared" si="868"/>
        <v>0</v>
      </c>
      <c r="EW512" s="525">
        <f t="shared" si="869"/>
        <v>0</v>
      </c>
      <c r="EX512" s="524">
        <f t="shared" si="870"/>
        <v>0</v>
      </c>
      <c r="EY512" s="509" t="str">
        <f t="shared" si="871"/>
        <v>○</v>
      </c>
      <c r="EZ512" s="486">
        <f t="shared" si="872"/>
        <v>0</v>
      </c>
      <c r="FA512" s="482">
        <f t="shared" si="872"/>
        <v>0</v>
      </c>
      <c r="FB512" s="482">
        <f t="shared" si="872"/>
        <v>0</v>
      </c>
      <c r="FC512" s="536">
        <f t="shared" si="873"/>
        <v>0</v>
      </c>
      <c r="FD512" s="101">
        <f t="shared" si="874"/>
        <v>0</v>
      </c>
      <c r="FE512" s="846">
        <f t="shared" si="875"/>
        <v>0</v>
      </c>
      <c r="FF512" s="847">
        <f t="shared" si="876"/>
        <v>0</v>
      </c>
      <c r="FG512" s="101" t="str">
        <f t="shared" si="877"/>
        <v/>
      </c>
      <c r="FH512" s="185" t="str">
        <f t="shared" si="878"/>
        <v/>
      </c>
      <c r="FI512" s="184" t="str">
        <f t="shared" si="878"/>
        <v/>
      </c>
      <c r="FJ512" s="848" t="str">
        <f t="shared" si="878"/>
        <v/>
      </c>
      <c r="FK512" s="508"/>
      <c r="FL512" s="498"/>
      <c r="FM512" s="499"/>
      <c r="FN512" s="849">
        <f t="shared" si="879"/>
        <v>0</v>
      </c>
      <c r="FO512" s="511" t="str">
        <f t="shared" si="880"/>
        <v/>
      </c>
      <c r="FP512" s="528" t="str">
        <f t="shared" si="881"/>
        <v/>
      </c>
      <c r="FQ512" s="529" t="str">
        <f t="shared" si="882"/>
        <v/>
      </c>
      <c r="FR512" s="529" t="str">
        <f t="shared" si="883"/>
        <v/>
      </c>
      <c r="FS512" s="530">
        <f t="shared" si="884"/>
        <v>0</v>
      </c>
      <c r="FT512" s="510"/>
    </row>
    <row r="513" spans="1:176" s="3" customFormat="1" ht="18" customHeight="1">
      <c r="A513" s="619" t="str">
        <f t="shared" si="777"/>
        <v/>
      </c>
      <c r="B513" s="448">
        <f t="shared" si="885"/>
        <v>0</v>
      </c>
      <c r="C513" s="1114" t="str">
        <f t="shared" si="778"/>
        <v>授業料</v>
      </c>
      <c r="D513" s="1114" t="str">
        <f t="shared" si="779"/>
        <v>入学金</v>
      </c>
      <c r="E513" s="448">
        <f t="shared" si="886"/>
        <v>0</v>
      </c>
      <c r="F513" s="619">
        <f t="shared" si="780"/>
        <v>0</v>
      </c>
      <c r="G513" s="539">
        <f t="shared" si="781"/>
        <v>496</v>
      </c>
      <c r="H513" s="844"/>
      <c r="I513" s="845"/>
      <c r="J513" s="187"/>
      <c r="K513" s="188"/>
      <c r="L513" s="188"/>
      <c r="M513" s="186"/>
      <c r="N513" s="97"/>
      <c r="O513" s="98"/>
      <c r="P513" s="187"/>
      <c r="Q513" s="188"/>
      <c r="R513" s="186"/>
      <c r="S513" s="99"/>
      <c r="T513" s="97"/>
      <c r="U513" s="741"/>
      <c r="V513" s="101" t="str">
        <f>IF(OR($R$5="",$T$5="",$J513="",$O513="",$U513=""),"",IF(ISERROR(VLOOKUP($C513,参照!$P$4:$V$112,5,FALSE)),0,VLOOKUP($C513,参照!$P$4:$V$112,5,FALSE)))</f>
        <v/>
      </c>
      <c r="W513" s="100"/>
      <c r="X513" s="102" t="str">
        <f>IF(OR($R$5="",$T$5="",$J513="",$O513="",$W513=""),"",IF(ISERROR(VLOOKUP($D513,参照!$P$4:$V$112,5,FALSE)),0,VLOOKUP($D513,参照!$P$4:$V$112,5,FALSE)))</f>
        <v/>
      </c>
      <c r="Y513" s="182" t="str">
        <f t="shared" si="782"/>
        <v/>
      </c>
      <c r="Z513" s="182" t="str">
        <f t="shared" si="783"/>
        <v/>
      </c>
      <c r="AA513" s="468"/>
      <c r="AB513" s="536">
        <f t="shared" si="784"/>
        <v>0</v>
      </c>
      <c r="AC513" s="854"/>
      <c r="AD513" s="738">
        <f t="shared" si="785"/>
        <v>0</v>
      </c>
      <c r="AE513" s="103" t="str">
        <f t="shared" si="786"/>
        <v/>
      </c>
      <c r="AF513" s="468" t="str">
        <f t="shared" si="787"/>
        <v/>
      </c>
      <c r="AG513" s="469" t="str">
        <f t="shared" si="788"/>
        <v/>
      </c>
      <c r="AH513" s="102" t="str">
        <f t="shared" si="788"/>
        <v/>
      </c>
      <c r="AI513" s="855"/>
      <c r="AJ513" s="588"/>
      <c r="AK513" s="102" t="str">
        <f t="shared" si="789"/>
        <v/>
      </c>
      <c r="AL513" s="856"/>
      <c r="AM513" s="469">
        <f t="shared" si="790"/>
        <v>0</v>
      </c>
      <c r="AN513" s="469">
        <f t="shared" si="791"/>
        <v>0</v>
      </c>
      <c r="AO513" s="469">
        <f t="shared" si="792"/>
        <v>0</v>
      </c>
      <c r="AP513" s="590">
        <f t="shared" si="793"/>
        <v>0</v>
      </c>
      <c r="AQ513" s="474"/>
      <c r="AR513" s="104" t="str">
        <f t="shared" si="794"/>
        <v/>
      </c>
      <c r="AS513" s="856"/>
      <c r="AT513" s="469">
        <f t="shared" si="795"/>
        <v>0</v>
      </c>
      <c r="AU513" s="469">
        <f t="shared" si="796"/>
        <v>0</v>
      </c>
      <c r="AV513" s="469">
        <f t="shared" si="797"/>
        <v>0</v>
      </c>
      <c r="AW513" s="590">
        <f t="shared" si="798"/>
        <v>0</v>
      </c>
      <c r="AX513" s="474"/>
      <c r="AY513" s="102" t="str">
        <f t="shared" si="799"/>
        <v/>
      </c>
      <c r="AZ513" s="856"/>
      <c r="BA513" s="469">
        <f t="shared" si="800"/>
        <v>0</v>
      </c>
      <c r="BB513" s="469">
        <f t="shared" si="801"/>
        <v>0</v>
      </c>
      <c r="BC513" s="469">
        <f t="shared" si="802"/>
        <v>0</v>
      </c>
      <c r="BD513" s="590">
        <f t="shared" si="803"/>
        <v>0</v>
      </c>
      <c r="BE513" s="484" t="str">
        <f t="shared" si="804"/>
        <v>○</v>
      </c>
      <c r="BF513" s="486">
        <f t="shared" si="805"/>
        <v>0</v>
      </c>
      <c r="BG513" s="482">
        <f t="shared" si="805"/>
        <v>0</v>
      </c>
      <c r="BH513" s="482">
        <f t="shared" si="805"/>
        <v>0</v>
      </c>
      <c r="BI513" s="483">
        <f t="shared" si="806"/>
        <v>0</v>
      </c>
      <c r="BJ513" s="528">
        <f t="shared" si="807"/>
        <v>0</v>
      </c>
      <c r="BK513" s="529">
        <f t="shared" si="807"/>
        <v>0</v>
      </c>
      <c r="BL513" s="529">
        <f t="shared" si="807"/>
        <v>0</v>
      </c>
      <c r="BM513" s="530">
        <f t="shared" si="808"/>
        <v>0</v>
      </c>
      <c r="BN513" s="528">
        <f t="shared" si="809"/>
        <v>0</v>
      </c>
      <c r="BO513" s="529">
        <f t="shared" si="810"/>
        <v>0</v>
      </c>
      <c r="BP513" s="529">
        <f t="shared" si="811"/>
        <v>0</v>
      </c>
      <c r="BQ513" s="530">
        <f t="shared" si="812"/>
        <v>0</v>
      </c>
      <c r="BR513" s="528">
        <f t="shared" si="813"/>
        <v>0</v>
      </c>
      <c r="BS513" s="529">
        <f t="shared" si="813"/>
        <v>0</v>
      </c>
      <c r="BT513" s="529">
        <f t="shared" si="813"/>
        <v>0</v>
      </c>
      <c r="BU513" s="530">
        <f t="shared" si="814"/>
        <v>0</v>
      </c>
      <c r="BV513" s="528">
        <f t="shared" si="815"/>
        <v>0</v>
      </c>
      <c r="BW513" s="529">
        <f t="shared" si="816"/>
        <v>0</v>
      </c>
      <c r="BX513" s="529">
        <f t="shared" si="817"/>
        <v>0</v>
      </c>
      <c r="BY513" s="530">
        <f t="shared" si="818"/>
        <v>0</v>
      </c>
      <c r="BZ513" s="560" t="str">
        <f t="shared" si="819"/>
        <v/>
      </c>
      <c r="CA513" s="184" t="str">
        <f t="shared" si="819"/>
        <v/>
      </c>
      <c r="CB513" s="183" t="str">
        <f t="shared" si="819"/>
        <v/>
      </c>
      <c r="CC513" s="185" t="str">
        <f t="shared" si="820"/>
        <v/>
      </c>
      <c r="CD513" s="184" t="str">
        <f t="shared" si="820"/>
        <v/>
      </c>
      <c r="CE513" s="183" t="str">
        <f t="shared" si="820"/>
        <v/>
      </c>
      <c r="CF513" s="447"/>
      <c r="CG513" s="482" t="str">
        <f t="shared" si="821"/>
        <v>－</v>
      </c>
      <c r="CH513" s="469"/>
      <c r="CI513" s="561"/>
      <c r="CJ513" s="468" t="str">
        <f t="shared" si="822"/>
        <v/>
      </c>
      <c r="CK513" s="469" t="str">
        <f t="shared" si="823"/>
        <v/>
      </c>
      <c r="CL513" s="102" t="str">
        <f t="shared" si="824"/>
        <v/>
      </c>
      <c r="CM513" s="468" t="str">
        <f t="shared" si="825"/>
        <v/>
      </c>
      <c r="CN513" s="469" t="str">
        <f t="shared" si="826"/>
        <v/>
      </c>
      <c r="CO513" s="102" t="str">
        <f t="shared" si="827"/>
        <v/>
      </c>
      <c r="CP513" s="468" t="str">
        <f t="shared" si="828"/>
        <v/>
      </c>
      <c r="CQ513" s="469" t="str">
        <f t="shared" si="828"/>
        <v/>
      </c>
      <c r="CR513" s="102" t="str">
        <f t="shared" si="828"/>
        <v/>
      </c>
      <c r="CS513" s="468" t="str">
        <f t="shared" si="829"/>
        <v/>
      </c>
      <c r="CT513" s="469" t="str">
        <f t="shared" si="830"/>
        <v/>
      </c>
      <c r="CU513" s="469" t="str">
        <f t="shared" si="831"/>
        <v/>
      </c>
      <c r="CV513" s="105" t="str">
        <f t="shared" si="832"/>
        <v/>
      </c>
      <c r="CW513" s="856"/>
      <c r="CX513" s="469">
        <f t="shared" si="833"/>
        <v>0</v>
      </c>
      <c r="CY513" s="469">
        <f t="shared" si="834"/>
        <v>0</v>
      </c>
      <c r="CZ513" s="469">
        <f t="shared" si="835"/>
        <v>0</v>
      </c>
      <c r="DA513" s="590">
        <f t="shared" si="836"/>
        <v>0</v>
      </c>
      <c r="DB513" s="474"/>
      <c r="DC513" s="604">
        <f t="shared" si="837"/>
        <v>0</v>
      </c>
      <c r="DD513" s="184">
        <f t="shared" si="838"/>
        <v>0</v>
      </c>
      <c r="DE513" s="605">
        <f t="shared" si="839"/>
        <v>0</v>
      </c>
      <c r="DF513" s="104" t="str">
        <f t="shared" si="840"/>
        <v/>
      </c>
      <c r="DG513" s="856"/>
      <c r="DH513" s="469">
        <f t="shared" si="841"/>
        <v>0</v>
      </c>
      <c r="DI513" s="469">
        <f t="shared" si="842"/>
        <v>0</v>
      </c>
      <c r="DJ513" s="469">
        <f t="shared" si="843"/>
        <v>0</v>
      </c>
      <c r="DK513" s="590">
        <f t="shared" si="844"/>
        <v>0</v>
      </c>
      <c r="DL513" s="474"/>
      <c r="DM513" s="604">
        <f t="shared" si="845"/>
        <v>0</v>
      </c>
      <c r="DN513" s="184">
        <f t="shared" si="846"/>
        <v>0</v>
      </c>
      <c r="DO513" s="605">
        <f t="shared" si="847"/>
        <v>0</v>
      </c>
      <c r="DP513" s="104" t="str">
        <f t="shared" si="848"/>
        <v/>
      </c>
      <c r="DQ513" s="856"/>
      <c r="DR513" s="469">
        <f t="shared" si="849"/>
        <v>0</v>
      </c>
      <c r="DS513" s="469">
        <f t="shared" si="850"/>
        <v>0</v>
      </c>
      <c r="DT513" s="469">
        <f t="shared" si="851"/>
        <v>0</v>
      </c>
      <c r="DU513" s="101">
        <f t="shared" si="852"/>
        <v>0</v>
      </c>
      <c r="DV513" s="528">
        <f t="shared" si="853"/>
        <v>0</v>
      </c>
      <c r="DW513" s="529">
        <f t="shared" si="853"/>
        <v>0</v>
      </c>
      <c r="DX513" s="529">
        <f t="shared" si="853"/>
        <v>0</v>
      </c>
      <c r="DY513" s="530">
        <f t="shared" si="854"/>
        <v>0</v>
      </c>
      <c r="DZ513" s="528">
        <f t="shared" si="855"/>
        <v>0</v>
      </c>
      <c r="EA513" s="529">
        <f t="shared" si="855"/>
        <v>0</v>
      </c>
      <c r="EB513" s="529">
        <f t="shared" si="855"/>
        <v>0</v>
      </c>
      <c r="EC513" s="530">
        <f t="shared" si="856"/>
        <v>0</v>
      </c>
      <c r="ED513" s="528">
        <f t="shared" si="857"/>
        <v>0</v>
      </c>
      <c r="EE513" s="529">
        <f t="shared" si="857"/>
        <v>0</v>
      </c>
      <c r="EF513" s="529">
        <f t="shared" si="857"/>
        <v>0</v>
      </c>
      <c r="EG513" s="530">
        <f t="shared" si="858"/>
        <v>0</v>
      </c>
      <c r="EH513" s="528">
        <f t="shared" si="859"/>
        <v>0</v>
      </c>
      <c r="EI513" s="529">
        <f t="shared" si="860"/>
        <v>0</v>
      </c>
      <c r="EJ513" s="529">
        <f t="shared" si="861"/>
        <v>0</v>
      </c>
      <c r="EK513" s="530">
        <f t="shared" si="862"/>
        <v>0</v>
      </c>
      <c r="EL513" s="562"/>
      <c r="EM513" s="571">
        <f t="shared" si="863"/>
        <v>0</v>
      </c>
      <c r="EN513" s="572">
        <f t="shared" si="863"/>
        <v>0</v>
      </c>
      <c r="EO513" s="576">
        <f t="shared" si="863"/>
        <v>0</v>
      </c>
      <c r="EP513" s="578">
        <f t="shared" si="864"/>
        <v>0</v>
      </c>
      <c r="EQ513" s="571">
        <f t="shared" si="865"/>
        <v>0</v>
      </c>
      <c r="ER513" s="572">
        <f t="shared" si="865"/>
        <v>0</v>
      </c>
      <c r="ES513" s="573">
        <f t="shared" si="865"/>
        <v>0</v>
      </c>
      <c r="ET513" s="579">
        <f t="shared" si="866"/>
        <v>0</v>
      </c>
      <c r="EU513" s="577">
        <f t="shared" si="867"/>
        <v>0</v>
      </c>
      <c r="EV513" s="521">
        <f t="shared" si="868"/>
        <v>0</v>
      </c>
      <c r="EW513" s="525">
        <f t="shared" si="869"/>
        <v>0</v>
      </c>
      <c r="EX513" s="524">
        <f t="shared" si="870"/>
        <v>0</v>
      </c>
      <c r="EY513" s="509" t="str">
        <f t="shared" si="871"/>
        <v>○</v>
      </c>
      <c r="EZ513" s="486">
        <f t="shared" si="872"/>
        <v>0</v>
      </c>
      <c r="FA513" s="482">
        <f t="shared" si="872"/>
        <v>0</v>
      </c>
      <c r="FB513" s="482">
        <f t="shared" si="872"/>
        <v>0</v>
      </c>
      <c r="FC513" s="536">
        <f t="shared" si="873"/>
        <v>0</v>
      </c>
      <c r="FD513" s="101">
        <f t="shared" si="874"/>
        <v>0</v>
      </c>
      <c r="FE513" s="846">
        <f t="shared" si="875"/>
        <v>0</v>
      </c>
      <c r="FF513" s="847">
        <f t="shared" si="876"/>
        <v>0</v>
      </c>
      <c r="FG513" s="101" t="str">
        <f t="shared" si="877"/>
        <v/>
      </c>
      <c r="FH513" s="185" t="str">
        <f t="shared" si="878"/>
        <v/>
      </c>
      <c r="FI513" s="184" t="str">
        <f t="shared" si="878"/>
        <v/>
      </c>
      <c r="FJ513" s="848" t="str">
        <f t="shared" si="878"/>
        <v/>
      </c>
      <c r="FK513" s="508"/>
      <c r="FL513" s="498"/>
      <c r="FM513" s="499"/>
      <c r="FN513" s="849">
        <f t="shared" si="879"/>
        <v>0</v>
      </c>
      <c r="FO513" s="511" t="str">
        <f t="shared" si="880"/>
        <v/>
      </c>
      <c r="FP513" s="528" t="str">
        <f t="shared" si="881"/>
        <v/>
      </c>
      <c r="FQ513" s="529" t="str">
        <f t="shared" si="882"/>
        <v/>
      </c>
      <c r="FR513" s="529" t="str">
        <f t="shared" si="883"/>
        <v/>
      </c>
      <c r="FS513" s="530">
        <f t="shared" si="884"/>
        <v>0</v>
      </c>
      <c r="FT513" s="510"/>
    </row>
    <row r="514" spans="1:176" s="3" customFormat="1" ht="18" customHeight="1">
      <c r="A514" s="619" t="str">
        <f t="shared" si="777"/>
        <v/>
      </c>
      <c r="B514" s="448">
        <f t="shared" si="885"/>
        <v>0</v>
      </c>
      <c r="C514" s="1114" t="str">
        <f t="shared" si="778"/>
        <v>授業料</v>
      </c>
      <c r="D514" s="1114" t="str">
        <f t="shared" si="779"/>
        <v>入学金</v>
      </c>
      <c r="E514" s="448">
        <f t="shared" si="886"/>
        <v>0</v>
      </c>
      <c r="F514" s="619">
        <f t="shared" si="780"/>
        <v>0</v>
      </c>
      <c r="G514" s="539">
        <f t="shared" si="781"/>
        <v>497</v>
      </c>
      <c r="H514" s="844"/>
      <c r="I514" s="845"/>
      <c r="J514" s="187"/>
      <c r="K514" s="188"/>
      <c r="L514" s="188"/>
      <c r="M514" s="186"/>
      <c r="N514" s="97"/>
      <c r="O514" s="98"/>
      <c r="P514" s="187"/>
      <c r="Q514" s="188"/>
      <c r="R514" s="186"/>
      <c r="S514" s="99"/>
      <c r="T514" s="97"/>
      <c r="U514" s="741"/>
      <c r="V514" s="101" t="str">
        <f>IF(OR($R$5="",$T$5="",$J514="",$O514="",$U514=""),"",IF(ISERROR(VLOOKUP($C514,参照!$P$4:$V$112,5,FALSE)),0,VLOOKUP($C514,参照!$P$4:$V$112,5,FALSE)))</f>
        <v/>
      </c>
      <c r="W514" s="100"/>
      <c r="X514" s="102" t="str">
        <f>IF(OR($R$5="",$T$5="",$J514="",$O514="",$W514=""),"",IF(ISERROR(VLOOKUP($D514,参照!$P$4:$V$112,5,FALSE)),0,VLOOKUP($D514,参照!$P$4:$V$112,5,FALSE)))</f>
        <v/>
      </c>
      <c r="Y514" s="182" t="str">
        <f t="shared" si="782"/>
        <v/>
      </c>
      <c r="Z514" s="182" t="str">
        <f t="shared" si="783"/>
        <v/>
      </c>
      <c r="AA514" s="468"/>
      <c r="AB514" s="536">
        <f t="shared" si="784"/>
        <v>0</v>
      </c>
      <c r="AC514" s="854"/>
      <c r="AD514" s="738">
        <f t="shared" si="785"/>
        <v>0</v>
      </c>
      <c r="AE514" s="103" t="str">
        <f t="shared" si="786"/>
        <v/>
      </c>
      <c r="AF514" s="468" t="str">
        <f t="shared" si="787"/>
        <v/>
      </c>
      <c r="AG514" s="469" t="str">
        <f t="shared" si="788"/>
        <v/>
      </c>
      <c r="AH514" s="102" t="str">
        <f t="shared" si="788"/>
        <v/>
      </c>
      <c r="AI514" s="855"/>
      <c r="AJ514" s="588"/>
      <c r="AK514" s="102" t="str">
        <f t="shared" si="789"/>
        <v/>
      </c>
      <c r="AL514" s="856"/>
      <c r="AM514" s="469">
        <f t="shared" si="790"/>
        <v>0</v>
      </c>
      <c r="AN514" s="469">
        <f t="shared" si="791"/>
        <v>0</v>
      </c>
      <c r="AO514" s="469">
        <f t="shared" si="792"/>
        <v>0</v>
      </c>
      <c r="AP514" s="590">
        <f t="shared" si="793"/>
        <v>0</v>
      </c>
      <c r="AQ514" s="474"/>
      <c r="AR514" s="104" t="str">
        <f t="shared" si="794"/>
        <v/>
      </c>
      <c r="AS514" s="856"/>
      <c r="AT514" s="469">
        <f t="shared" si="795"/>
        <v>0</v>
      </c>
      <c r="AU514" s="469">
        <f t="shared" si="796"/>
        <v>0</v>
      </c>
      <c r="AV514" s="469">
        <f t="shared" si="797"/>
        <v>0</v>
      </c>
      <c r="AW514" s="590">
        <f t="shared" si="798"/>
        <v>0</v>
      </c>
      <c r="AX514" s="474"/>
      <c r="AY514" s="102" t="str">
        <f t="shared" si="799"/>
        <v/>
      </c>
      <c r="AZ514" s="856"/>
      <c r="BA514" s="469">
        <f t="shared" si="800"/>
        <v>0</v>
      </c>
      <c r="BB514" s="469">
        <f t="shared" si="801"/>
        <v>0</v>
      </c>
      <c r="BC514" s="469">
        <f t="shared" si="802"/>
        <v>0</v>
      </c>
      <c r="BD514" s="590">
        <f t="shared" si="803"/>
        <v>0</v>
      </c>
      <c r="BE514" s="484" t="str">
        <f t="shared" si="804"/>
        <v>○</v>
      </c>
      <c r="BF514" s="486">
        <f t="shared" si="805"/>
        <v>0</v>
      </c>
      <c r="BG514" s="482">
        <f t="shared" si="805"/>
        <v>0</v>
      </c>
      <c r="BH514" s="482">
        <f t="shared" si="805"/>
        <v>0</v>
      </c>
      <c r="BI514" s="483">
        <f t="shared" si="806"/>
        <v>0</v>
      </c>
      <c r="BJ514" s="528">
        <f t="shared" si="807"/>
        <v>0</v>
      </c>
      <c r="BK514" s="529">
        <f t="shared" si="807"/>
        <v>0</v>
      </c>
      <c r="BL514" s="529">
        <f t="shared" si="807"/>
        <v>0</v>
      </c>
      <c r="BM514" s="530">
        <f t="shared" si="808"/>
        <v>0</v>
      </c>
      <c r="BN514" s="528">
        <f t="shared" si="809"/>
        <v>0</v>
      </c>
      <c r="BO514" s="529">
        <f t="shared" si="810"/>
        <v>0</v>
      </c>
      <c r="BP514" s="529">
        <f t="shared" si="811"/>
        <v>0</v>
      </c>
      <c r="BQ514" s="530">
        <f t="shared" si="812"/>
        <v>0</v>
      </c>
      <c r="BR514" s="528">
        <f t="shared" si="813"/>
        <v>0</v>
      </c>
      <c r="BS514" s="529">
        <f t="shared" si="813"/>
        <v>0</v>
      </c>
      <c r="BT514" s="529">
        <f t="shared" si="813"/>
        <v>0</v>
      </c>
      <c r="BU514" s="530">
        <f t="shared" si="814"/>
        <v>0</v>
      </c>
      <c r="BV514" s="528">
        <f t="shared" si="815"/>
        <v>0</v>
      </c>
      <c r="BW514" s="529">
        <f t="shared" si="816"/>
        <v>0</v>
      </c>
      <c r="BX514" s="529">
        <f t="shared" si="817"/>
        <v>0</v>
      </c>
      <c r="BY514" s="530">
        <f t="shared" si="818"/>
        <v>0</v>
      </c>
      <c r="BZ514" s="560" t="str">
        <f t="shared" si="819"/>
        <v/>
      </c>
      <c r="CA514" s="184" t="str">
        <f t="shared" si="819"/>
        <v/>
      </c>
      <c r="CB514" s="183" t="str">
        <f t="shared" si="819"/>
        <v/>
      </c>
      <c r="CC514" s="185" t="str">
        <f t="shared" si="820"/>
        <v/>
      </c>
      <c r="CD514" s="184" t="str">
        <f t="shared" si="820"/>
        <v/>
      </c>
      <c r="CE514" s="183" t="str">
        <f t="shared" si="820"/>
        <v/>
      </c>
      <c r="CF514" s="447"/>
      <c r="CG514" s="482" t="str">
        <f t="shared" si="821"/>
        <v>－</v>
      </c>
      <c r="CH514" s="469"/>
      <c r="CI514" s="561"/>
      <c r="CJ514" s="468" t="str">
        <f t="shared" si="822"/>
        <v/>
      </c>
      <c r="CK514" s="469" t="str">
        <f t="shared" si="823"/>
        <v/>
      </c>
      <c r="CL514" s="102" t="str">
        <f t="shared" si="824"/>
        <v/>
      </c>
      <c r="CM514" s="468" t="str">
        <f t="shared" si="825"/>
        <v/>
      </c>
      <c r="CN514" s="469" t="str">
        <f t="shared" si="826"/>
        <v/>
      </c>
      <c r="CO514" s="102" t="str">
        <f t="shared" si="827"/>
        <v/>
      </c>
      <c r="CP514" s="468" t="str">
        <f t="shared" si="828"/>
        <v/>
      </c>
      <c r="CQ514" s="469" t="str">
        <f t="shared" si="828"/>
        <v/>
      </c>
      <c r="CR514" s="102" t="str">
        <f t="shared" si="828"/>
        <v/>
      </c>
      <c r="CS514" s="468" t="str">
        <f t="shared" si="829"/>
        <v/>
      </c>
      <c r="CT514" s="469" t="str">
        <f t="shared" si="830"/>
        <v/>
      </c>
      <c r="CU514" s="469" t="str">
        <f t="shared" si="831"/>
        <v/>
      </c>
      <c r="CV514" s="105" t="str">
        <f t="shared" si="832"/>
        <v/>
      </c>
      <c r="CW514" s="856"/>
      <c r="CX514" s="469">
        <f t="shared" si="833"/>
        <v>0</v>
      </c>
      <c r="CY514" s="469">
        <f t="shared" si="834"/>
        <v>0</v>
      </c>
      <c r="CZ514" s="469">
        <f t="shared" si="835"/>
        <v>0</v>
      </c>
      <c r="DA514" s="590">
        <f t="shared" si="836"/>
        <v>0</v>
      </c>
      <c r="DB514" s="474"/>
      <c r="DC514" s="604">
        <f t="shared" si="837"/>
        <v>0</v>
      </c>
      <c r="DD514" s="184">
        <f t="shared" si="838"/>
        <v>0</v>
      </c>
      <c r="DE514" s="605">
        <f t="shared" si="839"/>
        <v>0</v>
      </c>
      <c r="DF514" s="104" t="str">
        <f t="shared" si="840"/>
        <v/>
      </c>
      <c r="DG514" s="856"/>
      <c r="DH514" s="469">
        <f t="shared" si="841"/>
        <v>0</v>
      </c>
      <c r="DI514" s="469">
        <f t="shared" si="842"/>
        <v>0</v>
      </c>
      <c r="DJ514" s="469">
        <f t="shared" si="843"/>
        <v>0</v>
      </c>
      <c r="DK514" s="590">
        <f t="shared" si="844"/>
        <v>0</v>
      </c>
      <c r="DL514" s="474"/>
      <c r="DM514" s="604">
        <f t="shared" si="845"/>
        <v>0</v>
      </c>
      <c r="DN514" s="184">
        <f t="shared" si="846"/>
        <v>0</v>
      </c>
      <c r="DO514" s="605">
        <f t="shared" si="847"/>
        <v>0</v>
      </c>
      <c r="DP514" s="104" t="str">
        <f t="shared" si="848"/>
        <v/>
      </c>
      <c r="DQ514" s="856"/>
      <c r="DR514" s="469">
        <f t="shared" si="849"/>
        <v>0</v>
      </c>
      <c r="DS514" s="469">
        <f t="shared" si="850"/>
        <v>0</v>
      </c>
      <c r="DT514" s="469">
        <f t="shared" si="851"/>
        <v>0</v>
      </c>
      <c r="DU514" s="101">
        <f t="shared" si="852"/>
        <v>0</v>
      </c>
      <c r="DV514" s="528">
        <f t="shared" si="853"/>
        <v>0</v>
      </c>
      <c r="DW514" s="529">
        <f t="shared" si="853"/>
        <v>0</v>
      </c>
      <c r="DX514" s="529">
        <f t="shared" si="853"/>
        <v>0</v>
      </c>
      <c r="DY514" s="530">
        <f t="shared" si="854"/>
        <v>0</v>
      </c>
      <c r="DZ514" s="528">
        <f t="shared" si="855"/>
        <v>0</v>
      </c>
      <c r="EA514" s="529">
        <f t="shared" si="855"/>
        <v>0</v>
      </c>
      <c r="EB514" s="529">
        <f t="shared" si="855"/>
        <v>0</v>
      </c>
      <c r="EC514" s="530">
        <f t="shared" si="856"/>
        <v>0</v>
      </c>
      <c r="ED514" s="528">
        <f t="shared" si="857"/>
        <v>0</v>
      </c>
      <c r="EE514" s="529">
        <f t="shared" si="857"/>
        <v>0</v>
      </c>
      <c r="EF514" s="529">
        <f t="shared" si="857"/>
        <v>0</v>
      </c>
      <c r="EG514" s="530">
        <f t="shared" si="858"/>
        <v>0</v>
      </c>
      <c r="EH514" s="528">
        <f t="shared" si="859"/>
        <v>0</v>
      </c>
      <c r="EI514" s="529">
        <f t="shared" si="860"/>
        <v>0</v>
      </c>
      <c r="EJ514" s="529">
        <f t="shared" si="861"/>
        <v>0</v>
      </c>
      <c r="EK514" s="530">
        <f t="shared" si="862"/>
        <v>0</v>
      </c>
      <c r="EL514" s="562"/>
      <c r="EM514" s="571">
        <f t="shared" si="863"/>
        <v>0</v>
      </c>
      <c r="EN514" s="572">
        <f t="shared" si="863"/>
        <v>0</v>
      </c>
      <c r="EO514" s="576">
        <f t="shared" si="863"/>
        <v>0</v>
      </c>
      <c r="EP514" s="578">
        <f t="shared" si="864"/>
        <v>0</v>
      </c>
      <c r="EQ514" s="571">
        <f t="shared" si="865"/>
        <v>0</v>
      </c>
      <c r="ER514" s="572">
        <f t="shared" si="865"/>
        <v>0</v>
      </c>
      <c r="ES514" s="573">
        <f t="shared" si="865"/>
        <v>0</v>
      </c>
      <c r="ET514" s="579">
        <f t="shared" si="866"/>
        <v>0</v>
      </c>
      <c r="EU514" s="577">
        <f t="shared" si="867"/>
        <v>0</v>
      </c>
      <c r="EV514" s="521">
        <f t="shared" si="868"/>
        <v>0</v>
      </c>
      <c r="EW514" s="525">
        <f t="shared" si="869"/>
        <v>0</v>
      </c>
      <c r="EX514" s="524">
        <f t="shared" si="870"/>
        <v>0</v>
      </c>
      <c r="EY514" s="509" t="str">
        <f t="shared" si="871"/>
        <v>○</v>
      </c>
      <c r="EZ514" s="486">
        <f t="shared" si="872"/>
        <v>0</v>
      </c>
      <c r="FA514" s="482">
        <f t="shared" si="872"/>
        <v>0</v>
      </c>
      <c r="FB514" s="482">
        <f t="shared" si="872"/>
        <v>0</v>
      </c>
      <c r="FC514" s="536">
        <f t="shared" si="873"/>
        <v>0</v>
      </c>
      <c r="FD514" s="101">
        <f t="shared" si="874"/>
        <v>0</v>
      </c>
      <c r="FE514" s="846">
        <f t="shared" si="875"/>
        <v>0</v>
      </c>
      <c r="FF514" s="847">
        <f t="shared" si="876"/>
        <v>0</v>
      </c>
      <c r="FG514" s="101" t="str">
        <f t="shared" si="877"/>
        <v/>
      </c>
      <c r="FH514" s="185" t="str">
        <f t="shared" si="878"/>
        <v/>
      </c>
      <c r="FI514" s="184" t="str">
        <f t="shared" si="878"/>
        <v/>
      </c>
      <c r="FJ514" s="848" t="str">
        <f t="shared" si="878"/>
        <v/>
      </c>
      <c r="FK514" s="508"/>
      <c r="FL514" s="498"/>
      <c r="FM514" s="499"/>
      <c r="FN514" s="849">
        <f t="shared" si="879"/>
        <v>0</v>
      </c>
      <c r="FO514" s="511" t="str">
        <f t="shared" si="880"/>
        <v/>
      </c>
      <c r="FP514" s="528" t="str">
        <f t="shared" si="881"/>
        <v/>
      </c>
      <c r="FQ514" s="529" t="str">
        <f t="shared" si="882"/>
        <v/>
      </c>
      <c r="FR514" s="529" t="str">
        <f t="shared" si="883"/>
        <v/>
      </c>
      <c r="FS514" s="530">
        <f t="shared" si="884"/>
        <v>0</v>
      </c>
      <c r="FT514" s="510"/>
    </row>
    <row r="515" spans="1:176" s="3" customFormat="1" ht="18" customHeight="1">
      <c r="A515" s="619" t="str">
        <f t="shared" si="777"/>
        <v/>
      </c>
      <c r="B515" s="448">
        <f t="shared" si="885"/>
        <v>0</v>
      </c>
      <c r="C515" s="1114" t="str">
        <f t="shared" si="778"/>
        <v>授業料</v>
      </c>
      <c r="D515" s="1114" t="str">
        <f t="shared" si="779"/>
        <v>入学金</v>
      </c>
      <c r="E515" s="448">
        <f t="shared" si="886"/>
        <v>0</v>
      </c>
      <c r="F515" s="619">
        <f t="shared" si="780"/>
        <v>0</v>
      </c>
      <c r="G515" s="539">
        <f t="shared" si="781"/>
        <v>498</v>
      </c>
      <c r="H515" s="844"/>
      <c r="I515" s="845"/>
      <c r="J515" s="187"/>
      <c r="K515" s="188"/>
      <c r="L515" s="188"/>
      <c r="M515" s="186"/>
      <c r="N515" s="97"/>
      <c r="O515" s="98"/>
      <c r="P515" s="187"/>
      <c r="Q515" s="188"/>
      <c r="R515" s="186"/>
      <c r="S515" s="99"/>
      <c r="T515" s="97"/>
      <c r="U515" s="741"/>
      <c r="V515" s="101" t="str">
        <f>IF(OR($R$5="",$T$5="",$J515="",$O515="",$U515=""),"",IF(ISERROR(VLOOKUP($C515,参照!$P$4:$V$112,5,FALSE)),0,VLOOKUP($C515,参照!$P$4:$V$112,5,FALSE)))</f>
        <v/>
      </c>
      <c r="W515" s="100"/>
      <c r="X515" s="102" t="str">
        <f>IF(OR($R$5="",$T$5="",$J515="",$O515="",$W515=""),"",IF(ISERROR(VLOOKUP($D515,参照!$P$4:$V$112,5,FALSE)),0,VLOOKUP($D515,参照!$P$4:$V$112,5,FALSE)))</f>
        <v/>
      </c>
      <c r="Y515" s="182" t="str">
        <f t="shared" si="782"/>
        <v/>
      </c>
      <c r="Z515" s="182" t="str">
        <f t="shared" si="783"/>
        <v/>
      </c>
      <c r="AA515" s="468"/>
      <c r="AB515" s="536">
        <f t="shared" si="784"/>
        <v>0</v>
      </c>
      <c r="AC515" s="854"/>
      <c r="AD515" s="738">
        <f t="shared" si="785"/>
        <v>0</v>
      </c>
      <c r="AE515" s="103" t="str">
        <f t="shared" si="786"/>
        <v/>
      </c>
      <c r="AF515" s="468" t="str">
        <f t="shared" si="787"/>
        <v/>
      </c>
      <c r="AG515" s="469" t="str">
        <f t="shared" si="788"/>
        <v/>
      </c>
      <c r="AH515" s="102" t="str">
        <f t="shared" si="788"/>
        <v/>
      </c>
      <c r="AI515" s="855"/>
      <c r="AJ515" s="588"/>
      <c r="AK515" s="102" t="str">
        <f t="shared" si="789"/>
        <v/>
      </c>
      <c r="AL515" s="856"/>
      <c r="AM515" s="469">
        <f t="shared" si="790"/>
        <v>0</v>
      </c>
      <c r="AN515" s="469">
        <f t="shared" si="791"/>
        <v>0</v>
      </c>
      <c r="AO515" s="469">
        <f t="shared" si="792"/>
        <v>0</v>
      </c>
      <c r="AP515" s="590">
        <f t="shared" si="793"/>
        <v>0</v>
      </c>
      <c r="AQ515" s="474"/>
      <c r="AR515" s="104" t="str">
        <f t="shared" si="794"/>
        <v/>
      </c>
      <c r="AS515" s="856"/>
      <c r="AT515" s="469">
        <f t="shared" si="795"/>
        <v>0</v>
      </c>
      <c r="AU515" s="469">
        <f t="shared" si="796"/>
        <v>0</v>
      </c>
      <c r="AV515" s="469">
        <f t="shared" si="797"/>
        <v>0</v>
      </c>
      <c r="AW515" s="590">
        <f t="shared" si="798"/>
        <v>0</v>
      </c>
      <c r="AX515" s="474"/>
      <c r="AY515" s="102" t="str">
        <f t="shared" si="799"/>
        <v/>
      </c>
      <c r="AZ515" s="856"/>
      <c r="BA515" s="469">
        <f t="shared" si="800"/>
        <v>0</v>
      </c>
      <c r="BB515" s="469">
        <f t="shared" si="801"/>
        <v>0</v>
      </c>
      <c r="BC515" s="469">
        <f t="shared" si="802"/>
        <v>0</v>
      </c>
      <c r="BD515" s="590">
        <f t="shared" si="803"/>
        <v>0</v>
      </c>
      <c r="BE515" s="484" t="str">
        <f t="shared" si="804"/>
        <v>○</v>
      </c>
      <c r="BF515" s="486">
        <f t="shared" si="805"/>
        <v>0</v>
      </c>
      <c r="BG515" s="482">
        <f t="shared" si="805"/>
        <v>0</v>
      </c>
      <c r="BH515" s="482">
        <f t="shared" si="805"/>
        <v>0</v>
      </c>
      <c r="BI515" s="483">
        <f t="shared" si="806"/>
        <v>0</v>
      </c>
      <c r="BJ515" s="528">
        <f t="shared" si="807"/>
        <v>0</v>
      </c>
      <c r="BK515" s="529">
        <f t="shared" si="807"/>
        <v>0</v>
      </c>
      <c r="BL515" s="529">
        <f t="shared" si="807"/>
        <v>0</v>
      </c>
      <c r="BM515" s="530">
        <f t="shared" si="808"/>
        <v>0</v>
      </c>
      <c r="BN515" s="528">
        <f t="shared" si="809"/>
        <v>0</v>
      </c>
      <c r="BO515" s="529">
        <f t="shared" si="810"/>
        <v>0</v>
      </c>
      <c r="BP515" s="529">
        <f t="shared" si="811"/>
        <v>0</v>
      </c>
      <c r="BQ515" s="530">
        <f t="shared" si="812"/>
        <v>0</v>
      </c>
      <c r="BR515" s="528">
        <f t="shared" si="813"/>
        <v>0</v>
      </c>
      <c r="BS515" s="529">
        <f t="shared" si="813"/>
        <v>0</v>
      </c>
      <c r="BT515" s="529">
        <f t="shared" si="813"/>
        <v>0</v>
      </c>
      <c r="BU515" s="530">
        <f t="shared" si="814"/>
        <v>0</v>
      </c>
      <c r="BV515" s="528">
        <f t="shared" si="815"/>
        <v>0</v>
      </c>
      <c r="BW515" s="529">
        <f t="shared" si="816"/>
        <v>0</v>
      </c>
      <c r="BX515" s="529">
        <f t="shared" si="817"/>
        <v>0</v>
      </c>
      <c r="BY515" s="530">
        <f t="shared" si="818"/>
        <v>0</v>
      </c>
      <c r="BZ515" s="560" t="str">
        <f t="shared" si="819"/>
        <v/>
      </c>
      <c r="CA515" s="184" t="str">
        <f t="shared" si="819"/>
        <v/>
      </c>
      <c r="CB515" s="183" t="str">
        <f t="shared" si="819"/>
        <v/>
      </c>
      <c r="CC515" s="185" t="str">
        <f t="shared" si="820"/>
        <v/>
      </c>
      <c r="CD515" s="184" t="str">
        <f t="shared" si="820"/>
        <v/>
      </c>
      <c r="CE515" s="183" t="str">
        <f t="shared" si="820"/>
        <v/>
      </c>
      <c r="CF515" s="447"/>
      <c r="CG515" s="482" t="str">
        <f t="shared" si="821"/>
        <v>－</v>
      </c>
      <c r="CH515" s="469"/>
      <c r="CI515" s="561"/>
      <c r="CJ515" s="468" t="str">
        <f t="shared" si="822"/>
        <v/>
      </c>
      <c r="CK515" s="469" t="str">
        <f t="shared" si="823"/>
        <v/>
      </c>
      <c r="CL515" s="102" t="str">
        <f t="shared" si="824"/>
        <v/>
      </c>
      <c r="CM515" s="468" t="str">
        <f t="shared" si="825"/>
        <v/>
      </c>
      <c r="CN515" s="469" t="str">
        <f t="shared" si="826"/>
        <v/>
      </c>
      <c r="CO515" s="102" t="str">
        <f t="shared" si="827"/>
        <v/>
      </c>
      <c r="CP515" s="468" t="str">
        <f t="shared" si="828"/>
        <v/>
      </c>
      <c r="CQ515" s="469" t="str">
        <f t="shared" si="828"/>
        <v/>
      </c>
      <c r="CR515" s="102" t="str">
        <f t="shared" si="828"/>
        <v/>
      </c>
      <c r="CS515" s="468" t="str">
        <f t="shared" si="829"/>
        <v/>
      </c>
      <c r="CT515" s="469" t="str">
        <f t="shared" si="830"/>
        <v/>
      </c>
      <c r="CU515" s="469" t="str">
        <f t="shared" si="831"/>
        <v/>
      </c>
      <c r="CV515" s="105" t="str">
        <f t="shared" si="832"/>
        <v/>
      </c>
      <c r="CW515" s="856"/>
      <c r="CX515" s="469">
        <f t="shared" si="833"/>
        <v>0</v>
      </c>
      <c r="CY515" s="469">
        <f t="shared" si="834"/>
        <v>0</v>
      </c>
      <c r="CZ515" s="469">
        <f t="shared" si="835"/>
        <v>0</v>
      </c>
      <c r="DA515" s="590">
        <f t="shared" si="836"/>
        <v>0</v>
      </c>
      <c r="DB515" s="474"/>
      <c r="DC515" s="604">
        <f t="shared" si="837"/>
        <v>0</v>
      </c>
      <c r="DD515" s="184">
        <f t="shared" si="838"/>
        <v>0</v>
      </c>
      <c r="DE515" s="605">
        <f t="shared" si="839"/>
        <v>0</v>
      </c>
      <c r="DF515" s="104" t="str">
        <f t="shared" si="840"/>
        <v/>
      </c>
      <c r="DG515" s="856"/>
      <c r="DH515" s="469">
        <f t="shared" si="841"/>
        <v>0</v>
      </c>
      <c r="DI515" s="469">
        <f t="shared" si="842"/>
        <v>0</v>
      </c>
      <c r="DJ515" s="469">
        <f t="shared" si="843"/>
        <v>0</v>
      </c>
      <c r="DK515" s="590">
        <f t="shared" si="844"/>
        <v>0</v>
      </c>
      <c r="DL515" s="474"/>
      <c r="DM515" s="604">
        <f t="shared" si="845"/>
        <v>0</v>
      </c>
      <c r="DN515" s="184">
        <f t="shared" si="846"/>
        <v>0</v>
      </c>
      <c r="DO515" s="605">
        <f t="shared" si="847"/>
        <v>0</v>
      </c>
      <c r="DP515" s="104" t="str">
        <f t="shared" si="848"/>
        <v/>
      </c>
      <c r="DQ515" s="856"/>
      <c r="DR515" s="469">
        <f t="shared" si="849"/>
        <v>0</v>
      </c>
      <c r="DS515" s="469">
        <f t="shared" si="850"/>
        <v>0</v>
      </c>
      <c r="DT515" s="469">
        <f t="shared" si="851"/>
        <v>0</v>
      </c>
      <c r="DU515" s="101">
        <f t="shared" si="852"/>
        <v>0</v>
      </c>
      <c r="DV515" s="528">
        <f t="shared" si="853"/>
        <v>0</v>
      </c>
      <c r="DW515" s="529">
        <f t="shared" si="853"/>
        <v>0</v>
      </c>
      <c r="DX515" s="529">
        <f t="shared" si="853"/>
        <v>0</v>
      </c>
      <c r="DY515" s="530">
        <f t="shared" si="854"/>
        <v>0</v>
      </c>
      <c r="DZ515" s="528">
        <f t="shared" si="855"/>
        <v>0</v>
      </c>
      <c r="EA515" s="529">
        <f t="shared" si="855"/>
        <v>0</v>
      </c>
      <c r="EB515" s="529">
        <f t="shared" si="855"/>
        <v>0</v>
      </c>
      <c r="EC515" s="530">
        <f t="shared" si="856"/>
        <v>0</v>
      </c>
      <c r="ED515" s="528">
        <f t="shared" si="857"/>
        <v>0</v>
      </c>
      <c r="EE515" s="529">
        <f t="shared" si="857"/>
        <v>0</v>
      </c>
      <c r="EF515" s="529">
        <f t="shared" si="857"/>
        <v>0</v>
      </c>
      <c r="EG515" s="530">
        <f t="shared" si="858"/>
        <v>0</v>
      </c>
      <c r="EH515" s="528">
        <f t="shared" si="859"/>
        <v>0</v>
      </c>
      <c r="EI515" s="529">
        <f t="shared" si="860"/>
        <v>0</v>
      </c>
      <c r="EJ515" s="529">
        <f t="shared" si="861"/>
        <v>0</v>
      </c>
      <c r="EK515" s="530">
        <f t="shared" si="862"/>
        <v>0</v>
      </c>
      <c r="EL515" s="562"/>
      <c r="EM515" s="571">
        <f t="shared" si="863"/>
        <v>0</v>
      </c>
      <c r="EN515" s="572">
        <f t="shared" si="863"/>
        <v>0</v>
      </c>
      <c r="EO515" s="576">
        <f t="shared" si="863"/>
        <v>0</v>
      </c>
      <c r="EP515" s="578">
        <f t="shared" si="864"/>
        <v>0</v>
      </c>
      <c r="EQ515" s="571">
        <f t="shared" si="865"/>
        <v>0</v>
      </c>
      <c r="ER515" s="572">
        <f t="shared" si="865"/>
        <v>0</v>
      </c>
      <c r="ES515" s="573">
        <f t="shared" si="865"/>
        <v>0</v>
      </c>
      <c r="ET515" s="579">
        <f t="shared" si="866"/>
        <v>0</v>
      </c>
      <c r="EU515" s="577">
        <f t="shared" si="867"/>
        <v>0</v>
      </c>
      <c r="EV515" s="521">
        <f t="shared" si="868"/>
        <v>0</v>
      </c>
      <c r="EW515" s="525">
        <f t="shared" si="869"/>
        <v>0</v>
      </c>
      <c r="EX515" s="524">
        <f t="shared" si="870"/>
        <v>0</v>
      </c>
      <c r="EY515" s="509" t="str">
        <f t="shared" si="871"/>
        <v>○</v>
      </c>
      <c r="EZ515" s="486">
        <f t="shared" si="872"/>
        <v>0</v>
      </c>
      <c r="FA515" s="482">
        <f t="shared" si="872"/>
        <v>0</v>
      </c>
      <c r="FB515" s="482">
        <f t="shared" si="872"/>
        <v>0</v>
      </c>
      <c r="FC515" s="536">
        <f t="shared" si="873"/>
        <v>0</v>
      </c>
      <c r="FD515" s="101">
        <f t="shared" si="874"/>
        <v>0</v>
      </c>
      <c r="FE515" s="846">
        <f t="shared" si="875"/>
        <v>0</v>
      </c>
      <c r="FF515" s="847">
        <f t="shared" si="876"/>
        <v>0</v>
      </c>
      <c r="FG515" s="101" t="str">
        <f t="shared" si="877"/>
        <v/>
      </c>
      <c r="FH515" s="185" t="str">
        <f t="shared" si="878"/>
        <v/>
      </c>
      <c r="FI515" s="184" t="str">
        <f t="shared" si="878"/>
        <v/>
      </c>
      <c r="FJ515" s="848" t="str">
        <f t="shared" si="878"/>
        <v/>
      </c>
      <c r="FK515" s="508"/>
      <c r="FL515" s="498"/>
      <c r="FM515" s="499"/>
      <c r="FN515" s="849">
        <f t="shared" si="879"/>
        <v>0</v>
      </c>
      <c r="FO515" s="511" t="str">
        <f t="shared" si="880"/>
        <v/>
      </c>
      <c r="FP515" s="528" t="str">
        <f t="shared" si="881"/>
        <v/>
      </c>
      <c r="FQ515" s="529" t="str">
        <f t="shared" si="882"/>
        <v/>
      </c>
      <c r="FR515" s="529" t="str">
        <f t="shared" si="883"/>
        <v/>
      </c>
      <c r="FS515" s="530">
        <f t="shared" si="884"/>
        <v>0</v>
      </c>
      <c r="FT515" s="510"/>
    </row>
    <row r="516" spans="1:176" s="3" customFormat="1" ht="18" customHeight="1">
      <c r="A516" s="619" t="str">
        <f t="shared" si="777"/>
        <v/>
      </c>
      <c r="B516" s="448">
        <f t="shared" si="885"/>
        <v>0</v>
      </c>
      <c r="C516" s="1114" t="str">
        <f t="shared" si="778"/>
        <v>授業料</v>
      </c>
      <c r="D516" s="1114" t="str">
        <f t="shared" si="779"/>
        <v>入学金</v>
      </c>
      <c r="E516" s="448">
        <f t="shared" si="886"/>
        <v>0</v>
      </c>
      <c r="F516" s="619">
        <f t="shared" si="780"/>
        <v>0</v>
      </c>
      <c r="G516" s="539">
        <f t="shared" si="781"/>
        <v>499</v>
      </c>
      <c r="H516" s="844"/>
      <c r="I516" s="845"/>
      <c r="J516" s="187"/>
      <c r="K516" s="188"/>
      <c r="L516" s="188"/>
      <c r="M516" s="186"/>
      <c r="N516" s="97"/>
      <c r="O516" s="98"/>
      <c r="P516" s="187"/>
      <c r="Q516" s="188"/>
      <c r="R516" s="186"/>
      <c r="S516" s="99"/>
      <c r="T516" s="97"/>
      <c r="U516" s="741"/>
      <c r="V516" s="101" t="str">
        <f>IF(OR($R$5="",$T$5="",$J516="",$O516="",$U516=""),"",IF(ISERROR(VLOOKUP($C516,参照!$P$4:$V$112,5,FALSE)),0,VLOOKUP($C516,参照!$P$4:$V$112,5,FALSE)))</f>
        <v/>
      </c>
      <c r="W516" s="100"/>
      <c r="X516" s="102" t="str">
        <f>IF(OR($R$5="",$T$5="",$J516="",$O516="",$W516=""),"",IF(ISERROR(VLOOKUP($D516,参照!$P$4:$V$112,5,FALSE)),0,VLOOKUP($D516,参照!$P$4:$V$112,5,FALSE)))</f>
        <v/>
      </c>
      <c r="Y516" s="182" t="str">
        <f t="shared" si="782"/>
        <v/>
      </c>
      <c r="Z516" s="182" t="str">
        <f t="shared" si="783"/>
        <v/>
      </c>
      <c r="AA516" s="468"/>
      <c r="AB516" s="536">
        <f t="shared" si="784"/>
        <v>0</v>
      </c>
      <c r="AC516" s="854"/>
      <c r="AD516" s="738">
        <f t="shared" si="785"/>
        <v>0</v>
      </c>
      <c r="AE516" s="103" t="str">
        <f t="shared" si="786"/>
        <v/>
      </c>
      <c r="AF516" s="468" t="str">
        <f t="shared" si="787"/>
        <v/>
      </c>
      <c r="AG516" s="469" t="str">
        <f t="shared" si="788"/>
        <v/>
      </c>
      <c r="AH516" s="102" t="str">
        <f t="shared" si="788"/>
        <v/>
      </c>
      <c r="AI516" s="855"/>
      <c r="AJ516" s="588"/>
      <c r="AK516" s="102" t="str">
        <f t="shared" si="789"/>
        <v/>
      </c>
      <c r="AL516" s="856"/>
      <c r="AM516" s="469">
        <f t="shared" si="790"/>
        <v>0</v>
      </c>
      <c r="AN516" s="469">
        <f t="shared" si="791"/>
        <v>0</v>
      </c>
      <c r="AO516" s="469">
        <f t="shared" si="792"/>
        <v>0</v>
      </c>
      <c r="AP516" s="590">
        <f t="shared" si="793"/>
        <v>0</v>
      </c>
      <c r="AQ516" s="474"/>
      <c r="AR516" s="104" t="str">
        <f t="shared" si="794"/>
        <v/>
      </c>
      <c r="AS516" s="856"/>
      <c r="AT516" s="469">
        <f t="shared" si="795"/>
        <v>0</v>
      </c>
      <c r="AU516" s="469">
        <f t="shared" si="796"/>
        <v>0</v>
      </c>
      <c r="AV516" s="469">
        <f t="shared" si="797"/>
        <v>0</v>
      </c>
      <c r="AW516" s="590">
        <f t="shared" si="798"/>
        <v>0</v>
      </c>
      <c r="AX516" s="474"/>
      <c r="AY516" s="102" t="str">
        <f t="shared" si="799"/>
        <v/>
      </c>
      <c r="AZ516" s="856"/>
      <c r="BA516" s="469">
        <f t="shared" si="800"/>
        <v>0</v>
      </c>
      <c r="BB516" s="469">
        <f t="shared" si="801"/>
        <v>0</v>
      </c>
      <c r="BC516" s="469">
        <f t="shared" si="802"/>
        <v>0</v>
      </c>
      <c r="BD516" s="590">
        <f t="shared" si="803"/>
        <v>0</v>
      </c>
      <c r="BE516" s="484" t="str">
        <f t="shared" si="804"/>
        <v>○</v>
      </c>
      <c r="BF516" s="486">
        <f t="shared" si="805"/>
        <v>0</v>
      </c>
      <c r="BG516" s="482">
        <f t="shared" si="805"/>
        <v>0</v>
      </c>
      <c r="BH516" s="482">
        <f t="shared" si="805"/>
        <v>0</v>
      </c>
      <c r="BI516" s="483">
        <f t="shared" si="806"/>
        <v>0</v>
      </c>
      <c r="BJ516" s="528">
        <f t="shared" si="807"/>
        <v>0</v>
      </c>
      <c r="BK516" s="529">
        <f t="shared" si="807"/>
        <v>0</v>
      </c>
      <c r="BL516" s="529">
        <f t="shared" si="807"/>
        <v>0</v>
      </c>
      <c r="BM516" s="530">
        <f t="shared" si="808"/>
        <v>0</v>
      </c>
      <c r="BN516" s="528">
        <f t="shared" si="809"/>
        <v>0</v>
      </c>
      <c r="BO516" s="529">
        <f t="shared" si="810"/>
        <v>0</v>
      </c>
      <c r="BP516" s="529">
        <f t="shared" si="811"/>
        <v>0</v>
      </c>
      <c r="BQ516" s="530">
        <f t="shared" si="812"/>
        <v>0</v>
      </c>
      <c r="BR516" s="528">
        <f t="shared" si="813"/>
        <v>0</v>
      </c>
      <c r="BS516" s="529">
        <f t="shared" si="813"/>
        <v>0</v>
      </c>
      <c r="BT516" s="529">
        <f t="shared" si="813"/>
        <v>0</v>
      </c>
      <c r="BU516" s="530">
        <f t="shared" si="814"/>
        <v>0</v>
      </c>
      <c r="BV516" s="528">
        <f t="shared" si="815"/>
        <v>0</v>
      </c>
      <c r="BW516" s="529">
        <f t="shared" si="816"/>
        <v>0</v>
      </c>
      <c r="BX516" s="529">
        <f t="shared" si="817"/>
        <v>0</v>
      </c>
      <c r="BY516" s="530">
        <f t="shared" si="818"/>
        <v>0</v>
      </c>
      <c r="BZ516" s="560" t="str">
        <f t="shared" si="819"/>
        <v/>
      </c>
      <c r="CA516" s="184" t="str">
        <f t="shared" si="819"/>
        <v/>
      </c>
      <c r="CB516" s="183" t="str">
        <f t="shared" si="819"/>
        <v/>
      </c>
      <c r="CC516" s="185" t="str">
        <f t="shared" si="820"/>
        <v/>
      </c>
      <c r="CD516" s="184" t="str">
        <f t="shared" si="820"/>
        <v/>
      </c>
      <c r="CE516" s="183" t="str">
        <f t="shared" si="820"/>
        <v/>
      </c>
      <c r="CF516" s="447"/>
      <c r="CG516" s="482" t="str">
        <f t="shared" si="821"/>
        <v>－</v>
      </c>
      <c r="CH516" s="469"/>
      <c r="CI516" s="561"/>
      <c r="CJ516" s="468" t="str">
        <f t="shared" si="822"/>
        <v/>
      </c>
      <c r="CK516" s="469" t="str">
        <f t="shared" si="823"/>
        <v/>
      </c>
      <c r="CL516" s="102" t="str">
        <f t="shared" si="824"/>
        <v/>
      </c>
      <c r="CM516" s="468" t="str">
        <f t="shared" si="825"/>
        <v/>
      </c>
      <c r="CN516" s="469" t="str">
        <f t="shared" si="826"/>
        <v/>
      </c>
      <c r="CO516" s="102" t="str">
        <f t="shared" si="827"/>
        <v/>
      </c>
      <c r="CP516" s="468" t="str">
        <f t="shared" si="828"/>
        <v/>
      </c>
      <c r="CQ516" s="469" t="str">
        <f t="shared" si="828"/>
        <v/>
      </c>
      <c r="CR516" s="102" t="str">
        <f t="shared" si="828"/>
        <v/>
      </c>
      <c r="CS516" s="468" t="str">
        <f t="shared" si="829"/>
        <v/>
      </c>
      <c r="CT516" s="469" t="str">
        <f t="shared" si="830"/>
        <v/>
      </c>
      <c r="CU516" s="469" t="str">
        <f t="shared" si="831"/>
        <v/>
      </c>
      <c r="CV516" s="105" t="str">
        <f t="shared" si="832"/>
        <v/>
      </c>
      <c r="CW516" s="856"/>
      <c r="CX516" s="469">
        <f t="shared" si="833"/>
        <v>0</v>
      </c>
      <c r="CY516" s="469">
        <f t="shared" si="834"/>
        <v>0</v>
      </c>
      <c r="CZ516" s="469">
        <f t="shared" si="835"/>
        <v>0</v>
      </c>
      <c r="DA516" s="590">
        <f t="shared" si="836"/>
        <v>0</v>
      </c>
      <c r="DB516" s="474"/>
      <c r="DC516" s="604">
        <f t="shared" si="837"/>
        <v>0</v>
      </c>
      <c r="DD516" s="184">
        <f t="shared" si="838"/>
        <v>0</v>
      </c>
      <c r="DE516" s="605">
        <f t="shared" si="839"/>
        <v>0</v>
      </c>
      <c r="DF516" s="104" t="str">
        <f t="shared" si="840"/>
        <v/>
      </c>
      <c r="DG516" s="856"/>
      <c r="DH516" s="469">
        <f t="shared" si="841"/>
        <v>0</v>
      </c>
      <c r="DI516" s="469">
        <f t="shared" si="842"/>
        <v>0</v>
      </c>
      <c r="DJ516" s="469">
        <f t="shared" si="843"/>
        <v>0</v>
      </c>
      <c r="DK516" s="590">
        <f t="shared" si="844"/>
        <v>0</v>
      </c>
      <c r="DL516" s="474"/>
      <c r="DM516" s="604">
        <f t="shared" si="845"/>
        <v>0</v>
      </c>
      <c r="DN516" s="184">
        <f t="shared" si="846"/>
        <v>0</v>
      </c>
      <c r="DO516" s="605">
        <f t="shared" si="847"/>
        <v>0</v>
      </c>
      <c r="DP516" s="104" t="str">
        <f t="shared" si="848"/>
        <v/>
      </c>
      <c r="DQ516" s="856"/>
      <c r="DR516" s="469">
        <f t="shared" si="849"/>
        <v>0</v>
      </c>
      <c r="DS516" s="469">
        <f t="shared" si="850"/>
        <v>0</v>
      </c>
      <c r="DT516" s="469">
        <f t="shared" si="851"/>
        <v>0</v>
      </c>
      <c r="DU516" s="101">
        <f t="shared" si="852"/>
        <v>0</v>
      </c>
      <c r="DV516" s="528">
        <f t="shared" si="853"/>
        <v>0</v>
      </c>
      <c r="DW516" s="529">
        <f t="shared" si="853"/>
        <v>0</v>
      </c>
      <c r="DX516" s="529">
        <f t="shared" si="853"/>
        <v>0</v>
      </c>
      <c r="DY516" s="530">
        <f t="shared" si="854"/>
        <v>0</v>
      </c>
      <c r="DZ516" s="528">
        <f t="shared" si="855"/>
        <v>0</v>
      </c>
      <c r="EA516" s="529">
        <f t="shared" si="855"/>
        <v>0</v>
      </c>
      <c r="EB516" s="529">
        <f t="shared" si="855"/>
        <v>0</v>
      </c>
      <c r="EC516" s="530">
        <f t="shared" si="856"/>
        <v>0</v>
      </c>
      <c r="ED516" s="528">
        <f t="shared" si="857"/>
        <v>0</v>
      </c>
      <c r="EE516" s="529">
        <f t="shared" si="857"/>
        <v>0</v>
      </c>
      <c r="EF516" s="529">
        <f t="shared" si="857"/>
        <v>0</v>
      </c>
      <c r="EG516" s="530">
        <f t="shared" si="858"/>
        <v>0</v>
      </c>
      <c r="EH516" s="528">
        <f t="shared" si="859"/>
        <v>0</v>
      </c>
      <c r="EI516" s="529">
        <f t="shared" si="860"/>
        <v>0</v>
      </c>
      <c r="EJ516" s="529">
        <f t="shared" si="861"/>
        <v>0</v>
      </c>
      <c r="EK516" s="530">
        <f t="shared" si="862"/>
        <v>0</v>
      </c>
      <c r="EL516" s="562"/>
      <c r="EM516" s="571">
        <f t="shared" si="863"/>
        <v>0</v>
      </c>
      <c r="EN516" s="572">
        <f t="shared" si="863"/>
        <v>0</v>
      </c>
      <c r="EO516" s="576">
        <f t="shared" si="863"/>
        <v>0</v>
      </c>
      <c r="EP516" s="578">
        <f t="shared" si="864"/>
        <v>0</v>
      </c>
      <c r="EQ516" s="571">
        <f t="shared" si="865"/>
        <v>0</v>
      </c>
      <c r="ER516" s="572">
        <f t="shared" si="865"/>
        <v>0</v>
      </c>
      <c r="ES516" s="573">
        <f t="shared" si="865"/>
        <v>0</v>
      </c>
      <c r="ET516" s="579">
        <f t="shared" si="866"/>
        <v>0</v>
      </c>
      <c r="EU516" s="577">
        <f t="shared" si="867"/>
        <v>0</v>
      </c>
      <c r="EV516" s="521">
        <f t="shared" si="868"/>
        <v>0</v>
      </c>
      <c r="EW516" s="525">
        <f t="shared" si="869"/>
        <v>0</v>
      </c>
      <c r="EX516" s="524">
        <f t="shared" si="870"/>
        <v>0</v>
      </c>
      <c r="EY516" s="509" t="str">
        <f t="shared" si="871"/>
        <v>○</v>
      </c>
      <c r="EZ516" s="486">
        <f t="shared" si="872"/>
        <v>0</v>
      </c>
      <c r="FA516" s="482">
        <f t="shared" si="872"/>
        <v>0</v>
      </c>
      <c r="FB516" s="482">
        <f t="shared" si="872"/>
        <v>0</v>
      </c>
      <c r="FC516" s="536">
        <f t="shared" si="873"/>
        <v>0</v>
      </c>
      <c r="FD516" s="101">
        <f t="shared" si="874"/>
        <v>0</v>
      </c>
      <c r="FE516" s="846">
        <f t="shared" si="875"/>
        <v>0</v>
      </c>
      <c r="FF516" s="847">
        <f t="shared" si="876"/>
        <v>0</v>
      </c>
      <c r="FG516" s="101" t="str">
        <f t="shared" si="877"/>
        <v/>
      </c>
      <c r="FH516" s="185" t="str">
        <f t="shared" si="878"/>
        <v/>
      </c>
      <c r="FI516" s="184" t="str">
        <f t="shared" si="878"/>
        <v/>
      </c>
      <c r="FJ516" s="848" t="str">
        <f t="shared" si="878"/>
        <v/>
      </c>
      <c r="FK516" s="508"/>
      <c r="FL516" s="498"/>
      <c r="FM516" s="499"/>
      <c r="FN516" s="849">
        <f t="shared" si="879"/>
        <v>0</v>
      </c>
      <c r="FO516" s="511" t="str">
        <f t="shared" si="880"/>
        <v/>
      </c>
      <c r="FP516" s="528" t="str">
        <f t="shared" si="881"/>
        <v/>
      </c>
      <c r="FQ516" s="529" t="str">
        <f t="shared" si="882"/>
        <v/>
      </c>
      <c r="FR516" s="529" t="str">
        <f t="shared" si="883"/>
        <v/>
      </c>
      <c r="FS516" s="530">
        <f t="shared" si="884"/>
        <v>0</v>
      </c>
      <c r="FT516" s="510"/>
    </row>
    <row r="517" spans="1:176" s="3" customFormat="1" ht="18" customHeight="1" thickBot="1">
      <c r="A517" s="619" t="str">
        <f t="shared" si="777"/>
        <v/>
      </c>
      <c r="B517" s="448">
        <f t="shared" si="885"/>
        <v>0</v>
      </c>
      <c r="C517" s="1114" t="str">
        <f t="shared" si="778"/>
        <v>授業料</v>
      </c>
      <c r="D517" s="1114" t="str">
        <f t="shared" si="779"/>
        <v>入学金</v>
      </c>
      <c r="E517" s="448">
        <f t="shared" si="886"/>
        <v>0</v>
      </c>
      <c r="F517" s="619">
        <f t="shared" si="780"/>
        <v>0</v>
      </c>
      <c r="G517" s="1192">
        <f t="shared" si="781"/>
        <v>500</v>
      </c>
      <c r="H517" s="1041"/>
      <c r="I517" s="1042"/>
      <c r="J517" s="1193"/>
      <c r="K517" s="1194"/>
      <c r="L517" s="1194"/>
      <c r="M517" s="1195"/>
      <c r="N517" s="1196"/>
      <c r="O517" s="1197"/>
      <c r="P517" s="1193"/>
      <c r="Q517" s="1194"/>
      <c r="R517" s="1195"/>
      <c r="S517" s="1198"/>
      <c r="T517" s="1196"/>
      <c r="U517" s="1205"/>
      <c r="V517" s="1169" t="str">
        <f>IF(OR($R$5="",$T$5="",$J517="",$O517="",$U517=""),"",IF(ISERROR(VLOOKUP($C517,参照!$P$4:$V$112,5,FALSE)),0,VLOOKUP($C517,参照!$P$4:$V$112,5,FALSE)))</f>
        <v/>
      </c>
      <c r="W517" s="1206"/>
      <c r="X517" s="1165" t="str">
        <f>IF(OR($R$5="",$T$5="",$J517="",$O517="",$W517=""),"",IF(ISERROR(VLOOKUP($D517,参照!$P$4:$V$112,5,FALSE)),0,VLOOKUP($D517,参照!$P$4:$V$112,5,FALSE)))</f>
        <v/>
      </c>
      <c r="Y517" s="1170" t="str">
        <f t="shared" si="782"/>
        <v/>
      </c>
      <c r="Z517" s="1170" t="str">
        <f t="shared" si="783"/>
        <v/>
      </c>
      <c r="AA517" s="1163"/>
      <c r="AB517" s="1207">
        <f t="shared" si="784"/>
        <v>0</v>
      </c>
      <c r="AC517" s="1208"/>
      <c r="AD517" s="744">
        <f t="shared" si="785"/>
        <v>0</v>
      </c>
      <c r="AE517" s="675" t="str">
        <f t="shared" si="786"/>
        <v/>
      </c>
      <c r="AF517" s="674" t="str">
        <f t="shared" si="787"/>
        <v/>
      </c>
      <c r="AG517" s="676" t="str">
        <f t="shared" si="788"/>
        <v/>
      </c>
      <c r="AH517" s="672" t="str">
        <f t="shared" si="788"/>
        <v/>
      </c>
      <c r="AI517" s="1209"/>
      <c r="AJ517" s="1199"/>
      <c r="AK517" s="672" t="str">
        <f t="shared" si="789"/>
        <v/>
      </c>
      <c r="AL517" s="1200"/>
      <c r="AM517" s="676">
        <f t="shared" si="790"/>
        <v>0</v>
      </c>
      <c r="AN517" s="676">
        <f t="shared" si="791"/>
        <v>0</v>
      </c>
      <c r="AO517" s="676">
        <f t="shared" si="792"/>
        <v>0</v>
      </c>
      <c r="AP517" s="679">
        <f t="shared" si="793"/>
        <v>0</v>
      </c>
      <c r="AQ517" s="1201"/>
      <c r="AR517" s="680" t="str">
        <f t="shared" si="794"/>
        <v/>
      </c>
      <c r="AS517" s="1200"/>
      <c r="AT517" s="676">
        <f t="shared" si="795"/>
        <v>0</v>
      </c>
      <c r="AU517" s="676">
        <f t="shared" si="796"/>
        <v>0</v>
      </c>
      <c r="AV517" s="676">
        <f t="shared" si="797"/>
        <v>0</v>
      </c>
      <c r="AW517" s="679">
        <f t="shared" si="798"/>
        <v>0</v>
      </c>
      <c r="AX517" s="1201"/>
      <c r="AY517" s="672" t="str">
        <f t="shared" si="799"/>
        <v/>
      </c>
      <c r="AZ517" s="1200"/>
      <c r="BA517" s="676">
        <f t="shared" si="800"/>
        <v>0</v>
      </c>
      <c r="BB517" s="676">
        <f t="shared" si="801"/>
        <v>0</v>
      </c>
      <c r="BC517" s="676">
        <f t="shared" si="802"/>
        <v>0</v>
      </c>
      <c r="BD517" s="679">
        <f t="shared" si="803"/>
        <v>0</v>
      </c>
      <c r="BE517" s="681" t="str">
        <f t="shared" si="804"/>
        <v>○</v>
      </c>
      <c r="BF517" s="682">
        <f t="shared" si="805"/>
        <v>0</v>
      </c>
      <c r="BG517" s="683">
        <f t="shared" si="805"/>
        <v>0</v>
      </c>
      <c r="BH517" s="683">
        <f t="shared" si="805"/>
        <v>0</v>
      </c>
      <c r="BI517" s="684">
        <f t="shared" si="806"/>
        <v>0</v>
      </c>
      <c r="BJ517" s="685">
        <f t="shared" si="807"/>
        <v>0</v>
      </c>
      <c r="BK517" s="686">
        <f t="shared" si="807"/>
        <v>0</v>
      </c>
      <c r="BL517" s="686">
        <f t="shared" si="807"/>
        <v>0</v>
      </c>
      <c r="BM517" s="687">
        <f t="shared" si="808"/>
        <v>0</v>
      </c>
      <c r="BN517" s="685">
        <f t="shared" si="809"/>
        <v>0</v>
      </c>
      <c r="BO517" s="686">
        <f t="shared" si="810"/>
        <v>0</v>
      </c>
      <c r="BP517" s="686">
        <f t="shared" si="811"/>
        <v>0</v>
      </c>
      <c r="BQ517" s="687">
        <f t="shared" si="812"/>
        <v>0</v>
      </c>
      <c r="BR517" s="685">
        <f t="shared" si="813"/>
        <v>0</v>
      </c>
      <c r="BS517" s="686">
        <f t="shared" si="813"/>
        <v>0</v>
      </c>
      <c r="BT517" s="686">
        <f t="shared" si="813"/>
        <v>0</v>
      </c>
      <c r="BU517" s="687">
        <f t="shared" si="814"/>
        <v>0</v>
      </c>
      <c r="BV517" s="685">
        <f t="shared" si="815"/>
        <v>0</v>
      </c>
      <c r="BW517" s="686">
        <f t="shared" si="816"/>
        <v>0</v>
      </c>
      <c r="BX517" s="686">
        <f t="shared" si="817"/>
        <v>0</v>
      </c>
      <c r="BY517" s="687">
        <f t="shared" si="818"/>
        <v>0</v>
      </c>
      <c r="BZ517" s="688" t="str">
        <f t="shared" si="819"/>
        <v/>
      </c>
      <c r="CA517" s="689" t="str">
        <f t="shared" si="819"/>
        <v/>
      </c>
      <c r="CB517" s="690" t="str">
        <f t="shared" si="819"/>
        <v/>
      </c>
      <c r="CC517" s="691" t="str">
        <f t="shared" si="820"/>
        <v/>
      </c>
      <c r="CD517" s="689" t="str">
        <f t="shared" si="820"/>
        <v/>
      </c>
      <c r="CE517" s="690" t="str">
        <f t="shared" si="820"/>
        <v/>
      </c>
      <c r="CF517" s="1202"/>
      <c r="CG517" s="683" t="str">
        <f t="shared" si="821"/>
        <v>－</v>
      </c>
      <c r="CH517" s="676"/>
      <c r="CI517" s="692"/>
      <c r="CJ517" s="674" t="str">
        <f t="shared" si="822"/>
        <v/>
      </c>
      <c r="CK517" s="676" t="str">
        <f t="shared" si="823"/>
        <v/>
      </c>
      <c r="CL517" s="672" t="str">
        <f t="shared" si="824"/>
        <v/>
      </c>
      <c r="CM517" s="674" t="str">
        <f t="shared" si="825"/>
        <v/>
      </c>
      <c r="CN517" s="676" t="str">
        <f t="shared" si="826"/>
        <v/>
      </c>
      <c r="CO517" s="672" t="str">
        <f t="shared" si="827"/>
        <v/>
      </c>
      <c r="CP517" s="674" t="str">
        <f t="shared" si="828"/>
        <v/>
      </c>
      <c r="CQ517" s="676" t="str">
        <f t="shared" si="828"/>
        <v/>
      </c>
      <c r="CR517" s="672" t="str">
        <f t="shared" si="828"/>
        <v/>
      </c>
      <c r="CS517" s="674" t="str">
        <f t="shared" si="829"/>
        <v/>
      </c>
      <c r="CT517" s="676" t="str">
        <f t="shared" si="830"/>
        <v/>
      </c>
      <c r="CU517" s="676" t="str">
        <f t="shared" si="831"/>
        <v/>
      </c>
      <c r="CV517" s="693" t="str">
        <f t="shared" si="832"/>
        <v/>
      </c>
      <c r="CW517" s="1200"/>
      <c r="CX517" s="676">
        <f t="shared" si="833"/>
        <v>0</v>
      </c>
      <c r="CY517" s="676">
        <f t="shared" si="834"/>
        <v>0</v>
      </c>
      <c r="CZ517" s="676">
        <f t="shared" si="835"/>
        <v>0</v>
      </c>
      <c r="DA517" s="679">
        <f t="shared" si="836"/>
        <v>0</v>
      </c>
      <c r="DB517" s="1201"/>
      <c r="DC517" s="694">
        <f t="shared" si="837"/>
        <v>0</v>
      </c>
      <c r="DD517" s="689">
        <f t="shared" si="838"/>
        <v>0</v>
      </c>
      <c r="DE517" s="695">
        <f t="shared" si="839"/>
        <v>0</v>
      </c>
      <c r="DF517" s="680" t="str">
        <f t="shared" si="840"/>
        <v/>
      </c>
      <c r="DG517" s="1200"/>
      <c r="DH517" s="676">
        <f t="shared" si="841"/>
        <v>0</v>
      </c>
      <c r="DI517" s="676">
        <f t="shared" si="842"/>
        <v>0</v>
      </c>
      <c r="DJ517" s="676">
        <f t="shared" si="843"/>
        <v>0</v>
      </c>
      <c r="DK517" s="679">
        <f t="shared" si="844"/>
        <v>0</v>
      </c>
      <c r="DL517" s="1201"/>
      <c r="DM517" s="694">
        <f t="shared" si="845"/>
        <v>0</v>
      </c>
      <c r="DN517" s="689">
        <f t="shared" si="846"/>
        <v>0</v>
      </c>
      <c r="DO517" s="695">
        <f t="shared" si="847"/>
        <v>0</v>
      </c>
      <c r="DP517" s="680" t="str">
        <f t="shared" si="848"/>
        <v/>
      </c>
      <c r="DQ517" s="1200"/>
      <c r="DR517" s="676">
        <f t="shared" si="849"/>
        <v>0</v>
      </c>
      <c r="DS517" s="676">
        <f t="shared" si="850"/>
        <v>0</v>
      </c>
      <c r="DT517" s="676">
        <f t="shared" si="851"/>
        <v>0</v>
      </c>
      <c r="DU517" s="671">
        <f t="shared" si="852"/>
        <v>0</v>
      </c>
      <c r="DV517" s="685">
        <f t="shared" si="853"/>
        <v>0</v>
      </c>
      <c r="DW517" s="686">
        <f t="shared" si="853"/>
        <v>0</v>
      </c>
      <c r="DX517" s="686">
        <f t="shared" si="853"/>
        <v>0</v>
      </c>
      <c r="DY517" s="687">
        <f t="shared" si="854"/>
        <v>0</v>
      </c>
      <c r="DZ517" s="685">
        <f t="shared" si="855"/>
        <v>0</v>
      </c>
      <c r="EA517" s="686">
        <f t="shared" si="855"/>
        <v>0</v>
      </c>
      <c r="EB517" s="686">
        <f t="shared" si="855"/>
        <v>0</v>
      </c>
      <c r="EC517" s="687">
        <f t="shared" si="856"/>
        <v>0</v>
      </c>
      <c r="ED517" s="685">
        <f t="shared" si="857"/>
        <v>0</v>
      </c>
      <c r="EE517" s="686">
        <f t="shared" si="857"/>
        <v>0</v>
      </c>
      <c r="EF517" s="686">
        <f t="shared" si="857"/>
        <v>0</v>
      </c>
      <c r="EG517" s="687">
        <f t="shared" si="858"/>
        <v>0</v>
      </c>
      <c r="EH517" s="685">
        <f t="shared" si="859"/>
        <v>0</v>
      </c>
      <c r="EI517" s="686">
        <f t="shared" si="860"/>
        <v>0</v>
      </c>
      <c r="EJ517" s="686">
        <f t="shared" si="861"/>
        <v>0</v>
      </c>
      <c r="EK517" s="687">
        <f t="shared" si="862"/>
        <v>0</v>
      </c>
      <c r="EL517" s="1203"/>
      <c r="EM517" s="697">
        <f t="shared" si="863"/>
        <v>0</v>
      </c>
      <c r="EN517" s="698">
        <f t="shared" si="863"/>
        <v>0</v>
      </c>
      <c r="EO517" s="699">
        <f t="shared" si="863"/>
        <v>0</v>
      </c>
      <c r="EP517" s="700">
        <f t="shared" si="864"/>
        <v>0</v>
      </c>
      <c r="EQ517" s="697">
        <f t="shared" si="865"/>
        <v>0</v>
      </c>
      <c r="ER517" s="698">
        <f t="shared" si="865"/>
        <v>0</v>
      </c>
      <c r="ES517" s="701">
        <f t="shared" si="865"/>
        <v>0</v>
      </c>
      <c r="ET517" s="702">
        <f t="shared" si="866"/>
        <v>0</v>
      </c>
      <c r="EU517" s="703">
        <f t="shared" si="867"/>
        <v>0</v>
      </c>
      <c r="EV517" s="704">
        <f t="shared" si="868"/>
        <v>0</v>
      </c>
      <c r="EW517" s="705">
        <f t="shared" si="869"/>
        <v>0</v>
      </c>
      <c r="EX517" s="706">
        <f t="shared" si="870"/>
        <v>0</v>
      </c>
      <c r="EY517" s="707" t="str">
        <f t="shared" si="871"/>
        <v>○</v>
      </c>
      <c r="EZ517" s="682">
        <f t="shared" si="872"/>
        <v>0</v>
      </c>
      <c r="FA517" s="683">
        <f t="shared" si="872"/>
        <v>0</v>
      </c>
      <c r="FB517" s="683">
        <f t="shared" si="872"/>
        <v>0</v>
      </c>
      <c r="FC517" s="708">
        <f t="shared" si="873"/>
        <v>0</v>
      </c>
      <c r="FD517" s="671">
        <f t="shared" si="874"/>
        <v>0</v>
      </c>
      <c r="FE517" s="1053">
        <f t="shared" si="875"/>
        <v>0</v>
      </c>
      <c r="FF517" s="1054">
        <f t="shared" si="876"/>
        <v>0</v>
      </c>
      <c r="FG517" s="671" t="str">
        <f t="shared" si="877"/>
        <v/>
      </c>
      <c r="FH517" s="691" t="str">
        <f t="shared" si="878"/>
        <v/>
      </c>
      <c r="FI517" s="689" t="str">
        <f t="shared" si="878"/>
        <v/>
      </c>
      <c r="FJ517" s="1055" t="str">
        <f t="shared" si="878"/>
        <v/>
      </c>
      <c r="FK517" s="1210"/>
      <c r="FL517" s="1211"/>
      <c r="FM517" s="1212"/>
      <c r="FN517" s="1175">
        <f t="shared" si="879"/>
        <v>0</v>
      </c>
      <c r="FO517" s="709" t="str">
        <f t="shared" si="880"/>
        <v/>
      </c>
      <c r="FP517" s="685" t="str">
        <f t="shared" si="881"/>
        <v/>
      </c>
      <c r="FQ517" s="686" t="str">
        <f t="shared" si="882"/>
        <v/>
      </c>
      <c r="FR517" s="686" t="str">
        <f t="shared" si="883"/>
        <v/>
      </c>
      <c r="FS517" s="687">
        <f t="shared" si="884"/>
        <v>0</v>
      </c>
      <c r="FT517" s="1204"/>
    </row>
    <row r="518" spans="1:176" ht="18" customHeight="1" thickTop="1"/>
  </sheetData>
  <sheetProtection algorithmName="SHA-512" hashValue="VqZVQ08hSD9kUg6ayaoPlE/5uS/z/Ni0JrZujEbSSXZb1JWYAn5XYnoyG1J7jh5QaBdeZROwMwY9pEW53rV7uw==" saltValue="W//YIHOUcvgDUGNDCiAP2w==" spinCount="100000" sheet="1" formatCells="0"/>
  <sortState ref="A107:FM302">
    <sortCondition ref="O107:O302"/>
    <sortCondition descending="1" ref="AD107:AD302"/>
    <sortCondition descending="1" ref="AI107:AI302"/>
  </sortState>
  <mergeCells count="286">
    <mergeCell ref="FN5:FO5"/>
    <mergeCell ref="FN6:FO6"/>
    <mergeCell ref="EM11:EU11"/>
    <mergeCell ref="EM12:EP13"/>
    <mergeCell ref="EQ12:ET13"/>
    <mergeCell ref="EP14:EP15"/>
    <mergeCell ref="ET14:ET15"/>
    <mergeCell ref="EU12:EU16"/>
    <mergeCell ref="EM8:EM10"/>
    <mergeCell ref="EN8:EN10"/>
    <mergeCell ref="EO8:EO10"/>
    <mergeCell ref="EP8:EP10"/>
    <mergeCell ref="EQ8:EQ10"/>
    <mergeCell ref="ES8:ES10"/>
    <mergeCell ref="EU8:EU10"/>
    <mergeCell ref="ER8:ER10"/>
    <mergeCell ref="ET8:ET10"/>
    <mergeCell ref="FH12:FJ13"/>
    <mergeCell ref="FK12:FN13"/>
    <mergeCell ref="FG12:FG15"/>
    <mergeCell ref="FJ8:FJ10"/>
    <mergeCell ref="FN8:FN10"/>
    <mergeCell ref="FK8:FK10"/>
    <mergeCell ref="FL8:FL10"/>
    <mergeCell ref="AI8:AI10"/>
    <mergeCell ref="AI11:AI15"/>
    <mergeCell ref="CW13:CW16"/>
    <mergeCell ref="DG13:DG16"/>
    <mergeCell ref="DQ13:DQ16"/>
    <mergeCell ref="DC8:DC10"/>
    <mergeCell ref="DK8:DK10"/>
    <mergeCell ref="DB12:DK12"/>
    <mergeCell ref="CF12:DA12"/>
    <mergeCell ref="CX13:CZ14"/>
    <mergeCell ref="DN8:DN10"/>
    <mergeCell ref="CY8:CY10"/>
    <mergeCell ref="CZ8:CZ10"/>
    <mergeCell ref="CM13:CO13"/>
    <mergeCell ref="CJ13:CL13"/>
    <mergeCell ref="CG8:CG10"/>
    <mergeCell ref="BO8:BO10"/>
    <mergeCell ref="BP8:BP10"/>
    <mergeCell ref="BQ8:BQ10"/>
    <mergeCell ref="BN12:BQ13"/>
    <mergeCell ref="BJ11:BU11"/>
    <mergeCell ref="BV8:BV10"/>
    <mergeCell ref="BW8:BW10"/>
    <mergeCell ref="BX8:BX10"/>
    <mergeCell ref="DB6:DU6"/>
    <mergeCell ref="DA13:DA15"/>
    <mergeCell ref="CF6:DA6"/>
    <mergeCell ref="DK13:DK14"/>
    <mergeCell ref="DU13:DU14"/>
    <mergeCell ref="DL12:DU12"/>
    <mergeCell ref="DM13:DO13"/>
    <mergeCell ref="DP13:DP14"/>
    <mergeCell ref="DR13:DT14"/>
    <mergeCell ref="DB8:DB10"/>
    <mergeCell ref="CK8:CK10"/>
    <mergeCell ref="CL8:CL10"/>
    <mergeCell ref="CW8:CW10"/>
    <mergeCell ref="DO8:DO10"/>
    <mergeCell ref="DP8:DP10"/>
    <mergeCell ref="DA8:DA10"/>
    <mergeCell ref="CI8:CI10"/>
    <mergeCell ref="CV13:CV14"/>
    <mergeCell ref="CF8:CF10"/>
    <mergeCell ref="CX8:CX10"/>
    <mergeCell ref="DB13:DB16"/>
    <mergeCell ref="DF13:DF14"/>
    <mergeCell ref="DH13:DJ14"/>
    <mergeCell ref="DR8:DR10"/>
    <mergeCell ref="BY8:BY10"/>
    <mergeCell ref="BV12:BY13"/>
    <mergeCell ref="BZ13:CB13"/>
    <mergeCell ref="CM8:CM10"/>
    <mergeCell ref="CN8:CN10"/>
    <mergeCell ref="CO8:CO10"/>
    <mergeCell ref="BZ8:BZ10"/>
    <mergeCell ref="CH8:CH10"/>
    <mergeCell ref="CV8:CV10"/>
    <mergeCell ref="CJ8:CJ10"/>
    <mergeCell ref="CS13:CU13"/>
    <mergeCell ref="AQ8:AQ10"/>
    <mergeCell ref="BI8:BI10"/>
    <mergeCell ref="BF12:BI13"/>
    <mergeCell ref="BH8:BH10"/>
    <mergeCell ref="CA8:CA10"/>
    <mergeCell ref="CB8:CB10"/>
    <mergeCell ref="BJ8:BJ10"/>
    <mergeCell ref="BK8:BK10"/>
    <mergeCell ref="BL8:BL10"/>
    <mergeCell ref="BM8:BM10"/>
    <mergeCell ref="BR8:BR10"/>
    <mergeCell ref="BS8:BS10"/>
    <mergeCell ref="BT8:BT10"/>
    <mergeCell ref="BU8:BU10"/>
    <mergeCell ref="BJ12:BM13"/>
    <mergeCell ref="BR12:BU13"/>
    <mergeCell ref="BN8:BN10"/>
    <mergeCell ref="BD8:BD10"/>
    <mergeCell ref="AX12:BD12"/>
    <mergeCell ref="AX13:AX16"/>
    <mergeCell ref="AY13:AY14"/>
    <mergeCell ref="AW8:AW10"/>
    <mergeCell ref="BE8:BE10"/>
    <mergeCell ref="BG8:BG10"/>
    <mergeCell ref="A5:F6"/>
    <mergeCell ref="I8:I16"/>
    <mergeCell ref="G8:G16"/>
    <mergeCell ref="J8:M10"/>
    <mergeCell ref="N8:N10"/>
    <mergeCell ref="BZ12:CE12"/>
    <mergeCell ref="AJ8:AJ10"/>
    <mergeCell ref="AL8:AL10"/>
    <mergeCell ref="AJ13:AJ16"/>
    <mergeCell ref="AK13:AK14"/>
    <mergeCell ref="AN8:AN10"/>
    <mergeCell ref="AM8:AM10"/>
    <mergeCell ref="H8:H16"/>
    <mergeCell ref="L6:M6"/>
    <mergeCell ref="J5:K5"/>
    <mergeCell ref="J6:K6"/>
    <mergeCell ref="N11:N16"/>
    <mergeCell ref="AX8:AX10"/>
    <mergeCell ref="AY8:AY10"/>
    <mergeCell ref="AK8:AK10"/>
    <mergeCell ref="AM13:AO14"/>
    <mergeCell ref="O8:O10"/>
    <mergeCell ref="T8:T9"/>
    <mergeCell ref="T11:T16"/>
    <mergeCell ref="DL13:DL16"/>
    <mergeCell ref="DC13:DE13"/>
    <mergeCell ref="DG8:DG10"/>
    <mergeCell ref="DH8:DH10"/>
    <mergeCell ref="DI8:DI10"/>
    <mergeCell ref="DJ8:DJ10"/>
    <mergeCell ref="EY8:EY10"/>
    <mergeCell ref="EZ8:EZ10"/>
    <mergeCell ref="FA8:FA10"/>
    <mergeCell ref="DV11:EG11"/>
    <mergeCell ref="DV12:DY13"/>
    <mergeCell ref="DZ12:EC13"/>
    <mergeCell ref="ED12:EG13"/>
    <mergeCell ref="EW8:EW10"/>
    <mergeCell ref="EX8:EX10"/>
    <mergeCell ref="DF8:DF10"/>
    <mergeCell ref="DL8:DL10"/>
    <mergeCell ref="DM8:DM10"/>
    <mergeCell ref="FP8:FP10"/>
    <mergeCell ref="FQ8:FQ10"/>
    <mergeCell ref="FD8:FD10"/>
    <mergeCell ref="FE8:FE10"/>
    <mergeCell ref="FF8:FF10"/>
    <mergeCell ref="FR8:FR10"/>
    <mergeCell ref="FT12:FT16"/>
    <mergeCell ref="FT8:FT10"/>
    <mergeCell ref="FS8:FS10"/>
    <mergeCell ref="FE12:FE14"/>
    <mergeCell ref="FD11:FF11"/>
    <mergeCell ref="FO12:FO15"/>
    <mergeCell ref="FM8:FM10"/>
    <mergeCell ref="FG8:FG10"/>
    <mergeCell ref="FO8:FO10"/>
    <mergeCell ref="FH8:FH10"/>
    <mergeCell ref="FI8:FI10"/>
    <mergeCell ref="FC8:FC10"/>
    <mergeCell ref="EY12:EY16"/>
    <mergeCell ref="DS8:DS10"/>
    <mergeCell ref="DT8:DT10"/>
    <mergeCell ref="DX8:DX10"/>
    <mergeCell ref="DY8:DY10"/>
    <mergeCell ref="DZ8:DZ10"/>
    <mergeCell ref="DV8:DV10"/>
    <mergeCell ref="DW8:DW10"/>
    <mergeCell ref="EV11:EX11"/>
    <mergeCell ref="EA8:EA10"/>
    <mergeCell ref="EB8:EB10"/>
    <mergeCell ref="EC8:EC10"/>
    <mergeCell ref="ED8:ED10"/>
    <mergeCell ref="DU8:DU10"/>
    <mergeCell ref="FB8:FB10"/>
    <mergeCell ref="EL11:EL16"/>
    <mergeCell ref="P8:R10"/>
    <mergeCell ref="U8:U9"/>
    <mergeCell ref="W8:W10"/>
    <mergeCell ref="U11:V11"/>
    <mergeCell ref="V12:V14"/>
    <mergeCell ref="U10:V10"/>
    <mergeCell ref="O12:O16"/>
    <mergeCell ref="W11:X11"/>
    <mergeCell ref="V8:V9"/>
    <mergeCell ref="W12:W14"/>
    <mergeCell ref="P11:R16"/>
    <mergeCell ref="X8:X10"/>
    <mergeCell ref="Y8:Y10"/>
    <mergeCell ref="Z8:Z10"/>
    <mergeCell ref="Y11:Y13"/>
    <mergeCell ref="Z11:Z13"/>
    <mergeCell ref="S8:S10"/>
    <mergeCell ref="S11:S16"/>
    <mergeCell ref="U12:U14"/>
    <mergeCell ref="AF8:AF10"/>
    <mergeCell ref="X12:X14"/>
    <mergeCell ref="AD8:AD10"/>
    <mergeCell ref="AD11:AD16"/>
    <mergeCell ref="AA8:AA10"/>
    <mergeCell ref="AB8:AB10"/>
    <mergeCell ref="AC11:AC14"/>
    <mergeCell ref="AA12:AA13"/>
    <mergeCell ref="AE11:AH11"/>
    <mergeCell ref="AE12:AE15"/>
    <mergeCell ref="AC8:AC9"/>
    <mergeCell ref="AB11:AB15"/>
    <mergeCell ref="J17:M17"/>
    <mergeCell ref="AE8:AE10"/>
    <mergeCell ref="AJ6:AP6"/>
    <mergeCell ref="AQ6:BD6"/>
    <mergeCell ref="AL13:AL16"/>
    <mergeCell ref="AO8:AO10"/>
    <mergeCell ref="AP13:AP15"/>
    <mergeCell ref="AS8:AS10"/>
    <mergeCell ref="AT8:AT10"/>
    <mergeCell ref="AU8:AU10"/>
    <mergeCell ref="AV8:AV10"/>
    <mergeCell ref="AZ8:AZ10"/>
    <mergeCell ref="BA8:BA10"/>
    <mergeCell ref="BB8:BB10"/>
    <mergeCell ref="BC8:BC10"/>
    <mergeCell ref="J11:M16"/>
    <mergeCell ref="AQ12:AW12"/>
    <mergeCell ref="AR13:AR14"/>
    <mergeCell ref="U5:AC7"/>
    <mergeCell ref="AS13:AS16"/>
    <mergeCell ref="AZ13:AZ16"/>
    <mergeCell ref="O5:P5"/>
    <mergeCell ref="O6:R6"/>
    <mergeCell ref="AG8:AG10"/>
    <mergeCell ref="BE12:BE16"/>
    <mergeCell ref="BF8:BF10"/>
    <mergeCell ref="AH8:AH10"/>
    <mergeCell ref="AF12:AH13"/>
    <mergeCell ref="FD12:FD14"/>
    <mergeCell ref="FF12:FF14"/>
    <mergeCell ref="CF11:DU11"/>
    <mergeCell ref="CF13:CF16"/>
    <mergeCell ref="EV12:EV13"/>
    <mergeCell ref="EW12:EW13"/>
    <mergeCell ref="EX12:EX13"/>
    <mergeCell ref="CP13:CR13"/>
    <mergeCell ref="CP15:CU15"/>
    <mergeCell ref="BD13:BD14"/>
    <mergeCell ref="AJ11:BD11"/>
    <mergeCell ref="EZ12:FC13"/>
    <mergeCell ref="DQ8:DQ10"/>
    <mergeCell ref="AJ12:AP12"/>
    <mergeCell ref="AP8:AP10"/>
    <mergeCell ref="BA13:BC14"/>
    <mergeCell ref="AQ13:AQ16"/>
    <mergeCell ref="AW13:AW14"/>
    <mergeCell ref="AT13:AV14"/>
    <mergeCell ref="AR8:AR10"/>
    <mergeCell ref="J7:M7"/>
    <mergeCell ref="CP17:CU17"/>
    <mergeCell ref="CC8:CC10"/>
    <mergeCell ref="CD8:CD10"/>
    <mergeCell ref="CE8:CE10"/>
    <mergeCell ref="CC13:CE13"/>
    <mergeCell ref="FP12:FS13"/>
    <mergeCell ref="FD5:FE5"/>
    <mergeCell ref="FD6:FE6"/>
    <mergeCell ref="FK5:FL5"/>
    <mergeCell ref="FK6:FL6"/>
    <mergeCell ref="FG11:FT11"/>
    <mergeCell ref="EE8:EE10"/>
    <mergeCell ref="EF8:EF10"/>
    <mergeCell ref="EG8:EG10"/>
    <mergeCell ref="EH8:EH10"/>
    <mergeCell ref="EI8:EI10"/>
    <mergeCell ref="EJ8:EJ10"/>
    <mergeCell ref="EK8:EK10"/>
    <mergeCell ref="EH12:EK13"/>
    <mergeCell ref="EV8:EV10"/>
    <mergeCell ref="DD8:DD10"/>
    <mergeCell ref="DE8:DE10"/>
    <mergeCell ref="EL8:EL10"/>
  </mergeCells>
  <phoneticPr fontId="7"/>
  <conditionalFormatting sqref="EV6">
    <cfRule type="cellIs" dxfId="306" priority="115" operator="equal">
      <formula>"入力要確認"</formula>
    </cfRule>
  </conditionalFormatting>
  <conditionalFormatting sqref="FD6">
    <cfRule type="cellIs" dxfId="305" priority="114" operator="equal">
      <formula>"入力要確認"</formula>
    </cfRule>
  </conditionalFormatting>
  <conditionalFormatting sqref="FK6">
    <cfRule type="cellIs" dxfId="304" priority="112" operator="equal">
      <formula>"入力要確認"</formula>
    </cfRule>
  </conditionalFormatting>
  <conditionalFormatting sqref="AI17">
    <cfRule type="cellIs" dxfId="303" priority="24" operator="equal">
      <formula>"入力要確認"</formula>
    </cfRule>
  </conditionalFormatting>
  <conditionalFormatting sqref="J7:M7">
    <cfRule type="cellIs" dxfId="302" priority="23" operator="equal">
      <formula>"学校コード未入力"</formula>
    </cfRule>
  </conditionalFormatting>
  <conditionalFormatting sqref="AC17">
    <cfRule type="cellIs" dxfId="301" priority="8" operator="equal">
      <formula>"金額要確認"</formula>
    </cfRule>
  </conditionalFormatting>
  <conditionalFormatting sqref="AQ18:AQ517">
    <cfRule type="cellIs" dxfId="300" priority="6" operator="between">
      <formula>5</formula>
      <formula>1</formula>
    </cfRule>
  </conditionalFormatting>
  <conditionalFormatting sqref="CF18:CF517">
    <cfRule type="cellIs" dxfId="299" priority="7" operator="between">
      <formula>5</formula>
      <formula>1</formula>
    </cfRule>
  </conditionalFormatting>
  <conditionalFormatting sqref="DB18:DB517">
    <cfRule type="cellIs" dxfId="298" priority="5" operator="between">
      <formula>5</formula>
      <formula>1</formula>
    </cfRule>
  </conditionalFormatting>
  <conditionalFormatting sqref="DL18:DL517">
    <cfRule type="cellIs" dxfId="297" priority="3" operator="between">
      <formula>5</formula>
      <formula>1</formula>
    </cfRule>
  </conditionalFormatting>
  <conditionalFormatting sqref="AX18:AX517">
    <cfRule type="cellIs" dxfId="296" priority="4" operator="between">
      <formula>5</formula>
      <formula>1</formula>
    </cfRule>
  </conditionalFormatting>
  <conditionalFormatting sqref="AD18:AD517">
    <cfRule type="cellIs" dxfId="295" priority="2" operator="equal">
      <formula>"ｴﾗｰ"</formula>
    </cfRule>
  </conditionalFormatting>
  <conditionalFormatting sqref="AJ18:AJ517">
    <cfRule type="cellIs" dxfId="294" priority="1" operator="between">
      <formula>5</formula>
      <formula>1</formula>
    </cfRule>
  </conditionalFormatting>
  <dataValidations count="9">
    <dataValidation type="textLength"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formula1>$C$12</formula1>
    </dataValidation>
    <dataValidation type="textLength" allowBlank="1" showInputMessage="1" showErrorMessage="1" errorTitle="文字数制限" error="学部等コードは半角3桁で入力してください。" sqref="N18:N517">
      <formula1>3</formula1>
      <formula2>3</formula2>
    </dataValidation>
    <dataValidation type="textLength" allowBlank="1" showInputMessage="1" showErrorMessage="1" errorTitle="文字数制限" error="学科等コードは半角5桁で入力してください。" sqref="S18:S517">
      <formula1>5</formula1>
      <formula2>5</formula2>
    </dataValidation>
    <dataValidation type="whole" allowBlank="1" showInputMessage="1" showErrorMessage="1" errorTitle="昼夜区分は「1～4」" error="昼夜区分は「1」～「4」のいずれかの数字を入力してください。" sqref="O18:O517">
      <formula1>1</formula1>
      <formula2>4</formula2>
    </dataValidation>
    <dataValidation type="whole" allowBlank="1" showInputMessage="1" showErrorMessage="1" errorTitle="減免対象月数は「0～6」" error="減免対象月数は「0」～「6」の数字を入力してください（0月の場合は空欄も可）。" sqref="CF18:CF517 AJ18:AJ517">
      <formula1>0</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517">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517">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517">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517">
      <formula1>1</formula1>
      <formula2>4</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&amp;C&amp;22授業料等減免費交付金の申請・報告学科一覧&amp;R（B様式10-4）</oddHeader>
    <oddFooter>&amp;C&amp;P/&amp;N</oddFooter>
  </headerFooter>
  <colBreaks count="3" manualBreakCount="3">
    <brk id="83" max="1048575" man="1"/>
    <brk id="142" max="1048575" man="1"/>
    <brk id="163" max="1048575" man="1"/>
  </colBreaks>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14:formula1>
            <xm:f>参照!$J$4:$J$50</xm:f>
          </x14:formula1>
          <xm:sqref>L5</xm:sqref>
        </x14:dataValidation>
        <x14:dataValidation type="list" allowBlank="1" showInputMessage="1" showErrorMessage="1">
          <x14:formula1>
            <xm:f>参照!$M$4:$M$6</xm:f>
          </x14:formula1>
          <xm:sqref>R5</xm:sqref>
        </x14:dataValidation>
        <x14:dataValidation type="list" allowBlank="1" showInputMessage="1" showErrorMessage="1">
          <x14:formula1>
            <xm:f>参照!$N$4:$N$7</xm:f>
          </x14:formula1>
          <xm:sqref>T5</xm:sqref>
        </x14:dataValidation>
        <x14:dataValidation type="list" allowBlank="1" showInputMessage="1" showErrorMessage="1">
          <x14:formula1>
            <xm:f>参照!$M$20:$M$119</xm:f>
          </x14:formula1>
          <xm:sqref>T18:T517</xm:sqref>
        </x14:dataValidation>
        <x14:dataValidation type="list" allowBlank="1" showInputMessage="1" showErrorMessage="1">
          <x14:formula1>
            <xm:f>参照!$G$33:$G$35</xm:f>
          </x14:formula1>
          <xm:sqref>DG18:DG517 DQ18:DQ517 AS18:AS517 AZ18:AZ517 CW18:CW517 AL18:AL517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33FF"/>
  </sheetPr>
  <dimension ref="A1:Z26"/>
  <sheetViews>
    <sheetView topLeftCell="A2" workbookViewId="0">
      <selection activeCell="J27" sqref="J27"/>
    </sheetView>
  </sheetViews>
  <sheetFormatPr defaultColWidth="9" defaultRowHeight="15" customHeight="1"/>
  <cols>
    <col min="1" max="1" width="1.25" style="355" customWidth="1"/>
    <col min="2" max="2" width="5.75" style="752" customWidth="1"/>
    <col min="3" max="3" width="0.875" style="355" customWidth="1"/>
    <col min="4" max="4" width="25.125" style="355" customWidth="1"/>
    <col min="5" max="5" width="0.75" style="355" customWidth="1"/>
    <col min="6" max="6" width="19.5" style="355" customWidth="1"/>
    <col min="7" max="10" width="7.5" style="355" customWidth="1"/>
    <col min="11" max="11" width="5.75" style="355" customWidth="1"/>
    <col min="12" max="14" width="5.125" style="355" customWidth="1"/>
    <col min="15" max="18" width="7.5" style="355" customWidth="1"/>
    <col min="19" max="19" width="5.75" style="355" customWidth="1"/>
    <col min="20" max="22" width="5.125" style="355" customWidth="1"/>
    <col min="23" max="23" width="0.625" style="355" customWidth="1"/>
    <col min="24" max="24" width="9" style="355"/>
    <col min="25" max="26" width="9" style="355" hidden="1" customWidth="1"/>
    <col min="27" max="16384" width="9" style="355"/>
  </cols>
  <sheetData>
    <row r="1" spans="1:23" ht="21" hidden="1" customHeight="1">
      <c r="A1" s="353" t="s">
        <v>559</v>
      </c>
      <c r="B1" s="435">
        <f>'全入力（様式10-4）'!$B$1</f>
        <v>2020</v>
      </c>
      <c r="C1" s="354" t="s">
        <v>558</v>
      </c>
      <c r="D1" s="345"/>
      <c r="F1" s="515">
        <f>'全入力（様式10-4）'!L6</f>
        <v>0</v>
      </c>
      <c r="G1" s="516">
        <f>'全入力（様式10-4）'!O5</f>
        <v>0</v>
      </c>
      <c r="H1" s="516"/>
      <c r="I1" s="516"/>
      <c r="J1" s="516">
        <f>'全入力（様式10-4）'!O6</f>
        <v>0</v>
      </c>
    </row>
    <row r="2" spans="1:23" ht="3.75" customHeight="1" thickBot="1">
      <c r="A2" s="620"/>
      <c r="B2" s="435"/>
      <c r="C2" s="621"/>
      <c r="D2" s="622"/>
      <c r="F2" s="515"/>
      <c r="G2" s="516"/>
      <c r="H2" s="516"/>
      <c r="I2" s="516"/>
      <c r="J2" s="516"/>
    </row>
    <row r="3" spans="1:23" ht="24" customHeight="1" thickTop="1" thickBot="1">
      <c r="A3" s="1676" t="str">
        <f>F1&amp;"　"&amp;J1</f>
        <v>0　0</v>
      </c>
      <c r="B3" s="1676"/>
      <c r="C3" s="1676"/>
      <c r="D3" s="1676"/>
      <c r="E3" s="1676"/>
      <c r="F3" s="1676"/>
      <c r="G3" s="516"/>
      <c r="H3" s="516"/>
      <c r="I3" s="516"/>
      <c r="J3" s="516"/>
      <c r="P3" s="639"/>
      <c r="Q3" s="1673" t="s">
        <v>791</v>
      </c>
      <c r="R3" s="1674"/>
      <c r="S3" s="1674"/>
      <c r="T3" s="1674"/>
      <c r="U3" s="1674"/>
      <c r="V3" s="1675"/>
      <c r="W3" s="639"/>
    </row>
    <row r="4" spans="1:23" ht="25.5" customHeight="1" thickTop="1">
      <c r="A4" s="356" t="s">
        <v>642</v>
      </c>
    </row>
    <row r="5" spans="1:23" ht="25.5" customHeight="1">
      <c r="A5" s="356"/>
      <c r="B5" s="374" t="s">
        <v>616</v>
      </c>
      <c r="Q5" s="416"/>
      <c r="R5" s="416"/>
      <c r="S5" s="416"/>
      <c r="T5" s="416"/>
      <c r="U5" s="416"/>
      <c r="V5" s="418" t="s">
        <v>641</v>
      </c>
    </row>
    <row r="6" spans="1:23" ht="3" customHeight="1">
      <c r="A6" s="356"/>
      <c r="B6" s="374"/>
      <c r="P6" s="417"/>
      <c r="Q6" s="417"/>
      <c r="R6" s="417"/>
      <c r="S6" s="417"/>
      <c r="T6" s="417"/>
      <c r="U6" s="417"/>
      <c r="V6" s="417"/>
    </row>
    <row r="7" spans="1:23" ht="15" customHeight="1">
      <c r="B7" s="1625" t="s">
        <v>557</v>
      </c>
      <c r="C7" s="357"/>
      <c r="D7" s="1626" t="s">
        <v>556</v>
      </c>
      <c r="E7" s="358"/>
      <c r="F7" s="1629" t="s">
        <v>560</v>
      </c>
      <c r="G7" s="1677" t="s">
        <v>632</v>
      </c>
      <c r="H7" s="1678"/>
      <c r="I7" s="1678"/>
      <c r="J7" s="1678"/>
      <c r="K7" s="1678"/>
      <c r="L7" s="1678"/>
      <c r="M7" s="1678"/>
      <c r="N7" s="1678"/>
      <c r="O7" s="1678"/>
      <c r="P7" s="1678"/>
      <c r="Q7" s="1678"/>
      <c r="R7" s="1678"/>
      <c r="S7" s="1678"/>
      <c r="T7" s="1678"/>
      <c r="U7" s="1678"/>
      <c r="V7" s="1679"/>
    </row>
    <row r="8" spans="1:23" ht="15" customHeight="1">
      <c r="B8" s="1625"/>
      <c r="C8" s="359"/>
      <c r="D8" s="1627"/>
      <c r="E8" s="360"/>
      <c r="F8" s="1631"/>
      <c r="G8" s="1646" t="s">
        <v>635</v>
      </c>
      <c r="H8" s="1647"/>
      <c r="I8" s="1647"/>
      <c r="J8" s="1647"/>
      <c r="K8" s="1647"/>
      <c r="L8" s="1647"/>
      <c r="M8" s="1647"/>
      <c r="N8" s="1648"/>
      <c r="O8" s="1646" t="s">
        <v>634</v>
      </c>
      <c r="P8" s="1647"/>
      <c r="Q8" s="1647"/>
      <c r="R8" s="1647"/>
      <c r="S8" s="1647"/>
      <c r="T8" s="1647"/>
      <c r="U8" s="1647"/>
      <c r="V8" s="1648"/>
    </row>
    <row r="9" spans="1:23" ht="15" customHeight="1">
      <c r="B9" s="1625"/>
      <c r="C9" s="359"/>
      <c r="D9" s="1627"/>
      <c r="E9" s="360"/>
      <c r="F9" s="1631"/>
      <c r="G9" s="1625" t="s">
        <v>603</v>
      </c>
      <c r="H9" s="1625"/>
      <c r="I9" s="1625"/>
      <c r="J9" s="1625"/>
      <c r="K9" s="1646" t="s">
        <v>620</v>
      </c>
      <c r="L9" s="1647"/>
      <c r="M9" s="1647"/>
      <c r="N9" s="1648"/>
      <c r="O9" s="1625" t="s">
        <v>603</v>
      </c>
      <c r="P9" s="1625"/>
      <c r="Q9" s="1625"/>
      <c r="R9" s="1625"/>
      <c r="S9" s="1646" t="s">
        <v>637</v>
      </c>
      <c r="T9" s="1647"/>
      <c r="U9" s="1647"/>
      <c r="V9" s="1648"/>
    </row>
    <row r="10" spans="1:23" ht="15" customHeight="1">
      <c r="B10" s="1625"/>
      <c r="C10" s="359"/>
      <c r="D10" s="1627"/>
      <c r="E10" s="360"/>
      <c r="F10" s="1631"/>
      <c r="G10" s="361" t="s">
        <v>454</v>
      </c>
      <c r="H10" s="362">
        <v>0.66666666666666663</v>
      </c>
      <c r="I10" s="363">
        <v>0.33333333333333331</v>
      </c>
      <c r="J10" s="753" t="s">
        <v>181</v>
      </c>
      <c r="K10" s="1654" t="s">
        <v>555</v>
      </c>
      <c r="L10" s="1656" t="s">
        <v>554</v>
      </c>
      <c r="M10" s="1626"/>
      <c r="N10" s="1657"/>
      <c r="O10" s="361" t="s">
        <v>454</v>
      </c>
      <c r="P10" s="362">
        <v>0.66666666666666663</v>
      </c>
      <c r="Q10" s="363">
        <v>0.33333333333333331</v>
      </c>
      <c r="R10" s="753" t="s">
        <v>181</v>
      </c>
      <c r="S10" s="1654" t="s">
        <v>555</v>
      </c>
      <c r="T10" s="1656" t="s">
        <v>554</v>
      </c>
      <c r="U10" s="1626"/>
      <c r="V10" s="1657"/>
    </row>
    <row r="11" spans="1:23" ht="15" customHeight="1">
      <c r="B11" s="1625"/>
      <c r="C11" s="364"/>
      <c r="D11" s="1628"/>
      <c r="E11" s="365"/>
      <c r="F11" s="1632"/>
      <c r="G11" s="366" t="s">
        <v>179</v>
      </c>
      <c r="H11" s="367" t="s">
        <v>179</v>
      </c>
      <c r="I11" s="368" t="s">
        <v>179</v>
      </c>
      <c r="J11" s="369" t="s">
        <v>179</v>
      </c>
      <c r="K11" s="1655"/>
      <c r="L11" s="1661" t="s">
        <v>180</v>
      </c>
      <c r="M11" s="1662"/>
      <c r="N11" s="1663"/>
      <c r="O11" s="366" t="s">
        <v>179</v>
      </c>
      <c r="P11" s="367" t="s">
        <v>179</v>
      </c>
      <c r="Q11" s="368" t="s">
        <v>179</v>
      </c>
      <c r="R11" s="369" t="s">
        <v>179</v>
      </c>
      <c r="S11" s="1655"/>
      <c r="T11" s="1661" t="s">
        <v>180</v>
      </c>
      <c r="U11" s="1662"/>
      <c r="V11" s="1663"/>
    </row>
    <row r="12" spans="1:23" ht="27" customHeight="1">
      <c r="B12" s="751">
        <v>6</v>
      </c>
      <c r="C12" s="370"/>
      <c r="D12" s="402" t="s">
        <v>636</v>
      </c>
      <c r="E12" s="371"/>
      <c r="F12" s="372" t="s">
        <v>638</v>
      </c>
      <c r="G12" s="518"/>
      <c r="H12" s="519"/>
      <c r="I12" s="520"/>
      <c r="J12" s="526">
        <f>'全入力（様式10-4）'!EW15</f>
        <v>0</v>
      </c>
      <c r="K12" s="401" t="s">
        <v>618</v>
      </c>
      <c r="L12" s="1669">
        <f>'全入力（様式10-4）'!EW17</f>
        <v>0</v>
      </c>
      <c r="M12" s="1670"/>
      <c r="N12" s="1671"/>
      <c r="O12" s="527"/>
      <c r="P12" s="519"/>
      <c r="Q12" s="520"/>
      <c r="R12" s="526">
        <f>'全入力（様式10-4）'!EX15</f>
        <v>0</v>
      </c>
      <c r="S12" s="401" t="s">
        <v>619</v>
      </c>
      <c r="T12" s="1669">
        <f>'全入力（様式10-4）'!EX17</f>
        <v>0</v>
      </c>
      <c r="U12" s="1670"/>
      <c r="V12" s="1672"/>
    </row>
    <row r="13" spans="1:23" ht="6.75" customHeight="1">
      <c r="D13" s="375"/>
      <c r="F13" s="376"/>
      <c r="G13" s="351"/>
      <c r="H13" s="351"/>
      <c r="I13" s="351"/>
      <c r="J13" s="350"/>
      <c r="K13" s="377"/>
      <c r="L13" s="352"/>
      <c r="M13" s="352"/>
      <c r="N13" s="352"/>
      <c r="O13" s="351"/>
      <c r="P13" s="351"/>
      <c r="Q13" s="351"/>
      <c r="R13" s="350"/>
      <c r="S13" s="377"/>
      <c r="T13" s="352"/>
      <c r="U13" s="352"/>
      <c r="V13" s="352"/>
    </row>
    <row r="14" spans="1:23" ht="25.5" customHeight="1">
      <c r="A14" s="356"/>
      <c r="B14" s="374" t="s">
        <v>617</v>
      </c>
      <c r="Q14" s="416"/>
      <c r="R14" s="416"/>
      <c r="S14" s="416"/>
      <c r="T14" s="416"/>
      <c r="U14" s="416"/>
      <c r="V14" s="418" t="s">
        <v>641</v>
      </c>
    </row>
    <row r="15" spans="1:23" ht="3" customHeight="1">
      <c r="A15" s="356"/>
      <c r="B15" s="374"/>
      <c r="P15" s="417"/>
      <c r="Q15" s="417"/>
      <c r="R15" s="417"/>
      <c r="S15" s="417"/>
      <c r="T15" s="417"/>
      <c r="U15" s="417"/>
      <c r="V15" s="417"/>
    </row>
    <row r="16" spans="1:23" ht="15" customHeight="1">
      <c r="B16" s="1625" t="s">
        <v>557</v>
      </c>
      <c r="C16" s="357"/>
      <c r="D16" s="1626" t="s">
        <v>556</v>
      </c>
      <c r="E16" s="358"/>
      <c r="F16" s="1629" t="s">
        <v>560</v>
      </c>
      <c r="G16" s="1633" t="s">
        <v>633</v>
      </c>
      <c r="H16" s="1634"/>
      <c r="I16" s="1634"/>
      <c r="J16" s="1634"/>
      <c r="K16" s="1634"/>
      <c r="L16" s="1634"/>
      <c r="M16" s="1634"/>
      <c r="N16" s="1634"/>
      <c r="O16" s="1634"/>
      <c r="P16" s="1634"/>
      <c r="Q16" s="1634"/>
      <c r="R16" s="1634"/>
      <c r="S16" s="1634"/>
      <c r="T16" s="1634"/>
      <c r="U16" s="1634"/>
      <c r="V16" s="1635"/>
    </row>
    <row r="17" spans="2:22" ht="15" customHeight="1">
      <c r="B17" s="1625"/>
      <c r="C17" s="359"/>
      <c r="D17" s="1627"/>
      <c r="E17" s="360"/>
      <c r="F17" s="1630"/>
      <c r="G17" s="1636"/>
      <c r="H17" s="1637"/>
      <c r="I17" s="1637"/>
      <c r="J17" s="1637"/>
      <c r="K17" s="1637"/>
      <c r="L17" s="1637"/>
      <c r="M17" s="1637"/>
      <c r="N17" s="1638"/>
      <c r="O17" s="1639" t="s">
        <v>640</v>
      </c>
      <c r="P17" s="1640"/>
      <c r="Q17" s="1640"/>
      <c r="R17" s="1640"/>
      <c r="S17" s="1640"/>
      <c r="T17" s="1640"/>
      <c r="U17" s="1640"/>
      <c r="V17" s="1641"/>
    </row>
    <row r="18" spans="2:22" ht="15" customHeight="1">
      <c r="B18" s="1625"/>
      <c r="C18" s="359"/>
      <c r="D18" s="1627"/>
      <c r="E18" s="360"/>
      <c r="F18" s="1631"/>
      <c r="G18" s="1642"/>
      <c r="H18" s="1642"/>
      <c r="I18" s="1642"/>
      <c r="J18" s="1642"/>
      <c r="K18" s="1643"/>
      <c r="L18" s="1644"/>
      <c r="M18" s="1644"/>
      <c r="N18" s="1645"/>
      <c r="O18" s="1625" t="s">
        <v>603</v>
      </c>
      <c r="P18" s="1625"/>
      <c r="Q18" s="1625"/>
      <c r="R18" s="1625"/>
      <c r="S18" s="1646" t="s">
        <v>621</v>
      </c>
      <c r="T18" s="1647"/>
      <c r="U18" s="1647"/>
      <c r="V18" s="1648"/>
    </row>
    <row r="19" spans="2:22" ht="15" customHeight="1">
      <c r="B19" s="1625"/>
      <c r="C19" s="359"/>
      <c r="D19" s="1627"/>
      <c r="E19" s="360"/>
      <c r="F19" s="1631"/>
      <c r="G19" s="403"/>
      <c r="H19" s="404"/>
      <c r="I19" s="405"/>
      <c r="J19" s="406"/>
      <c r="K19" s="1649"/>
      <c r="L19" s="1651"/>
      <c r="M19" s="1652"/>
      <c r="N19" s="1653"/>
      <c r="O19" s="361" t="s">
        <v>454</v>
      </c>
      <c r="P19" s="362">
        <v>0.66666666666666663</v>
      </c>
      <c r="Q19" s="363">
        <v>0.33333333333333331</v>
      </c>
      <c r="R19" s="753" t="s">
        <v>181</v>
      </c>
      <c r="S19" s="1654" t="s">
        <v>555</v>
      </c>
      <c r="T19" s="1656" t="s">
        <v>554</v>
      </c>
      <c r="U19" s="1626"/>
      <c r="V19" s="1657"/>
    </row>
    <row r="20" spans="2:22" ht="15" customHeight="1">
      <c r="B20" s="1625"/>
      <c r="C20" s="364"/>
      <c r="D20" s="1628"/>
      <c r="E20" s="365"/>
      <c r="F20" s="1632"/>
      <c r="G20" s="407"/>
      <c r="H20" s="408"/>
      <c r="I20" s="409"/>
      <c r="J20" s="410"/>
      <c r="K20" s="1650"/>
      <c r="L20" s="1658"/>
      <c r="M20" s="1659"/>
      <c r="N20" s="1660"/>
      <c r="O20" s="366" t="s">
        <v>179</v>
      </c>
      <c r="P20" s="367" t="s">
        <v>179</v>
      </c>
      <c r="Q20" s="368" t="s">
        <v>179</v>
      </c>
      <c r="R20" s="369" t="s">
        <v>179</v>
      </c>
      <c r="S20" s="1655"/>
      <c r="T20" s="1661" t="s">
        <v>180</v>
      </c>
      <c r="U20" s="1662"/>
      <c r="V20" s="1663"/>
    </row>
    <row r="21" spans="2:22" ht="27" customHeight="1">
      <c r="B21" s="751">
        <v>7</v>
      </c>
      <c r="C21" s="370"/>
      <c r="D21" s="402" t="s">
        <v>636</v>
      </c>
      <c r="E21" s="371"/>
      <c r="F21" s="372" t="s">
        <v>639</v>
      </c>
      <c r="G21" s="411"/>
      <c r="H21" s="412"/>
      <c r="I21" s="413"/>
      <c r="J21" s="414"/>
      <c r="K21" s="415"/>
      <c r="L21" s="1664"/>
      <c r="M21" s="1665"/>
      <c r="N21" s="1665"/>
      <c r="O21" s="440">
        <f>'全入力（様式10-4）'!FK17</f>
        <v>0</v>
      </c>
      <c r="P21" s="441">
        <f>'全入力（様式10-4）'!FL17</f>
        <v>0</v>
      </c>
      <c r="Q21" s="442">
        <f>'全入力（様式10-4）'!FM17</f>
        <v>0</v>
      </c>
      <c r="R21" s="526">
        <f>SUM(O21:Q21)</f>
        <v>0</v>
      </c>
      <c r="S21" s="401" t="s">
        <v>622</v>
      </c>
      <c r="T21" s="1666">
        <f>'全入力（様式10-4）'!FO17</f>
        <v>0</v>
      </c>
      <c r="U21" s="1667"/>
      <c r="V21" s="1668"/>
    </row>
    <row r="22" spans="2:22" ht="5.25" customHeight="1">
      <c r="B22" s="378"/>
      <c r="C22" s="379"/>
      <c r="D22" s="379"/>
      <c r="E22" s="379"/>
      <c r="F22" s="379"/>
    </row>
    <row r="24" spans="2:22" ht="15" customHeight="1">
      <c r="Q24" s="436" t="s">
        <v>658</v>
      </c>
      <c r="R24" s="373"/>
      <c r="S24" s="437"/>
      <c r="T24" s="437"/>
      <c r="U24" s="437"/>
      <c r="V24" s="438"/>
    </row>
    <row r="25" spans="2:22" ht="15" customHeight="1" thickBot="1">
      <c r="Q25" s="1622">
        <f>L12+T12+T21</f>
        <v>0</v>
      </c>
      <c r="R25" s="1623"/>
      <c r="S25" s="1623"/>
      <c r="T25" s="1623"/>
      <c r="U25" s="1623"/>
      <c r="V25" s="1624"/>
    </row>
    <row r="26" spans="2:22" ht="15" customHeight="1" thickTop="1"/>
  </sheetData>
  <sheetProtection algorithmName="SHA-512" hashValue="AdQ5Z+UmqsuKvH81O4Py4wjvrICaMjlZwUf55VODEFcdOdFfeKe5iSzR7T8DX2LrvV5kIVXxHYzQabz8WkoGyw==" saltValue="CGV0j8Q+x1HQmEx/jYhNJA==" spinCount="100000" sheet="1" objects="1" scenarios="1"/>
  <mergeCells count="39">
    <mergeCell ref="Q3:V3"/>
    <mergeCell ref="A3:F3"/>
    <mergeCell ref="B7:B11"/>
    <mergeCell ref="D7:D11"/>
    <mergeCell ref="F7:F11"/>
    <mergeCell ref="G7:V7"/>
    <mergeCell ref="G8:N8"/>
    <mergeCell ref="O8:V8"/>
    <mergeCell ref="G9:J9"/>
    <mergeCell ref="K9:N9"/>
    <mergeCell ref="O9:R9"/>
    <mergeCell ref="S9:V9"/>
    <mergeCell ref="K10:K11"/>
    <mergeCell ref="L10:N10"/>
    <mergeCell ref="S10:S11"/>
    <mergeCell ref="T10:V10"/>
    <mergeCell ref="T20:V20"/>
    <mergeCell ref="L11:N11"/>
    <mergeCell ref="T11:V11"/>
    <mergeCell ref="L21:N21"/>
    <mergeCell ref="T21:V21"/>
    <mergeCell ref="L12:N12"/>
    <mergeCell ref="T12:V12"/>
    <mergeCell ref="Q25:V25"/>
    <mergeCell ref="B16:B20"/>
    <mergeCell ref="D16:D20"/>
    <mergeCell ref="F16:F20"/>
    <mergeCell ref="G16:V16"/>
    <mergeCell ref="G17:N17"/>
    <mergeCell ref="O17:V17"/>
    <mergeCell ref="G18:J18"/>
    <mergeCell ref="K18:N18"/>
    <mergeCell ref="O18:R18"/>
    <mergeCell ref="S18:V18"/>
    <mergeCell ref="K19:K20"/>
    <mergeCell ref="L19:N19"/>
    <mergeCell ref="S19:S20"/>
    <mergeCell ref="T19:V19"/>
    <mergeCell ref="L20:N20"/>
  </mergeCells>
  <phoneticPr fontId="7"/>
  <printOptions horizontalCentered="1"/>
  <pageMargins left="0.51181102362204722" right="0.51181102362204722" top="0.59055118110236227" bottom="0.19685039370078741" header="0.31496062992125984" footer="0.45"/>
  <pageSetup paperSize="9" scale="75" orientation="landscape" r:id="rId1"/>
  <headerFooter>
    <oddFooter>&amp;C&amp;"ＭＳ ゴシック,標準"&amp;P&amp;R&amp;"ＭＳ ゴシック,標準"【作業必須】過去の交付状況の入力</oddFooter>
  </headerFooter>
  <rowBreaks count="1" manualBreakCount="1">
    <brk id="3" max="16383" man="1"/>
  </rowBreak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T105"/>
  <sheetViews>
    <sheetView topLeftCell="G2" zoomScale="80" zoomScaleNormal="80" workbookViewId="0">
      <selection activeCell="J27" sqref="J27:AC27"/>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73"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20.25" style="2" customWidth="1"/>
    <col min="21" max="24" width="12.625" style="2" customWidth="1"/>
    <col min="25" max="25" width="11.75" style="2" hidden="1" customWidth="1" outlineLevel="1"/>
    <col min="26" max="26" width="13.375" style="2" hidden="1" customWidth="1" outlineLevel="1"/>
    <col min="27" max="28" width="11.75" style="2" hidden="1" customWidth="1" outlineLevel="1"/>
    <col min="29" max="29" width="17.375" style="2" customWidth="1" collapsed="1"/>
    <col min="30" max="30" width="6.875" style="2" customWidth="1"/>
    <col min="31" max="31" width="12.5" style="2" hidden="1" customWidth="1" outlineLevel="1"/>
    <col min="32" max="34" width="11.75" style="2" hidden="1" customWidth="1" outlineLevel="1"/>
    <col min="35" max="35" width="12.25" style="2" customWidth="1" collapsed="1"/>
    <col min="36" max="36" width="6.5" style="2" customWidth="1"/>
    <col min="37" max="37" width="11.75" style="2" customWidth="1"/>
    <col min="38" max="38" width="7.25" style="2" customWidth="1"/>
    <col min="39" max="41" width="8.5" style="2" hidden="1" customWidth="1" outlineLevel="1"/>
    <col min="42" max="42" width="12.875" style="2" customWidth="1" collapsed="1"/>
    <col min="43" max="43" width="6.5" style="2" customWidth="1"/>
    <col min="44" max="44" width="11.75" style="2" customWidth="1"/>
    <col min="45" max="45" width="7.25" style="2" customWidth="1"/>
    <col min="46" max="48" width="8.5" style="2" hidden="1" customWidth="1" outlineLevel="1"/>
    <col min="49" max="49" width="12.875" style="2" customWidth="1" collapsed="1"/>
    <col min="50" max="50" width="6.5" style="2" customWidth="1"/>
    <col min="51" max="51" width="11.75" style="2" customWidth="1"/>
    <col min="52" max="52" width="7.25" style="2" customWidth="1"/>
    <col min="53" max="55" width="8.5" style="2" hidden="1" customWidth="1" outlineLevel="1"/>
    <col min="56" max="56" width="12.875" style="2" customWidth="1" collapsed="1"/>
    <col min="57" max="57" width="12.875" style="2" hidden="1" customWidth="1" outlineLevel="1"/>
    <col min="58" max="69" width="9.375" style="2" hidden="1" customWidth="1" outlineLevel="1"/>
    <col min="70" max="77" width="14" style="2" hidden="1" customWidth="1" outlineLevel="1"/>
    <col min="78" max="80" width="9.25" style="2" hidden="1" customWidth="1" outlineLevel="1"/>
    <col min="81" max="83" width="10.5" style="2" hidden="1" customWidth="1" outlineLevel="1"/>
    <col min="84" max="84" width="6.5" style="2" customWidth="1" collapsed="1"/>
    <col min="85" max="85" width="11.75" style="2" hidden="1" customWidth="1" outlineLevel="1"/>
    <col min="86" max="99" width="9.25" style="2" hidden="1" customWidth="1" outlineLevel="1"/>
    <col min="100" max="100" width="11.75" style="2" customWidth="1" collapsed="1"/>
    <col min="101" max="101" width="7.25" style="2" customWidth="1"/>
    <col min="102" max="104" width="8.75" style="2" hidden="1" customWidth="1" outlineLevel="1"/>
    <col min="105" max="105" width="14" style="2" customWidth="1" collapsed="1"/>
    <col min="106" max="106" width="6.5" style="2" customWidth="1"/>
    <col min="107" max="109" width="9.25" style="2" hidden="1" customWidth="1" outlineLevel="1"/>
    <col min="110" max="110" width="11.75" style="2" customWidth="1" collapsed="1"/>
    <col min="111" max="111" width="7.25" style="2" customWidth="1"/>
    <col min="112" max="114" width="8.5" style="2" hidden="1" customWidth="1" outlineLevel="1"/>
    <col min="115" max="115" width="12.875" style="2" customWidth="1" collapsed="1"/>
    <col min="116" max="116" width="6.5" style="2" customWidth="1"/>
    <col min="117" max="119" width="9.25" style="2" hidden="1" customWidth="1" outlineLevel="1"/>
    <col min="120" max="120" width="11.75" style="2" customWidth="1" collapsed="1"/>
    <col min="121" max="121" width="7.25" style="2" customWidth="1"/>
    <col min="122" max="124" width="8.5" style="2" hidden="1" customWidth="1" outlineLevel="1"/>
    <col min="125" max="125" width="12.875" style="2" customWidth="1" collapsed="1"/>
    <col min="126" max="133" width="9.375" style="2" hidden="1" customWidth="1" outlineLevel="1"/>
    <col min="134" max="141" width="14" style="2" hidden="1" customWidth="1" outlineLevel="1"/>
    <col min="142" max="142" width="58" style="2" customWidth="1" collapsed="1"/>
    <col min="143" max="151" width="5.625" style="2" customWidth="1"/>
    <col min="152" max="152" width="17.875" style="2" customWidth="1"/>
    <col min="153" max="154" width="13.75" style="2" customWidth="1"/>
    <col min="155" max="155" width="12.875" style="2" hidden="1" customWidth="1" outlineLevel="1"/>
    <col min="156" max="159" width="9.375" style="2" hidden="1" customWidth="1" outlineLevel="1"/>
    <col min="160" max="160" width="11.625" style="2" customWidth="1" collapsed="1"/>
    <col min="161" max="162" width="10.5" style="2" customWidth="1"/>
    <col min="163" max="163" width="12.5" style="2" hidden="1" customWidth="1" outlineLevel="1"/>
    <col min="164" max="164" width="12.75" style="2" customWidth="1" collapsed="1"/>
    <col min="165" max="166" width="12.75" style="2" customWidth="1"/>
    <col min="167" max="170" width="9.875" style="2" customWidth="1"/>
    <col min="171" max="171" width="15.5" style="2" customWidth="1"/>
    <col min="172" max="175" width="14" style="2" hidden="1" customWidth="1" outlineLevel="1"/>
    <col min="176" max="176" width="58" style="2" customWidth="1" collapsed="1"/>
    <col min="177" max="16384" width="2.625" style="2"/>
  </cols>
  <sheetData>
    <row r="1" spans="1:176" s="198" customFormat="1" ht="25.5" hidden="1" customHeight="1" thickBot="1">
      <c r="A1" s="202"/>
      <c r="B1" s="202">
        <v>2020</v>
      </c>
      <c r="C1" s="618">
        <v>2</v>
      </c>
      <c r="D1" s="618">
        <f>C1+1</f>
        <v>3</v>
      </c>
      <c r="E1" s="623">
        <f t="shared" ref="E1:BP1" si="0">D1+1</f>
        <v>4</v>
      </c>
      <c r="F1" s="623">
        <f t="shared" si="0"/>
        <v>5</v>
      </c>
      <c r="G1" s="623">
        <f t="shared" si="0"/>
        <v>6</v>
      </c>
      <c r="H1" s="623">
        <f t="shared" si="0"/>
        <v>7</v>
      </c>
      <c r="I1" s="623">
        <f t="shared" si="0"/>
        <v>8</v>
      </c>
      <c r="J1" s="623">
        <f t="shared" si="0"/>
        <v>9</v>
      </c>
      <c r="K1" s="623">
        <f t="shared" si="0"/>
        <v>10</v>
      </c>
      <c r="L1" s="623">
        <f t="shared" si="0"/>
        <v>11</v>
      </c>
      <c r="M1" s="623">
        <f t="shared" si="0"/>
        <v>12</v>
      </c>
      <c r="N1" s="623">
        <f t="shared" si="0"/>
        <v>13</v>
      </c>
      <c r="O1" s="623">
        <f t="shared" si="0"/>
        <v>14</v>
      </c>
      <c r="P1" s="623">
        <f t="shared" si="0"/>
        <v>15</v>
      </c>
      <c r="Q1" s="623">
        <f t="shared" si="0"/>
        <v>16</v>
      </c>
      <c r="R1" s="623">
        <f t="shared" si="0"/>
        <v>17</v>
      </c>
      <c r="S1" s="623">
        <f t="shared" si="0"/>
        <v>18</v>
      </c>
      <c r="T1" s="623">
        <f t="shared" si="0"/>
        <v>19</v>
      </c>
      <c r="U1" s="623">
        <f t="shared" si="0"/>
        <v>20</v>
      </c>
      <c r="V1" s="623">
        <f t="shared" si="0"/>
        <v>21</v>
      </c>
      <c r="W1" s="72">
        <f t="shared" si="0"/>
        <v>22</v>
      </c>
      <c r="X1" s="623">
        <f t="shared" si="0"/>
        <v>23</v>
      </c>
      <c r="Y1" s="623">
        <f t="shared" si="0"/>
        <v>24</v>
      </c>
      <c r="Z1" s="623">
        <f t="shared" si="0"/>
        <v>25</v>
      </c>
      <c r="AA1" s="623">
        <f t="shared" si="0"/>
        <v>26</v>
      </c>
      <c r="AB1" s="623">
        <f t="shared" si="0"/>
        <v>27</v>
      </c>
      <c r="AC1" s="623">
        <f t="shared" si="0"/>
        <v>28</v>
      </c>
      <c r="AD1" s="623">
        <f t="shared" si="0"/>
        <v>29</v>
      </c>
      <c r="AE1" s="623">
        <f t="shared" si="0"/>
        <v>30</v>
      </c>
      <c r="AF1" s="623">
        <f t="shared" si="0"/>
        <v>31</v>
      </c>
      <c r="AG1" s="623">
        <f t="shared" si="0"/>
        <v>32</v>
      </c>
      <c r="AH1" s="623">
        <f t="shared" si="0"/>
        <v>33</v>
      </c>
      <c r="AI1" s="623">
        <f t="shared" si="0"/>
        <v>34</v>
      </c>
      <c r="AJ1" s="623">
        <f t="shared" si="0"/>
        <v>35</v>
      </c>
      <c r="AK1" s="623">
        <f t="shared" si="0"/>
        <v>36</v>
      </c>
      <c r="AL1" s="623">
        <f t="shared" si="0"/>
        <v>37</v>
      </c>
      <c r="AM1" s="623">
        <f t="shared" si="0"/>
        <v>38</v>
      </c>
      <c r="AN1" s="623">
        <f t="shared" si="0"/>
        <v>39</v>
      </c>
      <c r="AO1" s="623">
        <f t="shared" si="0"/>
        <v>40</v>
      </c>
      <c r="AP1" s="623">
        <f t="shared" si="0"/>
        <v>41</v>
      </c>
      <c r="AQ1" s="623">
        <f t="shared" si="0"/>
        <v>42</v>
      </c>
      <c r="AR1" s="623">
        <f t="shared" si="0"/>
        <v>43</v>
      </c>
      <c r="AS1" s="623">
        <f t="shared" si="0"/>
        <v>44</v>
      </c>
      <c r="AT1" s="623">
        <f t="shared" si="0"/>
        <v>45</v>
      </c>
      <c r="AU1" s="623">
        <f t="shared" si="0"/>
        <v>46</v>
      </c>
      <c r="AV1" s="623">
        <f t="shared" si="0"/>
        <v>47</v>
      </c>
      <c r="AW1" s="623">
        <f t="shared" si="0"/>
        <v>48</v>
      </c>
      <c r="AX1" s="623">
        <f t="shared" si="0"/>
        <v>49</v>
      </c>
      <c r="AY1" s="623">
        <f t="shared" si="0"/>
        <v>50</v>
      </c>
      <c r="AZ1" s="623">
        <f t="shared" si="0"/>
        <v>51</v>
      </c>
      <c r="BA1" s="623">
        <f t="shared" si="0"/>
        <v>52</v>
      </c>
      <c r="BB1" s="623">
        <f t="shared" si="0"/>
        <v>53</v>
      </c>
      <c r="BC1" s="623">
        <f t="shared" si="0"/>
        <v>54</v>
      </c>
      <c r="BD1" s="623">
        <f t="shared" si="0"/>
        <v>55</v>
      </c>
      <c r="BE1" s="623">
        <f t="shared" si="0"/>
        <v>56</v>
      </c>
      <c r="BF1" s="623">
        <f t="shared" si="0"/>
        <v>57</v>
      </c>
      <c r="BG1" s="623">
        <f t="shared" si="0"/>
        <v>58</v>
      </c>
      <c r="BH1" s="623">
        <f t="shared" si="0"/>
        <v>59</v>
      </c>
      <c r="BI1" s="623">
        <f t="shared" si="0"/>
        <v>60</v>
      </c>
      <c r="BJ1" s="623">
        <f t="shared" si="0"/>
        <v>61</v>
      </c>
      <c r="BK1" s="623">
        <f t="shared" si="0"/>
        <v>62</v>
      </c>
      <c r="BL1" s="623">
        <f t="shared" si="0"/>
        <v>63</v>
      </c>
      <c r="BM1" s="623">
        <f t="shared" si="0"/>
        <v>64</v>
      </c>
      <c r="BN1" s="623">
        <f t="shared" si="0"/>
        <v>65</v>
      </c>
      <c r="BO1" s="623">
        <f t="shared" si="0"/>
        <v>66</v>
      </c>
      <c r="BP1" s="623">
        <f t="shared" si="0"/>
        <v>67</v>
      </c>
      <c r="BQ1" s="623">
        <f t="shared" ref="BQ1:EB1" si="1">BP1+1</f>
        <v>68</v>
      </c>
      <c r="BR1" s="623">
        <f t="shared" si="1"/>
        <v>69</v>
      </c>
      <c r="BS1" s="623">
        <f t="shared" si="1"/>
        <v>70</v>
      </c>
      <c r="BT1" s="623">
        <f t="shared" si="1"/>
        <v>71</v>
      </c>
      <c r="BU1" s="623">
        <f t="shared" si="1"/>
        <v>72</v>
      </c>
      <c r="BV1" s="623">
        <f t="shared" si="1"/>
        <v>73</v>
      </c>
      <c r="BW1" s="623">
        <f t="shared" si="1"/>
        <v>74</v>
      </c>
      <c r="BX1" s="623">
        <f t="shared" si="1"/>
        <v>75</v>
      </c>
      <c r="BY1" s="623">
        <f t="shared" si="1"/>
        <v>76</v>
      </c>
      <c r="BZ1" s="623">
        <f t="shared" si="1"/>
        <v>77</v>
      </c>
      <c r="CA1" s="623">
        <f t="shared" si="1"/>
        <v>78</v>
      </c>
      <c r="CB1" s="623">
        <f t="shared" si="1"/>
        <v>79</v>
      </c>
      <c r="CC1" s="623">
        <f t="shared" si="1"/>
        <v>80</v>
      </c>
      <c r="CD1" s="623">
        <f t="shared" si="1"/>
        <v>81</v>
      </c>
      <c r="CE1" s="623">
        <f t="shared" si="1"/>
        <v>82</v>
      </c>
      <c r="CF1" s="623">
        <f t="shared" si="1"/>
        <v>83</v>
      </c>
      <c r="CG1" s="623">
        <f t="shared" si="1"/>
        <v>84</v>
      </c>
      <c r="CH1" s="623">
        <f t="shared" si="1"/>
        <v>85</v>
      </c>
      <c r="CI1" s="623">
        <f t="shared" si="1"/>
        <v>86</v>
      </c>
      <c r="CJ1" s="623">
        <f t="shared" si="1"/>
        <v>87</v>
      </c>
      <c r="CK1" s="623">
        <f t="shared" si="1"/>
        <v>88</v>
      </c>
      <c r="CL1" s="623">
        <f t="shared" si="1"/>
        <v>89</v>
      </c>
      <c r="CM1" s="623">
        <f t="shared" si="1"/>
        <v>90</v>
      </c>
      <c r="CN1" s="623">
        <f t="shared" si="1"/>
        <v>91</v>
      </c>
      <c r="CO1" s="623">
        <f t="shared" si="1"/>
        <v>92</v>
      </c>
      <c r="CP1" s="623">
        <f t="shared" si="1"/>
        <v>93</v>
      </c>
      <c r="CQ1" s="623">
        <f t="shared" si="1"/>
        <v>94</v>
      </c>
      <c r="CR1" s="623">
        <f t="shared" si="1"/>
        <v>95</v>
      </c>
      <c r="CS1" s="623">
        <f t="shared" si="1"/>
        <v>96</v>
      </c>
      <c r="CT1" s="623">
        <f t="shared" si="1"/>
        <v>97</v>
      </c>
      <c r="CU1" s="623">
        <f t="shared" si="1"/>
        <v>98</v>
      </c>
      <c r="CV1" s="623">
        <f t="shared" si="1"/>
        <v>99</v>
      </c>
      <c r="CW1" s="623">
        <f t="shared" si="1"/>
        <v>100</v>
      </c>
      <c r="CX1" s="623">
        <f t="shared" si="1"/>
        <v>101</v>
      </c>
      <c r="CY1" s="623">
        <f t="shared" si="1"/>
        <v>102</v>
      </c>
      <c r="CZ1" s="623">
        <f t="shared" si="1"/>
        <v>103</v>
      </c>
      <c r="DA1" s="623">
        <f t="shared" si="1"/>
        <v>104</v>
      </c>
      <c r="DB1" s="623">
        <f t="shared" si="1"/>
        <v>105</v>
      </c>
      <c r="DC1" s="623">
        <f t="shared" si="1"/>
        <v>106</v>
      </c>
      <c r="DD1" s="623">
        <f t="shared" si="1"/>
        <v>107</v>
      </c>
      <c r="DE1" s="623">
        <f t="shared" si="1"/>
        <v>108</v>
      </c>
      <c r="DF1" s="623">
        <f t="shared" si="1"/>
        <v>109</v>
      </c>
      <c r="DG1" s="623">
        <f t="shared" si="1"/>
        <v>110</v>
      </c>
      <c r="DH1" s="623">
        <f t="shared" si="1"/>
        <v>111</v>
      </c>
      <c r="DI1" s="623">
        <f t="shared" si="1"/>
        <v>112</v>
      </c>
      <c r="DJ1" s="623">
        <f t="shared" si="1"/>
        <v>113</v>
      </c>
      <c r="DK1" s="623">
        <f t="shared" si="1"/>
        <v>114</v>
      </c>
      <c r="DL1" s="623">
        <f t="shared" si="1"/>
        <v>115</v>
      </c>
      <c r="DM1" s="623">
        <f t="shared" si="1"/>
        <v>116</v>
      </c>
      <c r="DN1" s="623">
        <f t="shared" si="1"/>
        <v>117</v>
      </c>
      <c r="DO1" s="623">
        <f t="shared" si="1"/>
        <v>118</v>
      </c>
      <c r="DP1" s="623">
        <f t="shared" si="1"/>
        <v>119</v>
      </c>
      <c r="DQ1" s="623">
        <f t="shared" si="1"/>
        <v>120</v>
      </c>
      <c r="DR1" s="623">
        <f t="shared" si="1"/>
        <v>121</v>
      </c>
      <c r="DS1" s="623">
        <f t="shared" si="1"/>
        <v>122</v>
      </c>
      <c r="DT1" s="623">
        <f t="shared" si="1"/>
        <v>123</v>
      </c>
      <c r="DU1" s="623">
        <f t="shared" si="1"/>
        <v>124</v>
      </c>
      <c r="DV1" s="623">
        <f t="shared" si="1"/>
        <v>125</v>
      </c>
      <c r="DW1" s="623">
        <f t="shared" si="1"/>
        <v>126</v>
      </c>
      <c r="DX1" s="623">
        <f t="shared" si="1"/>
        <v>127</v>
      </c>
      <c r="DY1" s="623">
        <f t="shared" si="1"/>
        <v>128</v>
      </c>
      <c r="DZ1" s="623">
        <f t="shared" si="1"/>
        <v>129</v>
      </c>
      <c r="EA1" s="623">
        <f t="shared" si="1"/>
        <v>130</v>
      </c>
      <c r="EB1" s="623">
        <f t="shared" si="1"/>
        <v>131</v>
      </c>
      <c r="EC1" s="623">
        <f t="shared" ref="EC1:FT1" si="2">EB1+1</f>
        <v>132</v>
      </c>
      <c r="ED1" s="623">
        <f t="shared" si="2"/>
        <v>133</v>
      </c>
      <c r="EE1" s="623">
        <f t="shared" si="2"/>
        <v>134</v>
      </c>
      <c r="EF1" s="623">
        <f t="shared" si="2"/>
        <v>135</v>
      </c>
      <c r="EG1" s="623">
        <f t="shared" si="2"/>
        <v>136</v>
      </c>
      <c r="EH1" s="623">
        <f t="shared" si="2"/>
        <v>137</v>
      </c>
      <c r="EI1" s="623">
        <f t="shared" si="2"/>
        <v>138</v>
      </c>
      <c r="EJ1" s="623">
        <f t="shared" si="2"/>
        <v>139</v>
      </c>
      <c r="EK1" s="623">
        <f t="shared" si="2"/>
        <v>140</v>
      </c>
      <c r="EL1" s="623">
        <f t="shared" si="2"/>
        <v>141</v>
      </c>
      <c r="EM1" s="623">
        <f t="shared" si="2"/>
        <v>142</v>
      </c>
      <c r="EN1" s="623">
        <f t="shared" si="2"/>
        <v>143</v>
      </c>
      <c r="EO1" s="623">
        <f t="shared" si="2"/>
        <v>144</v>
      </c>
      <c r="EP1" s="623">
        <f t="shared" si="2"/>
        <v>145</v>
      </c>
      <c r="EQ1" s="623">
        <f t="shared" si="2"/>
        <v>146</v>
      </c>
      <c r="ER1" s="623">
        <f t="shared" si="2"/>
        <v>147</v>
      </c>
      <c r="ES1" s="623">
        <f t="shared" si="2"/>
        <v>148</v>
      </c>
      <c r="ET1" s="623">
        <f t="shared" si="2"/>
        <v>149</v>
      </c>
      <c r="EU1" s="623">
        <f t="shared" si="2"/>
        <v>150</v>
      </c>
      <c r="EV1" s="623">
        <f t="shared" si="2"/>
        <v>151</v>
      </c>
      <c r="EW1" s="623">
        <f t="shared" si="2"/>
        <v>152</v>
      </c>
      <c r="EX1" s="623">
        <f t="shared" si="2"/>
        <v>153</v>
      </c>
      <c r="EY1" s="623">
        <f t="shared" si="2"/>
        <v>154</v>
      </c>
      <c r="EZ1" s="623">
        <f t="shared" si="2"/>
        <v>155</v>
      </c>
      <c r="FA1" s="623">
        <f t="shared" si="2"/>
        <v>156</v>
      </c>
      <c r="FB1" s="623">
        <f t="shared" si="2"/>
        <v>157</v>
      </c>
      <c r="FC1" s="623">
        <f t="shared" si="2"/>
        <v>158</v>
      </c>
      <c r="FD1" s="623">
        <f t="shared" si="2"/>
        <v>159</v>
      </c>
      <c r="FE1" s="623">
        <f t="shared" si="2"/>
        <v>160</v>
      </c>
      <c r="FF1" s="623">
        <f t="shared" si="2"/>
        <v>161</v>
      </c>
      <c r="FG1" s="623">
        <f t="shared" si="2"/>
        <v>162</v>
      </c>
      <c r="FH1" s="623">
        <f t="shared" si="2"/>
        <v>163</v>
      </c>
      <c r="FI1" s="623">
        <f t="shared" si="2"/>
        <v>164</v>
      </c>
      <c r="FJ1" s="623">
        <f t="shared" si="2"/>
        <v>165</v>
      </c>
      <c r="FK1" s="623">
        <f t="shared" si="2"/>
        <v>166</v>
      </c>
      <c r="FL1" s="623">
        <f t="shared" si="2"/>
        <v>167</v>
      </c>
      <c r="FM1" s="623">
        <f t="shared" si="2"/>
        <v>168</v>
      </c>
      <c r="FN1" s="623">
        <f t="shared" si="2"/>
        <v>169</v>
      </c>
      <c r="FO1" s="623">
        <f t="shared" si="2"/>
        <v>170</v>
      </c>
      <c r="FP1" s="623">
        <f t="shared" si="2"/>
        <v>171</v>
      </c>
      <c r="FQ1" s="623">
        <f t="shared" si="2"/>
        <v>172</v>
      </c>
      <c r="FR1" s="623">
        <f t="shared" si="2"/>
        <v>173</v>
      </c>
      <c r="FS1" s="623">
        <f t="shared" si="2"/>
        <v>174</v>
      </c>
      <c r="FT1" s="623">
        <f t="shared" si="2"/>
        <v>175</v>
      </c>
    </row>
    <row r="2" spans="1:176" s="198" customFormat="1" ht="21" customHeight="1" thickTop="1">
      <c r="A2" s="458"/>
      <c r="B2" s="458"/>
      <c r="G2" s="461" t="s">
        <v>183</v>
      </c>
      <c r="H2" s="462"/>
      <c r="I2" s="462"/>
      <c r="J2" s="462"/>
      <c r="K2" s="462"/>
      <c r="L2" s="462"/>
      <c r="M2" s="462"/>
      <c r="N2" s="462"/>
      <c r="O2" s="462"/>
      <c r="P2" s="462"/>
      <c r="Q2" s="462"/>
      <c r="R2" s="462"/>
      <c r="S2" s="462"/>
      <c r="T2" s="462"/>
      <c r="U2" s="463"/>
      <c r="V2" s="201"/>
      <c r="W2" s="201"/>
      <c r="X2" s="199"/>
      <c r="Y2" s="199"/>
      <c r="Z2" s="199"/>
      <c r="AA2" s="199"/>
      <c r="AB2" s="199"/>
      <c r="AC2" s="199"/>
      <c r="AD2" s="199"/>
      <c r="AE2" s="199"/>
      <c r="AF2" s="199"/>
      <c r="AG2" s="199"/>
      <c r="AH2" s="199"/>
      <c r="AI2" s="199"/>
      <c r="AJ2" s="199"/>
      <c r="AK2" s="199"/>
      <c r="AL2" s="199"/>
      <c r="AM2" s="199"/>
      <c r="AN2" s="199"/>
      <c r="AO2" s="199"/>
      <c r="AP2" s="199"/>
      <c r="AQ2" s="199"/>
      <c r="AR2" s="199"/>
      <c r="AS2" s="199"/>
      <c r="AT2" s="199"/>
      <c r="AU2" s="199"/>
      <c r="AV2" s="199"/>
      <c r="AW2" s="199"/>
      <c r="AX2" s="199"/>
      <c r="AY2" s="199"/>
      <c r="AZ2" s="199"/>
      <c r="BA2" s="199"/>
      <c r="BB2" s="199"/>
      <c r="BC2" s="199"/>
      <c r="BD2" s="199"/>
      <c r="BE2" s="199"/>
      <c r="BF2" s="199"/>
      <c r="BG2" s="199"/>
      <c r="BH2" s="199"/>
      <c r="BI2" s="199"/>
      <c r="BJ2" s="199"/>
      <c r="BK2" s="199"/>
      <c r="BL2" s="199"/>
      <c r="BM2" s="199"/>
      <c r="BN2" s="199"/>
      <c r="BO2" s="199"/>
      <c r="BP2" s="199"/>
      <c r="BQ2" s="199"/>
      <c r="BR2" s="199"/>
      <c r="BS2" s="199"/>
      <c r="BT2" s="199"/>
      <c r="BU2" s="199"/>
      <c r="BV2" s="199"/>
      <c r="BW2" s="199"/>
      <c r="BX2" s="199"/>
      <c r="BY2" s="199"/>
      <c r="BZ2" s="199"/>
      <c r="CA2" s="199"/>
      <c r="CB2" s="199"/>
      <c r="CC2" s="199"/>
      <c r="CD2" s="199"/>
      <c r="CE2" s="199"/>
      <c r="CF2" s="199"/>
      <c r="CG2" s="199"/>
      <c r="CH2" s="199"/>
      <c r="CI2" s="199"/>
      <c r="CJ2" s="199"/>
      <c r="CK2" s="199"/>
      <c r="CL2" s="199"/>
      <c r="CM2" s="199"/>
      <c r="CN2" s="199"/>
      <c r="CO2" s="199"/>
      <c r="CP2" s="199"/>
      <c r="CQ2" s="199"/>
      <c r="CR2" s="199"/>
      <c r="CS2" s="199"/>
      <c r="CT2" s="199"/>
      <c r="CU2" s="199"/>
      <c r="CV2" s="199"/>
      <c r="CW2" s="199"/>
      <c r="CX2" s="199"/>
      <c r="CY2" s="199"/>
      <c r="CZ2" s="199"/>
      <c r="DA2" s="199"/>
      <c r="DB2" s="199"/>
      <c r="DC2" s="199"/>
      <c r="DD2" s="199"/>
      <c r="DE2" s="199"/>
      <c r="DF2" s="199"/>
      <c r="DG2" s="199"/>
      <c r="DH2" s="199"/>
      <c r="DI2" s="199"/>
      <c r="DJ2" s="199"/>
      <c r="DK2" s="199"/>
      <c r="DL2" s="199"/>
      <c r="DM2" s="199"/>
      <c r="DN2" s="199"/>
      <c r="DO2" s="199"/>
      <c r="DP2" s="199"/>
      <c r="DQ2" s="199"/>
      <c r="DR2" s="199"/>
      <c r="DS2" s="199"/>
      <c r="DT2" s="199"/>
      <c r="DU2" s="199"/>
      <c r="DV2" s="199"/>
      <c r="DW2" s="199"/>
      <c r="DX2" s="199"/>
      <c r="DY2" s="199"/>
      <c r="DZ2" s="199"/>
      <c r="EA2" s="199"/>
      <c r="EB2" s="199"/>
      <c r="EC2" s="199"/>
      <c r="ED2" s="199"/>
      <c r="EE2" s="199"/>
      <c r="EF2" s="199"/>
      <c r="EG2" s="199"/>
      <c r="EH2" s="199"/>
      <c r="EI2" s="199"/>
      <c r="EJ2" s="199"/>
      <c r="EK2" s="199"/>
      <c r="EL2" s="199"/>
      <c r="EM2" s="199"/>
      <c r="EN2" s="199"/>
      <c r="EO2" s="199"/>
      <c r="EP2" s="199"/>
      <c r="EQ2" s="199"/>
      <c r="ER2" s="199"/>
      <c r="ES2" s="199"/>
      <c r="ET2" s="199"/>
      <c r="EU2" s="199"/>
      <c r="EV2" s="199"/>
      <c r="EW2" s="199"/>
      <c r="EX2" s="199"/>
      <c r="EY2" s="199"/>
      <c r="EZ2" s="199"/>
      <c r="FA2" s="199"/>
      <c r="FB2" s="199"/>
      <c r="FC2" s="199"/>
      <c r="FD2" s="200"/>
      <c r="FE2" s="200"/>
      <c r="FF2" s="200"/>
      <c r="FG2" s="199"/>
      <c r="FH2" s="199"/>
      <c r="FI2" s="199"/>
      <c r="FJ2" s="199"/>
      <c r="FK2" s="199"/>
      <c r="FL2" s="199"/>
      <c r="FM2" s="199"/>
      <c r="FN2" s="199"/>
      <c r="FO2" s="199"/>
      <c r="FP2" s="199"/>
      <c r="FQ2" s="199"/>
      <c r="FR2" s="199"/>
      <c r="FS2" s="199"/>
      <c r="FT2" s="199"/>
    </row>
    <row r="3" spans="1:176" s="198" customFormat="1" ht="21" customHeight="1" thickBot="1">
      <c r="A3" s="458"/>
      <c r="B3" s="230" t="s">
        <v>584</v>
      </c>
      <c r="C3" s="618" t="str">
        <f>ASC(L6)</f>
        <v>131999A01</v>
      </c>
      <c r="G3" s="464" t="s">
        <v>361</v>
      </c>
      <c r="H3" s="465"/>
      <c r="I3" s="465"/>
      <c r="J3" s="465"/>
      <c r="K3" s="465"/>
      <c r="L3" s="465"/>
      <c r="M3" s="465"/>
      <c r="N3" s="465"/>
      <c r="O3" s="465"/>
      <c r="P3" s="465"/>
      <c r="Q3" s="465"/>
      <c r="R3" s="465"/>
      <c r="S3" s="465"/>
      <c r="T3" s="465"/>
      <c r="U3" s="466"/>
      <c r="V3" s="201"/>
      <c r="W3" s="201"/>
      <c r="X3" s="199"/>
      <c r="Y3" s="199"/>
      <c r="Z3" s="199"/>
      <c r="AA3" s="199"/>
      <c r="AB3" s="199"/>
      <c r="AC3" s="199"/>
      <c r="AD3" s="199"/>
      <c r="AE3" s="199"/>
      <c r="AF3" s="199"/>
      <c r="AG3" s="199"/>
      <c r="AH3" s="199"/>
      <c r="AI3" s="199"/>
      <c r="AJ3" s="199"/>
      <c r="AK3" s="199"/>
      <c r="AL3" s="199"/>
      <c r="AM3" s="199"/>
      <c r="AN3" s="199"/>
      <c r="AO3" s="199"/>
      <c r="AP3" s="199"/>
      <c r="AQ3" s="199"/>
      <c r="AR3" s="199"/>
      <c r="AS3" s="199"/>
      <c r="AT3" s="199"/>
      <c r="AU3" s="199"/>
      <c r="AV3" s="199"/>
      <c r="AW3" s="199"/>
      <c r="AX3" s="199"/>
      <c r="AY3" s="199"/>
      <c r="AZ3" s="199"/>
      <c r="BA3" s="199"/>
      <c r="BB3" s="199"/>
      <c r="BC3" s="199"/>
      <c r="BD3" s="199"/>
      <c r="BE3" s="199"/>
      <c r="BF3" s="199"/>
      <c r="BG3" s="199"/>
      <c r="BH3" s="199"/>
      <c r="BI3" s="199"/>
      <c r="BJ3" s="199"/>
      <c r="BK3" s="199"/>
      <c r="BL3" s="199"/>
      <c r="BM3" s="199"/>
      <c r="BN3" s="199"/>
      <c r="BO3" s="199"/>
      <c r="BP3" s="199"/>
      <c r="BQ3" s="199"/>
      <c r="BR3" s="199"/>
      <c r="BS3" s="199"/>
      <c r="BT3" s="199"/>
      <c r="BU3" s="199"/>
      <c r="BV3" s="199"/>
      <c r="BW3" s="199"/>
      <c r="BX3" s="199"/>
      <c r="BY3" s="199"/>
      <c r="BZ3" s="199"/>
      <c r="CA3" s="199"/>
      <c r="CB3" s="199"/>
      <c r="CC3" s="199"/>
      <c r="CD3" s="199"/>
      <c r="CE3" s="199"/>
      <c r="CF3" s="199"/>
      <c r="CG3" s="199"/>
      <c r="CH3" s="199"/>
      <c r="CI3" s="199"/>
      <c r="CJ3" s="199"/>
      <c r="CK3" s="199"/>
      <c r="CL3" s="199"/>
      <c r="CM3" s="199"/>
      <c r="CN3" s="199"/>
      <c r="CO3" s="199"/>
      <c r="CP3" s="199"/>
      <c r="CQ3" s="199"/>
      <c r="CR3" s="199"/>
      <c r="CS3" s="199"/>
      <c r="CT3" s="199"/>
      <c r="CU3" s="199"/>
      <c r="CV3" s="199"/>
      <c r="CW3" s="199"/>
      <c r="CX3" s="199"/>
      <c r="CY3" s="199"/>
      <c r="CZ3" s="199"/>
      <c r="DA3" s="199"/>
      <c r="DB3" s="199"/>
      <c r="DC3" s="199"/>
      <c r="DD3" s="199"/>
      <c r="DE3" s="199"/>
      <c r="DF3" s="199"/>
      <c r="DG3" s="199"/>
      <c r="DH3" s="199"/>
      <c r="DI3" s="199"/>
      <c r="DJ3" s="199"/>
      <c r="DK3" s="199"/>
      <c r="DL3" s="199"/>
      <c r="DM3" s="199"/>
      <c r="DN3" s="199"/>
      <c r="DO3" s="199"/>
      <c r="DP3" s="199"/>
      <c r="DQ3" s="199"/>
      <c r="DR3" s="199"/>
      <c r="DS3" s="199"/>
      <c r="DT3" s="199"/>
      <c r="DU3" s="199"/>
      <c r="DV3" s="199"/>
      <c r="DW3" s="199"/>
      <c r="DX3" s="199"/>
      <c r="DY3" s="199"/>
      <c r="DZ3" s="199"/>
      <c r="EA3" s="199"/>
      <c r="EB3" s="199"/>
      <c r="EC3" s="199"/>
      <c r="ED3" s="199"/>
      <c r="EE3" s="199"/>
      <c r="EF3" s="199"/>
      <c r="EG3" s="199"/>
      <c r="EH3" s="199"/>
      <c r="EI3" s="199"/>
      <c r="EJ3" s="199"/>
      <c r="EK3" s="199"/>
      <c r="EL3" s="199"/>
      <c r="EM3" s="199"/>
      <c r="EN3" s="199"/>
      <c r="EO3" s="199"/>
      <c r="EP3" s="199"/>
      <c r="EQ3" s="199"/>
      <c r="ER3" s="199"/>
      <c r="ES3" s="199"/>
      <c r="ET3" s="199"/>
      <c r="EU3" s="199"/>
      <c r="EV3" s="199"/>
      <c r="EW3" s="199"/>
      <c r="EX3" s="199"/>
      <c r="EY3" s="199"/>
      <c r="EZ3" s="199"/>
      <c r="FA3" s="199"/>
      <c r="FB3" s="199"/>
      <c r="FC3" s="199"/>
      <c r="FD3" s="200"/>
      <c r="FE3" s="200"/>
      <c r="FF3" s="200"/>
      <c r="FG3" s="199"/>
      <c r="FH3" s="199"/>
      <c r="FI3" s="199"/>
      <c r="FJ3" s="199"/>
      <c r="FK3" s="199"/>
      <c r="FL3" s="199"/>
      <c r="FM3" s="199"/>
      <c r="FN3" s="199"/>
      <c r="FO3" s="199"/>
      <c r="FP3" s="199"/>
      <c r="FQ3" s="199"/>
      <c r="FR3" s="199"/>
      <c r="FS3" s="199"/>
      <c r="FT3" s="199"/>
    </row>
    <row r="4" spans="1:176" s="198" customFormat="1" ht="6" customHeight="1" thickTop="1" thickBot="1">
      <c r="A4" s="458"/>
      <c r="B4" s="458"/>
      <c r="G4" s="459"/>
      <c r="H4" s="460"/>
      <c r="I4" s="460"/>
      <c r="J4" s="460"/>
      <c r="K4" s="460"/>
      <c r="L4" s="460"/>
      <c r="M4" s="460"/>
      <c r="N4" s="460"/>
      <c r="O4" s="460"/>
      <c r="P4" s="460"/>
      <c r="Q4" s="460"/>
      <c r="R4" s="460"/>
      <c r="S4" s="460"/>
      <c r="T4" s="460"/>
      <c r="U4" s="201"/>
      <c r="V4" s="201"/>
      <c r="W4" s="201"/>
      <c r="X4" s="199"/>
      <c r="Y4" s="199"/>
      <c r="Z4" s="199"/>
      <c r="AA4" s="199"/>
      <c r="AB4" s="199"/>
      <c r="AC4" s="199"/>
      <c r="AD4" s="199"/>
      <c r="AE4" s="199"/>
      <c r="AF4" s="199"/>
      <c r="AG4" s="199"/>
      <c r="AH4" s="199"/>
      <c r="AI4" s="199"/>
      <c r="AJ4" s="199"/>
      <c r="AK4" s="199"/>
      <c r="AL4" s="199"/>
      <c r="AM4" s="199"/>
      <c r="AN4" s="199"/>
      <c r="AO4" s="199"/>
      <c r="AP4" s="199"/>
      <c r="AQ4" s="199"/>
      <c r="AR4" s="199"/>
      <c r="AS4" s="199"/>
      <c r="AT4" s="199"/>
      <c r="AU4" s="199"/>
      <c r="AV4" s="199"/>
      <c r="AW4" s="199"/>
      <c r="AX4" s="199"/>
      <c r="AY4" s="199"/>
      <c r="AZ4" s="199"/>
      <c r="BA4" s="199"/>
      <c r="BB4" s="199"/>
      <c r="BC4" s="199"/>
      <c r="BD4" s="199"/>
      <c r="BE4" s="199"/>
      <c r="BF4" s="199"/>
      <c r="BG4" s="199"/>
      <c r="BH4" s="199"/>
      <c r="BI4" s="199"/>
      <c r="BJ4" s="199"/>
      <c r="BK4" s="199"/>
      <c r="BL4" s="199"/>
      <c r="BM4" s="199"/>
      <c r="BN4" s="199"/>
      <c r="BO4" s="199"/>
      <c r="BP4" s="199"/>
      <c r="BQ4" s="199"/>
      <c r="BR4" s="199"/>
      <c r="BS4" s="199"/>
      <c r="BT4" s="199"/>
      <c r="BU4" s="199"/>
      <c r="BV4" s="199"/>
      <c r="BW4" s="199"/>
      <c r="BX4" s="199"/>
      <c r="BY4" s="199"/>
      <c r="BZ4" s="199"/>
      <c r="CA4" s="199"/>
      <c r="CB4" s="199"/>
      <c r="CC4" s="199"/>
      <c r="CD4" s="199"/>
      <c r="CE4" s="199"/>
      <c r="CF4" s="199"/>
      <c r="CG4" s="199"/>
      <c r="CH4" s="199"/>
      <c r="CI4" s="199"/>
      <c r="CJ4" s="199"/>
      <c r="CK4" s="199"/>
      <c r="CL4" s="199"/>
      <c r="CM4" s="199"/>
      <c r="CN4" s="199"/>
      <c r="CO4" s="199"/>
      <c r="CP4" s="199"/>
      <c r="CQ4" s="199"/>
      <c r="CR4" s="199"/>
      <c r="CS4" s="199"/>
      <c r="CT4" s="199"/>
      <c r="CU4" s="199"/>
      <c r="CV4" s="199"/>
      <c r="CW4" s="199"/>
      <c r="CX4" s="199"/>
      <c r="CY4" s="199"/>
      <c r="CZ4" s="199"/>
      <c r="DA4" s="199"/>
      <c r="DB4" s="199"/>
      <c r="DC4" s="199"/>
      <c r="DD4" s="199"/>
      <c r="DE4" s="199"/>
      <c r="DF4" s="199"/>
      <c r="DG4" s="199"/>
      <c r="DH4" s="199"/>
      <c r="DI4" s="199"/>
      <c r="DJ4" s="199"/>
      <c r="DK4" s="199"/>
      <c r="DL4" s="199"/>
      <c r="DM4" s="199"/>
      <c r="DN4" s="199"/>
      <c r="DO4" s="199"/>
      <c r="DP4" s="199"/>
      <c r="DQ4" s="199"/>
      <c r="DR4" s="199"/>
      <c r="DS4" s="199"/>
      <c r="DT4" s="199"/>
      <c r="DU4" s="199"/>
      <c r="DV4" s="199"/>
      <c r="DW4" s="199"/>
      <c r="DX4" s="199"/>
      <c r="DY4" s="199"/>
      <c r="DZ4" s="199"/>
      <c r="EA4" s="199"/>
      <c r="EB4" s="199"/>
      <c r="EC4" s="199"/>
      <c r="ED4" s="199"/>
      <c r="EE4" s="199"/>
      <c r="EF4" s="199"/>
      <c r="EG4" s="199"/>
      <c r="EH4" s="199"/>
      <c r="EI4" s="199"/>
      <c r="EJ4" s="199"/>
      <c r="EK4" s="199"/>
      <c r="EL4" s="199"/>
      <c r="EM4" s="199"/>
      <c r="EN4" s="199"/>
      <c r="EO4" s="199"/>
      <c r="EP4" s="199"/>
      <c r="EQ4" s="199"/>
      <c r="ER4" s="199"/>
      <c r="ES4" s="199"/>
      <c r="ET4" s="199"/>
      <c r="EU4" s="199"/>
      <c r="EV4" s="199"/>
      <c r="EW4" s="199"/>
      <c r="EX4" s="199"/>
      <c r="EY4" s="199"/>
      <c r="EZ4" s="199"/>
      <c r="FA4" s="199"/>
      <c r="FB4" s="199"/>
      <c r="FC4" s="199"/>
      <c r="FD4" s="200"/>
      <c r="FE4" s="200"/>
      <c r="FF4" s="200"/>
      <c r="FG4" s="199"/>
      <c r="FH4" s="199"/>
      <c r="FI4" s="199"/>
      <c r="FJ4" s="199"/>
      <c r="FK4" s="199"/>
      <c r="FL4" s="199"/>
      <c r="FM4" s="199"/>
      <c r="FN4" s="199"/>
      <c r="FO4" s="199"/>
      <c r="FP4" s="199"/>
      <c r="FQ4" s="199"/>
      <c r="FR4" s="199"/>
      <c r="FS4" s="199"/>
      <c r="FT4" s="199"/>
    </row>
    <row r="5" spans="1:176" s="618" customFormat="1" ht="35.25" customHeight="1" thickTop="1">
      <c r="A5" s="1535" t="s">
        <v>321</v>
      </c>
      <c r="B5" s="1535"/>
      <c r="C5" s="1535"/>
      <c r="D5" s="1535"/>
      <c r="E5" s="1535"/>
      <c r="F5" s="1535"/>
      <c r="G5" s="456"/>
      <c r="H5" s="456"/>
      <c r="I5" s="457"/>
      <c r="J5" s="2002" t="s">
        <v>174</v>
      </c>
      <c r="K5" s="2002"/>
      <c r="L5" s="767" t="s">
        <v>40</v>
      </c>
      <c r="M5" s="6" t="str">
        <f>IF(ISERROR(VLOOKUP($L$5,参照!$J$4:$K$50,2,FALSE)),"",VLOOKUP($L$5,参照!$J$4:$K$50,2,FALSE))</f>
        <v>13</v>
      </c>
      <c r="N5" s="172" t="s">
        <v>671</v>
      </c>
      <c r="O5" s="1982" t="s">
        <v>448</v>
      </c>
      <c r="P5" s="1984"/>
      <c r="Q5" s="196" t="s">
        <v>175</v>
      </c>
      <c r="R5" s="768" t="s">
        <v>133</v>
      </c>
      <c r="S5" s="769" t="s">
        <v>7</v>
      </c>
      <c r="T5" s="770" t="s">
        <v>2</v>
      </c>
      <c r="U5" s="1408" t="s">
        <v>903</v>
      </c>
      <c r="V5" s="1408"/>
      <c r="W5" s="1408"/>
      <c r="X5" s="1408"/>
      <c r="Y5" s="1408"/>
      <c r="Z5" s="1408"/>
      <c r="AA5" s="1408"/>
      <c r="AB5" s="1408"/>
      <c r="AC5" s="1408"/>
      <c r="EV5" s="514" t="s">
        <v>649</v>
      </c>
      <c r="EW5" s="537"/>
      <c r="FD5" s="1300" t="s">
        <v>673</v>
      </c>
      <c r="FE5" s="1301"/>
      <c r="FK5" s="1304" t="s">
        <v>674</v>
      </c>
      <c r="FL5" s="1305"/>
      <c r="FN5" s="1586" t="s">
        <v>737</v>
      </c>
      <c r="FO5" s="1587"/>
    </row>
    <row r="6" spans="1:176" s="618" customFormat="1" ht="35.25" customHeight="1" thickBot="1">
      <c r="A6" s="1535"/>
      <c r="B6" s="1535"/>
      <c r="C6" s="1535"/>
      <c r="D6" s="1535"/>
      <c r="E6" s="1535"/>
      <c r="F6" s="1535"/>
      <c r="G6" s="456"/>
      <c r="H6" s="456"/>
      <c r="I6" s="457"/>
      <c r="J6" s="1978" t="s">
        <v>679</v>
      </c>
      <c r="K6" s="1979"/>
      <c r="L6" s="1980" t="s">
        <v>807</v>
      </c>
      <c r="M6" s="1981"/>
      <c r="N6" s="196" t="s">
        <v>672</v>
      </c>
      <c r="O6" s="1982" t="s">
        <v>447</v>
      </c>
      <c r="P6" s="1983"/>
      <c r="Q6" s="1983"/>
      <c r="R6" s="1984"/>
      <c r="S6" s="172" t="s">
        <v>379</v>
      </c>
      <c r="T6" s="346">
        <f t="array" ref="T6">MAX(IF(J19:J403&lt;&gt;"",G19:G403))</f>
        <v>39</v>
      </c>
      <c r="U6" s="1408"/>
      <c r="V6" s="1408"/>
      <c r="W6" s="1408"/>
      <c r="X6" s="1408"/>
      <c r="Y6" s="1408"/>
      <c r="Z6" s="1408"/>
      <c r="AA6" s="1408"/>
      <c r="AB6" s="1408"/>
      <c r="AC6" s="1408"/>
      <c r="AJ6" s="1985" t="s">
        <v>686</v>
      </c>
      <c r="AK6" s="1985"/>
      <c r="AL6" s="1985"/>
      <c r="AM6" s="1985"/>
      <c r="AN6" s="1985"/>
      <c r="AO6" s="1985"/>
      <c r="AP6" s="1985"/>
      <c r="AQ6" s="1986" t="s">
        <v>764</v>
      </c>
      <c r="AR6" s="1986"/>
      <c r="AS6" s="1986"/>
      <c r="AT6" s="1986"/>
      <c r="AU6" s="1986"/>
      <c r="AV6" s="1986"/>
      <c r="AW6" s="1986"/>
      <c r="AX6" s="1986"/>
      <c r="AY6" s="1986"/>
      <c r="AZ6" s="1986"/>
      <c r="BA6" s="1986"/>
      <c r="BB6" s="1986"/>
      <c r="BC6" s="1986"/>
      <c r="BD6" s="1986"/>
      <c r="BE6" s="476"/>
      <c r="BF6" s="476"/>
      <c r="BG6" s="476"/>
      <c r="BH6" s="476"/>
      <c r="BI6" s="476"/>
      <c r="BJ6" s="476"/>
      <c r="BK6" s="476"/>
      <c r="BL6" s="476"/>
      <c r="BM6" s="476"/>
      <c r="BN6" s="476"/>
      <c r="BO6" s="476"/>
      <c r="BP6" s="476"/>
      <c r="BQ6" s="476"/>
      <c r="BR6" s="476"/>
      <c r="BS6" s="476"/>
      <c r="BT6" s="532" t="s">
        <v>727</v>
      </c>
      <c r="BU6" s="531" t="str">
        <f>IF(SUM(AP17,AW17,BD17)=BU17,"○","×")</f>
        <v>×</v>
      </c>
      <c r="BV6" s="476"/>
      <c r="BW6" s="476"/>
      <c r="BX6" s="532" t="s">
        <v>727</v>
      </c>
      <c r="BY6" s="531" t="str">
        <f>IF(EW17=BY17,"○","×")</f>
        <v>×</v>
      </c>
      <c r="CF6" s="1985" t="s">
        <v>686</v>
      </c>
      <c r="CG6" s="1985"/>
      <c r="CH6" s="1985"/>
      <c r="CI6" s="1985"/>
      <c r="CJ6" s="1985"/>
      <c r="CK6" s="1985"/>
      <c r="CL6" s="1985"/>
      <c r="CM6" s="1985"/>
      <c r="CN6" s="1985"/>
      <c r="CO6" s="1985"/>
      <c r="CP6" s="1985"/>
      <c r="CQ6" s="1985"/>
      <c r="CR6" s="1985"/>
      <c r="CS6" s="1985"/>
      <c r="CT6" s="1985"/>
      <c r="CU6" s="1985"/>
      <c r="CV6" s="1985"/>
      <c r="CW6" s="1985"/>
      <c r="CX6" s="1985"/>
      <c r="CY6" s="1985"/>
      <c r="CZ6" s="1985"/>
      <c r="DA6" s="1985"/>
      <c r="DB6" s="1986" t="s">
        <v>765</v>
      </c>
      <c r="DC6" s="1986"/>
      <c r="DD6" s="1986"/>
      <c r="DE6" s="1986"/>
      <c r="DF6" s="1986"/>
      <c r="DG6" s="1986"/>
      <c r="DH6" s="1986"/>
      <c r="DI6" s="1986"/>
      <c r="DJ6" s="1986"/>
      <c r="DK6" s="1986"/>
      <c r="DL6" s="1986"/>
      <c r="DM6" s="1986"/>
      <c r="DN6" s="1986"/>
      <c r="DO6" s="1986"/>
      <c r="DP6" s="1986"/>
      <c r="DQ6" s="1986"/>
      <c r="DR6" s="1986"/>
      <c r="DS6" s="1986"/>
      <c r="DT6" s="1986"/>
      <c r="DU6" s="1986"/>
      <c r="DV6" s="476"/>
      <c r="DW6" s="476"/>
      <c r="DX6" s="476"/>
      <c r="DY6" s="476"/>
      <c r="DZ6" s="476"/>
      <c r="EA6" s="476"/>
      <c r="EB6" s="476"/>
      <c r="EC6" s="476"/>
      <c r="ED6" s="476"/>
      <c r="EE6" s="476"/>
      <c r="EF6" s="532" t="s">
        <v>727</v>
      </c>
      <c r="EG6" s="531" t="str">
        <f>IF(SUM(DA17,DK17,DU17)=EG17,"○","×")</f>
        <v>×</v>
      </c>
      <c r="EH6" s="476"/>
      <c r="EI6" s="476"/>
      <c r="EJ6" s="532" t="s">
        <v>727</v>
      </c>
      <c r="EK6" s="531" t="str">
        <f>IF(EX17=EK17,"○","×")</f>
        <v>×</v>
      </c>
      <c r="EV6" s="1137"/>
      <c r="EW6" s="538"/>
      <c r="EZ6" s="476"/>
      <c r="FA6" s="476"/>
      <c r="FB6" s="476"/>
      <c r="FC6" s="476"/>
      <c r="FD6" s="1302"/>
      <c r="FE6" s="1303"/>
      <c r="FG6" s="476"/>
      <c r="FH6" s="476"/>
      <c r="FK6" s="1302"/>
      <c r="FL6" s="1303"/>
      <c r="FN6" s="1987"/>
      <c r="FO6" s="1988"/>
      <c r="FP6" s="476"/>
      <c r="FQ6" s="476"/>
      <c r="FR6" s="532" t="s">
        <v>731</v>
      </c>
      <c r="FS6" s="531" t="str">
        <f>IF(FO17=FS17,"○","×")</f>
        <v>×</v>
      </c>
    </row>
    <row r="7" spans="1:176" s="618" customFormat="1" ht="14.25" customHeight="1" thickTop="1" thickBot="1">
      <c r="E7" s="74"/>
      <c r="G7" s="1119"/>
      <c r="H7" s="1119"/>
      <c r="I7" s="1119"/>
      <c r="J7" s="1278" t="str">
        <f>IF(L6="","学校コード未入力","")</f>
        <v/>
      </c>
      <c r="K7" s="1278"/>
      <c r="L7" s="1278"/>
      <c r="M7" s="1278"/>
      <c r="N7" s="5"/>
      <c r="O7" s="5"/>
      <c r="P7" s="5"/>
      <c r="Q7" s="5"/>
      <c r="R7" s="1"/>
      <c r="S7" s="1"/>
      <c r="U7" s="1408"/>
      <c r="V7" s="1408"/>
      <c r="W7" s="1408"/>
      <c r="X7" s="1408"/>
      <c r="Y7" s="1408"/>
      <c r="Z7" s="1408"/>
      <c r="AA7" s="1408"/>
      <c r="AB7" s="1408"/>
      <c r="AC7" s="1408"/>
      <c r="AD7" s="1"/>
      <c r="AE7" s="1"/>
      <c r="AF7" s="1"/>
      <c r="AG7" s="1"/>
      <c r="AH7" s="1"/>
      <c r="AI7" s="1"/>
      <c r="AJ7" s="1"/>
      <c r="AK7" s="1"/>
      <c r="AL7" s="1"/>
      <c r="AO7" s="75"/>
      <c r="AQ7" s="1"/>
      <c r="AR7" s="1"/>
      <c r="AS7" s="1"/>
      <c r="AV7" s="75"/>
      <c r="AX7" s="1"/>
      <c r="AY7" s="1"/>
      <c r="AZ7" s="1"/>
      <c r="BC7" s="75"/>
      <c r="CV7" s="1"/>
      <c r="CW7" s="1"/>
      <c r="CY7" s="75"/>
      <c r="DB7" s="1"/>
      <c r="DF7" s="1"/>
      <c r="DG7" s="1"/>
      <c r="DJ7" s="75"/>
      <c r="DL7" s="1"/>
      <c r="DP7" s="1"/>
      <c r="DQ7" s="1"/>
      <c r="DT7" s="75"/>
      <c r="FD7" s="1"/>
      <c r="FE7" s="1"/>
      <c r="FF7" s="1"/>
      <c r="FG7" s="75"/>
      <c r="FH7" s="25"/>
    </row>
    <row r="8" spans="1:176" s="3" customFormat="1" ht="9" customHeight="1" thickTop="1">
      <c r="E8" s="76"/>
      <c r="G8" s="2008" t="s">
        <v>808</v>
      </c>
      <c r="H8" s="2008" t="s">
        <v>578</v>
      </c>
      <c r="I8" s="2008" t="s">
        <v>577</v>
      </c>
      <c r="J8" s="1966" t="s">
        <v>177</v>
      </c>
      <c r="K8" s="1967"/>
      <c r="L8" s="1967"/>
      <c r="M8" s="2011"/>
      <c r="N8" s="1975" t="s">
        <v>182</v>
      </c>
      <c r="O8" s="1847" t="s">
        <v>177</v>
      </c>
      <c r="P8" s="1966" t="s">
        <v>308</v>
      </c>
      <c r="Q8" s="1967"/>
      <c r="R8" s="1968"/>
      <c r="S8" s="1975" t="s">
        <v>309</v>
      </c>
      <c r="T8" s="1966" t="s">
        <v>363</v>
      </c>
      <c r="U8" s="2004" t="s">
        <v>177</v>
      </c>
      <c r="V8" s="2006" t="s">
        <v>307</v>
      </c>
      <c r="W8" s="2007" t="s">
        <v>177</v>
      </c>
      <c r="X8" s="2006" t="s">
        <v>307</v>
      </c>
      <c r="Y8" s="1994" t="s">
        <v>368</v>
      </c>
      <c r="Z8" s="1994" t="s">
        <v>368</v>
      </c>
      <c r="AA8" s="1995" t="s">
        <v>368</v>
      </c>
      <c r="AB8" s="1996" t="s">
        <v>368</v>
      </c>
      <c r="AC8" s="1997" t="s">
        <v>177</v>
      </c>
      <c r="AD8" s="1999" t="s">
        <v>368</v>
      </c>
      <c r="AE8" s="1954" t="s">
        <v>367</v>
      </c>
      <c r="AF8" s="1957" t="s">
        <v>368</v>
      </c>
      <c r="AG8" s="1960" t="s">
        <v>368</v>
      </c>
      <c r="AH8" s="1963" t="s">
        <v>368</v>
      </c>
      <c r="AI8" s="1989" t="s">
        <v>561</v>
      </c>
      <c r="AJ8" s="1967" t="s">
        <v>561</v>
      </c>
      <c r="AK8" s="1950" t="s">
        <v>368</v>
      </c>
      <c r="AL8" s="1876" t="s">
        <v>561</v>
      </c>
      <c r="AM8" s="1870" t="s">
        <v>367</v>
      </c>
      <c r="AN8" s="1870" t="s">
        <v>367</v>
      </c>
      <c r="AO8" s="1870" t="s">
        <v>367</v>
      </c>
      <c r="AP8" s="1936" t="s">
        <v>307</v>
      </c>
      <c r="AQ8" s="1918" t="s">
        <v>685</v>
      </c>
      <c r="AR8" s="1950" t="s">
        <v>368</v>
      </c>
      <c r="AS8" s="1933" t="s">
        <v>685</v>
      </c>
      <c r="AT8" s="1870" t="s">
        <v>367</v>
      </c>
      <c r="AU8" s="1870" t="s">
        <v>367</v>
      </c>
      <c r="AV8" s="1870" t="s">
        <v>367</v>
      </c>
      <c r="AW8" s="1936" t="s">
        <v>307</v>
      </c>
      <c r="AX8" s="1918" t="s">
        <v>685</v>
      </c>
      <c r="AY8" s="1950" t="s">
        <v>368</v>
      </c>
      <c r="AZ8" s="1933" t="s">
        <v>685</v>
      </c>
      <c r="BA8" s="1870" t="s">
        <v>367</v>
      </c>
      <c r="BB8" s="1870" t="s">
        <v>367</v>
      </c>
      <c r="BC8" s="1870" t="s">
        <v>367</v>
      </c>
      <c r="BD8" s="1936" t="s">
        <v>307</v>
      </c>
      <c r="BE8" s="1951" t="s">
        <v>307</v>
      </c>
      <c r="BF8" s="1858" t="s">
        <v>307</v>
      </c>
      <c r="BG8" s="1861" t="s">
        <v>307</v>
      </c>
      <c r="BH8" s="1861" t="s">
        <v>307</v>
      </c>
      <c r="BI8" s="1864" t="s">
        <v>307</v>
      </c>
      <c r="BJ8" s="1858" t="s">
        <v>307</v>
      </c>
      <c r="BK8" s="1861" t="s">
        <v>307</v>
      </c>
      <c r="BL8" s="1861" t="s">
        <v>307</v>
      </c>
      <c r="BM8" s="1864" t="s">
        <v>307</v>
      </c>
      <c r="BN8" s="1858" t="s">
        <v>307</v>
      </c>
      <c r="BO8" s="1861" t="s">
        <v>307</v>
      </c>
      <c r="BP8" s="1861" t="s">
        <v>307</v>
      </c>
      <c r="BQ8" s="1864" t="s">
        <v>307</v>
      </c>
      <c r="BR8" s="1858" t="s">
        <v>307</v>
      </c>
      <c r="BS8" s="1861" t="s">
        <v>307</v>
      </c>
      <c r="BT8" s="1861" t="s">
        <v>307</v>
      </c>
      <c r="BU8" s="1864" t="s">
        <v>307</v>
      </c>
      <c r="BV8" s="1858" t="s">
        <v>307</v>
      </c>
      <c r="BW8" s="1861" t="s">
        <v>307</v>
      </c>
      <c r="BX8" s="1861" t="s">
        <v>307</v>
      </c>
      <c r="BY8" s="1864" t="s">
        <v>307</v>
      </c>
      <c r="BZ8" s="1945" t="s">
        <v>307</v>
      </c>
      <c r="CA8" s="1924" t="s">
        <v>307</v>
      </c>
      <c r="CB8" s="1939" t="s">
        <v>307</v>
      </c>
      <c r="CC8" s="1942" t="s">
        <v>307</v>
      </c>
      <c r="CD8" s="1924" t="s">
        <v>307</v>
      </c>
      <c r="CE8" s="1939" t="s">
        <v>307</v>
      </c>
      <c r="CF8" s="1876" t="s">
        <v>561</v>
      </c>
      <c r="CG8" s="1921" t="s">
        <v>307</v>
      </c>
      <c r="CH8" s="1924" t="s">
        <v>307</v>
      </c>
      <c r="CI8" s="1939" t="s">
        <v>307</v>
      </c>
      <c r="CJ8" s="1942" t="s">
        <v>307</v>
      </c>
      <c r="CK8" s="1924" t="s">
        <v>307</v>
      </c>
      <c r="CL8" s="1939" t="s">
        <v>307</v>
      </c>
      <c r="CM8" s="1942" t="s">
        <v>307</v>
      </c>
      <c r="CN8" s="1924" t="s">
        <v>307</v>
      </c>
      <c r="CO8" s="1939" t="s">
        <v>307</v>
      </c>
      <c r="CP8" s="1139"/>
      <c r="CQ8" s="1139"/>
      <c r="CR8" s="1139"/>
      <c r="CS8" s="1139"/>
      <c r="CT8" s="1139"/>
      <c r="CU8" s="1142"/>
      <c r="CV8" s="1898" t="s">
        <v>368</v>
      </c>
      <c r="CW8" s="1876" t="s">
        <v>561</v>
      </c>
      <c r="CX8" s="1870" t="s">
        <v>367</v>
      </c>
      <c r="CY8" s="1870" t="s">
        <v>367</v>
      </c>
      <c r="CZ8" s="1870" t="s">
        <v>367</v>
      </c>
      <c r="DA8" s="1936" t="s">
        <v>307</v>
      </c>
      <c r="DB8" s="1918" t="s">
        <v>685</v>
      </c>
      <c r="DC8" s="1921" t="s">
        <v>368</v>
      </c>
      <c r="DD8" s="1924" t="s">
        <v>368</v>
      </c>
      <c r="DE8" s="1927" t="s">
        <v>368</v>
      </c>
      <c r="DF8" s="1898" t="s">
        <v>368</v>
      </c>
      <c r="DG8" s="1933" t="s">
        <v>685</v>
      </c>
      <c r="DH8" s="1870" t="s">
        <v>367</v>
      </c>
      <c r="DI8" s="1870" t="s">
        <v>367</v>
      </c>
      <c r="DJ8" s="1870" t="s">
        <v>367</v>
      </c>
      <c r="DK8" s="1936" t="s">
        <v>307</v>
      </c>
      <c r="DL8" s="1918" t="s">
        <v>685</v>
      </c>
      <c r="DM8" s="1921" t="s">
        <v>368</v>
      </c>
      <c r="DN8" s="1924" t="s">
        <v>368</v>
      </c>
      <c r="DO8" s="1927" t="s">
        <v>368</v>
      </c>
      <c r="DP8" s="1930" t="s">
        <v>368</v>
      </c>
      <c r="DQ8" s="1933" t="s">
        <v>685</v>
      </c>
      <c r="DR8" s="1870" t="s">
        <v>367</v>
      </c>
      <c r="DS8" s="1870" t="s">
        <v>367</v>
      </c>
      <c r="DT8" s="1870" t="s">
        <v>367</v>
      </c>
      <c r="DU8" s="1917" t="s">
        <v>307</v>
      </c>
      <c r="DV8" s="1858" t="s">
        <v>307</v>
      </c>
      <c r="DW8" s="1861" t="s">
        <v>307</v>
      </c>
      <c r="DX8" s="1861" t="s">
        <v>307</v>
      </c>
      <c r="DY8" s="1864" t="s">
        <v>307</v>
      </c>
      <c r="DZ8" s="1858" t="s">
        <v>307</v>
      </c>
      <c r="EA8" s="1861" t="s">
        <v>307</v>
      </c>
      <c r="EB8" s="1861" t="s">
        <v>307</v>
      </c>
      <c r="EC8" s="1864" t="s">
        <v>307</v>
      </c>
      <c r="ED8" s="1858" t="s">
        <v>307</v>
      </c>
      <c r="EE8" s="1861" t="s">
        <v>307</v>
      </c>
      <c r="EF8" s="1861" t="s">
        <v>307</v>
      </c>
      <c r="EG8" s="1864" t="s">
        <v>307</v>
      </c>
      <c r="EH8" s="1858" t="s">
        <v>307</v>
      </c>
      <c r="EI8" s="1861" t="s">
        <v>307</v>
      </c>
      <c r="EJ8" s="1861" t="s">
        <v>307</v>
      </c>
      <c r="EK8" s="1864" t="s">
        <v>307</v>
      </c>
      <c r="EL8" s="1847" t="s">
        <v>363</v>
      </c>
      <c r="EM8" s="1867" t="s">
        <v>307</v>
      </c>
      <c r="EN8" s="1870" t="s">
        <v>307</v>
      </c>
      <c r="EO8" s="1870" t="s">
        <v>307</v>
      </c>
      <c r="EP8" s="1873" t="s">
        <v>307</v>
      </c>
      <c r="EQ8" s="1911" t="s">
        <v>307</v>
      </c>
      <c r="ER8" s="1911" t="s">
        <v>307</v>
      </c>
      <c r="ES8" s="1911" t="s">
        <v>307</v>
      </c>
      <c r="ET8" s="1911" t="s">
        <v>307</v>
      </c>
      <c r="EU8" s="1914" t="s">
        <v>307</v>
      </c>
      <c r="EV8" s="1901" t="s">
        <v>307</v>
      </c>
      <c r="EW8" s="1904" t="s">
        <v>307</v>
      </c>
      <c r="EX8" s="1886" t="s">
        <v>307</v>
      </c>
      <c r="EY8" s="1907" t="s">
        <v>307</v>
      </c>
      <c r="EZ8" s="1910" t="s">
        <v>307</v>
      </c>
      <c r="FA8" s="1885" t="s">
        <v>307</v>
      </c>
      <c r="FB8" s="1885" t="s">
        <v>307</v>
      </c>
      <c r="FC8" s="1886" t="s">
        <v>307</v>
      </c>
      <c r="FD8" s="1889" t="s">
        <v>367</v>
      </c>
      <c r="FE8" s="1892" t="s">
        <v>367</v>
      </c>
      <c r="FF8" s="1895" t="s">
        <v>367</v>
      </c>
      <c r="FG8" s="1898" t="s">
        <v>307</v>
      </c>
      <c r="FH8" s="1867" t="s">
        <v>367</v>
      </c>
      <c r="FI8" s="1870" t="s">
        <v>367</v>
      </c>
      <c r="FJ8" s="1873" t="s">
        <v>367</v>
      </c>
      <c r="FK8" s="1876" t="s">
        <v>561</v>
      </c>
      <c r="FL8" s="1879" t="s">
        <v>561</v>
      </c>
      <c r="FM8" s="1882" t="s">
        <v>561</v>
      </c>
      <c r="FN8" s="1812" t="s">
        <v>307</v>
      </c>
      <c r="FO8" s="1812" t="s">
        <v>307</v>
      </c>
      <c r="FP8" s="1858" t="s">
        <v>307</v>
      </c>
      <c r="FQ8" s="1861" t="s">
        <v>307</v>
      </c>
      <c r="FR8" s="1861" t="s">
        <v>307</v>
      </c>
      <c r="FS8" s="1864" t="s">
        <v>307</v>
      </c>
      <c r="FT8" s="1847" t="s">
        <v>363</v>
      </c>
    </row>
    <row r="9" spans="1:176" s="3" customFormat="1" ht="9" customHeight="1">
      <c r="E9" s="76"/>
      <c r="G9" s="2009"/>
      <c r="H9" s="2009"/>
      <c r="I9" s="2009"/>
      <c r="J9" s="2003"/>
      <c r="K9" s="1992"/>
      <c r="L9" s="1992"/>
      <c r="M9" s="2012"/>
      <c r="N9" s="1976"/>
      <c r="O9" s="1848"/>
      <c r="P9" s="1969"/>
      <c r="Q9" s="1970"/>
      <c r="R9" s="1971"/>
      <c r="S9" s="1976"/>
      <c r="T9" s="2003"/>
      <c r="U9" s="2005"/>
      <c r="V9" s="1888"/>
      <c r="W9" s="1877"/>
      <c r="X9" s="1887"/>
      <c r="Y9" s="1748"/>
      <c r="Z9" s="1748"/>
      <c r="AA9" s="1958"/>
      <c r="AB9" s="1964"/>
      <c r="AC9" s="1998"/>
      <c r="AD9" s="2000"/>
      <c r="AE9" s="1955"/>
      <c r="AF9" s="1958"/>
      <c r="AG9" s="1961"/>
      <c r="AH9" s="1964"/>
      <c r="AI9" s="1990"/>
      <c r="AJ9" s="1992"/>
      <c r="AK9" s="1805"/>
      <c r="AL9" s="1877"/>
      <c r="AM9" s="1871"/>
      <c r="AN9" s="1871"/>
      <c r="AO9" s="1871"/>
      <c r="AP9" s="1937"/>
      <c r="AQ9" s="1948"/>
      <c r="AR9" s="1805"/>
      <c r="AS9" s="1934"/>
      <c r="AT9" s="1871"/>
      <c r="AU9" s="1871"/>
      <c r="AV9" s="1871"/>
      <c r="AW9" s="1937"/>
      <c r="AX9" s="1948"/>
      <c r="AY9" s="1805"/>
      <c r="AZ9" s="1934"/>
      <c r="BA9" s="1871"/>
      <c r="BB9" s="1871"/>
      <c r="BC9" s="1871"/>
      <c r="BD9" s="1937"/>
      <c r="BE9" s="1952"/>
      <c r="BF9" s="1859"/>
      <c r="BG9" s="1862"/>
      <c r="BH9" s="1862"/>
      <c r="BI9" s="1865"/>
      <c r="BJ9" s="1859"/>
      <c r="BK9" s="1862"/>
      <c r="BL9" s="1862"/>
      <c r="BM9" s="1865"/>
      <c r="BN9" s="1859"/>
      <c r="BO9" s="1862"/>
      <c r="BP9" s="1862"/>
      <c r="BQ9" s="1865"/>
      <c r="BR9" s="1859"/>
      <c r="BS9" s="1862"/>
      <c r="BT9" s="1862"/>
      <c r="BU9" s="1865"/>
      <c r="BV9" s="1859"/>
      <c r="BW9" s="1862"/>
      <c r="BX9" s="1862"/>
      <c r="BY9" s="1865"/>
      <c r="BZ9" s="1946"/>
      <c r="CA9" s="1925"/>
      <c r="CB9" s="1940"/>
      <c r="CC9" s="1943"/>
      <c r="CD9" s="1925"/>
      <c r="CE9" s="1940"/>
      <c r="CF9" s="1877"/>
      <c r="CG9" s="1922"/>
      <c r="CH9" s="1925"/>
      <c r="CI9" s="1940"/>
      <c r="CJ9" s="1943"/>
      <c r="CK9" s="1925"/>
      <c r="CL9" s="1940"/>
      <c r="CM9" s="1943"/>
      <c r="CN9" s="1925"/>
      <c r="CO9" s="1940"/>
      <c r="CP9" s="1140"/>
      <c r="CQ9" s="1140"/>
      <c r="CR9" s="1140"/>
      <c r="CS9" s="1140"/>
      <c r="CT9" s="1140"/>
      <c r="CU9" s="593"/>
      <c r="CV9" s="1853"/>
      <c r="CW9" s="1877"/>
      <c r="CX9" s="1871"/>
      <c r="CY9" s="1871"/>
      <c r="CZ9" s="1871"/>
      <c r="DA9" s="1937"/>
      <c r="DB9" s="1919"/>
      <c r="DC9" s="1922"/>
      <c r="DD9" s="1925"/>
      <c r="DE9" s="1928"/>
      <c r="DF9" s="1899"/>
      <c r="DG9" s="1934"/>
      <c r="DH9" s="1871"/>
      <c r="DI9" s="1871"/>
      <c r="DJ9" s="1871"/>
      <c r="DK9" s="1937"/>
      <c r="DL9" s="1919"/>
      <c r="DM9" s="1922"/>
      <c r="DN9" s="1925"/>
      <c r="DO9" s="1928"/>
      <c r="DP9" s="1931"/>
      <c r="DQ9" s="1934"/>
      <c r="DR9" s="1871"/>
      <c r="DS9" s="1871"/>
      <c r="DT9" s="1871"/>
      <c r="DU9" s="1908"/>
      <c r="DV9" s="1859"/>
      <c r="DW9" s="1862"/>
      <c r="DX9" s="1862"/>
      <c r="DY9" s="1865"/>
      <c r="DZ9" s="1859"/>
      <c r="EA9" s="1862"/>
      <c r="EB9" s="1862"/>
      <c r="EC9" s="1865"/>
      <c r="ED9" s="1859"/>
      <c r="EE9" s="1862"/>
      <c r="EF9" s="1862"/>
      <c r="EG9" s="1865"/>
      <c r="EH9" s="1859"/>
      <c r="EI9" s="1862"/>
      <c r="EJ9" s="1862"/>
      <c r="EK9" s="1865"/>
      <c r="EL9" s="1848"/>
      <c r="EM9" s="1868"/>
      <c r="EN9" s="1871"/>
      <c r="EO9" s="1871"/>
      <c r="EP9" s="1874"/>
      <c r="EQ9" s="1912"/>
      <c r="ER9" s="1912"/>
      <c r="ES9" s="1912"/>
      <c r="ET9" s="1912"/>
      <c r="EU9" s="1915"/>
      <c r="EV9" s="1902"/>
      <c r="EW9" s="1905"/>
      <c r="EX9" s="1887"/>
      <c r="EY9" s="1908"/>
      <c r="EZ9" s="1859"/>
      <c r="FA9" s="1862"/>
      <c r="FB9" s="1862"/>
      <c r="FC9" s="1887"/>
      <c r="FD9" s="1890"/>
      <c r="FE9" s="1893"/>
      <c r="FF9" s="1896"/>
      <c r="FG9" s="1899"/>
      <c r="FH9" s="1868"/>
      <c r="FI9" s="1871"/>
      <c r="FJ9" s="1874"/>
      <c r="FK9" s="1877"/>
      <c r="FL9" s="1880"/>
      <c r="FM9" s="1883"/>
      <c r="FN9" s="1813"/>
      <c r="FO9" s="1813"/>
      <c r="FP9" s="1859"/>
      <c r="FQ9" s="1862"/>
      <c r="FR9" s="1862"/>
      <c r="FS9" s="1865"/>
      <c r="FT9" s="1848"/>
    </row>
    <row r="10" spans="1:176" s="3" customFormat="1" ht="28.5" customHeight="1">
      <c r="E10" s="76"/>
      <c r="G10" s="2009"/>
      <c r="H10" s="2009"/>
      <c r="I10" s="2009"/>
      <c r="J10" s="2013"/>
      <c r="K10" s="1993"/>
      <c r="L10" s="1993"/>
      <c r="M10" s="2014"/>
      <c r="N10" s="1977"/>
      <c r="O10" s="1849"/>
      <c r="P10" s="1972"/>
      <c r="Q10" s="1973"/>
      <c r="R10" s="1974"/>
      <c r="S10" s="1977"/>
      <c r="T10" s="771" t="s">
        <v>536</v>
      </c>
      <c r="U10" s="1850" t="s">
        <v>293</v>
      </c>
      <c r="V10" s="1851"/>
      <c r="W10" s="1878"/>
      <c r="X10" s="1888"/>
      <c r="Y10" s="1749"/>
      <c r="Z10" s="1749"/>
      <c r="AA10" s="1959"/>
      <c r="AB10" s="1965"/>
      <c r="AC10" s="739" t="s">
        <v>768</v>
      </c>
      <c r="AD10" s="2001"/>
      <c r="AE10" s="1956"/>
      <c r="AF10" s="1959"/>
      <c r="AG10" s="1962"/>
      <c r="AH10" s="1965"/>
      <c r="AI10" s="1991"/>
      <c r="AJ10" s="1993"/>
      <c r="AK10" s="1781"/>
      <c r="AL10" s="1878"/>
      <c r="AM10" s="1872"/>
      <c r="AN10" s="1872"/>
      <c r="AO10" s="1872"/>
      <c r="AP10" s="1938"/>
      <c r="AQ10" s="1949"/>
      <c r="AR10" s="1781"/>
      <c r="AS10" s="1935"/>
      <c r="AT10" s="1872"/>
      <c r="AU10" s="1872"/>
      <c r="AV10" s="1872"/>
      <c r="AW10" s="1938"/>
      <c r="AX10" s="1949"/>
      <c r="AY10" s="1781"/>
      <c r="AZ10" s="1935"/>
      <c r="BA10" s="1872"/>
      <c r="BB10" s="1872"/>
      <c r="BC10" s="1872"/>
      <c r="BD10" s="1938"/>
      <c r="BE10" s="1953"/>
      <c r="BF10" s="1860"/>
      <c r="BG10" s="1863"/>
      <c r="BH10" s="1863"/>
      <c r="BI10" s="1866"/>
      <c r="BJ10" s="1860"/>
      <c r="BK10" s="1863"/>
      <c r="BL10" s="1863"/>
      <c r="BM10" s="1866"/>
      <c r="BN10" s="1860"/>
      <c r="BO10" s="1863"/>
      <c r="BP10" s="1863"/>
      <c r="BQ10" s="1866"/>
      <c r="BR10" s="1860"/>
      <c r="BS10" s="1863"/>
      <c r="BT10" s="1863"/>
      <c r="BU10" s="1866"/>
      <c r="BV10" s="1860"/>
      <c r="BW10" s="1863"/>
      <c r="BX10" s="1863"/>
      <c r="BY10" s="1866"/>
      <c r="BZ10" s="1947"/>
      <c r="CA10" s="1926"/>
      <c r="CB10" s="1941"/>
      <c r="CC10" s="1944"/>
      <c r="CD10" s="1926"/>
      <c r="CE10" s="1941"/>
      <c r="CF10" s="1878"/>
      <c r="CG10" s="1923"/>
      <c r="CH10" s="1926"/>
      <c r="CI10" s="1941"/>
      <c r="CJ10" s="1944"/>
      <c r="CK10" s="1926"/>
      <c r="CL10" s="1941"/>
      <c r="CM10" s="1944"/>
      <c r="CN10" s="1926"/>
      <c r="CO10" s="1941"/>
      <c r="CP10" s="1141"/>
      <c r="CQ10" s="1141"/>
      <c r="CR10" s="1141"/>
      <c r="CS10" s="1141"/>
      <c r="CT10" s="1141"/>
      <c r="CU10" s="594"/>
      <c r="CV10" s="1785"/>
      <c r="CW10" s="1878"/>
      <c r="CX10" s="1872"/>
      <c r="CY10" s="1872"/>
      <c r="CZ10" s="1872"/>
      <c r="DA10" s="1938"/>
      <c r="DB10" s="1920"/>
      <c r="DC10" s="1923"/>
      <c r="DD10" s="1926"/>
      <c r="DE10" s="1929"/>
      <c r="DF10" s="1900"/>
      <c r="DG10" s="1935"/>
      <c r="DH10" s="1872"/>
      <c r="DI10" s="1872"/>
      <c r="DJ10" s="1872"/>
      <c r="DK10" s="1938"/>
      <c r="DL10" s="1920"/>
      <c r="DM10" s="1923"/>
      <c r="DN10" s="1926"/>
      <c r="DO10" s="1929"/>
      <c r="DP10" s="1932"/>
      <c r="DQ10" s="1935"/>
      <c r="DR10" s="1872"/>
      <c r="DS10" s="1872"/>
      <c r="DT10" s="1872"/>
      <c r="DU10" s="1909"/>
      <c r="DV10" s="1860"/>
      <c r="DW10" s="1863"/>
      <c r="DX10" s="1863"/>
      <c r="DY10" s="1866"/>
      <c r="DZ10" s="1860"/>
      <c r="EA10" s="1863"/>
      <c r="EB10" s="1863"/>
      <c r="EC10" s="1866"/>
      <c r="ED10" s="1860"/>
      <c r="EE10" s="1863"/>
      <c r="EF10" s="1863"/>
      <c r="EG10" s="1866"/>
      <c r="EH10" s="1860"/>
      <c r="EI10" s="1863"/>
      <c r="EJ10" s="1863"/>
      <c r="EK10" s="1866"/>
      <c r="EL10" s="1849"/>
      <c r="EM10" s="1869"/>
      <c r="EN10" s="1872"/>
      <c r="EO10" s="1872"/>
      <c r="EP10" s="1875"/>
      <c r="EQ10" s="1913"/>
      <c r="ER10" s="1913"/>
      <c r="ES10" s="1913"/>
      <c r="ET10" s="1913"/>
      <c r="EU10" s="1916"/>
      <c r="EV10" s="1903"/>
      <c r="EW10" s="1906"/>
      <c r="EX10" s="1888"/>
      <c r="EY10" s="1909"/>
      <c r="EZ10" s="1860"/>
      <c r="FA10" s="1863"/>
      <c r="FB10" s="1863"/>
      <c r="FC10" s="1888"/>
      <c r="FD10" s="1891"/>
      <c r="FE10" s="1894"/>
      <c r="FF10" s="1897"/>
      <c r="FG10" s="1900"/>
      <c r="FH10" s="1869"/>
      <c r="FI10" s="1872"/>
      <c r="FJ10" s="1875"/>
      <c r="FK10" s="1878"/>
      <c r="FL10" s="1881"/>
      <c r="FM10" s="1884"/>
      <c r="FN10" s="1857"/>
      <c r="FO10" s="1857"/>
      <c r="FP10" s="1860"/>
      <c r="FQ10" s="1863"/>
      <c r="FR10" s="1863"/>
      <c r="FS10" s="1866"/>
      <c r="FT10" s="1849"/>
    </row>
    <row r="11" spans="1:176" s="3" customFormat="1" ht="31.5" customHeight="1" thickBot="1">
      <c r="A11" s="44" t="s">
        <v>438</v>
      </c>
      <c r="B11" s="44" t="s">
        <v>437</v>
      </c>
      <c r="C11" s="44" t="s">
        <v>551</v>
      </c>
      <c r="E11" s="77" t="s">
        <v>310</v>
      </c>
      <c r="F11" s="44" t="s">
        <v>311</v>
      </c>
      <c r="G11" s="2009"/>
      <c r="H11" s="2009"/>
      <c r="I11" s="2009"/>
      <c r="J11" s="1782" t="s">
        <v>473</v>
      </c>
      <c r="K11" s="1743"/>
      <c r="L11" s="1743"/>
      <c r="M11" s="1783"/>
      <c r="N11" s="1819" t="s">
        <v>450</v>
      </c>
      <c r="O11" s="1122" t="s">
        <v>449</v>
      </c>
      <c r="P11" s="1782" t="s">
        <v>474</v>
      </c>
      <c r="Q11" s="1743"/>
      <c r="R11" s="1783"/>
      <c r="S11" s="1819" t="s">
        <v>451</v>
      </c>
      <c r="T11" s="1782" t="s">
        <v>552</v>
      </c>
      <c r="U11" s="1854" t="s">
        <v>588</v>
      </c>
      <c r="V11" s="1855"/>
      <c r="W11" s="1856" t="s">
        <v>416</v>
      </c>
      <c r="X11" s="1855"/>
      <c r="Y11" s="1837" t="s">
        <v>670</v>
      </c>
      <c r="Z11" s="1837" t="s">
        <v>677</v>
      </c>
      <c r="AA11" s="772"/>
      <c r="AB11" s="773"/>
      <c r="AC11" s="1839" t="s">
        <v>713</v>
      </c>
      <c r="AD11" s="1841" t="s">
        <v>684</v>
      </c>
      <c r="AE11" s="1844" t="s">
        <v>718</v>
      </c>
      <c r="AF11" s="1845"/>
      <c r="AG11" s="1845"/>
      <c r="AH11" s="1846"/>
      <c r="AI11" s="1709" t="s">
        <v>708</v>
      </c>
      <c r="AJ11" s="1711" t="s">
        <v>701</v>
      </c>
      <c r="AK11" s="1711"/>
      <c r="AL11" s="1711"/>
      <c r="AM11" s="1711"/>
      <c r="AN11" s="1711"/>
      <c r="AO11" s="1711"/>
      <c r="AP11" s="1711"/>
      <c r="AQ11" s="1711"/>
      <c r="AR11" s="1711"/>
      <c r="AS11" s="1711"/>
      <c r="AT11" s="1711"/>
      <c r="AU11" s="1711"/>
      <c r="AV11" s="1711"/>
      <c r="AW11" s="1711"/>
      <c r="AX11" s="1711"/>
      <c r="AY11" s="1711"/>
      <c r="AZ11" s="1711"/>
      <c r="BA11" s="1711"/>
      <c r="BB11" s="1711"/>
      <c r="BC11" s="1711"/>
      <c r="BD11" s="1712"/>
      <c r="BE11" s="1146"/>
      <c r="BF11" s="485"/>
      <c r="BG11" s="480"/>
      <c r="BH11" s="480"/>
      <c r="BI11" s="481"/>
      <c r="BJ11" s="1814" t="s">
        <v>726</v>
      </c>
      <c r="BK11" s="1815"/>
      <c r="BL11" s="1815"/>
      <c r="BM11" s="1815"/>
      <c r="BN11" s="1815"/>
      <c r="BO11" s="1815"/>
      <c r="BP11" s="1815"/>
      <c r="BQ11" s="1815"/>
      <c r="BR11" s="1815"/>
      <c r="BS11" s="1815"/>
      <c r="BT11" s="1815"/>
      <c r="BU11" s="1816"/>
      <c r="BV11" s="1147"/>
      <c r="BW11" s="1147"/>
      <c r="BX11" s="1147"/>
      <c r="BY11" s="1147"/>
      <c r="BZ11" s="470"/>
      <c r="CA11" s="470"/>
      <c r="CB11" s="470"/>
      <c r="CC11" s="470"/>
      <c r="CD11" s="470"/>
      <c r="CE11" s="470"/>
      <c r="CF11" s="1817" t="s">
        <v>702</v>
      </c>
      <c r="CG11" s="1818"/>
      <c r="CH11" s="1818"/>
      <c r="CI11" s="1818"/>
      <c r="CJ11" s="1818"/>
      <c r="CK11" s="1818"/>
      <c r="CL11" s="1818"/>
      <c r="CM11" s="1818"/>
      <c r="CN11" s="1818"/>
      <c r="CO11" s="1818"/>
      <c r="CP11" s="1818"/>
      <c r="CQ11" s="1818"/>
      <c r="CR11" s="1818"/>
      <c r="CS11" s="1818"/>
      <c r="CT11" s="1818"/>
      <c r="CU11" s="1818"/>
      <c r="CV11" s="1818"/>
      <c r="CW11" s="1818"/>
      <c r="CX11" s="1818"/>
      <c r="CY11" s="1818"/>
      <c r="CZ11" s="1818"/>
      <c r="DA11" s="1818"/>
      <c r="DB11" s="1818"/>
      <c r="DC11" s="1818"/>
      <c r="DD11" s="1818"/>
      <c r="DE11" s="1818"/>
      <c r="DF11" s="1818"/>
      <c r="DG11" s="1818"/>
      <c r="DH11" s="1818"/>
      <c r="DI11" s="1818"/>
      <c r="DJ11" s="1818"/>
      <c r="DK11" s="1818"/>
      <c r="DL11" s="1818"/>
      <c r="DM11" s="1818"/>
      <c r="DN11" s="1818"/>
      <c r="DO11" s="1818"/>
      <c r="DP11" s="1818"/>
      <c r="DQ11" s="1818"/>
      <c r="DR11" s="1818"/>
      <c r="DS11" s="1818"/>
      <c r="DT11" s="1818"/>
      <c r="DU11" s="1818"/>
      <c r="DV11" s="1814" t="s">
        <v>728</v>
      </c>
      <c r="DW11" s="1815"/>
      <c r="DX11" s="1815"/>
      <c r="DY11" s="1815"/>
      <c r="DZ11" s="1815"/>
      <c r="EA11" s="1815"/>
      <c r="EB11" s="1815"/>
      <c r="EC11" s="1815"/>
      <c r="ED11" s="1815"/>
      <c r="EE11" s="1815"/>
      <c r="EF11" s="1815"/>
      <c r="EG11" s="1816"/>
      <c r="EH11" s="1147"/>
      <c r="EI11" s="1147"/>
      <c r="EJ11" s="1147"/>
      <c r="EK11" s="1147"/>
      <c r="EL11" s="1819" t="s">
        <v>362</v>
      </c>
      <c r="EM11" s="1822" t="s">
        <v>757</v>
      </c>
      <c r="EN11" s="1823"/>
      <c r="EO11" s="1823"/>
      <c r="EP11" s="1823"/>
      <c r="EQ11" s="1823"/>
      <c r="ER11" s="1823"/>
      <c r="ES11" s="1823"/>
      <c r="ET11" s="1823"/>
      <c r="EU11" s="1824"/>
      <c r="EV11" s="1825" t="s">
        <v>736</v>
      </c>
      <c r="EW11" s="1826"/>
      <c r="EX11" s="1827"/>
      <c r="EY11" s="540"/>
      <c r="EZ11" s="541"/>
      <c r="FA11" s="542"/>
      <c r="FB11" s="542"/>
      <c r="FC11" s="543"/>
      <c r="FD11" s="1796" t="s">
        <v>767</v>
      </c>
      <c r="FE11" s="1796"/>
      <c r="FF11" s="1797"/>
      <c r="FG11" s="1798" t="s">
        <v>709</v>
      </c>
      <c r="FH11" s="1798"/>
      <c r="FI11" s="1798"/>
      <c r="FJ11" s="1798"/>
      <c r="FK11" s="1799"/>
      <c r="FL11" s="1799"/>
      <c r="FM11" s="1799"/>
      <c r="FN11" s="1799"/>
      <c r="FO11" s="1798"/>
      <c r="FP11" s="1798"/>
      <c r="FQ11" s="1798"/>
      <c r="FR11" s="1798"/>
      <c r="FS11" s="1798"/>
      <c r="FT11" s="1800"/>
    </row>
    <row r="12" spans="1:176" s="3" customFormat="1" ht="15" customHeight="1" thickTop="1">
      <c r="C12" s="618">
        <f>SUMIF(参照!$C$33:$C$44,$R$5&amp;$T$5,参照!$D$33:$D$44)</f>
        <v>9</v>
      </c>
      <c r="E12" s="77"/>
      <c r="F12" s="44"/>
      <c r="G12" s="2009"/>
      <c r="H12" s="2009"/>
      <c r="I12" s="2009"/>
      <c r="J12" s="1852"/>
      <c r="K12" s="1755"/>
      <c r="L12" s="1755"/>
      <c r="M12" s="1853"/>
      <c r="N12" s="1820"/>
      <c r="O12" s="1801" t="s">
        <v>452</v>
      </c>
      <c r="P12" s="1852"/>
      <c r="Q12" s="1755"/>
      <c r="R12" s="1853"/>
      <c r="S12" s="1820"/>
      <c r="T12" s="1852"/>
      <c r="U12" s="1803" t="s">
        <v>579</v>
      </c>
      <c r="V12" s="1779" t="s">
        <v>680</v>
      </c>
      <c r="W12" s="1806" t="s">
        <v>580</v>
      </c>
      <c r="X12" s="1779" t="s">
        <v>364</v>
      </c>
      <c r="Y12" s="1838"/>
      <c r="Z12" s="1838"/>
      <c r="AA12" s="1808" t="s">
        <v>669</v>
      </c>
      <c r="AB12" s="1810" t="s">
        <v>668</v>
      </c>
      <c r="AC12" s="1840"/>
      <c r="AD12" s="1842"/>
      <c r="AE12" s="1812" t="s">
        <v>716</v>
      </c>
      <c r="AF12" s="1713" t="s">
        <v>717</v>
      </c>
      <c r="AG12" s="1714"/>
      <c r="AH12" s="1715"/>
      <c r="AI12" s="1710"/>
      <c r="AJ12" s="1719" t="s">
        <v>703</v>
      </c>
      <c r="AK12" s="1720"/>
      <c r="AL12" s="1720"/>
      <c r="AM12" s="1720"/>
      <c r="AN12" s="1720"/>
      <c r="AO12" s="1720"/>
      <c r="AP12" s="1721"/>
      <c r="AQ12" s="1736" t="s">
        <v>769</v>
      </c>
      <c r="AR12" s="1737"/>
      <c r="AS12" s="1737"/>
      <c r="AT12" s="1738"/>
      <c r="AU12" s="1738"/>
      <c r="AV12" s="1738"/>
      <c r="AW12" s="1739"/>
      <c r="AX12" s="1736" t="s">
        <v>770</v>
      </c>
      <c r="AY12" s="1737"/>
      <c r="AZ12" s="1737"/>
      <c r="BA12" s="1738"/>
      <c r="BB12" s="1738"/>
      <c r="BC12" s="1738"/>
      <c r="BD12" s="1739"/>
      <c r="BE12" s="1742" t="s">
        <v>692</v>
      </c>
      <c r="BF12" s="1778" t="s">
        <v>694</v>
      </c>
      <c r="BG12" s="1702"/>
      <c r="BH12" s="1702"/>
      <c r="BI12" s="1787"/>
      <c r="BJ12" s="1742" t="s">
        <v>724</v>
      </c>
      <c r="BK12" s="1743"/>
      <c r="BL12" s="1743"/>
      <c r="BM12" s="1688"/>
      <c r="BN12" s="1742" t="s">
        <v>725</v>
      </c>
      <c r="BO12" s="1743"/>
      <c r="BP12" s="1743"/>
      <c r="BQ12" s="1688"/>
      <c r="BR12" s="1742" t="s">
        <v>730</v>
      </c>
      <c r="BS12" s="1743"/>
      <c r="BT12" s="1743"/>
      <c r="BU12" s="1688"/>
      <c r="BV12" s="1742" t="s">
        <v>729</v>
      </c>
      <c r="BW12" s="1743"/>
      <c r="BX12" s="1743"/>
      <c r="BY12" s="1688"/>
      <c r="BZ12" s="1828" t="s">
        <v>761</v>
      </c>
      <c r="CA12" s="1828"/>
      <c r="CB12" s="1828"/>
      <c r="CC12" s="1828"/>
      <c r="CD12" s="1828"/>
      <c r="CE12" s="1828"/>
      <c r="CF12" s="1829" t="s">
        <v>704</v>
      </c>
      <c r="CG12" s="1830"/>
      <c r="CH12" s="1830"/>
      <c r="CI12" s="1830"/>
      <c r="CJ12" s="1830"/>
      <c r="CK12" s="1830"/>
      <c r="CL12" s="1830"/>
      <c r="CM12" s="1830"/>
      <c r="CN12" s="1830"/>
      <c r="CO12" s="1830"/>
      <c r="CP12" s="1830"/>
      <c r="CQ12" s="1830"/>
      <c r="CR12" s="1830"/>
      <c r="CS12" s="1830"/>
      <c r="CT12" s="1830"/>
      <c r="CU12" s="1830"/>
      <c r="CV12" s="1831"/>
      <c r="CW12" s="1831"/>
      <c r="CX12" s="1831"/>
      <c r="CY12" s="1831"/>
      <c r="CZ12" s="1831"/>
      <c r="DA12" s="1832"/>
      <c r="DB12" s="1833" t="s">
        <v>771</v>
      </c>
      <c r="DC12" s="1834"/>
      <c r="DD12" s="1834"/>
      <c r="DE12" s="1834"/>
      <c r="DF12" s="1834"/>
      <c r="DG12" s="1834"/>
      <c r="DH12" s="1835"/>
      <c r="DI12" s="1835"/>
      <c r="DJ12" s="1835"/>
      <c r="DK12" s="1836"/>
      <c r="DL12" s="1833" t="s">
        <v>772</v>
      </c>
      <c r="DM12" s="1834"/>
      <c r="DN12" s="1834"/>
      <c r="DO12" s="1834"/>
      <c r="DP12" s="1834"/>
      <c r="DQ12" s="1834"/>
      <c r="DR12" s="1835"/>
      <c r="DS12" s="1835"/>
      <c r="DT12" s="1835"/>
      <c r="DU12" s="1835"/>
      <c r="DV12" s="1742" t="s">
        <v>724</v>
      </c>
      <c r="DW12" s="1743"/>
      <c r="DX12" s="1743"/>
      <c r="DY12" s="1688"/>
      <c r="DZ12" s="1742" t="s">
        <v>725</v>
      </c>
      <c r="EA12" s="1743"/>
      <c r="EB12" s="1743"/>
      <c r="EC12" s="1688"/>
      <c r="ED12" s="1742" t="s">
        <v>730</v>
      </c>
      <c r="EE12" s="1743"/>
      <c r="EF12" s="1743"/>
      <c r="EG12" s="1688"/>
      <c r="EH12" s="1742" t="s">
        <v>729</v>
      </c>
      <c r="EI12" s="1743"/>
      <c r="EJ12" s="1743"/>
      <c r="EK12" s="1688"/>
      <c r="EL12" s="1820"/>
      <c r="EM12" s="1782" t="s">
        <v>752</v>
      </c>
      <c r="EN12" s="1743"/>
      <c r="EO12" s="1743"/>
      <c r="EP12" s="1783"/>
      <c r="EQ12" s="1782" t="s">
        <v>643</v>
      </c>
      <c r="ER12" s="1743"/>
      <c r="ES12" s="1743"/>
      <c r="ET12" s="1783"/>
      <c r="EU12" s="1770" t="s">
        <v>753</v>
      </c>
      <c r="EV12" s="1773" t="s">
        <v>722</v>
      </c>
      <c r="EW12" s="1756" t="s">
        <v>689</v>
      </c>
      <c r="EX12" s="1776" t="s">
        <v>700</v>
      </c>
      <c r="EY12" s="1743" t="s">
        <v>696</v>
      </c>
      <c r="EZ12" s="1778" t="s">
        <v>694</v>
      </c>
      <c r="FA12" s="1702"/>
      <c r="FB12" s="1702"/>
      <c r="FC12" s="1779"/>
      <c r="FD12" s="1755" t="s">
        <v>732</v>
      </c>
      <c r="FE12" s="1756" t="s">
        <v>733</v>
      </c>
      <c r="FF12" s="1758" t="s">
        <v>734</v>
      </c>
      <c r="FG12" s="1734" t="s">
        <v>712</v>
      </c>
      <c r="FH12" s="1760" t="s">
        <v>777</v>
      </c>
      <c r="FI12" s="1761"/>
      <c r="FJ12" s="1761"/>
      <c r="FK12" s="1764" t="s">
        <v>667</v>
      </c>
      <c r="FL12" s="1765"/>
      <c r="FM12" s="1765"/>
      <c r="FN12" s="1766"/>
      <c r="FO12" s="1740" t="s">
        <v>719</v>
      </c>
      <c r="FP12" s="1742" t="s">
        <v>729</v>
      </c>
      <c r="FQ12" s="1743"/>
      <c r="FR12" s="1743"/>
      <c r="FS12" s="1688"/>
      <c r="FT12" s="1747" t="s">
        <v>766</v>
      </c>
    </row>
    <row r="13" spans="1:176" s="3" customFormat="1" ht="15" customHeight="1">
      <c r="E13" s="77"/>
      <c r="F13" s="44"/>
      <c r="G13" s="2009"/>
      <c r="H13" s="2009"/>
      <c r="I13" s="2009"/>
      <c r="J13" s="1852"/>
      <c r="K13" s="1755"/>
      <c r="L13" s="1755"/>
      <c r="M13" s="1853"/>
      <c r="N13" s="1820"/>
      <c r="O13" s="1801"/>
      <c r="P13" s="1852"/>
      <c r="Q13" s="1755"/>
      <c r="R13" s="1853"/>
      <c r="S13" s="1820"/>
      <c r="T13" s="1852"/>
      <c r="U13" s="1804"/>
      <c r="V13" s="1805"/>
      <c r="W13" s="1807"/>
      <c r="X13" s="1805"/>
      <c r="Y13" s="1838"/>
      <c r="Z13" s="1838"/>
      <c r="AA13" s="1809"/>
      <c r="AB13" s="1811"/>
      <c r="AC13" s="1840"/>
      <c r="AD13" s="1842"/>
      <c r="AE13" s="1813"/>
      <c r="AF13" s="1716"/>
      <c r="AG13" s="1717"/>
      <c r="AH13" s="1718"/>
      <c r="AI13" s="1710"/>
      <c r="AJ13" s="1750" t="s">
        <v>366</v>
      </c>
      <c r="AK13" s="1707" t="s">
        <v>740</v>
      </c>
      <c r="AL13" s="1699" t="s">
        <v>695</v>
      </c>
      <c r="AM13" s="1702" t="s">
        <v>688</v>
      </c>
      <c r="AN13" s="1702"/>
      <c r="AO13" s="1702"/>
      <c r="AP13" s="1753" t="s">
        <v>705</v>
      </c>
      <c r="AQ13" s="1704" t="s">
        <v>773</v>
      </c>
      <c r="AR13" s="1707" t="s">
        <v>741</v>
      </c>
      <c r="AS13" s="1699" t="s">
        <v>776</v>
      </c>
      <c r="AT13" s="1702" t="s">
        <v>688</v>
      </c>
      <c r="AU13" s="1702"/>
      <c r="AV13" s="1702"/>
      <c r="AW13" s="1688" t="s">
        <v>690</v>
      </c>
      <c r="AX13" s="1704" t="s">
        <v>774</v>
      </c>
      <c r="AY13" s="1707" t="s">
        <v>742</v>
      </c>
      <c r="AZ13" s="1699" t="s">
        <v>775</v>
      </c>
      <c r="BA13" s="1702" t="s">
        <v>688</v>
      </c>
      <c r="BB13" s="1702"/>
      <c r="BC13" s="1702"/>
      <c r="BD13" s="1688" t="s">
        <v>691</v>
      </c>
      <c r="BE13" s="1786"/>
      <c r="BF13" s="1780"/>
      <c r="BG13" s="1703"/>
      <c r="BH13" s="1703"/>
      <c r="BI13" s="1788"/>
      <c r="BJ13" s="1744"/>
      <c r="BK13" s="1745"/>
      <c r="BL13" s="1745"/>
      <c r="BM13" s="1746"/>
      <c r="BN13" s="1744"/>
      <c r="BO13" s="1745"/>
      <c r="BP13" s="1745"/>
      <c r="BQ13" s="1746"/>
      <c r="BR13" s="1744"/>
      <c r="BS13" s="1745"/>
      <c r="BT13" s="1745"/>
      <c r="BU13" s="1746"/>
      <c r="BV13" s="1744"/>
      <c r="BW13" s="1745"/>
      <c r="BX13" s="1745"/>
      <c r="BY13" s="1746"/>
      <c r="BZ13" s="1690" t="s">
        <v>750</v>
      </c>
      <c r="CA13" s="1690"/>
      <c r="CB13" s="1691"/>
      <c r="CC13" s="1692" t="s">
        <v>762</v>
      </c>
      <c r="CD13" s="1690"/>
      <c r="CE13" s="1691"/>
      <c r="CF13" s="1693" t="s">
        <v>366</v>
      </c>
      <c r="CG13" s="595" t="s">
        <v>751</v>
      </c>
      <c r="CH13" s="551"/>
      <c r="CI13" s="552"/>
      <c r="CJ13" s="1696" t="s">
        <v>763</v>
      </c>
      <c r="CK13" s="1697"/>
      <c r="CL13" s="1698"/>
      <c r="CM13" s="1696" t="s">
        <v>746</v>
      </c>
      <c r="CN13" s="1697"/>
      <c r="CO13" s="1698"/>
      <c r="CP13" s="1696" t="s">
        <v>747</v>
      </c>
      <c r="CQ13" s="1697"/>
      <c r="CR13" s="1698"/>
      <c r="CS13" s="1696" t="s">
        <v>749</v>
      </c>
      <c r="CT13" s="1697"/>
      <c r="CU13" s="1697"/>
      <c r="CV13" s="1734" t="s">
        <v>740</v>
      </c>
      <c r="CW13" s="1693" t="s">
        <v>735</v>
      </c>
      <c r="CX13" s="1702" t="s">
        <v>688</v>
      </c>
      <c r="CY13" s="1702"/>
      <c r="CZ13" s="1702"/>
      <c r="DA13" s="1688" t="s">
        <v>697</v>
      </c>
      <c r="DB13" s="1728" t="s">
        <v>773</v>
      </c>
      <c r="DC13" s="1731" t="s">
        <v>576</v>
      </c>
      <c r="DD13" s="1732"/>
      <c r="DE13" s="1733"/>
      <c r="DF13" s="1734" t="s">
        <v>741</v>
      </c>
      <c r="DG13" s="1693" t="s">
        <v>776</v>
      </c>
      <c r="DH13" s="1702" t="s">
        <v>688</v>
      </c>
      <c r="DI13" s="1702"/>
      <c r="DJ13" s="1702"/>
      <c r="DK13" s="1688" t="s">
        <v>690</v>
      </c>
      <c r="DL13" s="1728" t="s">
        <v>774</v>
      </c>
      <c r="DM13" s="1731" t="s">
        <v>576</v>
      </c>
      <c r="DN13" s="1732"/>
      <c r="DO13" s="1733"/>
      <c r="DP13" s="1734" t="s">
        <v>742</v>
      </c>
      <c r="DQ13" s="1693" t="s">
        <v>775</v>
      </c>
      <c r="DR13" s="1702" t="s">
        <v>688</v>
      </c>
      <c r="DS13" s="1702"/>
      <c r="DT13" s="1702"/>
      <c r="DU13" s="1743" t="s">
        <v>691</v>
      </c>
      <c r="DV13" s="1744"/>
      <c r="DW13" s="1745"/>
      <c r="DX13" s="1745"/>
      <c r="DY13" s="1746"/>
      <c r="DZ13" s="1744"/>
      <c r="EA13" s="1745"/>
      <c r="EB13" s="1745"/>
      <c r="EC13" s="1746"/>
      <c r="ED13" s="1744"/>
      <c r="EE13" s="1745"/>
      <c r="EF13" s="1745"/>
      <c r="EG13" s="1746"/>
      <c r="EH13" s="1744"/>
      <c r="EI13" s="1745"/>
      <c r="EJ13" s="1745"/>
      <c r="EK13" s="1746"/>
      <c r="EL13" s="1820"/>
      <c r="EM13" s="1784"/>
      <c r="EN13" s="1745"/>
      <c r="EO13" s="1745"/>
      <c r="EP13" s="1785"/>
      <c r="EQ13" s="1784"/>
      <c r="ER13" s="1745"/>
      <c r="ES13" s="1745"/>
      <c r="ET13" s="1785"/>
      <c r="EU13" s="1771"/>
      <c r="EV13" s="1774"/>
      <c r="EW13" s="1775"/>
      <c r="EX13" s="1777"/>
      <c r="EY13" s="1755"/>
      <c r="EZ13" s="1780"/>
      <c r="FA13" s="1703"/>
      <c r="FB13" s="1703"/>
      <c r="FC13" s="1781"/>
      <c r="FD13" s="1755"/>
      <c r="FE13" s="1757"/>
      <c r="FF13" s="1759"/>
      <c r="FG13" s="1735"/>
      <c r="FH13" s="1762"/>
      <c r="FI13" s="1763"/>
      <c r="FJ13" s="1763"/>
      <c r="FK13" s="1767"/>
      <c r="FL13" s="1768"/>
      <c r="FM13" s="1768"/>
      <c r="FN13" s="1769"/>
      <c r="FO13" s="1741"/>
      <c r="FP13" s="1744"/>
      <c r="FQ13" s="1745"/>
      <c r="FR13" s="1745"/>
      <c r="FS13" s="1746"/>
      <c r="FT13" s="1748"/>
    </row>
    <row r="14" spans="1:176" s="3" customFormat="1" ht="15" customHeight="1">
      <c r="E14" s="77"/>
      <c r="F14" s="44"/>
      <c r="G14" s="2009"/>
      <c r="H14" s="2009"/>
      <c r="I14" s="2009"/>
      <c r="J14" s="1852"/>
      <c r="K14" s="1755"/>
      <c r="L14" s="1755"/>
      <c r="M14" s="1853"/>
      <c r="N14" s="1820"/>
      <c r="O14" s="1801"/>
      <c r="P14" s="1852"/>
      <c r="Q14" s="1755"/>
      <c r="R14" s="1853"/>
      <c r="S14" s="1820"/>
      <c r="T14" s="1852"/>
      <c r="U14" s="1804"/>
      <c r="V14" s="1805"/>
      <c r="W14" s="1807"/>
      <c r="X14" s="1805"/>
      <c r="Y14" s="774"/>
      <c r="Z14" s="775"/>
      <c r="AA14" s="776" t="s">
        <v>666</v>
      </c>
      <c r="AB14" s="777" t="s">
        <v>665</v>
      </c>
      <c r="AC14" s="1840"/>
      <c r="AD14" s="1842"/>
      <c r="AE14" s="1813"/>
      <c r="AF14" s="471" t="s">
        <v>664</v>
      </c>
      <c r="AG14" s="472" t="s">
        <v>663</v>
      </c>
      <c r="AH14" s="473" t="s">
        <v>662</v>
      </c>
      <c r="AI14" s="1710"/>
      <c r="AJ14" s="1751"/>
      <c r="AK14" s="1708"/>
      <c r="AL14" s="1700"/>
      <c r="AM14" s="1703"/>
      <c r="AN14" s="1703"/>
      <c r="AO14" s="1703"/>
      <c r="AP14" s="1754"/>
      <c r="AQ14" s="1705"/>
      <c r="AR14" s="1708"/>
      <c r="AS14" s="1700"/>
      <c r="AT14" s="1703"/>
      <c r="AU14" s="1703"/>
      <c r="AV14" s="1703"/>
      <c r="AW14" s="1689"/>
      <c r="AX14" s="1705"/>
      <c r="AY14" s="1708"/>
      <c r="AZ14" s="1700"/>
      <c r="BA14" s="1703"/>
      <c r="BB14" s="1703"/>
      <c r="BC14" s="1703"/>
      <c r="BD14" s="1689"/>
      <c r="BE14" s="1786"/>
      <c r="BF14" s="487" t="s">
        <v>664</v>
      </c>
      <c r="BG14" s="472" t="s">
        <v>663</v>
      </c>
      <c r="BH14" s="472" t="s">
        <v>662</v>
      </c>
      <c r="BI14" s="488" t="s">
        <v>314</v>
      </c>
      <c r="BJ14" s="487" t="s">
        <v>664</v>
      </c>
      <c r="BK14" s="472" t="s">
        <v>663</v>
      </c>
      <c r="BL14" s="472" t="s">
        <v>662</v>
      </c>
      <c r="BM14" s="488" t="s">
        <v>314</v>
      </c>
      <c r="BN14" s="487" t="s">
        <v>664</v>
      </c>
      <c r="BO14" s="472" t="s">
        <v>663</v>
      </c>
      <c r="BP14" s="472" t="s">
        <v>662</v>
      </c>
      <c r="BQ14" s="488" t="s">
        <v>314</v>
      </c>
      <c r="BR14" s="487" t="s">
        <v>664</v>
      </c>
      <c r="BS14" s="472" t="s">
        <v>663</v>
      </c>
      <c r="BT14" s="472" t="s">
        <v>662</v>
      </c>
      <c r="BU14" s="488" t="s">
        <v>314</v>
      </c>
      <c r="BV14" s="487" t="s">
        <v>664</v>
      </c>
      <c r="BW14" s="472" t="s">
        <v>663</v>
      </c>
      <c r="BX14" s="472" t="s">
        <v>662</v>
      </c>
      <c r="BY14" s="488" t="s">
        <v>314</v>
      </c>
      <c r="BZ14" s="477">
        <v>1</v>
      </c>
      <c r="CA14" s="193">
        <v>0.66666666666666663</v>
      </c>
      <c r="CB14" s="192">
        <v>0.33333333333333331</v>
      </c>
      <c r="CC14" s="194">
        <v>1</v>
      </c>
      <c r="CD14" s="193">
        <v>0.66666666666666663</v>
      </c>
      <c r="CE14" s="192">
        <v>0.33333333333333331</v>
      </c>
      <c r="CF14" s="1694"/>
      <c r="CG14" s="493"/>
      <c r="CH14" s="493"/>
      <c r="CI14" s="544"/>
      <c r="CJ14" s="547">
        <v>1</v>
      </c>
      <c r="CK14" s="493">
        <v>0.66666666666666663</v>
      </c>
      <c r="CL14" s="548">
        <v>0.33333333333333331</v>
      </c>
      <c r="CM14" s="547">
        <v>1</v>
      </c>
      <c r="CN14" s="493">
        <v>0.66666666666666663</v>
      </c>
      <c r="CO14" s="548">
        <v>0.33333333333333331</v>
      </c>
      <c r="CP14" s="547">
        <v>1</v>
      </c>
      <c r="CQ14" s="493">
        <v>0.66666666666666663</v>
      </c>
      <c r="CR14" s="548">
        <v>0.33333333333333331</v>
      </c>
      <c r="CS14" s="547">
        <v>1</v>
      </c>
      <c r="CT14" s="493">
        <v>0.66666666666666663</v>
      </c>
      <c r="CU14" s="596">
        <v>0.33333333333333331</v>
      </c>
      <c r="CV14" s="1735"/>
      <c r="CW14" s="1694"/>
      <c r="CX14" s="1703"/>
      <c r="CY14" s="1703"/>
      <c r="CZ14" s="1703"/>
      <c r="DA14" s="1689"/>
      <c r="DB14" s="1729"/>
      <c r="DC14" s="598">
        <v>1</v>
      </c>
      <c r="DD14" s="193">
        <v>0.66666666666666663</v>
      </c>
      <c r="DE14" s="599">
        <v>0.33333333333333331</v>
      </c>
      <c r="DF14" s="1735"/>
      <c r="DG14" s="1694"/>
      <c r="DH14" s="1703"/>
      <c r="DI14" s="1703"/>
      <c r="DJ14" s="1703"/>
      <c r="DK14" s="1689"/>
      <c r="DL14" s="1729"/>
      <c r="DM14" s="598">
        <v>1</v>
      </c>
      <c r="DN14" s="193">
        <v>0.66666666666666663</v>
      </c>
      <c r="DO14" s="599">
        <v>0.33333333333333331</v>
      </c>
      <c r="DP14" s="1735"/>
      <c r="DQ14" s="1694"/>
      <c r="DR14" s="1703"/>
      <c r="DS14" s="1703"/>
      <c r="DT14" s="1703"/>
      <c r="DU14" s="1755"/>
      <c r="DV14" s="487" t="s">
        <v>664</v>
      </c>
      <c r="DW14" s="472" t="s">
        <v>663</v>
      </c>
      <c r="DX14" s="472" t="s">
        <v>662</v>
      </c>
      <c r="DY14" s="488" t="s">
        <v>314</v>
      </c>
      <c r="DZ14" s="487" t="s">
        <v>664</v>
      </c>
      <c r="EA14" s="472" t="s">
        <v>663</v>
      </c>
      <c r="EB14" s="472" t="s">
        <v>662</v>
      </c>
      <c r="EC14" s="488" t="s">
        <v>314</v>
      </c>
      <c r="ED14" s="487" t="s">
        <v>664</v>
      </c>
      <c r="EE14" s="472" t="s">
        <v>663</v>
      </c>
      <c r="EF14" s="472" t="s">
        <v>662</v>
      </c>
      <c r="EG14" s="488" t="s">
        <v>314</v>
      </c>
      <c r="EH14" s="487" t="s">
        <v>664</v>
      </c>
      <c r="EI14" s="472" t="s">
        <v>663</v>
      </c>
      <c r="EJ14" s="472" t="s">
        <v>662</v>
      </c>
      <c r="EK14" s="488" t="s">
        <v>314</v>
      </c>
      <c r="EL14" s="1820"/>
      <c r="EM14" s="566" t="s">
        <v>754</v>
      </c>
      <c r="EN14" s="567" t="s">
        <v>755</v>
      </c>
      <c r="EO14" s="574" t="s">
        <v>756</v>
      </c>
      <c r="EP14" s="1789" t="s">
        <v>314</v>
      </c>
      <c r="EQ14" s="566" t="s">
        <v>754</v>
      </c>
      <c r="ER14" s="567" t="s">
        <v>755</v>
      </c>
      <c r="ES14" s="1153" t="s">
        <v>756</v>
      </c>
      <c r="ET14" s="1791" t="s">
        <v>314</v>
      </c>
      <c r="EU14" s="1771"/>
      <c r="EV14" s="585" t="s">
        <v>723</v>
      </c>
      <c r="EW14" s="586" t="s">
        <v>723</v>
      </c>
      <c r="EX14" s="587" t="s">
        <v>723</v>
      </c>
      <c r="EY14" s="1755"/>
      <c r="EZ14" s="487" t="s">
        <v>664</v>
      </c>
      <c r="FA14" s="472" t="s">
        <v>663</v>
      </c>
      <c r="FB14" s="472" t="s">
        <v>662</v>
      </c>
      <c r="FC14" s="473" t="s">
        <v>314</v>
      </c>
      <c r="FD14" s="1755"/>
      <c r="FE14" s="1757"/>
      <c r="FF14" s="1759"/>
      <c r="FG14" s="1735"/>
      <c r="FH14" s="563" t="s">
        <v>664</v>
      </c>
      <c r="FI14" s="564" t="s">
        <v>663</v>
      </c>
      <c r="FJ14" s="502" t="s">
        <v>662</v>
      </c>
      <c r="FK14" s="504" t="s">
        <v>664</v>
      </c>
      <c r="FL14" s="564" t="s">
        <v>663</v>
      </c>
      <c r="FM14" s="565" t="s">
        <v>662</v>
      </c>
      <c r="FN14" s="491"/>
      <c r="FO14" s="1741"/>
      <c r="FP14" s="487" t="s">
        <v>664</v>
      </c>
      <c r="FQ14" s="472" t="s">
        <v>663</v>
      </c>
      <c r="FR14" s="472" t="s">
        <v>662</v>
      </c>
      <c r="FS14" s="488" t="s">
        <v>314</v>
      </c>
      <c r="FT14" s="1748"/>
    </row>
    <row r="15" spans="1:176" s="3" customFormat="1" ht="15" customHeight="1">
      <c r="E15" s="77"/>
      <c r="F15" s="44"/>
      <c r="G15" s="2009"/>
      <c r="H15" s="2009"/>
      <c r="I15" s="2009"/>
      <c r="J15" s="1852"/>
      <c r="K15" s="1755"/>
      <c r="L15" s="1755"/>
      <c r="M15" s="1853"/>
      <c r="N15" s="1820"/>
      <c r="O15" s="1801"/>
      <c r="P15" s="1852"/>
      <c r="Q15" s="1755"/>
      <c r="R15" s="1853"/>
      <c r="S15" s="1820"/>
      <c r="T15" s="1852"/>
      <c r="U15" s="1145" t="s">
        <v>287</v>
      </c>
      <c r="V15" s="1143" t="s">
        <v>290</v>
      </c>
      <c r="W15" s="1123" t="s">
        <v>291</v>
      </c>
      <c r="X15" s="1120" t="s">
        <v>353</v>
      </c>
      <c r="Y15" s="774" t="s">
        <v>661</v>
      </c>
      <c r="Z15" s="1144" t="s">
        <v>675</v>
      </c>
      <c r="AA15" s="776"/>
      <c r="AB15" s="777"/>
      <c r="AC15" s="778" t="s">
        <v>676</v>
      </c>
      <c r="AD15" s="1842"/>
      <c r="AE15" s="1813"/>
      <c r="AF15" s="452">
        <v>1</v>
      </c>
      <c r="AG15" s="451">
        <v>0.66666666666666663</v>
      </c>
      <c r="AH15" s="450">
        <v>0.33333333333333331</v>
      </c>
      <c r="AI15" s="1710"/>
      <c r="AJ15" s="1751"/>
      <c r="AK15" s="1154" t="s">
        <v>739</v>
      </c>
      <c r="AL15" s="1700"/>
      <c r="AM15" s="1148" t="s">
        <v>664</v>
      </c>
      <c r="AN15" s="1148" t="s">
        <v>663</v>
      </c>
      <c r="AO15" s="1148" t="s">
        <v>662</v>
      </c>
      <c r="AP15" s="1754"/>
      <c r="AQ15" s="1705"/>
      <c r="AR15" s="1152" t="s">
        <v>739</v>
      </c>
      <c r="AS15" s="1700"/>
      <c r="AT15" s="1148" t="s">
        <v>664</v>
      </c>
      <c r="AU15" s="1148" t="s">
        <v>663</v>
      </c>
      <c r="AV15" s="1148" t="s">
        <v>662</v>
      </c>
      <c r="AW15" s="592" t="s">
        <v>689</v>
      </c>
      <c r="AX15" s="1705"/>
      <c r="AY15" s="1152" t="s">
        <v>739</v>
      </c>
      <c r="AZ15" s="1700"/>
      <c r="BA15" s="1148" t="s">
        <v>664</v>
      </c>
      <c r="BB15" s="1148" t="s">
        <v>663</v>
      </c>
      <c r="BC15" s="1148" t="s">
        <v>662</v>
      </c>
      <c r="BD15" s="592" t="s">
        <v>689</v>
      </c>
      <c r="BE15" s="1786"/>
      <c r="BF15" s="489">
        <v>1</v>
      </c>
      <c r="BG15" s="451">
        <v>0.66666666666666663</v>
      </c>
      <c r="BH15" s="451">
        <v>0.33333333333333331</v>
      </c>
      <c r="BI15" s="490"/>
      <c r="BJ15" s="489">
        <v>1</v>
      </c>
      <c r="BK15" s="451">
        <v>0.66666666666666663</v>
      </c>
      <c r="BL15" s="451">
        <v>0.33333333333333331</v>
      </c>
      <c r="BM15" s="490"/>
      <c r="BN15" s="489">
        <v>1</v>
      </c>
      <c r="BO15" s="451">
        <v>0.66666666666666663</v>
      </c>
      <c r="BP15" s="451">
        <v>0.33333333333333331</v>
      </c>
      <c r="BQ15" s="490"/>
      <c r="BR15" s="489">
        <v>1</v>
      </c>
      <c r="BS15" s="451">
        <v>0.66666666666666663</v>
      </c>
      <c r="BT15" s="451">
        <v>0.33333333333333331</v>
      </c>
      <c r="BU15" s="490"/>
      <c r="BV15" s="489">
        <v>1</v>
      </c>
      <c r="BW15" s="451">
        <v>0.66666666666666663</v>
      </c>
      <c r="BX15" s="451">
        <v>0.33333333333333331</v>
      </c>
      <c r="BY15" s="490"/>
      <c r="BZ15" s="478"/>
      <c r="CA15" s="454"/>
      <c r="CB15" s="455"/>
      <c r="CC15" s="453"/>
      <c r="CD15" s="454"/>
      <c r="CE15" s="455"/>
      <c r="CF15" s="1694"/>
      <c r="CG15" s="494"/>
      <c r="CH15" s="494"/>
      <c r="CI15" s="545"/>
      <c r="CJ15" s="549"/>
      <c r="CK15" s="494"/>
      <c r="CL15" s="550"/>
      <c r="CM15" s="549"/>
      <c r="CN15" s="494"/>
      <c r="CO15" s="550"/>
      <c r="CP15" s="1793" t="s">
        <v>748</v>
      </c>
      <c r="CQ15" s="1794"/>
      <c r="CR15" s="1794"/>
      <c r="CS15" s="1794"/>
      <c r="CT15" s="1794"/>
      <c r="CU15" s="1795"/>
      <c r="CV15" s="1152" t="s">
        <v>739</v>
      </c>
      <c r="CW15" s="1694"/>
      <c r="CX15" s="1148" t="s">
        <v>664</v>
      </c>
      <c r="CY15" s="1148" t="s">
        <v>663</v>
      </c>
      <c r="CZ15" s="1148" t="s">
        <v>662</v>
      </c>
      <c r="DA15" s="1689"/>
      <c r="DB15" s="1729"/>
      <c r="DC15" s="600"/>
      <c r="DD15" s="454"/>
      <c r="DE15" s="601"/>
      <c r="DF15" s="1152" t="s">
        <v>739</v>
      </c>
      <c r="DG15" s="1694"/>
      <c r="DH15" s="1148" t="s">
        <v>664</v>
      </c>
      <c r="DI15" s="1148" t="s">
        <v>663</v>
      </c>
      <c r="DJ15" s="1148" t="s">
        <v>662</v>
      </c>
      <c r="DK15" s="597" t="s">
        <v>700</v>
      </c>
      <c r="DL15" s="1729"/>
      <c r="DM15" s="600"/>
      <c r="DN15" s="454"/>
      <c r="DO15" s="601"/>
      <c r="DP15" s="1152" t="s">
        <v>739</v>
      </c>
      <c r="DQ15" s="1694"/>
      <c r="DR15" s="1148" t="s">
        <v>664</v>
      </c>
      <c r="DS15" s="1148" t="s">
        <v>663</v>
      </c>
      <c r="DT15" s="1148" t="s">
        <v>662</v>
      </c>
      <c r="DU15" s="606" t="s">
        <v>700</v>
      </c>
      <c r="DV15" s="489">
        <v>1</v>
      </c>
      <c r="DW15" s="451">
        <v>0.66666666666666663</v>
      </c>
      <c r="DX15" s="451">
        <v>0.33333333333333331</v>
      </c>
      <c r="DY15" s="490"/>
      <c r="DZ15" s="489">
        <v>1</v>
      </c>
      <c r="EA15" s="451">
        <v>0.66666666666666663</v>
      </c>
      <c r="EB15" s="451">
        <v>0.33333333333333331</v>
      </c>
      <c r="EC15" s="490"/>
      <c r="ED15" s="489">
        <v>1</v>
      </c>
      <c r="EE15" s="451">
        <v>0.66666666666666663</v>
      </c>
      <c r="EF15" s="451">
        <v>0.33333333333333331</v>
      </c>
      <c r="EG15" s="490"/>
      <c r="EH15" s="489">
        <v>1</v>
      </c>
      <c r="EI15" s="451">
        <v>0.66666666666666663</v>
      </c>
      <c r="EJ15" s="451">
        <v>0.33333333333333331</v>
      </c>
      <c r="EK15" s="490"/>
      <c r="EL15" s="1820"/>
      <c r="EM15" s="568">
        <v>1</v>
      </c>
      <c r="EN15" s="569">
        <v>0.66666666666666663</v>
      </c>
      <c r="EO15" s="575">
        <v>0.33333333333333331</v>
      </c>
      <c r="EP15" s="1790"/>
      <c r="EQ15" s="568">
        <v>1</v>
      </c>
      <c r="ER15" s="569">
        <v>0.66666666666666663</v>
      </c>
      <c r="ES15" s="570">
        <v>0.33333333333333331</v>
      </c>
      <c r="ET15" s="1792"/>
      <c r="EU15" s="1771"/>
      <c r="EV15" s="583"/>
      <c r="EW15" s="580"/>
      <c r="EX15" s="581"/>
      <c r="EY15" s="1755"/>
      <c r="EZ15" s="489">
        <v>1</v>
      </c>
      <c r="FA15" s="451">
        <v>0.66666666666666663</v>
      </c>
      <c r="FB15" s="451">
        <v>0.33333333333333331</v>
      </c>
      <c r="FC15" s="450"/>
      <c r="FD15" s="1143" t="s">
        <v>715</v>
      </c>
      <c r="FE15" s="1155"/>
      <c r="FF15" s="1156"/>
      <c r="FG15" s="1735"/>
      <c r="FH15" s="452">
        <v>1</v>
      </c>
      <c r="FI15" s="451">
        <v>0.66666666666666663</v>
      </c>
      <c r="FJ15" s="503">
        <v>0.33333333333333331</v>
      </c>
      <c r="FK15" s="505">
        <v>1</v>
      </c>
      <c r="FL15" s="451">
        <v>0.66666666666666663</v>
      </c>
      <c r="FM15" s="450">
        <v>0.33333333333333331</v>
      </c>
      <c r="FN15" s="492" t="s">
        <v>314</v>
      </c>
      <c r="FO15" s="1741"/>
      <c r="FP15" s="489">
        <v>1</v>
      </c>
      <c r="FQ15" s="451">
        <v>0.66666666666666663</v>
      </c>
      <c r="FR15" s="451">
        <v>0.33333333333333331</v>
      </c>
      <c r="FS15" s="490"/>
      <c r="FT15" s="1748"/>
    </row>
    <row r="16" spans="1:176" s="3" customFormat="1" ht="15" customHeight="1">
      <c r="E16" s="76"/>
      <c r="G16" s="2010"/>
      <c r="H16" s="2010"/>
      <c r="I16" s="2010"/>
      <c r="J16" s="1784"/>
      <c r="K16" s="1745"/>
      <c r="L16" s="1745"/>
      <c r="M16" s="1785"/>
      <c r="N16" s="1821"/>
      <c r="O16" s="1802"/>
      <c r="P16" s="1784"/>
      <c r="Q16" s="1745"/>
      <c r="R16" s="1785"/>
      <c r="S16" s="1821"/>
      <c r="T16" s="1784"/>
      <c r="U16" s="779" t="s">
        <v>180</v>
      </c>
      <c r="V16" s="79" t="s">
        <v>180</v>
      </c>
      <c r="W16" s="78" t="s">
        <v>180</v>
      </c>
      <c r="X16" s="81" t="s">
        <v>180</v>
      </c>
      <c r="Y16" s="780" t="s">
        <v>592</v>
      </c>
      <c r="Z16" s="780" t="s">
        <v>592</v>
      </c>
      <c r="AA16" s="781" t="s">
        <v>592</v>
      </c>
      <c r="AB16" s="782" t="s">
        <v>592</v>
      </c>
      <c r="AC16" s="783" t="s">
        <v>738</v>
      </c>
      <c r="AD16" s="1843"/>
      <c r="AE16" s="82" t="s">
        <v>180</v>
      </c>
      <c r="AF16" s="781" t="s">
        <v>592</v>
      </c>
      <c r="AG16" s="784" t="s">
        <v>592</v>
      </c>
      <c r="AH16" s="782" t="s">
        <v>592</v>
      </c>
      <c r="AI16" s="500" t="s">
        <v>179</v>
      </c>
      <c r="AJ16" s="1752"/>
      <c r="AK16" s="81" t="s">
        <v>382</v>
      </c>
      <c r="AL16" s="1701"/>
      <c r="AM16" s="475">
        <v>1</v>
      </c>
      <c r="AN16" s="475">
        <v>0.66666666666666663</v>
      </c>
      <c r="AO16" s="591">
        <v>0.33333333333333331</v>
      </c>
      <c r="AP16" s="589" t="s">
        <v>180</v>
      </c>
      <c r="AQ16" s="1706"/>
      <c r="AR16" s="81" t="s">
        <v>382</v>
      </c>
      <c r="AS16" s="1701"/>
      <c r="AT16" s="475">
        <v>1</v>
      </c>
      <c r="AU16" s="475">
        <v>0.66666666666666663</v>
      </c>
      <c r="AV16" s="591">
        <v>0.33333333333333331</v>
      </c>
      <c r="AW16" s="589" t="s">
        <v>575</v>
      </c>
      <c r="AX16" s="1706"/>
      <c r="AY16" s="81" t="s">
        <v>382</v>
      </c>
      <c r="AZ16" s="1701"/>
      <c r="BA16" s="475">
        <v>1</v>
      </c>
      <c r="BB16" s="475">
        <v>0.66666666666666663</v>
      </c>
      <c r="BC16" s="591">
        <v>0.33333333333333331</v>
      </c>
      <c r="BD16" s="589" t="s">
        <v>707</v>
      </c>
      <c r="BE16" s="1744"/>
      <c r="BF16" s="1149"/>
      <c r="BG16" s="1150"/>
      <c r="BH16" s="1150"/>
      <c r="BI16" s="1151"/>
      <c r="BJ16" s="785" t="s">
        <v>179</v>
      </c>
      <c r="BK16" s="495" t="s">
        <v>179</v>
      </c>
      <c r="BL16" s="495" t="s">
        <v>179</v>
      </c>
      <c r="BM16" s="786" t="s">
        <v>179</v>
      </c>
      <c r="BN16" s="785" t="s">
        <v>179</v>
      </c>
      <c r="BO16" s="495" t="s">
        <v>179</v>
      </c>
      <c r="BP16" s="495" t="s">
        <v>179</v>
      </c>
      <c r="BQ16" s="786" t="s">
        <v>179</v>
      </c>
      <c r="BR16" s="785" t="s">
        <v>180</v>
      </c>
      <c r="BS16" s="495" t="s">
        <v>180</v>
      </c>
      <c r="BT16" s="495" t="s">
        <v>180</v>
      </c>
      <c r="BU16" s="786" t="s">
        <v>180</v>
      </c>
      <c r="BV16" s="785" t="s">
        <v>180</v>
      </c>
      <c r="BW16" s="495" t="s">
        <v>180</v>
      </c>
      <c r="BX16" s="495" t="s">
        <v>180</v>
      </c>
      <c r="BY16" s="786" t="s">
        <v>180</v>
      </c>
      <c r="BZ16" s="479" t="s">
        <v>180</v>
      </c>
      <c r="CA16" s="190" t="s">
        <v>180</v>
      </c>
      <c r="CB16" s="189" t="s">
        <v>180</v>
      </c>
      <c r="CC16" s="191" t="s">
        <v>180</v>
      </c>
      <c r="CD16" s="190" t="s">
        <v>180</v>
      </c>
      <c r="CE16" s="189" t="s">
        <v>180</v>
      </c>
      <c r="CF16" s="1695"/>
      <c r="CG16" s="495"/>
      <c r="CH16" s="495"/>
      <c r="CI16" s="546"/>
      <c r="CJ16" s="522" t="s">
        <v>180</v>
      </c>
      <c r="CK16" s="495" t="s">
        <v>180</v>
      </c>
      <c r="CL16" s="523" t="s">
        <v>180</v>
      </c>
      <c r="CM16" s="522" t="s">
        <v>180</v>
      </c>
      <c r="CN16" s="495" t="s">
        <v>180</v>
      </c>
      <c r="CO16" s="523" t="s">
        <v>180</v>
      </c>
      <c r="CP16" s="522" t="s">
        <v>180</v>
      </c>
      <c r="CQ16" s="495" t="s">
        <v>180</v>
      </c>
      <c r="CR16" s="523" t="s">
        <v>180</v>
      </c>
      <c r="CS16" s="522" t="s">
        <v>180</v>
      </c>
      <c r="CT16" s="495" t="s">
        <v>180</v>
      </c>
      <c r="CU16" s="495" t="s">
        <v>180</v>
      </c>
      <c r="CV16" s="419" t="s">
        <v>706</v>
      </c>
      <c r="CW16" s="1695"/>
      <c r="CX16" s="475">
        <v>1</v>
      </c>
      <c r="CY16" s="475">
        <v>0.66666666666666663</v>
      </c>
      <c r="CZ16" s="591">
        <v>0.33333333333333331</v>
      </c>
      <c r="DA16" s="589" t="s">
        <v>180</v>
      </c>
      <c r="DB16" s="1730"/>
      <c r="DC16" s="602" t="s">
        <v>180</v>
      </c>
      <c r="DD16" s="190" t="s">
        <v>180</v>
      </c>
      <c r="DE16" s="603" t="s">
        <v>180</v>
      </c>
      <c r="DF16" s="419" t="s">
        <v>698</v>
      </c>
      <c r="DG16" s="1695"/>
      <c r="DH16" s="475">
        <v>1</v>
      </c>
      <c r="DI16" s="475">
        <v>0.66666666666666663</v>
      </c>
      <c r="DJ16" s="591">
        <v>0.33333333333333331</v>
      </c>
      <c r="DK16" s="589" t="s">
        <v>699</v>
      </c>
      <c r="DL16" s="1730"/>
      <c r="DM16" s="602" t="s">
        <v>180</v>
      </c>
      <c r="DN16" s="190" t="s">
        <v>180</v>
      </c>
      <c r="DO16" s="603" t="s">
        <v>180</v>
      </c>
      <c r="DP16" s="419" t="s">
        <v>698</v>
      </c>
      <c r="DQ16" s="1695"/>
      <c r="DR16" s="475">
        <v>1</v>
      </c>
      <c r="DS16" s="475">
        <v>0.66666666666666663</v>
      </c>
      <c r="DT16" s="591">
        <v>0.33333333333333331</v>
      </c>
      <c r="DU16" s="607" t="s">
        <v>698</v>
      </c>
      <c r="DV16" s="785" t="s">
        <v>179</v>
      </c>
      <c r="DW16" s="495" t="s">
        <v>179</v>
      </c>
      <c r="DX16" s="495" t="s">
        <v>179</v>
      </c>
      <c r="DY16" s="786" t="s">
        <v>179</v>
      </c>
      <c r="DZ16" s="785" t="s">
        <v>179</v>
      </c>
      <c r="EA16" s="495" t="s">
        <v>179</v>
      </c>
      <c r="EB16" s="495" t="s">
        <v>179</v>
      </c>
      <c r="EC16" s="786" t="s">
        <v>179</v>
      </c>
      <c r="ED16" s="785" t="s">
        <v>180</v>
      </c>
      <c r="EE16" s="495" t="s">
        <v>180</v>
      </c>
      <c r="EF16" s="495" t="s">
        <v>180</v>
      </c>
      <c r="EG16" s="786" t="s">
        <v>180</v>
      </c>
      <c r="EH16" s="785" t="s">
        <v>180</v>
      </c>
      <c r="EI16" s="495" t="s">
        <v>180</v>
      </c>
      <c r="EJ16" s="495" t="s">
        <v>180</v>
      </c>
      <c r="EK16" s="786" t="s">
        <v>180</v>
      </c>
      <c r="EL16" s="1821"/>
      <c r="EM16" s="787"/>
      <c r="EN16" s="1150"/>
      <c r="EO16" s="788"/>
      <c r="EP16" s="789"/>
      <c r="EQ16" s="787"/>
      <c r="ER16" s="1150"/>
      <c r="ES16" s="1121"/>
      <c r="ET16" s="790"/>
      <c r="EU16" s="1772"/>
      <c r="EV16" s="584" t="s">
        <v>180</v>
      </c>
      <c r="EW16" s="522" t="s">
        <v>180</v>
      </c>
      <c r="EX16" s="523" t="s">
        <v>180</v>
      </c>
      <c r="EY16" s="1745"/>
      <c r="EZ16" s="1149"/>
      <c r="FA16" s="1150"/>
      <c r="FB16" s="1150"/>
      <c r="FC16" s="1121"/>
      <c r="FD16" s="80" t="s">
        <v>180</v>
      </c>
      <c r="FE16" s="512" t="s">
        <v>180</v>
      </c>
      <c r="FF16" s="513" t="s">
        <v>180</v>
      </c>
      <c r="FG16" s="80" t="s">
        <v>180</v>
      </c>
      <c r="FH16" s="791" t="s">
        <v>592</v>
      </c>
      <c r="FI16" s="792" t="s">
        <v>592</v>
      </c>
      <c r="FJ16" s="793" t="s">
        <v>592</v>
      </c>
      <c r="FK16" s="506" t="s">
        <v>179</v>
      </c>
      <c r="FL16" s="496" t="s">
        <v>179</v>
      </c>
      <c r="FM16" s="497" t="s">
        <v>179</v>
      </c>
      <c r="FN16" s="507" t="s">
        <v>179</v>
      </c>
      <c r="FO16" s="582" t="s">
        <v>180</v>
      </c>
      <c r="FP16" s="785" t="s">
        <v>180</v>
      </c>
      <c r="FQ16" s="495" t="s">
        <v>180</v>
      </c>
      <c r="FR16" s="495" t="s">
        <v>180</v>
      </c>
      <c r="FS16" s="786" t="s">
        <v>180</v>
      </c>
      <c r="FT16" s="1749"/>
    </row>
    <row r="17" spans="1:176" s="3" customFormat="1" ht="17.25" customHeight="1">
      <c r="C17" s="618" t="s">
        <v>316</v>
      </c>
      <c r="D17" s="618" t="s">
        <v>316</v>
      </c>
      <c r="E17" s="76"/>
      <c r="G17" s="203"/>
      <c r="H17" s="203"/>
      <c r="I17" s="203"/>
      <c r="J17" s="1722" t="s">
        <v>682</v>
      </c>
      <c r="K17" s="1723"/>
      <c r="L17" s="1723"/>
      <c r="M17" s="1724"/>
      <c r="N17" s="204" t="s">
        <v>681</v>
      </c>
      <c r="O17" s="206"/>
      <c r="P17" s="204"/>
      <c r="Q17" s="205"/>
      <c r="R17" s="205"/>
      <c r="S17" s="207"/>
      <c r="T17" s="204"/>
      <c r="U17" s="208"/>
      <c r="V17" s="205"/>
      <c r="W17" s="208"/>
      <c r="X17" s="209"/>
      <c r="Y17" s="207"/>
      <c r="Z17" s="207"/>
      <c r="AA17" s="208"/>
      <c r="AB17" s="209"/>
      <c r="AC17" s="205"/>
      <c r="AD17" s="535"/>
      <c r="AE17" s="210"/>
      <c r="AF17" s="208"/>
      <c r="AG17" s="467"/>
      <c r="AH17" s="209"/>
      <c r="AI17" s="501"/>
      <c r="AJ17" s="794"/>
      <c r="AK17" s="795" t="s">
        <v>744</v>
      </c>
      <c r="AL17" s="796"/>
      <c r="AM17" s="797">
        <f>SUM(AM19:AM338)</f>
        <v>20</v>
      </c>
      <c r="AN17" s="797">
        <f>SUM(AN19:AN338)</f>
        <v>9</v>
      </c>
      <c r="AO17" s="797">
        <f>SUM(AO19:AO338)</f>
        <v>6</v>
      </c>
      <c r="AP17" s="798"/>
      <c r="AQ17" s="799"/>
      <c r="AR17" s="800" t="s">
        <v>744</v>
      </c>
      <c r="AS17" s="796"/>
      <c r="AT17" s="797">
        <f>SUM(AT19:AT338)</f>
        <v>2</v>
      </c>
      <c r="AU17" s="797">
        <f>SUM(AU19:AU338)</f>
        <v>1</v>
      </c>
      <c r="AV17" s="797">
        <f>SUM(AV19:AV338)</f>
        <v>0</v>
      </c>
      <c r="AW17" s="798"/>
      <c r="AX17" s="799"/>
      <c r="AY17" s="800" t="s">
        <v>744</v>
      </c>
      <c r="AZ17" s="796"/>
      <c r="BA17" s="797">
        <f>SUM(BA19:BA338)</f>
        <v>1</v>
      </c>
      <c r="BB17" s="797">
        <f>SUM(BB19:BB338)</f>
        <v>0</v>
      </c>
      <c r="BC17" s="797">
        <f>SUM(BC19:BC338)</f>
        <v>0</v>
      </c>
      <c r="BD17" s="798"/>
      <c r="BE17" s="801"/>
      <c r="BF17" s="802"/>
      <c r="BG17" s="803"/>
      <c r="BH17" s="803"/>
      <c r="BI17" s="804"/>
      <c r="BJ17" s="805">
        <f t="shared" ref="BJ17:BY17" si="3">SUM(BJ19:BJ338)</f>
        <v>33</v>
      </c>
      <c r="BK17" s="806">
        <f t="shared" si="3"/>
        <v>15</v>
      </c>
      <c r="BL17" s="806">
        <f t="shared" si="3"/>
        <v>15</v>
      </c>
      <c r="BM17" s="807">
        <f t="shared" si="3"/>
        <v>63</v>
      </c>
      <c r="BN17" s="805">
        <f t="shared" si="3"/>
        <v>164</v>
      </c>
      <c r="BO17" s="806">
        <f t="shared" si="3"/>
        <v>80</v>
      </c>
      <c r="BP17" s="806">
        <f t="shared" si="3"/>
        <v>65</v>
      </c>
      <c r="BQ17" s="807">
        <f t="shared" si="3"/>
        <v>309</v>
      </c>
      <c r="BR17" s="805">
        <f t="shared" si="3"/>
        <v>5700000</v>
      </c>
      <c r="BS17" s="806">
        <f t="shared" si="3"/>
        <v>1910400</v>
      </c>
      <c r="BT17" s="806">
        <f t="shared" si="3"/>
        <v>447500</v>
      </c>
      <c r="BU17" s="807">
        <f t="shared" si="3"/>
        <v>8057900</v>
      </c>
      <c r="BV17" s="805">
        <f t="shared" si="3"/>
        <v>9025000</v>
      </c>
      <c r="BW17" s="806">
        <f t="shared" si="3"/>
        <v>2960700</v>
      </c>
      <c r="BX17" s="806">
        <f t="shared" si="3"/>
        <v>1264600</v>
      </c>
      <c r="BY17" s="807">
        <f t="shared" si="3"/>
        <v>13250300</v>
      </c>
      <c r="BZ17" s="808"/>
      <c r="CA17" s="809"/>
      <c r="CB17" s="810"/>
      <c r="CC17" s="811"/>
      <c r="CD17" s="809"/>
      <c r="CE17" s="810"/>
      <c r="CF17" s="812"/>
      <c r="CG17" s="813"/>
      <c r="CH17" s="813"/>
      <c r="CI17" s="814"/>
      <c r="CJ17" s="812"/>
      <c r="CK17" s="813"/>
      <c r="CL17" s="815"/>
      <c r="CM17" s="812"/>
      <c r="CN17" s="813"/>
      <c r="CO17" s="815"/>
      <c r="CP17" s="1725" t="s">
        <v>743</v>
      </c>
      <c r="CQ17" s="1726"/>
      <c r="CR17" s="1726"/>
      <c r="CS17" s="1726"/>
      <c r="CT17" s="1726"/>
      <c r="CU17" s="1727"/>
      <c r="CV17" s="816" t="s">
        <v>745</v>
      </c>
      <c r="CW17" s="817"/>
      <c r="CX17" s="813">
        <f>SUM(CX19:CX338)</f>
        <v>20</v>
      </c>
      <c r="CY17" s="813">
        <f>SUM(CY19:CY338)</f>
        <v>4</v>
      </c>
      <c r="CZ17" s="813">
        <f>SUM(CZ19:CZ338)</f>
        <v>8</v>
      </c>
      <c r="DA17" s="818"/>
      <c r="DB17" s="819"/>
      <c r="DC17" s="820"/>
      <c r="DD17" s="821"/>
      <c r="DE17" s="822"/>
      <c r="DF17" s="816" t="s">
        <v>745</v>
      </c>
      <c r="DG17" s="817"/>
      <c r="DH17" s="813">
        <f>SUM(DH19:DH338)</f>
        <v>1</v>
      </c>
      <c r="DI17" s="813">
        <f>SUM(DI19:DI338)</f>
        <v>1</v>
      </c>
      <c r="DJ17" s="813">
        <f>SUM(DJ19:DJ338)</f>
        <v>1</v>
      </c>
      <c r="DK17" s="818"/>
      <c r="DL17" s="819"/>
      <c r="DM17" s="820"/>
      <c r="DN17" s="821"/>
      <c r="DO17" s="822"/>
      <c r="DP17" s="816" t="s">
        <v>745</v>
      </c>
      <c r="DQ17" s="817"/>
      <c r="DR17" s="813">
        <f>SUM(DR19:DR338)</f>
        <v>0</v>
      </c>
      <c r="DS17" s="813">
        <f>SUM(DS19:DS338)</f>
        <v>0</v>
      </c>
      <c r="DT17" s="813">
        <f>SUM(DT19:DT338)</f>
        <v>0</v>
      </c>
      <c r="DU17" s="823"/>
      <c r="DV17" s="805">
        <f t="shared" ref="DV17:EK17" si="4">SUM(DV19:DV338)</f>
        <v>31</v>
      </c>
      <c r="DW17" s="806">
        <f t="shared" si="4"/>
        <v>14</v>
      </c>
      <c r="DX17" s="806">
        <f t="shared" si="4"/>
        <v>11</v>
      </c>
      <c r="DY17" s="807">
        <f t="shared" si="4"/>
        <v>56</v>
      </c>
      <c r="DZ17" s="805">
        <f t="shared" si="4"/>
        <v>145</v>
      </c>
      <c r="EA17" s="806">
        <f t="shared" si="4"/>
        <v>68</v>
      </c>
      <c r="EB17" s="806">
        <f t="shared" si="4"/>
        <v>37</v>
      </c>
      <c r="EC17" s="807">
        <f t="shared" si="4"/>
        <v>250</v>
      </c>
      <c r="ED17" s="805">
        <f t="shared" si="4"/>
        <v>4818200</v>
      </c>
      <c r="EE17" s="806">
        <f t="shared" si="4"/>
        <v>855600</v>
      </c>
      <c r="EF17" s="806">
        <f t="shared" si="4"/>
        <v>461100</v>
      </c>
      <c r="EG17" s="807">
        <f t="shared" si="4"/>
        <v>6134900</v>
      </c>
      <c r="EH17" s="805">
        <f t="shared" si="4"/>
        <v>8318200</v>
      </c>
      <c r="EI17" s="806">
        <f t="shared" si="4"/>
        <v>2644500</v>
      </c>
      <c r="EJ17" s="806">
        <f t="shared" si="4"/>
        <v>694500</v>
      </c>
      <c r="EK17" s="807">
        <f t="shared" si="4"/>
        <v>11657200</v>
      </c>
      <c r="EL17" s="824"/>
      <c r="EM17" s="825"/>
      <c r="EN17" s="803"/>
      <c r="EO17" s="826"/>
      <c r="EP17" s="827"/>
      <c r="EQ17" s="825"/>
      <c r="ER17" s="803"/>
      <c r="ES17" s="828"/>
      <c r="ET17" s="829"/>
      <c r="EU17" s="830"/>
      <c r="EV17" s="831"/>
      <c r="EW17" s="832"/>
      <c r="EX17" s="833"/>
      <c r="EY17" s="834"/>
      <c r="EZ17" s="802"/>
      <c r="FA17" s="803"/>
      <c r="FB17" s="803"/>
      <c r="FC17" s="828"/>
      <c r="FD17" s="835"/>
      <c r="FE17" s="836"/>
      <c r="FF17" s="837"/>
      <c r="FG17" s="205"/>
      <c r="FH17" s="811"/>
      <c r="FI17" s="809"/>
      <c r="FJ17" s="838"/>
      <c r="FK17" s="839"/>
      <c r="FL17" s="840"/>
      <c r="FM17" s="841"/>
      <c r="FN17" s="842"/>
      <c r="FO17" s="843"/>
      <c r="FP17" s="805">
        <f>SUM(FP19:FP338)</f>
        <v>4000000</v>
      </c>
      <c r="FQ17" s="806">
        <f>SUM(FQ19:FQ338)</f>
        <v>1000200</v>
      </c>
      <c r="FR17" s="806">
        <f>SUM(FR19:FR338)</f>
        <v>500400</v>
      </c>
      <c r="FS17" s="807">
        <f>SUM(FS19:FS338)</f>
        <v>5500600</v>
      </c>
      <c r="FT17" s="824"/>
    </row>
    <row r="18" spans="1:176" s="3" customFormat="1" ht="21" customHeight="1">
      <c r="C18" s="618"/>
      <c r="D18" s="618"/>
      <c r="E18" s="76"/>
      <c r="G18" s="720" t="s">
        <v>878</v>
      </c>
      <c r="H18" s="710"/>
      <c r="I18" s="710"/>
      <c r="J18" s="711"/>
      <c r="K18" s="712"/>
      <c r="L18" s="712"/>
      <c r="M18" s="712"/>
      <c r="N18" s="713"/>
      <c r="O18" s="714"/>
      <c r="P18" s="713"/>
      <c r="Q18" s="713"/>
      <c r="R18" s="713"/>
      <c r="S18" s="713"/>
      <c r="T18" s="713"/>
      <c r="U18" s="713"/>
      <c r="V18" s="713"/>
      <c r="W18" s="713"/>
      <c r="X18" s="713"/>
      <c r="Y18" s="713"/>
      <c r="Z18" s="713"/>
      <c r="AA18" s="713"/>
      <c r="AB18" s="713"/>
      <c r="AC18" s="745"/>
      <c r="AD18" s="742"/>
      <c r="AE18" s="715"/>
      <c r="AF18" s="716"/>
      <c r="AG18" s="717"/>
      <c r="AH18" s="718"/>
      <c r="AI18" s="719"/>
      <c r="AJ18" s="975"/>
      <c r="AK18" s="976"/>
      <c r="AL18" s="977"/>
      <c r="AM18" s="978"/>
      <c r="AN18" s="978"/>
      <c r="AO18" s="978"/>
      <c r="AP18" s="979"/>
      <c r="AQ18" s="980"/>
      <c r="AR18" s="981"/>
      <c r="AS18" s="977"/>
      <c r="AT18" s="978"/>
      <c r="AU18" s="978"/>
      <c r="AV18" s="978"/>
      <c r="AW18" s="979"/>
      <c r="AX18" s="980"/>
      <c r="AY18" s="981"/>
      <c r="AZ18" s="977"/>
      <c r="BA18" s="978"/>
      <c r="BB18" s="978"/>
      <c r="BC18" s="978"/>
      <c r="BD18" s="979"/>
      <c r="BE18" s="982"/>
      <c r="BF18" s="983"/>
      <c r="BG18" s="984"/>
      <c r="BH18" s="984"/>
      <c r="BI18" s="985"/>
      <c r="BJ18" s="986"/>
      <c r="BK18" s="987"/>
      <c r="BL18" s="987"/>
      <c r="BM18" s="988"/>
      <c r="BN18" s="986"/>
      <c r="BO18" s="987"/>
      <c r="BP18" s="987"/>
      <c r="BQ18" s="988"/>
      <c r="BR18" s="986"/>
      <c r="BS18" s="987"/>
      <c r="BT18" s="987"/>
      <c r="BU18" s="988"/>
      <c r="BV18" s="986"/>
      <c r="BW18" s="987"/>
      <c r="BX18" s="987"/>
      <c r="BY18" s="988"/>
      <c r="BZ18" s="989"/>
      <c r="CA18" s="990"/>
      <c r="CB18" s="991"/>
      <c r="CC18" s="992"/>
      <c r="CD18" s="990"/>
      <c r="CE18" s="991"/>
      <c r="CF18" s="993"/>
      <c r="CG18" s="994"/>
      <c r="CH18" s="994"/>
      <c r="CI18" s="995"/>
      <c r="CJ18" s="993"/>
      <c r="CK18" s="994"/>
      <c r="CL18" s="996"/>
      <c r="CM18" s="993"/>
      <c r="CN18" s="994"/>
      <c r="CO18" s="996"/>
      <c r="CP18" s="997"/>
      <c r="CQ18" s="998"/>
      <c r="CR18" s="998"/>
      <c r="CS18" s="998"/>
      <c r="CT18" s="998"/>
      <c r="CU18" s="999"/>
      <c r="CV18" s="1000"/>
      <c r="CW18" s="1001"/>
      <c r="CX18" s="994"/>
      <c r="CY18" s="994"/>
      <c r="CZ18" s="994"/>
      <c r="DA18" s="1002"/>
      <c r="DB18" s="1003"/>
      <c r="DC18" s="1004"/>
      <c r="DD18" s="1005"/>
      <c r="DE18" s="1006"/>
      <c r="DF18" s="1000"/>
      <c r="DG18" s="1001"/>
      <c r="DH18" s="994"/>
      <c r="DI18" s="994"/>
      <c r="DJ18" s="994"/>
      <c r="DK18" s="1002"/>
      <c r="DL18" s="1003"/>
      <c r="DM18" s="1004"/>
      <c r="DN18" s="1005"/>
      <c r="DO18" s="1006"/>
      <c r="DP18" s="1000"/>
      <c r="DQ18" s="1001"/>
      <c r="DR18" s="994"/>
      <c r="DS18" s="994"/>
      <c r="DT18" s="994"/>
      <c r="DU18" s="1007"/>
      <c r="DV18" s="986"/>
      <c r="DW18" s="987"/>
      <c r="DX18" s="987"/>
      <c r="DY18" s="988"/>
      <c r="DZ18" s="986"/>
      <c r="EA18" s="987"/>
      <c r="EB18" s="987"/>
      <c r="EC18" s="988"/>
      <c r="ED18" s="986"/>
      <c r="EE18" s="987"/>
      <c r="EF18" s="987"/>
      <c r="EG18" s="988"/>
      <c r="EH18" s="986"/>
      <c r="EI18" s="987"/>
      <c r="EJ18" s="987"/>
      <c r="EK18" s="988"/>
      <c r="EL18" s="1008"/>
      <c r="EM18" s="1009"/>
      <c r="EN18" s="984"/>
      <c r="EO18" s="1010"/>
      <c r="EP18" s="1011"/>
      <c r="EQ18" s="1009"/>
      <c r="ER18" s="984"/>
      <c r="ES18" s="1012"/>
      <c r="ET18" s="1013"/>
      <c r="EU18" s="1014"/>
      <c r="EV18" s="1015"/>
      <c r="EW18" s="1016"/>
      <c r="EX18" s="1017"/>
      <c r="EY18" s="1018"/>
      <c r="EZ18" s="983"/>
      <c r="FA18" s="984"/>
      <c r="FB18" s="984"/>
      <c r="FC18" s="1012"/>
      <c r="FD18" s="1019"/>
      <c r="FE18" s="1020"/>
      <c r="FF18" s="1021"/>
      <c r="FG18" s="713"/>
      <c r="FH18" s="992"/>
      <c r="FI18" s="990"/>
      <c r="FJ18" s="1022"/>
      <c r="FK18" s="1023"/>
      <c r="FL18" s="1024"/>
      <c r="FM18" s="1025"/>
      <c r="FN18" s="1026"/>
      <c r="FO18" s="1027"/>
      <c r="FP18" s="986"/>
      <c r="FQ18" s="987"/>
      <c r="FR18" s="987"/>
      <c r="FS18" s="988"/>
      <c r="FT18" s="1008"/>
    </row>
    <row r="19" spans="1:176" s="3" customFormat="1" ht="21" customHeight="1">
      <c r="A19" s="619" t="str">
        <f>J19&amp;O19</f>
        <v>（例１）前期・後期の減免対象月数がともに６か月で、支援区分は年間を通して第Ⅰ区分（3/3）の場合　※該当学生等数は10人で、入学金の対象者は第Ⅰ区分7人</v>
      </c>
      <c r="B19" s="448">
        <f>IF(A19&lt;&gt;A17,B17+1,B17)</f>
        <v>1</v>
      </c>
      <c r="C19" s="1159" t="str">
        <f>$R$5&amp;$T$5&amp;$O19&amp;"授業料"</f>
        <v>私立大学授業料</v>
      </c>
      <c r="D19" s="1159" t="str">
        <f>$R$5&amp;$T$5&amp;$O19&amp;"入学金"</f>
        <v>私立大学入学金</v>
      </c>
      <c r="E19" s="448">
        <f>IF(J19&lt;&gt;J17,E17+1,E17)</f>
        <v>1</v>
      </c>
      <c r="F19" s="619">
        <f>IF(N19&lt;&gt;N17,1,0)</f>
        <v>1</v>
      </c>
      <c r="G19" s="1680">
        <f>G17+1</f>
        <v>1</v>
      </c>
      <c r="H19" s="1028"/>
      <c r="I19" s="1029"/>
      <c r="J19" s="1685" t="s">
        <v>810</v>
      </c>
      <c r="K19" s="1686"/>
      <c r="L19" s="1686"/>
      <c r="M19" s="1686"/>
      <c r="N19" s="1686"/>
      <c r="O19" s="1686"/>
      <c r="P19" s="1686"/>
      <c r="Q19" s="1686"/>
      <c r="R19" s="1686"/>
      <c r="S19" s="1686"/>
      <c r="T19" s="1686"/>
      <c r="U19" s="1686"/>
      <c r="V19" s="1686"/>
      <c r="W19" s="1686"/>
      <c r="X19" s="1686"/>
      <c r="Y19" s="1686"/>
      <c r="Z19" s="1686"/>
      <c r="AA19" s="1686"/>
      <c r="AB19" s="1686"/>
      <c r="AC19" s="1687"/>
      <c r="AD19" s="743"/>
      <c r="AE19" s="553"/>
      <c r="AF19" s="640"/>
      <c r="AG19" s="641"/>
      <c r="AH19" s="554"/>
      <c r="AI19" s="642"/>
      <c r="AJ19" s="1030"/>
      <c r="AK19" s="554"/>
      <c r="AL19" s="643"/>
      <c r="AM19" s="641"/>
      <c r="AN19" s="641"/>
      <c r="AO19" s="641"/>
      <c r="AP19" s="644"/>
      <c r="AQ19" s="1031"/>
      <c r="AR19" s="645"/>
      <c r="AS19" s="643"/>
      <c r="AT19" s="641"/>
      <c r="AU19" s="641"/>
      <c r="AV19" s="641"/>
      <c r="AW19" s="644"/>
      <c r="AX19" s="1031"/>
      <c r="AY19" s="554"/>
      <c r="AZ19" s="643"/>
      <c r="BA19" s="641"/>
      <c r="BB19" s="641"/>
      <c r="BC19" s="641"/>
      <c r="BD19" s="644"/>
      <c r="BE19" s="646"/>
      <c r="BF19" s="647"/>
      <c r="BG19" s="648"/>
      <c r="BH19" s="648"/>
      <c r="BI19" s="649"/>
      <c r="BJ19" s="650"/>
      <c r="BK19" s="651"/>
      <c r="BL19" s="651"/>
      <c r="BM19" s="652"/>
      <c r="BN19" s="650"/>
      <c r="BO19" s="651"/>
      <c r="BP19" s="651"/>
      <c r="BQ19" s="652"/>
      <c r="BR19" s="650"/>
      <c r="BS19" s="651"/>
      <c r="BT19" s="651"/>
      <c r="BU19" s="652"/>
      <c r="BV19" s="650"/>
      <c r="BW19" s="651"/>
      <c r="BX19" s="651"/>
      <c r="BY19" s="652"/>
      <c r="BZ19" s="653"/>
      <c r="CA19" s="556"/>
      <c r="CB19" s="555"/>
      <c r="CC19" s="557"/>
      <c r="CD19" s="556"/>
      <c r="CE19" s="555"/>
      <c r="CF19" s="1032"/>
      <c r="CG19" s="648"/>
      <c r="CH19" s="641"/>
      <c r="CI19" s="654"/>
      <c r="CJ19" s="640"/>
      <c r="CK19" s="641"/>
      <c r="CL19" s="554"/>
      <c r="CM19" s="640"/>
      <c r="CN19" s="641"/>
      <c r="CO19" s="554"/>
      <c r="CP19" s="640"/>
      <c r="CQ19" s="641"/>
      <c r="CR19" s="554"/>
      <c r="CS19" s="640"/>
      <c r="CT19" s="641"/>
      <c r="CU19" s="641"/>
      <c r="CV19" s="558"/>
      <c r="CW19" s="643"/>
      <c r="CX19" s="641"/>
      <c r="CY19" s="641"/>
      <c r="CZ19" s="641"/>
      <c r="DA19" s="644"/>
      <c r="DB19" s="1031"/>
      <c r="DC19" s="655"/>
      <c r="DD19" s="556"/>
      <c r="DE19" s="656"/>
      <c r="DF19" s="645"/>
      <c r="DG19" s="643"/>
      <c r="DH19" s="641"/>
      <c r="DI19" s="641"/>
      <c r="DJ19" s="641"/>
      <c r="DK19" s="644"/>
      <c r="DL19" s="1031"/>
      <c r="DM19" s="655"/>
      <c r="DN19" s="556"/>
      <c r="DO19" s="656"/>
      <c r="DP19" s="645"/>
      <c r="DQ19" s="643"/>
      <c r="DR19" s="641"/>
      <c r="DS19" s="641"/>
      <c r="DT19" s="641"/>
      <c r="DU19" s="559"/>
      <c r="DV19" s="650"/>
      <c r="DW19" s="651"/>
      <c r="DX19" s="651"/>
      <c r="DY19" s="652"/>
      <c r="DZ19" s="650"/>
      <c r="EA19" s="651"/>
      <c r="EB19" s="651"/>
      <c r="EC19" s="652"/>
      <c r="ED19" s="650"/>
      <c r="EE19" s="651"/>
      <c r="EF19" s="651"/>
      <c r="EG19" s="652"/>
      <c r="EH19" s="650"/>
      <c r="EI19" s="651"/>
      <c r="EJ19" s="651"/>
      <c r="EK19" s="652"/>
      <c r="EL19" s="657"/>
      <c r="EM19" s="658"/>
      <c r="EN19" s="659"/>
      <c r="EO19" s="660"/>
      <c r="EP19" s="661"/>
      <c r="EQ19" s="658"/>
      <c r="ER19" s="659"/>
      <c r="ES19" s="662"/>
      <c r="ET19" s="663"/>
      <c r="EU19" s="664"/>
      <c r="EV19" s="665"/>
      <c r="EW19" s="666"/>
      <c r="EX19" s="667"/>
      <c r="EY19" s="668"/>
      <c r="EZ19" s="647"/>
      <c r="FA19" s="648"/>
      <c r="FB19" s="648"/>
      <c r="FC19" s="669"/>
      <c r="FD19" s="559"/>
      <c r="FE19" s="1033"/>
      <c r="FF19" s="1034"/>
      <c r="FG19" s="559"/>
      <c r="FH19" s="557"/>
      <c r="FI19" s="556"/>
      <c r="FJ19" s="1035"/>
      <c r="FK19" s="1036"/>
      <c r="FL19" s="1037"/>
      <c r="FM19" s="1038"/>
      <c r="FN19" s="1039"/>
      <c r="FO19" s="670"/>
      <c r="FP19" s="650"/>
      <c r="FQ19" s="651"/>
      <c r="FR19" s="651"/>
      <c r="FS19" s="652"/>
      <c r="FT19" s="1040"/>
    </row>
    <row r="20" spans="1:176" s="3" customFormat="1" ht="18" customHeight="1">
      <c r="A20" s="619" t="str">
        <f t="shared" ref="A20" si="5">J20&amp;O20</f>
        <v>文学部1</v>
      </c>
      <c r="B20" s="448">
        <f t="shared" ref="B20" si="6">IF(A20&lt;&gt;A19,B19+1,B19)</f>
        <v>2</v>
      </c>
      <c r="C20" s="1159" t="str">
        <f t="shared" ref="C20:C104" si="7">$R$5&amp;$T$5&amp;$O20&amp;"授業料"</f>
        <v>私立大学1授業料</v>
      </c>
      <c r="D20" s="1159" t="str">
        <f t="shared" ref="D20:D104" si="8">$R$5&amp;$T$5&amp;$O20&amp;"入学金"</f>
        <v>私立大学1入学金</v>
      </c>
      <c r="E20" s="448">
        <f t="shared" ref="E20" si="9">IF(J20&lt;&gt;J19,E19+1,E19)</f>
        <v>2</v>
      </c>
      <c r="F20" s="619">
        <f t="shared" ref="F20" si="10">IF(N20&lt;&gt;N19,1,0)</f>
        <v>1</v>
      </c>
      <c r="G20" s="1681"/>
      <c r="H20" s="1041"/>
      <c r="I20" s="1042"/>
      <c r="J20" s="1043" t="s">
        <v>809</v>
      </c>
      <c r="K20" s="1044"/>
      <c r="L20" s="1044"/>
      <c r="M20" s="1045"/>
      <c r="N20" s="1046" t="s">
        <v>835</v>
      </c>
      <c r="O20" s="1047">
        <v>1</v>
      </c>
      <c r="P20" s="1043"/>
      <c r="Q20" s="1044"/>
      <c r="R20" s="1045"/>
      <c r="S20" s="1048"/>
      <c r="T20" s="1046"/>
      <c r="U20" s="1049">
        <v>900000</v>
      </c>
      <c r="V20" s="671">
        <f>IF(OR($R$5="",$T$5="",$J20="",$O20="",$U20=""),"",IF(ISERROR(VLOOKUP($C20,参照!$P$4:$V$112,5,FALSE)),0,VLOOKUP($C20,参照!$P$4:$V$112,5,FALSE)))</f>
        <v>700000</v>
      </c>
      <c r="W20" s="1049">
        <v>250000</v>
      </c>
      <c r="X20" s="672">
        <f>IF(OR($R$5="",$T$5="",$J20="",$O20="",$W20=""),"",IF(ISERROR(VLOOKUP($D20,参照!$P$4:$V$112,5,FALSE)),0,VLOOKUP($D20,参照!$P$4:$V$112,5,FALSE)))</f>
        <v>260000</v>
      </c>
      <c r="Y20" s="673">
        <f t="shared" ref="Y20" si="11">IF(OR($R$5="",$T$5="",$J20="",$O20="",$U20=""),"",ROUNDDOWN(MIN(U20,V20),-2))</f>
        <v>700000</v>
      </c>
      <c r="Z20" s="673">
        <f t="shared" ref="Z20" si="12">IF(ISERROR(ROUNDUP(Y20*AD20/12,-2)),"",ROUNDUP(Y20*AD20/12,-2))</f>
        <v>700000</v>
      </c>
      <c r="AA20" s="674"/>
      <c r="AB20" s="672"/>
      <c r="AC20" s="746">
        <v>900000</v>
      </c>
      <c r="AD20" s="744">
        <f t="shared" ref="AD20" si="13">IF(AJ20+AQ20+AX20+CF20+DB20+DL20&gt;12,"ｴﾗｰ",AJ20+AQ20+AX20+CF20+DB20+DL20)</f>
        <v>12</v>
      </c>
      <c r="AE20" s="675">
        <f t="shared" ref="AE20" si="14">IF(OR($R$5="",$T$5="",$J20="",$O20="",$U20=""),"",MIN(Z20,ROUNDDOWN(AC20,-2)))</f>
        <v>700000</v>
      </c>
      <c r="AF20" s="674">
        <f t="shared" ref="AF20" si="15">AE20</f>
        <v>700000</v>
      </c>
      <c r="AG20" s="676">
        <f t="shared" ref="AG20:AH104" si="16">IF(ISERROR(ROUNDUP(MIN($Y20*$AD20/12,ROUNDDOWN($AC20,-2))*AG$15,-2)),"",ROUNDUP(MIN($Y20*$AD20/12,ROUNDDOWN($AC20,-2))*AG$15,-2))</f>
        <v>466700</v>
      </c>
      <c r="AH20" s="672">
        <f t="shared" si="16"/>
        <v>233400</v>
      </c>
      <c r="AI20" s="677">
        <v>10</v>
      </c>
      <c r="AJ20" s="1050">
        <v>6</v>
      </c>
      <c r="AK20" s="672">
        <f t="shared" ref="AK20" si="17">IF(OR($R$5="",$T$5="",$J20="",$O20="",$U20="",$AJ20="",$AJ20=0),"",IF($BE20="×","対象月数確認",IF(AND(AJ20&gt;0,AQ20="",AX20&gt;0),"月数入力確認",IF(AND(AJ20&gt;0,AQ20&gt;0,AW20=0),"支援区分確認",IF(AD20&lt;12,MIN(Y20*AD20/12,ROUNDDOWN(AC20,-2))*AJ20/AD20,IF(IF(AJ20=6,AE20/2,AE20/12*AJ20)&gt;AE20/2,AE20/2,IF(AJ20=6,AE20/2,AE20/12*AJ20)))))))</f>
        <v>350000</v>
      </c>
      <c r="AL20" s="678">
        <v>1</v>
      </c>
      <c r="AM20" s="676">
        <f t="shared" ref="AM20" si="18">IF(AL20=AM$16,1,0)</f>
        <v>1</v>
      </c>
      <c r="AN20" s="676">
        <f t="shared" ref="AN20" si="19">IF(AL20=AN$16,1,0)</f>
        <v>0</v>
      </c>
      <c r="AO20" s="676">
        <f t="shared" ref="AO20" si="20">IF(AL20=AO$16,1,0)</f>
        <v>0</v>
      </c>
      <c r="AP20" s="679">
        <f t="shared" ref="AP20" si="21">IF(AJ20="",0,IF($BI20&gt;0,"区分重複不可",IF(ISERROR(ROUNDUP(AK20*AM$16,-2)*AM20+ROUNDUP(AK20*AN$16,-2)*AN20+ROUNDUP(AK20*AO$16,-2)*AO20),"",ROUNDUP(AK20*AM$16,-2)*AM20+ROUNDUP(AK20*AN$16,-2)*AN20+ROUNDUP(AK20*AO$16,-2)*AO20)))</f>
        <v>350000</v>
      </c>
      <c r="AQ20" s="1051"/>
      <c r="AR20" s="680" t="str">
        <f t="shared" ref="AR20" si="22">IF(OR($R$5="",$T$5="",$J20="",$O20="",$U20="",$AJ20="",$AQ20="",$AJ20=0,$AQ20=0),"",IF($BE20="×","対象月数確認",IF(AND(AJ20&gt;0,AQ20="",AX20&gt;0),"月数入力確認",IF(AD20&lt;12,MIN(Y20*AD20/12,ROUNDDOWN(AC20,-2))*AQ20/AD20,AE20/12*AQ20))))</f>
        <v/>
      </c>
      <c r="AS20" s="678"/>
      <c r="AT20" s="676">
        <f t="shared" ref="AT20" si="23">IF(AS20=AT$16,1,0)</f>
        <v>0</v>
      </c>
      <c r="AU20" s="676">
        <f t="shared" ref="AU20" si="24">IF(AS20=AU$16,1,0)</f>
        <v>0</v>
      </c>
      <c r="AV20" s="676">
        <f t="shared" ref="AV20" si="25">IF(AS20=AV$16,1,0)</f>
        <v>0</v>
      </c>
      <c r="AW20" s="679">
        <f t="shared" ref="AW20" si="26">IF(OR(AJ20="",AQ20=""),0,IF(SUM(AJ20,AQ20)&gt;6,"対象月ｵｰﾊﾞｰ",IF($BI20&gt;0,"区分重複不可",ROUNDUP(AR20*AT$16,-2)*AT20+ROUNDUP(AR20*AU$16,-2)*AU20+ROUNDUP(AR20*AV$16,-2)*AV20)))</f>
        <v>0</v>
      </c>
      <c r="AX20" s="1051"/>
      <c r="AY20" s="672" t="str">
        <f t="shared" ref="AY20" si="27">IF(OR($R$5="",$T$5="",$J20="",$O20="",$U20="",$AJ20="",$AQ20="",$AX20="",$AJ20=0,$AQ20=0,$AX20=0),"",IF($BE20="×","対象月数確認",IF(AD20&lt;12,MIN(Y20*AD20/12,ROUNDDOWN(AC20,-2))*AX20/AD20,AE20/12*AX20)))</f>
        <v/>
      </c>
      <c r="AZ20" s="678"/>
      <c r="BA20" s="676">
        <f t="shared" ref="BA20" si="28">IF(AZ20=BA$16,1,0)</f>
        <v>0</v>
      </c>
      <c r="BB20" s="676">
        <f t="shared" ref="BB20" si="29">IF(AZ20=BB$16,1,0)</f>
        <v>0</v>
      </c>
      <c r="BC20" s="676">
        <f t="shared" ref="BC20" si="30">IF(AZ20=BC$16,1,0)</f>
        <v>0</v>
      </c>
      <c r="BD20" s="679">
        <f t="shared" ref="BD20" si="31">IF(OR(AJ20="",AQ20="",AX20=""),0,IF(SUM(AJ20,AQ20,AX20)&gt;6,"対象月ｵｰﾊﾞｰ",IF($BI20&gt;0,"区分重複不可",ROUNDUP(AY20*BA$16,-2)*BA20+ROUNDUP(AY20*BB$16,-2)*BB20+ROUNDUP(AY20*BC$16,-2)*BC20)))</f>
        <v>0</v>
      </c>
      <c r="BE20" s="681" t="str">
        <f t="shared" ref="BE20" si="32">IF(SUM(AJ20,AQ20,AX20)&gt;6,"×","○")</f>
        <v>○</v>
      </c>
      <c r="BF20" s="682">
        <f t="shared" ref="BF20:BF104" si="33">COUNTIF($AL20,BF$15)+COUNTIF($AS20,BF$15)+COUNTIF($AZ20,BF$15)</f>
        <v>1</v>
      </c>
      <c r="BG20" s="683">
        <f t="shared" ref="BG20:BH104" si="34">COUNTIF($AL20,BG$15)+COUNTIF($AS20,BG$15)+COUNTIF($AZ20,BG$15)</f>
        <v>0</v>
      </c>
      <c r="BH20" s="683">
        <f t="shared" si="34"/>
        <v>0</v>
      </c>
      <c r="BI20" s="684">
        <f t="shared" ref="BI20" si="35">COUNTIF(BF20:BH20,"&gt;1")</f>
        <v>0</v>
      </c>
      <c r="BJ20" s="685">
        <f t="shared" ref="BJ20:BJ104" si="36">IF(AND($AL20=BJ$15,$AP20&gt;0),$AI20,0)+IF(AND($AS20=BJ$15,$AW20&gt;0),$AI20,0)+IF(AND($AZ20=BJ$15,$BD20&gt;0),$AI20,0)</f>
        <v>10</v>
      </c>
      <c r="BK20" s="686">
        <f t="shared" ref="BK20:BL104" si="37">IF(AND($AL20=BK$15,$AP20&gt;0),$AI20,0)+IF(AND($AS20=BK$15,$AW20&gt;0),$AI20,0)+IF(AND($AZ20=BK$15,$BD20&gt;0),$AI20,0)</f>
        <v>0</v>
      </c>
      <c r="BL20" s="686">
        <f t="shared" si="37"/>
        <v>0</v>
      </c>
      <c r="BM20" s="687">
        <f t="shared" ref="BM20" si="38">SUM(BJ20:BL20)</f>
        <v>10</v>
      </c>
      <c r="BN20" s="685">
        <f t="shared" ref="BN20" si="39">IF(AND($AL20=BN$15,$AP20&gt;0),$AI20,0)*AJ20+IF(AND($AS20=BN$15,$AW20&gt;0),$AI20,0)*AQ20+IF(AND($AZ20=BN$15,$BD20&gt;0),$AI20,0)*AX20</f>
        <v>60</v>
      </c>
      <c r="BO20" s="686">
        <f t="shared" ref="BO20" si="40">IF(AND($AL20=BO$15,$AP20&gt;0),$AI20,0)*AJ20+IF(AND($AS20=BO$15,$AW20&gt;0),$AI20,0)*AQ20+IF(AND($AZ20=BO$15,$BD20&gt;0),$AI20,0)*AX20</f>
        <v>0</v>
      </c>
      <c r="BP20" s="686">
        <f t="shared" ref="BP20" si="41">IF(AND($AL20=BP$15,$AP20&gt;0),$AI20,0)*AJ20+IF(AND($AS20=BP$15,$AW20&gt;0),$AI20,0)*AQ20+IF(AND($AZ20=BP$15,$BD20&gt;0),$AI20,0)*AX20</f>
        <v>0</v>
      </c>
      <c r="BQ20" s="687">
        <f t="shared" ref="BQ20" si="42">SUM(BN20:BP20)</f>
        <v>60</v>
      </c>
      <c r="BR20" s="685">
        <f t="shared" ref="BR20:BR104" si="43">SUMIF($AL20,BR$15,$AP20)+SUMIF($AS20,BR$15,$AW20)+SUMIF($AZ20,BR$15,$BD20)</f>
        <v>350000</v>
      </c>
      <c r="BS20" s="686">
        <f t="shared" ref="BS20:BT104" si="44">SUMIF($AL20,BS$15,$AP20)+SUMIF($AS20,BS$15,$AW20)+SUMIF($AZ20,BS$15,$BD20)</f>
        <v>0</v>
      </c>
      <c r="BT20" s="686">
        <f t="shared" si="44"/>
        <v>0</v>
      </c>
      <c r="BU20" s="687">
        <f t="shared" ref="BU20" si="45">SUM(BR20:BT20)</f>
        <v>350000</v>
      </c>
      <c r="BV20" s="685">
        <f t="shared" ref="BV20" si="46">IF(ISERROR(BR20*$AI20),"",BR20*$AI20)</f>
        <v>3500000</v>
      </c>
      <c r="BW20" s="686">
        <f t="shared" ref="BW20:BX20" si="47">IF(ISERROR(BS20*$AI20),"",BS20*$AI20)</f>
        <v>0</v>
      </c>
      <c r="BX20" s="686">
        <f t="shared" si="47"/>
        <v>0</v>
      </c>
      <c r="BY20" s="687">
        <f t="shared" ref="BY20" si="48">SUM(BV20:BX20)</f>
        <v>3500000</v>
      </c>
      <c r="BZ20" s="688">
        <f t="shared" ref="BZ20:BZ104" si="49">IF(ISERROR(IF($Z20&lt;$AC20,ROUNDUP($Y20*BZ$14,-2),ROUNDUP(MIN($Y20,ROUNDDOWN($AC20,-2))*BZ$14,-2))),"",IF($Z20&lt;$AC20,ROUNDUP($Y20*BZ$14,-2),ROUNDUP(MIN($Y20,ROUNDDOWN($AC20,-2))*BZ$14,-2)))</f>
        <v>700000</v>
      </c>
      <c r="CA20" s="689">
        <f t="shared" ref="CA20:CB104" si="50">IF(ISERROR(IF($Z20&lt;$AC20,ROUNDUP($Y20*CA$14,-2),ROUNDUP(MIN($Y20,ROUNDDOWN($AC20,-2))*CA$14,-2))),"",IF($Z20&lt;$AC20,ROUNDUP($Y20*CA$14,-2),ROUNDUP(MIN($Y20,ROUNDDOWN($AC20,-2))*CA$14,-2)))</f>
        <v>466700</v>
      </c>
      <c r="CB20" s="690">
        <f t="shared" si="50"/>
        <v>233400</v>
      </c>
      <c r="CC20" s="691">
        <f t="shared" ref="CC20:CC104" si="51">IF(ISERROR(IF(AND($AD20&lt;12,$Z20&lt;$AC20),ROUNDUP($Y20/2*CC$14,-2),IF(AND($AD20&lt;12,$Z20&gt;$AC20),ROUNDUP($AC20*$AJ20/$AD20*CC$14,-2),ROUNDUP(MIN($Y20,ROUNDDOWN($AC20,-2))/2*CC$14,-2)))),"",IF(AND($AD20&lt;12,$Z20&lt;$AC20),ROUNDUP($Y20/2*CC$14,-2),IF(AND($AD20&lt;12,$Z20&gt;$AC20),ROUNDUP($AC20*$AJ20/$AD20*CC$14,-2),ROUNDUP(MIN($Y20,ROUNDDOWN($AC20,-2))/2*CC$14,-2))))</f>
        <v>350000</v>
      </c>
      <c r="CD20" s="689">
        <f t="shared" ref="CD20:CE104" si="52">IF(ISERROR(IF(AND($AD20&lt;12,$Z20&lt;$AC20),ROUNDUP($Y20/2*CD$14,-2),IF(AND($AD20&lt;12,$Z20&gt;$AC20),ROUNDUP($AC20*$AJ20/$AD20*CD$14,-2),ROUNDUP(MIN($Y20,ROUNDDOWN($AC20,-2))/2*CD$14,-2)))),"",IF(AND($AD20&lt;12,$Z20&lt;$AC20),ROUNDUP($Y20/2*CD$14,-2),IF(AND($AD20&lt;12,$Z20&gt;$AC20),ROUNDUP($AC20*$AJ20/$AD20*CD$14,-2),ROUNDUP(MIN($Y20,ROUNDDOWN($AC20,-2))/2*CD$14,-2))))</f>
        <v>233400</v>
      </c>
      <c r="CE20" s="690">
        <f t="shared" si="52"/>
        <v>116700</v>
      </c>
      <c r="CF20" s="1052">
        <v>6</v>
      </c>
      <c r="CG20" s="683" t="str">
        <f t="shared" ref="CG20" si="53">IF(SUM(AW20,BD20,DK20,DU20)&gt;0,"◎","－")</f>
        <v>－</v>
      </c>
      <c r="CH20" s="676"/>
      <c r="CI20" s="692"/>
      <c r="CJ20" s="674">
        <f t="shared" ref="CJ20:CL20" si="54">IF(ISERROR(BZ20-CC20),"",BZ20-CC20)</f>
        <v>350000</v>
      </c>
      <c r="CK20" s="676">
        <f t="shared" si="54"/>
        <v>233300</v>
      </c>
      <c r="CL20" s="672">
        <f t="shared" si="54"/>
        <v>116700</v>
      </c>
      <c r="CM20" s="674">
        <f t="shared" ref="CM20" si="55">IF(ISERROR(IF($AD20&lt;12,MIN($Y20*$AD20/12,ROUNDDOWN($AC20,-2))*$CF20/$AD20*CM$14,IF(CX20=1,CJ20/6*$CF20,0))),"",IF($AD20&lt;12,MIN($Y20*$AD20/12,ROUNDDOWN($AC20,-2))*$CF20/$AD20*CM$14,IF(CX20=1,CJ20/6*$CF20,0)))</f>
        <v>350000</v>
      </c>
      <c r="CN20" s="676">
        <f t="shared" ref="CN20:CO20" si="56">IF(ISERROR(IF($AD20&lt;12,MIN($Y20*$AD20/12,ROUNDDOWN($AC20,-2))*$CF20/$AD20*CN$14,IF(CY20=1,CK20/6*$CF20,0))),"",IF($AD20&lt;12,MIN($Y20*$AD20/12,ROUNDDOWN($AC20,-2))*$CF20/$AD20*CN$14,IF(CY20=1,CK20/6*$CF20,0)))</f>
        <v>0</v>
      </c>
      <c r="CO20" s="672">
        <f t="shared" si="56"/>
        <v>0</v>
      </c>
      <c r="CP20" s="674" t="str">
        <f t="shared" ref="CP20:CP104" si="57">IF(ISERROR(IF($AD20&lt;12,ROUNDUP(MIN($Y20*$AD20/12,ROUNDDOWN($AC20,-2))*$AJ20/$AD20*CP$14,-2),"")),"",IF($AD20&lt;12,ROUNDUP(MIN($Y20*$AD20/12,ROUNDDOWN($AC20,-2))*$AJ20/$AD20*CP$14,-2),""))</f>
        <v/>
      </c>
      <c r="CQ20" s="676" t="str">
        <f t="shared" ref="CQ20:CR104" si="58">IF(ISERROR(IF($AD20&lt;12,ROUNDUP(MIN($Y20*$AD20/12,ROUNDDOWN($AC20,-2))*$AJ20/$AD20*CQ$14,-2),"")),"",IF($AD20&lt;12,ROUNDUP(MIN($Y20*$AD20/12,ROUNDDOWN($AC20,-2))*$AJ20/$AD20*CQ$14,-2),""))</f>
        <v/>
      </c>
      <c r="CR20" s="672" t="str">
        <f t="shared" si="58"/>
        <v/>
      </c>
      <c r="CS20" s="674" t="str">
        <f t="shared" ref="CS20:CU20" si="59">IF(ISERROR(AF20-CP20),"",AF20-CP20)</f>
        <v/>
      </c>
      <c r="CT20" s="676" t="str">
        <f t="shared" si="59"/>
        <v/>
      </c>
      <c r="CU20" s="676" t="str">
        <f t="shared" si="59"/>
        <v/>
      </c>
      <c r="CV20" s="693">
        <f t="shared" ref="CV20" si="60">IF(OR($R$5="",$T$5="",$J20="",$O20="",$U20="",$CF20="",$CF20=0),"",IF($EY20="×","対象月数確認",IF(AND(CF20&gt;0,DB20="",DL20&gt;0),"月数入力確認",IF(AND(CF20&gt;0,DB20&gt;0,DK20=0),"支援区分確認",IF(CG20="◎",MIN($Y20*$AD20/12,ROUNDDOWN($AC20,-2))*$CF20/$AD20*CW20,IF(AND(AD20&lt;12,AL20=CW20),SUMIF($CS$14:$CU$14,$CW20,$CS20:$CU20),IF(AND(CF20=6,CX20=1),CJ20,IF(AND(CF20=6,CY20=1),CK20,IF(AND(CF20=6,CZ20=1),CL20,SUMIF($CM$14:$CO$14,$CW20,$CM20:$CO20))))))))))</f>
        <v>350000</v>
      </c>
      <c r="CW20" s="678">
        <v>1</v>
      </c>
      <c r="CX20" s="676">
        <f t="shared" ref="CX20" si="61">IF(CW20=CX$16,1,0)</f>
        <v>1</v>
      </c>
      <c r="CY20" s="676">
        <f t="shared" ref="CY20" si="62">IF(CW20=CY$16,1,0)</f>
        <v>0</v>
      </c>
      <c r="CZ20" s="676">
        <f t="shared" ref="CZ20" si="63">IF(CW20=CZ$16,1,0)</f>
        <v>0</v>
      </c>
      <c r="DA20" s="679">
        <f t="shared" ref="DA20" si="64">IF(CF20="",0,IF($FC20&gt;0,"区分重複不可",IF(ISERROR(ROUNDUP(CV20,-2)),"",ROUNDUP(CV20,-2))))</f>
        <v>350000</v>
      </c>
      <c r="DB20" s="1051"/>
      <c r="DC20" s="694">
        <f t="shared" ref="DC20" si="65">IF(DH20=1,MIN($Y20*$AD20/12,ROUNDDOWN($AC20,-2))*$DB20/$AD20*DC$14,0)</f>
        <v>0</v>
      </c>
      <c r="DD20" s="689">
        <f t="shared" ref="DD20:DE20" si="66">IF(DI20=1,MIN($Y20*$AD20/12,ROUNDDOWN($AC20,-2))*$DB20/$AD20*DD$14,0)</f>
        <v>0</v>
      </c>
      <c r="DE20" s="695">
        <f t="shared" si="66"/>
        <v>0</v>
      </c>
      <c r="DF20" s="680" t="str">
        <f t="shared" ref="DF20" si="67">IF(OR($R$5="",$T$5="",$J20="",$O20="",$U20="",$CF20="",$DB20="",$CF20=0,$DB20=0),"",IF($EY20="×","対象月数確認",SUM(DC20:DE20)))</f>
        <v/>
      </c>
      <c r="DG20" s="678"/>
      <c r="DH20" s="676">
        <f t="shared" ref="DH20" si="68">IF(DG20=DH$16,1,0)</f>
        <v>0</v>
      </c>
      <c r="DI20" s="676">
        <f t="shared" ref="DI20" si="69">IF(DG20=DI$16,1,0)</f>
        <v>0</v>
      </c>
      <c r="DJ20" s="676">
        <f t="shared" ref="DJ20" si="70">IF(DG20=DJ$16,1,0)</f>
        <v>0</v>
      </c>
      <c r="DK20" s="679">
        <f t="shared" ref="DK20" si="71">IF(SUM(CF20,DB20)&gt;6,"対象月ｵｰﾊﾞｰ",IF($FC20&gt;0,"区分重複不可",IF(DB20="",0,ROUNDUP(DF20,-2))))</f>
        <v>0</v>
      </c>
      <c r="DL20" s="1051"/>
      <c r="DM20" s="694">
        <f t="shared" ref="DM20" si="72">IF(DR20=1,MIN($Y20*$AD20/12,ROUNDDOWN($AC20,-2))*$DL20/$AD20*DM$14,0)</f>
        <v>0</v>
      </c>
      <c r="DN20" s="689">
        <f t="shared" ref="DN20:DO20" si="73">IF(DS20=1,MIN($Y20*$AD20/12,ROUNDDOWN($AC20,-2))*$DL20/$AD20*DN$14,0)</f>
        <v>0</v>
      </c>
      <c r="DO20" s="695">
        <f t="shared" si="73"/>
        <v>0</v>
      </c>
      <c r="DP20" s="680" t="str">
        <f t="shared" ref="DP20" si="74">IF(OR($R$5="",$T$5="",$J20="",$O20="",$U20="",$CF20="",$CF20=0,$DB20="",$DB20=0,$DL20="",$DL20=0),"",IF($EY20="×","対象月数確認",SUM(DM20:DO20)))</f>
        <v/>
      </c>
      <c r="DQ20" s="678"/>
      <c r="DR20" s="676">
        <f t="shared" ref="DR20" si="75">IF(DQ20=DR$16,1,0)</f>
        <v>0</v>
      </c>
      <c r="DS20" s="676">
        <f t="shared" ref="DS20" si="76">IF(DQ20=DS$16,1,0)</f>
        <v>0</v>
      </c>
      <c r="DT20" s="676">
        <f t="shared" ref="DT20" si="77">IF(DQ20=DT$16,1,0)</f>
        <v>0</v>
      </c>
      <c r="DU20" s="671">
        <f t="shared" ref="DU20" si="78">IF(SUM(CF20,DB20,DL20)&gt;6,"対象月ｵｰﾊﾞｰ",IF($FC20&gt;0,"区分重複不可",IF(DL20="",0,ROUNDUP(DP20,-2))))</f>
        <v>0</v>
      </c>
      <c r="DV20" s="685">
        <f t="shared" ref="DV20:DX104" si="79">IF(AND($CW20=DV$15,$DA20&gt;0),$AI20,0)+IF(AND($DG20=DV$15,$DK20&gt;0),$AI20,0)+IF(AND($DQ20=DV$15,$DU20&gt;0),$AI20,0)</f>
        <v>10</v>
      </c>
      <c r="DW20" s="686">
        <f t="shared" si="79"/>
        <v>0</v>
      </c>
      <c r="DX20" s="686">
        <f t="shared" si="79"/>
        <v>0</v>
      </c>
      <c r="DY20" s="687">
        <f t="shared" ref="DY20" si="80">SUM(DV20:DX20)</f>
        <v>10</v>
      </c>
      <c r="DZ20" s="685">
        <f t="shared" ref="DZ20:EB104" si="81">IF(AND($CW20=DZ$15,$DA20&gt;0),$AI20,0)*$CF20+IF(AND($DG20=DZ$15,$DK20&gt;0),$AI20,0)*$DB20+IF(AND($DQ20=DZ$15,$DU20&gt;0),$AI20,0)*$DL20</f>
        <v>60</v>
      </c>
      <c r="EA20" s="686">
        <f t="shared" si="81"/>
        <v>0</v>
      </c>
      <c r="EB20" s="686">
        <f t="shared" si="81"/>
        <v>0</v>
      </c>
      <c r="EC20" s="687">
        <f t="shared" ref="EC20" si="82">SUM(DZ20:EB20)</f>
        <v>60</v>
      </c>
      <c r="ED20" s="685">
        <f t="shared" ref="ED20:ED104" si="83">SUMIF($CW20,ED$15,$DA20)+SUMIF($DG20,ED$15,$DK20)+SUMIF($DQ20,ED$15,$DU20)</f>
        <v>350000</v>
      </c>
      <c r="EE20" s="686">
        <f t="shared" ref="EE20:EF104" si="84">SUMIF($CW20,EE$15,$DA20)+SUMIF($DG20,EE$15,$DK20)+SUMIF($DQ20,EE$15,$DU20)</f>
        <v>0</v>
      </c>
      <c r="EF20" s="686">
        <f t="shared" si="84"/>
        <v>0</v>
      </c>
      <c r="EG20" s="687">
        <f t="shared" ref="EG20" si="85">SUM(ED20:EF20)</f>
        <v>350000</v>
      </c>
      <c r="EH20" s="685">
        <f t="shared" ref="EH20" si="86">IF(ISERROR(ED20*$AI20),"",ED20*$AI20)</f>
        <v>3500000</v>
      </c>
      <c r="EI20" s="686">
        <f t="shared" ref="EI20:EJ20" si="87">IF(ISERROR(EE20*$AI20),"",EE20*$AI20)</f>
        <v>0</v>
      </c>
      <c r="EJ20" s="686">
        <f t="shared" si="87"/>
        <v>0</v>
      </c>
      <c r="EK20" s="687">
        <f t="shared" ref="EK20" si="88">SUM(EH20:EJ20)</f>
        <v>3500000</v>
      </c>
      <c r="EL20" s="696" t="s">
        <v>845</v>
      </c>
      <c r="EM20" s="697">
        <f t="shared" ref="EM20:EM104" si="89">SUMIF($AL20,EM$15,$AJ20)+SUMIF($AS20,EM$15,$AQ20)+SUMIF($AZ20,EM$15,$AX20)</f>
        <v>6</v>
      </c>
      <c r="EN20" s="698">
        <f t="shared" ref="EN20:EO104" si="90">SUMIF($AL20,EN$15,$AJ20)+SUMIF($AS20,EN$15,$AQ20)+SUMIF($AZ20,EN$15,$AX20)</f>
        <v>0</v>
      </c>
      <c r="EO20" s="699">
        <f t="shared" si="90"/>
        <v>0</v>
      </c>
      <c r="EP20" s="700">
        <f t="shared" ref="EP20" si="91">SUM(EM20:EO20)</f>
        <v>6</v>
      </c>
      <c r="EQ20" s="697">
        <f t="shared" ref="EQ20:EQ104" si="92">SUMIF($CW20,EQ$15,$CF20)+SUMIF($DG20,EQ$15,$DB20)+SUMIF($DQ20,EQ$15,$DL20)</f>
        <v>6</v>
      </c>
      <c r="ER20" s="698">
        <f t="shared" ref="ER20:ES104" si="93">SUMIF($CW20,ER$15,$CF20)+SUMIF($DG20,ER$15,$DB20)+SUMIF($DQ20,ER$15,$DL20)</f>
        <v>0</v>
      </c>
      <c r="ES20" s="701">
        <f t="shared" si="93"/>
        <v>0</v>
      </c>
      <c r="ET20" s="702">
        <f t="shared" ref="ET20" si="94">SUM(EQ20:ES20)</f>
        <v>6</v>
      </c>
      <c r="EU20" s="703">
        <f t="shared" ref="EU20" si="95">IF(SUM(EP20,ET20)=AD20,AD20,"ｴﾗｰ")</f>
        <v>12</v>
      </c>
      <c r="EV20" s="704">
        <f t="shared" ref="EV20" si="96">SUM(EW20,EX20)</f>
        <v>7000000</v>
      </c>
      <c r="EW20" s="705">
        <f t="shared" ref="EW20" si="97">IF(ISERROR(AI20*SUM(AP20,AW20,BD20)),0,AI20*SUM(AP20,AW20,BD20))</f>
        <v>3500000</v>
      </c>
      <c r="EX20" s="706">
        <f t="shared" ref="EX20" si="98">IF(ISERROR(AI20*SUM(DA20,DK20,DU20)),0,AI20*SUM(DA20,DK20,DU20))</f>
        <v>3500000</v>
      </c>
      <c r="EY20" s="707" t="str">
        <f t="shared" ref="EY20" si="99">IF(SUM(CF20,DB20,DL20)&gt;6,"×","○")</f>
        <v>○</v>
      </c>
      <c r="EZ20" s="682">
        <f t="shared" ref="EZ20:EZ104" si="100">COUNTIF($CW20,EZ$15)+COUNTIF($DG20,EZ$15)+COUNTIF($DQ20,EZ$15)</f>
        <v>1</v>
      </c>
      <c r="FA20" s="683">
        <f t="shared" ref="FA20:FB104" si="101">COUNTIF($CW20,FA$15)+COUNTIF($DG20,FA$15)+COUNTIF($DQ20,FA$15)</f>
        <v>0</v>
      </c>
      <c r="FB20" s="683">
        <f t="shared" si="101"/>
        <v>0</v>
      </c>
      <c r="FC20" s="708">
        <f t="shared" ref="FC20" si="102">COUNTIF(EZ20:FB20,"&gt;1")</f>
        <v>0</v>
      </c>
      <c r="FD20" s="671">
        <f t="shared" ref="FD20" si="103">MIN(U20,SUM(AA20:AC20))</f>
        <v>900000</v>
      </c>
      <c r="FE20" s="1053">
        <f t="shared" ref="FE20" si="104">SUM(AP20,AW20,BD20,DA20,DK20,DU20)</f>
        <v>700000</v>
      </c>
      <c r="FF20" s="1054">
        <f t="shared" ref="FF20" si="105">IF(ISERROR(FD20-FE20),"",FD20-FE20)</f>
        <v>200000</v>
      </c>
      <c r="FG20" s="671">
        <f t="shared" ref="FG20" si="106">IF(OR($R$5="",$T$5="",$J20="",$O20="",$W20=""),"",IF(W20&lt;=X20,ROUNDDOWN(W20,-2),X20))</f>
        <v>250000</v>
      </c>
      <c r="FH20" s="691">
        <f t="shared" ref="FH20:FH104" si="107">IF(ISERROR(ROUNDUP($FG20*FH$15,-2)),"",ROUNDUP($FG20*FH$15,-2))</f>
        <v>250000</v>
      </c>
      <c r="FI20" s="689">
        <f t="shared" ref="FI20:FJ104" si="108">IF(ISERROR(ROUNDUP($FG20*FI$15,-2)),"",ROUNDUP($FG20*FI$15,-2))</f>
        <v>166700</v>
      </c>
      <c r="FJ20" s="1055">
        <f t="shared" si="108"/>
        <v>83400</v>
      </c>
      <c r="FK20" s="1056">
        <v>7</v>
      </c>
      <c r="FL20" s="1057"/>
      <c r="FM20" s="1058"/>
      <c r="FN20" s="1059">
        <f t="shared" ref="FN20" si="109">SUM(FK20:FM20)</f>
        <v>7</v>
      </c>
      <c r="FO20" s="709">
        <f t="shared" ref="FO20" si="110">IF(ISERROR(FH20*FK20+FI20*FL20+FJ20*FM20),"",FH20*FK20+FI20*FL20+FJ20*FM20)</f>
        <v>1750000</v>
      </c>
      <c r="FP20" s="685">
        <f t="shared" ref="FP20" si="111">IF(ISERROR(FH20*FK20),"",FH20*FK20)</f>
        <v>1750000</v>
      </c>
      <c r="FQ20" s="686">
        <f t="shared" ref="FQ20:FR20" si="112">IF(ISERROR(FI20*FL20),"",FI20*FL20)</f>
        <v>0</v>
      </c>
      <c r="FR20" s="686">
        <f t="shared" si="112"/>
        <v>0</v>
      </c>
      <c r="FS20" s="687">
        <f t="shared" ref="FS20" si="113">SUM(FP20:FR20)</f>
        <v>1750000</v>
      </c>
      <c r="FT20" s="1060" t="s">
        <v>845</v>
      </c>
    </row>
    <row r="21" spans="1:176" s="3" customFormat="1" ht="21" customHeight="1">
      <c r="A21" s="619" t="str">
        <f>J21&amp;O21</f>
        <v>（例２）前期・後期の減免対象月数がともに６か月で、支援区分は年間を通して第Ⅱ区分（2/3）の場合　※該当学生等数は5人で、入学金の対象者は第Ⅱ区分2人</v>
      </c>
      <c r="B21" s="448">
        <f>IF(A21&lt;&gt;A20,B20+1,B20)</f>
        <v>3</v>
      </c>
      <c r="C21" s="1159" t="str">
        <f>$R$5&amp;$T$5&amp;$O21&amp;"授業料"</f>
        <v>私立大学授業料</v>
      </c>
      <c r="D21" s="1159" t="str">
        <f>$R$5&amp;$T$5&amp;$O21&amp;"入学金"</f>
        <v>私立大学入学金</v>
      </c>
      <c r="E21" s="448">
        <f>IF(J21&lt;&gt;J20,E20+1,E20)</f>
        <v>3</v>
      </c>
      <c r="F21" s="619">
        <f t="shared" ref="F21:F22" si="114">IF(N21&lt;&gt;N20,1,0)</f>
        <v>1</v>
      </c>
      <c r="G21" s="1680">
        <v>2</v>
      </c>
      <c r="H21" s="1028"/>
      <c r="I21" s="1029"/>
      <c r="J21" s="1685" t="s">
        <v>811</v>
      </c>
      <c r="K21" s="1686"/>
      <c r="L21" s="1686"/>
      <c r="M21" s="1686"/>
      <c r="N21" s="1686"/>
      <c r="O21" s="1686"/>
      <c r="P21" s="1686"/>
      <c r="Q21" s="1686"/>
      <c r="R21" s="1686"/>
      <c r="S21" s="1686"/>
      <c r="T21" s="1686"/>
      <c r="U21" s="1686"/>
      <c r="V21" s="1686"/>
      <c r="W21" s="1686"/>
      <c r="X21" s="1686"/>
      <c r="Y21" s="1686"/>
      <c r="Z21" s="1686"/>
      <c r="AA21" s="1686"/>
      <c r="AB21" s="1686"/>
      <c r="AC21" s="1687"/>
      <c r="AD21" s="743"/>
      <c r="AE21" s="553"/>
      <c r="AF21" s="640"/>
      <c r="AG21" s="641"/>
      <c r="AH21" s="554"/>
      <c r="AI21" s="642"/>
      <c r="AJ21" s="1030"/>
      <c r="AK21" s="554"/>
      <c r="AL21" s="643"/>
      <c r="AM21" s="641"/>
      <c r="AN21" s="641"/>
      <c r="AO21" s="641"/>
      <c r="AP21" s="644"/>
      <c r="AQ21" s="1031"/>
      <c r="AR21" s="645"/>
      <c r="AS21" s="643"/>
      <c r="AT21" s="641"/>
      <c r="AU21" s="641"/>
      <c r="AV21" s="641"/>
      <c r="AW21" s="644"/>
      <c r="AX21" s="1031"/>
      <c r="AY21" s="554"/>
      <c r="AZ21" s="643"/>
      <c r="BA21" s="641"/>
      <c r="BB21" s="641"/>
      <c r="BC21" s="641"/>
      <c r="BD21" s="644"/>
      <c r="BE21" s="646"/>
      <c r="BF21" s="647"/>
      <c r="BG21" s="648"/>
      <c r="BH21" s="648"/>
      <c r="BI21" s="649"/>
      <c r="BJ21" s="650"/>
      <c r="BK21" s="651"/>
      <c r="BL21" s="651"/>
      <c r="BM21" s="652"/>
      <c r="BN21" s="650"/>
      <c r="BO21" s="651"/>
      <c r="BP21" s="651"/>
      <c r="BQ21" s="652"/>
      <c r="BR21" s="650"/>
      <c r="BS21" s="651"/>
      <c r="BT21" s="651"/>
      <c r="BU21" s="652"/>
      <c r="BV21" s="650"/>
      <c r="BW21" s="651"/>
      <c r="BX21" s="651"/>
      <c r="BY21" s="652"/>
      <c r="BZ21" s="653"/>
      <c r="CA21" s="556"/>
      <c r="CB21" s="555"/>
      <c r="CC21" s="557"/>
      <c r="CD21" s="556"/>
      <c r="CE21" s="555"/>
      <c r="CF21" s="1032"/>
      <c r="CG21" s="648"/>
      <c r="CH21" s="641"/>
      <c r="CI21" s="654"/>
      <c r="CJ21" s="640"/>
      <c r="CK21" s="641"/>
      <c r="CL21" s="554"/>
      <c r="CM21" s="640"/>
      <c r="CN21" s="641"/>
      <c r="CO21" s="554"/>
      <c r="CP21" s="640"/>
      <c r="CQ21" s="641"/>
      <c r="CR21" s="554"/>
      <c r="CS21" s="640"/>
      <c r="CT21" s="641"/>
      <c r="CU21" s="641"/>
      <c r="CV21" s="558"/>
      <c r="CW21" s="643"/>
      <c r="CX21" s="641"/>
      <c r="CY21" s="641"/>
      <c r="CZ21" s="641"/>
      <c r="DA21" s="644"/>
      <c r="DB21" s="1031"/>
      <c r="DC21" s="655"/>
      <c r="DD21" s="556"/>
      <c r="DE21" s="656"/>
      <c r="DF21" s="645"/>
      <c r="DG21" s="643"/>
      <c r="DH21" s="641"/>
      <c r="DI21" s="641"/>
      <c r="DJ21" s="641"/>
      <c r="DK21" s="644"/>
      <c r="DL21" s="1031"/>
      <c r="DM21" s="655"/>
      <c r="DN21" s="556"/>
      <c r="DO21" s="656"/>
      <c r="DP21" s="645"/>
      <c r="DQ21" s="643"/>
      <c r="DR21" s="641"/>
      <c r="DS21" s="641"/>
      <c r="DT21" s="641"/>
      <c r="DU21" s="559"/>
      <c r="DV21" s="650"/>
      <c r="DW21" s="651"/>
      <c r="DX21" s="651"/>
      <c r="DY21" s="652"/>
      <c r="DZ21" s="650"/>
      <c r="EA21" s="651"/>
      <c r="EB21" s="651"/>
      <c r="EC21" s="652"/>
      <c r="ED21" s="650"/>
      <c r="EE21" s="651"/>
      <c r="EF21" s="651"/>
      <c r="EG21" s="652"/>
      <c r="EH21" s="650"/>
      <c r="EI21" s="651"/>
      <c r="EJ21" s="651"/>
      <c r="EK21" s="652"/>
      <c r="EL21" s="657"/>
      <c r="EM21" s="658"/>
      <c r="EN21" s="659"/>
      <c r="EO21" s="660"/>
      <c r="EP21" s="661"/>
      <c r="EQ21" s="658"/>
      <c r="ER21" s="659"/>
      <c r="ES21" s="662"/>
      <c r="ET21" s="663"/>
      <c r="EU21" s="664"/>
      <c r="EV21" s="665"/>
      <c r="EW21" s="666"/>
      <c r="EX21" s="667"/>
      <c r="EY21" s="668"/>
      <c r="EZ21" s="647"/>
      <c r="FA21" s="648"/>
      <c r="FB21" s="648"/>
      <c r="FC21" s="669"/>
      <c r="FD21" s="559"/>
      <c r="FE21" s="1033"/>
      <c r="FF21" s="1034"/>
      <c r="FG21" s="559"/>
      <c r="FH21" s="557"/>
      <c r="FI21" s="556"/>
      <c r="FJ21" s="1035"/>
      <c r="FK21" s="1036"/>
      <c r="FL21" s="1037"/>
      <c r="FM21" s="1038"/>
      <c r="FN21" s="1039"/>
      <c r="FO21" s="670"/>
      <c r="FP21" s="650"/>
      <c r="FQ21" s="651"/>
      <c r="FR21" s="651"/>
      <c r="FS21" s="652"/>
      <c r="FT21" s="1040"/>
    </row>
    <row r="22" spans="1:176" s="3" customFormat="1" ht="18" customHeight="1">
      <c r="A22" s="619" t="str">
        <f t="shared" ref="A22" si="115">J22&amp;O22</f>
        <v>文学部1</v>
      </c>
      <c r="B22" s="448">
        <f t="shared" ref="B22" si="116">IF(A22&lt;&gt;A21,B21+1,B21)</f>
        <v>4</v>
      </c>
      <c r="C22" s="1159" t="str">
        <f t="shared" si="7"/>
        <v>私立大学1授業料</v>
      </c>
      <c r="D22" s="1159" t="str">
        <f t="shared" si="8"/>
        <v>私立大学1入学金</v>
      </c>
      <c r="E22" s="448">
        <f t="shared" ref="E22" si="117">IF(J22&lt;&gt;J21,E21+1,E21)</f>
        <v>4</v>
      </c>
      <c r="F22" s="619">
        <f t="shared" si="114"/>
        <v>1</v>
      </c>
      <c r="G22" s="1681"/>
      <c r="H22" s="1041"/>
      <c r="I22" s="1042"/>
      <c r="J22" s="1043" t="s">
        <v>809</v>
      </c>
      <c r="K22" s="1044"/>
      <c r="L22" s="1044"/>
      <c r="M22" s="1045"/>
      <c r="N22" s="1046" t="s">
        <v>834</v>
      </c>
      <c r="O22" s="1047">
        <v>1</v>
      </c>
      <c r="P22" s="1043"/>
      <c r="Q22" s="1044"/>
      <c r="R22" s="1045"/>
      <c r="S22" s="1048"/>
      <c r="T22" s="1046"/>
      <c r="U22" s="1049">
        <v>900000</v>
      </c>
      <c r="V22" s="671">
        <f>IF(OR($R$5="",$T$5="",$J22="",$O22="",$U22=""),"",IF(ISERROR(VLOOKUP($C22,参照!$P$4:$V$112,5,FALSE)),0,VLOOKUP($C22,参照!$P$4:$V$112,5,FALSE)))</f>
        <v>700000</v>
      </c>
      <c r="W22" s="1049">
        <v>250000</v>
      </c>
      <c r="X22" s="672">
        <f>IF(OR($R$5="",$T$5="",$J22="",$O22="",$W22=""),"",IF(ISERROR(VLOOKUP($D22,参照!$P$4:$V$112,5,FALSE)),0,VLOOKUP($D22,参照!$P$4:$V$112,5,FALSE)))</f>
        <v>260000</v>
      </c>
      <c r="Y22" s="673">
        <f t="shared" ref="Y22" si="118">IF(OR($R$5="",$T$5="",$J22="",$O22="",$U22=""),"",ROUNDDOWN(MIN(U22,V22),-2))</f>
        <v>700000</v>
      </c>
      <c r="Z22" s="673">
        <f t="shared" ref="Z22" si="119">IF(ISERROR(ROUNDUP(Y22*AD22/12,-2)),"",ROUNDUP(Y22*AD22/12,-2))</f>
        <v>700000</v>
      </c>
      <c r="AA22" s="674"/>
      <c r="AB22" s="672"/>
      <c r="AC22" s="746">
        <v>900000</v>
      </c>
      <c r="AD22" s="744">
        <f t="shared" ref="AD22" si="120">IF(AJ22+AQ22+AX22+CF22+DB22+DL22&gt;12,"ｴﾗｰ",AJ22+AQ22+AX22+CF22+DB22+DL22)</f>
        <v>12</v>
      </c>
      <c r="AE22" s="675">
        <f t="shared" ref="AE22" si="121">IF(OR($R$5="",$T$5="",$J22="",$O22="",$U22=""),"",MIN(Z22,ROUNDDOWN(AC22,-2)))</f>
        <v>700000</v>
      </c>
      <c r="AF22" s="674">
        <f t="shared" ref="AF22" si="122">AE22</f>
        <v>700000</v>
      </c>
      <c r="AG22" s="676">
        <f t="shared" si="16"/>
        <v>466700</v>
      </c>
      <c r="AH22" s="672">
        <f t="shared" si="16"/>
        <v>233400</v>
      </c>
      <c r="AI22" s="677">
        <v>5</v>
      </c>
      <c r="AJ22" s="1050">
        <v>6</v>
      </c>
      <c r="AK22" s="672">
        <f t="shared" ref="AK22" si="123">IF(OR($R$5="",$T$5="",$J22="",$O22="",$U22="",$AJ22="",$AJ22=0),"",IF($BE22="×","対象月数確認",IF(AND(AJ22&gt;0,AQ22="",AX22&gt;0),"月数入力確認",IF(AND(AJ22&gt;0,AQ22&gt;0,AW22=0),"支援区分確認",IF(AD22&lt;12,MIN(Y22*AD22/12,ROUNDDOWN(AC22,-2))*AJ22/AD22,IF(IF(AJ22=6,AE22/2,AE22/12*AJ22)&gt;AE22/2,AE22/2,IF(AJ22=6,AE22/2,AE22/12*AJ22)))))))</f>
        <v>350000</v>
      </c>
      <c r="AL22" s="678">
        <v>0.66666666666666663</v>
      </c>
      <c r="AM22" s="676">
        <f t="shared" ref="AM22" si="124">IF(AL22=AM$16,1,0)</f>
        <v>0</v>
      </c>
      <c r="AN22" s="676">
        <f t="shared" ref="AN22" si="125">IF(AL22=AN$16,1,0)</f>
        <v>1</v>
      </c>
      <c r="AO22" s="676">
        <f t="shared" ref="AO22" si="126">IF(AL22=AO$16,1,0)</f>
        <v>0</v>
      </c>
      <c r="AP22" s="679">
        <f t="shared" ref="AP22" si="127">IF(AJ22="",0,IF($BI22&gt;0,"区分重複不可",IF(ISERROR(ROUNDUP(AK22*AM$16,-2)*AM22+ROUNDUP(AK22*AN$16,-2)*AN22+ROUNDUP(AK22*AO$16,-2)*AO22),"",ROUNDUP(AK22*AM$16,-2)*AM22+ROUNDUP(AK22*AN$16,-2)*AN22+ROUNDUP(AK22*AO$16,-2)*AO22)))</f>
        <v>233400</v>
      </c>
      <c r="AQ22" s="1051"/>
      <c r="AR22" s="680" t="str">
        <f t="shared" ref="AR22" si="128">IF(OR($R$5="",$T$5="",$J22="",$O22="",$U22="",$AJ22="",$AQ22="",$AJ22=0,$AQ22=0),"",IF($BE22="×","対象月数確認",IF(AND(AJ22&gt;0,AQ22="",AX22&gt;0),"月数入力確認",IF(AD22&lt;12,MIN(Y22*AD22/12,ROUNDDOWN(AC22,-2))*AQ22/AD22,AE22/12*AQ22))))</f>
        <v/>
      </c>
      <c r="AS22" s="678"/>
      <c r="AT22" s="676">
        <f t="shared" ref="AT22" si="129">IF(AS22=AT$16,1,0)</f>
        <v>0</v>
      </c>
      <c r="AU22" s="676">
        <f t="shared" ref="AU22" si="130">IF(AS22=AU$16,1,0)</f>
        <v>0</v>
      </c>
      <c r="AV22" s="676">
        <f t="shared" ref="AV22" si="131">IF(AS22=AV$16,1,0)</f>
        <v>0</v>
      </c>
      <c r="AW22" s="679">
        <f t="shared" ref="AW22" si="132">IF(OR(AJ22="",AQ22=""),0,IF(SUM(AJ22,AQ22)&gt;6,"対象月ｵｰﾊﾞｰ",IF($BI22&gt;0,"区分重複不可",ROUNDUP(AR22*AT$16,-2)*AT22+ROUNDUP(AR22*AU$16,-2)*AU22+ROUNDUP(AR22*AV$16,-2)*AV22)))</f>
        <v>0</v>
      </c>
      <c r="AX22" s="1051"/>
      <c r="AY22" s="672" t="str">
        <f t="shared" ref="AY22" si="133">IF(OR($R$5="",$T$5="",$J22="",$O22="",$U22="",$AJ22="",$AQ22="",$AX22="",$AJ22=0,$AQ22=0,$AX22=0),"",IF($BE22="×","対象月数確認",IF(AD22&lt;12,MIN(Y22*AD22/12,ROUNDDOWN(AC22,-2))*AX22/AD22,AE22/12*AX22)))</f>
        <v/>
      </c>
      <c r="AZ22" s="678"/>
      <c r="BA22" s="676">
        <f t="shared" ref="BA22" si="134">IF(AZ22=BA$16,1,0)</f>
        <v>0</v>
      </c>
      <c r="BB22" s="676">
        <f t="shared" ref="BB22" si="135">IF(AZ22=BB$16,1,0)</f>
        <v>0</v>
      </c>
      <c r="BC22" s="676">
        <f t="shared" ref="BC22" si="136">IF(AZ22=BC$16,1,0)</f>
        <v>0</v>
      </c>
      <c r="BD22" s="679">
        <f t="shared" ref="BD22" si="137">IF(OR(AJ22="",AQ22="",AX22=""),0,IF(SUM(AJ22,AQ22,AX22)&gt;6,"対象月ｵｰﾊﾞｰ",IF($BI22&gt;0,"区分重複不可",ROUNDUP(AY22*BA$16,-2)*BA22+ROUNDUP(AY22*BB$16,-2)*BB22+ROUNDUP(AY22*BC$16,-2)*BC22)))</f>
        <v>0</v>
      </c>
      <c r="BE22" s="681" t="str">
        <f t="shared" ref="BE22" si="138">IF(SUM(AJ22,AQ22,AX22)&gt;6,"×","○")</f>
        <v>○</v>
      </c>
      <c r="BF22" s="682">
        <f t="shared" si="33"/>
        <v>0</v>
      </c>
      <c r="BG22" s="683">
        <f t="shared" si="34"/>
        <v>1</v>
      </c>
      <c r="BH22" s="683">
        <f t="shared" si="34"/>
        <v>0</v>
      </c>
      <c r="BI22" s="684">
        <f t="shared" ref="BI22" si="139">COUNTIF(BF22:BH22,"&gt;1")</f>
        <v>0</v>
      </c>
      <c r="BJ22" s="685">
        <f t="shared" si="36"/>
        <v>0</v>
      </c>
      <c r="BK22" s="686">
        <f t="shared" si="37"/>
        <v>5</v>
      </c>
      <c r="BL22" s="686">
        <f t="shared" si="37"/>
        <v>0</v>
      </c>
      <c r="BM22" s="687">
        <f t="shared" ref="BM22" si="140">SUM(BJ22:BL22)</f>
        <v>5</v>
      </c>
      <c r="BN22" s="685">
        <f t="shared" ref="BN22" si="141">IF(AND($AL22=BN$15,$AP22&gt;0),$AI22,0)*AJ22+IF(AND($AS22=BN$15,$AW22&gt;0),$AI22,0)*AQ22+IF(AND($AZ22=BN$15,$BD22&gt;0),$AI22,0)*AX22</f>
        <v>0</v>
      </c>
      <c r="BO22" s="686">
        <f t="shared" ref="BO22" si="142">IF(AND($AL22=BO$15,$AP22&gt;0),$AI22,0)*AJ22+IF(AND($AS22=BO$15,$AW22&gt;0),$AI22,0)*AQ22+IF(AND($AZ22=BO$15,$BD22&gt;0),$AI22,0)*AX22</f>
        <v>30</v>
      </c>
      <c r="BP22" s="686">
        <f t="shared" ref="BP22" si="143">IF(AND($AL22=BP$15,$AP22&gt;0),$AI22,0)*AJ22+IF(AND($AS22=BP$15,$AW22&gt;0),$AI22,0)*AQ22+IF(AND($AZ22=BP$15,$BD22&gt;0),$AI22,0)*AX22</f>
        <v>0</v>
      </c>
      <c r="BQ22" s="687">
        <f t="shared" ref="BQ22" si="144">SUM(BN22:BP22)</f>
        <v>30</v>
      </c>
      <c r="BR22" s="685">
        <f t="shared" si="43"/>
        <v>0</v>
      </c>
      <c r="BS22" s="686">
        <f t="shared" si="44"/>
        <v>233400</v>
      </c>
      <c r="BT22" s="686">
        <f t="shared" si="44"/>
        <v>0</v>
      </c>
      <c r="BU22" s="687">
        <f t="shared" ref="BU22" si="145">SUM(BR22:BT22)</f>
        <v>233400</v>
      </c>
      <c r="BV22" s="685">
        <f t="shared" ref="BV22" si="146">IF(ISERROR(BR22*$AI22),"",BR22*$AI22)</f>
        <v>0</v>
      </c>
      <c r="BW22" s="686">
        <f t="shared" ref="BW22" si="147">IF(ISERROR(BS22*$AI22),"",BS22*$AI22)</f>
        <v>1167000</v>
      </c>
      <c r="BX22" s="686">
        <f t="shared" ref="BX22" si="148">IF(ISERROR(BT22*$AI22),"",BT22*$AI22)</f>
        <v>0</v>
      </c>
      <c r="BY22" s="687">
        <f t="shared" ref="BY22" si="149">SUM(BV22:BX22)</f>
        <v>1167000</v>
      </c>
      <c r="BZ22" s="688">
        <f t="shared" si="49"/>
        <v>700000</v>
      </c>
      <c r="CA22" s="689">
        <f t="shared" si="50"/>
        <v>466700</v>
      </c>
      <c r="CB22" s="690">
        <f t="shared" si="50"/>
        <v>233400</v>
      </c>
      <c r="CC22" s="691">
        <f t="shared" si="51"/>
        <v>350000</v>
      </c>
      <c r="CD22" s="689">
        <f t="shared" si="52"/>
        <v>233400</v>
      </c>
      <c r="CE22" s="690">
        <f t="shared" si="52"/>
        <v>116700</v>
      </c>
      <c r="CF22" s="1052">
        <v>6</v>
      </c>
      <c r="CG22" s="683" t="str">
        <f t="shared" ref="CG22" si="150">IF(SUM(AW22,BD22,DK22,DU22)&gt;0,"◎","－")</f>
        <v>－</v>
      </c>
      <c r="CH22" s="676"/>
      <c r="CI22" s="692"/>
      <c r="CJ22" s="674">
        <f t="shared" ref="CJ22" si="151">IF(ISERROR(BZ22-CC22),"",BZ22-CC22)</f>
        <v>350000</v>
      </c>
      <c r="CK22" s="676">
        <f t="shared" ref="CK22" si="152">IF(ISERROR(CA22-CD22),"",CA22-CD22)</f>
        <v>233300</v>
      </c>
      <c r="CL22" s="672">
        <f t="shared" ref="CL22" si="153">IF(ISERROR(CB22-CE22),"",CB22-CE22)</f>
        <v>116700</v>
      </c>
      <c r="CM22" s="674">
        <f t="shared" ref="CM22" si="154">IF(ISERROR(IF($AD22&lt;12,MIN($Y22*$AD22/12,ROUNDDOWN($AC22,-2))*$CF22/$AD22*CM$14,IF(CX22=1,CJ22/6*$CF22,0))),"",IF($AD22&lt;12,MIN($Y22*$AD22/12,ROUNDDOWN($AC22,-2))*$CF22/$AD22*CM$14,IF(CX22=1,CJ22/6*$CF22,0)))</f>
        <v>0</v>
      </c>
      <c r="CN22" s="676">
        <f t="shared" ref="CN22" si="155">IF(ISERROR(IF($AD22&lt;12,MIN($Y22*$AD22/12,ROUNDDOWN($AC22,-2))*$CF22/$AD22*CN$14,IF(CY22=1,CK22/6*$CF22,0))),"",IF($AD22&lt;12,MIN($Y22*$AD22/12,ROUNDDOWN($AC22,-2))*$CF22/$AD22*CN$14,IF(CY22=1,CK22/6*$CF22,0)))</f>
        <v>233300</v>
      </c>
      <c r="CO22" s="672">
        <f t="shared" ref="CO22" si="156">IF(ISERROR(IF($AD22&lt;12,MIN($Y22*$AD22/12,ROUNDDOWN($AC22,-2))*$CF22/$AD22*CO$14,IF(CZ22=1,CL22/6*$CF22,0))),"",IF($AD22&lt;12,MIN($Y22*$AD22/12,ROUNDDOWN($AC22,-2))*$CF22/$AD22*CO$14,IF(CZ22=1,CL22/6*$CF22,0)))</f>
        <v>0</v>
      </c>
      <c r="CP22" s="674" t="str">
        <f t="shared" si="57"/>
        <v/>
      </c>
      <c r="CQ22" s="676" t="str">
        <f t="shared" si="58"/>
        <v/>
      </c>
      <c r="CR22" s="672" t="str">
        <f t="shared" si="58"/>
        <v/>
      </c>
      <c r="CS22" s="674" t="str">
        <f t="shared" ref="CS22" si="157">IF(ISERROR(AF22-CP22),"",AF22-CP22)</f>
        <v/>
      </c>
      <c r="CT22" s="676" t="str">
        <f t="shared" ref="CT22" si="158">IF(ISERROR(AG22-CQ22),"",AG22-CQ22)</f>
        <v/>
      </c>
      <c r="CU22" s="676" t="str">
        <f t="shared" ref="CU22" si="159">IF(ISERROR(AH22-CR22),"",AH22-CR22)</f>
        <v/>
      </c>
      <c r="CV22" s="693">
        <f t="shared" ref="CV22" si="160">IF(OR($R$5="",$T$5="",$J22="",$O22="",$U22="",$CF22="",$CF22=0),"",IF($EY22="×","対象月数確認",IF(AND(CF22&gt;0,DB22="",DL22&gt;0),"月数入力確認",IF(AND(CF22&gt;0,DB22&gt;0,DK22=0),"支援区分確認",IF(CG22="◎",MIN($Y22*$AD22/12,ROUNDDOWN($AC22,-2))*$CF22/$AD22*CW22,IF(AND(AD22&lt;12,AL22=CW22),SUMIF($CS$14:$CU$14,$CW22,$CS22:$CU22),IF(AND(CF22=6,CX22=1),CJ22,IF(AND(CF22=6,CY22=1),CK22,IF(AND(CF22=6,CZ22=1),CL22,SUMIF($CM$14:$CO$14,$CW22,$CM22:$CO22))))))))))</f>
        <v>233300</v>
      </c>
      <c r="CW22" s="678">
        <v>0.66666666666666663</v>
      </c>
      <c r="CX22" s="676">
        <f t="shared" ref="CX22" si="161">IF(CW22=CX$16,1,0)</f>
        <v>0</v>
      </c>
      <c r="CY22" s="676">
        <f t="shared" ref="CY22" si="162">IF(CW22=CY$16,1,0)</f>
        <v>1</v>
      </c>
      <c r="CZ22" s="676">
        <f t="shared" ref="CZ22" si="163">IF(CW22=CZ$16,1,0)</f>
        <v>0</v>
      </c>
      <c r="DA22" s="679">
        <f t="shared" ref="DA22" si="164">IF(CF22="",0,IF($FC22&gt;0,"区分重複不可",IF(ISERROR(ROUNDUP(CV22,-2)),"",ROUNDUP(CV22,-2))))</f>
        <v>233300</v>
      </c>
      <c r="DB22" s="1051"/>
      <c r="DC22" s="694">
        <f t="shared" ref="DC22" si="165">IF(DH22=1,MIN($Y22*$AD22/12,ROUNDDOWN($AC22,-2))*$DB22/$AD22*DC$14,0)</f>
        <v>0</v>
      </c>
      <c r="DD22" s="689">
        <f t="shared" ref="DD22" si="166">IF(DI22=1,MIN($Y22*$AD22/12,ROUNDDOWN($AC22,-2))*$DB22/$AD22*DD$14,0)</f>
        <v>0</v>
      </c>
      <c r="DE22" s="695">
        <f t="shared" ref="DE22" si="167">IF(DJ22=1,MIN($Y22*$AD22/12,ROUNDDOWN($AC22,-2))*$DB22/$AD22*DE$14,0)</f>
        <v>0</v>
      </c>
      <c r="DF22" s="680" t="str">
        <f t="shared" ref="DF22" si="168">IF(OR($R$5="",$T$5="",$J22="",$O22="",$U22="",$CF22="",$DB22="",$CF22=0,$DB22=0),"",IF($EY22="×","対象月数確認",SUM(DC22:DE22)))</f>
        <v/>
      </c>
      <c r="DG22" s="678"/>
      <c r="DH22" s="676">
        <f t="shared" ref="DH22" si="169">IF(DG22=DH$16,1,0)</f>
        <v>0</v>
      </c>
      <c r="DI22" s="676">
        <f t="shared" ref="DI22" si="170">IF(DG22=DI$16,1,0)</f>
        <v>0</v>
      </c>
      <c r="DJ22" s="676">
        <f t="shared" ref="DJ22" si="171">IF(DG22=DJ$16,1,0)</f>
        <v>0</v>
      </c>
      <c r="DK22" s="679">
        <f t="shared" ref="DK22" si="172">IF(SUM(CF22,DB22)&gt;6,"対象月ｵｰﾊﾞｰ",IF($FC22&gt;0,"区分重複不可",IF(DB22="",0,ROUNDUP(DF22,-2))))</f>
        <v>0</v>
      </c>
      <c r="DL22" s="1051"/>
      <c r="DM22" s="694">
        <f t="shared" ref="DM22" si="173">IF(DR22=1,MIN($Y22*$AD22/12,ROUNDDOWN($AC22,-2))*$DL22/$AD22*DM$14,0)</f>
        <v>0</v>
      </c>
      <c r="DN22" s="689">
        <f t="shared" ref="DN22" si="174">IF(DS22=1,MIN($Y22*$AD22/12,ROUNDDOWN($AC22,-2))*$DL22/$AD22*DN$14,0)</f>
        <v>0</v>
      </c>
      <c r="DO22" s="695">
        <f t="shared" ref="DO22" si="175">IF(DT22=1,MIN($Y22*$AD22/12,ROUNDDOWN($AC22,-2))*$DL22/$AD22*DO$14,0)</f>
        <v>0</v>
      </c>
      <c r="DP22" s="680" t="str">
        <f t="shared" ref="DP22" si="176">IF(OR($R$5="",$T$5="",$J22="",$O22="",$U22="",$CF22="",$CF22=0,$DB22="",$DB22=0,$DL22="",$DL22=0),"",IF($EY22="×","対象月数確認",SUM(DM22:DO22)))</f>
        <v/>
      </c>
      <c r="DQ22" s="678"/>
      <c r="DR22" s="676">
        <f t="shared" ref="DR22" si="177">IF(DQ22=DR$16,1,0)</f>
        <v>0</v>
      </c>
      <c r="DS22" s="676">
        <f t="shared" ref="DS22" si="178">IF(DQ22=DS$16,1,0)</f>
        <v>0</v>
      </c>
      <c r="DT22" s="676">
        <f t="shared" ref="DT22" si="179">IF(DQ22=DT$16,1,0)</f>
        <v>0</v>
      </c>
      <c r="DU22" s="671">
        <f t="shared" ref="DU22" si="180">IF(SUM(CF22,DB22,DL22)&gt;6,"対象月ｵｰﾊﾞｰ",IF($FC22&gt;0,"区分重複不可",IF(DL22="",0,ROUNDUP(DP22,-2))))</f>
        <v>0</v>
      </c>
      <c r="DV22" s="685">
        <f t="shared" si="79"/>
        <v>0</v>
      </c>
      <c r="DW22" s="686">
        <f t="shared" si="79"/>
        <v>5</v>
      </c>
      <c r="DX22" s="686">
        <f t="shared" si="79"/>
        <v>0</v>
      </c>
      <c r="DY22" s="687">
        <f t="shared" ref="DY22" si="181">SUM(DV22:DX22)</f>
        <v>5</v>
      </c>
      <c r="DZ22" s="685">
        <f t="shared" si="81"/>
        <v>0</v>
      </c>
      <c r="EA22" s="686">
        <f t="shared" si="81"/>
        <v>30</v>
      </c>
      <c r="EB22" s="686">
        <f t="shared" si="81"/>
        <v>0</v>
      </c>
      <c r="EC22" s="687">
        <f t="shared" ref="EC22" si="182">SUM(DZ22:EB22)</f>
        <v>30</v>
      </c>
      <c r="ED22" s="685">
        <f t="shared" si="83"/>
        <v>0</v>
      </c>
      <c r="EE22" s="686">
        <f t="shared" si="84"/>
        <v>233300</v>
      </c>
      <c r="EF22" s="686">
        <f t="shared" si="84"/>
        <v>0</v>
      </c>
      <c r="EG22" s="687">
        <f t="shared" ref="EG22" si="183">SUM(ED22:EF22)</f>
        <v>233300</v>
      </c>
      <c r="EH22" s="685">
        <f t="shared" ref="EH22" si="184">IF(ISERROR(ED22*$AI22),"",ED22*$AI22)</f>
        <v>0</v>
      </c>
      <c r="EI22" s="686">
        <f t="shared" ref="EI22" si="185">IF(ISERROR(EE22*$AI22),"",EE22*$AI22)</f>
        <v>1166500</v>
      </c>
      <c r="EJ22" s="686">
        <f t="shared" ref="EJ22" si="186">IF(ISERROR(EF22*$AI22),"",EF22*$AI22)</f>
        <v>0</v>
      </c>
      <c r="EK22" s="687">
        <f t="shared" ref="EK22" si="187">SUM(EH22:EJ22)</f>
        <v>1166500</v>
      </c>
      <c r="EL22" s="696" t="s">
        <v>845</v>
      </c>
      <c r="EM22" s="697">
        <f t="shared" si="89"/>
        <v>0</v>
      </c>
      <c r="EN22" s="698">
        <f t="shared" si="90"/>
        <v>6</v>
      </c>
      <c r="EO22" s="699">
        <f t="shared" si="90"/>
        <v>0</v>
      </c>
      <c r="EP22" s="700">
        <f t="shared" ref="EP22" si="188">SUM(EM22:EO22)</f>
        <v>6</v>
      </c>
      <c r="EQ22" s="697">
        <f t="shared" si="92"/>
        <v>0</v>
      </c>
      <c r="ER22" s="698">
        <f t="shared" si="93"/>
        <v>6</v>
      </c>
      <c r="ES22" s="701">
        <f t="shared" si="93"/>
        <v>0</v>
      </c>
      <c r="ET22" s="702">
        <f t="shared" ref="ET22" si="189">SUM(EQ22:ES22)</f>
        <v>6</v>
      </c>
      <c r="EU22" s="703">
        <f t="shared" ref="EU22" si="190">IF(SUM(EP22,ET22)=AD22,AD22,"ｴﾗｰ")</f>
        <v>12</v>
      </c>
      <c r="EV22" s="704">
        <f t="shared" ref="EV22" si="191">SUM(EW22,EX22)</f>
        <v>2333500</v>
      </c>
      <c r="EW22" s="705">
        <f t="shared" ref="EW22" si="192">IF(ISERROR(AI22*SUM(AP22,AW22,BD22)),0,AI22*SUM(AP22,AW22,BD22))</f>
        <v>1167000</v>
      </c>
      <c r="EX22" s="706">
        <f t="shared" ref="EX22" si="193">IF(ISERROR(AI22*SUM(DA22,DK22,DU22)),0,AI22*SUM(DA22,DK22,DU22))</f>
        <v>1166500</v>
      </c>
      <c r="EY22" s="707" t="str">
        <f t="shared" ref="EY22" si="194">IF(SUM(CF22,DB22,DL22)&gt;6,"×","○")</f>
        <v>○</v>
      </c>
      <c r="EZ22" s="682">
        <f t="shared" si="100"/>
        <v>0</v>
      </c>
      <c r="FA22" s="683">
        <f t="shared" si="101"/>
        <v>1</v>
      </c>
      <c r="FB22" s="683">
        <f t="shared" si="101"/>
        <v>0</v>
      </c>
      <c r="FC22" s="708">
        <f t="shared" ref="FC22" si="195">COUNTIF(EZ22:FB22,"&gt;1")</f>
        <v>0</v>
      </c>
      <c r="FD22" s="671">
        <f t="shared" ref="FD22" si="196">MIN(U22,SUM(AA22:AC22))</f>
        <v>900000</v>
      </c>
      <c r="FE22" s="1053">
        <f t="shared" ref="FE22" si="197">SUM(AP22,AW22,BD22,DA22,DK22,DU22)</f>
        <v>466700</v>
      </c>
      <c r="FF22" s="1054">
        <f t="shared" ref="FF22" si="198">IF(ISERROR(FD22-FE22),"",FD22-FE22)</f>
        <v>433300</v>
      </c>
      <c r="FG22" s="671">
        <f t="shared" ref="FG22" si="199">IF(OR($R$5="",$T$5="",$J22="",$O22="",$W22=""),"",IF(W22&lt;=X22,ROUNDDOWN(W22,-2),X22))</f>
        <v>250000</v>
      </c>
      <c r="FH22" s="691">
        <f t="shared" si="107"/>
        <v>250000</v>
      </c>
      <c r="FI22" s="689">
        <f t="shared" si="108"/>
        <v>166700</v>
      </c>
      <c r="FJ22" s="1055">
        <f t="shared" si="108"/>
        <v>83400</v>
      </c>
      <c r="FK22" s="1056"/>
      <c r="FL22" s="1057">
        <v>2</v>
      </c>
      <c r="FM22" s="1058"/>
      <c r="FN22" s="1059">
        <f t="shared" ref="FN22" si="200">SUM(FK22:FM22)</f>
        <v>2</v>
      </c>
      <c r="FO22" s="709">
        <f t="shared" ref="FO22" si="201">IF(ISERROR(FH22*FK22+FI22*FL22+FJ22*FM22),"",FH22*FK22+FI22*FL22+FJ22*FM22)</f>
        <v>333400</v>
      </c>
      <c r="FP22" s="685">
        <f t="shared" ref="FP22" si="202">IF(ISERROR(FH22*FK22),"",FH22*FK22)</f>
        <v>0</v>
      </c>
      <c r="FQ22" s="686">
        <f t="shared" ref="FQ22" si="203">IF(ISERROR(FI22*FL22),"",FI22*FL22)</f>
        <v>333400</v>
      </c>
      <c r="FR22" s="686">
        <f t="shared" ref="FR22" si="204">IF(ISERROR(FJ22*FM22),"",FJ22*FM22)</f>
        <v>0</v>
      </c>
      <c r="FS22" s="687">
        <f t="shared" ref="FS22" si="205">SUM(FP22:FR22)</f>
        <v>333400</v>
      </c>
      <c r="FT22" s="1060" t="s">
        <v>845</v>
      </c>
    </row>
    <row r="23" spans="1:176" s="3" customFormat="1" ht="21" customHeight="1">
      <c r="A23" s="619" t="str">
        <f>J23&amp;O23</f>
        <v>（例３）前期・後期の減免対象月数がともに６か月で、支援区分は年間を通して第Ⅲ区分（1/3）の場合　※該当学生等数は3人で、入学金の対象者は第Ⅲ区分1人</v>
      </c>
      <c r="B23" s="448">
        <f>IF(A23&lt;&gt;A22,B22+1,B22)</f>
        <v>5</v>
      </c>
      <c r="C23" s="1159" t="str">
        <f>$R$5&amp;$T$5&amp;$O23&amp;"授業料"</f>
        <v>私立大学授業料</v>
      </c>
      <c r="D23" s="1159" t="str">
        <f>$R$5&amp;$T$5&amp;$O23&amp;"入学金"</f>
        <v>私立大学入学金</v>
      </c>
      <c r="E23" s="448">
        <f>IF(J23&lt;&gt;J22,E22+1,E22)</f>
        <v>5</v>
      </c>
      <c r="F23" s="619">
        <f t="shared" ref="F23:F24" si="206">IF(N23&lt;&gt;N22,1,0)</f>
        <v>1</v>
      </c>
      <c r="G23" s="1680">
        <v>3</v>
      </c>
      <c r="H23" s="1028"/>
      <c r="I23" s="1029"/>
      <c r="J23" s="1685" t="s">
        <v>812</v>
      </c>
      <c r="K23" s="1686"/>
      <c r="L23" s="1686"/>
      <c r="M23" s="1686"/>
      <c r="N23" s="1686"/>
      <c r="O23" s="1686"/>
      <c r="P23" s="1686"/>
      <c r="Q23" s="1686"/>
      <c r="R23" s="1686"/>
      <c r="S23" s="1686"/>
      <c r="T23" s="1686"/>
      <c r="U23" s="1686"/>
      <c r="V23" s="1686"/>
      <c r="W23" s="1686"/>
      <c r="X23" s="1686"/>
      <c r="Y23" s="1686"/>
      <c r="Z23" s="1686"/>
      <c r="AA23" s="1686"/>
      <c r="AB23" s="1686"/>
      <c r="AC23" s="1687"/>
      <c r="AD23" s="743"/>
      <c r="AE23" s="553"/>
      <c r="AF23" s="640"/>
      <c r="AG23" s="641"/>
      <c r="AH23" s="554"/>
      <c r="AI23" s="642"/>
      <c r="AJ23" s="1030"/>
      <c r="AK23" s="554"/>
      <c r="AL23" s="643"/>
      <c r="AM23" s="641"/>
      <c r="AN23" s="641"/>
      <c r="AO23" s="641"/>
      <c r="AP23" s="644"/>
      <c r="AQ23" s="1031"/>
      <c r="AR23" s="645"/>
      <c r="AS23" s="643"/>
      <c r="AT23" s="641"/>
      <c r="AU23" s="641"/>
      <c r="AV23" s="641"/>
      <c r="AW23" s="644"/>
      <c r="AX23" s="1031"/>
      <c r="AY23" s="554"/>
      <c r="AZ23" s="643"/>
      <c r="BA23" s="641"/>
      <c r="BB23" s="641"/>
      <c r="BC23" s="641"/>
      <c r="BD23" s="644"/>
      <c r="BE23" s="646"/>
      <c r="BF23" s="647"/>
      <c r="BG23" s="648"/>
      <c r="BH23" s="648"/>
      <c r="BI23" s="649"/>
      <c r="BJ23" s="650"/>
      <c r="BK23" s="651"/>
      <c r="BL23" s="651"/>
      <c r="BM23" s="652"/>
      <c r="BN23" s="650"/>
      <c r="BO23" s="651"/>
      <c r="BP23" s="651"/>
      <c r="BQ23" s="652"/>
      <c r="BR23" s="650"/>
      <c r="BS23" s="651"/>
      <c r="BT23" s="651"/>
      <c r="BU23" s="652"/>
      <c r="BV23" s="650"/>
      <c r="BW23" s="651"/>
      <c r="BX23" s="651"/>
      <c r="BY23" s="652"/>
      <c r="BZ23" s="653"/>
      <c r="CA23" s="556"/>
      <c r="CB23" s="555"/>
      <c r="CC23" s="557"/>
      <c r="CD23" s="556"/>
      <c r="CE23" s="555"/>
      <c r="CF23" s="1032"/>
      <c r="CG23" s="648"/>
      <c r="CH23" s="641"/>
      <c r="CI23" s="654"/>
      <c r="CJ23" s="640"/>
      <c r="CK23" s="641"/>
      <c r="CL23" s="554"/>
      <c r="CM23" s="640"/>
      <c r="CN23" s="641"/>
      <c r="CO23" s="554"/>
      <c r="CP23" s="640"/>
      <c r="CQ23" s="641"/>
      <c r="CR23" s="554"/>
      <c r="CS23" s="640"/>
      <c r="CT23" s="641"/>
      <c r="CU23" s="641"/>
      <c r="CV23" s="558"/>
      <c r="CW23" s="643"/>
      <c r="CX23" s="641"/>
      <c r="CY23" s="641"/>
      <c r="CZ23" s="641"/>
      <c r="DA23" s="644"/>
      <c r="DB23" s="1031"/>
      <c r="DC23" s="655"/>
      <c r="DD23" s="556"/>
      <c r="DE23" s="656"/>
      <c r="DF23" s="645"/>
      <c r="DG23" s="643"/>
      <c r="DH23" s="641"/>
      <c r="DI23" s="641"/>
      <c r="DJ23" s="641"/>
      <c r="DK23" s="644"/>
      <c r="DL23" s="1031"/>
      <c r="DM23" s="655"/>
      <c r="DN23" s="556"/>
      <c r="DO23" s="656"/>
      <c r="DP23" s="645"/>
      <c r="DQ23" s="643"/>
      <c r="DR23" s="641"/>
      <c r="DS23" s="641"/>
      <c r="DT23" s="641"/>
      <c r="DU23" s="559"/>
      <c r="DV23" s="650"/>
      <c r="DW23" s="651"/>
      <c r="DX23" s="651"/>
      <c r="DY23" s="652"/>
      <c r="DZ23" s="650"/>
      <c r="EA23" s="651"/>
      <c r="EB23" s="651"/>
      <c r="EC23" s="652"/>
      <c r="ED23" s="650"/>
      <c r="EE23" s="651"/>
      <c r="EF23" s="651"/>
      <c r="EG23" s="652"/>
      <c r="EH23" s="650"/>
      <c r="EI23" s="651"/>
      <c r="EJ23" s="651"/>
      <c r="EK23" s="652"/>
      <c r="EL23" s="657"/>
      <c r="EM23" s="658"/>
      <c r="EN23" s="659"/>
      <c r="EO23" s="660"/>
      <c r="EP23" s="661"/>
      <c r="EQ23" s="658"/>
      <c r="ER23" s="659"/>
      <c r="ES23" s="662"/>
      <c r="ET23" s="663"/>
      <c r="EU23" s="664"/>
      <c r="EV23" s="665"/>
      <c r="EW23" s="666"/>
      <c r="EX23" s="667"/>
      <c r="EY23" s="668"/>
      <c r="EZ23" s="647"/>
      <c r="FA23" s="648"/>
      <c r="FB23" s="648"/>
      <c r="FC23" s="669"/>
      <c r="FD23" s="559"/>
      <c r="FE23" s="1033"/>
      <c r="FF23" s="1034"/>
      <c r="FG23" s="559"/>
      <c r="FH23" s="557"/>
      <c r="FI23" s="556"/>
      <c r="FJ23" s="1035"/>
      <c r="FK23" s="1036"/>
      <c r="FL23" s="1037"/>
      <c r="FM23" s="1038"/>
      <c r="FN23" s="1039"/>
      <c r="FO23" s="670"/>
      <c r="FP23" s="650"/>
      <c r="FQ23" s="651"/>
      <c r="FR23" s="651"/>
      <c r="FS23" s="652"/>
      <c r="FT23" s="1040"/>
    </row>
    <row r="24" spans="1:176" s="3" customFormat="1" ht="18" customHeight="1">
      <c r="A24" s="619" t="str">
        <f t="shared" ref="A24" si="207">J24&amp;O24</f>
        <v>文学部1</v>
      </c>
      <c r="B24" s="448">
        <f t="shared" ref="B24" si="208">IF(A24&lt;&gt;A23,B23+1,B23)</f>
        <v>6</v>
      </c>
      <c r="C24" s="1159" t="str">
        <f t="shared" si="7"/>
        <v>私立大学1授業料</v>
      </c>
      <c r="D24" s="1159" t="str">
        <f t="shared" si="8"/>
        <v>私立大学1入学金</v>
      </c>
      <c r="E24" s="448">
        <f t="shared" ref="E24" si="209">IF(J24&lt;&gt;J23,E23+1,E23)</f>
        <v>6</v>
      </c>
      <c r="F24" s="619">
        <f t="shared" si="206"/>
        <v>1</v>
      </c>
      <c r="G24" s="1681"/>
      <c r="H24" s="1041"/>
      <c r="I24" s="1042"/>
      <c r="J24" s="1043" t="s">
        <v>809</v>
      </c>
      <c r="K24" s="1044"/>
      <c r="L24" s="1044"/>
      <c r="M24" s="1045"/>
      <c r="N24" s="1046" t="s">
        <v>834</v>
      </c>
      <c r="O24" s="1047">
        <v>1</v>
      </c>
      <c r="P24" s="1043"/>
      <c r="Q24" s="1044"/>
      <c r="R24" s="1045"/>
      <c r="S24" s="1048"/>
      <c r="T24" s="1046"/>
      <c r="U24" s="1049">
        <v>900000</v>
      </c>
      <c r="V24" s="671">
        <f>IF(OR($R$5="",$T$5="",$J24="",$O24="",$U24=""),"",IF(ISERROR(VLOOKUP($C24,参照!$P$4:$V$112,5,FALSE)),0,VLOOKUP($C24,参照!$P$4:$V$112,5,FALSE)))</f>
        <v>700000</v>
      </c>
      <c r="W24" s="1049">
        <v>250000</v>
      </c>
      <c r="X24" s="672">
        <f>IF(OR($R$5="",$T$5="",$J24="",$O24="",$W24=""),"",IF(ISERROR(VLOOKUP($D24,参照!$P$4:$V$112,5,FALSE)),0,VLOOKUP($D24,参照!$P$4:$V$112,5,FALSE)))</f>
        <v>260000</v>
      </c>
      <c r="Y24" s="673">
        <f t="shared" ref="Y24" si="210">IF(OR($R$5="",$T$5="",$J24="",$O24="",$U24=""),"",ROUNDDOWN(MIN(U24,V24),-2))</f>
        <v>700000</v>
      </c>
      <c r="Z24" s="673">
        <f t="shared" ref="Z24" si="211">IF(ISERROR(ROUNDUP(Y24*AD24/12,-2)),"",ROUNDUP(Y24*AD24/12,-2))</f>
        <v>700000</v>
      </c>
      <c r="AA24" s="674"/>
      <c r="AB24" s="672"/>
      <c r="AC24" s="746">
        <v>900000</v>
      </c>
      <c r="AD24" s="744">
        <f t="shared" ref="AD24" si="212">IF(AJ24+AQ24+AX24+CF24+DB24+DL24&gt;12,"ｴﾗｰ",AJ24+AQ24+AX24+CF24+DB24+DL24)</f>
        <v>12</v>
      </c>
      <c r="AE24" s="675">
        <f t="shared" ref="AE24" si="213">IF(OR($R$5="",$T$5="",$J24="",$O24="",$U24=""),"",MIN(Z24,ROUNDDOWN(AC24,-2)))</f>
        <v>700000</v>
      </c>
      <c r="AF24" s="674">
        <f t="shared" ref="AF24" si="214">AE24</f>
        <v>700000</v>
      </c>
      <c r="AG24" s="676">
        <f t="shared" si="16"/>
        <v>466700</v>
      </c>
      <c r="AH24" s="672">
        <f t="shared" si="16"/>
        <v>233400</v>
      </c>
      <c r="AI24" s="677">
        <v>3</v>
      </c>
      <c r="AJ24" s="1050">
        <v>6</v>
      </c>
      <c r="AK24" s="672">
        <f t="shared" ref="AK24" si="215">IF(OR($R$5="",$T$5="",$J24="",$O24="",$U24="",$AJ24="",$AJ24=0),"",IF($BE24="×","対象月数確認",IF(AND(AJ24&gt;0,AQ24="",AX24&gt;0),"月数入力確認",IF(AND(AJ24&gt;0,AQ24&gt;0,AW24=0),"支援区分確認",IF(AD24&lt;12,MIN(Y24*AD24/12,ROUNDDOWN(AC24,-2))*AJ24/AD24,IF(IF(AJ24=6,AE24/2,AE24/12*AJ24)&gt;AE24/2,AE24/2,IF(AJ24=6,AE24/2,AE24/12*AJ24)))))))</f>
        <v>350000</v>
      </c>
      <c r="AL24" s="678">
        <v>0.33333333333333331</v>
      </c>
      <c r="AM24" s="676">
        <f t="shared" ref="AM24" si="216">IF(AL24=AM$16,1,0)</f>
        <v>0</v>
      </c>
      <c r="AN24" s="676">
        <f t="shared" ref="AN24" si="217">IF(AL24=AN$16,1,0)</f>
        <v>0</v>
      </c>
      <c r="AO24" s="676">
        <f t="shared" ref="AO24" si="218">IF(AL24=AO$16,1,0)</f>
        <v>1</v>
      </c>
      <c r="AP24" s="679">
        <f t="shared" ref="AP24" si="219">IF(AJ24="",0,IF($BI24&gt;0,"区分重複不可",IF(ISERROR(ROUNDUP(AK24*AM$16,-2)*AM24+ROUNDUP(AK24*AN$16,-2)*AN24+ROUNDUP(AK24*AO$16,-2)*AO24),"",ROUNDUP(AK24*AM$16,-2)*AM24+ROUNDUP(AK24*AN$16,-2)*AN24+ROUNDUP(AK24*AO$16,-2)*AO24)))</f>
        <v>116700</v>
      </c>
      <c r="AQ24" s="1051"/>
      <c r="AR24" s="680" t="str">
        <f t="shared" ref="AR24" si="220">IF(OR($R$5="",$T$5="",$J24="",$O24="",$U24="",$AJ24="",$AQ24="",$AJ24=0,$AQ24=0),"",IF($BE24="×","対象月数確認",IF(AND(AJ24&gt;0,AQ24="",AX24&gt;0),"月数入力確認",IF(AD24&lt;12,MIN(Y24*AD24/12,ROUNDDOWN(AC24,-2))*AQ24/AD24,AE24/12*AQ24))))</f>
        <v/>
      </c>
      <c r="AS24" s="678"/>
      <c r="AT24" s="676">
        <f t="shared" ref="AT24" si="221">IF(AS24=AT$16,1,0)</f>
        <v>0</v>
      </c>
      <c r="AU24" s="676">
        <f t="shared" ref="AU24" si="222">IF(AS24=AU$16,1,0)</f>
        <v>0</v>
      </c>
      <c r="AV24" s="676">
        <f t="shared" ref="AV24" si="223">IF(AS24=AV$16,1,0)</f>
        <v>0</v>
      </c>
      <c r="AW24" s="679">
        <f t="shared" ref="AW24" si="224">IF(OR(AJ24="",AQ24=""),0,IF(SUM(AJ24,AQ24)&gt;6,"対象月ｵｰﾊﾞｰ",IF($BI24&gt;0,"区分重複不可",ROUNDUP(AR24*AT$16,-2)*AT24+ROUNDUP(AR24*AU$16,-2)*AU24+ROUNDUP(AR24*AV$16,-2)*AV24)))</f>
        <v>0</v>
      </c>
      <c r="AX24" s="1051"/>
      <c r="AY24" s="672" t="str">
        <f t="shared" ref="AY24" si="225">IF(OR($R$5="",$T$5="",$J24="",$O24="",$U24="",$AJ24="",$AQ24="",$AX24="",$AJ24=0,$AQ24=0,$AX24=0),"",IF($BE24="×","対象月数確認",IF(AD24&lt;12,MIN(Y24*AD24/12,ROUNDDOWN(AC24,-2))*AX24/AD24,AE24/12*AX24)))</f>
        <v/>
      </c>
      <c r="AZ24" s="678"/>
      <c r="BA24" s="676">
        <f t="shared" ref="BA24" si="226">IF(AZ24=BA$16,1,0)</f>
        <v>0</v>
      </c>
      <c r="BB24" s="676">
        <f t="shared" ref="BB24" si="227">IF(AZ24=BB$16,1,0)</f>
        <v>0</v>
      </c>
      <c r="BC24" s="676">
        <f t="shared" ref="BC24" si="228">IF(AZ24=BC$16,1,0)</f>
        <v>0</v>
      </c>
      <c r="BD24" s="679">
        <f t="shared" ref="BD24" si="229">IF(OR(AJ24="",AQ24="",AX24=""),0,IF(SUM(AJ24,AQ24,AX24)&gt;6,"対象月ｵｰﾊﾞｰ",IF($BI24&gt;0,"区分重複不可",ROUNDUP(AY24*BA$16,-2)*BA24+ROUNDUP(AY24*BB$16,-2)*BB24+ROUNDUP(AY24*BC$16,-2)*BC24)))</f>
        <v>0</v>
      </c>
      <c r="BE24" s="681" t="str">
        <f t="shared" ref="BE24" si="230">IF(SUM(AJ24,AQ24,AX24)&gt;6,"×","○")</f>
        <v>○</v>
      </c>
      <c r="BF24" s="682">
        <f t="shared" si="33"/>
        <v>0</v>
      </c>
      <c r="BG24" s="683">
        <f t="shared" si="34"/>
        <v>0</v>
      </c>
      <c r="BH24" s="683">
        <f t="shared" si="34"/>
        <v>1</v>
      </c>
      <c r="BI24" s="684">
        <f t="shared" ref="BI24" si="231">COUNTIF(BF24:BH24,"&gt;1")</f>
        <v>0</v>
      </c>
      <c r="BJ24" s="685">
        <f t="shared" si="36"/>
        <v>0</v>
      </c>
      <c r="BK24" s="686">
        <f t="shared" si="37"/>
        <v>0</v>
      </c>
      <c r="BL24" s="686">
        <f t="shared" si="37"/>
        <v>3</v>
      </c>
      <c r="BM24" s="687">
        <f t="shared" ref="BM24" si="232">SUM(BJ24:BL24)</f>
        <v>3</v>
      </c>
      <c r="BN24" s="685">
        <f t="shared" ref="BN24" si="233">IF(AND($AL24=BN$15,$AP24&gt;0),$AI24,0)*AJ24+IF(AND($AS24=BN$15,$AW24&gt;0),$AI24,0)*AQ24+IF(AND($AZ24=BN$15,$BD24&gt;0),$AI24,0)*AX24</f>
        <v>0</v>
      </c>
      <c r="BO24" s="686">
        <f t="shared" ref="BO24" si="234">IF(AND($AL24=BO$15,$AP24&gt;0),$AI24,0)*AJ24+IF(AND($AS24=BO$15,$AW24&gt;0),$AI24,0)*AQ24+IF(AND($AZ24=BO$15,$BD24&gt;0),$AI24,0)*AX24</f>
        <v>0</v>
      </c>
      <c r="BP24" s="686">
        <f t="shared" ref="BP24" si="235">IF(AND($AL24=BP$15,$AP24&gt;0),$AI24,0)*AJ24+IF(AND($AS24=BP$15,$AW24&gt;0),$AI24,0)*AQ24+IF(AND($AZ24=BP$15,$BD24&gt;0),$AI24,0)*AX24</f>
        <v>18</v>
      </c>
      <c r="BQ24" s="687">
        <f t="shared" ref="BQ24" si="236">SUM(BN24:BP24)</f>
        <v>18</v>
      </c>
      <c r="BR24" s="685">
        <f t="shared" si="43"/>
        <v>0</v>
      </c>
      <c r="BS24" s="686">
        <f t="shared" si="44"/>
        <v>0</v>
      </c>
      <c r="BT24" s="686">
        <f t="shared" si="44"/>
        <v>116700</v>
      </c>
      <c r="BU24" s="687">
        <f t="shared" ref="BU24" si="237">SUM(BR24:BT24)</f>
        <v>116700</v>
      </c>
      <c r="BV24" s="685">
        <f t="shared" ref="BV24" si="238">IF(ISERROR(BR24*$AI24),"",BR24*$AI24)</f>
        <v>0</v>
      </c>
      <c r="BW24" s="686">
        <f t="shared" ref="BW24" si="239">IF(ISERROR(BS24*$AI24),"",BS24*$AI24)</f>
        <v>0</v>
      </c>
      <c r="BX24" s="686">
        <f t="shared" ref="BX24" si="240">IF(ISERROR(BT24*$AI24),"",BT24*$AI24)</f>
        <v>350100</v>
      </c>
      <c r="BY24" s="687">
        <f t="shared" ref="BY24" si="241">SUM(BV24:BX24)</f>
        <v>350100</v>
      </c>
      <c r="BZ24" s="688">
        <f t="shared" si="49"/>
        <v>700000</v>
      </c>
      <c r="CA24" s="689">
        <f t="shared" si="50"/>
        <v>466700</v>
      </c>
      <c r="CB24" s="690">
        <f t="shared" si="50"/>
        <v>233400</v>
      </c>
      <c r="CC24" s="691">
        <f t="shared" si="51"/>
        <v>350000</v>
      </c>
      <c r="CD24" s="689">
        <f t="shared" si="52"/>
        <v>233400</v>
      </c>
      <c r="CE24" s="690">
        <f t="shared" si="52"/>
        <v>116700</v>
      </c>
      <c r="CF24" s="1052">
        <v>6</v>
      </c>
      <c r="CG24" s="683" t="str">
        <f t="shared" ref="CG24" si="242">IF(SUM(AW24,BD24,DK24,DU24)&gt;0,"◎","－")</f>
        <v>－</v>
      </c>
      <c r="CH24" s="676"/>
      <c r="CI24" s="692"/>
      <c r="CJ24" s="674">
        <f t="shared" ref="CJ24" si="243">IF(ISERROR(BZ24-CC24),"",BZ24-CC24)</f>
        <v>350000</v>
      </c>
      <c r="CK24" s="676">
        <f t="shared" ref="CK24" si="244">IF(ISERROR(CA24-CD24),"",CA24-CD24)</f>
        <v>233300</v>
      </c>
      <c r="CL24" s="672">
        <f t="shared" ref="CL24" si="245">IF(ISERROR(CB24-CE24),"",CB24-CE24)</f>
        <v>116700</v>
      </c>
      <c r="CM24" s="674">
        <f t="shared" ref="CM24" si="246">IF(ISERROR(IF($AD24&lt;12,MIN($Y24*$AD24/12,ROUNDDOWN($AC24,-2))*$CF24/$AD24*CM$14,IF(CX24=1,CJ24/6*$CF24,0))),"",IF($AD24&lt;12,MIN($Y24*$AD24/12,ROUNDDOWN($AC24,-2))*$CF24/$AD24*CM$14,IF(CX24=1,CJ24/6*$CF24,0)))</f>
        <v>0</v>
      </c>
      <c r="CN24" s="676">
        <f t="shared" ref="CN24" si="247">IF(ISERROR(IF($AD24&lt;12,MIN($Y24*$AD24/12,ROUNDDOWN($AC24,-2))*$CF24/$AD24*CN$14,IF(CY24=1,CK24/6*$CF24,0))),"",IF($AD24&lt;12,MIN($Y24*$AD24/12,ROUNDDOWN($AC24,-2))*$CF24/$AD24*CN$14,IF(CY24=1,CK24/6*$CF24,0)))</f>
        <v>0</v>
      </c>
      <c r="CO24" s="672">
        <f t="shared" ref="CO24" si="248">IF(ISERROR(IF($AD24&lt;12,MIN($Y24*$AD24/12,ROUNDDOWN($AC24,-2))*$CF24/$AD24*CO$14,IF(CZ24=1,CL24/6*$CF24,0))),"",IF($AD24&lt;12,MIN($Y24*$AD24/12,ROUNDDOWN($AC24,-2))*$CF24/$AD24*CO$14,IF(CZ24=1,CL24/6*$CF24,0)))</f>
        <v>116700</v>
      </c>
      <c r="CP24" s="674" t="str">
        <f t="shared" si="57"/>
        <v/>
      </c>
      <c r="CQ24" s="676" t="str">
        <f t="shared" si="58"/>
        <v/>
      </c>
      <c r="CR24" s="672" t="str">
        <f t="shared" si="58"/>
        <v/>
      </c>
      <c r="CS24" s="674" t="str">
        <f t="shared" ref="CS24" si="249">IF(ISERROR(AF24-CP24),"",AF24-CP24)</f>
        <v/>
      </c>
      <c r="CT24" s="676" t="str">
        <f t="shared" ref="CT24" si="250">IF(ISERROR(AG24-CQ24),"",AG24-CQ24)</f>
        <v/>
      </c>
      <c r="CU24" s="676" t="str">
        <f t="shared" ref="CU24" si="251">IF(ISERROR(AH24-CR24),"",AH24-CR24)</f>
        <v/>
      </c>
      <c r="CV24" s="693">
        <f t="shared" ref="CV24" si="252">IF(OR($R$5="",$T$5="",$J24="",$O24="",$U24="",$CF24="",$CF24=0),"",IF($EY24="×","対象月数確認",IF(AND(CF24&gt;0,DB24="",DL24&gt;0),"月数入力確認",IF(AND(CF24&gt;0,DB24&gt;0,DK24=0),"支援区分確認",IF(CG24="◎",MIN($Y24*$AD24/12,ROUNDDOWN($AC24,-2))*$CF24/$AD24*CW24,IF(AND(AD24&lt;12,AL24=CW24),SUMIF($CS$14:$CU$14,$CW24,$CS24:$CU24),IF(AND(CF24=6,CX24=1),CJ24,IF(AND(CF24=6,CY24=1),CK24,IF(AND(CF24=6,CZ24=1),CL24,SUMIF($CM$14:$CO$14,$CW24,$CM24:$CO24))))))))))</f>
        <v>116700</v>
      </c>
      <c r="CW24" s="678">
        <v>0.33333333333333331</v>
      </c>
      <c r="CX24" s="676">
        <f t="shared" ref="CX24" si="253">IF(CW24=CX$16,1,0)</f>
        <v>0</v>
      </c>
      <c r="CY24" s="676">
        <f t="shared" ref="CY24" si="254">IF(CW24=CY$16,1,0)</f>
        <v>0</v>
      </c>
      <c r="CZ24" s="676">
        <f t="shared" ref="CZ24" si="255">IF(CW24=CZ$16,1,0)</f>
        <v>1</v>
      </c>
      <c r="DA24" s="679">
        <f t="shared" ref="DA24" si="256">IF(CF24="",0,IF($FC24&gt;0,"区分重複不可",IF(ISERROR(ROUNDUP(CV24,-2)),"",ROUNDUP(CV24,-2))))</f>
        <v>116700</v>
      </c>
      <c r="DB24" s="1051"/>
      <c r="DC24" s="694">
        <f t="shared" ref="DC24" si="257">IF(DH24=1,MIN($Y24*$AD24/12,ROUNDDOWN($AC24,-2))*$DB24/$AD24*DC$14,0)</f>
        <v>0</v>
      </c>
      <c r="DD24" s="689">
        <f t="shared" ref="DD24" si="258">IF(DI24=1,MIN($Y24*$AD24/12,ROUNDDOWN($AC24,-2))*$DB24/$AD24*DD$14,0)</f>
        <v>0</v>
      </c>
      <c r="DE24" s="695">
        <f t="shared" ref="DE24" si="259">IF(DJ24=1,MIN($Y24*$AD24/12,ROUNDDOWN($AC24,-2))*$DB24/$AD24*DE$14,0)</f>
        <v>0</v>
      </c>
      <c r="DF24" s="680" t="str">
        <f t="shared" ref="DF24" si="260">IF(OR($R$5="",$T$5="",$J24="",$O24="",$U24="",$CF24="",$DB24="",$CF24=0,$DB24=0),"",IF($EY24="×","対象月数確認",SUM(DC24:DE24)))</f>
        <v/>
      </c>
      <c r="DG24" s="678"/>
      <c r="DH24" s="676">
        <f t="shared" ref="DH24" si="261">IF(DG24=DH$16,1,0)</f>
        <v>0</v>
      </c>
      <c r="DI24" s="676">
        <f t="shared" ref="DI24" si="262">IF(DG24=DI$16,1,0)</f>
        <v>0</v>
      </c>
      <c r="DJ24" s="676">
        <f t="shared" ref="DJ24" si="263">IF(DG24=DJ$16,1,0)</f>
        <v>0</v>
      </c>
      <c r="DK24" s="679">
        <f t="shared" ref="DK24" si="264">IF(SUM(CF24,DB24)&gt;6,"対象月ｵｰﾊﾞｰ",IF($FC24&gt;0,"区分重複不可",IF(DB24="",0,ROUNDUP(DF24,-2))))</f>
        <v>0</v>
      </c>
      <c r="DL24" s="1051"/>
      <c r="DM24" s="694">
        <f t="shared" ref="DM24" si="265">IF(DR24=1,MIN($Y24*$AD24/12,ROUNDDOWN($AC24,-2))*$DL24/$AD24*DM$14,0)</f>
        <v>0</v>
      </c>
      <c r="DN24" s="689">
        <f t="shared" ref="DN24" si="266">IF(DS24=1,MIN($Y24*$AD24/12,ROUNDDOWN($AC24,-2))*$DL24/$AD24*DN$14,0)</f>
        <v>0</v>
      </c>
      <c r="DO24" s="695">
        <f t="shared" ref="DO24" si="267">IF(DT24=1,MIN($Y24*$AD24/12,ROUNDDOWN($AC24,-2))*$DL24/$AD24*DO$14,0)</f>
        <v>0</v>
      </c>
      <c r="DP24" s="680" t="str">
        <f t="shared" ref="DP24" si="268">IF(OR($R$5="",$T$5="",$J24="",$O24="",$U24="",$CF24="",$CF24=0,$DB24="",$DB24=0,$DL24="",$DL24=0),"",IF($EY24="×","対象月数確認",SUM(DM24:DO24)))</f>
        <v/>
      </c>
      <c r="DQ24" s="678"/>
      <c r="DR24" s="676">
        <f t="shared" ref="DR24" si="269">IF(DQ24=DR$16,1,0)</f>
        <v>0</v>
      </c>
      <c r="DS24" s="676">
        <f t="shared" ref="DS24" si="270">IF(DQ24=DS$16,1,0)</f>
        <v>0</v>
      </c>
      <c r="DT24" s="676">
        <f t="shared" ref="DT24" si="271">IF(DQ24=DT$16,1,0)</f>
        <v>0</v>
      </c>
      <c r="DU24" s="671">
        <f t="shared" ref="DU24" si="272">IF(SUM(CF24,DB24,DL24)&gt;6,"対象月ｵｰﾊﾞｰ",IF($FC24&gt;0,"区分重複不可",IF(DL24="",0,ROUNDUP(DP24,-2))))</f>
        <v>0</v>
      </c>
      <c r="DV24" s="685">
        <f t="shared" si="79"/>
        <v>0</v>
      </c>
      <c r="DW24" s="686">
        <f t="shared" si="79"/>
        <v>0</v>
      </c>
      <c r="DX24" s="686">
        <f t="shared" si="79"/>
        <v>3</v>
      </c>
      <c r="DY24" s="687">
        <f t="shared" ref="DY24" si="273">SUM(DV24:DX24)</f>
        <v>3</v>
      </c>
      <c r="DZ24" s="685">
        <f t="shared" si="81"/>
        <v>0</v>
      </c>
      <c r="EA24" s="686">
        <f t="shared" si="81"/>
        <v>0</v>
      </c>
      <c r="EB24" s="686">
        <f t="shared" si="81"/>
        <v>18</v>
      </c>
      <c r="EC24" s="687">
        <f t="shared" ref="EC24" si="274">SUM(DZ24:EB24)</f>
        <v>18</v>
      </c>
      <c r="ED24" s="685">
        <f t="shared" si="83"/>
        <v>0</v>
      </c>
      <c r="EE24" s="686">
        <f t="shared" si="84"/>
        <v>0</v>
      </c>
      <c r="EF24" s="686">
        <f t="shared" si="84"/>
        <v>116700</v>
      </c>
      <c r="EG24" s="687">
        <f t="shared" ref="EG24" si="275">SUM(ED24:EF24)</f>
        <v>116700</v>
      </c>
      <c r="EH24" s="685">
        <f t="shared" ref="EH24" si="276">IF(ISERROR(ED24*$AI24),"",ED24*$AI24)</f>
        <v>0</v>
      </c>
      <c r="EI24" s="686">
        <f t="shared" ref="EI24" si="277">IF(ISERROR(EE24*$AI24),"",EE24*$AI24)</f>
        <v>0</v>
      </c>
      <c r="EJ24" s="686">
        <f t="shared" ref="EJ24" si="278">IF(ISERROR(EF24*$AI24),"",EF24*$AI24)</f>
        <v>350100</v>
      </c>
      <c r="EK24" s="687">
        <f t="shared" ref="EK24" si="279">SUM(EH24:EJ24)</f>
        <v>350100</v>
      </c>
      <c r="EL24" s="696" t="s">
        <v>845</v>
      </c>
      <c r="EM24" s="697">
        <f t="shared" si="89"/>
        <v>0</v>
      </c>
      <c r="EN24" s="698">
        <f t="shared" si="90"/>
        <v>0</v>
      </c>
      <c r="EO24" s="699">
        <f t="shared" si="90"/>
        <v>6</v>
      </c>
      <c r="EP24" s="700">
        <f t="shared" ref="EP24" si="280">SUM(EM24:EO24)</f>
        <v>6</v>
      </c>
      <c r="EQ24" s="697">
        <f t="shared" si="92"/>
        <v>0</v>
      </c>
      <c r="ER24" s="698">
        <f t="shared" si="93"/>
        <v>0</v>
      </c>
      <c r="ES24" s="701">
        <f t="shared" si="93"/>
        <v>6</v>
      </c>
      <c r="ET24" s="702">
        <f t="shared" ref="ET24" si="281">SUM(EQ24:ES24)</f>
        <v>6</v>
      </c>
      <c r="EU24" s="703">
        <f t="shared" ref="EU24" si="282">IF(SUM(EP24,ET24)=AD24,AD24,"ｴﾗｰ")</f>
        <v>12</v>
      </c>
      <c r="EV24" s="704">
        <f t="shared" ref="EV24" si="283">SUM(EW24,EX24)</f>
        <v>700200</v>
      </c>
      <c r="EW24" s="705">
        <f t="shared" ref="EW24" si="284">IF(ISERROR(AI24*SUM(AP24,AW24,BD24)),0,AI24*SUM(AP24,AW24,BD24))</f>
        <v>350100</v>
      </c>
      <c r="EX24" s="706">
        <f t="shared" ref="EX24" si="285">IF(ISERROR(AI24*SUM(DA24,DK24,DU24)),0,AI24*SUM(DA24,DK24,DU24))</f>
        <v>350100</v>
      </c>
      <c r="EY24" s="707" t="str">
        <f t="shared" ref="EY24" si="286">IF(SUM(CF24,DB24,DL24)&gt;6,"×","○")</f>
        <v>○</v>
      </c>
      <c r="EZ24" s="682">
        <f t="shared" si="100"/>
        <v>0</v>
      </c>
      <c r="FA24" s="683">
        <f t="shared" si="101"/>
        <v>0</v>
      </c>
      <c r="FB24" s="683">
        <f t="shared" si="101"/>
        <v>1</v>
      </c>
      <c r="FC24" s="708">
        <f t="shared" ref="FC24" si="287">COUNTIF(EZ24:FB24,"&gt;1")</f>
        <v>0</v>
      </c>
      <c r="FD24" s="671">
        <f t="shared" ref="FD24" si="288">MIN(U24,SUM(AA24:AC24))</f>
        <v>900000</v>
      </c>
      <c r="FE24" s="1053">
        <f t="shared" ref="FE24" si="289">SUM(AP24,AW24,BD24,DA24,DK24,DU24)</f>
        <v>233400</v>
      </c>
      <c r="FF24" s="1054">
        <f t="shared" ref="FF24" si="290">IF(ISERROR(FD24-FE24),"",FD24-FE24)</f>
        <v>666600</v>
      </c>
      <c r="FG24" s="671">
        <f t="shared" ref="FG24" si="291">IF(OR($R$5="",$T$5="",$J24="",$O24="",$W24=""),"",IF(W24&lt;=X24,ROUNDDOWN(W24,-2),X24))</f>
        <v>250000</v>
      </c>
      <c r="FH24" s="691">
        <f t="shared" si="107"/>
        <v>250000</v>
      </c>
      <c r="FI24" s="689">
        <f t="shared" si="108"/>
        <v>166700</v>
      </c>
      <c r="FJ24" s="1055">
        <f t="shared" si="108"/>
        <v>83400</v>
      </c>
      <c r="FK24" s="1056"/>
      <c r="FL24" s="1057"/>
      <c r="FM24" s="1058">
        <v>1</v>
      </c>
      <c r="FN24" s="1059">
        <f t="shared" ref="FN24" si="292">SUM(FK24:FM24)</f>
        <v>1</v>
      </c>
      <c r="FO24" s="709">
        <f t="shared" ref="FO24" si="293">IF(ISERROR(FH24*FK24+FI24*FL24+FJ24*FM24),"",FH24*FK24+FI24*FL24+FJ24*FM24)</f>
        <v>83400</v>
      </c>
      <c r="FP24" s="685">
        <f t="shared" ref="FP24" si="294">IF(ISERROR(FH24*FK24),"",FH24*FK24)</f>
        <v>0</v>
      </c>
      <c r="FQ24" s="686">
        <f t="shared" ref="FQ24" si="295">IF(ISERROR(FI24*FL24),"",FI24*FL24)</f>
        <v>0</v>
      </c>
      <c r="FR24" s="686">
        <f t="shared" ref="FR24" si="296">IF(ISERROR(FJ24*FM24),"",FJ24*FM24)</f>
        <v>83400</v>
      </c>
      <c r="FS24" s="687">
        <f t="shared" ref="FS24" si="297">SUM(FP24:FR24)</f>
        <v>83400</v>
      </c>
      <c r="FT24" s="1060" t="s">
        <v>845</v>
      </c>
    </row>
    <row r="25" spans="1:176" s="3" customFormat="1" ht="21" customHeight="1">
      <c r="A25" s="619" t="str">
        <f>J25&amp;O25</f>
        <v>（例４）前期６か月のみが減免対象月数で、支援区分は第Ⅲ区分（1/3）の場合　※該当学生等数は4人で、入学金の対象者は第Ⅲ区分2人</v>
      </c>
      <c r="B25" s="448">
        <f>IF(A25&lt;&gt;A24,B24+1,B24)</f>
        <v>7</v>
      </c>
      <c r="C25" s="1159" t="str">
        <f>$R$5&amp;$T$5&amp;$O25&amp;"授業料"</f>
        <v>私立大学授業料</v>
      </c>
      <c r="D25" s="1159" t="str">
        <f>$R$5&amp;$T$5&amp;$O25&amp;"入学金"</f>
        <v>私立大学入学金</v>
      </c>
      <c r="E25" s="448">
        <f>IF(J25&lt;&gt;J24,E24+1,E24)</f>
        <v>7</v>
      </c>
      <c r="F25" s="619">
        <f t="shared" ref="F25:F26" si="298">IF(N25&lt;&gt;N24,1,0)</f>
        <v>1</v>
      </c>
      <c r="G25" s="1680">
        <v>4</v>
      </c>
      <c r="H25" s="1028"/>
      <c r="I25" s="1029"/>
      <c r="J25" s="1685" t="s">
        <v>813</v>
      </c>
      <c r="K25" s="1686"/>
      <c r="L25" s="1686"/>
      <c r="M25" s="1686"/>
      <c r="N25" s="1686"/>
      <c r="O25" s="1686"/>
      <c r="P25" s="1686"/>
      <c r="Q25" s="1686"/>
      <c r="R25" s="1686"/>
      <c r="S25" s="1686"/>
      <c r="T25" s="1686"/>
      <c r="U25" s="1686"/>
      <c r="V25" s="1686"/>
      <c r="W25" s="1686"/>
      <c r="X25" s="1686"/>
      <c r="Y25" s="1686"/>
      <c r="Z25" s="1686"/>
      <c r="AA25" s="1686"/>
      <c r="AB25" s="1686"/>
      <c r="AC25" s="1687"/>
      <c r="AD25" s="743"/>
      <c r="AE25" s="553"/>
      <c r="AF25" s="640"/>
      <c r="AG25" s="641"/>
      <c r="AH25" s="554"/>
      <c r="AI25" s="642"/>
      <c r="AJ25" s="1030"/>
      <c r="AK25" s="554"/>
      <c r="AL25" s="643"/>
      <c r="AM25" s="641"/>
      <c r="AN25" s="641"/>
      <c r="AO25" s="641"/>
      <c r="AP25" s="644"/>
      <c r="AQ25" s="1031"/>
      <c r="AR25" s="645"/>
      <c r="AS25" s="643"/>
      <c r="AT25" s="641"/>
      <c r="AU25" s="641"/>
      <c r="AV25" s="641"/>
      <c r="AW25" s="644"/>
      <c r="AX25" s="1031"/>
      <c r="AY25" s="554"/>
      <c r="AZ25" s="643"/>
      <c r="BA25" s="641"/>
      <c r="BB25" s="641"/>
      <c r="BC25" s="641"/>
      <c r="BD25" s="644"/>
      <c r="BE25" s="646"/>
      <c r="BF25" s="647"/>
      <c r="BG25" s="648"/>
      <c r="BH25" s="648"/>
      <c r="BI25" s="649"/>
      <c r="BJ25" s="650"/>
      <c r="BK25" s="651"/>
      <c r="BL25" s="651"/>
      <c r="BM25" s="652"/>
      <c r="BN25" s="650"/>
      <c r="BO25" s="651"/>
      <c r="BP25" s="651"/>
      <c r="BQ25" s="652"/>
      <c r="BR25" s="650"/>
      <c r="BS25" s="651"/>
      <c r="BT25" s="651"/>
      <c r="BU25" s="652"/>
      <c r="BV25" s="650"/>
      <c r="BW25" s="651"/>
      <c r="BX25" s="651"/>
      <c r="BY25" s="652"/>
      <c r="BZ25" s="653"/>
      <c r="CA25" s="556"/>
      <c r="CB25" s="555"/>
      <c r="CC25" s="557"/>
      <c r="CD25" s="556"/>
      <c r="CE25" s="555"/>
      <c r="CF25" s="1032"/>
      <c r="CG25" s="648"/>
      <c r="CH25" s="641"/>
      <c r="CI25" s="654"/>
      <c r="CJ25" s="640"/>
      <c r="CK25" s="641"/>
      <c r="CL25" s="554"/>
      <c r="CM25" s="640"/>
      <c r="CN25" s="641"/>
      <c r="CO25" s="554"/>
      <c r="CP25" s="640"/>
      <c r="CQ25" s="641"/>
      <c r="CR25" s="554"/>
      <c r="CS25" s="640"/>
      <c r="CT25" s="641"/>
      <c r="CU25" s="641"/>
      <c r="CV25" s="558"/>
      <c r="CW25" s="643"/>
      <c r="CX25" s="641"/>
      <c r="CY25" s="641"/>
      <c r="CZ25" s="641"/>
      <c r="DA25" s="644"/>
      <c r="DB25" s="1031"/>
      <c r="DC25" s="655"/>
      <c r="DD25" s="556"/>
      <c r="DE25" s="656"/>
      <c r="DF25" s="645"/>
      <c r="DG25" s="643"/>
      <c r="DH25" s="641"/>
      <c r="DI25" s="641"/>
      <c r="DJ25" s="641"/>
      <c r="DK25" s="644"/>
      <c r="DL25" s="1031"/>
      <c r="DM25" s="655"/>
      <c r="DN25" s="556"/>
      <c r="DO25" s="656"/>
      <c r="DP25" s="645"/>
      <c r="DQ25" s="643"/>
      <c r="DR25" s="641"/>
      <c r="DS25" s="641"/>
      <c r="DT25" s="641"/>
      <c r="DU25" s="559"/>
      <c r="DV25" s="650"/>
      <c r="DW25" s="651"/>
      <c r="DX25" s="651"/>
      <c r="DY25" s="652"/>
      <c r="DZ25" s="650"/>
      <c r="EA25" s="651"/>
      <c r="EB25" s="651"/>
      <c r="EC25" s="652"/>
      <c r="ED25" s="650"/>
      <c r="EE25" s="651"/>
      <c r="EF25" s="651"/>
      <c r="EG25" s="652"/>
      <c r="EH25" s="650"/>
      <c r="EI25" s="651"/>
      <c r="EJ25" s="651"/>
      <c r="EK25" s="652"/>
      <c r="EL25" s="657"/>
      <c r="EM25" s="658"/>
      <c r="EN25" s="659"/>
      <c r="EO25" s="660"/>
      <c r="EP25" s="661"/>
      <c r="EQ25" s="658"/>
      <c r="ER25" s="659"/>
      <c r="ES25" s="662"/>
      <c r="ET25" s="663"/>
      <c r="EU25" s="664"/>
      <c r="EV25" s="665"/>
      <c r="EW25" s="666"/>
      <c r="EX25" s="667"/>
      <c r="EY25" s="668"/>
      <c r="EZ25" s="647"/>
      <c r="FA25" s="648"/>
      <c r="FB25" s="648"/>
      <c r="FC25" s="669"/>
      <c r="FD25" s="559"/>
      <c r="FE25" s="1033"/>
      <c r="FF25" s="1034"/>
      <c r="FG25" s="559"/>
      <c r="FH25" s="557"/>
      <c r="FI25" s="556"/>
      <c r="FJ25" s="1035"/>
      <c r="FK25" s="1036"/>
      <c r="FL25" s="1037"/>
      <c r="FM25" s="1038"/>
      <c r="FN25" s="1039"/>
      <c r="FO25" s="670"/>
      <c r="FP25" s="650"/>
      <c r="FQ25" s="651"/>
      <c r="FR25" s="651"/>
      <c r="FS25" s="652"/>
      <c r="FT25" s="1040"/>
    </row>
    <row r="26" spans="1:176" s="3" customFormat="1" ht="18" customHeight="1">
      <c r="A26" s="619" t="str">
        <f t="shared" ref="A26" si="299">J26&amp;O26</f>
        <v>文学部1</v>
      </c>
      <c r="B26" s="448">
        <f t="shared" ref="B26" si="300">IF(A26&lt;&gt;A25,B25+1,B25)</f>
        <v>8</v>
      </c>
      <c r="C26" s="1159" t="str">
        <f t="shared" si="7"/>
        <v>私立大学1授業料</v>
      </c>
      <c r="D26" s="1159" t="str">
        <f t="shared" si="8"/>
        <v>私立大学1入学金</v>
      </c>
      <c r="E26" s="448">
        <f t="shared" ref="E26" si="301">IF(J26&lt;&gt;J25,E25+1,E25)</f>
        <v>8</v>
      </c>
      <c r="F26" s="619">
        <f t="shared" si="298"/>
        <v>1</v>
      </c>
      <c r="G26" s="1681"/>
      <c r="H26" s="1041"/>
      <c r="I26" s="1042"/>
      <c r="J26" s="1043" t="s">
        <v>809</v>
      </c>
      <c r="K26" s="1044"/>
      <c r="L26" s="1044"/>
      <c r="M26" s="1045"/>
      <c r="N26" s="1046" t="s">
        <v>834</v>
      </c>
      <c r="O26" s="1047">
        <v>1</v>
      </c>
      <c r="P26" s="1043"/>
      <c r="Q26" s="1044"/>
      <c r="R26" s="1045"/>
      <c r="S26" s="1048"/>
      <c r="T26" s="1046"/>
      <c r="U26" s="1049">
        <v>900000</v>
      </c>
      <c r="V26" s="671">
        <f>IF(OR($R$5="",$T$5="",$J26="",$O26="",$U26=""),"",IF(ISERROR(VLOOKUP($C26,参照!$P$4:$V$112,5,FALSE)),0,VLOOKUP($C26,参照!$P$4:$V$112,5,FALSE)))</f>
        <v>700000</v>
      </c>
      <c r="W26" s="1049">
        <v>250000</v>
      </c>
      <c r="X26" s="672">
        <f>IF(OR($R$5="",$T$5="",$J26="",$O26="",$W26=""),"",IF(ISERROR(VLOOKUP($D26,参照!$P$4:$V$112,5,FALSE)),0,VLOOKUP($D26,参照!$P$4:$V$112,5,FALSE)))</f>
        <v>260000</v>
      </c>
      <c r="Y26" s="673">
        <f t="shared" ref="Y26" si="302">IF(OR($R$5="",$T$5="",$J26="",$O26="",$U26=""),"",ROUNDDOWN(MIN(U26,V26),-2))</f>
        <v>700000</v>
      </c>
      <c r="Z26" s="673">
        <f t="shared" ref="Z26" si="303">IF(ISERROR(ROUNDUP(Y26*AD26/12,-2)),"",ROUNDUP(Y26*AD26/12,-2))</f>
        <v>350000</v>
      </c>
      <c r="AA26" s="674"/>
      <c r="AB26" s="672"/>
      <c r="AC26" s="746">
        <v>900000</v>
      </c>
      <c r="AD26" s="744">
        <f t="shared" ref="AD26" si="304">IF(AJ26+AQ26+AX26+CF26+DB26+DL26&gt;12,"ｴﾗｰ",AJ26+AQ26+AX26+CF26+DB26+DL26)</f>
        <v>6</v>
      </c>
      <c r="AE26" s="675">
        <f t="shared" ref="AE26" si="305">IF(OR($R$5="",$T$5="",$J26="",$O26="",$U26=""),"",MIN(Z26,ROUNDDOWN(AC26,-2)))</f>
        <v>350000</v>
      </c>
      <c r="AF26" s="674">
        <f t="shared" ref="AF26" si="306">AE26</f>
        <v>350000</v>
      </c>
      <c r="AG26" s="676">
        <f t="shared" si="16"/>
        <v>233400</v>
      </c>
      <c r="AH26" s="672">
        <f t="shared" si="16"/>
        <v>116700</v>
      </c>
      <c r="AI26" s="677">
        <v>4</v>
      </c>
      <c r="AJ26" s="1050">
        <v>6</v>
      </c>
      <c r="AK26" s="672">
        <f t="shared" ref="AK26" si="307">IF(OR($R$5="",$T$5="",$J26="",$O26="",$U26="",$AJ26="",$AJ26=0),"",IF($BE26="×","対象月数確認",IF(AND(AJ26&gt;0,AQ26="",AX26&gt;0),"月数入力確認",IF(AND(AJ26&gt;0,AQ26&gt;0,AW26=0),"支援区分確認",IF(AD26&lt;12,MIN(Y26*AD26/12,ROUNDDOWN(AC26,-2))*AJ26/AD26,IF(IF(AJ26=6,AE26/2,AE26/12*AJ26)&gt;AE26/2,AE26/2,IF(AJ26=6,AE26/2,AE26/12*AJ26)))))))</f>
        <v>350000</v>
      </c>
      <c r="AL26" s="678">
        <v>0.33333333333333331</v>
      </c>
      <c r="AM26" s="676">
        <f t="shared" ref="AM26" si="308">IF(AL26=AM$16,1,0)</f>
        <v>0</v>
      </c>
      <c r="AN26" s="676">
        <f t="shared" ref="AN26" si="309">IF(AL26=AN$16,1,0)</f>
        <v>0</v>
      </c>
      <c r="AO26" s="676">
        <f t="shared" ref="AO26" si="310">IF(AL26=AO$16,1,0)</f>
        <v>1</v>
      </c>
      <c r="AP26" s="679">
        <f t="shared" ref="AP26" si="311">IF(AJ26="",0,IF($BI26&gt;0,"区分重複不可",IF(ISERROR(ROUNDUP(AK26*AM$16,-2)*AM26+ROUNDUP(AK26*AN$16,-2)*AN26+ROUNDUP(AK26*AO$16,-2)*AO26),"",ROUNDUP(AK26*AM$16,-2)*AM26+ROUNDUP(AK26*AN$16,-2)*AN26+ROUNDUP(AK26*AO$16,-2)*AO26)))</f>
        <v>116700</v>
      </c>
      <c r="AQ26" s="1051"/>
      <c r="AR26" s="680" t="str">
        <f t="shared" ref="AR26" si="312">IF(OR($R$5="",$T$5="",$J26="",$O26="",$U26="",$AJ26="",$AQ26="",$AJ26=0,$AQ26=0),"",IF($BE26="×","対象月数確認",IF(AND(AJ26&gt;0,AQ26="",AX26&gt;0),"月数入力確認",IF(AD26&lt;12,MIN(Y26*AD26/12,ROUNDDOWN(AC26,-2))*AQ26/AD26,AE26/12*AQ26))))</f>
        <v/>
      </c>
      <c r="AS26" s="678"/>
      <c r="AT26" s="676">
        <f t="shared" ref="AT26" si="313">IF(AS26=AT$16,1,0)</f>
        <v>0</v>
      </c>
      <c r="AU26" s="676">
        <f t="shared" ref="AU26" si="314">IF(AS26=AU$16,1,0)</f>
        <v>0</v>
      </c>
      <c r="AV26" s="676">
        <f t="shared" ref="AV26" si="315">IF(AS26=AV$16,1,0)</f>
        <v>0</v>
      </c>
      <c r="AW26" s="679">
        <f t="shared" ref="AW26" si="316">IF(OR(AJ26="",AQ26=""),0,IF(SUM(AJ26,AQ26)&gt;6,"対象月ｵｰﾊﾞｰ",IF($BI26&gt;0,"区分重複不可",ROUNDUP(AR26*AT$16,-2)*AT26+ROUNDUP(AR26*AU$16,-2)*AU26+ROUNDUP(AR26*AV$16,-2)*AV26)))</f>
        <v>0</v>
      </c>
      <c r="AX26" s="1051"/>
      <c r="AY26" s="672" t="str">
        <f t="shared" ref="AY26" si="317">IF(OR($R$5="",$T$5="",$J26="",$O26="",$U26="",$AJ26="",$AQ26="",$AX26="",$AJ26=0,$AQ26=0,$AX26=0),"",IF($BE26="×","対象月数確認",IF(AD26&lt;12,MIN(Y26*AD26/12,ROUNDDOWN(AC26,-2))*AX26/AD26,AE26/12*AX26)))</f>
        <v/>
      </c>
      <c r="AZ26" s="678"/>
      <c r="BA26" s="676">
        <f t="shared" ref="BA26" si="318">IF(AZ26=BA$16,1,0)</f>
        <v>0</v>
      </c>
      <c r="BB26" s="676">
        <f t="shared" ref="BB26" si="319">IF(AZ26=BB$16,1,0)</f>
        <v>0</v>
      </c>
      <c r="BC26" s="676">
        <f t="shared" ref="BC26" si="320">IF(AZ26=BC$16,1,0)</f>
        <v>0</v>
      </c>
      <c r="BD26" s="679">
        <f t="shared" ref="BD26" si="321">IF(OR(AJ26="",AQ26="",AX26=""),0,IF(SUM(AJ26,AQ26,AX26)&gt;6,"対象月ｵｰﾊﾞｰ",IF($BI26&gt;0,"区分重複不可",ROUNDUP(AY26*BA$16,-2)*BA26+ROUNDUP(AY26*BB$16,-2)*BB26+ROUNDUP(AY26*BC$16,-2)*BC26)))</f>
        <v>0</v>
      </c>
      <c r="BE26" s="681" t="str">
        <f t="shared" ref="BE26" si="322">IF(SUM(AJ26,AQ26,AX26)&gt;6,"×","○")</f>
        <v>○</v>
      </c>
      <c r="BF26" s="682">
        <f t="shared" si="33"/>
        <v>0</v>
      </c>
      <c r="BG26" s="683">
        <f t="shared" si="34"/>
        <v>0</v>
      </c>
      <c r="BH26" s="683">
        <f t="shared" si="34"/>
        <v>1</v>
      </c>
      <c r="BI26" s="684">
        <f t="shared" ref="BI26" si="323">COUNTIF(BF26:BH26,"&gt;1")</f>
        <v>0</v>
      </c>
      <c r="BJ26" s="685">
        <f t="shared" si="36"/>
        <v>0</v>
      </c>
      <c r="BK26" s="686">
        <f t="shared" si="37"/>
        <v>0</v>
      </c>
      <c r="BL26" s="686">
        <f t="shared" si="37"/>
        <v>4</v>
      </c>
      <c r="BM26" s="687">
        <f t="shared" ref="BM26" si="324">SUM(BJ26:BL26)</f>
        <v>4</v>
      </c>
      <c r="BN26" s="685">
        <f t="shared" ref="BN26" si="325">IF(AND($AL26=BN$15,$AP26&gt;0),$AI26,0)*AJ26+IF(AND($AS26=BN$15,$AW26&gt;0),$AI26,0)*AQ26+IF(AND($AZ26=BN$15,$BD26&gt;0),$AI26,0)*AX26</f>
        <v>0</v>
      </c>
      <c r="BO26" s="686">
        <f t="shared" ref="BO26" si="326">IF(AND($AL26=BO$15,$AP26&gt;0),$AI26,0)*AJ26+IF(AND($AS26=BO$15,$AW26&gt;0),$AI26,0)*AQ26+IF(AND($AZ26=BO$15,$BD26&gt;0),$AI26,0)*AX26</f>
        <v>0</v>
      </c>
      <c r="BP26" s="686">
        <f t="shared" ref="BP26" si="327">IF(AND($AL26=BP$15,$AP26&gt;0),$AI26,0)*AJ26+IF(AND($AS26=BP$15,$AW26&gt;0),$AI26,0)*AQ26+IF(AND($AZ26=BP$15,$BD26&gt;0),$AI26,0)*AX26</f>
        <v>24</v>
      </c>
      <c r="BQ26" s="687">
        <f t="shared" ref="BQ26" si="328">SUM(BN26:BP26)</f>
        <v>24</v>
      </c>
      <c r="BR26" s="685">
        <f t="shared" si="43"/>
        <v>0</v>
      </c>
      <c r="BS26" s="686">
        <f t="shared" si="44"/>
        <v>0</v>
      </c>
      <c r="BT26" s="686">
        <f t="shared" si="44"/>
        <v>116700</v>
      </c>
      <c r="BU26" s="687">
        <f t="shared" ref="BU26" si="329">SUM(BR26:BT26)</f>
        <v>116700</v>
      </c>
      <c r="BV26" s="685">
        <f t="shared" ref="BV26" si="330">IF(ISERROR(BR26*$AI26),"",BR26*$AI26)</f>
        <v>0</v>
      </c>
      <c r="BW26" s="686">
        <f t="shared" ref="BW26" si="331">IF(ISERROR(BS26*$AI26),"",BS26*$AI26)</f>
        <v>0</v>
      </c>
      <c r="BX26" s="686">
        <f t="shared" ref="BX26" si="332">IF(ISERROR(BT26*$AI26),"",BT26*$AI26)</f>
        <v>466800</v>
      </c>
      <c r="BY26" s="687">
        <f t="shared" ref="BY26" si="333">SUM(BV26:BX26)</f>
        <v>466800</v>
      </c>
      <c r="BZ26" s="688">
        <f t="shared" si="49"/>
        <v>700000</v>
      </c>
      <c r="CA26" s="689">
        <f t="shared" si="50"/>
        <v>466700</v>
      </c>
      <c r="CB26" s="690">
        <f t="shared" si="50"/>
        <v>233400</v>
      </c>
      <c r="CC26" s="691">
        <f t="shared" si="51"/>
        <v>350000</v>
      </c>
      <c r="CD26" s="689">
        <f t="shared" si="52"/>
        <v>233400</v>
      </c>
      <c r="CE26" s="690">
        <f t="shared" si="52"/>
        <v>116700</v>
      </c>
      <c r="CF26" s="1052"/>
      <c r="CG26" s="683" t="str">
        <f t="shared" ref="CG26" si="334">IF(SUM(AW26,BD26,DK26,DU26)&gt;0,"◎","－")</f>
        <v>－</v>
      </c>
      <c r="CH26" s="676"/>
      <c r="CI26" s="692"/>
      <c r="CJ26" s="674">
        <f t="shared" ref="CJ26" si="335">IF(ISERROR(BZ26-CC26),"",BZ26-CC26)</f>
        <v>350000</v>
      </c>
      <c r="CK26" s="676">
        <f t="shared" ref="CK26" si="336">IF(ISERROR(CA26-CD26),"",CA26-CD26)</f>
        <v>233300</v>
      </c>
      <c r="CL26" s="672">
        <f t="shared" ref="CL26" si="337">IF(ISERROR(CB26-CE26),"",CB26-CE26)</f>
        <v>116700</v>
      </c>
      <c r="CM26" s="674">
        <f t="shared" ref="CM26" si="338">IF(ISERROR(IF($AD26&lt;12,MIN($Y26*$AD26/12,ROUNDDOWN($AC26,-2))*$CF26/$AD26*CM$14,IF(CX26=1,CJ26/6*$CF26,0))),"",IF($AD26&lt;12,MIN($Y26*$AD26/12,ROUNDDOWN($AC26,-2))*$CF26/$AD26*CM$14,IF(CX26=1,CJ26/6*$CF26,0)))</f>
        <v>0</v>
      </c>
      <c r="CN26" s="676">
        <f t="shared" ref="CN26" si="339">IF(ISERROR(IF($AD26&lt;12,MIN($Y26*$AD26/12,ROUNDDOWN($AC26,-2))*$CF26/$AD26*CN$14,IF(CY26=1,CK26/6*$CF26,0))),"",IF($AD26&lt;12,MIN($Y26*$AD26/12,ROUNDDOWN($AC26,-2))*$CF26/$AD26*CN$14,IF(CY26=1,CK26/6*$CF26,0)))</f>
        <v>0</v>
      </c>
      <c r="CO26" s="672">
        <f t="shared" ref="CO26" si="340">IF(ISERROR(IF($AD26&lt;12,MIN($Y26*$AD26/12,ROUNDDOWN($AC26,-2))*$CF26/$AD26*CO$14,IF(CZ26=1,CL26/6*$CF26,0))),"",IF($AD26&lt;12,MIN($Y26*$AD26/12,ROUNDDOWN($AC26,-2))*$CF26/$AD26*CO$14,IF(CZ26=1,CL26/6*$CF26,0)))</f>
        <v>0</v>
      </c>
      <c r="CP26" s="674">
        <f t="shared" si="57"/>
        <v>350000</v>
      </c>
      <c r="CQ26" s="676">
        <f t="shared" si="58"/>
        <v>233400</v>
      </c>
      <c r="CR26" s="672">
        <f t="shared" si="58"/>
        <v>116700</v>
      </c>
      <c r="CS26" s="674">
        <f t="shared" ref="CS26" si="341">IF(ISERROR(AF26-CP26),"",AF26-CP26)</f>
        <v>0</v>
      </c>
      <c r="CT26" s="676">
        <f t="shared" ref="CT26" si="342">IF(ISERROR(AG26-CQ26),"",AG26-CQ26)</f>
        <v>0</v>
      </c>
      <c r="CU26" s="676">
        <f t="shared" ref="CU26" si="343">IF(ISERROR(AH26-CR26),"",AH26-CR26)</f>
        <v>0</v>
      </c>
      <c r="CV26" s="693" t="str">
        <f t="shared" ref="CV26" si="344">IF(OR($R$5="",$T$5="",$J26="",$O26="",$U26="",$CF26="",$CF26=0),"",IF($EY26="×","対象月数確認",IF(AND(CF26&gt;0,DB26="",DL26&gt;0),"月数入力確認",IF(AND(CF26&gt;0,DB26&gt;0,DK26=0),"支援区分確認",IF(CG26="◎",MIN($Y26*$AD26/12,ROUNDDOWN($AC26,-2))*$CF26/$AD26*CW26,IF(AND(AD26&lt;12,AL26=CW26),SUMIF($CS$14:$CU$14,$CW26,$CS26:$CU26),IF(AND(CF26=6,CX26=1),CJ26,IF(AND(CF26=6,CY26=1),CK26,IF(AND(CF26=6,CZ26=1),CL26,SUMIF($CM$14:$CO$14,$CW26,$CM26:$CO26))))))))))</f>
        <v/>
      </c>
      <c r="CW26" s="678"/>
      <c r="CX26" s="676">
        <f t="shared" ref="CX26" si="345">IF(CW26=CX$16,1,0)</f>
        <v>0</v>
      </c>
      <c r="CY26" s="676">
        <f t="shared" ref="CY26" si="346">IF(CW26=CY$16,1,0)</f>
        <v>0</v>
      </c>
      <c r="CZ26" s="676">
        <f t="shared" ref="CZ26" si="347">IF(CW26=CZ$16,1,0)</f>
        <v>0</v>
      </c>
      <c r="DA26" s="679">
        <f t="shared" ref="DA26" si="348">IF(CF26="",0,IF($FC26&gt;0,"区分重複不可",IF(ISERROR(ROUNDUP(CV26,-2)),"",ROUNDUP(CV26,-2))))</f>
        <v>0</v>
      </c>
      <c r="DB26" s="1051"/>
      <c r="DC26" s="694">
        <f t="shared" ref="DC26" si="349">IF(DH26=1,MIN($Y26*$AD26/12,ROUNDDOWN($AC26,-2))*$DB26/$AD26*DC$14,0)</f>
        <v>0</v>
      </c>
      <c r="DD26" s="689">
        <f t="shared" ref="DD26" si="350">IF(DI26=1,MIN($Y26*$AD26/12,ROUNDDOWN($AC26,-2))*$DB26/$AD26*DD$14,0)</f>
        <v>0</v>
      </c>
      <c r="DE26" s="695">
        <f t="shared" ref="DE26" si="351">IF(DJ26=1,MIN($Y26*$AD26/12,ROUNDDOWN($AC26,-2))*$DB26/$AD26*DE$14,0)</f>
        <v>0</v>
      </c>
      <c r="DF26" s="680" t="str">
        <f t="shared" ref="DF26" si="352">IF(OR($R$5="",$T$5="",$J26="",$O26="",$U26="",$CF26="",$DB26="",$CF26=0,$DB26=0),"",IF($EY26="×","対象月数確認",SUM(DC26:DE26)))</f>
        <v/>
      </c>
      <c r="DG26" s="678"/>
      <c r="DH26" s="676">
        <f t="shared" ref="DH26" si="353">IF(DG26=DH$16,1,0)</f>
        <v>0</v>
      </c>
      <c r="DI26" s="676">
        <f t="shared" ref="DI26" si="354">IF(DG26=DI$16,1,0)</f>
        <v>0</v>
      </c>
      <c r="DJ26" s="676">
        <f t="shared" ref="DJ26" si="355">IF(DG26=DJ$16,1,0)</f>
        <v>0</v>
      </c>
      <c r="DK26" s="679">
        <f t="shared" ref="DK26" si="356">IF(SUM(CF26,DB26)&gt;6,"対象月ｵｰﾊﾞｰ",IF($FC26&gt;0,"区分重複不可",IF(DB26="",0,ROUNDUP(DF26,-2))))</f>
        <v>0</v>
      </c>
      <c r="DL26" s="1051"/>
      <c r="DM26" s="694">
        <f t="shared" ref="DM26" si="357">IF(DR26=1,MIN($Y26*$AD26/12,ROUNDDOWN($AC26,-2))*$DL26/$AD26*DM$14,0)</f>
        <v>0</v>
      </c>
      <c r="DN26" s="689">
        <f t="shared" ref="DN26" si="358">IF(DS26=1,MIN($Y26*$AD26/12,ROUNDDOWN($AC26,-2))*$DL26/$AD26*DN$14,0)</f>
        <v>0</v>
      </c>
      <c r="DO26" s="695">
        <f t="shared" ref="DO26" si="359">IF(DT26=1,MIN($Y26*$AD26/12,ROUNDDOWN($AC26,-2))*$DL26/$AD26*DO$14,0)</f>
        <v>0</v>
      </c>
      <c r="DP26" s="680" t="str">
        <f t="shared" ref="DP26" si="360">IF(OR($R$5="",$T$5="",$J26="",$O26="",$U26="",$CF26="",$CF26=0,$DB26="",$DB26=0,$DL26="",$DL26=0),"",IF($EY26="×","対象月数確認",SUM(DM26:DO26)))</f>
        <v/>
      </c>
      <c r="DQ26" s="678"/>
      <c r="DR26" s="676">
        <f t="shared" ref="DR26" si="361">IF(DQ26=DR$16,1,0)</f>
        <v>0</v>
      </c>
      <c r="DS26" s="676">
        <f t="shared" ref="DS26" si="362">IF(DQ26=DS$16,1,0)</f>
        <v>0</v>
      </c>
      <c r="DT26" s="676">
        <f t="shared" ref="DT26" si="363">IF(DQ26=DT$16,1,0)</f>
        <v>0</v>
      </c>
      <c r="DU26" s="671">
        <f t="shared" ref="DU26" si="364">IF(SUM(CF26,DB26,DL26)&gt;6,"対象月ｵｰﾊﾞｰ",IF($FC26&gt;0,"区分重複不可",IF(DL26="",0,ROUNDUP(DP26,-2))))</f>
        <v>0</v>
      </c>
      <c r="DV26" s="685">
        <f t="shared" si="79"/>
        <v>0</v>
      </c>
      <c r="DW26" s="686">
        <f t="shared" si="79"/>
        <v>0</v>
      </c>
      <c r="DX26" s="686">
        <f t="shared" si="79"/>
        <v>0</v>
      </c>
      <c r="DY26" s="687">
        <f t="shared" ref="DY26" si="365">SUM(DV26:DX26)</f>
        <v>0</v>
      </c>
      <c r="DZ26" s="685">
        <f t="shared" si="81"/>
        <v>0</v>
      </c>
      <c r="EA26" s="686">
        <f t="shared" si="81"/>
        <v>0</v>
      </c>
      <c r="EB26" s="686">
        <f t="shared" si="81"/>
        <v>0</v>
      </c>
      <c r="EC26" s="687">
        <f t="shared" ref="EC26" si="366">SUM(DZ26:EB26)</f>
        <v>0</v>
      </c>
      <c r="ED26" s="685">
        <f t="shared" si="83"/>
        <v>0</v>
      </c>
      <c r="EE26" s="686">
        <f t="shared" si="84"/>
        <v>0</v>
      </c>
      <c r="EF26" s="686">
        <f t="shared" si="84"/>
        <v>0</v>
      </c>
      <c r="EG26" s="687">
        <f t="shared" ref="EG26" si="367">SUM(ED26:EF26)</f>
        <v>0</v>
      </c>
      <c r="EH26" s="685">
        <f t="shared" ref="EH26" si="368">IF(ISERROR(ED26*$AI26),"",ED26*$AI26)</f>
        <v>0</v>
      </c>
      <c r="EI26" s="686">
        <f t="shared" ref="EI26" si="369">IF(ISERROR(EE26*$AI26),"",EE26*$AI26)</f>
        <v>0</v>
      </c>
      <c r="EJ26" s="686">
        <f t="shared" ref="EJ26" si="370">IF(ISERROR(EF26*$AI26),"",EF26*$AI26)</f>
        <v>0</v>
      </c>
      <c r="EK26" s="687">
        <f t="shared" ref="EK26" si="371">SUM(EH26:EJ26)</f>
        <v>0</v>
      </c>
      <c r="EL26" s="696" t="s">
        <v>845</v>
      </c>
      <c r="EM26" s="697">
        <f t="shared" si="89"/>
        <v>0</v>
      </c>
      <c r="EN26" s="698">
        <f t="shared" si="90"/>
        <v>0</v>
      </c>
      <c r="EO26" s="699">
        <f t="shared" si="90"/>
        <v>6</v>
      </c>
      <c r="EP26" s="700">
        <f t="shared" ref="EP26" si="372">SUM(EM26:EO26)</f>
        <v>6</v>
      </c>
      <c r="EQ26" s="697">
        <f t="shared" si="92"/>
        <v>0</v>
      </c>
      <c r="ER26" s="698">
        <f t="shared" si="93"/>
        <v>0</v>
      </c>
      <c r="ES26" s="701">
        <f t="shared" si="93"/>
        <v>0</v>
      </c>
      <c r="ET26" s="702">
        <f t="shared" ref="ET26" si="373">SUM(EQ26:ES26)</f>
        <v>0</v>
      </c>
      <c r="EU26" s="703">
        <f t="shared" ref="EU26" si="374">IF(SUM(EP26,ET26)=AD26,AD26,"ｴﾗｰ")</f>
        <v>6</v>
      </c>
      <c r="EV26" s="704">
        <f t="shared" ref="EV26" si="375">SUM(EW26,EX26)</f>
        <v>466800</v>
      </c>
      <c r="EW26" s="705">
        <f t="shared" ref="EW26" si="376">IF(ISERROR(AI26*SUM(AP26,AW26,BD26)),0,AI26*SUM(AP26,AW26,BD26))</f>
        <v>466800</v>
      </c>
      <c r="EX26" s="706">
        <f t="shared" ref="EX26" si="377">IF(ISERROR(AI26*SUM(DA26,DK26,DU26)),0,AI26*SUM(DA26,DK26,DU26))</f>
        <v>0</v>
      </c>
      <c r="EY26" s="707" t="str">
        <f t="shared" ref="EY26" si="378">IF(SUM(CF26,DB26,DL26)&gt;6,"×","○")</f>
        <v>○</v>
      </c>
      <c r="EZ26" s="682">
        <f t="shared" si="100"/>
        <v>0</v>
      </c>
      <c r="FA26" s="683">
        <f t="shared" si="101"/>
        <v>0</v>
      </c>
      <c r="FB26" s="683">
        <f t="shared" si="101"/>
        <v>0</v>
      </c>
      <c r="FC26" s="708">
        <f t="shared" ref="FC26" si="379">COUNTIF(EZ26:FB26,"&gt;1")</f>
        <v>0</v>
      </c>
      <c r="FD26" s="671">
        <f t="shared" ref="FD26" si="380">MIN(U26,SUM(AA26:AC26))</f>
        <v>900000</v>
      </c>
      <c r="FE26" s="1053">
        <f t="shared" ref="FE26" si="381">SUM(AP26,AW26,BD26,DA26,DK26,DU26)</f>
        <v>116700</v>
      </c>
      <c r="FF26" s="1054">
        <f t="shared" ref="FF26" si="382">IF(ISERROR(FD26-FE26),"",FD26-FE26)</f>
        <v>783300</v>
      </c>
      <c r="FG26" s="671">
        <f t="shared" ref="FG26" si="383">IF(OR($R$5="",$T$5="",$J26="",$O26="",$W26=""),"",IF(W26&lt;=X26,ROUNDDOWN(W26,-2),X26))</f>
        <v>250000</v>
      </c>
      <c r="FH26" s="691">
        <f t="shared" si="107"/>
        <v>250000</v>
      </c>
      <c r="FI26" s="689">
        <f t="shared" si="108"/>
        <v>166700</v>
      </c>
      <c r="FJ26" s="1055">
        <f t="shared" si="108"/>
        <v>83400</v>
      </c>
      <c r="FK26" s="1056"/>
      <c r="FL26" s="1057"/>
      <c r="FM26" s="1058">
        <v>2</v>
      </c>
      <c r="FN26" s="1059">
        <f t="shared" ref="FN26" si="384">SUM(FK26:FM26)</f>
        <v>2</v>
      </c>
      <c r="FO26" s="709">
        <f t="shared" ref="FO26" si="385">IF(ISERROR(FH26*FK26+FI26*FL26+FJ26*FM26),"",FH26*FK26+FI26*FL26+FJ26*FM26)</f>
        <v>166800</v>
      </c>
      <c r="FP26" s="685">
        <f t="shared" ref="FP26" si="386">IF(ISERROR(FH26*FK26),"",FH26*FK26)</f>
        <v>0</v>
      </c>
      <c r="FQ26" s="686">
        <f t="shared" ref="FQ26" si="387">IF(ISERROR(FI26*FL26),"",FI26*FL26)</f>
        <v>0</v>
      </c>
      <c r="FR26" s="686">
        <f t="shared" ref="FR26" si="388">IF(ISERROR(FJ26*FM26),"",FJ26*FM26)</f>
        <v>166800</v>
      </c>
      <c r="FS26" s="687">
        <f t="shared" ref="FS26" si="389">SUM(FP26:FR26)</f>
        <v>166800</v>
      </c>
      <c r="FT26" s="1060" t="s">
        <v>845</v>
      </c>
    </row>
    <row r="27" spans="1:176" s="3" customFormat="1" ht="36" customHeight="1">
      <c r="A27" s="619" t="str">
        <f>J27&amp;O27</f>
        <v>（例５）後期６か月のみが減免対象月数で、支援区分は第Ⅱ区分（2/3）の場合　※該当学生等数は2人（入学金対象者なし）
　　　　（注）後期の支援区分が６か月の場合における交付金額にはご注意ください。</v>
      </c>
      <c r="B27" s="448">
        <f>IF(A27&lt;&gt;A26,B26+1,B26)</f>
        <v>9</v>
      </c>
      <c r="C27" s="1159" t="str">
        <f>$R$5&amp;$T$5&amp;$O27&amp;"授業料"</f>
        <v>私立大学授業料</v>
      </c>
      <c r="D27" s="1159" t="str">
        <f>$R$5&amp;$T$5&amp;$O27&amp;"入学金"</f>
        <v>私立大学入学金</v>
      </c>
      <c r="E27" s="448">
        <f>IF(J27&lt;&gt;J26,E26+1,E26)</f>
        <v>9</v>
      </c>
      <c r="F27" s="619">
        <f t="shared" ref="F27" si="390">IF(N27&lt;&gt;N26,1,0)</f>
        <v>1</v>
      </c>
      <c r="G27" s="1680">
        <v>5</v>
      </c>
      <c r="H27" s="1028"/>
      <c r="I27" s="1029"/>
      <c r="J27" s="1682" t="s">
        <v>898</v>
      </c>
      <c r="K27" s="1686"/>
      <c r="L27" s="1686"/>
      <c r="M27" s="1686"/>
      <c r="N27" s="1686"/>
      <c r="O27" s="1686"/>
      <c r="P27" s="1686"/>
      <c r="Q27" s="1686"/>
      <c r="R27" s="1686"/>
      <c r="S27" s="1686"/>
      <c r="T27" s="1686"/>
      <c r="U27" s="1686"/>
      <c r="V27" s="1686"/>
      <c r="W27" s="1686"/>
      <c r="X27" s="1686"/>
      <c r="Y27" s="1686"/>
      <c r="Z27" s="1686"/>
      <c r="AA27" s="1686"/>
      <c r="AB27" s="1686"/>
      <c r="AC27" s="1687"/>
      <c r="AD27" s="743"/>
      <c r="AE27" s="553"/>
      <c r="AF27" s="640"/>
      <c r="AG27" s="641"/>
      <c r="AH27" s="554"/>
      <c r="AI27" s="642"/>
      <c r="AJ27" s="1030"/>
      <c r="AK27" s="554"/>
      <c r="AL27" s="643"/>
      <c r="AM27" s="641"/>
      <c r="AN27" s="641"/>
      <c r="AO27" s="641"/>
      <c r="AP27" s="644"/>
      <c r="AQ27" s="1031"/>
      <c r="AR27" s="645"/>
      <c r="AS27" s="643"/>
      <c r="AT27" s="641"/>
      <c r="AU27" s="641"/>
      <c r="AV27" s="641"/>
      <c r="AW27" s="644"/>
      <c r="AX27" s="1031"/>
      <c r="AY27" s="554"/>
      <c r="AZ27" s="643"/>
      <c r="BA27" s="641"/>
      <c r="BB27" s="641"/>
      <c r="BC27" s="641"/>
      <c r="BD27" s="644"/>
      <c r="BE27" s="646"/>
      <c r="BF27" s="647"/>
      <c r="BG27" s="648"/>
      <c r="BH27" s="648"/>
      <c r="BI27" s="649"/>
      <c r="BJ27" s="650"/>
      <c r="BK27" s="651"/>
      <c r="BL27" s="651"/>
      <c r="BM27" s="652"/>
      <c r="BN27" s="650"/>
      <c r="BO27" s="651"/>
      <c r="BP27" s="651"/>
      <c r="BQ27" s="652"/>
      <c r="BR27" s="650"/>
      <c r="BS27" s="651"/>
      <c r="BT27" s="651"/>
      <c r="BU27" s="652"/>
      <c r="BV27" s="650"/>
      <c r="BW27" s="651"/>
      <c r="BX27" s="651"/>
      <c r="BY27" s="652"/>
      <c r="BZ27" s="653"/>
      <c r="CA27" s="556"/>
      <c r="CB27" s="555"/>
      <c r="CC27" s="557"/>
      <c r="CD27" s="556"/>
      <c r="CE27" s="555"/>
      <c r="CF27" s="1032"/>
      <c r="CG27" s="648"/>
      <c r="CH27" s="641"/>
      <c r="CI27" s="654"/>
      <c r="CJ27" s="640"/>
      <c r="CK27" s="641"/>
      <c r="CL27" s="554"/>
      <c r="CM27" s="640"/>
      <c r="CN27" s="641"/>
      <c r="CO27" s="554"/>
      <c r="CP27" s="640"/>
      <c r="CQ27" s="641"/>
      <c r="CR27" s="554"/>
      <c r="CS27" s="640"/>
      <c r="CT27" s="641"/>
      <c r="CU27" s="641"/>
      <c r="CV27" s="558"/>
      <c r="CW27" s="643"/>
      <c r="CX27" s="641"/>
      <c r="CY27" s="641"/>
      <c r="CZ27" s="641"/>
      <c r="DA27" s="644"/>
      <c r="DB27" s="1031"/>
      <c r="DC27" s="655"/>
      <c r="DD27" s="556"/>
      <c r="DE27" s="656"/>
      <c r="DF27" s="645"/>
      <c r="DG27" s="643"/>
      <c r="DH27" s="641"/>
      <c r="DI27" s="641"/>
      <c r="DJ27" s="641"/>
      <c r="DK27" s="644"/>
      <c r="DL27" s="1031"/>
      <c r="DM27" s="655"/>
      <c r="DN27" s="556"/>
      <c r="DO27" s="656"/>
      <c r="DP27" s="645"/>
      <c r="DQ27" s="643"/>
      <c r="DR27" s="641"/>
      <c r="DS27" s="641"/>
      <c r="DT27" s="641"/>
      <c r="DU27" s="559"/>
      <c r="DV27" s="650"/>
      <c r="DW27" s="651"/>
      <c r="DX27" s="651"/>
      <c r="DY27" s="652"/>
      <c r="DZ27" s="650"/>
      <c r="EA27" s="651"/>
      <c r="EB27" s="651"/>
      <c r="EC27" s="652"/>
      <c r="ED27" s="650"/>
      <c r="EE27" s="651"/>
      <c r="EF27" s="651"/>
      <c r="EG27" s="652"/>
      <c r="EH27" s="650"/>
      <c r="EI27" s="651"/>
      <c r="EJ27" s="651"/>
      <c r="EK27" s="652"/>
      <c r="EL27" s="657"/>
      <c r="EM27" s="658"/>
      <c r="EN27" s="659"/>
      <c r="EO27" s="660"/>
      <c r="EP27" s="661"/>
      <c r="EQ27" s="658"/>
      <c r="ER27" s="659"/>
      <c r="ES27" s="662"/>
      <c r="ET27" s="663"/>
      <c r="EU27" s="664"/>
      <c r="EV27" s="665"/>
      <c r="EW27" s="666"/>
      <c r="EX27" s="667"/>
      <c r="EY27" s="668"/>
      <c r="EZ27" s="647"/>
      <c r="FA27" s="648"/>
      <c r="FB27" s="648"/>
      <c r="FC27" s="669"/>
      <c r="FD27" s="559"/>
      <c r="FE27" s="1033"/>
      <c r="FF27" s="1034"/>
      <c r="FG27" s="559"/>
      <c r="FH27" s="557"/>
      <c r="FI27" s="556"/>
      <c r="FJ27" s="1035"/>
      <c r="FK27" s="1036"/>
      <c r="FL27" s="1037"/>
      <c r="FM27" s="1038"/>
      <c r="FN27" s="1039"/>
      <c r="FO27" s="670"/>
      <c r="FP27" s="650"/>
      <c r="FQ27" s="651"/>
      <c r="FR27" s="651"/>
      <c r="FS27" s="652"/>
      <c r="FT27" s="1040"/>
    </row>
    <row r="28" spans="1:176" s="3" customFormat="1" ht="18" customHeight="1">
      <c r="A28" s="619" t="str">
        <f t="shared" ref="A28" si="391">J28&amp;O28</f>
        <v>文学部1</v>
      </c>
      <c r="B28" s="448">
        <f>IF(A28&lt;&gt;A27,B27+1,B27)</f>
        <v>10</v>
      </c>
      <c r="C28" s="1159" t="str">
        <f t="shared" si="7"/>
        <v>私立大学1授業料</v>
      </c>
      <c r="D28" s="1159" t="str">
        <f t="shared" si="8"/>
        <v>私立大学1入学金</v>
      </c>
      <c r="E28" s="448">
        <f>IF(J28&lt;&gt;J27,E27+1,E27)</f>
        <v>10</v>
      </c>
      <c r="F28" s="619">
        <f>IF(N28&lt;&gt;N27,1,0)</f>
        <v>1</v>
      </c>
      <c r="G28" s="1681"/>
      <c r="H28" s="1041"/>
      <c r="I28" s="1042"/>
      <c r="J28" s="1043" t="s">
        <v>809</v>
      </c>
      <c r="K28" s="1044"/>
      <c r="L28" s="1044"/>
      <c r="M28" s="1045"/>
      <c r="N28" s="1046" t="s">
        <v>834</v>
      </c>
      <c r="O28" s="1047">
        <v>1</v>
      </c>
      <c r="P28" s="1043"/>
      <c r="Q28" s="1044"/>
      <c r="R28" s="1045"/>
      <c r="S28" s="1048"/>
      <c r="T28" s="1046"/>
      <c r="U28" s="1049">
        <v>900000</v>
      </c>
      <c r="V28" s="671">
        <f>IF(OR($R$5="",$T$5="",$J28="",$O28="",$U28=""),"",IF(ISERROR(VLOOKUP($C28,参照!$P$4:$V$112,5,FALSE)),0,VLOOKUP($C28,参照!$P$4:$V$112,5,FALSE)))</f>
        <v>700000</v>
      </c>
      <c r="W28" s="1049"/>
      <c r="X28" s="672" t="str">
        <f>IF(OR($R$5="",$T$5="",$J28="",$O28="",$W28=""),"",IF(ISERROR(VLOOKUP($D28,参照!$P$4:$V$112,5,FALSE)),0,VLOOKUP($D28,参照!$P$4:$V$112,5,FALSE)))</f>
        <v/>
      </c>
      <c r="Y28" s="673">
        <f t="shared" ref="Y28" si="392">IF(OR($R$5="",$T$5="",$J28="",$O28="",$U28=""),"",ROUNDDOWN(MIN(U28,V28),-2))</f>
        <v>700000</v>
      </c>
      <c r="Z28" s="673">
        <f t="shared" ref="Z28" si="393">IF(ISERROR(ROUNDUP(Y28*AD28/12,-2)),"",ROUNDUP(Y28*AD28/12,-2))</f>
        <v>350000</v>
      </c>
      <c r="AA28" s="674"/>
      <c r="AB28" s="672"/>
      <c r="AC28" s="746">
        <v>900000</v>
      </c>
      <c r="AD28" s="744">
        <f t="shared" ref="AD28" si="394">IF(AJ28+AQ28+AX28+CF28+DB28+DL28&gt;12,"ｴﾗｰ",AJ28+AQ28+AX28+CF28+DB28+DL28)</f>
        <v>6</v>
      </c>
      <c r="AE28" s="675">
        <f t="shared" ref="AE28" si="395">IF(OR($R$5="",$T$5="",$J28="",$O28="",$U28=""),"",MIN(Z28,ROUNDDOWN(AC28,-2)))</f>
        <v>350000</v>
      </c>
      <c r="AF28" s="674">
        <f t="shared" ref="AF28" si="396">AE28</f>
        <v>350000</v>
      </c>
      <c r="AG28" s="676">
        <f t="shared" si="16"/>
        <v>233400</v>
      </c>
      <c r="AH28" s="672">
        <f t="shared" si="16"/>
        <v>116700</v>
      </c>
      <c r="AI28" s="677">
        <v>2</v>
      </c>
      <c r="AJ28" s="1050"/>
      <c r="AK28" s="672" t="str">
        <f t="shared" ref="AK28" si="397">IF(OR($R$5="",$T$5="",$J28="",$O28="",$U28="",$AJ28="",$AJ28=0),"",IF($BE28="×","対象月数確認",IF(AND(AJ28&gt;0,AQ28="",AX28&gt;0),"月数入力確認",IF(AND(AJ28&gt;0,AQ28&gt;0,AW28=0),"支援区分確認",IF(AD28&lt;12,MIN(Y28*AD28/12,ROUNDDOWN(AC28,-2))*AJ28/AD28,IF(IF(AJ28=6,AE28/2,AE28/12*AJ28)&gt;AE28/2,AE28/2,IF(AJ28=6,AE28/2,AE28/12*AJ28)))))))</f>
        <v/>
      </c>
      <c r="AL28" s="678"/>
      <c r="AM28" s="676">
        <f t="shared" ref="AM28" si="398">IF(AL28=AM$16,1,0)</f>
        <v>0</v>
      </c>
      <c r="AN28" s="676">
        <f t="shared" ref="AN28" si="399">IF(AL28=AN$16,1,0)</f>
        <v>0</v>
      </c>
      <c r="AO28" s="676">
        <f t="shared" ref="AO28" si="400">IF(AL28=AO$16,1,0)</f>
        <v>0</v>
      </c>
      <c r="AP28" s="679">
        <f t="shared" ref="AP28" si="401">IF(AJ28="",0,IF($BI28&gt;0,"区分重複不可",IF(ISERROR(ROUNDUP(AK28*AM$16,-2)*AM28+ROUNDUP(AK28*AN$16,-2)*AN28+ROUNDUP(AK28*AO$16,-2)*AO28),"",ROUNDUP(AK28*AM$16,-2)*AM28+ROUNDUP(AK28*AN$16,-2)*AN28+ROUNDUP(AK28*AO$16,-2)*AO28)))</f>
        <v>0</v>
      </c>
      <c r="AQ28" s="1051"/>
      <c r="AR28" s="680" t="str">
        <f t="shared" ref="AR28" si="402">IF(OR($R$5="",$T$5="",$J28="",$O28="",$U28="",$AJ28="",$AQ28="",$AJ28=0,$AQ28=0),"",IF($BE28="×","対象月数確認",IF(AND(AJ28&gt;0,AQ28="",AX28&gt;0),"月数入力確認",IF(AD28&lt;12,MIN(Y28*AD28/12,ROUNDDOWN(AC28,-2))*AQ28/AD28,AE28/12*AQ28))))</f>
        <v/>
      </c>
      <c r="AS28" s="678"/>
      <c r="AT28" s="676">
        <f t="shared" ref="AT28" si="403">IF(AS28=AT$16,1,0)</f>
        <v>0</v>
      </c>
      <c r="AU28" s="676">
        <f t="shared" ref="AU28" si="404">IF(AS28=AU$16,1,0)</f>
        <v>0</v>
      </c>
      <c r="AV28" s="676">
        <f t="shared" ref="AV28" si="405">IF(AS28=AV$16,1,0)</f>
        <v>0</v>
      </c>
      <c r="AW28" s="679">
        <f t="shared" ref="AW28" si="406">IF(OR(AJ28="",AQ28=""),0,IF(SUM(AJ28,AQ28)&gt;6,"対象月ｵｰﾊﾞｰ",IF($BI28&gt;0,"区分重複不可",ROUNDUP(AR28*AT$16,-2)*AT28+ROUNDUP(AR28*AU$16,-2)*AU28+ROUNDUP(AR28*AV$16,-2)*AV28)))</f>
        <v>0</v>
      </c>
      <c r="AX28" s="1051"/>
      <c r="AY28" s="672" t="str">
        <f t="shared" ref="AY28" si="407">IF(OR($R$5="",$T$5="",$J28="",$O28="",$U28="",$AJ28="",$AQ28="",$AX28="",$AJ28=0,$AQ28=0,$AX28=0),"",IF($BE28="×","対象月数確認",IF(AD28&lt;12,MIN(Y28*AD28/12,ROUNDDOWN(AC28,-2))*AX28/AD28,AE28/12*AX28)))</f>
        <v/>
      </c>
      <c r="AZ28" s="678"/>
      <c r="BA28" s="676">
        <f t="shared" ref="BA28" si="408">IF(AZ28=BA$16,1,0)</f>
        <v>0</v>
      </c>
      <c r="BB28" s="676">
        <f t="shared" ref="BB28" si="409">IF(AZ28=BB$16,1,0)</f>
        <v>0</v>
      </c>
      <c r="BC28" s="676">
        <f t="shared" ref="BC28" si="410">IF(AZ28=BC$16,1,0)</f>
        <v>0</v>
      </c>
      <c r="BD28" s="679">
        <f t="shared" ref="BD28" si="411">IF(OR(AJ28="",AQ28="",AX28=""),0,IF(SUM(AJ28,AQ28,AX28)&gt;6,"対象月ｵｰﾊﾞｰ",IF($BI28&gt;0,"区分重複不可",ROUNDUP(AY28*BA$16,-2)*BA28+ROUNDUP(AY28*BB$16,-2)*BB28+ROUNDUP(AY28*BC$16,-2)*BC28)))</f>
        <v>0</v>
      </c>
      <c r="BE28" s="681" t="str">
        <f t="shared" ref="BE28" si="412">IF(SUM(AJ28,AQ28,AX28)&gt;6,"×","○")</f>
        <v>○</v>
      </c>
      <c r="BF28" s="682">
        <f t="shared" si="33"/>
        <v>0</v>
      </c>
      <c r="BG28" s="683">
        <f t="shared" si="34"/>
        <v>0</v>
      </c>
      <c r="BH28" s="683">
        <f t="shared" si="34"/>
        <v>0</v>
      </c>
      <c r="BI28" s="684">
        <f t="shared" ref="BI28" si="413">COUNTIF(BF28:BH28,"&gt;1")</f>
        <v>0</v>
      </c>
      <c r="BJ28" s="685">
        <f t="shared" si="36"/>
        <v>0</v>
      </c>
      <c r="BK28" s="686">
        <f t="shared" si="37"/>
        <v>0</v>
      </c>
      <c r="BL28" s="686">
        <f t="shared" si="37"/>
        <v>0</v>
      </c>
      <c r="BM28" s="687">
        <f t="shared" ref="BM28" si="414">SUM(BJ28:BL28)</f>
        <v>0</v>
      </c>
      <c r="BN28" s="685">
        <f t="shared" ref="BN28" si="415">IF(AND($AL28=BN$15,$AP28&gt;0),$AI28,0)*AJ28+IF(AND($AS28=BN$15,$AW28&gt;0),$AI28,0)*AQ28+IF(AND($AZ28=BN$15,$BD28&gt;0),$AI28,0)*AX28</f>
        <v>0</v>
      </c>
      <c r="BO28" s="686">
        <f t="shared" ref="BO28" si="416">IF(AND($AL28=BO$15,$AP28&gt;0),$AI28,0)*AJ28+IF(AND($AS28=BO$15,$AW28&gt;0),$AI28,0)*AQ28+IF(AND($AZ28=BO$15,$BD28&gt;0),$AI28,0)*AX28</f>
        <v>0</v>
      </c>
      <c r="BP28" s="686">
        <f t="shared" ref="BP28" si="417">IF(AND($AL28=BP$15,$AP28&gt;0),$AI28,0)*AJ28+IF(AND($AS28=BP$15,$AW28&gt;0),$AI28,0)*AQ28+IF(AND($AZ28=BP$15,$BD28&gt;0),$AI28,0)*AX28</f>
        <v>0</v>
      </c>
      <c r="BQ28" s="687">
        <f t="shared" ref="BQ28" si="418">SUM(BN28:BP28)</f>
        <v>0</v>
      </c>
      <c r="BR28" s="685">
        <f t="shared" si="43"/>
        <v>0</v>
      </c>
      <c r="BS28" s="686">
        <f t="shared" si="44"/>
        <v>0</v>
      </c>
      <c r="BT28" s="686">
        <f t="shared" si="44"/>
        <v>0</v>
      </c>
      <c r="BU28" s="687">
        <f t="shared" ref="BU28" si="419">SUM(BR28:BT28)</f>
        <v>0</v>
      </c>
      <c r="BV28" s="685">
        <f t="shared" ref="BV28" si="420">IF(ISERROR(BR28*$AI28),"",BR28*$AI28)</f>
        <v>0</v>
      </c>
      <c r="BW28" s="686">
        <f t="shared" ref="BW28" si="421">IF(ISERROR(BS28*$AI28),"",BS28*$AI28)</f>
        <v>0</v>
      </c>
      <c r="BX28" s="686">
        <f t="shared" ref="BX28" si="422">IF(ISERROR(BT28*$AI28),"",BT28*$AI28)</f>
        <v>0</v>
      </c>
      <c r="BY28" s="687">
        <f t="shared" ref="BY28" si="423">SUM(BV28:BX28)</f>
        <v>0</v>
      </c>
      <c r="BZ28" s="688">
        <f t="shared" si="49"/>
        <v>700000</v>
      </c>
      <c r="CA28" s="689">
        <f t="shared" si="50"/>
        <v>466700</v>
      </c>
      <c r="CB28" s="690">
        <f t="shared" si="50"/>
        <v>233400</v>
      </c>
      <c r="CC28" s="691">
        <f t="shared" si="51"/>
        <v>350000</v>
      </c>
      <c r="CD28" s="689">
        <f t="shared" si="52"/>
        <v>233400</v>
      </c>
      <c r="CE28" s="690">
        <f t="shared" si="52"/>
        <v>116700</v>
      </c>
      <c r="CF28" s="1052">
        <v>6</v>
      </c>
      <c r="CG28" s="683" t="str">
        <f t="shared" ref="CG28" si="424">IF(SUM(AW28,BD28,DK28,DU28)&gt;0,"◎","－")</f>
        <v>－</v>
      </c>
      <c r="CH28" s="676"/>
      <c r="CI28" s="692"/>
      <c r="CJ28" s="674">
        <f t="shared" ref="CJ28" si="425">IF(ISERROR(BZ28-CC28),"",BZ28-CC28)</f>
        <v>350000</v>
      </c>
      <c r="CK28" s="676">
        <f t="shared" ref="CK28" si="426">IF(ISERROR(CA28-CD28),"",CA28-CD28)</f>
        <v>233300</v>
      </c>
      <c r="CL28" s="672">
        <f t="shared" ref="CL28" si="427">IF(ISERROR(CB28-CE28),"",CB28-CE28)</f>
        <v>116700</v>
      </c>
      <c r="CM28" s="674">
        <f t="shared" ref="CM28" si="428">IF(ISERROR(IF($AD28&lt;12,MIN($Y28*$AD28/12,ROUNDDOWN($AC28,-2))*$CF28/$AD28*CM$14,IF(CX28=1,CJ28/6*$CF28,0))),"",IF($AD28&lt;12,MIN($Y28*$AD28/12,ROUNDDOWN($AC28,-2))*$CF28/$AD28*CM$14,IF(CX28=1,CJ28/6*$CF28,0)))</f>
        <v>350000</v>
      </c>
      <c r="CN28" s="676">
        <f t="shared" ref="CN28" si="429">IF(ISERROR(IF($AD28&lt;12,MIN($Y28*$AD28/12,ROUNDDOWN($AC28,-2))*$CF28/$AD28*CN$14,IF(CY28=1,CK28/6*$CF28,0))),"",IF($AD28&lt;12,MIN($Y28*$AD28/12,ROUNDDOWN($AC28,-2))*$CF28/$AD28*CN$14,IF(CY28=1,CK28/6*$CF28,0)))</f>
        <v>233333.33333333331</v>
      </c>
      <c r="CO28" s="672">
        <f t="shared" ref="CO28" si="430">IF(ISERROR(IF($AD28&lt;12,MIN($Y28*$AD28/12,ROUNDDOWN($AC28,-2))*$CF28/$AD28*CO$14,IF(CZ28=1,CL28/6*$CF28,0))),"",IF($AD28&lt;12,MIN($Y28*$AD28/12,ROUNDDOWN($AC28,-2))*$CF28/$AD28*CO$14,IF(CZ28=1,CL28/6*$CF28,0)))</f>
        <v>116666.66666666666</v>
      </c>
      <c r="CP28" s="674">
        <f t="shared" si="57"/>
        <v>0</v>
      </c>
      <c r="CQ28" s="676">
        <f t="shared" si="58"/>
        <v>0</v>
      </c>
      <c r="CR28" s="672">
        <f t="shared" si="58"/>
        <v>0</v>
      </c>
      <c r="CS28" s="674">
        <f t="shared" ref="CS28" si="431">IF(ISERROR(AF28-CP28),"",AF28-CP28)</f>
        <v>350000</v>
      </c>
      <c r="CT28" s="676">
        <f t="shared" ref="CT28" si="432">IF(ISERROR(AG28-CQ28),"",AG28-CQ28)</f>
        <v>233400</v>
      </c>
      <c r="CU28" s="676">
        <f t="shared" ref="CU28" si="433">IF(ISERROR(AH28-CR28),"",AH28-CR28)</f>
        <v>116700</v>
      </c>
      <c r="CV28" s="693">
        <f t="shared" ref="CV28" si="434">IF(OR($R$5="",$T$5="",$J28="",$O28="",$U28="",$CF28="",$CF28=0),"",IF($EY28="×","対象月数確認",IF(AND(CF28&gt;0,DB28="",DL28&gt;0),"月数入力確認",IF(AND(CF28&gt;0,DB28&gt;0,DK28=0),"支援区分確認",IF(CG28="◎",MIN($Y28*$AD28/12,ROUNDDOWN($AC28,-2))*$CF28/$AD28*CW28,IF(AND(AD28&lt;12,AL28=CW28),SUMIF($CS$14:$CU$14,$CW28,$CS28:$CU28),IF(AND(CF28=6,CX28=1),CJ28,IF(AND(CF28=6,CY28=1),CK28,IF(AND(CF28=6,CZ28=1),CL28,SUMIF($CM$14:$CO$14,$CW28,$CM28:$CO28))))))))))</f>
        <v>233300</v>
      </c>
      <c r="CW28" s="678">
        <v>0.66666666666666663</v>
      </c>
      <c r="CX28" s="676">
        <f t="shared" ref="CX28" si="435">IF(CW28=CX$16,1,0)</f>
        <v>0</v>
      </c>
      <c r="CY28" s="676">
        <f t="shared" ref="CY28" si="436">IF(CW28=CY$16,1,0)</f>
        <v>1</v>
      </c>
      <c r="CZ28" s="676">
        <f t="shared" ref="CZ28" si="437">IF(CW28=CZ$16,1,0)</f>
        <v>0</v>
      </c>
      <c r="DA28" s="679">
        <f t="shared" ref="DA28" si="438">IF(CF28="",0,IF($FC28&gt;0,"区分重複不可",IF(ISERROR(ROUNDUP(CV28,-2)),"",ROUNDUP(CV28,-2))))</f>
        <v>233300</v>
      </c>
      <c r="DB28" s="1051"/>
      <c r="DC28" s="694">
        <f t="shared" ref="DC28" si="439">IF(DH28=1,MIN($Y28*$AD28/12,ROUNDDOWN($AC28,-2))*$DB28/$AD28*DC$14,0)</f>
        <v>0</v>
      </c>
      <c r="DD28" s="689">
        <f t="shared" ref="DD28" si="440">IF(DI28=1,MIN($Y28*$AD28/12,ROUNDDOWN($AC28,-2))*$DB28/$AD28*DD$14,0)</f>
        <v>0</v>
      </c>
      <c r="DE28" s="695">
        <f t="shared" ref="DE28" si="441">IF(DJ28=1,MIN($Y28*$AD28/12,ROUNDDOWN($AC28,-2))*$DB28/$AD28*DE$14,0)</f>
        <v>0</v>
      </c>
      <c r="DF28" s="680" t="str">
        <f t="shared" ref="DF28" si="442">IF(OR($R$5="",$T$5="",$J28="",$O28="",$U28="",$CF28="",$DB28="",$CF28=0,$DB28=0),"",IF($EY28="×","対象月数確認",SUM(DC28:DE28)))</f>
        <v/>
      </c>
      <c r="DG28" s="678"/>
      <c r="DH28" s="676">
        <f t="shared" ref="DH28" si="443">IF(DG28=DH$16,1,0)</f>
        <v>0</v>
      </c>
      <c r="DI28" s="676">
        <f t="shared" ref="DI28" si="444">IF(DG28=DI$16,1,0)</f>
        <v>0</v>
      </c>
      <c r="DJ28" s="676">
        <f t="shared" ref="DJ28" si="445">IF(DG28=DJ$16,1,0)</f>
        <v>0</v>
      </c>
      <c r="DK28" s="679">
        <f t="shared" ref="DK28" si="446">IF(SUM(CF28,DB28)&gt;6,"対象月ｵｰﾊﾞｰ",IF($FC28&gt;0,"区分重複不可",IF(DB28="",0,ROUNDUP(DF28,-2))))</f>
        <v>0</v>
      </c>
      <c r="DL28" s="1051"/>
      <c r="DM28" s="694">
        <f t="shared" ref="DM28" si="447">IF(DR28=1,MIN($Y28*$AD28/12,ROUNDDOWN($AC28,-2))*$DL28/$AD28*DM$14,0)</f>
        <v>0</v>
      </c>
      <c r="DN28" s="689">
        <f t="shared" ref="DN28" si="448">IF(DS28=1,MIN($Y28*$AD28/12,ROUNDDOWN($AC28,-2))*$DL28/$AD28*DN$14,0)</f>
        <v>0</v>
      </c>
      <c r="DO28" s="695">
        <f t="shared" ref="DO28" si="449">IF(DT28=1,MIN($Y28*$AD28/12,ROUNDDOWN($AC28,-2))*$DL28/$AD28*DO$14,0)</f>
        <v>0</v>
      </c>
      <c r="DP28" s="680" t="str">
        <f t="shared" ref="DP28" si="450">IF(OR($R$5="",$T$5="",$J28="",$O28="",$U28="",$CF28="",$CF28=0,$DB28="",$DB28=0,$DL28="",$DL28=0),"",IF($EY28="×","対象月数確認",SUM(DM28:DO28)))</f>
        <v/>
      </c>
      <c r="DQ28" s="678"/>
      <c r="DR28" s="676">
        <f t="shared" ref="DR28" si="451">IF(DQ28=DR$16,1,0)</f>
        <v>0</v>
      </c>
      <c r="DS28" s="676">
        <f t="shared" ref="DS28" si="452">IF(DQ28=DS$16,1,0)</f>
        <v>0</v>
      </c>
      <c r="DT28" s="676">
        <f t="shared" ref="DT28" si="453">IF(DQ28=DT$16,1,0)</f>
        <v>0</v>
      </c>
      <c r="DU28" s="671">
        <f t="shared" ref="DU28" si="454">IF(SUM(CF28,DB28,DL28)&gt;6,"対象月ｵｰﾊﾞｰ",IF($FC28&gt;0,"区分重複不可",IF(DL28="",0,ROUNDUP(DP28,-2))))</f>
        <v>0</v>
      </c>
      <c r="DV28" s="685">
        <f t="shared" si="79"/>
        <v>0</v>
      </c>
      <c r="DW28" s="686">
        <f t="shared" si="79"/>
        <v>2</v>
      </c>
      <c r="DX28" s="686">
        <f t="shared" si="79"/>
        <v>0</v>
      </c>
      <c r="DY28" s="687">
        <f t="shared" ref="DY28" si="455">SUM(DV28:DX28)</f>
        <v>2</v>
      </c>
      <c r="DZ28" s="685">
        <f t="shared" si="81"/>
        <v>0</v>
      </c>
      <c r="EA28" s="686">
        <f t="shared" si="81"/>
        <v>12</v>
      </c>
      <c r="EB28" s="686">
        <f t="shared" si="81"/>
        <v>0</v>
      </c>
      <c r="EC28" s="687">
        <f t="shared" ref="EC28" si="456">SUM(DZ28:EB28)</f>
        <v>12</v>
      </c>
      <c r="ED28" s="685">
        <f t="shared" si="83"/>
        <v>0</v>
      </c>
      <c r="EE28" s="686">
        <f t="shared" si="84"/>
        <v>233300</v>
      </c>
      <c r="EF28" s="686">
        <f t="shared" si="84"/>
        <v>0</v>
      </c>
      <c r="EG28" s="687">
        <f t="shared" ref="EG28" si="457">SUM(ED28:EF28)</f>
        <v>233300</v>
      </c>
      <c r="EH28" s="685">
        <f t="shared" ref="EH28" si="458">IF(ISERROR(ED28*$AI28),"",ED28*$AI28)</f>
        <v>0</v>
      </c>
      <c r="EI28" s="686">
        <f t="shared" ref="EI28" si="459">IF(ISERROR(EE28*$AI28),"",EE28*$AI28)</f>
        <v>466600</v>
      </c>
      <c r="EJ28" s="686">
        <f t="shared" ref="EJ28" si="460">IF(ISERROR(EF28*$AI28),"",EF28*$AI28)</f>
        <v>0</v>
      </c>
      <c r="EK28" s="687">
        <f t="shared" ref="EK28" si="461">SUM(EH28:EJ28)</f>
        <v>466600</v>
      </c>
      <c r="EL28" s="696" t="s">
        <v>845</v>
      </c>
      <c r="EM28" s="697">
        <f t="shared" si="89"/>
        <v>0</v>
      </c>
      <c r="EN28" s="698">
        <f t="shared" si="90"/>
        <v>0</v>
      </c>
      <c r="EO28" s="699">
        <f t="shared" si="90"/>
        <v>0</v>
      </c>
      <c r="EP28" s="700">
        <f t="shared" ref="EP28" si="462">SUM(EM28:EO28)</f>
        <v>0</v>
      </c>
      <c r="EQ28" s="697">
        <f t="shared" si="92"/>
        <v>0</v>
      </c>
      <c r="ER28" s="698">
        <f t="shared" si="93"/>
        <v>6</v>
      </c>
      <c r="ES28" s="701">
        <f t="shared" si="93"/>
        <v>0</v>
      </c>
      <c r="ET28" s="702">
        <f t="shared" ref="ET28" si="463">SUM(EQ28:ES28)</f>
        <v>6</v>
      </c>
      <c r="EU28" s="703">
        <f t="shared" ref="EU28" si="464">IF(SUM(EP28,ET28)=AD28,AD28,"ｴﾗｰ")</f>
        <v>6</v>
      </c>
      <c r="EV28" s="704">
        <f t="shared" ref="EV28" si="465">SUM(EW28,EX28)</f>
        <v>466600</v>
      </c>
      <c r="EW28" s="705">
        <f t="shared" ref="EW28" si="466">IF(ISERROR(AI28*SUM(AP28,AW28,BD28)),0,AI28*SUM(AP28,AW28,BD28))</f>
        <v>0</v>
      </c>
      <c r="EX28" s="706">
        <f t="shared" ref="EX28" si="467">IF(ISERROR(AI28*SUM(DA28,DK28,DU28)),0,AI28*SUM(DA28,DK28,DU28))</f>
        <v>466600</v>
      </c>
      <c r="EY28" s="707" t="str">
        <f t="shared" ref="EY28" si="468">IF(SUM(CF28,DB28,DL28)&gt;6,"×","○")</f>
        <v>○</v>
      </c>
      <c r="EZ28" s="682">
        <f t="shared" si="100"/>
        <v>0</v>
      </c>
      <c r="FA28" s="683">
        <f t="shared" si="101"/>
        <v>1</v>
      </c>
      <c r="FB28" s="683">
        <f t="shared" si="101"/>
        <v>0</v>
      </c>
      <c r="FC28" s="708">
        <f t="shared" ref="FC28" si="469">COUNTIF(EZ28:FB28,"&gt;1")</f>
        <v>0</v>
      </c>
      <c r="FD28" s="671">
        <f t="shared" ref="FD28" si="470">MIN(U28,SUM(AA28:AC28))</f>
        <v>900000</v>
      </c>
      <c r="FE28" s="1053">
        <f t="shared" ref="FE28" si="471">SUM(AP28,AW28,BD28,DA28,DK28,DU28)</f>
        <v>233300</v>
      </c>
      <c r="FF28" s="1054">
        <f t="shared" ref="FF28" si="472">IF(ISERROR(FD28-FE28),"",FD28-FE28)</f>
        <v>666700</v>
      </c>
      <c r="FG28" s="671" t="str">
        <f t="shared" ref="FG28" si="473">IF(OR($R$5="",$T$5="",$J28="",$O28="",$W28=""),"",IF(W28&lt;=X28,ROUNDDOWN(W28,-2),X28))</f>
        <v/>
      </c>
      <c r="FH28" s="691" t="str">
        <f t="shared" si="107"/>
        <v/>
      </c>
      <c r="FI28" s="689" t="str">
        <f t="shared" si="108"/>
        <v/>
      </c>
      <c r="FJ28" s="1055" t="str">
        <f t="shared" si="108"/>
        <v/>
      </c>
      <c r="FK28" s="1056"/>
      <c r="FL28" s="1057"/>
      <c r="FM28" s="1058"/>
      <c r="FN28" s="1059">
        <f t="shared" ref="FN28" si="474">SUM(FK28:FM28)</f>
        <v>0</v>
      </c>
      <c r="FO28" s="709" t="str">
        <f t="shared" ref="FO28" si="475">IF(ISERROR(FH28*FK28+FI28*FL28+FJ28*FM28),"",FH28*FK28+FI28*FL28+FJ28*FM28)</f>
        <v/>
      </c>
      <c r="FP28" s="685" t="str">
        <f t="shared" ref="FP28" si="476">IF(ISERROR(FH28*FK28),"",FH28*FK28)</f>
        <v/>
      </c>
      <c r="FQ28" s="686" t="str">
        <f t="shared" ref="FQ28" si="477">IF(ISERROR(FI28*FL28),"",FI28*FL28)</f>
        <v/>
      </c>
      <c r="FR28" s="686" t="str">
        <f t="shared" ref="FR28" si="478">IF(ISERROR(FJ28*FM28),"",FJ28*FM28)</f>
        <v/>
      </c>
      <c r="FS28" s="687">
        <f t="shared" ref="FS28" si="479">SUM(FP28:FR28)</f>
        <v>0</v>
      </c>
      <c r="FT28" s="1060" t="s">
        <v>845</v>
      </c>
    </row>
    <row r="29" spans="1:176" s="3" customFormat="1" ht="21" customHeight="1">
      <c r="A29" s="619" t="str">
        <f>J29&amp;O29</f>
        <v>（例６）減免対象月数が前期３か月･後期４か月で、支援区分は前期･第Ⅲ区分（1/3）、後期･第Ⅱ区分（2/3）の場合　※該当学生等数は5人で、入学金の対象者は第Ⅲ区分2人</v>
      </c>
      <c r="B29" s="448">
        <f>IF(A29&lt;&gt;A28,B28+1,B28)</f>
        <v>11</v>
      </c>
      <c r="C29" s="1159" t="str">
        <f>$R$5&amp;$T$5&amp;$O29&amp;"授業料"</f>
        <v>私立大学授業料</v>
      </c>
      <c r="D29" s="1159" t="str">
        <f>$R$5&amp;$T$5&amp;$O29&amp;"入学金"</f>
        <v>私立大学入学金</v>
      </c>
      <c r="E29" s="448">
        <f>IF(J29&lt;&gt;J28,E28+1,E28)</f>
        <v>11</v>
      </c>
      <c r="F29" s="619">
        <f t="shared" ref="F29:F30" si="480">IF(N29&lt;&gt;N28,1,0)</f>
        <v>1</v>
      </c>
      <c r="G29" s="1680">
        <v>6</v>
      </c>
      <c r="H29" s="1028"/>
      <c r="I29" s="1029"/>
      <c r="J29" s="1682" t="s">
        <v>814</v>
      </c>
      <c r="K29" s="1686"/>
      <c r="L29" s="1686"/>
      <c r="M29" s="1686"/>
      <c r="N29" s="1686"/>
      <c r="O29" s="1686"/>
      <c r="P29" s="1686"/>
      <c r="Q29" s="1686"/>
      <c r="R29" s="1686"/>
      <c r="S29" s="1686"/>
      <c r="T29" s="1686"/>
      <c r="U29" s="1686"/>
      <c r="V29" s="1686"/>
      <c r="W29" s="1686"/>
      <c r="X29" s="1686"/>
      <c r="Y29" s="1686"/>
      <c r="Z29" s="1686"/>
      <c r="AA29" s="1686"/>
      <c r="AB29" s="1686"/>
      <c r="AC29" s="1687"/>
      <c r="AD29" s="743"/>
      <c r="AE29" s="553"/>
      <c r="AF29" s="640"/>
      <c r="AG29" s="641"/>
      <c r="AH29" s="554"/>
      <c r="AI29" s="642"/>
      <c r="AJ29" s="1030"/>
      <c r="AK29" s="554"/>
      <c r="AL29" s="643"/>
      <c r="AM29" s="641"/>
      <c r="AN29" s="641"/>
      <c r="AO29" s="641"/>
      <c r="AP29" s="644"/>
      <c r="AQ29" s="1031"/>
      <c r="AR29" s="645"/>
      <c r="AS29" s="643"/>
      <c r="AT29" s="641"/>
      <c r="AU29" s="641"/>
      <c r="AV29" s="641"/>
      <c r="AW29" s="644"/>
      <c r="AX29" s="1031"/>
      <c r="AY29" s="554"/>
      <c r="AZ29" s="643"/>
      <c r="BA29" s="641"/>
      <c r="BB29" s="641"/>
      <c r="BC29" s="641"/>
      <c r="BD29" s="644"/>
      <c r="BE29" s="646"/>
      <c r="BF29" s="647"/>
      <c r="BG29" s="648"/>
      <c r="BH29" s="648"/>
      <c r="BI29" s="649"/>
      <c r="BJ29" s="650"/>
      <c r="BK29" s="651"/>
      <c r="BL29" s="651"/>
      <c r="BM29" s="652"/>
      <c r="BN29" s="650"/>
      <c r="BO29" s="651"/>
      <c r="BP29" s="651"/>
      <c r="BQ29" s="652"/>
      <c r="BR29" s="650"/>
      <c r="BS29" s="651"/>
      <c r="BT29" s="651"/>
      <c r="BU29" s="652"/>
      <c r="BV29" s="650"/>
      <c r="BW29" s="651"/>
      <c r="BX29" s="651"/>
      <c r="BY29" s="652"/>
      <c r="BZ29" s="653"/>
      <c r="CA29" s="556"/>
      <c r="CB29" s="555"/>
      <c r="CC29" s="557"/>
      <c r="CD29" s="556"/>
      <c r="CE29" s="555"/>
      <c r="CF29" s="1032"/>
      <c r="CG29" s="648"/>
      <c r="CH29" s="641"/>
      <c r="CI29" s="654"/>
      <c r="CJ29" s="640"/>
      <c r="CK29" s="641"/>
      <c r="CL29" s="554"/>
      <c r="CM29" s="640"/>
      <c r="CN29" s="641"/>
      <c r="CO29" s="554"/>
      <c r="CP29" s="640"/>
      <c r="CQ29" s="641"/>
      <c r="CR29" s="554"/>
      <c r="CS29" s="640"/>
      <c r="CT29" s="641"/>
      <c r="CU29" s="641"/>
      <c r="CV29" s="558"/>
      <c r="CW29" s="643"/>
      <c r="CX29" s="641"/>
      <c r="CY29" s="641"/>
      <c r="CZ29" s="641"/>
      <c r="DA29" s="644"/>
      <c r="DB29" s="1031"/>
      <c r="DC29" s="655"/>
      <c r="DD29" s="556"/>
      <c r="DE29" s="656"/>
      <c r="DF29" s="645"/>
      <c r="DG29" s="643"/>
      <c r="DH29" s="641"/>
      <c r="DI29" s="641"/>
      <c r="DJ29" s="641"/>
      <c r="DK29" s="644"/>
      <c r="DL29" s="1031"/>
      <c r="DM29" s="655"/>
      <c r="DN29" s="556"/>
      <c r="DO29" s="656"/>
      <c r="DP29" s="645"/>
      <c r="DQ29" s="643"/>
      <c r="DR29" s="641"/>
      <c r="DS29" s="641"/>
      <c r="DT29" s="641"/>
      <c r="DU29" s="559"/>
      <c r="DV29" s="650"/>
      <c r="DW29" s="651"/>
      <c r="DX29" s="651"/>
      <c r="DY29" s="652"/>
      <c r="DZ29" s="650"/>
      <c r="EA29" s="651"/>
      <c r="EB29" s="651"/>
      <c r="EC29" s="652"/>
      <c r="ED29" s="650"/>
      <c r="EE29" s="651"/>
      <c r="EF29" s="651"/>
      <c r="EG29" s="652"/>
      <c r="EH29" s="650"/>
      <c r="EI29" s="651"/>
      <c r="EJ29" s="651"/>
      <c r="EK29" s="652"/>
      <c r="EL29" s="657"/>
      <c r="EM29" s="658"/>
      <c r="EN29" s="659"/>
      <c r="EO29" s="660"/>
      <c r="EP29" s="661"/>
      <c r="EQ29" s="658"/>
      <c r="ER29" s="659"/>
      <c r="ES29" s="662"/>
      <c r="ET29" s="663"/>
      <c r="EU29" s="664"/>
      <c r="EV29" s="665"/>
      <c r="EW29" s="666"/>
      <c r="EX29" s="667"/>
      <c r="EY29" s="668"/>
      <c r="EZ29" s="647"/>
      <c r="FA29" s="648"/>
      <c r="FB29" s="648"/>
      <c r="FC29" s="669"/>
      <c r="FD29" s="559"/>
      <c r="FE29" s="1033"/>
      <c r="FF29" s="1034"/>
      <c r="FG29" s="559"/>
      <c r="FH29" s="557"/>
      <c r="FI29" s="556"/>
      <c r="FJ29" s="1035"/>
      <c r="FK29" s="1036"/>
      <c r="FL29" s="1037"/>
      <c r="FM29" s="1038"/>
      <c r="FN29" s="1039"/>
      <c r="FO29" s="670"/>
      <c r="FP29" s="650"/>
      <c r="FQ29" s="651"/>
      <c r="FR29" s="651"/>
      <c r="FS29" s="652"/>
      <c r="FT29" s="1040"/>
    </row>
    <row r="30" spans="1:176" s="3" customFormat="1" ht="18" customHeight="1">
      <c r="A30" s="619" t="str">
        <f t="shared" ref="A30" si="481">J30&amp;O30</f>
        <v>文学部1</v>
      </c>
      <c r="B30" s="448">
        <f t="shared" ref="B30" si="482">IF(A30&lt;&gt;A29,B29+1,B29)</f>
        <v>12</v>
      </c>
      <c r="C30" s="1159" t="str">
        <f t="shared" si="7"/>
        <v>私立大学1授業料</v>
      </c>
      <c r="D30" s="1159" t="str">
        <f t="shared" si="8"/>
        <v>私立大学1入学金</v>
      </c>
      <c r="E30" s="448">
        <f t="shared" ref="E30" si="483">IF(J30&lt;&gt;J29,E29+1,E29)</f>
        <v>12</v>
      </c>
      <c r="F30" s="619">
        <f t="shared" si="480"/>
        <v>1</v>
      </c>
      <c r="G30" s="1681"/>
      <c r="H30" s="1041"/>
      <c r="I30" s="1042"/>
      <c r="J30" s="1043" t="s">
        <v>809</v>
      </c>
      <c r="K30" s="1044"/>
      <c r="L30" s="1044"/>
      <c r="M30" s="1045"/>
      <c r="N30" s="1046" t="s">
        <v>834</v>
      </c>
      <c r="O30" s="1047">
        <v>1</v>
      </c>
      <c r="P30" s="1043"/>
      <c r="Q30" s="1044"/>
      <c r="R30" s="1045"/>
      <c r="S30" s="1048"/>
      <c r="T30" s="1046"/>
      <c r="U30" s="1049">
        <v>900000</v>
      </c>
      <c r="V30" s="671">
        <f>IF(OR($R$5="",$T$5="",$J30="",$O30="",$U30=""),"",IF(ISERROR(VLOOKUP($C30,参照!$P$4:$V$112,5,FALSE)),0,VLOOKUP($C30,参照!$P$4:$V$112,5,FALSE)))</f>
        <v>700000</v>
      </c>
      <c r="W30" s="1049">
        <v>250000</v>
      </c>
      <c r="X30" s="672">
        <f>IF(OR($R$5="",$T$5="",$J30="",$O30="",$W30=""),"",IF(ISERROR(VLOOKUP($D30,参照!$P$4:$V$112,5,FALSE)),0,VLOOKUP($D30,参照!$P$4:$V$112,5,FALSE)))</f>
        <v>260000</v>
      </c>
      <c r="Y30" s="673">
        <f t="shared" ref="Y30" si="484">IF(OR($R$5="",$T$5="",$J30="",$O30="",$U30=""),"",ROUNDDOWN(MIN(U30,V30),-2))</f>
        <v>700000</v>
      </c>
      <c r="Z30" s="673">
        <f t="shared" ref="Z30" si="485">IF(ISERROR(ROUNDUP(Y30*AD30/12,-2)),"",ROUNDUP(Y30*AD30/12,-2))</f>
        <v>408400</v>
      </c>
      <c r="AA30" s="674"/>
      <c r="AB30" s="672"/>
      <c r="AC30" s="746">
        <v>900000</v>
      </c>
      <c r="AD30" s="744">
        <f t="shared" ref="AD30" si="486">IF(AJ30+AQ30+AX30+CF30+DB30+DL30&gt;12,"ｴﾗｰ",AJ30+AQ30+AX30+CF30+DB30+DL30)</f>
        <v>7</v>
      </c>
      <c r="AE30" s="675">
        <f t="shared" ref="AE30" si="487">IF(OR($R$5="",$T$5="",$J30="",$O30="",$U30=""),"",MIN(Z30,ROUNDDOWN(AC30,-2)))</f>
        <v>408400</v>
      </c>
      <c r="AF30" s="674">
        <f t="shared" ref="AF30" si="488">AE30</f>
        <v>408400</v>
      </c>
      <c r="AG30" s="676">
        <f t="shared" si="16"/>
        <v>272300</v>
      </c>
      <c r="AH30" s="672">
        <f t="shared" si="16"/>
        <v>136200</v>
      </c>
      <c r="AI30" s="677">
        <v>5</v>
      </c>
      <c r="AJ30" s="1050">
        <v>3</v>
      </c>
      <c r="AK30" s="672">
        <f t="shared" ref="AK30" si="489">IF(OR($R$5="",$T$5="",$J30="",$O30="",$U30="",$AJ30="",$AJ30=0),"",IF($BE30="×","対象月数確認",IF(AND(AJ30&gt;0,AQ30="",AX30&gt;0),"月数入力確認",IF(AND(AJ30&gt;0,AQ30&gt;0,AW30=0),"支援区分確認",IF(AD30&lt;12,MIN(Y30*AD30/12,ROUNDDOWN(AC30,-2))*AJ30/AD30,IF(IF(AJ30=6,AE30/2,AE30/12*AJ30)&gt;AE30/2,AE30/2,IF(AJ30=6,AE30/2,AE30/12*AJ30)))))))</f>
        <v>175000</v>
      </c>
      <c r="AL30" s="678">
        <v>0.33333333333333331</v>
      </c>
      <c r="AM30" s="676">
        <f t="shared" ref="AM30" si="490">IF(AL30=AM$16,1,0)</f>
        <v>0</v>
      </c>
      <c r="AN30" s="676">
        <f t="shared" ref="AN30" si="491">IF(AL30=AN$16,1,0)</f>
        <v>0</v>
      </c>
      <c r="AO30" s="676">
        <f t="shared" ref="AO30" si="492">IF(AL30=AO$16,1,0)</f>
        <v>1</v>
      </c>
      <c r="AP30" s="679">
        <f t="shared" ref="AP30" si="493">IF(AJ30="",0,IF($BI30&gt;0,"区分重複不可",IF(ISERROR(ROUNDUP(AK30*AM$16,-2)*AM30+ROUNDUP(AK30*AN$16,-2)*AN30+ROUNDUP(AK30*AO$16,-2)*AO30),"",ROUNDUP(AK30*AM$16,-2)*AM30+ROUNDUP(AK30*AN$16,-2)*AN30+ROUNDUP(AK30*AO$16,-2)*AO30)))</f>
        <v>58400</v>
      </c>
      <c r="AQ30" s="1051"/>
      <c r="AR30" s="680" t="str">
        <f t="shared" ref="AR30" si="494">IF(OR($R$5="",$T$5="",$J30="",$O30="",$U30="",$AJ30="",$AQ30="",$AJ30=0,$AQ30=0),"",IF($BE30="×","対象月数確認",IF(AND(AJ30&gt;0,AQ30="",AX30&gt;0),"月数入力確認",IF(AD30&lt;12,MIN(Y30*AD30/12,ROUNDDOWN(AC30,-2))*AQ30/AD30,AE30/12*AQ30))))</f>
        <v/>
      </c>
      <c r="AS30" s="678"/>
      <c r="AT30" s="676">
        <f t="shared" ref="AT30" si="495">IF(AS30=AT$16,1,0)</f>
        <v>0</v>
      </c>
      <c r="AU30" s="676">
        <f t="shared" ref="AU30" si="496">IF(AS30=AU$16,1,0)</f>
        <v>0</v>
      </c>
      <c r="AV30" s="676">
        <f t="shared" ref="AV30" si="497">IF(AS30=AV$16,1,0)</f>
        <v>0</v>
      </c>
      <c r="AW30" s="679">
        <f t="shared" ref="AW30" si="498">IF(OR(AJ30="",AQ30=""),0,IF(SUM(AJ30,AQ30)&gt;6,"対象月ｵｰﾊﾞｰ",IF($BI30&gt;0,"区分重複不可",ROUNDUP(AR30*AT$16,-2)*AT30+ROUNDUP(AR30*AU$16,-2)*AU30+ROUNDUP(AR30*AV$16,-2)*AV30)))</f>
        <v>0</v>
      </c>
      <c r="AX30" s="1051"/>
      <c r="AY30" s="672" t="str">
        <f t="shared" ref="AY30" si="499">IF(OR($R$5="",$T$5="",$J30="",$O30="",$U30="",$AJ30="",$AQ30="",$AX30="",$AJ30=0,$AQ30=0,$AX30=0),"",IF($BE30="×","対象月数確認",IF(AD30&lt;12,MIN(Y30*AD30/12,ROUNDDOWN(AC30,-2))*AX30/AD30,AE30/12*AX30)))</f>
        <v/>
      </c>
      <c r="AZ30" s="678"/>
      <c r="BA30" s="676">
        <f t="shared" ref="BA30" si="500">IF(AZ30=BA$16,1,0)</f>
        <v>0</v>
      </c>
      <c r="BB30" s="676">
        <f t="shared" ref="BB30" si="501">IF(AZ30=BB$16,1,0)</f>
        <v>0</v>
      </c>
      <c r="BC30" s="676">
        <f t="shared" ref="BC30" si="502">IF(AZ30=BC$16,1,0)</f>
        <v>0</v>
      </c>
      <c r="BD30" s="679">
        <f t="shared" ref="BD30" si="503">IF(OR(AJ30="",AQ30="",AX30=""),0,IF(SUM(AJ30,AQ30,AX30)&gt;6,"対象月ｵｰﾊﾞｰ",IF($BI30&gt;0,"区分重複不可",ROUNDUP(AY30*BA$16,-2)*BA30+ROUNDUP(AY30*BB$16,-2)*BB30+ROUNDUP(AY30*BC$16,-2)*BC30)))</f>
        <v>0</v>
      </c>
      <c r="BE30" s="681" t="str">
        <f t="shared" ref="BE30" si="504">IF(SUM(AJ30,AQ30,AX30)&gt;6,"×","○")</f>
        <v>○</v>
      </c>
      <c r="BF30" s="682">
        <f t="shared" si="33"/>
        <v>0</v>
      </c>
      <c r="BG30" s="683">
        <f t="shared" si="34"/>
        <v>0</v>
      </c>
      <c r="BH30" s="683">
        <f t="shared" si="34"/>
        <v>1</v>
      </c>
      <c r="BI30" s="684">
        <f t="shared" ref="BI30" si="505">COUNTIF(BF30:BH30,"&gt;1")</f>
        <v>0</v>
      </c>
      <c r="BJ30" s="685">
        <f t="shared" si="36"/>
        <v>0</v>
      </c>
      <c r="BK30" s="686">
        <f t="shared" si="37"/>
        <v>0</v>
      </c>
      <c r="BL30" s="686">
        <f t="shared" si="37"/>
        <v>5</v>
      </c>
      <c r="BM30" s="687">
        <f t="shared" ref="BM30" si="506">SUM(BJ30:BL30)</f>
        <v>5</v>
      </c>
      <c r="BN30" s="685">
        <f t="shared" ref="BN30" si="507">IF(AND($AL30=BN$15,$AP30&gt;0),$AI30,0)*AJ30+IF(AND($AS30=BN$15,$AW30&gt;0),$AI30,0)*AQ30+IF(AND($AZ30=BN$15,$BD30&gt;0),$AI30,0)*AX30</f>
        <v>0</v>
      </c>
      <c r="BO30" s="686">
        <f t="shared" ref="BO30" si="508">IF(AND($AL30=BO$15,$AP30&gt;0),$AI30,0)*AJ30+IF(AND($AS30=BO$15,$AW30&gt;0),$AI30,0)*AQ30+IF(AND($AZ30=BO$15,$BD30&gt;0),$AI30,0)*AX30</f>
        <v>0</v>
      </c>
      <c r="BP30" s="686">
        <f t="shared" ref="BP30" si="509">IF(AND($AL30=BP$15,$AP30&gt;0),$AI30,0)*AJ30+IF(AND($AS30=BP$15,$AW30&gt;0),$AI30,0)*AQ30+IF(AND($AZ30=BP$15,$BD30&gt;0),$AI30,0)*AX30</f>
        <v>15</v>
      </c>
      <c r="BQ30" s="687">
        <f t="shared" ref="BQ30" si="510">SUM(BN30:BP30)</f>
        <v>15</v>
      </c>
      <c r="BR30" s="685">
        <f t="shared" si="43"/>
        <v>0</v>
      </c>
      <c r="BS30" s="686">
        <f t="shared" si="44"/>
        <v>0</v>
      </c>
      <c r="BT30" s="686">
        <f t="shared" si="44"/>
        <v>58400</v>
      </c>
      <c r="BU30" s="687">
        <f t="shared" ref="BU30" si="511">SUM(BR30:BT30)</f>
        <v>58400</v>
      </c>
      <c r="BV30" s="685">
        <f t="shared" ref="BV30" si="512">IF(ISERROR(BR30*$AI30),"",BR30*$AI30)</f>
        <v>0</v>
      </c>
      <c r="BW30" s="686">
        <f t="shared" ref="BW30" si="513">IF(ISERROR(BS30*$AI30),"",BS30*$AI30)</f>
        <v>0</v>
      </c>
      <c r="BX30" s="686">
        <f t="shared" ref="BX30" si="514">IF(ISERROR(BT30*$AI30),"",BT30*$AI30)</f>
        <v>292000</v>
      </c>
      <c r="BY30" s="687">
        <f t="shared" ref="BY30" si="515">SUM(BV30:BX30)</f>
        <v>292000</v>
      </c>
      <c r="BZ30" s="688">
        <f t="shared" si="49"/>
        <v>700000</v>
      </c>
      <c r="CA30" s="689">
        <f t="shared" si="50"/>
        <v>466700</v>
      </c>
      <c r="CB30" s="690">
        <f t="shared" si="50"/>
        <v>233400</v>
      </c>
      <c r="CC30" s="691">
        <f t="shared" si="51"/>
        <v>350000</v>
      </c>
      <c r="CD30" s="689">
        <f t="shared" si="52"/>
        <v>233400</v>
      </c>
      <c r="CE30" s="690">
        <f t="shared" si="52"/>
        <v>116700</v>
      </c>
      <c r="CF30" s="1052">
        <v>4</v>
      </c>
      <c r="CG30" s="683" t="str">
        <f t="shared" ref="CG30" si="516">IF(SUM(AW30,BD30,DK30,DU30)&gt;0,"◎","－")</f>
        <v>－</v>
      </c>
      <c r="CH30" s="676"/>
      <c r="CI30" s="692"/>
      <c r="CJ30" s="674">
        <f t="shared" ref="CJ30" si="517">IF(ISERROR(BZ30-CC30),"",BZ30-CC30)</f>
        <v>350000</v>
      </c>
      <c r="CK30" s="676">
        <f t="shared" ref="CK30" si="518">IF(ISERROR(CA30-CD30),"",CA30-CD30)</f>
        <v>233300</v>
      </c>
      <c r="CL30" s="672">
        <f t="shared" ref="CL30" si="519">IF(ISERROR(CB30-CE30),"",CB30-CE30)</f>
        <v>116700</v>
      </c>
      <c r="CM30" s="674">
        <f t="shared" ref="CM30" si="520">IF(ISERROR(IF($AD30&lt;12,MIN($Y30*$AD30/12,ROUNDDOWN($AC30,-2))*$CF30/$AD30*CM$14,IF(CX30=1,CJ30/6*$CF30,0))),"",IF($AD30&lt;12,MIN($Y30*$AD30/12,ROUNDDOWN($AC30,-2))*$CF30/$AD30*CM$14,IF(CX30=1,CJ30/6*$CF30,0)))</f>
        <v>233333.33333333331</v>
      </c>
      <c r="CN30" s="676">
        <f t="shared" ref="CN30" si="521">IF(ISERROR(IF($AD30&lt;12,MIN($Y30*$AD30/12,ROUNDDOWN($AC30,-2))*$CF30/$AD30*CN$14,IF(CY30=1,CK30/6*$CF30,0))),"",IF($AD30&lt;12,MIN($Y30*$AD30/12,ROUNDDOWN($AC30,-2))*$CF30/$AD30*CN$14,IF(CY30=1,CK30/6*$CF30,0)))</f>
        <v>155555.55555555553</v>
      </c>
      <c r="CO30" s="672">
        <f t="shared" ref="CO30" si="522">IF(ISERROR(IF($AD30&lt;12,MIN($Y30*$AD30/12,ROUNDDOWN($AC30,-2))*$CF30/$AD30*CO$14,IF(CZ30=1,CL30/6*$CF30,0))),"",IF($AD30&lt;12,MIN($Y30*$AD30/12,ROUNDDOWN($AC30,-2))*$CF30/$AD30*CO$14,IF(CZ30=1,CL30/6*$CF30,0)))</f>
        <v>77777.777777777766</v>
      </c>
      <c r="CP30" s="674">
        <f t="shared" si="57"/>
        <v>175000</v>
      </c>
      <c r="CQ30" s="676">
        <f t="shared" si="58"/>
        <v>116700</v>
      </c>
      <c r="CR30" s="672">
        <f t="shared" si="58"/>
        <v>58400</v>
      </c>
      <c r="CS30" s="674">
        <f t="shared" ref="CS30" si="523">IF(ISERROR(AF30-CP30),"",AF30-CP30)</f>
        <v>233400</v>
      </c>
      <c r="CT30" s="676">
        <f t="shared" ref="CT30" si="524">IF(ISERROR(AG30-CQ30),"",AG30-CQ30)</f>
        <v>155600</v>
      </c>
      <c r="CU30" s="676">
        <f t="shared" ref="CU30" si="525">IF(ISERROR(AH30-CR30),"",AH30-CR30)</f>
        <v>77800</v>
      </c>
      <c r="CV30" s="693">
        <f t="shared" ref="CV30" si="526">IF(OR($R$5="",$T$5="",$J30="",$O30="",$U30="",$CF30="",$CF30=0),"",IF($EY30="×","対象月数確認",IF(AND(CF30&gt;0,DB30="",DL30&gt;0),"月数入力確認",IF(AND(CF30&gt;0,DB30&gt;0,DK30=0),"支援区分確認",IF(CG30="◎",MIN($Y30*$AD30/12,ROUNDDOWN($AC30,-2))*$CF30/$AD30*CW30,IF(AND(AD30&lt;12,AL30=CW30),SUMIF($CS$14:$CU$14,$CW30,$CS30:$CU30),IF(AND(CF30=6,CX30=1),CJ30,IF(AND(CF30=6,CY30=1),CK30,IF(AND(CF30=6,CZ30=1),CL30,SUMIF($CM$14:$CO$14,$CW30,$CM30:$CO30))))))))))</f>
        <v>155555.55555555553</v>
      </c>
      <c r="CW30" s="678">
        <v>0.66666666666666663</v>
      </c>
      <c r="CX30" s="676">
        <f t="shared" ref="CX30" si="527">IF(CW30=CX$16,1,0)</f>
        <v>0</v>
      </c>
      <c r="CY30" s="676">
        <f t="shared" ref="CY30" si="528">IF(CW30=CY$16,1,0)</f>
        <v>1</v>
      </c>
      <c r="CZ30" s="676">
        <f t="shared" ref="CZ30" si="529">IF(CW30=CZ$16,1,0)</f>
        <v>0</v>
      </c>
      <c r="DA30" s="679">
        <f t="shared" ref="DA30" si="530">IF(CF30="",0,IF($FC30&gt;0,"区分重複不可",IF(ISERROR(ROUNDUP(CV30,-2)),"",ROUNDUP(CV30,-2))))</f>
        <v>155600</v>
      </c>
      <c r="DB30" s="1051"/>
      <c r="DC30" s="694">
        <f t="shared" ref="DC30" si="531">IF(DH30=1,MIN($Y30*$AD30/12,ROUNDDOWN($AC30,-2))*$DB30/$AD30*DC$14,0)</f>
        <v>0</v>
      </c>
      <c r="DD30" s="689">
        <f t="shared" ref="DD30" si="532">IF(DI30=1,MIN($Y30*$AD30/12,ROUNDDOWN($AC30,-2))*$DB30/$AD30*DD$14,0)</f>
        <v>0</v>
      </c>
      <c r="DE30" s="695">
        <f t="shared" ref="DE30" si="533">IF(DJ30=1,MIN($Y30*$AD30/12,ROUNDDOWN($AC30,-2))*$DB30/$AD30*DE$14,0)</f>
        <v>0</v>
      </c>
      <c r="DF30" s="680" t="str">
        <f t="shared" ref="DF30" si="534">IF(OR($R$5="",$T$5="",$J30="",$O30="",$U30="",$CF30="",$DB30="",$CF30=0,$DB30=0),"",IF($EY30="×","対象月数確認",SUM(DC30:DE30)))</f>
        <v/>
      </c>
      <c r="DG30" s="678"/>
      <c r="DH30" s="676">
        <f t="shared" ref="DH30" si="535">IF(DG30=DH$16,1,0)</f>
        <v>0</v>
      </c>
      <c r="DI30" s="676">
        <f t="shared" ref="DI30" si="536">IF(DG30=DI$16,1,0)</f>
        <v>0</v>
      </c>
      <c r="DJ30" s="676">
        <f t="shared" ref="DJ30" si="537">IF(DG30=DJ$16,1,0)</f>
        <v>0</v>
      </c>
      <c r="DK30" s="679">
        <f t="shared" ref="DK30" si="538">IF(SUM(CF30,DB30)&gt;6,"対象月ｵｰﾊﾞｰ",IF($FC30&gt;0,"区分重複不可",IF(DB30="",0,ROUNDUP(DF30,-2))))</f>
        <v>0</v>
      </c>
      <c r="DL30" s="1051"/>
      <c r="DM30" s="694">
        <f t="shared" ref="DM30" si="539">IF(DR30=1,MIN($Y30*$AD30/12,ROUNDDOWN($AC30,-2))*$DL30/$AD30*DM$14,0)</f>
        <v>0</v>
      </c>
      <c r="DN30" s="689">
        <f t="shared" ref="DN30" si="540">IF(DS30=1,MIN($Y30*$AD30/12,ROUNDDOWN($AC30,-2))*$DL30/$AD30*DN$14,0)</f>
        <v>0</v>
      </c>
      <c r="DO30" s="695">
        <f t="shared" ref="DO30" si="541">IF(DT30=1,MIN($Y30*$AD30/12,ROUNDDOWN($AC30,-2))*$DL30/$AD30*DO$14,0)</f>
        <v>0</v>
      </c>
      <c r="DP30" s="680" t="str">
        <f t="shared" ref="DP30" si="542">IF(OR($R$5="",$T$5="",$J30="",$O30="",$U30="",$CF30="",$CF30=0,$DB30="",$DB30=0,$DL30="",$DL30=0),"",IF($EY30="×","対象月数確認",SUM(DM30:DO30)))</f>
        <v/>
      </c>
      <c r="DQ30" s="678"/>
      <c r="DR30" s="676">
        <f t="shared" ref="DR30" si="543">IF(DQ30=DR$16,1,0)</f>
        <v>0</v>
      </c>
      <c r="DS30" s="676">
        <f t="shared" ref="DS30" si="544">IF(DQ30=DS$16,1,0)</f>
        <v>0</v>
      </c>
      <c r="DT30" s="676">
        <f t="shared" ref="DT30" si="545">IF(DQ30=DT$16,1,0)</f>
        <v>0</v>
      </c>
      <c r="DU30" s="671">
        <f t="shared" ref="DU30" si="546">IF(SUM(CF30,DB30,DL30)&gt;6,"対象月ｵｰﾊﾞｰ",IF($FC30&gt;0,"区分重複不可",IF(DL30="",0,ROUNDUP(DP30,-2))))</f>
        <v>0</v>
      </c>
      <c r="DV30" s="685">
        <f t="shared" si="79"/>
        <v>0</v>
      </c>
      <c r="DW30" s="686">
        <f t="shared" si="79"/>
        <v>5</v>
      </c>
      <c r="DX30" s="686">
        <f t="shared" si="79"/>
        <v>0</v>
      </c>
      <c r="DY30" s="687">
        <f t="shared" ref="DY30" si="547">SUM(DV30:DX30)</f>
        <v>5</v>
      </c>
      <c r="DZ30" s="685">
        <f t="shared" si="81"/>
        <v>0</v>
      </c>
      <c r="EA30" s="686">
        <f t="shared" si="81"/>
        <v>20</v>
      </c>
      <c r="EB30" s="686">
        <f t="shared" si="81"/>
        <v>0</v>
      </c>
      <c r="EC30" s="687">
        <f t="shared" ref="EC30" si="548">SUM(DZ30:EB30)</f>
        <v>20</v>
      </c>
      <c r="ED30" s="685">
        <f t="shared" si="83"/>
        <v>0</v>
      </c>
      <c r="EE30" s="686">
        <f t="shared" si="84"/>
        <v>155600</v>
      </c>
      <c r="EF30" s="686">
        <f t="shared" si="84"/>
        <v>0</v>
      </c>
      <c r="EG30" s="687">
        <f t="shared" ref="EG30" si="549">SUM(ED30:EF30)</f>
        <v>155600</v>
      </c>
      <c r="EH30" s="685">
        <f t="shared" ref="EH30" si="550">IF(ISERROR(ED30*$AI30),"",ED30*$AI30)</f>
        <v>0</v>
      </c>
      <c r="EI30" s="686">
        <f t="shared" ref="EI30" si="551">IF(ISERROR(EE30*$AI30),"",EE30*$AI30)</f>
        <v>778000</v>
      </c>
      <c r="EJ30" s="686">
        <f t="shared" ref="EJ30" si="552">IF(ISERROR(EF30*$AI30),"",EF30*$AI30)</f>
        <v>0</v>
      </c>
      <c r="EK30" s="687">
        <f t="shared" ref="EK30" si="553">SUM(EH30:EJ30)</f>
        <v>778000</v>
      </c>
      <c r="EL30" s="696" t="s">
        <v>845</v>
      </c>
      <c r="EM30" s="697">
        <f t="shared" si="89"/>
        <v>0</v>
      </c>
      <c r="EN30" s="698">
        <f t="shared" si="90"/>
        <v>0</v>
      </c>
      <c r="EO30" s="699">
        <f t="shared" si="90"/>
        <v>3</v>
      </c>
      <c r="EP30" s="700">
        <f t="shared" ref="EP30" si="554">SUM(EM30:EO30)</f>
        <v>3</v>
      </c>
      <c r="EQ30" s="697">
        <f t="shared" si="92"/>
        <v>0</v>
      </c>
      <c r="ER30" s="698">
        <f t="shared" si="93"/>
        <v>4</v>
      </c>
      <c r="ES30" s="701">
        <f t="shared" si="93"/>
        <v>0</v>
      </c>
      <c r="ET30" s="702">
        <f t="shared" ref="ET30" si="555">SUM(EQ30:ES30)</f>
        <v>4</v>
      </c>
      <c r="EU30" s="703">
        <f t="shared" ref="EU30" si="556">IF(SUM(EP30,ET30)=AD30,AD30,"ｴﾗｰ")</f>
        <v>7</v>
      </c>
      <c r="EV30" s="704">
        <f t="shared" ref="EV30" si="557">SUM(EW30,EX30)</f>
        <v>1070000</v>
      </c>
      <c r="EW30" s="705">
        <f t="shared" ref="EW30" si="558">IF(ISERROR(AI30*SUM(AP30,AW30,BD30)),0,AI30*SUM(AP30,AW30,BD30))</f>
        <v>292000</v>
      </c>
      <c r="EX30" s="706">
        <f t="shared" ref="EX30" si="559">IF(ISERROR(AI30*SUM(DA30,DK30,DU30)),0,AI30*SUM(DA30,DK30,DU30))</f>
        <v>778000</v>
      </c>
      <c r="EY30" s="707" t="str">
        <f t="shared" ref="EY30" si="560">IF(SUM(CF30,DB30,DL30)&gt;6,"×","○")</f>
        <v>○</v>
      </c>
      <c r="EZ30" s="682">
        <f t="shared" si="100"/>
        <v>0</v>
      </c>
      <c r="FA30" s="683">
        <f t="shared" si="101"/>
        <v>1</v>
      </c>
      <c r="FB30" s="683">
        <f t="shared" si="101"/>
        <v>0</v>
      </c>
      <c r="FC30" s="708">
        <f t="shared" ref="FC30" si="561">COUNTIF(EZ30:FB30,"&gt;1")</f>
        <v>0</v>
      </c>
      <c r="FD30" s="671">
        <f t="shared" ref="FD30" si="562">MIN(U30,SUM(AA30:AC30))</f>
        <v>900000</v>
      </c>
      <c r="FE30" s="1053">
        <f t="shared" ref="FE30" si="563">SUM(AP30,AW30,BD30,DA30,DK30,DU30)</f>
        <v>214000</v>
      </c>
      <c r="FF30" s="1054">
        <f t="shared" ref="FF30" si="564">IF(ISERROR(FD30-FE30),"",FD30-FE30)</f>
        <v>686000</v>
      </c>
      <c r="FG30" s="671">
        <f t="shared" ref="FG30" si="565">IF(OR($R$5="",$T$5="",$J30="",$O30="",$W30=""),"",IF(W30&lt;=X30,ROUNDDOWN(W30,-2),X30))</f>
        <v>250000</v>
      </c>
      <c r="FH30" s="691">
        <f t="shared" si="107"/>
        <v>250000</v>
      </c>
      <c r="FI30" s="689">
        <f t="shared" si="108"/>
        <v>166700</v>
      </c>
      <c r="FJ30" s="1055">
        <f t="shared" si="108"/>
        <v>83400</v>
      </c>
      <c r="FK30" s="1056"/>
      <c r="FL30" s="1057"/>
      <c r="FM30" s="1058">
        <v>2</v>
      </c>
      <c r="FN30" s="1059">
        <f t="shared" ref="FN30" si="566">SUM(FK30:FM30)</f>
        <v>2</v>
      </c>
      <c r="FO30" s="709">
        <f t="shared" ref="FO30" si="567">IF(ISERROR(FH30*FK30+FI30*FL30+FJ30*FM30),"",FH30*FK30+FI30*FL30+FJ30*FM30)</f>
        <v>166800</v>
      </c>
      <c r="FP30" s="685">
        <f t="shared" ref="FP30" si="568">IF(ISERROR(FH30*FK30),"",FH30*FK30)</f>
        <v>0</v>
      </c>
      <c r="FQ30" s="686">
        <f t="shared" ref="FQ30" si="569">IF(ISERROR(FI30*FL30),"",FI30*FL30)</f>
        <v>0</v>
      </c>
      <c r="FR30" s="686">
        <f t="shared" ref="FR30" si="570">IF(ISERROR(FJ30*FM30),"",FJ30*FM30)</f>
        <v>166800</v>
      </c>
      <c r="FS30" s="687">
        <f t="shared" ref="FS30" si="571">SUM(FP30:FR30)</f>
        <v>166800</v>
      </c>
      <c r="FT30" s="1060" t="s">
        <v>845</v>
      </c>
    </row>
    <row r="31" spans="1:176" s="3" customFormat="1" ht="21" customHeight="1">
      <c r="C31" s="618"/>
      <c r="D31" s="618"/>
      <c r="E31" s="76"/>
      <c r="G31" s="720" t="s">
        <v>867</v>
      </c>
      <c r="H31" s="710"/>
      <c r="I31" s="710"/>
      <c r="J31" s="711"/>
      <c r="K31" s="712"/>
      <c r="L31" s="712"/>
      <c r="M31" s="712"/>
      <c r="N31" s="713"/>
      <c r="O31" s="714"/>
      <c r="P31" s="713"/>
      <c r="Q31" s="713"/>
      <c r="R31" s="713"/>
      <c r="S31" s="713"/>
      <c r="T31" s="713"/>
      <c r="U31" s="713"/>
      <c r="V31" s="713"/>
      <c r="W31" s="713"/>
      <c r="X31" s="713"/>
      <c r="Y31" s="713"/>
      <c r="Z31" s="713"/>
      <c r="AA31" s="713"/>
      <c r="AB31" s="713"/>
      <c r="AC31" s="745"/>
      <c r="AD31" s="742"/>
      <c r="AE31" s="715"/>
      <c r="AF31" s="716"/>
      <c r="AG31" s="717"/>
      <c r="AH31" s="718"/>
      <c r="AI31" s="719"/>
      <c r="AJ31" s="975"/>
      <c r="AK31" s="976"/>
      <c r="AL31" s="977"/>
      <c r="AM31" s="978"/>
      <c r="AN31" s="978"/>
      <c r="AO31" s="978"/>
      <c r="AP31" s="979"/>
      <c r="AQ31" s="980"/>
      <c r="AR31" s="981"/>
      <c r="AS31" s="977"/>
      <c r="AT31" s="978"/>
      <c r="AU31" s="978"/>
      <c r="AV31" s="978"/>
      <c r="AW31" s="979"/>
      <c r="AX31" s="980"/>
      <c r="AY31" s="981"/>
      <c r="AZ31" s="977"/>
      <c r="BA31" s="978"/>
      <c r="BB31" s="978"/>
      <c r="BC31" s="978"/>
      <c r="BD31" s="979"/>
      <c r="BE31" s="982"/>
      <c r="BF31" s="983"/>
      <c r="BG31" s="984"/>
      <c r="BH31" s="984"/>
      <c r="BI31" s="985"/>
      <c r="BJ31" s="986"/>
      <c r="BK31" s="987"/>
      <c r="BL31" s="987"/>
      <c r="BM31" s="988"/>
      <c r="BN31" s="986"/>
      <c r="BO31" s="987"/>
      <c r="BP31" s="987"/>
      <c r="BQ31" s="988"/>
      <c r="BR31" s="986"/>
      <c r="BS31" s="987"/>
      <c r="BT31" s="987"/>
      <c r="BU31" s="988"/>
      <c r="BV31" s="986"/>
      <c r="BW31" s="987"/>
      <c r="BX31" s="987"/>
      <c r="BY31" s="988"/>
      <c r="BZ31" s="989"/>
      <c r="CA31" s="990"/>
      <c r="CB31" s="991"/>
      <c r="CC31" s="992"/>
      <c r="CD31" s="990"/>
      <c r="CE31" s="991"/>
      <c r="CF31" s="993"/>
      <c r="CG31" s="994"/>
      <c r="CH31" s="994"/>
      <c r="CI31" s="995"/>
      <c r="CJ31" s="993"/>
      <c r="CK31" s="994"/>
      <c r="CL31" s="996"/>
      <c r="CM31" s="993"/>
      <c r="CN31" s="994"/>
      <c r="CO31" s="996"/>
      <c r="CP31" s="997"/>
      <c r="CQ31" s="998"/>
      <c r="CR31" s="998"/>
      <c r="CS31" s="998"/>
      <c r="CT31" s="998"/>
      <c r="CU31" s="999"/>
      <c r="CV31" s="1000"/>
      <c r="CW31" s="1001"/>
      <c r="CX31" s="994"/>
      <c r="CY31" s="994"/>
      <c r="CZ31" s="994"/>
      <c r="DA31" s="1002"/>
      <c r="DB31" s="1003"/>
      <c r="DC31" s="1004"/>
      <c r="DD31" s="1005"/>
      <c r="DE31" s="1006"/>
      <c r="DF31" s="1000"/>
      <c r="DG31" s="1001"/>
      <c r="DH31" s="994"/>
      <c r="DI31" s="994"/>
      <c r="DJ31" s="994"/>
      <c r="DK31" s="1002"/>
      <c r="DL31" s="1003"/>
      <c r="DM31" s="1004"/>
      <c r="DN31" s="1005"/>
      <c r="DO31" s="1006"/>
      <c r="DP31" s="1000"/>
      <c r="DQ31" s="1001"/>
      <c r="DR31" s="994"/>
      <c r="DS31" s="994"/>
      <c r="DT31" s="994"/>
      <c r="DU31" s="1007"/>
      <c r="DV31" s="986"/>
      <c r="DW31" s="987"/>
      <c r="DX31" s="987"/>
      <c r="DY31" s="988"/>
      <c r="DZ31" s="986"/>
      <c r="EA31" s="987"/>
      <c r="EB31" s="987"/>
      <c r="EC31" s="988"/>
      <c r="ED31" s="986"/>
      <c r="EE31" s="987"/>
      <c r="EF31" s="987"/>
      <c r="EG31" s="988"/>
      <c r="EH31" s="986"/>
      <c r="EI31" s="987"/>
      <c r="EJ31" s="987"/>
      <c r="EK31" s="988"/>
      <c r="EL31" s="1008"/>
      <c r="EM31" s="1009"/>
      <c r="EN31" s="984"/>
      <c r="EO31" s="1010"/>
      <c r="EP31" s="1011"/>
      <c r="EQ31" s="1009"/>
      <c r="ER31" s="984"/>
      <c r="ES31" s="1012"/>
      <c r="ET31" s="1013"/>
      <c r="EU31" s="1014"/>
      <c r="EV31" s="1015"/>
      <c r="EW31" s="1016"/>
      <c r="EX31" s="1017"/>
      <c r="EY31" s="1018"/>
      <c r="EZ31" s="983"/>
      <c r="FA31" s="984"/>
      <c r="FB31" s="984"/>
      <c r="FC31" s="1012"/>
      <c r="FD31" s="1019"/>
      <c r="FE31" s="1020"/>
      <c r="FF31" s="1021"/>
      <c r="FG31" s="713"/>
      <c r="FH31" s="992"/>
      <c r="FI31" s="990"/>
      <c r="FJ31" s="1022"/>
      <c r="FK31" s="1023"/>
      <c r="FL31" s="1024"/>
      <c r="FM31" s="1025"/>
      <c r="FN31" s="1026"/>
      <c r="FO31" s="1027"/>
      <c r="FP31" s="986"/>
      <c r="FQ31" s="987"/>
      <c r="FR31" s="987"/>
      <c r="FS31" s="988"/>
      <c r="FT31" s="1008"/>
    </row>
    <row r="32" spans="1:176" s="3" customFormat="1" ht="21" customHeight="1">
      <c r="A32" s="619" t="str">
        <f>J32&amp;O32</f>
        <v>（例７）前期のうち３か月が第Ⅱ区分（2/3）・３か月が第Ⅰ区分（3/3）、後期は６か月・第Ⅰ区分（3/3）の場合　※該当学生等数は2人で、入学金の対象者は第Ⅱ区分1人</v>
      </c>
      <c r="B32" s="448">
        <f>IF(A32&lt;&gt;A30,B30+1,B30)</f>
        <v>13</v>
      </c>
      <c r="C32" s="1159" t="str">
        <f>$R$5&amp;$T$5&amp;$O32&amp;"授業料"</f>
        <v>私立大学授業料</v>
      </c>
      <c r="D32" s="1159" t="str">
        <f>$R$5&amp;$T$5&amp;$O32&amp;"入学金"</f>
        <v>私立大学入学金</v>
      </c>
      <c r="E32" s="448">
        <f>IF(J32&lt;&gt;J30,E30+1,E30)</f>
        <v>13</v>
      </c>
      <c r="F32" s="619">
        <f>IF(N32&lt;&gt;N30,1,0)</f>
        <v>1</v>
      </c>
      <c r="G32" s="1680">
        <v>7</v>
      </c>
      <c r="H32" s="1028"/>
      <c r="I32" s="1029"/>
      <c r="J32" s="1682" t="s">
        <v>815</v>
      </c>
      <c r="K32" s="1686"/>
      <c r="L32" s="1686"/>
      <c r="M32" s="1686"/>
      <c r="N32" s="1686"/>
      <c r="O32" s="1686"/>
      <c r="P32" s="1686"/>
      <c r="Q32" s="1686"/>
      <c r="R32" s="1686"/>
      <c r="S32" s="1686"/>
      <c r="T32" s="1686"/>
      <c r="U32" s="1686"/>
      <c r="V32" s="1686"/>
      <c r="W32" s="1686"/>
      <c r="X32" s="1686"/>
      <c r="Y32" s="1686"/>
      <c r="Z32" s="1686"/>
      <c r="AA32" s="1686"/>
      <c r="AB32" s="1686"/>
      <c r="AC32" s="1687"/>
      <c r="AD32" s="743"/>
      <c r="AE32" s="553"/>
      <c r="AF32" s="640"/>
      <c r="AG32" s="641"/>
      <c r="AH32" s="554"/>
      <c r="AI32" s="642"/>
      <c r="AJ32" s="1030"/>
      <c r="AK32" s="554"/>
      <c r="AL32" s="643"/>
      <c r="AM32" s="641"/>
      <c r="AN32" s="641"/>
      <c r="AO32" s="641"/>
      <c r="AP32" s="644"/>
      <c r="AQ32" s="1031"/>
      <c r="AR32" s="645"/>
      <c r="AS32" s="643"/>
      <c r="AT32" s="641"/>
      <c r="AU32" s="641"/>
      <c r="AV32" s="641"/>
      <c r="AW32" s="644"/>
      <c r="AX32" s="1031"/>
      <c r="AY32" s="554"/>
      <c r="AZ32" s="643"/>
      <c r="BA32" s="641"/>
      <c r="BB32" s="641"/>
      <c r="BC32" s="641"/>
      <c r="BD32" s="644"/>
      <c r="BE32" s="646"/>
      <c r="BF32" s="647"/>
      <c r="BG32" s="648"/>
      <c r="BH32" s="648"/>
      <c r="BI32" s="649"/>
      <c r="BJ32" s="650"/>
      <c r="BK32" s="651"/>
      <c r="BL32" s="651"/>
      <c r="BM32" s="652"/>
      <c r="BN32" s="650"/>
      <c r="BO32" s="651"/>
      <c r="BP32" s="651"/>
      <c r="BQ32" s="652"/>
      <c r="BR32" s="650"/>
      <c r="BS32" s="651"/>
      <c r="BT32" s="651"/>
      <c r="BU32" s="652"/>
      <c r="BV32" s="650"/>
      <c r="BW32" s="651"/>
      <c r="BX32" s="651"/>
      <c r="BY32" s="652"/>
      <c r="BZ32" s="653"/>
      <c r="CA32" s="556"/>
      <c r="CB32" s="555"/>
      <c r="CC32" s="557"/>
      <c r="CD32" s="556"/>
      <c r="CE32" s="555"/>
      <c r="CF32" s="1032"/>
      <c r="CG32" s="648"/>
      <c r="CH32" s="641"/>
      <c r="CI32" s="654"/>
      <c r="CJ32" s="640"/>
      <c r="CK32" s="641"/>
      <c r="CL32" s="554"/>
      <c r="CM32" s="640"/>
      <c r="CN32" s="641"/>
      <c r="CO32" s="554"/>
      <c r="CP32" s="640"/>
      <c r="CQ32" s="641"/>
      <c r="CR32" s="554"/>
      <c r="CS32" s="640"/>
      <c r="CT32" s="641"/>
      <c r="CU32" s="641"/>
      <c r="CV32" s="558"/>
      <c r="CW32" s="643"/>
      <c r="CX32" s="641"/>
      <c r="CY32" s="641"/>
      <c r="CZ32" s="641"/>
      <c r="DA32" s="644"/>
      <c r="DB32" s="1031"/>
      <c r="DC32" s="655"/>
      <c r="DD32" s="556"/>
      <c r="DE32" s="656"/>
      <c r="DF32" s="645"/>
      <c r="DG32" s="643"/>
      <c r="DH32" s="641"/>
      <c r="DI32" s="641"/>
      <c r="DJ32" s="641"/>
      <c r="DK32" s="644"/>
      <c r="DL32" s="1031"/>
      <c r="DM32" s="655"/>
      <c r="DN32" s="556"/>
      <c r="DO32" s="656"/>
      <c r="DP32" s="645"/>
      <c r="DQ32" s="643"/>
      <c r="DR32" s="641"/>
      <c r="DS32" s="641"/>
      <c r="DT32" s="641"/>
      <c r="DU32" s="559"/>
      <c r="DV32" s="650"/>
      <c r="DW32" s="651"/>
      <c r="DX32" s="651"/>
      <c r="DY32" s="652"/>
      <c r="DZ32" s="650"/>
      <c r="EA32" s="651"/>
      <c r="EB32" s="651"/>
      <c r="EC32" s="652"/>
      <c r="ED32" s="650"/>
      <c r="EE32" s="651"/>
      <c r="EF32" s="651"/>
      <c r="EG32" s="652"/>
      <c r="EH32" s="650"/>
      <c r="EI32" s="651"/>
      <c r="EJ32" s="651"/>
      <c r="EK32" s="652"/>
      <c r="EL32" s="657"/>
      <c r="EM32" s="658"/>
      <c r="EN32" s="659"/>
      <c r="EO32" s="660"/>
      <c r="EP32" s="661"/>
      <c r="EQ32" s="658"/>
      <c r="ER32" s="659"/>
      <c r="ES32" s="662"/>
      <c r="ET32" s="663"/>
      <c r="EU32" s="664"/>
      <c r="EV32" s="665"/>
      <c r="EW32" s="666"/>
      <c r="EX32" s="667"/>
      <c r="EY32" s="668"/>
      <c r="EZ32" s="647"/>
      <c r="FA32" s="648"/>
      <c r="FB32" s="648"/>
      <c r="FC32" s="669"/>
      <c r="FD32" s="559"/>
      <c r="FE32" s="1033"/>
      <c r="FF32" s="1034"/>
      <c r="FG32" s="559"/>
      <c r="FH32" s="557"/>
      <c r="FI32" s="556"/>
      <c r="FJ32" s="1035"/>
      <c r="FK32" s="1036"/>
      <c r="FL32" s="1037"/>
      <c r="FM32" s="1038"/>
      <c r="FN32" s="1039"/>
      <c r="FO32" s="670"/>
      <c r="FP32" s="650"/>
      <c r="FQ32" s="651"/>
      <c r="FR32" s="651"/>
      <c r="FS32" s="652"/>
      <c r="FT32" s="1040"/>
    </row>
    <row r="33" spans="1:176" s="3" customFormat="1" ht="18" customHeight="1">
      <c r="A33" s="619" t="str">
        <f t="shared" ref="A33" si="572">J33&amp;O33</f>
        <v>文学部1</v>
      </c>
      <c r="B33" s="448">
        <f t="shared" ref="B33" si="573">IF(A33&lt;&gt;A32,B32+1,B32)</f>
        <v>14</v>
      </c>
      <c r="C33" s="1159" t="str">
        <f t="shared" si="7"/>
        <v>私立大学1授業料</v>
      </c>
      <c r="D33" s="1159" t="str">
        <f t="shared" si="8"/>
        <v>私立大学1入学金</v>
      </c>
      <c r="E33" s="448">
        <f t="shared" ref="E33" si="574">IF(J33&lt;&gt;J32,E32+1,E32)</f>
        <v>14</v>
      </c>
      <c r="F33" s="619">
        <f t="shared" ref="F33" si="575">IF(N33&lt;&gt;N32,1,0)</f>
        <v>1</v>
      </c>
      <c r="G33" s="1681"/>
      <c r="H33" s="1041"/>
      <c r="I33" s="1042"/>
      <c r="J33" s="1043" t="s">
        <v>809</v>
      </c>
      <c r="K33" s="1044"/>
      <c r="L33" s="1044"/>
      <c r="M33" s="1045"/>
      <c r="N33" s="1046" t="s">
        <v>834</v>
      </c>
      <c r="O33" s="1047">
        <v>1</v>
      </c>
      <c r="P33" s="1043"/>
      <c r="Q33" s="1044"/>
      <c r="R33" s="1045"/>
      <c r="S33" s="1048"/>
      <c r="T33" s="1046"/>
      <c r="U33" s="1049">
        <v>900000</v>
      </c>
      <c r="V33" s="671">
        <f>IF(OR($R$5="",$T$5="",$J33="",$O33="",$U33=""),"",IF(ISERROR(VLOOKUP($C33,参照!$P$4:$V$112,5,FALSE)),0,VLOOKUP($C33,参照!$P$4:$V$112,5,FALSE)))</f>
        <v>700000</v>
      </c>
      <c r="W33" s="1049">
        <v>250000</v>
      </c>
      <c r="X33" s="672">
        <f>IF(OR($R$5="",$T$5="",$J33="",$O33="",$W33=""),"",IF(ISERROR(VLOOKUP($D33,参照!$P$4:$V$112,5,FALSE)),0,VLOOKUP($D33,参照!$P$4:$V$112,5,FALSE)))</f>
        <v>260000</v>
      </c>
      <c r="Y33" s="673">
        <f t="shared" ref="Y33" si="576">IF(OR($R$5="",$T$5="",$J33="",$O33="",$U33=""),"",ROUNDDOWN(MIN(U33,V33),-2))</f>
        <v>700000</v>
      </c>
      <c r="Z33" s="673">
        <f t="shared" ref="Z33" si="577">IF(ISERROR(ROUNDUP(Y33*AD33/12,-2)),"",ROUNDUP(Y33*AD33/12,-2))</f>
        <v>700000</v>
      </c>
      <c r="AA33" s="674"/>
      <c r="AB33" s="672"/>
      <c r="AC33" s="746">
        <v>900000</v>
      </c>
      <c r="AD33" s="744">
        <f t="shared" ref="AD33" si="578">IF(AJ33+AQ33+AX33+CF33+DB33+DL33&gt;12,"ｴﾗｰ",AJ33+AQ33+AX33+CF33+DB33+DL33)</f>
        <v>12</v>
      </c>
      <c r="AE33" s="675">
        <f t="shared" ref="AE33" si="579">IF(OR($R$5="",$T$5="",$J33="",$O33="",$U33=""),"",MIN(Z33,ROUNDDOWN(AC33,-2)))</f>
        <v>700000</v>
      </c>
      <c r="AF33" s="674">
        <f t="shared" ref="AF33" si="580">AE33</f>
        <v>700000</v>
      </c>
      <c r="AG33" s="676">
        <f t="shared" si="16"/>
        <v>466700</v>
      </c>
      <c r="AH33" s="672">
        <f t="shared" si="16"/>
        <v>233400</v>
      </c>
      <c r="AI33" s="677">
        <v>2</v>
      </c>
      <c r="AJ33" s="1050">
        <v>3</v>
      </c>
      <c r="AK33" s="672">
        <f t="shared" ref="AK33" si="581">IF(OR($R$5="",$T$5="",$J33="",$O33="",$U33="",$AJ33="",$AJ33=0),"",IF($BE33="×","対象月数確認",IF(AND(AJ33&gt;0,AQ33="",AX33&gt;0),"月数入力確認",IF(AND(AJ33&gt;0,AQ33&gt;0,AW33=0),"支援区分確認",IF(AD33&lt;12,MIN(Y33*AD33/12,ROUNDDOWN(AC33,-2))*AJ33/AD33,IF(IF(AJ33=6,AE33/2,AE33/12*AJ33)&gt;AE33/2,AE33/2,IF(AJ33=6,AE33/2,AE33/12*AJ33)))))))</f>
        <v>175000</v>
      </c>
      <c r="AL33" s="678">
        <v>0.66666666666666663</v>
      </c>
      <c r="AM33" s="676">
        <f t="shared" ref="AM33" si="582">IF(AL33=AM$16,1,0)</f>
        <v>0</v>
      </c>
      <c r="AN33" s="676">
        <f t="shared" ref="AN33" si="583">IF(AL33=AN$16,1,0)</f>
        <v>1</v>
      </c>
      <c r="AO33" s="676">
        <f t="shared" ref="AO33" si="584">IF(AL33=AO$16,1,0)</f>
        <v>0</v>
      </c>
      <c r="AP33" s="679">
        <f t="shared" ref="AP33" si="585">IF(AJ33="",0,IF($BI33&gt;0,"区分重複不可",IF(ISERROR(ROUNDUP(AK33*AM$16,-2)*AM33+ROUNDUP(AK33*AN$16,-2)*AN33+ROUNDUP(AK33*AO$16,-2)*AO33),"",ROUNDUP(AK33*AM$16,-2)*AM33+ROUNDUP(AK33*AN$16,-2)*AN33+ROUNDUP(AK33*AO$16,-2)*AO33)))</f>
        <v>116700</v>
      </c>
      <c r="AQ33" s="1051">
        <v>3</v>
      </c>
      <c r="AR33" s="680">
        <f t="shared" ref="AR33" si="586">IF(OR($R$5="",$T$5="",$J33="",$O33="",$U33="",$AJ33="",$AQ33="",$AJ33=0,$AQ33=0),"",IF($BE33="×","対象月数確認",IF(AND(AJ33&gt;0,AQ33="",AX33&gt;0),"月数入力確認",IF(AD33&lt;12,MIN(Y33*AD33/12,ROUNDDOWN(AC33,-2))*AQ33/AD33,AE33/12*AQ33))))</f>
        <v>175000</v>
      </c>
      <c r="AS33" s="678">
        <v>1</v>
      </c>
      <c r="AT33" s="676">
        <f t="shared" ref="AT33" si="587">IF(AS33=AT$16,1,0)</f>
        <v>1</v>
      </c>
      <c r="AU33" s="676">
        <f t="shared" ref="AU33" si="588">IF(AS33=AU$16,1,0)</f>
        <v>0</v>
      </c>
      <c r="AV33" s="676">
        <f t="shared" ref="AV33" si="589">IF(AS33=AV$16,1,0)</f>
        <v>0</v>
      </c>
      <c r="AW33" s="679">
        <f t="shared" ref="AW33" si="590">IF(OR(AJ33="",AQ33=""),0,IF(SUM(AJ33,AQ33)&gt;6,"対象月ｵｰﾊﾞｰ",IF($BI33&gt;0,"区分重複不可",ROUNDUP(AR33*AT$16,-2)*AT33+ROUNDUP(AR33*AU$16,-2)*AU33+ROUNDUP(AR33*AV$16,-2)*AV33)))</f>
        <v>175000</v>
      </c>
      <c r="AX33" s="1051"/>
      <c r="AY33" s="672" t="str">
        <f t="shared" ref="AY33" si="591">IF(OR($R$5="",$T$5="",$J33="",$O33="",$U33="",$AJ33="",$AQ33="",$AX33="",$AJ33=0,$AQ33=0,$AX33=0),"",IF($BE33="×","対象月数確認",IF(AD33&lt;12,MIN(Y33*AD33/12,ROUNDDOWN(AC33,-2))*AX33/AD33,AE33/12*AX33)))</f>
        <v/>
      </c>
      <c r="AZ33" s="678"/>
      <c r="BA33" s="676">
        <f t="shared" ref="BA33" si="592">IF(AZ33=BA$16,1,0)</f>
        <v>0</v>
      </c>
      <c r="BB33" s="676">
        <f t="shared" ref="BB33" si="593">IF(AZ33=BB$16,1,0)</f>
        <v>0</v>
      </c>
      <c r="BC33" s="676">
        <f t="shared" ref="BC33" si="594">IF(AZ33=BC$16,1,0)</f>
        <v>0</v>
      </c>
      <c r="BD33" s="679">
        <f t="shared" ref="BD33" si="595">IF(OR(AJ33="",AQ33="",AX33=""),0,IF(SUM(AJ33,AQ33,AX33)&gt;6,"対象月ｵｰﾊﾞｰ",IF($BI33&gt;0,"区分重複不可",ROUNDUP(AY33*BA$16,-2)*BA33+ROUNDUP(AY33*BB$16,-2)*BB33+ROUNDUP(AY33*BC$16,-2)*BC33)))</f>
        <v>0</v>
      </c>
      <c r="BE33" s="681" t="str">
        <f t="shared" ref="BE33" si="596">IF(SUM(AJ33,AQ33,AX33)&gt;6,"×","○")</f>
        <v>○</v>
      </c>
      <c r="BF33" s="682">
        <f t="shared" si="33"/>
        <v>1</v>
      </c>
      <c r="BG33" s="683">
        <f t="shared" si="34"/>
        <v>1</v>
      </c>
      <c r="BH33" s="683">
        <f t="shared" si="34"/>
        <v>0</v>
      </c>
      <c r="BI33" s="684">
        <f t="shared" ref="BI33" si="597">COUNTIF(BF33:BH33,"&gt;1")</f>
        <v>0</v>
      </c>
      <c r="BJ33" s="685">
        <f t="shared" si="36"/>
        <v>2</v>
      </c>
      <c r="BK33" s="686">
        <f t="shared" si="37"/>
        <v>2</v>
      </c>
      <c r="BL33" s="686">
        <f t="shared" si="37"/>
        <v>0</v>
      </c>
      <c r="BM33" s="687">
        <f t="shared" ref="BM33" si="598">SUM(BJ33:BL33)</f>
        <v>4</v>
      </c>
      <c r="BN33" s="685">
        <f t="shared" ref="BN33" si="599">IF(AND($AL33=BN$15,$AP33&gt;0),$AI33,0)*AJ33+IF(AND($AS33=BN$15,$AW33&gt;0),$AI33,0)*AQ33+IF(AND($AZ33=BN$15,$BD33&gt;0),$AI33,0)*AX33</f>
        <v>6</v>
      </c>
      <c r="BO33" s="686">
        <f t="shared" ref="BO33" si="600">IF(AND($AL33=BO$15,$AP33&gt;0),$AI33,0)*AJ33+IF(AND($AS33=BO$15,$AW33&gt;0),$AI33,0)*AQ33+IF(AND($AZ33=BO$15,$BD33&gt;0),$AI33,0)*AX33</f>
        <v>6</v>
      </c>
      <c r="BP33" s="686">
        <f t="shared" ref="BP33" si="601">IF(AND($AL33=BP$15,$AP33&gt;0),$AI33,0)*AJ33+IF(AND($AS33=BP$15,$AW33&gt;0),$AI33,0)*AQ33+IF(AND($AZ33=BP$15,$BD33&gt;0),$AI33,0)*AX33</f>
        <v>0</v>
      </c>
      <c r="BQ33" s="687">
        <f t="shared" ref="BQ33" si="602">SUM(BN33:BP33)</f>
        <v>12</v>
      </c>
      <c r="BR33" s="685">
        <f t="shared" si="43"/>
        <v>175000</v>
      </c>
      <c r="BS33" s="686">
        <f t="shared" si="44"/>
        <v>116700</v>
      </c>
      <c r="BT33" s="686">
        <f t="shared" si="44"/>
        <v>0</v>
      </c>
      <c r="BU33" s="687">
        <f t="shared" ref="BU33" si="603">SUM(BR33:BT33)</f>
        <v>291700</v>
      </c>
      <c r="BV33" s="685">
        <f t="shared" ref="BV33" si="604">IF(ISERROR(BR33*$AI33),"",BR33*$AI33)</f>
        <v>350000</v>
      </c>
      <c r="BW33" s="686">
        <f t="shared" ref="BW33" si="605">IF(ISERROR(BS33*$AI33),"",BS33*$AI33)</f>
        <v>233400</v>
      </c>
      <c r="BX33" s="686">
        <f t="shared" ref="BX33" si="606">IF(ISERROR(BT33*$AI33),"",BT33*$AI33)</f>
        <v>0</v>
      </c>
      <c r="BY33" s="687">
        <f t="shared" ref="BY33" si="607">SUM(BV33:BX33)</f>
        <v>583400</v>
      </c>
      <c r="BZ33" s="688">
        <f t="shared" si="49"/>
        <v>700000</v>
      </c>
      <c r="CA33" s="689">
        <f t="shared" si="50"/>
        <v>466700</v>
      </c>
      <c r="CB33" s="690">
        <f t="shared" si="50"/>
        <v>233400</v>
      </c>
      <c r="CC33" s="691">
        <f t="shared" si="51"/>
        <v>350000</v>
      </c>
      <c r="CD33" s="689">
        <f t="shared" si="52"/>
        <v>233400</v>
      </c>
      <c r="CE33" s="690">
        <f t="shared" si="52"/>
        <v>116700</v>
      </c>
      <c r="CF33" s="1052">
        <v>6</v>
      </c>
      <c r="CG33" s="683" t="str">
        <f t="shared" ref="CG33" si="608">IF(SUM(AW33,BD33,DK33,DU33)&gt;0,"◎","－")</f>
        <v>◎</v>
      </c>
      <c r="CH33" s="676"/>
      <c r="CI33" s="692"/>
      <c r="CJ33" s="674">
        <f t="shared" ref="CJ33" si="609">IF(ISERROR(BZ33-CC33),"",BZ33-CC33)</f>
        <v>350000</v>
      </c>
      <c r="CK33" s="676">
        <f t="shared" ref="CK33" si="610">IF(ISERROR(CA33-CD33),"",CA33-CD33)</f>
        <v>233300</v>
      </c>
      <c r="CL33" s="672">
        <f t="shared" ref="CL33" si="611">IF(ISERROR(CB33-CE33),"",CB33-CE33)</f>
        <v>116700</v>
      </c>
      <c r="CM33" s="674">
        <f t="shared" ref="CM33" si="612">IF(ISERROR(IF($AD33&lt;12,MIN($Y33*$AD33/12,ROUNDDOWN($AC33,-2))*$CF33/$AD33*CM$14,IF(CX33=1,CJ33/6*$CF33,0))),"",IF($AD33&lt;12,MIN($Y33*$AD33/12,ROUNDDOWN($AC33,-2))*$CF33/$AD33*CM$14,IF(CX33=1,CJ33/6*$CF33,0)))</f>
        <v>350000</v>
      </c>
      <c r="CN33" s="676">
        <f t="shared" ref="CN33" si="613">IF(ISERROR(IF($AD33&lt;12,MIN($Y33*$AD33/12,ROUNDDOWN($AC33,-2))*$CF33/$AD33*CN$14,IF(CY33=1,CK33/6*$CF33,0))),"",IF($AD33&lt;12,MIN($Y33*$AD33/12,ROUNDDOWN($AC33,-2))*$CF33/$AD33*CN$14,IF(CY33=1,CK33/6*$CF33,0)))</f>
        <v>0</v>
      </c>
      <c r="CO33" s="672">
        <f t="shared" ref="CO33" si="614">IF(ISERROR(IF($AD33&lt;12,MIN($Y33*$AD33/12,ROUNDDOWN($AC33,-2))*$CF33/$AD33*CO$14,IF(CZ33=1,CL33/6*$CF33,0))),"",IF($AD33&lt;12,MIN($Y33*$AD33/12,ROUNDDOWN($AC33,-2))*$CF33/$AD33*CO$14,IF(CZ33=1,CL33/6*$CF33,0)))</f>
        <v>0</v>
      </c>
      <c r="CP33" s="674" t="str">
        <f t="shared" si="57"/>
        <v/>
      </c>
      <c r="CQ33" s="676" t="str">
        <f t="shared" si="58"/>
        <v/>
      </c>
      <c r="CR33" s="672" t="str">
        <f t="shared" si="58"/>
        <v/>
      </c>
      <c r="CS33" s="674" t="str">
        <f t="shared" ref="CS33" si="615">IF(ISERROR(AF33-CP33),"",AF33-CP33)</f>
        <v/>
      </c>
      <c r="CT33" s="676" t="str">
        <f t="shared" ref="CT33" si="616">IF(ISERROR(AG33-CQ33),"",AG33-CQ33)</f>
        <v/>
      </c>
      <c r="CU33" s="676" t="str">
        <f t="shared" ref="CU33" si="617">IF(ISERROR(AH33-CR33),"",AH33-CR33)</f>
        <v/>
      </c>
      <c r="CV33" s="693">
        <f t="shared" ref="CV33" si="618">IF(OR($R$5="",$T$5="",$J33="",$O33="",$U33="",$CF33="",$CF33=0),"",IF($EY33="×","対象月数確認",IF(AND(CF33&gt;0,DB33="",DL33&gt;0),"月数入力確認",IF(AND(CF33&gt;0,DB33&gt;0,DK33=0),"支援区分確認",IF(CG33="◎",MIN($Y33*$AD33/12,ROUNDDOWN($AC33,-2))*$CF33/$AD33*CW33,IF(AND(AD33&lt;12,AL33=CW33),SUMIF($CS$14:$CU$14,$CW33,$CS33:$CU33),IF(AND(CF33=6,CX33=1),CJ33,IF(AND(CF33=6,CY33=1),CK33,IF(AND(CF33=6,CZ33=1),CL33,SUMIF($CM$14:$CO$14,$CW33,$CM33:$CO33))))))))))</f>
        <v>350000</v>
      </c>
      <c r="CW33" s="678">
        <v>1</v>
      </c>
      <c r="CX33" s="676">
        <f t="shared" ref="CX33" si="619">IF(CW33=CX$16,1,0)</f>
        <v>1</v>
      </c>
      <c r="CY33" s="676">
        <f t="shared" ref="CY33" si="620">IF(CW33=CY$16,1,0)</f>
        <v>0</v>
      </c>
      <c r="CZ33" s="676">
        <f t="shared" ref="CZ33" si="621">IF(CW33=CZ$16,1,0)</f>
        <v>0</v>
      </c>
      <c r="DA33" s="679">
        <f t="shared" ref="DA33" si="622">IF(CF33="",0,IF($FC33&gt;0,"区分重複不可",IF(ISERROR(ROUNDUP(CV33,-2)),"",ROUNDUP(CV33,-2))))</f>
        <v>350000</v>
      </c>
      <c r="DB33" s="1051"/>
      <c r="DC33" s="694">
        <f t="shared" ref="DC33" si="623">IF(DH33=1,MIN($Y33*$AD33/12,ROUNDDOWN($AC33,-2))*$DB33/$AD33*DC$14,0)</f>
        <v>0</v>
      </c>
      <c r="DD33" s="689">
        <f t="shared" ref="DD33" si="624">IF(DI33=1,MIN($Y33*$AD33/12,ROUNDDOWN($AC33,-2))*$DB33/$AD33*DD$14,0)</f>
        <v>0</v>
      </c>
      <c r="DE33" s="695">
        <f t="shared" ref="DE33" si="625">IF(DJ33=1,MIN($Y33*$AD33/12,ROUNDDOWN($AC33,-2))*$DB33/$AD33*DE$14,0)</f>
        <v>0</v>
      </c>
      <c r="DF33" s="680" t="str">
        <f t="shared" ref="DF33" si="626">IF(OR($R$5="",$T$5="",$J33="",$O33="",$U33="",$CF33="",$DB33="",$CF33=0,$DB33=0),"",IF($EY33="×","対象月数確認",SUM(DC33:DE33)))</f>
        <v/>
      </c>
      <c r="DG33" s="678"/>
      <c r="DH33" s="676">
        <f t="shared" ref="DH33" si="627">IF(DG33=DH$16,1,0)</f>
        <v>0</v>
      </c>
      <c r="DI33" s="676">
        <f t="shared" ref="DI33" si="628">IF(DG33=DI$16,1,0)</f>
        <v>0</v>
      </c>
      <c r="DJ33" s="676">
        <f t="shared" ref="DJ33" si="629">IF(DG33=DJ$16,1,0)</f>
        <v>0</v>
      </c>
      <c r="DK33" s="679">
        <f t="shared" ref="DK33" si="630">IF(SUM(CF33,DB33)&gt;6,"対象月ｵｰﾊﾞｰ",IF($FC33&gt;0,"区分重複不可",IF(DB33="",0,ROUNDUP(DF33,-2))))</f>
        <v>0</v>
      </c>
      <c r="DL33" s="1051"/>
      <c r="DM33" s="694">
        <f t="shared" ref="DM33" si="631">IF(DR33=1,MIN($Y33*$AD33/12,ROUNDDOWN($AC33,-2))*$DL33/$AD33*DM$14,0)</f>
        <v>0</v>
      </c>
      <c r="DN33" s="689">
        <f t="shared" ref="DN33" si="632">IF(DS33=1,MIN($Y33*$AD33/12,ROUNDDOWN($AC33,-2))*$DL33/$AD33*DN$14,0)</f>
        <v>0</v>
      </c>
      <c r="DO33" s="695">
        <f t="shared" ref="DO33" si="633">IF(DT33=1,MIN($Y33*$AD33/12,ROUNDDOWN($AC33,-2))*$DL33/$AD33*DO$14,0)</f>
        <v>0</v>
      </c>
      <c r="DP33" s="680" t="str">
        <f t="shared" ref="DP33" si="634">IF(OR($R$5="",$T$5="",$J33="",$O33="",$U33="",$CF33="",$CF33=0,$DB33="",$DB33=0,$DL33="",$DL33=0),"",IF($EY33="×","対象月数確認",SUM(DM33:DO33)))</f>
        <v/>
      </c>
      <c r="DQ33" s="678"/>
      <c r="DR33" s="676">
        <f t="shared" ref="DR33" si="635">IF(DQ33=DR$16,1,0)</f>
        <v>0</v>
      </c>
      <c r="DS33" s="676">
        <f t="shared" ref="DS33" si="636">IF(DQ33=DS$16,1,0)</f>
        <v>0</v>
      </c>
      <c r="DT33" s="676">
        <f t="shared" ref="DT33" si="637">IF(DQ33=DT$16,1,0)</f>
        <v>0</v>
      </c>
      <c r="DU33" s="671">
        <f t="shared" ref="DU33" si="638">IF(SUM(CF33,DB33,DL33)&gt;6,"対象月ｵｰﾊﾞｰ",IF($FC33&gt;0,"区分重複不可",IF(DL33="",0,ROUNDUP(DP33,-2))))</f>
        <v>0</v>
      </c>
      <c r="DV33" s="685">
        <f t="shared" si="79"/>
        <v>2</v>
      </c>
      <c r="DW33" s="686">
        <f t="shared" si="79"/>
        <v>0</v>
      </c>
      <c r="DX33" s="686">
        <f t="shared" si="79"/>
        <v>0</v>
      </c>
      <c r="DY33" s="687">
        <f t="shared" ref="DY33" si="639">SUM(DV33:DX33)</f>
        <v>2</v>
      </c>
      <c r="DZ33" s="685">
        <f t="shared" si="81"/>
        <v>12</v>
      </c>
      <c r="EA33" s="686">
        <f t="shared" si="81"/>
        <v>0</v>
      </c>
      <c r="EB33" s="686">
        <f t="shared" si="81"/>
        <v>0</v>
      </c>
      <c r="EC33" s="687">
        <f t="shared" ref="EC33" si="640">SUM(DZ33:EB33)</f>
        <v>12</v>
      </c>
      <c r="ED33" s="685">
        <f t="shared" si="83"/>
        <v>350000</v>
      </c>
      <c r="EE33" s="686">
        <f t="shared" si="84"/>
        <v>0</v>
      </c>
      <c r="EF33" s="686">
        <f t="shared" si="84"/>
        <v>0</v>
      </c>
      <c r="EG33" s="687">
        <f t="shared" ref="EG33" si="641">SUM(ED33:EF33)</f>
        <v>350000</v>
      </c>
      <c r="EH33" s="685">
        <f t="shared" ref="EH33" si="642">IF(ISERROR(ED33*$AI33),"",ED33*$AI33)</f>
        <v>700000</v>
      </c>
      <c r="EI33" s="686">
        <f t="shared" ref="EI33" si="643">IF(ISERROR(EE33*$AI33),"",EE33*$AI33)</f>
        <v>0</v>
      </c>
      <c r="EJ33" s="686">
        <f t="shared" ref="EJ33" si="644">IF(ISERROR(EF33*$AI33),"",EF33*$AI33)</f>
        <v>0</v>
      </c>
      <c r="EK33" s="687">
        <f t="shared" ref="EK33" si="645">SUM(EH33:EJ33)</f>
        <v>700000</v>
      </c>
      <c r="EL33" s="696" t="s">
        <v>845</v>
      </c>
      <c r="EM33" s="697">
        <f t="shared" si="89"/>
        <v>3</v>
      </c>
      <c r="EN33" s="698">
        <f t="shared" si="90"/>
        <v>3</v>
      </c>
      <c r="EO33" s="699">
        <f t="shared" si="90"/>
        <v>0</v>
      </c>
      <c r="EP33" s="700">
        <f t="shared" ref="EP33" si="646">SUM(EM33:EO33)</f>
        <v>6</v>
      </c>
      <c r="EQ33" s="697">
        <f t="shared" si="92"/>
        <v>6</v>
      </c>
      <c r="ER33" s="698">
        <f t="shared" si="93"/>
        <v>0</v>
      </c>
      <c r="ES33" s="701">
        <f t="shared" si="93"/>
        <v>0</v>
      </c>
      <c r="ET33" s="702">
        <f t="shared" ref="ET33" si="647">SUM(EQ33:ES33)</f>
        <v>6</v>
      </c>
      <c r="EU33" s="703">
        <f t="shared" ref="EU33" si="648">IF(SUM(EP33,ET33)=AD33,AD33,"ｴﾗｰ")</f>
        <v>12</v>
      </c>
      <c r="EV33" s="704">
        <f t="shared" ref="EV33" si="649">SUM(EW33,EX33)</f>
        <v>1283400</v>
      </c>
      <c r="EW33" s="705">
        <f t="shared" ref="EW33" si="650">IF(ISERROR(AI33*SUM(AP33,AW33,BD33)),0,AI33*SUM(AP33,AW33,BD33))</f>
        <v>583400</v>
      </c>
      <c r="EX33" s="706">
        <f t="shared" ref="EX33" si="651">IF(ISERROR(AI33*SUM(DA33,DK33,DU33)),0,AI33*SUM(DA33,DK33,DU33))</f>
        <v>700000</v>
      </c>
      <c r="EY33" s="707" t="str">
        <f t="shared" ref="EY33" si="652">IF(SUM(CF33,DB33,DL33)&gt;6,"×","○")</f>
        <v>○</v>
      </c>
      <c r="EZ33" s="682">
        <f t="shared" si="100"/>
        <v>1</v>
      </c>
      <c r="FA33" s="683">
        <f t="shared" si="101"/>
        <v>0</v>
      </c>
      <c r="FB33" s="683">
        <f t="shared" si="101"/>
        <v>0</v>
      </c>
      <c r="FC33" s="708">
        <f t="shared" ref="FC33" si="653">COUNTIF(EZ33:FB33,"&gt;1")</f>
        <v>0</v>
      </c>
      <c r="FD33" s="671">
        <f t="shared" ref="FD33" si="654">MIN(U33,SUM(AA33:AC33))</f>
        <v>900000</v>
      </c>
      <c r="FE33" s="1053">
        <f t="shared" ref="FE33" si="655">SUM(AP33,AW33,BD33,DA33,DK33,DU33)</f>
        <v>641700</v>
      </c>
      <c r="FF33" s="1054">
        <f t="shared" ref="FF33" si="656">IF(ISERROR(FD33-FE33),"",FD33-FE33)</f>
        <v>258300</v>
      </c>
      <c r="FG33" s="671">
        <f t="shared" ref="FG33" si="657">IF(OR($R$5="",$T$5="",$J33="",$O33="",$W33=""),"",IF(W33&lt;=X33,ROUNDDOWN(W33,-2),X33))</f>
        <v>250000</v>
      </c>
      <c r="FH33" s="691">
        <f t="shared" si="107"/>
        <v>250000</v>
      </c>
      <c r="FI33" s="689">
        <f t="shared" si="108"/>
        <v>166700</v>
      </c>
      <c r="FJ33" s="1055">
        <f t="shared" si="108"/>
        <v>83400</v>
      </c>
      <c r="FK33" s="1056"/>
      <c r="FL33" s="1057">
        <v>1</v>
      </c>
      <c r="FM33" s="1058"/>
      <c r="FN33" s="1059">
        <f t="shared" ref="FN33" si="658">SUM(FK33:FM33)</f>
        <v>1</v>
      </c>
      <c r="FO33" s="709">
        <f t="shared" ref="FO33" si="659">IF(ISERROR(FH33*FK33+FI33*FL33+FJ33*FM33),"",FH33*FK33+FI33*FL33+FJ33*FM33)</f>
        <v>166700</v>
      </c>
      <c r="FP33" s="685">
        <f t="shared" ref="FP33" si="660">IF(ISERROR(FH33*FK33),"",FH33*FK33)</f>
        <v>0</v>
      </c>
      <c r="FQ33" s="686">
        <f t="shared" ref="FQ33" si="661">IF(ISERROR(FI33*FL33),"",FI33*FL33)</f>
        <v>166700</v>
      </c>
      <c r="FR33" s="686">
        <f t="shared" ref="FR33" si="662">IF(ISERROR(FJ33*FM33),"",FJ33*FM33)</f>
        <v>0</v>
      </c>
      <c r="FS33" s="687">
        <f t="shared" ref="FS33" si="663">SUM(FP33:FR33)</f>
        <v>166700</v>
      </c>
      <c r="FT33" s="1060" t="s">
        <v>845</v>
      </c>
    </row>
    <row r="34" spans="1:176" s="3" customFormat="1" ht="63" customHeight="1">
      <c r="A34" s="619" t="str">
        <f>J34&amp;O34</f>
        <v>（例８）家計急変により11月に採用され､給付始期は5月､5～10月の支援区分が第Ⅱ区分（2/3）､11～3月の支援区分が第Ⅲ区分（3/3）､学則の年間授業料が120万円の場合
　　　　　※該当学生等数は1人、入学金の対象者は第Ⅱ区分1人
　　　　　（注）入学金の支援区分は入学月に該当する区分で、採用時の区分ではありません。また、「採用年月」と「給付始期」が一致しない場合でも入学金の支援対象
　　　　　　　　となるケースがありますので、ご注意ください（「授業料減免事務処理要領（第1版）」94頁（５）イ参照）。</v>
      </c>
      <c r="B34" s="448">
        <f>IF(A34&lt;&gt;A94,B94+1,B94)</f>
        <v>47</v>
      </c>
      <c r="C34" s="1159" t="str">
        <f>$R$5&amp;$T$5&amp;$O34&amp;"授業料"</f>
        <v>私立大学授業料</v>
      </c>
      <c r="D34" s="1159" t="str">
        <f>$R$5&amp;$T$5&amp;$O34&amp;"入学金"</f>
        <v>私立大学入学金</v>
      </c>
      <c r="E34" s="448">
        <f>IF(J34&lt;&gt;J94,E94+1,E94)</f>
        <v>47</v>
      </c>
      <c r="F34" s="619">
        <f>IF(N34&lt;&gt;N94,1,0)</f>
        <v>1</v>
      </c>
      <c r="G34" s="1680">
        <v>8</v>
      </c>
      <c r="H34" s="1028"/>
      <c r="I34" s="1029"/>
      <c r="J34" s="1682" t="s">
        <v>832</v>
      </c>
      <c r="K34" s="1683"/>
      <c r="L34" s="1683"/>
      <c r="M34" s="1683"/>
      <c r="N34" s="1683"/>
      <c r="O34" s="1683"/>
      <c r="P34" s="1683"/>
      <c r="Q34" s="1683"/>
      <c r="R34" s="1683"/>
      <c r="S34" s="1683"/>
      <c r="T34" s="1683"/>
      <c r="U34" s="1683"/>
      <c r="V34" s="1683"/>
      <c r="W34" s="1683"/>
      <c r="X34" s="1683"/>
      <c r="Y34" s="1683"/>
      <c r="Z34" s="1683"/>
      <c r="AA34" s="1683"/>
      <c r="AB34" s="1683"/>
      <c r="AC34" s="1684"/>
      <c r="AD34" s="743"/>
      <c r="AE34" s="553"/>
      <c r="AF34" s="640"/>
      <c r="AG34" s="641"/>
      <c r="AH34" s="554"/>
      <c r="AI34" s="642"/>
      <c r="AJ34" s="1030"/>
      <c r="AK34" s="554"/>
      <c r="AL34" s="643"/>
      <c r="AM34" s="641"/>
      <c r="AN34" s="641"/>
      <c r="AO34" s="641"/>
      <c r="AP34" s="644"/>
      <c r="AQ34" s="1031"/>
      <c r="AR34" s="645"/>
      <c r="AS34" s="643"/>
      <c r="AT34" s="641"/>
      <c r="AU34" s="641"/>
      <c r="AV34" s="641"/>
      <c r="AW34" s="644"/>
      <c r="AX34" s="1031"/>
      <c r="AY34" s="554"/>
      <c r="AZ34" s="643"/>
      <c r="BA34" s="641"/>
      <c r="BB34" s="641"/>
      <c r="BC34" s="641"/>
      <c r="BD34" s="644"/>
      <c r="BE34" s="646"/>
      <c r="BF34" s="647"/>
      <c r="BG34" s="648"/>
      <c r="BH34" s="648"/>
      <c r="BI34" s="649"/>
      <c r="BJ34" s="650"/>
      <c r="BK34" s="651"/>
      <c r="BL34" s="651"/>
      <c r="BM34" s="652"/>
      <c r="BN34" s="650"/>
      <c r="BO34" s="651"/>
      <c r="BP34" s="651"/>
      <c r="BQ34" s="652"/>
      <c r="BR34" s="650"/>
      <c r="BS34" s="651"/>
      <c r="BT34" s="651"/>
      <c r="BU34" s="652"/>
      <c r="BV34" s="650"/>
      <c r="BW34" s="651"/>
      <c r="BX34" s="651"/>
      <c r="BY34" s="652"/>
      <c r="BZ34" s="653"/>
      <c r="CA34" s="556"/>
      <c r="CB34" s="555"/>
      <c r="CC34" s="557"/>
      <c r="CD34" s="556"/>
      <c r="CE34" s="555"/>
      <c r="CF34" s="1032"/>
      <c r="CG34" s="648"/>
      <c r="CH34" s="641"/>
      <c r="CI34" s="654"/>
      <c r="CJ34" s="640"/>
      <c r="CK34" s="641"/>
      <c r="CL34" s="554"/>
      <c r="CM34" s="640"/>
      <c r="CN34" s="641"/>
      <c r="CO34" s="554"/>
      <c r="CP34" s="640"/>
      <c r="CQ34" s="641"/>
      <c r="CR34" s="554"/>
      <c r="CS34" s="640"/>
      <c r="CT34" s="641"/>
      <c r="CU34" s="641"/>
      <c r="CV34" s="558"/>
      <c r="CW34" s="643"/>
      <c r="CX34" s="641"/>
      <c r="CY34" s="641"/>
      <c r="CZ34" s="641"/>
      <c r="DA34" s="644"/>
      <c r="DB34" s="1031"/>
      <c r="DC34" s="655"/>
      <c r="DD34" s="556"/>
      <c r="DE34" s="656"/>
      <c r="DF34" s="645"/>
      <c r="DG34" s="643"/>
      <c r="DH34" s="641"/>
      <c r="DI34" s="641"/>
      <c r="DJ34" s="641"/>
      <c r="DK34" s="644"/>
      <c r="DL34" s="1031"/>
      <c r="DM34" s="655"/>
      <c r="DN34" s="556"/>
      <c r="DO34" s="656"/>
      <c r="DP34" s="645"/>
      <c r="DQ34" s="643"/>
      <c r="DR34" s="641"/>
      <c r="DS34" s="641"/>
      <c r="DT34" s="641"/>
      <c r="DU34" s="559"/>
      <c r="DV34" s="650"/>
      <c r="DW34" s="651"/>
      <c r="DX34" s="651"/>
      <c r="DY34" s="652"/>
      <c r="DZ34" s="650"/>
      <c r="EA34" s="651"/>
      <c r="EB34" s="651"/>
      <c r="EC34" s="652"/>
      <c r="ED34" s="650"/>
      <c r="EE34" s="651"/>
      <c r="EF34" s="651"/>
      <c r="EG34" s="652"/>
      <c r="EH34" s="650"/>
      <c r="EI34" s="651"/>
      <c r="EJ34" s="651"/>
      <c r="EK34" s="652"/>
      <c r="EL34" s="657"/>
      <c r="EM34" s="658"/>
      <c r="EN34" s="659"/>
      <c r="EO34" s="660"/>
      <c r="EP34" s="661"/>
      <c r="EQ34" s="658"/>
      <c r="ER34" s="659"/>
      <c r="ES34" s="662"/>
      <c r="ET34" s="663"/>
      <c r="EU34" s="664"/>
      <c r="EV34" s="665"/>
      <c r="EW34" s="666"/>
      <c r="EX34" s="667"/>
      <c r="EY34" s="668"/>
      <c r="EZ34" s="647"/>
      <c r="FA34" s="648"/>
      <c r="FB34" s="648"/>
      <c r="FC34" s="669"/>
      <c r="FD34" s="559"/>
      <c r="FE34" s="1033"/>
      <c r="FF34" s="1034"/>
      <c r="FG34" s="559"/>
      <c r="FH34" s="557"/>
      <c r="FI34" s="556"/>
      <c r="FJ34" s="1035"/>
      <c r="FK34" s="1036"/>
      <c r="FL34" s="1037"/>
      <c r="FM34" s="1038"/>
      <c r="FN34" s="1039"/>
      <c r="FO34" s="670"/>
      <c r="FP34" s="650"/>
      <c r="FQ34" s="651"/>
      <c r="FR34" s="651"/>
      <c r="FS34" s="652"/>
      <c r="FT34" s="1040"/>
    </row>
    <row r="35" spans="1:176" s="3" customFormat="1" ht="18" customHeight="1">
      <c r="A35" s="619" t="str">
        <f t="shared" ref="A35" si="664">J35&amp;O35</f>
        <v>文学部1</v>
      </c>
      <c r="B35" s="448">
        <f t="shared" ref="B35" si="665">IF(A35&lt;&gt;A34,B34+1,B34)</f>
        <v>48</v>
      </c>
      <c r="C35" s="1159" t="str">
        <f>$R$5&amp;$T$5&amp;$O35&amp;"授業料"</f>
        <v>私立大学1授業料</v>
      </c>
      <c r="D35" s="1159" t="str">
        <f>$R$5&amp;$T$5&amp;$O35&amp;"入学金"</f>
        <v>私立大学1入学金</v>
      </c>
      <c r="E35" s="448">
        <f t="shared" ref="E35" si="666">IF(J35&lt;&gt;J34,E34+1,E34)</f>
        <v>48</v>
      </c>
      <c r="F35" s="619">
        <f>IF(N35&lt;&gt;N34,1,0)</f>
        <v>1</v>
      </c>
      <c r="G35" s="1681"/>
      <c r="H35" s="1041"/>
      <c r="I35" s="1042"/>
      <c r="J35" s="1043" t="s">
        <v>809</v>
      </c>
      <c r="K35" s="1044"/>
      <c r="L35" s="1044"/>
      <c r="M35" s="1045"/>
      <c r="N35" s="1046" t="s">
        <v>834</v>
      </c>
      <c r="O35" s="1047">
        <v>1</v>
      </c>
      <c r="P35" s="1043"/>
      <c r="Q35" s="1044"/>
      <c r="R35" s="1045"/>
      <c r="S35" s="1048"/>
      <c r="T35" s="1046"/>
      <c r="U35" s="1049">
        <v>1200000</v>
      </c>
      <c r="V35" s="671">
        <f>IF(OR($R$5="",$T$5="",$J35="",$O35="",$U35=""),"",IF(ISERROR(VLOOKUP($C35,参照!$P$4:$V$112,5,FALSE)),0,VLOOKUP($C35,参照!$P$4:$V$112,5,FALSE)))</f>
        <v>700000</v>
      </c>
      <c r="W35" s="1049"/>
      <c r="X35" s="672" t="str">
        <f>IF(OR($R$5="",$T$5="",$J35="",$O35="",$W35=""),"",IF(ISERROR(VLOOKUP($D35,参照!$P$4:$V$112,5,FALSE)),0,VLOOKUP($D35,参照!$P$4:$V$112,5,FALSE)))</f>
        <v/>
      </c>
      <c r="Y35" s="673">
        <f>IF(OR($R$5="",$T$5="",$J35="",$O35="",$U35=""),"",ROUNDDOWN(MIN(U35,V35),-2))</f>
        <v>700000</v>
      </c>
      <c r="Z35" s="673">
        <f t="shared" ref="Z35" si="667">IF(ISERROR(ROUNDUP(Y35*AD35/12,-2)),"",ROUNDUP(Y35*AD35/12,-2))</f>
        <v>641700</v>
      </c>
      <c r="AA35" s="674"/>
      <c r="AB35" s="672"/>
      <c r="AC35" s="746">
        <v>1200000</v>
      </c>
      <c r="AD35" s="744">
        <f t="shared" ref="AD35" si="668">IF(AJ35+AQ35+AX35+CF35+DB35+DL35&gt;12,"ｴﾗｰ",AJ35+AQ35+AX35+CF35+DB35+DL35)</f>
        <v>11</v>
      </c>
      <c r="AE35" s="675">
        <f>IF(OR($R$5="",$T$5="",$J35="",$O35="",$U35=""),"",MIN(Z35,ROUNDDOWN(AC35,-2)))</f>
        <v>641700</v>
      </c>
      <c r="AF35" s="674">
        <f t="shared" ref="AF35" si="669">AE35</f>
        <v>641700</v>
      </c>
      <c r="AG35" s="676">
        <f>IF(ISERROR(ROUNDUP(MIN($Y35*$AD35/12,ROUNDDOWN($AC35,-2))*AG$15,-2)),"",ROUNDUP(MIN($Y35*$AD35/12,ROUNDDOWN($AC35,-2))*AG$15,-2))</f>
        <v>427800</v>
      </c>
      <c r="AH35" s="672">
        <f>IF(ISERROR(ROUNDUP(MIN($Y35*$AD35/12,ROUNDDOWN($AC35,-2))*AH$15,-2)),"",ROUNDUP(MIN($Y35*$AD35/12,ROUNDDOWN($AC35,-2))*AH$15,-2))</f>
        <v>213900</v>
      </c>
      <c r="AI35" s="677">
        <v>1</v>
      </c>
      <c r="AJ35" s="1050">
        <v>5</v>
      </c>
      <c r="AK35" s="672">
        <f>IF(OR($R$5="",$T$5="",$J35="",$O35="",$U35="",$AJ35="",$AJ35=0),"",IF($BE35="×","対象月数確認",IF(AND(AJ35&gt;0,AQ35="",AX35&gt;0),"月数入力確認",IF(AND(AJ35&gt;0,AQ35&gt;0,AW35=0),"支援区分確認",IF(AD35&lt;12,MIN(Y35*AD35/12,ROUNDDOWN(AC35,-2))*AJ35/AD35,IF(IF(AJ35=6,AE35/2,AE35/12*AJ35)&gt;AE35/2,AE35/2,IF(AJ35=6,AE35/2,AE35/12*AJ35)))))))</f>
        <v>291666.66666666663</v>
      </c>
      <c r="AL35" s="678">
        <v>0.66666666666666663</v>
      </c>
      <c r="AM35" s="676">
        <f>IF(AL35=AM$16,1,0)</f>
        <v>0</v>
      </c>
      <c r="AN35" s="676">
        <f>IF(AL35=AN$16,1,0)</f>
        <v>1</v>
      </c>
      <c r="AO35" s="676">
        <f>IF(AL35=AO$16,1,0)</f>
        <v>0</v>
      </c>
      <c r="AP35" s="679">
        <f>IF(AJ35="",0,IF($BI35&gt;0,"区分重複不可",IF(ISERROR(ROUNDUP(AK35*AM$16,-2)*AM35+ROUNDUP(AK35*AN$16,-2)*AN35+ROUNDUP(AK35*AO$16,-2)*AO35),"",ROUNDUP(AK35*AM$16,-2)*AM35+ROUNDUP(AK35*AN$16,-2)*AN35+ROUNDUP(AK35*AO$16,-2)*AO35)))</f>
        <v>194500</v>
      </c>
      <c r="AQ35" s="1051"/>
      <c r="AR35" s="680" t="str">
        <f>IF(OR($R$5="",$T$5="",$J35="",$O35="",$U35="",$AJ35="",$AQ35="",$AJ35=0,$AQ35=0),"",IF($BE35="×","対象月数確認",IF(AND(AJ35&gt;0,AQ35="",AX35&gt;0),"月数入力確認",IF(AD35&lt;12,MIN(Y35*AD35/12,ROUNDDOWN(AC35,-2))*AQ35/AD35,AE35/12*AQ35))))</f>
        <v/>
      </c>
      <c r="AS35" s="678"/>
      <c r="AT35" s="676">
        <f>IF(AS35=AT$16,1,0)</f>
        <v>0</v>
      </c>
      <c r="AU35" s="676">
        <f>IF(AS35=AU$16,1,0)</f>
        <v>0</v>
      </c>
      <c r="AV35" s="676">
        <f>IF(AS35=AV$16,1,0)</f>
        <v>0</v>
      </c>
      <c r="AW35" s="679">
        <f>IF(OR(AJ35="",AQ35=""),0,IF(SUM(AJ35,AQ35)&gt;6,"対象月ｵｰﾊﾞｰ",IF($BI35&gt;0,"区分重複不可",ROUNDUP(AR35*AT$16,-2)*AT35+ROUNDUP(AR35*AU$16,-2)*AU35+ROUNDUP(AR35*AV$16,-2)*AV35)))</f>
        <v>0</v>
      </c>
      <c r="AX35" s="1051"/>
      <c r="AY35" s="672" t="str">
        <f>IF(OR($R$5="",$T$5="",$J35="",$O35="",$U35="",$AJ35="",$AQ35="",$AX35="",$AJ35=0,$AQ35=0,$AX35=0),"",IF($BE35="×","対象月数確認",IF(AD35&lt;12,MIN(Y35*AD35/12,ROUNDDOWN(AC35,-2))*AX35/AD35,AE35/12*AX35)))</f>
        <v/>
      </c>
      <c r="AZ35" s="678"/>
      <c r="BA35" s="676">
        <f>IF(AZ35=BA$16,1,0)</f>
        <v>0</v>
      </c>
      <c r="BB35" s="676">
        <f>IF(AZ35=BB$16,1,0)</f>
        <v>0</v>
      </c>
      <c r="BC35" s="676">
        <f>IF(AZ35=BC$16,1,0)</f>
        <v>0</v>
      </c>
      <c r="BD35" s="679">
        <f>IF(OR(AJ35="",AQ35="",AX35=""),0,IF(SUM(AJ35,AQ35,AX35)&gt;6,"対象月ｵｰﾊﾞｰ",IF($BI35&gt;0,"区分重複不可",ROUNDUP(AY35*BA$16,-2)*BA35+ROUNDUP(AY35*BB$16,-2)*BB35+ROUNDUP(AY35*BC$16,-2)*BC35)))</f>
        <v>0</v>
      </c>
      <c r="BE35" s="681" t="str">
        <f t="shared" ref="BE35" si="670">IF(SUM(AJ35,AQ35,AX35)&gt;6,"×","○")</f>
        <v>○</v>
      </c>
      <c r="BF35" s="682">
        <f>COUNTIF($AL35,BF$15)+COUNTIF($AS35,BF$15)+COUNTIF($AZ35,BF$15)</f>
        <v>0</v>
      </c>
      <c r="BG35" s="683">
        <f>COUNTIF($AL35,BG$15)+COUNTIF($AS35,BG$15)+COUNTIF($AZ35,BG$15)</f>
        <v>1</v>
      </c>
      <c r="BH35" s="683">
        <f>COUNTIF($AL35,BH$15)+COUNTIF($AS35,BH$15)+COUNTIF($AZ35,BH$15)</f>
        <v>0</v>
      </c>
      <c r="BI35" s="684">
        <f t="shared" ref="BI35" si="671">COUNTIF(BF35:BH35,"&gt;1")</f>
        <v>0</v>
      </c>
      <c r="BJ35" s="685">
        <f>IF(AND($AL35=BJ$15,$AP35&gt;0),$AI35,0)+IF(AND($AS35=BJ$15,$AW35&gt;0),$AI35,0)+IF(AND($AZ35=BJ$15,$BD35&gt;0),$AI35,0)</f>
        <v>0</v>
      </c>
      <c r="BK35" s="686">
        <f>IF(AND($AL35=BK$15,$AP35&gt;0),$AI35,0)+IF(AND($AS35=BK$15,$AW35&gt;0),$AI35,0)+IF(AND($AZ35=BK$15,$BD35&gt;0),$AI35,0)</f>
        <v>1</v>
      </c>
      <c r="BL35" s="686">
        <f>IF(AND($AL35=BL$15,$AP35&gt;0),$AI35,0)+IF(AND($AS35=BL$15,$AW35&gt;0),$AI35,0)+IF(AND($AZ35=BL$15,$BD35&gt;0),$AI35,0)</f>
        <v>0</v>
      </c>
      <c r="BM35" s="687">
        <f t="shared" ref="BM35" si="672">SUM(BJ35:BL35)</f>
        <v>1</v>
      </c>
      <c r="BN35" s="685">
        <f>IF(AND($AL35=BN$15,$AP35&gt;0),$AI35,0)*AJ35+IF(AND($AS35=BN$15,$AW35&gt;0),$AI35,0)*AQ35+IF(AND($AZ35=BN$15,$BD35&gt;0),$AI35,0)*AX35</f>
        <v>0</v>
      </c>
      <c r="BO35" s="686">
        <f>IF(AND($AL35=BO$15,$AP35&gt;0),$AI35,0)*AJ35+IF(AND($AS35=BO$15,$AW35&gt;0),$AI35,0)*AQ35+IF(AND($AZ35=BO$15,$BD35&gt;0),$AI35,0)*AX35</f>
        <v>5</v>
      </c>
      <c r="BP35" s="686">
        <f>IF(AND($AL35=BP$15,$AP35&gt;0),$AI35,0)*AJ35+IF(AND($AS35=BP$15,$AW35&gt;0),$AI35,0)*AQ35+IF(AND($AZ35=BP$15,$BD35&gt;0),$AI35,0)*AX35</f>
        <v>0</v>
      </c>
      <c r="BQ35" s="687">
        <f t="shared" ref="BQ35" si="673">SUM(BN35:BP35)</f>
        <v>5</v>
      </c>
      <c r="BR35" s="685">
        <f>SUMIF($AL35,BR$15,$AP35)+SUMIF($AS35,BR$15,$AW35)+SUMIF($AZ35,BR$15,$BD35)</f>
        <v>0</v>
      </c>
      <c r="BS35" s="686">
        <f>SUMIF($AL35,BS$15,$AP35)+SUMIF($AS35,BS$15,$AW35)+SUMIF($AZ35,BS$15,$BD35)</f>
        <v>194500</v>
      </c>
      <c r="BT35" s="686">
        <f>SUMIF($AL35,BT$15,$AP35)+SUMIF($AS35,BT$15,$AW35)+SUMIF($AZ35,BT$15,$BD35)</f>
        <v>0</v>
      </c>
      <c r="BU35" s="687">
        <f t="shared" ref="BU35" si="674">SUM(BR35:BT35)</f>
        <v>194500</v>
      </c>
      <c r="BV35" s="685">
        <f>IF(ISERROR(BR35*$AI35),"",BR35*$AI35)</f>
        <v>0</v>
      </c>
      <c r="BW35" s="686">
        <f>IF(ISERROR(BS35*$AI35),"",BS35*$AI35)</f>
        <v>194500</v>
      </c>
      <c r="BX35" s="686">
        <f>IF(ISERROR(BT35*$AI35),"",BT35*$AI35)</f>
        <v>0</v>
      </c>
      <c r="BY35" s="687">
        <f t="shared" ref="BY35" si="675">SUM(BV35:BX35)</f>
        <v>194500</v>
      </c>
      <c r="BZ35" s="688">
        <f>IF(ISERROR(IF($Z35&lt;$AC35,ROUNDUP($Y35*BZ$14,-2),ROUNDUP(MIN($Y35,ROUNDDOWN($AC35,-2))*BZ$14,-2))),"",IF($Z35&lt;$AC35,ROUNDUP($Y35*BZ$14,-2),ROUNDUP(MIN($Y35,ROUNDDOWN($AC35,-2))*BZ$14,-2)))</f>
        <v>700000</v>
      </c>
      <c r="CA35" s="689">
        <f>IF(ISERROR(IF($Z35&lt;$AC35,ROUNDUP($Y35*CA$14,-2),ROUNDUP(MIN($Y35,ROUNDDOWN($AC35,-2))*CA$14,-2))),"",IF($Z35&lt;$AC35,ROUNDUP($Y35*CA$14,-2),ROUNDUP(MIN($Y35,ROUNDDOWN($AC35,-2))*CA$14,-2)))</f>
        <v>466700</v>
      </c>
      <c r="CB35" s="690">
        <f>IF(ISERROR(IF($Z35&lt;$AC35,ROUNDUP($Y35*CB$14,-2),ROUNDUP(MIN($Y35,ROUNDDOWN($AC35,-2))*CB$14,-2))),"",IF($Z35&lt;$AC35,ROUNDUP($Y35*CB$14,-2),ROUNDUP(MIN($Y35,ROUNDDOWN($AC35,-2))*CB$14,-2)))</f>
        <v>233400</v>
      </c>
      <c r="CC35" s="691">
        <f>IF(ISERROR(IF(AND($AD35&lt;12,$Z35&lt;$AC35),ROUNDUP($Y35/2*CC$14,-2),IF(AND($AD35&lt;12,$Z35&gt;$AC35),ROUNDUP($AC35*$AJ35/$AD35*CC$14,-2),ROUNDUP(MIN($Y35,ROUNDDOWN($AC35,-2))/2*CC$14,-2)))),"",IF(AND($AD35&lt;12,$Z35&lt;$AC35),ROUNDUP($Y35/2*CC$14,-2),IF(AND($AD35&lt;12,$Z35&gt;$AC35),ROUNDUP($AC35*$AJ35/$AD35*CC$14,-2),ROUNDUP(MIN($Y35,ROUNDDOWN($AC35,-2))/2*CC$14,-2))))</f>
        <v>350000</v>
      </c>
      <c r="CD35" s="689">
        <f>IF(ISERROR(IF(AND($AD35&lt;12,$Z35&lt;$AC35),ROUNDUP($Y35/2*CD$14,-2),IF(AND($AD35&lt;12,$Z35&gt;$AC35),ROUNDUP($AC35*$AJ35/$AD35*CD$14,-2),ROUNDUP(MIN($Y35,ROUNDDOWN($AC35,-2))/2*CD$14,-2)))),"",IF(AND($AD35&lt;12,$Z35&lt;$AC35),ROUNDUP($Y35/2*CD$14,-2),IF(AND($AD35&lt;12,$Z35&gt;$AC35),ROUNDUP($AC35*$AJ35/$AD35*CD$14,-2),ROUNDUP(MIN($Y35,ROUNDDOWN($AC35,-2))/2*CD$14,-2))))</f>
        <v>233400</v>
      </c>
      <c r="CE35" s="690">
        <f>IF(ISERROR(IF(AND($AD35&lt;12,$Z35&lt;$AC35),ROUNDUP($Y35/2*CE$14,-2),IF(AND($AD35&lt;12,$Z35&gt;$AC35),ROUNDUP($AC35*$AJ35/$AD35*CE$14,-2),ROUNDUP(MIN($Y35,ROUNDDOWN($AC35,-2))/2*CE$14,-2)))),"",IF(AND($AD35&lt;12,$Z35&lt;$AC35),ROUNDUP($Y35/2*CE$14,-2),IF(AND($AD35&lt;12,$Z35&gt;$AC35),ROUNDUP($AC35*$AJ35/$AD35*CE$14,-2),ROUNDUP(MIN($Y35,ROUNDDOWN($AC35,-2))/2*CE$14,-2))))</f>
        <v>116700</v>
      </c>
      <c r="CF35" s="1052">
        <v>1</v>
      </c>
      <c r="CG35" s="683" t="str">
        <f t="shared" ref="CG35" si="676">IF(SUM(AW35,BD35,DK35,DU35)&gt;0,"◎","－")</f>
        <v>◎</v>
      </c>
      <c r="CH35" s="676"/>
      <c r="CI35" s="692"/>
      <c r="CJ35" s="674">
        <f t="shared" ref="CJ35" si="677">IF(ISERROR(BZ35-CC35),"",BZ35-CC35)</f>
        <v>350000</v>
      </c>
      <c r="CK35" s="676">
        <f t="shared" ref="CK35" si="678">IF(ISERROR(CA35-CD35),"",CA35-CD35)</f>
        <v>233300</v>
      </c>
      <c r="CL35" s="672">
        <f t="shared" ref="CL35" si="679">IF(ISERROR(CB35-CE35),"",CB35-CE35)</f>
        <v>116700</v>
      </c>
      <c r="CM35" s="674">
        <f>IF(ISERROR(IF($AD35&lt;12,MIN($Y35*$AD35/12,ROUNDDOWN($AC35,-2))*$CF35/$AD35*CM$14,IF(CX35=1,CJ35/6*$CF35,0))),"",IF($AD35&lt;12,MIN($Y35*$AD35/12,ROUNDDOWN($AC35,-2))*$CF35/$AD35*CM$14,IF(CX35=1,CJ35/6*$CF35,0)))</f>
        <v>58333.333333333328</v>
      </c>
      <c r="CN35" s="676">
        <f>IF(ISERROR(IF($AD35&lt;12,MIN($Y35*$AD35/12,ROUNDDOWN($AC35,-2))*$CF35/$AD35*CN$14,IF(CY35=1,CK35/6*$CF35,0))),"",IF($AD35&lt;12,MIN($Y35*$AD35/12,ROUNDDOWN($AC35,-2))*$CF35/$AD35*CN$14,IF(CY35=1,CK35/6*$CF35,0)))</f>
        <v>38888.888888888883</v>
      </c>
      <c r="CO35" s="672">
        <f>IF(ISERROR(IF($AD35&lt;12,MIN($Y35*$AD35/12,ROUNDDOWN($AC35,-2))*$CF35/$AD35*CO$14,IF(CZ35=1,CL35/6*$CF35,0))),"",IF($AD35&lt;12,MIN($Y35*$AD35/12,ROUNDDOWN($AC35,-2))*$CF35/$AD35*CO$14,IF(CZ35=1,CL35/6*$CF35,0)))</f>
        <v>19444.444444444442</v>
      </c>
      <c r="CP35" s="674">
        <f>IF(ISERROR(IF($AD35&lt;12,ROUNDUP(MIN($Y35*$AD35/12,ROUNDDOWN($AC35,-2))*$AJ35/$AD35*CP$14,-2),"")),"",IF($AD35&lt;12,ROUNDUP(MIN($Y35*$AD35/12,ROUNDDOWN($AC35,-2))*$AJ35/$AD35*CP$14,-2),""))</f>
        <v>291700</v>
      </c>
      <c r="CQ35" s="676">
        <f>IF(ISERROR(IF($AD35&lt;12,ROUNDUP(MIN($Y35*$AD35/12,ROUNDDOWN($AC35,-2))*$AJ35/$AD35*CQ$14,-2),"")),"",IF($AD35&lt;12,ROUNDUP(MIN($Y35*$AD35/12,ROUNDDOWN($AC35,-2))*$AJ35/$AD35*CQ$14,-2),""))</f>
        <v>194500</v>
      </c>
      <c r="CR35" s="672">
        <f>IF(ISERROR(IF($AD35&lt;12,ROUNDUP(MIN($Y35*$AD35/12,ROUNDDOWN($AC35,-2))*$AJ35/$AD35*CR$14,-2),"")),"",IF($AD35&lt;12,ROUNDUP(MIN($Y35*$AD35/12,ROUNDDOWN($AC35,-2))*$AJ35/$AD35*CR$14,-2),""))</f>
        <v>97300</v>
      </c>
      <c r="CS35" s="674">
        <f t="shared" ref="CS35" si="680">IF(ISERROR(AF35-CP35),"",AF35-CP35)</f>
        <v>350000</v>
      </c>
      <c r="CT35" s="676">
        <f t="shared" ref="CT35" si="681">IF(ISERROR(AG35-CQ35),"",AG35-CQ35)</f>
        <v>233300</v>
      </c>
      <c r="CU35" s="676">
        <f t="shared" ref="CU35" si="682">IF(ISERROR(AH35-CR35),"",AH35-CR35)</f>
        <v>116600</v>
      </c>
      <c r="CV35" s="693">
        <f>IF(OR($R$5="",$T$5="",$J35="",$O35="",$U35="",$CF35="",$CF35=0),"",IF($EY35="×","対象月数確認",IF(AND(CF35&gt;0,DB35="",DL35&gt;0),"月数入力確認",IF(AND(CF35&gt;0,DB35&gt;0,DK35=0),"支援区分確認",IF(CG35="◎",MIN($Y35*$AD35/12,ROUNDDOWN($AC35,-2))*$CF35/$AD35*CW35,IF(AND(AD35&lt;12,AL35=CW35),SUMIF($CS$14:$CU$14,$CW35,$CS35:$CU35),IF(AND(CF35=6,CX35=1),CJ35,IF(AND(CF35=6,CY35=1),CK35,IF(AND(CF35=6,CZ35=1),CL35,SUMIF($CM$14:$CO$14,$CW35,$CM35:$CO35))))))))))</f>
        <v>38888.888888888883</v>
      </c>
      <c r="CW35" s="678">
        <v>0.66666666666666663</v>
      </c>
      <c r="CX35" s="676">
        <f>IF(CW35=CX$16,1,0)</f>
        <v>0</v>
      </c>
      <c r="CY35" s="676">
        <f>IF(CW35=CY$16,1,0)</f>
        <v>1</v>
      </c>
      <c r="CZ35" s="676">
        <f>IF(CW35=CZ$16,1,0)</f>
        <v>0</v>
      </c>
      <c r="DA35" s="679">
        <f>IF(CF35="",0,IF($FC35&gt;0,"区分重複不可",IF(ISERROR(ROUNDUP(CV35,-2)),"",ROUNDUP(CV35,-2))))</f>
        <v>38900</v>
      </c>
      <c r="DB35" s="1051">
        <v>5</v>
      </c>
      <c r="DC35" s="694">
        <f>IF(DH35=1,MIN($Y35*$AD35/12,ROUNDDOWN($AC35,-2))*$DB35/$AD35*DC$14,0)</f>
        <v>291666.66666666663</v>
      </c>
      <c r="DD35" s="689">
        <f>IF(DI35=1,MIN($Y35*$AD35/12,ROUNDDOWN($AC35,-2))*$DB35/$AD35*DD$14,0)</f>
        <v>0</v>
      </c>
      <c r="DE35" s="695">
        <f>IF(DJ35=1,MIN($Y35*$AD35/12,ROUNDDOWN($AC35,-2))*$DB35/$AD35*DE$14,0)</f>
        <v>0</v>
      </c>
      <c r="DF35" s="680">
        <f>IF(OR($R$5="",$T$5="",$J35="",$O35="",$U35="",$CF35="",$DB35="",$CF35=0,$DB35=0),"",IF($EY35="×","対象月数確認",SUM(DC35:DE35)))</f>
        <v>291666.66666666663</v>
      </c>
      <c r="DG35" s="678">
        <v>1</v>
      </c>
      <c r="DH35" s="676">
        <f>IF(DG35=DH$16,1,0)</f>
        <v>1</v>
      </c>
      <c r="DI35" s="676">
        <f>IF(DG35=DI$16,1,0)</f>
        <v>0</v>
      </c>
      <c r="DJ35" s="676">
        <f>IF(DG35=DJ$16,1,0)</f>
        <v>0</v>
      </c>
      <c r="DK35" s="679">
        <f>IF(SUM(CF35,DB35)&gt;6,"対象月ｵｰﾊﾞｰ",IF($FC35&gt;0,"区分重複不可",IF(DB35="",0,ROUNDUP(DF35,-2))))</f>
        <v>291700</v>
      </c>
      <c r="DL35" s="1051"/>
      <c r="DM35" s="694">
        <f>IF(DR35=1,MIN($Y35*$AD35/12,ROUNDDOWN($AC35,-2))*$DL35/$AD35*DM$14,0)</f>
        <v>0</v>
      </c>
      <c r="DN35" s="689">
        <f>IF(DS35=1,MIN($Y35*$AD35/12,ROUNDDOWN($AC35,-2))*$DL35/$AD35*DN$14,0)</f>
        <v>0</v>
      </c>
      <c r="DO35" s="695">
        <f>IF(DT35=1,MIN($Y35*$AD35/12,ROUNDDOWN($AC35,-2))*$DL35/$AD35*DO$14,0)</f>
        <v>0</v>
      </c>
      <c r="DP35" s="680" t="str">
        <f>IF(OR($R$5="",$T$5="",$J35="",$O35="",$U35="",$CF35="",$CF35=0,$DB35="",$DB35=0,$DL35="",$DL35=0),"",IF($EY35="×","対象月数確認",SUM(DM35:DO35)))</f>
        <v/>
      </c>
      <c r="DQ35" s="678"/>
      <c r="DR35" s="676">
        <f>IF(DQ35=DR$16,1,0)</f>
        <v>0</v>
      </c>
      <c r="DS35" s="676">
        <f>IF(DQ35=DS$16,1,0)</f>
        <v>0</v>
      </c>
      <c r="DT35" s="676">
        <f>IF(DQ35=DT$16,1,0)</f>
        <v>0</v>
      </c>
      <c r="DU35" s="671">
        <f>IF(SUM(CF35,DB35,DL35)&gt;6,"対象月ｵｰﾊﾞｰ",IF($FC35&gt;0,"区分重複不可",IF(DL35="",0,ROUNDUP(DP35,-2))))</f>
        <v>0</v>
      </c>
      <c r="DV35" s="685">
        <f>IF(AND($CW35=DV$15,$DA35&gt;0),$AI35,0)+IF(AND($DG35=DV$15,$DK35&gt;0),$AI35,0)+IF(AND($DQ35=DV$15,$DU35&gt;0),$AI35,0)</f>
        <v>1</v>
      </c>
      <c r="DW35" s="686">
        <f>IF(AND($CW35=DW$15,$DA35&gt;0),$AI35,0)+IF(AND($DG35=DW$15,$DK35&gt;0),$AI35,0)+IF(AND($DQ35=DW$15,$DU35&gt;0),$AI35,0)</f>
        <v>1</v>
      </c>
      <c r="DX35" s="686">
        <f>IF(AND($CW35=DX$15,$DA35&gt;0),$AI35,0)+IF(AND($DG35=DX$15,$DK35&gt;0),$AI35,0)+IF(AND($DQ35=DX$15,$DU35&gt;0),$AI35,0)</f>
        <v>0</v>
      </c>
      <c r="DY35" s="687">
        <f t="shared" ref="DY35" si="683">SUM(DV35:DX35)</f>
        <v>2</v>
      </c>
      <c r="DZ35" s="685">
        <f>IF(AND($CW35=DZ$15,$DA35&gt;0),$AI35,0)*$CF35+IF(AND($DG35=DZ$15,$DK35&gt;0),$AI35,0)*$DB35+IF(AND($DQ35=DZ$15,$DU35&gt;0),$AI35,0)*$DL35</f>
        <v>5</v>
      </c>
      <c r="EA35" s="686">
        <f>IF(AND($CW35=EA$15,$DA35&gt;0),$AI35,0)*$CF35+IF(AND($DG35=EA$15,$DK35&gt;0),$AI35,0)*$DB35+IF(AND($DQ35=EA$15,$DU35&gt;0),$AI35,0)*$DL35</f>
        <v>1</v>
      </c>
      <c r="EB35" s="686">
        <f>IF(AND($CW35=EB$15,$DA35&gt;0),$AI35,0)*$CF35+IF(AND($DG35=EB$15,$DK35&gt;0),$AI35,0)*$DB35+IF(AND($DQ35=EB$15,$DU35&gt;0),$AI35,0)*$DL35</f>
        <v>0</v>
      </c>
      <c r="EC35" s="687">
        <f t="shared" ref="EC35" si="684">SUM(DZ35:EB35)</f>
        <v>6</v>
      </c>
      <c r="ED35" s="685">
        <f>SUMIF($CW35,ED$15,$DA35)+SUMIF($DG35,ED$15,$DK35)+SUMIF($DQ35,ED$15,$DU35)</f>
        <v>291700</v>
      </c>
      <c r="EE35" s="686">
        <f>SUMIF($CW35,EE$15,$DA35)+SUMIF($DG35,EE$15,$DK35)+SUMIF($DQ35,EE$15,$DU35)</f>
        <v>38900</v>
      </c>
      <c r="EF35" s="686">
        <f>SUMIF($CW35,EF$15,$DA35)+SUMIF($DG35,EF$15,$DK35)+SUMIF($DQ35,EF$15,$DU35)</f>
        <v>0</v>
      </c>
      <c r="EG35" s="687">
        <f t="shared" ref="EG35" si="685">SUM(ED35:EF35)</f>
        <v>330600</v>
      </c>
      <c r="EH35" s="685">
        <f>IF(ISERROR(ED35*$AI35),"",ED35*$AI35)</f>
        <v>291700</v>
      </c>
      <c r="EI35" s="686">
        <f>IF(ISERROR(EE35*$AI35),"",EE35*$AI35)</f>
        <v>38900</v>
      </c>
      <c r="EJ35" s="686">
        <f>IF(ISERROR(EF35*$AI35),"",EF35*$AI35)</f>
        <v>0</v>
      </c>
      <c r="EK35" s="687">
        <f t="shared" ref="EK35" si="686">SUM(EH35:EJ35)</f>
        <v>330600</v>
      </c>
      <c r="EL35" s="696" t="s">
        <v>845</v>
      </c>
      <c r="EM35" s="697">
        <f>SUMIF($AL35,EM$15,$AJ35)+SUMIF($AS35,EM$15,$AQ35)+SUMIF($AZ35,EM$15,$AX35)</f>
        <v>0</v>
      </c>
      <c r="EN35" s="698">
        <f>SUMIF($AL35,EN$15,$AJ35)+SUMIF($AS35,EN$15,$AQ35)+SUMIF($AZ35,EN$15,$AX35)</f>
        <v>5</v>
      </c>
      <c r="EO35" s="699">
        <f>SUMIF($AL35,EO$15,$AJ35)+SUMIF($AS35,EO$15,$AQ35)+SUMIF($AZ35,EO$15,$AX35)</f>
        <v>0</v>
      </c>
      <c r="EP35" s="700">
        <f t="shared" ref="EP35" si="687">SUM(EM35:EO35)</f>
        <v>5</v>
      </c>
      <c r="EQ35" s="697">
        <f>SUMIF($CW35,EQ$15,$CF35)+SUMIF($DG35,EQ$15,$DB35)+SUMIF($DQ35,EQ$15,$DL35)</f>
        <v>5</v>
      </c>
      <c r="ER35" s="698">
        <f>SUMIF($CW35,ER$15,$CF35)+SUMIF($DG35,ER$15,$DB35)+SUMIF($DQ35,ER$15,$DL35)</f>
        <v>1</v>
      </c>
      <c r="ES35" s="701">
        <f>SUMIF($CW35,ES$15,$CF35)+SUMIF($DG35,ES$15,$DB35)+SUMIF($DQ35,ES$15,$DL35)</f>
        <v>0</v>
      </c>
      <c r="ET35" s="702">
        <f t="shared" ref="ET35" si="688">SUM(EQ35:ES35)</f>
        <v>6</v>
      </c>
      <c r="EU35" s="703">
        <f t="shared" ref="EU35" si="689">IF(SUM(EP35,ET35)=AD35,AD35,"ｴﾗｰ")</f>
        <v>11</v>
      </c>
      <c r="EV35" s="704">
        <f t="shared" ref="EV35" si="690">SUM(EW35,EX35)</f>
        <v>525100</v>
      </c>
      <c r="EW35" s="705">
        <f t="shared" ref="EW35" si="691">IF(ISERROR(AI35*SUM(AP35,AW35,BD35)),0,AI35*SUM(AP35,AW35,BD35))</f>
        <v>194500</v>
      </c>
      <c r="EX35" s="706">
        <f t="shared" ref="EX35" si="692">IF(ISERROR(AI35*SUM(DA35,DK35,DU35)),0,AI35*SUM(DA35,DK35,DU35))</f>
        <v>330600</v>
      </c>
      <c r="EY35" s="707" t="str">
        <f t="shared" ref="EY35" si="693">IF(SUM(CF35,DB35,DL35)&gt;6,"×","○")</f>
        <v>○</v>
      </c>
      <c r="EZ35" s="682">
        <f>COUNTIF($CW35,EZ$15)+COUNTIF($DG35,EZ$15)+COUNTIF($DQ35,EZ$15)</f>
        <v>1</v>
      </c>
      <c r="FA35" s="683">
        <f>COUNTIF($CW35,FA$15)+COUNTIF($DG35,FA$15)+COUNTIF($DQ35,FA$15)</f>
        <v>1</v>
      </c>
      <c r="FB35" s="683">
        <f>COUNTIF($CW35,FB$15)+COUNTIF($DG35,FB$15)+COUNTIF($DQ35,FB$15)</f>
        <v>0</v>
      </c>
      <c r="FC35" s="708">
        <f t="shared" ref="FC35" si="694">COUNTIF(EZ35:FB35,"&gt;1")</f>
        <v>0</v>
      </c>
      <c r="FD35" s="671">
        <f t="shared" ref="FD35" si="695">MIN(U35,SUM(AA35:AC35))</f>
        <v>1200000</v>
      </c>
      <c r="FE35" s="1053">
        <f t="shared" ref="FE35" si="696">SUM(AP35,AW35,BD35,DA35,DK35,DU35)</f>
        <v>525100</v>
      </c>
      <c r="FF35" s="1054">
        <f t="shared" ref="FF35" si="697">IF(ISERROR(FD35-FE35),"",FD35-FE35)</f>
        <v>674900</v>
      </c>
      <c r="FG35" s="671" t="str">
        <f>IF(OR($R$5="",$T$5="",$J35="",$O35="",$W35=""),"",IF(W35&lt;=X35,ROUNDDOWN(W35,-2),X35))</f>
        <v/>
      </c>
      <c r="FH35" s="691" t="str">
        <f>IF(ISERROR(ROUNDUP($FG35*FH$15,-2)),"",ROUNDUP($FG35*FH$15,-2))</f>
        <v/>
      </c>
      <c r="FI35" s="689" t="str">
        <f>IF(ISERROR(ROUNDUP($FG35*FI$15,-2)),"",ROUNDUP($FG35*FI$15,-2))</f>
        <v/>
      </c>
      <c r="FJ35" s="1055" t="str">
        <f>IF(ISERROR(ROUNDUP($FG35*FJ$15,-2)),"",ROUNDUP($FG35*FJ$15,-2))</f>
        <v/>
      </c>
      <c r="FK35" s="1056"/>
      <c r="FL35" s="1057">
        <v>1</v>
      </c>
      <c r="FM35" s="1058"/>
      <c r="FN35" s="1059">
        <f t="shared" ref="FN35" si="698">SUM(FK35:FM35)</f>
        <v>1</v>
      </c>
      <c r="FO35" s="709" t="str">
        <f t="shared" ref="FO35" si="699">IF(ISERROR(FH35*FK35+FI35*FL35+FJ35*FM35),"",FH35*FK35+FI35*FL35+FJ35*FM35)</f>
        <v/>
      </c>
      <c r="FP35" s="685" t="str">
        <f t="shared" ref="FP35" si="700">IF(ISERROR(FH35*FK35),"",FH35*FK35)</f>
        <v/>
      </c>
      <c r="FQ35" s="686" t="str">
        <f t="shared" ref="FQ35" si="701">IF(ISERROR(FI35*FL35),"",FI35*FL35)</f>
        <v/>
      </c>
      <c r="FR35" s="686" t="str">
        <f t="shared" ref="FR35" si="702">IF(ISERROR(FJ35*FM35),"",FJ35*FM35)</f>
        <v/>
      </c>
      <c r="FS35" s="687">
        <f t="shared" ref="FS35" si="703">SUM(FP35:FR35)</f>
        <v>0</v>
      </c>
      <c r="FT35" s="1060" t="s">
        <v>845</v>
      </c>
    </row>
    <row r="36" spans="1:176" s="3" customFormat="1" ht="36" customHeight="1">
      <c r="A36" s="619" t="str">
        <f>J36&amp;O36</f>
        <v>（例９）前期のうち１か月が第Ⅲ区分（1/3）･３か月が第Ⅱ区分（2/3）･２か月が第Ⅰ区分（3/3）、後期は１か月が第Ⅰ区分（3/3）･５か月が第Ⅱ区分（2/3）の場合
　　　　　※該当学生等数は1人で、入学金の対象者は第Ⅲ区分1人</v>
      </c>
      <c r="B36" s="448">
        <f>IF(A36&lt;&gt;A33,B33+1,B33)</f>
        <v>15</v>
      </c>
      <c r="C36" s="1159" t="str">
        <f>$R$5&amp;$T$5&amp;$O36&amp;"授業料"</f>
        <v>私立大学授業料</v>
      </c>
      <c r="D36" s="1159" t="str">
        <f>$R$5&amp;$T$5&amp;$O36&amp;"入学金"</f>
        <v>私立大学入学金</v>
      </c>
      <c r="E36" s="448">
        <f>IF(J36&lt;&gt;J33,E33+1,E33)</f>
        <v>15</v>
      </c>
      <c r="F36" s="619">
        <f>IF(N36&lt;&gt;N33,1,0)</f>
        <v>1</v>
      </c>
      <c r="G36" s="1680">
        <v>9</v>
      </c>
      <c r="H36" s="1028"/>
      <c r="I36" s="1029"/>
      <c r="J36" s="1682" t="s">
        <v>817</v>
      </c>
      <c r="K36" s="1686"/>
      <c r="L36" s="1686"/>
      <c r="M36" s="1686"/>
      <c r="N36" s="1686"/>
      <c r="O36" s="1686"/>
      <c r="P36" s="1686"/>
      <c r="Q36" s="1686"/>
      <c r="R36" s="1686"/>
      <c r="S36" s="1686"/>
      <c r="T36" s="1686"/>
      <c r="U36" s="1686"/>
      <c r="V36" s="1686"/>
      <c r="W36" s="1686"/>
      <c r="X36" s="1686"/>
      <c r="Y36" s="1686"/>
      <c r="Z36" s="1686"/>
      <c r="AA36" s="1686"/>
      <c r="AB36" s="1686"/>
      <c r="AC36" s="1687"/>
      <c r="AD36" s="743"/>
      <c r="AE36" s="553"/>
      <c r="AF36" s="640"/>
      <c r="AG36" s="641"/>
      <c r="AH36" s="554"/>
      <c r="AI36" s="642"/>
      <c r="AJ36" s="1030"/>
      <c r="AK36" s="554"/>
      <c r="AL36" s="643"/>
      <c r="AM36" s="641"/>
      <c r="AN36" s="641"/>
      <c r="AO36" s="641"/>
      <c r="AP36" s="644"/>
      <c r="AQ36" s="1031"/>
      <c r="AR36" s="645"/>
      <c r="AS36" s="643"/>
      <c r="AT36" s="641"/>
      <c r="AU36" s="641"/>
      <c r="AV36" s="641"/>
      <c r="AW36" s="644"/>
      <c r="AX36" s="1031"/>
      <c r="AY36" s="554"/>
      <c r="AZ36" s="643"/>
      <c r="BA36" s="641"/>
      <c r="BB36" s="641"/>
      <c r="BC36" s="641"/>
      <c r="BD36" s="644"/>
      <c r="BE36" s="646"/>
      <c r="BF36" s="647"/>
      <c r="BG36" s="648"/>
      <c r="BH36" s="648"/>
      <c r="BI36" s="649"/>
      <c r="BJ36" s="650"/>
      <c r="BK36" s="651"/>
      <c r="BL36" s="651"/>
      <c r="BM36" s="652"/>
      <c r="BN36" s="650"/>
      <c r="BO36" s="651"/>
      <c r="BP36" s="651"/>
      <c r="BQ36" s="652"/>
      <c r="BR36" s="650"/>
      <c r="BS36" s="651"/>
      <c r="BT36" s="651"/>
      <c r="BU36" s="652"/>
      <c r="BV36" s="650"/>
      <c r="BW36" s="651"/>
      <c r="BX36" s="651"/>
      <c r="BY36" s="652"/>
      <c r="BZ36" s="653"/>
      <c r="CA36" s="556"/>
      <c r="CB36" s="555"/>
      <c r="CC36" s="557"/>
      <c r="CD36" s="556"/>
      <c r="CE36" s="555"/>
      <c r="CF36" s="1032"/>
      <c r="CG36" s="648"/>
      <c r="CH36" s="641"/>
      <c r="CI36" s="654"/>
      <c r="CJ36" s="640"/>
      <c r="CK36" s="641"/>
      <c r="CL36" s="554"/>
      <c r="CM36" s="640"/>
      <c r="CN36" s="641"/>
      <c r="CO36" s="554"/>
      <c r="CP36" s="640"/>
      <c r="CQ36" s="641"/>
      <c r="CR36" s="554"/>
      <c r="CS36" s="640"/>
      <c r="CT36" s="641"/>
      <c r="CU36" s="641"/>
      <c r="CV36" s="558"/>
      <c r="CW36" s="643"/>
      <c r="CX36" s="641"/>
      <c r="CY36" s="641"/>
      <c r="CZ36" s="641"/>
      <c r="DA36" s="644"/>
      <c r="DB36" s="1031"/>
      <c r="DC36" s="655"/>
      <c r="DD36" s="556"/>
      <c r="DE36" s="656"/>
      <c r="DF36" s="645"/>
      <c r="DG36" s="643"/>
      <c r="DH36" s="641"/>
      <c r="DI36" s="641"/>
      <c r="DJ36" s="641"/>
      <c r="DK36" s="644"/>
      <c r="DL36" s="1031"/>
      <c r="DM36" s="655"/>
      <c r="DN36" s="556"/>
      <c r="DO36" s="656"/>
      <c r="DP36" s="645"/>
      <c r="DQ36" s="643"/>
      <c r="DR36" s="641"/>
      <c r="DS36" s="641"/>
      <c r="DT36" s="641"/>
      <c r="DU36" s="559"/>
      <c r="DV36" s="650"/>
      <c r="DW36" s="651"/>
      <c r="DX36" s="651"/>
      <c r="DY36" s="652"/>
      <c r="DZ36" s="650"/>
      <c r="EA36" s="651"/>
      <c r="EB36" s="651"/>
      <c r="EC36" s="652"/>
      <c r="ED36" s="650"/>
      <c r="EE36" s="651"/>
      <c r="EF36" s="651"/>
      <c r="EG36" s="652"/>
      <c r="EH36" s="650"/>
      <c r="EI36" s="651"/>
      <c r="EJ36" s="651"/>
      <c r="EK36" s="652"/>
      <c r="EL36" s="657"/>
      <c r="EM36" s="658"/>
      <c r="EN36" s="659"/>
      <c r="EO36" s="660"/>
      <c r="EP36" s="661"/>
      <c r="EQ36" s="658"/>
      <c r="ER36" s="659"/>
      <c r="ES36" s="662"/>
      <c r="ET36" s="663"/>
      <c r="EU36" s="664"/>
      <c r="EV36" s="665"/>
      <c r="EW36" s="666"/>
      <c r="EX36" s="667"/>
      <c r="EY36" s="668"/>
      <c r="EZ36" s="647"/>
      <c r="FA36" s="648"/>
      <c r="FB36" s="648"/>
      <c r="FC36" s="669"/>
      <c r="FD36" s="559"/>
      <c r="FE36" s="1033"/>
      <c r="FF36" s="1034"/>
      <c r="FG36" s="559"/>
      <c r="FH36" s="557"/>
      <c r="FI36" s="556"/>
      <c r="FJ36" s="1035"/>
      <c r="FK36" s="1036"/>
      <c r="FL36" s="1037"/>
      <c r="FM36" s="1038"/>
      <c r="FN36" s="1039"/>
      <c r="FO36" s="670"/>
      <c r="FP36" s="650"/>
      <c r="FQ36" s="651"/>
      <c r="FR36" s="651"/>
      <c r="FS36" s="652"/>
      <c r="FT36" s="1040"/>
    </row>
    <row r="37" spans="1:176" s="3" customFormat="1" ht="18" customHeight="1">
      <c r="A37" s="619" t="str">
        <f t="shared" ref="A37" si="704">J37&amp;O37</f>
        <v>文学部1</v>
      </c>
      <c r="B37" s="448">
        <f t="shared" ref="B37" si="705">IF(A37&lt;&gt;A36,B36+1,B36)</f>
        <v>16</v>
      </c>
      <c r="C37" s="1159" t="str">
        <f t="shared" si="7"/>
        <v>私立大学1授業料</v>
      </c>
      <c r="D37" s="1159" t="str">
        <f t="shared" si="8"/>
        <v>私立大学1入学金</v>
      </c>
      <c r="E37" s="448">
        <f t="shared" ref="E37" si="706">IF(J37&lt;&gt;J36,E36+1,E36)</f>
        <v>16</v>
      </c>
      <c r="F37" s="619">
        <f t="shared" ref="F37" si="707">IF(N37&lt;&gt;N36,1,0)</f>
        <v>1</v>
      </c>
      <c r="G37" s="1681"/>
      <c r="H37" s="1041"/>
      <c r="I37" s="1042"/>
      <c r="J37" s="1043" t="s">
        <v>809</v>
      </c>
      <c r="K37" s="1044"/>
      <c r="L37" s="1044"/>
      <c r="M37" s="1045"/>
      <c r="N37" s="1046" t="s">
        <v>834</v>
      </c>
      <c r="O37" s="1047">
        <v>1</v>
      </c>
      <c r="P37" s="1043"/>
      <c r="Q37" s="1044"/>
      <c r="R37" s="1045"/>
      <c r="S37" s="1048"/>
      <c r="T37" s="1046"/>
      <c r="U37" s="1049">
        <v>900000</v>
      </c>
      <c r="V37" s="671">
        <f>IF(OR($R$5="",$T$5="",$J37="",$O37="",$U37=""),"",IF(ISERROR(VLOOKUP($C37,参照!$P$4:$V$112,5,FALSE)),0,VLOOKUP($C37,参照!$P$4:$V$112,5,FALSE)))</f>
        <v>700000</v>
      </c>
      <c r="W37" s="1049">
        <v>250000</v>
      </c>
      <c r="X37" s="672">
        <f>IF(OR($R$5="",$T$5="",$J37="",$O37="",$W37=""),"",IF(ISERROR(VLOOKUP($D37,参照!$P$4:$V$112,5,FALSE)),0,VLOOKUP($D37,参照!$P$4:$V$112,5,FALSE)))</f>
        <v>260000</v>
      </c>
      <c r="Y37" s="673">
        <f t="shared" ref="Y37" si="708">IF(OR($R$5="",$T$5="",$J37="",$O37="",$U37=""),"",ROUNDDOWN(MIN(U37,V37),-2))</f>
        <v>700000</v>
      </c>
      <c r="Z37" s="673">
        <f t="shared" ref="Z37" si="709">IF(ISERROR(ROUNDUP(Y37*AD37/12,-2)),"",ROUNDUP(Y37*AD37/12,-2))</f>
        <v>700000</v>
      </c>
      <c r="AA37" s="674"/>
      <c r="AB37" s="672"/>
      <c r="AC37" s="746">
        <v>900000</v>
      </c>
      <c r="AD37" s="744">
        <f t="shared" ref="AD37" si="710">IF(AJ37+AQ37+AX37+CF37+DB37+DL37&gt;12,"ｴﾗｰ",AJ37+AQ37+AX37+CF37+DB37+DL37)</f>
        <v>12</v>
      </c>
      <c r="AE37" s="675">
        <f t="shared" ref="AE37" si="711">IF(OR($R$5="",$T$5="",$J37="",$O37="",$U37=""),"",MIN(Z37,ROUNDDOWN(AC37,-2)))</f>
        <v>700000</v>
      </c>
      <c r="AF37" s="674">
        <f t="shared" ref="AF37" si="712">AE37</f>
        <v>700000</v>
      </c>
      <c r="AG37" s="676">
        <f t="shared" si="16"/>
        <v>466700</v>
      </c>
      <c r="AH37" s="672">
        <f t="shared" si="16"/>
        <v>233400</v>
      </c>
      <c r="AI37" s="677">
        <v>1</v>
      </c>
      <c r="AJ37" s="1050">
        <v>1</v>
      </c>
      <c r="AK37" s="672">
        <f t="shared" ref="AK37" si="713">IF(OR($R$5="",$T$5="",$J37="",$O37="",$U37="",$AJ37="",$AJ37=0),"",IF($BE37="×","対象月数確認",IF(AND(AJ37&gt;0,AQ37="",AX37&gt;0),"月数入力確認",IF(AND(AJ37&gt;0,AQ37&gt;0,AW37=0),"支援区分確認",IF(AD37&lt;12,MIN(Y37*AD37/12,ROUNDDOWN(AC37,-2))*AJ37/AD37,IF(IF(AJ37=6,AE37/2,AE37/12*AJ37)&gt;AE37/2,AE37/2,IF(AJ37=6,AE37/2,AE37/12*AJ37)))))))</f>
        <v>58333.333333333336</v>
      </c>
      <c r="AL37" s="678">
        <v>0.33333333333333331</v>
      </c>
      <c r="AM37" s="676">
        <f t="shared" ref="AM37" si="714">IF(AL37=AM$16,1,0)</f>
        <v>0</v>
      </c>
      <c r="AN37" s="676">
        <f t="shared" ref="AN37" si="715">IF(AL37=AN$16,1,0)</f>
        <v>0</v>
      </c>
      <c r="AO37" s="676">
        <f t="shared" ref="AO37" si="716">IF(AL37=AO$16,1,0)</f>
        <v>1</v>
      </c>
      <c r="AP37" s="679">
        <f t="shared" ref="AP37" si="717">IF(AJ37="",0,IF($BI37&gt;0,"区分重複不可",IF(ISERROR(ROUNDUP(AK37*AM$16,-2)*AM37+ROUNDUP(AK37*AN$16,-2)*AN37+ROUNDUP(AK37*AO$16,-2)*AO37),"",ROUNDUP(AK37*AM$16,-2)*AM37+ROUNDUP(AK37*AN$16,-2)*AN37+ROUNDUP(AK37*AO$16,-2)*AO37)))</f>
        <v>19500</v>
      </c>
      <c r="AQ37" s="1051">
        <v>3</v>
      </c>
      <c r="AR37" s="680">
        <f t="shared" ref="AR37" si="718">IF(OR($R$5="",$T$5="",$J37="",$O37="",$U37="",$AJ37="",$AQ37="",$AJ37=0,$AQ37=0),"",IF($BE37="×","対象月数確認",IF(AND(AJ37&gt;0,AQ37="",AX37&gt;0),"月数入力確認",IF(AD37&lt;12,MIN(Y37*AD37/12,ROUNDDOWN(AC37,-2))*AQ37/AD37,AE37/12*AQ37))))</f>
        <v>175000</v>
      </c>
      <c r="AS37" s="678">
        <v>0.66666666666666663</v>
      </c>
      <c r="AT37" s="676">
        <f t="shared" ref="AT37" si="719">IF(AS37=AT$16,1,0)</f>
        <v>0</v>
      </c>
      <c r="AU37" s="676">
        <f t="shared" ref="AU37" si="720">IF(AS37=AU$16,1,0)</f>
        <v>1</v>
      </c>
      <c r="AV37" s="676">
        <f t="shared" ref="AV37" si="721">IF(AS37=AV$16,1,0)</f>
        <v>0</v>
      </c>
      <c r="AW37" s="679">
        <f t="shared" ref="AW37" si="722">IF(OR(AJ37="",AQ37=""),0,IF(SUM(AJ37,AQ37)&gt;6,"対象月ｵｰﾊﾞｰ",IF($BI37&gt;0,"区分重複不可",ROUNDUP(AR37*AT$16,-2)*AT37+ROUNDUP(AR37*AU$16,-2)*AU37+ROUNDUP(AR37*AV$16,-2)*AV37)))</f>
        <v>116700</v>
      </c>
      <c r="AX37" s="1051">
        <v>2</v>
      </c>
      <c r="AY37" s="672">
        <f t="shared" ref="AY37" si="723">IF(OR($R$5="",$T$5="",$J37="",$O37="",$U37="",$AJ37="",$AQ37="",$AX37="",$AJ37=0,$AQ37=0,$AX37=0),"",IF($BE37="×","対象月数確認",IF(AD37&lt;12,MIN(Y37*AD37/12,ROUNDDOWN(AC37,-2))*AX37/AD37,AE37/12*AX37)))</f>
        <v>116666.66666666667</v>
      </c>
      <c r="AZ37" s="678">
        <v>1</v>
      </c>
      <c r="BA37" s="676">
        <f t="shared" ref="BA37" si="724">IF(AZ37=BA$16,1,0)</f>
        <v>1</v>
      </c>
      <c r="BB37" s="676">
        <f t="shared" ref="BB37" si="725">IF(AZ37=BB$16,1,0)</f>
        <v>0</v>
      </c>
      <c r="BC37" s="676">
        <f t="shared" ref="BC37" si="726">IF(AZ37=BC$16,1,0)</f>
        <v>0</v>
      </c>
      <c r="BD37" s="679">
        <f t="shared" ref="BD37" si="727">IF(OR(AJ37="",AQ37="",AX37=""),0,IF(SUM(AJ37,AQ37,AX37)&gt;6,"対象月ｵｰﾊﾞｰ",IF($BI37&gt;0,"区分重複不可",ROUNDUP(AY37*BA$16,-2)*BA37+ROUNDUP(AY37*BB$16,-2)*BB37+ROUNDUP(AY37*BC$16,-2)*BC37)))</f>
        <v>116700</v>
      </c>
      <c r="BE37" s="681" t="str">
        <f t="shared" ref="BE37" si="728">IF(SUM(AJ37,AQ37,AX37)&gt;6,"×","○")</f>
        <v>○</v>
      </c>
      <c r="BF37" s="682">
        <f t="shared" si="33"/>
        <v>1</v>
      </c>
      <c r="BG37" s="683">
        <f t="shared" si="34"/>
        <v>1</v>
      </c>
      <c r="BH37" s="683">
        <f t="shared" si="34"/>
        <v>1</v>
      </c>
      <c r="BI37" s="684">
        <f t="shared" ref="BI37" si="729">COUNTIF(BF37:BH37,"&gt;1")</f>
        <v>0</v>
      </c>
      <c r="BJ37" s="685">
        <f t="shared" si="36"/>
        <v>1</v>
      </c>
      <c r="BK37" s="686">
        <f t="shared" si="37"/>
        <v>1</v>
      </c>
      <c r="BL37" s="686">
        <f t="shared" si="37"/>
        <v>1</v>
      </c>
      <c r="BM37" s="687">
        <f t="shared" ref="BM37" si="730">SUM(BJ37:BL37)</f>
        <v>3</v>
      </c>
      <c r="BN37" s="685">
        <f t="shared" ref="BN37" si="731">IF(AND($AL37=BN$15,$AP37&gt;0),$AI37,0)*AJ37+IF(AND($AS37=BN$15,$AW37&gt;0),$AI37,0)*AQ37+IF(AND($AZ37=BN$15,$BD37&gt;0),$AI37,0)*AX37</f>
        <v>2</v>
      </c>
      <c r="BO37" s="686">
        <f t="shared" ref="BO37" si="732">IF(AND($AL37=BO$15,$AP37&gt;0),$AI37,0)*AJ37+IF(AND($AS37=BO$15,$AW37&gt;0),$AI37,0)*AQ37+IF(AND($AZ37=BO$15,$BD37&gt;0),$AI37,0)*AX37</f>
        <v>3</v>
      </c>
      <c r="BP37" s="686">
        <f t="shared" ref="BP37" si="733">IF(AND($AL37=BP$15,$AP37&gt;0),$AI37,0)*AJ37+IF(AND($AS37=BP$15,$AW37&gt;0),$AI37,0)*AQ37+IF(AND($AZ37=BP$15,$BD37&gt;0),$AI37,0)*AX37</f>
        <v>1</v>
      </c>
      <c r="BQ37" s="687">
        <f t="shared" ref="BQ37" si="734">SUM(BN37:BP37)</f>
        <v>6</v>
      </c>
      <c r="BR37" s="685">
        <f t="shared" si="43"/>
        <v>116700</v>
      </c>
      <c r="BS37" s="686">
        <f t="shared" si="44"/>
        <v>116700</v>
      </c>
      <c r="BT37" s="686">
        <f t="shared" si="44"/>
        <v>19500</v>
      </c>
      <c r="BU37" s="687">
        <f t="shared" ref="BU37" si="735">SUM(BR37:BT37)</f>
        <v>252900</v>
      </c>
      <c r="BV37" s="685">
        <f t="shared" ref="BV37" si="736">IF(ISERROR(BR37*$AI37),"",BR37*$AI37)</f>
        <v>116700</v>
      </c>
      <c r="BW37" s="686">
        <f t="shared" ref="BW37" si="737">IF(ISERROR(BS37*$AI37),"",BS37*$AI37)</f>
        <v>116700</v>
      </c>
      <c r="BX37" s="686">
        <f t="shared" ref="BX37" si="738">IF(ISERROR(BT37*$AI37),"",BT37*$AI37)</f>
        <v>19500</v>
      </c>
      <c r="BY37" s="687">
        <f t="shared" ref="BY37" si="739">SUM(BV37:BX37)</f>
        <v>252900</v>
      </c>
      <c r="BZ37" s="688">
        <f t="shared" si="49"/>
        <v>700000</v>
      </c>
      <c r="CA37" s="689">
        <f t="shared" si="50"/>
        <v>466700</v>
      </c>
      <c r="CB37" s="690">
        <f t="shared" si="50"/>
        <v>233400</v>
      </c>
      <c r="CC37" s="691">
        <f t="shared" si="51"/>
        <v>350000</v>
      </c>
      <c r="CD37" s="689">
        <f t="shared" si="52"/>
        <v>233400</v>
      </c>
      <c r="CE37" s="690">
        <f t="shared" si="52"/>
        <v>116700</v>
      </c>
      <c r="CF37" s="1052">
        <v>1</v>
      </c>
      <c r="CG37" s="683" t="str">
        <f t="shared" ref="CG37" si="740">IF(SUM(AW37,BD37,DK37,DU37)&gt;0,"◎","－")</f>
        <v>◎</v>
      </c>
      <c r="CH37" s="676"/>
      <c r="CI37" s="692"/>
      <c r="CJ37" s="674">
        <f t="shared" ref="CJ37" si="741">IF(ISERROR(BZ37-CC37),"",BZ37-CC37)</f>
        <v>350000</v>
      </c>
      <c r="CK37" s="676">
        <f t="shared" ref="CK37" si="742">IF(ISERROR(CA37-CD37),"",CA37-CD37)</f>
        <v>233300</v>
      </c>
      <c r="CL37" s="672">
        <f t="shared" ref="CL37" si="743">IF(ISERROR(CB37-CE37),"",CB37-CE37)</f>
        <v>116700</v>
      </c>
      <c r="CM37" s="674">
        <f t="shared" ref="CM37" si="744">IF(ISERROR(IF($AD37&lt;12,MIN($Y37*$AD37/12,ROUNDDOWN($AC37,-2))*$CF37/$AD37*CM$14,IF(CX37=1,CJ37/6*$CF37,0))),"",IF($AD37&lt;12,MIN($Y37*$AD37/12,ROUNDDOWN($AC37,-2))*$CF37/$AD37*CM$14,IF(CX37=1,CJ37/6*$CF37,0)))</f>
        <v>58333.333333333336</v>
      </c>
      <c r="CN37" s="676">
        <f t="shared" ref="CN37" si="745">IF(ISERROR(IF($AD37&lt;12,MIN($Y37*$AD37/12,ROUNDDOWN($AC37,-2))*$CF37/$AD37*CN$14,IF(CY37=1,CK37/6*$CF37,0))),"",IF($AD37&lt;12,MIN($Y37*$AD37/12,ROUNDDOWN($AC37,-2))*$CF37/$AD37*CN$14,IF(CY37=1,CK37/6*$CF37,0)))</f>
        <v>0</v>
      </c>
      <c r="CO37" s="672">
        <f t="shared" ref="CO37" si="746">IF(ISERROR(IF($AD37&lt;12,MIN($Y37*$AD37/12,ROUNDDOWN($AC37,-2))*$CF37/$AD37*CO$14,IF(CZ37=1,CL37/6*$CF37,0))),"",IF($AD37&lt;12,MIN($Y37*$AD37/12,ROUNDDOWN($AC37,-2))*$CF37/$AD37*CO$14,IF(CZ37=1,CL37/6*$CF37,0)))</f>
        <v>0</v>
      </c>
      <c r="CP37" s="674" t="str">
        <f t="shared" si="57"/>
        <v/>
      </c>
      <c r="CQ37" s="676" t="str">
        <f t="shared" si="58"/>
        <v/>
      </c>
      <c r="CR37" s="672" t="str">
        <f t="shared" si="58"/>
        <v/>
      </c>
      <c r="CS37" s="674" t="str">
        <f t="shared" ref="CS37" si="747">IF(ISERROR(AF37-CP37),"",AF37-CP37)</f>
        <v/>
      </c>
      <c r="CT37" s="676" t="str">
        <f t="shared" ref="CT37" si="748">IF(ISERROR(AG37-CQ37),"",AG37-CQ37)</f>
        <v/>
      </c>
      <c r="CU37" s="676" t="str">
        <f t="shared" ref="CU37" si="749">IF(ISERROR(AH37-CR37),"",AH37-CR37)</f>
        <v/>
      </c>
      <c r="CV37" s="693">
        <f t="shared" ref="CV37" si="750">IF(OR($R$5="",$T$5="",$J37="",$O37="",$U37="",$CF37="",$CF37=0),"",IF($EY37="×","対象月数確認",IF(AND(CF37&gt;0,DB37="",DL37&gt;0),"月数入力確認",IF(AND(CF37&gt;0,DB37&gt;0,DK37=0),"支援区分確認",IF(CG37="◎",MIN($Y37*$AD37/12,ROUNDDOWN($AC37,-2))*$CF37/$AD37*CW37,IF(AND(AD37&lt;12,AL37=CW37),SUMIF($CS$14:$CU$14,$CW37,$CS37:$CU37),IF(AND(CF37=6,CX37=1),CJ37,IF(AND(CF37=6,CY37=1),CK37,IF(AND(CF37=6,CZ37=1),CL37,SUMIF($CM$14:$CO$14,$CW37,$CM37:$CO37))))))))))</f>
        <v>58333.333333333336</v>
      </c>
      <c r="CW37" s="678">
        <v>1</v>
      </c>
      <c r="CX37" s="676">
        <f t="shared" ref="CX37" si="751">IF(CW37=CX$16,1,0)</f>
        <v>1</v>
      </c>
      <c r="CY37" s="676">
        <f t="shared" ref="CY37" si="752">IF(CW37=CY$16,1,0)</f>
        <v>0</v>
      </c>
      <c r="CZ37" s="676">
        <f t="shared" ref="CZ37" si="753">IF(CW37=CZ$16,1,0)</f>
        <v>0</v>
      </c>
      <c r="DA37" s="679">
        <f t="shared" ref="DA37" si="754">IF(CF37="",0,IF($FC37&gt;0,"区分重複不可",IF(ISERROR(ROUNDUP(CV37,-2)),"",ROUNDUP(CV37,-2))))</f>
        <v>58400</v>
      </c>
      <c r="DB37" s="1051">
        <v>5</v>
      </c>
      <c r="DC37" s="694">
        <f t="shared" ref="DC37" si="755">IF(DH37=1,MIN($Y37*$AD37/12,ROUNDDOWN($AC37,-2))*$DB37/$AD37*DC$14,0)</f>
        <v>0</v>
      </c>
      <c r="DD37" s="689">
        <f t="shared" ref="DD37" si="756">IF(DI37=1,MIN($Y37*$AD37/12,ROUNDDOWN($AC37,-2))*$DB37/$AD37*DD$14,0)</f>
        <v>194444.44444444444</v>
      </c>
      <c r="DE37" s="695">
        <f t="shared" ref="DE37" si="757">IF(DJ37=1,MIN($Y37*$AD37/12,ROUNDDOWN($AC37,-2))*$DB37/$AD37*DE$14,0)</f>
        <v>0</v>
      </c>
      <c r="DF37" s="680">
        <f t="shared" ref="DF37" si="758">IF(OR($R$5="",$T$5="",$J37="",$O37="",$U37="",$CF37="",$DB37="",$CF37=0,$DB37=0),"",IF($EY37="×","対象月数確認",SUM(DC37:DE37)))</f>
        <v>194444.44444444444</v>
      </c>
      <c r="DG37" s="678">
        <v>0.66666666666666663</v>
      </c>
      <c r="DH37" s="676">
        <f t="shared" ref="DH37" si="759">IF(DG37=DH$16,1,0)</f>
        <v>0</v>
      </c>
      <c r="DI37" s="676">
        <f t="shared" ref="DI37" si="760">IF(DG37=DI$16,1,0)</f>
        <v>1</v>
      </c>
      <c r="DJ37" s="676">
        <f t="shared" ref="DJ37" si="761">IF(DG37=DJ$16,1,0)</f>
        <v>0</v>
      </c>
      <c r="DK37" s="679">
        <f t="shared" ref="DK37" si="762">IF(SUM(CF37,DB37)&gt;6,"対象月ｵｰﾊﾞｰ",IF($FC37&gt;0,"区分重複不可",IF(DB37="",0,ROUNDUP(DF37,-2))))</f>
        <v>194500</v>
      </c>
      <c r="DL37" s="1051"/>
      <c r="DM37" s="694">
        <f t="shared" ref="DM37" si="763">IF(DR37=1,MIN($Y37*$AD37/12,ROUNDDOWN($AC37,-2))*$DL37/$AD37*DM$14,0)</f>
        <v>0</v>
      </c>
      <c r="DN37" s="689">
        <f t="shared" ref="DN37" si="764">IF(DS37=1,MIN($Y37*$AD37/12,ROUNDDOWN($AC37,-2))*$DL37/$AD37*DN$14,0)</f>
        <v>0</v>
      </c>
      <c r="DO37" s="695">
        <f t="shared" ref="DO37" si="765">IF(DT37=1,MIN($Y37*$AD37/12,ROUNDDOWN($AC37,-2))*$DL37/$AD37*DO$14,0)</f>
        <v>0</v>
      </c>
      <c r="DP37" s="680" t="str">
        <f t="shared" ref="DP37" si="766">IF(OR($R$5="",$T$5="",$J37="",$O37="",$U37="",$CF37="",$CF37=0,$DB37="",$DB37=0,$DL37="",$DL37=0),"",IF($EY37="×","対象月数確認",SUM(DM37:DO37)))</f>
        <v/>
      </c>
      <c r="DQ37" s="678"/>
      <c r="DR37" s="676">
        <f t="shared" ref="DR37" si="767">IF(DQ37=DR$16,1,0)</f>
        <v>0</v>
      </c>
      <c r="DS37" s="676">
        <f t="shared" ref="DS37" si="768">IF(DQ37=DS$16,1,0)</f>
        <v>0</v>
      </c>
      <c r="DT37" s="676">
        <f t="shared" ref="DT37" si="769">IF(DQ37=DT$16,1,0)</f>
        <v>0</v>
      </c>
      <c r="DU37" s="671">
        <f t="shared" ref="DU37" si="770">IF(SUM(CF37,DB37,DL37)&gt;6,"対象月ｵｰﾊﾞｰ",IF($FC37&gt;0,"区分重複不可",IF(DL37="",0,ROUNDUP(DP37,-2))))</f>
        <v>0</v>
      </c>
      <c r="DV37" s="685">
        <f t="shared" si="79"/>
        <v>1</v>
      </c>
      <c r="DW37" s="686">
        <f t="shared" si="79"/>
        <v>1</v>
      </c>
      <c r="DX37" s="686">
        <f t="shared" si="79"/>
        <v>0</v>
      </c>
      <c r="DY37" s="687">
        <f t="shared" ref="DY37" si="771">SUM(DV37:DX37)</f>
        <v>2</v>
      </c>
      <c r="DZ37" s="685">
        <f t="shared" si="81"/>
        <v>1</v>
      </c>
      <c r="EA37" s="686">
        <f t="shared" si="81"/>
        <v>5</v>
      </c>
      <c r="EB37" s="686">
        <f t="shared" si="81"/>
        <v>0</v>
      </c>
      <c r="EC37" s="687">
        <f t="shared" ref="EC37" si="772">SUM(DZ37:EB37)</f>
        <v>6</v>
      </c>
      <c r="ED37" s="685">
        <f t="shared" si="83"/>
        <v>58400</v>
      </c>
      <c r="EE37" s="686">
        <f t="shared" si="84"/>
        <v>194500</v>
      </c>
      <c r="EF37" s="686">
        <f t="shared" si="84"/>
        <v>0</v>
      </c>
      <c r="EG37" s="687">
        <f t="shared" ref="EG37" si="773">SUM(ED37:EF37)</f>
        <v>252900</v>
      </c>
      <c r="EH37" s="685">
        <f t="shared" ref="EH37" si="774">IF(ISERROR(ED37*$AI37),"",ED37*$AI37)</f>
        <v>58400</v>
      </c>
      <c r="EI37" s="686">
        <f t="shared" ref="EI37" si="775">IF(ISERROR(EE37*$AI37),"",EE37*$AI37)</f>
        <v>194500</v>
      </c>
      <c r="EJ37" s="686">
        <f t="shared" ref="EJ37" si="776">IF(ISERROR(EF37*$AI37),"",EF37*$AI37)</f>
        <v>0</v>
      </c>
      <c r="EK37" s="687">
        <f t="shared" ref="EK37" si="777">SUM(EH37:EJ37)</f>
        <v>252900</v>
      </c>
      <c r="EL37" s="696" t="s">
        <v>845</v>
      </c>
      <c r="EM37" s="697">
        <f t="shared" si="89"/>
        <v>2</v>
      </c>
      <c r="EN37" s="698">
        <f t="shared" si="90"/>
        <v>3</v>
      </c>
      <c r="EO37" s="699">
        <f t="shared" si="90"/>
        <v>1</v>
      </c>
      <c r="EP37" s="700">
        <f t="shared" ref="EP37" si="778">SUM(EM37:EO37)</f>
        <v>6</v>
      </c>
      <c r="EQ37" s="697">
        <f t="shared" si="92"/>
        <v>1</v>
      </c>
      <c r="ER37" s="698">
        <f t="shared" si="93"/>
        <v>5</v>
      </c>
      <c r="ES37" s="701">
        <f t="shared" si="93"/>
        <v>0</v>
      </c>
      <c r="ET37" s="702">
        <f t="shared" ref="ET37" si="779">SUM(EQ37:ES37)</f>
        <v>6</v>
      </c>
      <c r="EU37" s="703">
        <f t="shared" ref="EU37" si="780">IF(SUM(EP37,ET37)=AD37,AD37,"ｴﾗｰ")</f>
        <v>12</v>
      </c>
      <c r="EV37" s="704">
        <f t="shared" ref="EV37" si="781">SUM(EW37,EX37)</f>
        <v>505800</v>
      </c>
      <c r="EW37" s="705">
        <f t="shared" ref="EW37" si="782">IF(ISERROR(AI37*SUM(AP37,AW37,BD37)),0,AI37*SUM(AP37,AW37,BD37))</f>
        <v>252900</v>
      </c>
      <c r="EX37" s="706">
        <f t="shared" ref="EX37" si="783">IF(ISERROR(AI37*SUM(DA37,DK37,DU37)),0,AI37*SUM(DA37,DK37,DU37))</f>
        <v>252900</v>
      </c>
      <c r="EY37" s="707" t="str">
        <f t="shared" ref="EY37" si="784">IF(SUM(CF37,DB37,DL37)&gt;6,"×","○")</f>
        <v>○</v>
      </c>
      <c r="EZ37" s="682">
        <f t="shared" si="100"/>
        <v>1</v>
      </c>
      <c r="FA37" s="683">
        <f t="shared" si="101"/>
        <v>1</v>
      </c>
      <c r="FB37" s="683">
        <f t="shared" si="101"/>
        <v>0</v>
      </c>
      <c r="FC37" s="708">
        <f t="shared" ref="FC37" si="785">COUNTIF(EZ37:FB37,"&gt;1")</f>
        <v>0</v>
      </c>
      <c r="FD37" s="671">
        <f t="shared" ref="FD37" si="786">MIN(U37,SUM(AA37:AC37))</f>
        <v>900000</v>
      </c>
      <c r="FE37" s="1053">
        <f t="shared" ref="FE37" si="787">SUM(AP37,AW37,BD37,DA37,DK37,DU37)</f>
        <v>505800</v>
      </c>
      <c r="FF37" s="1054">
        <f t="shared" ref="FF37" si="788">IF(ISERROR(FD37-FE37),"",FD37-FE37)</f>
        <v>394200</v>
      </c>
      <c r="FG37" s="671">
        <f t="shared" ref="FG37" si="789">IF(OR($R$5="",$T$5="",$J37="",$O37="",$W37=""),"",IF(W37&lt;=X37,ROUNDDOWN(W37,-2),X37))</f>
        <v>250000</v>
      </c>
      <c r="FH37" s="691">
        <f t="shared" si="107"/>
        <v>250000</v>
      </c>
      <c r="FI37" s="689">
        <f t="shared" si="108"/>
        <v>166700</v>
      </c>
      <c r="FJ37" s="1055">
        <f t="shared" si="108"/>
        <v>83400</v>
      </c>
      <c r="FK37" s="1056"/>
      <c r="FL37" s="1057"/>
      <c r="FM37" s="1058">
        <v>1</v>
      </c>
      <c r="FN37" s="1059">
        <f t="shared" ref="FN37" si="790">SUM(FK37:FM37)</f>
        <v>1</v>
      </c>
      <c r="FO37" s="709">
        <f t="shared" ref="FO37" si="791">IF(ISERROR(FH37*FK37+FI37*FL37+FJ37*FM37),"",FH37*FK37+FI37*FL37+FJ37*FM37)</f>
        <v>83400</v>
      </c>
      <c r="FP37" s="685">
        <f t="shared" ref="FP37" si="792">IF(ISERROR(FH37*FK37),"",FH37*FK37)</f>
        <v>0</v>
      </c>
      <c r="FQ37" s="686">
        <f t="shared" ref="FQ37" si="793">IF(ISERROR(FI37*FL37),"",FI37*FL37)</f>
        <v>0</v>
      </c>
      <c r="FR37" s="686">
        <f t="shared" ref="FR37" si="794">IF(ISERROR(FJ37*FM37),"",FJ37*FM37)</f>
        <v>83400</v>
      </c>
      <c r="FS37" s="687">
        <f t="shared" ref="FS37" si="795">SUM(FP37:FR37)</f>
        <v>83400</v>
      </c>
      <c r="FT37" s="1060" t="s">
        <v>845</v>
      </c>
    </row>
    <row r="38" spans="1:176" s="3" customFormat="1" ht="36" customHeight="1">
      <c r="A38" s="619" t="str">
        <f>J38&amp;O38</f>
        <v>（例10）家計急変の学生等で３か月ごとの支援区分の見直しを行ったが、最終的には年間を通して第Ⅰ区分（3/3）だった場合　※該当学生等数は1人（入学金対象者なし）
　　　　（注）この場合、パターン分けを行わず、他の同じ条件の学生等と人数を合算することができます。また、前期･後期の期間内で同一の支援区分を入力することはできません。</v>
      </c>
      <c r="B38" s="448">
        <f>IF(A38&lt;&gt;A37,B37+1,B37)</f>
        <v>17</v>
      </c>
      <c r="C38" s="1159" t="str">
        <f>$R$5&amp;$T$5&amp;$O38&amp;"授業料"</f>
        <v>私立大学授業料</v>
      </c>
      <c r="D38" s="1159" t="str">
        <f>$R$5&amp;$T$5&amp;$O38&amp;"入学金"</f>
        <v>私立大学入学金</v>
      </c>
      <c r="E38" s="448">
        <f>IF(J38&lt;&gt;J37,E37+1,E37)</f>
        <v>17</v>
      </c>
      <c r="F38" s="619">
        <f t="shared" ref="F38:F39" si="796">IF(N38&lt;&gt;N37,1,0)</f>
        <v>1</v>
      </c>
      <c r="G38" s="1680">
        <v>10</v>
      </c>
      <c r="H38" s="1028"/>
      <c r="I38" s="1029"/>
      <c r="J38" s="1682" t="s">
        <v>872</v>
      </c>
      <c r="K38" s="1686"/>
      <c r="L38" s="1686"/>
      <c r="M38" s="1686"/>
      <c r="N38" s="1686"/>
      <c r="O38" s="1686"/>
      <c r="P38" s="1686"/>
      <c r="Q38" s="1686"/>
      <c r="R38" s="1686"/>
      <c r="S38" s="1686"/>
      <c r="T38" s="1686"/>
      <c r="U38" s="1686"/>
      <c r="V38" s="1686"/>
      <c r="W38" s="1686"/>
      <c r="X38" s="1686"/>
      <c r="Y38" s="1686"/>
      <c r="Z38" s="1686"/>
      <c r="AA38" s="1686"/>
      <c r="AB38" s="1686"/>
      <c r="AC38" s="1687"/>
      <c r="AD38" s="743"/>
      <c r="AE38" s="553"/>
      <c r="AF38" s="640"/>
      <c r="AG38" s="641"/>
      <c r="AH38" s="554"/>
      <c r="AI38" s="642"/>
      <c r="AJ38" s="1030"/>
      <c r="AK38" s="554"/>
      <c r="AL38" s="643"/>
      <c r="AM38" s="641"/>
      <c r="AN38" s="641"/>
      <c r="AO38" s="641"/>
      <c r="AP38" s="644"/>
      <c r="AQ38" s="1031"/>
      <c r="AR38" s="645"/>
      <c r="AS38" s="643"/>
      <c r="AT38" s="641"/>
      <c r="AU38" s="641"/>
      <c r="AV38" s="641"/>
      <c r="AW38" s="644"/>
      <c r="AX38" s="1031"/>
      <c r="AY38" s="554"/>
      <c r="AZ38" s="643"/>
      <c r="BA38" s="641"/>
      <c r="BB38" s="641"/>
      <c r="BC38" s="641"/>
      <c r="BD38" s="644"/>
      <c r="BE38" s="646"/>
      <c r="BF38" s="647"/>
      <c r="BG38" s="648"/>
      <c r="BH38" s="648"/>
      <c r="BI38" s="649"/>
      <c r="BJ38" s="650"/>
      <c r="BK38" s="651"/>
      <c r="BL38" s="651"/>
      <c r="BM38" s="652"/>
      <c r="BN38" s="650"/>
      <c r="BO38" s="651"/>
      <c r="BP38" s="651"/>
      <c r="BQ38" s="652"/>
      <c r="BR38" s="650"/>
      <c r="BS38" s="651"/>
      <c r="BT38" s="651"/>
      <c r="BU38" s="652"/>
      <c r="BV38" s="650"/>
      <c r="BW38" s="651"/>
      <c r="BX38" s="651"/>
      <c r="BY38" s="652"/>
      <c r="BZ38" s="653"/>
      <c r="CA38" s="556"/>
      <c r="CB38" s="555"/>
      <c r="CC38" s="557"/>
      <c r="CD38" s="556"/>
      <c r="CE38" s="555"/>
      <c r="CF38" s="1032"/>
      <c r="CG38" s="648"/>
      <c r="CH38" s="641"/>
      <c r="CI38" s="654"/>
      <c r="CJ38" s="640"/>
      <c r="CK38" s="641"/>
      <c r="CL38" s="554"/>
      <c r="CM38" s="640"/>
      <c r="CN38" s="641"/>
      <c r="CO38" s="554"/>
      <c r="CP38" s="640"/>
      <c r="CQ38" s="641"/>
      <c r="CR38" s="554"/>
      <c r="CS38" s="640"/>
      <c r="CT38" s="641"/>
      <c r="CU38" s="641"/>
      <c r="CV38" s="558"/>
      <c r="CW38" s="643"/>
      <c r="CX38" s="641"/>
      <c r="CY38" s="641"/>
      <c r="CZ38" s="641"/>
      <c r="DA38" s="644"/>
      <c r="DB38" s="1031"/>
      <c r="DC38" s="655"/>
      <c r="DD38" s="556"/>
      <c r="DE38" s="656"/>
      <c r="DF38" s="645"/>
      <c r="DG38" s="643"/>
      <c r="DH38" s="641"/>
      <c r="DI38" s="641"/>
      <c r="DJ38" s="641"/>
      <c r="DK38" s="644"/>
      <c r="DL38" s="1031"/>
      <c r="DM38" s="655"/>
      <c r="DN38" s="556"/>
      <c r="DO38" s="656"/>
      <c r="DP38" s="645"/>
      <c r="DQ38" s="643"/>
      <c r="DR38" s="641"/>
      <c r="DS38" s="641"/>
      <c r="DT38" s="641"/>
      <c r="DU38" s="559"/>
      <c r="DV38" s="650"/>
      <c r="DW38" s="651"/>
      <c r="DX38" s="651"/>
      <c r="DY38" s="652"/>
      <c r="DZ38" s="650"/>
      <c r="EA38" s="651"/>
      <c r="EB38" s="651"/>
      <c r="EC38" s="652"/>
      <c r="ED38" s="650"/>
      <c r="EE38" s="651"/>
      <c r="EF38" s="651"/>
      <c r="EG38" s="652"/>
      <c r="EH38" s="650"/>
      <c r="EI38" s="651"/>
      <c r="EJ38" s="651"/>
      <c r="EK38" s="652"/>
      <c r="EL38" s="657"/>
      <c r="EM38" s="658"/>
      <c r="EN38" s="659"/>
      <c r="EO38" s="660"/>
      <c r="EP38" s="661"/>
      <c r="EQ38" s="658"/>
      <c r="ER38" s="659"/>
      <c r="ES38" s="662"/>
      <c r="ET38" s="663"/>
      <c r="EU38" s="664"/>
      <c r="EV38" s="665"/>
      <c r="EW38" s="666"/>
      <c r="EX38" s="667"/>
      <c r="EY38" s="668"/>
      <c r="EZ38" s="647"/>
      <c r="FA38" s="648"/>
      <c r="FB38" s="648"/>
      <c r="FC38" s="669"/>
      <c r="FD38" s="559"/>
      <c r="FE38" s="1033"/>
      <c r="FF38" s="1034"/>
      <c r="FG38" s="559"/>
      <c r="FH38" s="557"/>
      <c r="FI38" s="556"/>
      <c r="FJ38" s="1035"/>
      <c r="FK38" s="1036"/>
      <c r="FL38" s="1037"/>
      <c r="FM38" s="1038"/>
      <c r="FN38" s="1039"/>
      <c r="FO38" s="670"/>
      <c r="FP38" s="650"/>
      <c r="FQ38" s="651"/>
      <c r="FR38" s="651"/>
      <c r="FS38" s="652"/>
      <c r="FT38" s="1040"/>
    </row>
    <row r="39" spans="1:176" s="3" customFormat="1" ht="18" customHeight="1">
      <c r="A39" s="619" t="str">
        <f t="shared" ref="A39" si="797">J39&amp;O39</f>
        <v>文学部1</v>
      </c>
      <c r="B39" s="448">
        <f t="shared" ref="B39" si="798">IF(A39&lt;&gt;A38,B38+1,B38)</f>
        <v>18</v>
      </c>
      <c r="C39" s="1159" t="str">
        <f t="shared" si="7"/>
        <v>私立大学1授業料</v>
      </c>
      <c r="D39" s="1159" t="str">
        <f t="shared" si="8"/>
        <v>私立大学1入学金</v>
      </c>
      <c r="E39" s="448">
        <f t="shared" ref="E39" si="799">IF(J39&lt;&gt;J38,E38+1,E38)</f>
        <v>18</v>
      </c>
      <c r="F39" s="619">
        <f t="shared" si="796"/>
        <v>1</v>
      </c>
      <c r="G39" s="1681"/>
      <c r="H39" s="1041"/>
      <c r="I39" s="1042"/>
      <c r="J39" s="1043" t="s">
        <v>809</v>
      </c>
      <c r="K39" s="1044"/>
      <c r="L39" s="1044"/>
      <c r="M39" s="1045"/>
      <c r="N39" s="1046" t="s">
        <v>834</v>
      </c>
      <c r="O39" s="1047">
        <v>1</v>
      </c>
      <c r="P39" s="1043"/>
      <c r="Q39" s="1044"/>
      <c r="R39" s="1045"/>
      <c r="S39" s="1048"/>
      <c r="T39" s="1046"/>
      <c r="U39" s="1049">
        <v>900000</v>
      </c>
      <c r="V39" s="671">
        <f>IF(OR($R$5="",$T$5="",$J39="",$O39="",$U39=""),"",IF(ISERROR(VLOOKUP($C39,参照!$P$4:$V$112,5,FALSE)),0,VLOOKUP($C39,参照!$P$4:$V$112,5,FALSE)))</f>
        <v>700000</v>
      </c>
      <c r="W39" s="1049"/>
      <c r="X39" s="672" t="str">
        <f>IF(OR($R$5="",$T$5="",$J39="",$O39="",$W39=""),"",IF(ISERROR(VLOOKUP($D39,参照!$P$4:$V$112,5,FALSE)),0,VLOOKUP($D39,参照!$P$4:$V$112,5,FALSE)))</f>
        <v/>
      </c>
      <c r="Y39" s="673">
        <f t="shared" ref="Y39" si="800">IF(OR($R$5="",$T$5="",$J39="",$O39="",$U39=""),"",ROUNDDOWN(MIN(U39,V39),-2))</f>
        <v>700000</v>
      </c>
      <c r="Z39" s="673">
        <f t="shared" ref="Z39" si="801">IF(ISERROR(ROUNDUP(Y39*AD39/12,-2)),"",ROUNDUP(Y39*AD39/12,-2))</f>
        <v>700000</v>
      </c>
      <c r="AA39" s="674"/>
      <c r="AB39" s="672"/>
      <c r="AC39" s="746">
        <v>900000</v>
      </c>
      <c r="AD39" s="744">
        <f t="shared" ref="AD39" si="802">IF(AJ39+AQ39+AX39+CF39+DB39+DL39&gt;12,"ｴﾗｰ",AJ39+AQ39+AX39+CF39+DB39+DL39)</f>
        <v>12</v>
      </c>
      <c r="AE39" s="675">
        <f t="shared" ref="AE39" si="803">IF(OR($R$5="",$T$5="",$J39="",$O39="",$U39=""),"",MIN(Z39,ROUNDDOWN(AC39,-2)))</f>
        <v>700000</v>
      </c>
      <c r="AF39" s="674">
        <f t="shared" ref="AF39" si="804">AE39</f>
        <v>700000</v>
      </c>
      <c r="AG39" s="676">
        <f t="shared" si="16"/>
        <v>466700</v>
      </c>
      <c r="AH39" s="672">
        <f t="shared" si="16"/>
        <v>233400</v>
      </c>
      <c r="AI39" s="677">
        <v>1</v>
      </c>
      <c r="AJ39" s="1050">
        <v>6</v>
      </c>
      <c r="AK39" s="672">
        <f t="shared" ref="AK39" si="805">IF(OR($R$5="",$T$5="",$J39="",$O39="",$U39="",$AJ39="",$AJ39=0),"",IF($BE39="×","対象月数確認",IF(AND(AJ39&gt;0,AQ39="",AX39&gt;0),"月数入力確認",IF(AND(AJ39&gt;0,AQ39&gt;0,AW39=0),"支援区分確認",IF(AD39&lt;12,MIN(Y39*AD39/12,ROUNDDOWN(AC39,-2))*AJ39/AD39,IF(IF(AJ39=6,AE39/2,AE39/12*AJ39)&gt;AE39/2,AE39/2,IF(AJ39=6,AE39/2,AE39/12*AJ39)))))))</f>
        <v>350000</v>
      </c>
      <c r="AL39" s="678">
        <v>1</v>
      </c>
      <c r="AM39" s="676">
        <f t="shared" ref="AM39" si="806">IF(AL39=AM$16,1,0)</f>
        <v>1</v>
      </c>
      <c r="AN39" s="676">
        <f t="shared" ref="AN39" si="807">IF(AL39=AN$16,1,0)</f>
        <v>0</v>
      </c>
      <c r="AO39" s="676">
        <f t="shared" ref="AO39" si="808">IF(AL39=AO$16,1,0)</f>
        <v>0</v>
      </c>
      <c r="AP39" s="679">
        <f t="shared" ref="AP39" si="809">IF(AJ39="",0,IF($BI39&gt;0,"区分重複不可",IF(ISERROR(ROUNDUP(AK39*AM$16,-2)*AM39+ROUNDUP(AK39*AN$16,-2)*AN39+ROUNDUP(AK39*AO$16,-2)*AO39),"",ROUNDUP(AK39*AM$16,-2)*AM39+ROUNDUP(AK39*AN$16,-2)*AN39+ROUNDUP(AK39*AO$16,-2)*AO39)))</f>
        <v>350000</v>
      </c>
      <c r="AQ39" s="1051"/>
      <c r="AR39" s="680" t="str">
        <f t="shared" ref="AR39" si="810">IF(OR($R$5="",$T$5="",$J39="",$O39="",$U39="",$AJ39="",$AQ39="",$AJ39=0,$AQ39=0),"",IF($BE39="×","対象月数確認",IF(AND(AJ39&gt;0,AQ39="",AX39&gt;0),"月数入力確認",IF(AD39&lt;12,MIN(Y39*AD39/12,ROUNDDOWN(AC39,-2))*AQ39/AD39,AE39/12*AQ39))))</f>
        <v/>
      </c>
      <c r="AS39" s="678"/>
      <c r="AT39" s="676">
        <f t="shared" ref="AT39" si="811">IF(AS39=AT$16,1,0)</f>
        <v>0</v>
      </c>
      <c r="AU39" s="676">
        <f t="shared" ref="AU39" si="812">IF(AS39=AU$16,1,0)</f>
        <v>0</v>
      </c>
      <c r="AV39" s="676">
        <f t="shared" ref="AV39" si="813">IF(AS39=AV$16,1,0)</f>
        <v>0</v>
      </c>
      <c r="AW39" s="679">
        <f t="shared" ref="AW39" si="814">IF(OR(AJ39="",AQ39=""),0,IF(SUM(AJ39,AQ39)&gt;6,"対象月ｵｰﾊﾞｰ",IF($BI39&gt;0,"区分重複不可",ROUNDUP(AR39*AT$16,-2)*AT39+ROUNDUP(AR39*AU$16,-2)*AU39+ROUNDUP(AR39*AV$16,-2)*AV39)))</f>
        <v>0</v>
      </c>
      <c r="AX39" s="1051"/>
      <c r="AY39" s="672" t="str">
        <f t="shared" ref="AY39" si="815">IF(OR($R$5="",$T$5="",$J39="",$O39="",$U39="",$AJ39="",$AQ39="",$AX39="",$AJ39=0,$AQ39=0,$AX39=0),"",IF($BE39="×","対象月数確認",IF(AD39&lt;12,MIN(Y39*AD39/12,ROUNDDOWN(AC39,-2))*AX39/AD39,AE39/12*AX39)))</f>
        <v/>
      </c>
      <c r="AZ39" s="678"/>
      <c r="BA39" s="676">
        <f t="shared" ref="BA39" si="816">IF(AZ39=BA$16,1,0)</f>
        <v>0</v>
      </c>
      <c r="BB39" s="676">
        <f t="shared" ref="BB39" si="817">IF(AZ39=BB$16,1,0)</f>
        <v>0</v>
      </c>
      <c r="BC39" s="676">
        <f t="shared" ref="BC39" si="818">IF(AZ39=BC$16,1,0)</f>
        <v>0</v>
      </c>
      <c r="BD39" s="679">
        <f t="shared" ref="BD39" si="819">IF(OR(AJ39="",AQ39="",AX39=""),0,IF(SUM(AJ39,AQ39,AX39)&gt;6,"対象月ｵｰﾊﾞｰ",IF($BI39&gt;0,"区分重複不可",ROUNDUP(AY39*BA$16,-2)*BA39+ROUNDUP(AY39*BB$16,-2)*BB39+ROUNDUP(AY39*BC$16,-2)*BC39)))</f>
        <v>0</v>
      </c>
      <c r="BE39" s="681" t="str">
        <f t="shared" ref="BE39" si="820">IF(SUM(AJ39,AQ39,AX39)&gt;6,"×","○")</f>
        <v>○</v>
      </c>
      <c r="BF39" s="682">
        <f t="shared" si="33"/>
        <v>1</v>
      </c>
      <c r="BG39" s="683">
        <f t="shared" si="34"/>
        <v>0</v>
      </c>
      <c r="BH39" s="683">
        <f t="shared" si="34"/>
        <v>0</v>
      </c>
      <c r="BI39" s="684">
        <f t="shared" ref="BI39" si="821">COUNTIF(BF39:BH39,"&gt;1")</f>
        <v>0</v>
      </c>
      <c r="BJ39" s="685">
        <f t="shared" si="36"/>
        <v>1</v>
      </c>
      <c r="BK39" s="686">
        <f t="shared" si="37"/>
        <v>0</v>
      </c>
      <c r="BL39" s="686">
        <f t="shared" si="37"/>
        <v>0</v>
      </c>
      <c r="BM39" s="687">
        <f t="shared" ref="BM39" si="822">SUM(BJ39:BL39)</f>
        <v>1</v>
      </c>
      <c r="BN39" s="685">
        <f t="shared" ref="BN39" si="823">IF(AND($AL39=BN$15,$AP39&gt;0),$AI39,0)*AJ39+IF(AND($AS39=BN$15,$AW39&gt;0),$AI39,0)*AQ39+IF(AND($AZ39=BN$15,$BD39&gt;0),$AI39,0)*AX39</f>
        <v>6</v>
      </c>
      <c r="BO39" s="686">
        <f t="shared" ref="BO39" si="824">IF(AND($AL39=BO$15,$AP39&gt;0),$AI39,0)*AJ39+IF(AND($AS39=BO$15,$AW39&gt;0),$AI39,0)*AQ39+IF(AND($AZ39=BO$15,$BD39&gt;0),$AI39,0)*AX39</f>
        <v>0</v>
      </c>
      <c r="BP39" s="686">
        <f t="shared" ref="BP39" si="825">IF(AND($AL39=BP$15,$AP39&gt;0),$AI39,0)*AJ39+IF(AND($AS39=BP$15,$AW39&gt;0),$AI39,0)*AQ39+IF(AND($AZ39=BP$15,$BD39&gt;0),$AI39,0)*AX39</f>
        <v>0</v>
      </c>
      <c r="BQ39" s="687">
        <f t="shared" ref="BQ39" si="826">SUM(BN39:BP39)</f>
        <v>6</v>
      </c>
      <c r="BR39" s="685">
        <f t="shared" si="43"/>
        <v>350000</v>
      </c>
      <c r="BS39" s="686">
        <f t="shared" si="44"/>
        <v>0</v>
      </c>
      <c r="BT39" s="686">
        <f t="shared" si="44"/>
        <v>0</v>
      </c>
      <c r="BU39" s="687">
        <f t="shared" ref="BU39" si="827">SUM(BR39:BT39)</f>
        <v>350000</v>
      </c>
      <c r="BV39" s="685">
        <f t="shared" ref="BV39" si="828">IF(ISERROR(BR39*$AI39),"",BR39*$AI39)</f>
        <v>350000</v>
      </c>
      <c r="BW39" s="686">
        <f t="shared" ref="BW39" si="829">IF(ISERROR(BS39*$AI39),"",BS39*$AI39)</f>
        <v>0</v>
      </c>
      <c r="BX39" s="686">
        <f t="shared" ref="BX39" si="830">IF(ISERROR(BT39*$AI39),"",BT39*$AI39)</f>
        <v>0</v>
      </c>
      <c r="BY39" s="687">
        <f t="shared" ref="BY39" si="831">SUM(BV39:BX39)</f>
        <v>350000</v>
      </c>
      <c r="BZ39" s="688">
        <f t="shared" si="49"/>
        <v>700000</v>
      </c>
      <c r="CA39" s="689">
        <f t="shared" si="50"/>
        <v>466700</v>
      </c>
      <c r="CB39" s="690">
        <f t="shared" si="50"/>
        <v>233400</v>
      </c>
      <c r="CC39" s="691">
        <f t="shared" si="51"/>
        <v>350000</v>
      </c>
      <c r="CD39" s="689">
        <f t="shared" si="52"/>
        <v>233400</v>
      </c>
      <c r="CE39" s="690">
        <f t="shared" si="52"/>
        <v>116700</v>
      </c>
      <c r="CF39" s="1052">
        <v>6</v>
      </c>
      <c r="CG39" s="683" t="str">
        <f t="shared" ref="CG39" si="832">IF(SUM(AW39,BD39,DK39,DU39)&gt;0,"◎","－")</f>
        <v>－</v>
      </c>
      <c r="CH39" s="676"/>
      <c r="CI39" s="692"/>
      <c r="CJ39" s="674">
        <f t="shared" ref="CJ39" si="833">IF(ISERROR(BZ39-CC39),"",BZ39-CC39)</f>
        <v>350000</v>
      </c>
      <c r="CK39" s="676">
        <f t="shared" ref="CK39" si="834">IF(ISERROR(CA39-CD39),"",CA39-CD39)</f>
        <v>233300</v>
      </c>
      <c r="CL39" s="672">
        <f t="shared" ref="CL39" si="835">IF(ISERROR(CB39-CE39),"",CB39-CE39)</f>
        <v>116700</v>
      </c>
      <c r="CM39" s="674">
        <f t="shared" ref="CM39" si="836">IF(ISERROR(IF($AD39&lt;12,MIN($Y39*$AD39/12,ROUNDDOWN($AC39,-2))*$CF39/$AD39*CM$14,IF(CX39=1,CJ39/6*$CF39,0))),"",IF($AD39&lt;12,MIN($Y39*$AD39/12,ROUNDDOWN($AC39,-2))*$CF39/$AD39*CM$14,IF(CX39=1,CJ39/6*$CF39,0)))</f>
        <v>350000</v>
      </c>
      <c r="CN39" s="676">
        <f t="shared" ref="CN39" si="837">IF(ISERROR(IF($AD39&lt;12,MIN($Y39*$AD39/12,ROUNDDOWN($AC39,-2))*$CF39/$AD39*CN$14,IF(CY39=1,CK39/6*$CF39,0))),"",IF($AD39&lt;12,MIN($Y39*$AD39/12,ROUNDDOWN($AC39,-2))*$CF39/$AD39*CN$14,IF(CY39=1,CK39/6*$CF39,0)))</f>
        <v>0</v>
      </c>
      <c r="CO39" s="672">
        <f t="shared" ref="CO39" si="838">IF(ISERROR(IF($AD39&lt;12,MIN($Y39*$AD39/12,ROUNDDOWN($AC39,-2))*$CF39/$AD39*CO$14,IF(CZ39=1,CL39/6*$CF39,0))),"",IF($AD39&lt;12,MIN($Y39*$AD39/12,ROUNDDOWN($AC39,-2))*$CF39/$AD39*CO$14,IF(CZ39=1,CL39/6*$CF39,0)))</f>
        <v>0</v>
      </c>
      <c r="CP39" s="674" t="str">
        <f t="shared" si="57"/>
        <v/>
      </c>
      <c r="CQ39" s="676" t="str">
        <f t="shared" si="58"/>
        <v/>
      </c>
      <c r="CR39" s="672" t="str">
        <f t="shared" si="58"/>
        <v/>
      </c>
      <c r="CS39" s="674" t="str">
        <f t="shared" ref="CS39" si="839">IF(ISERROR(AF39-CP39),"",AF39-CP39)</f>
        <v/>
      </c>
      <c r="CT39" s="676" t="str">
        <f t="shared" ref="CT39" si="840">IF(ISERROR(AG39-CQ39),"",AG39-CQ39)</f>
        <v/>
      </c>
      <c r="CU39" s="676" t="str">
        <f t="shared" ref="CU39" si="841">IF(ISERROR(AH39-CR39),"",AH39-CR39)</f>
        <v/>
      </c>
      <c r="CV39" s="693">
        <f t="shared" ref="CV39" si="842">IF(OR($R$5="",$T$5="",$J39="",$O39="",$U39="",$CF39="",$CF39=0),"",IF($EY39="×","対象月数確認",IF(AND(CF39&gt;0,DB39="",DL39&gt;0),"月数入力確認",IF(AND(CF39&gt;0,DB39&gt;0,DK39=0),"支援区分確認",IF(CG39="◎",MIN($Y39*$AD39/12,ROUNDDOWN($AC39,-2))*$CF39/$AD39*CW39,IF(AND(AD39&lt;12,AL39=CW39),SUMIF($CS$14:$CU$14,$CW39,$CS39:$CU39),IF(AND(CF39=6,CX39=1),CJ39,IF(AND(CF39=6,CY39=1),CK39,IF(AND(CF39=6,CZ39=1),CL39,SUMIF($CM$14:$CO$14,$CW39,$CM39:$CO39))))))))))</f>
        <v>350000</v>
      </c>
      <c r="CW39" s="678">
        <v>1</v>
      </c>
      <c r="CX39" s="676">
        <f t="shared" ref="CX39" si="843">IF(CW39=CX$16,1,0)</f>
        <v>1</v>
      </c>
      <c r="CY39" s="676">
        <f t="shared" ref="CY39" si="844">IF(CW39=CY$16,1,0)</f>
        <v>0</v>
      </c>
      <c r="CZ39" s="676">
        <f t="shared" ref="CZ39" si="845">IF(CW39=CZ$16,1,0)</f>
        <v>0</v>
      </c>
      <c r="DA39" s="679">
        <f t="shared" ref="DA39" si="846">IF(CF39="",0,IF($FC39&gt;0,"区分重複不可",IF(ISERROR(ROUNDUP(CV39,-2)),"",ROUNDUP(CV39,-2))))</f>
        <v>350000</v>
      </c>
      <c r="DB39" s="1051"/>
      <c r="DC39" s="694">
        <f t="shared" ref="DC39" si="847">IF(DH39=1,MIN($Y39*$AD39/12,ROUNDDOWN($AC39,-2))*$DB39/$AD39*DC$14,0)</f>
        <v>0</v>
      </c>
      <c r="DD39" s="689">
        <f t="shared" ref="DD39" si="848">IF(DI39=1,MIN($Y39*$AD39/12,ROUNDDOWN($AC39,-2))*$DB39/$AD39*DD$14,0)</f>
        <v>0</v>
      </c>
      <c r="DE39" s="695">
        <f t="shared" ref="DE39" si="849">IF(DJ39=1,MIN($Y39*$AD39/12,ROUNDDOWN($AC39,-2))*$DB39/$AD39*DE$14,0)</f>
        <v>0</v>
      </c>
      <c r="DF39" s="680" t="str">
        <f t="shared" ref="DF39" si="850">IF(OR($R$5="",$T$5="",$J39="",$O39="",$U39="",$CF39="",$DB39="",$CF39=0,$DB39=0),"",IF($EY39="×","対象月数確認",SUM(DC39:DE39)))</f>
        <v/>
      </c>
      <c r="DG39" s="678"/>
      <c r="DH39" s="676">
        <f t="shared" ref="DH39" si="851">IF(DG39=DH$16,1,0)</f>
        <v>0</v>
      </c>
      <c r="DI39" s="676">
        <f t="shared" ref="DI39" si="852">IF(DG39=DI$16,1,0)</f>
        <v>0</v>
      </c>
      <c r="DJ39" s="676">
        <f t="shared" ref="DJ39" si="853">IF(DG39=DJ$16,1,0)</f>
        <v>0</v>
      </c>
      <c r="DK39" s="679">
        <f t="shared" ref="DK39" si="854">IF(SUM(CF39,DB39)&gt;6,"対象月ｵｰﾊﾞｰ",IF($FC39&gt;0,"区分重複不可",IF(DB39="",0,ROUNDUP(DF39,-2))))</f>
        <v>0</v>
      </c>
      <c r="DL39" s="1051"/>
      <c r="DM39" s="694">
        <f t="shared" ref="DM39" si="855">IF(DR39=1,MIN($Y39*$AD39/12,ROUNDDOWN($AC39,-2))*$DL39/$AD39*DM$14,0)</f>
        <v>0</v>
      </c>
      <c r="DN39" s="689">
        <f t="shared" ref="DN39" si="856">IF(DS39=1,MIN($Y39*$AD39/12,ROUNDDOWN($AC39,-2))*$DL39/$AD39*DN$14,0)</f>
        <v>0</v>
      </c>
      <c r="DO39" s="695">
        <f t="shared" ref="DO39" si="857">IF(DT39=1,MIN($Y39*$AD39/12,ROUNDDOWN($AC39,-2))*$DL39/$AD39*DO$14,0)</f>
        <v>0</v>
      </c>
      <c r="DP39" s="680" t="str">
        <f t="shared" ref="DP39" si="858">IF(OR($R$5="",$T$5="",$J39="",$O39="",$U39="",$CF39="",$CF39=0,$DB39="",$DB39=0,$DL39="",$DL39=0),"",IF($EY39="×","対象月数確認",SUM(DM39:DO39)))</f>
        <v/>
      </c>
      <c r="DQ39" s="678"/>
      <c r="DR39" s="676">
        <f t="shared" ref="DR39" si="859">IF(DQ39=DR$16,1,0)</f>
        <v>0</v>
      </c>
      <c r="DS39" s="676">
        <f t="shared" ref="DS39" si="860">IF(DQ39=DS$16,1,0)</f>
        <v>0</v>
      </c>
      <c r="DT39" s="676">
        <f t="shared" ref="DT39" si="861">IF(DQ39=DT$16,1,0)</f>
        <v>0</v>
      </c>
      <c r="DU39" s="671">
        <f t="shared" ref="DU39" si="862">IF(SUM(CF39,DB39,DL39)&gt;6,"対象月ｵｰﾊﾞｰ",IF($FC39&gt;0,"区分重複不可",IF(DL39="",0,ROUNDUP(DP39,-2))))</f>
        <v>0</v>
      </c>
      <c r="DV39" s="685">
        <f t="shared" si="79"/>
        <v>1</v>
      </c>
      <c r="DW39" s="686">
        <f t="shared" si="79"/>
        <v>0</v>
      </c>
      <c r="DX39" s="686">
        <f t="shared" si="79"/>
        <v>0</v>
      </c>
      <c r="DY39" s="687">
        <f t="shared" ref="DY39" si="863">SUM(DV39:DX39)</f>
        <v>1</v>
      </c>
      <c r="DZ39" s="685">
        <f t="shared" si="81"/>
        <v>6</v>
      </c>
      <c r="EA39" s="686">
        <f t="shared" si="81"/>
        <v>0</v>
      </c>
      <c r="EB39" s="686">
        <f t="shared" si="81"/>
        <v>0</v>
      </c>
      <c r="EC39" s="687">
        <f t="shared" ref="EC39" si="864">SUM(DZ39:EB39)</f>
        <v>6</v>
      </c>
      <c r="ED39" s="685">
        <f t="shared" si="83"/>
        <v>350000</v>
      </c>
      <c r="EE39" s="686">
        <f t="shared" si="84"/>
        <v>0</v>
      </c>
      <c r="EF39" s="686">
        <f t="shared" si="84"/>
        <v>0</v>
      </c>
      <c r="EG39" s="687">
        <f t="shared" ref="EG39" si="865">SUM(ED39:EF39)</f>
        <v>350000</v>
      </c>
      <c r="EH39" s="685">
        <f t="shared" ref="EH39" si="866">IF(ISERROR(ED39*$AI39),"",ED39*$AI39)</f>
        <v>350000</v>
      </c>
      <c r="EI39" s="686">
        <f t="shared" ref="EI39" si="867">IF(ISERROR(EE39*$AI39),"",EE39*$AI39)</f>
        <v>0</v>
      </c>
      <c r="EJ39" s="686">
        <f t="shared" ref="EJ39" si="868">IF(ISERROR(EF39*$AI39),"",EF39*$AI39)</f>
        <v>0</v>
      </c>
      <c r="EK39" s="687">
        <f t="shared" ref="EK39" si="869">SUM(EH39:EJ39)</f>
        <v>350000</v>
      </c>
      <c r="EL39" s="696" t="s">
        <v>845</v>
      </c>
      <c r="EM39" s="697">
        <f t="shared" si="89"/>
        <v>6</v>
      </c>
      <c r="EN39" s="698">
        <f t="shared" si="90"/>
        <v>0</v>
      </c>
      <c r="EO39" s="699">
        <f t="shared" si="90"/>
        <v>0</v>
      </c>
      <c r="EP39" s="700">
        <f t="shared" ref="EP39" si="870">SUM(EM39:EO39)</f>
        <v>6</v>
      </c>
      <c r="EQ39" s="697">
        <f t="shared" si="92"/>
        <v>6</v>
      </c>
      <c r="ER39" s="698">
        <f t="shared" si="93"/>
        <v>0</v>
      </c>
      <c r="ES39" s="701">
        <f t="shared" si="93"/>
        <v>0</v>
      </c>
      <c r="ET39" s="702">
        <f t="shared" ref="ET39" si="871">SUM(EQ39:ES39)</f>
        <v>6</v>
      </c>
      <c r="EU39" s="703">
        <f t="shared" ref="EU39" si="872">IF(SUM(EP39,ET39)=AD39,AD39,"ｴﾗｰ")</f>
        <v>12</v>
      </c>
      <c r="EV39" s="704">
        <f t="shared" ref="EV39" si="873">SUM(EW39,EX39)</f>
        <v>700000</v>
      </c>
      <c r="EW39" s="705">
        <f t="shared" ref="EW39" si="874">IF(ISERROR(AI39*SUM(AP39,AW39,BD39)),0,AI39*SUM(AP39,AW39,BD39))</f>
        <v>350000</v>
      </c>
      <c r="EX39" s="706">
        <f t="shared" ref="EX39" si="875">IF(ISERROR(AI39*SUM(DA39,DK39,DU39)),0,AI39*SUM(DA39,DK39,DU39))</f>
        <v>350000</v>
      </c>
      <c r="EY39" s="707" t="str">
        <f t="shared" ref="EY39" si="876">IF(SUM(CF39,DB39,DL39)&gt;6,"×","○")</f>
        <v>○</v>
      </c>
      <c r="EZ39" s="682">
        <f t="shared" si="100"/>
        <v>1</v>
      </c>
      <c r="FA39" s="683">
        <f t="shared" si="101"/>
        <v>0</v>
      </c>
      <c r="FB39" s="683">
        <f t="shared" si="101"/>
        <v>0</v>
      </c>
      <c r="FC39" s="708">
        <f t="shared" ref="FC39" si="877">COUNTIF(EZ39:FB39,"&gt;1")</f>
        <v>0</v>
      </c>
      <c r="FD39" s="671">
        <f t="shared" ref="FD39" si="878">MIN(U39,SUM(AA39:AC39))</f>
        <v>900000</v>
      </c>
      <c r="FE39" s="1053">
        <f t="shared" ref="FE39" si="879">SUM(AP39,AW39,BD39,DA39,DK39,DU39)</f>
        <v>700000</v>
      </c>
      <c r="FF39" s="1054">
        <f t="shared" ref="FF39" si="880">IF(ISERROR(FD39-FE39),"",FD39-FE39)</f>
        <v>200000</v>
      </c>
      <c r="FG39" s="671" t="str">
        <f t="shared" ref="FG39" si="881">IF(OR($R$5="",$T$5="",$J39="",$O39="",$W39=""),"",IF(W39&lt;=X39,ROUNDDOWN(W39,-2),X39))</f>
        <v/>
      </c>
      <c r="FH39" s="691" t="str">
        <f t="shared" si="107"/>
        <v/>
      </c>
      <c r="FI39" s="689" t="str">
        <f t="shared" si="108"/>
        <v/>
      </c>
      <c r="FJ39" s="1055" t="str">
        <f t="shared" si="108"/>
        <v/>
      </c>
      <c r="FK39" s="1056"/>
      <c r="FL39" s="1057"/>
      <c r="FM39" s="1058"/>
      <c r="FN39" s="1059">
        <f t="shared" ref="FN39" si="882">SUM(FK39:FM39)</f>
        <v>0</v>
      </c>
      <c r="FO39" s="709" t="str">
        <f t="shared" ref="FO39" si="883">IF(ISERROR(FH39*FK39+FI39*FL39+FJ39*FM39),"",FH39*FK39+FI39*FL39+FJ39*FM39)</f>
        <v/>
      </c>
      <c r="FP39" s="685" t="str">
        <f t="shared" ref="FP39" si="884">IF(ISERROR(FH39*FK39),"",FH39*FK39)</f>
        <v/>
      </c>
      <c r="FQ39" s="686" t="str">
        <f t="shared" ref="FQ39" si="885">IF(ISERROR(FI39*FL39),"",FI39*FL39)</f>
        <v/>
      </c>
      <c r="FR39" s="686" t="str">
        <f t="shared" ref="FR39" si="886">IF(ISERROR(FJ39*FM39),"",FJ39*FM39)</f>
        <v/>
      </c>
      <c r="FS39" s="687">
        <f t="shared" ref="FS39" si="887">SUM(FP39:FR39)</f>
        <v>0</v>
      </c>
      <c r="FT39" s="1060"/>
    </row>
    <row r="40" spans="1:176" s="3" customFormat="1" ht="21" customHeight="1">
      <c r="C40" s="618"/>
      <c r="D40" s="618"/>
      <c r="E40" s="76"/>
      <c r="G40" s="720" t="s">
        <v>890</v>
      </c>
      <c r="H40" s="710"/>
      <c r="I40" s="710"/>
      <c r="J40" s="711"/>
      <c r="K40" s="712"/>
      <c r="L40" s="712"/>
      <c r="M40" s="712"/>
      <c r="N40" s="713"/>
      <c r="O40" s="714"/>
      <c r="P40" s="713"/>
      <c r="Q40" s="713"/>
      <c r="R40" s="713"/>
      <c r="S40" s="713"/>
      <c r="T40" s="713"/>
      <c r="U40" s="713"/>
      <c r="V40" s="713"/>
      <c r="W40" s="713"/>
      <c r="X40" s="713"/>
      <c r="Y40" s="713"/>
      <c r="Z40" s="713"/>
      <c r="AA40" s="713"/>
      <c r="AB40" s="713"/>
      <c r="AC40" s="745"/>
      <c r="AD40" s="742"/>
      <c r="AE40" s="715"/>
      <c r="AF40" s="716"/>
      <c r="AG40" s="717"/>
      <c r="AH40" s="718"/>
      <c r="AI40" s="719"/>
      <c r="AJ40" s="975"/>
      <c r="AK40" s="976"/>
      <c r="AL40" s="977"/>
      <c r="AM40" s="978"/>
      <c r="AN40" s="978"/>
      <c r="AO40" s="978"/>
      <c r="AP40" s="979"/>
      <c r="AQ40" s="980"/>
      <c r="AR40" s="981"/>
      <c r="AS40" s="977"/>
      <c r="AT40" s="978"/>
      <c r="AU40" s="978"/>
      <c r="AV40" s="978"/>
      <c r="AW40" s="979"/>
      <c r="AX40" s="980"/>
      <c r="AY40" s="981"/>
      <c r="AZ40" s="977"/>
      <c r="BA40" s="978"/>
      <c r="BB40" s="978"/>
      <c r="BC40" s="978"/>
      <c r="BD40" s="979"/>
      <c r="BE40" s="982"/>
      <c r="BF40" s="983"/>
      <c r="BG40" s="984"/>
      <c r="BH40" s="984"/>
      <c r="BI40" s="985"/>
      <c r="BJ40" s="986"/>
      <c r="BK40" s="987"/>
      <c r="BL40" s="987"/>
      <c r="BM40" s="988"/>
      <c r="BN40" s="986"/>
      <c r="BO40" s="987"/>
      <c r="BP40" s="987"/>
      <c r="BQ40" s="988"/>
      <c r="BR40" s="986"/>
      <c r="BS40" s="987"/>
      <c r="BT40" s="987"/>
      <c r="BU40" s="988"/>
      <c r="BV40" s="986"/>
      <c r="BW40" s="987"/>
      <c r="BX40" s="987"/>
      <c r="BY40" s="988"/>
      <c r="BZ40" s="989"/>
      <c r="CA40" s="990"/>
      <c r="CB40" s="991"/>
      <c r="CC40" s="992"/>
      <c r="CD40" s="990"/>
      <c r="CE40" s="991"/>
      <c r="CF40" s="993"/>
      <c r="CG40" s="994"/>
      <c r="CH40" s="994"/>
      <c r="CI40" s="995"/>
      <c r="CJ40" s="993"/>
      <c r="CK40" s="994"/>
      <c r="CL40" s="996"/>
      <c r="CM40" s="993"/>
      <c r="CN40" s="994"/>
      <c r="CO40" s="996"/>
      <c r="CP40" s="997"/>
      <c r="CQ40" s="998"/>
      <c r="CR40" s="998"/>
      <c r="CS40" s="998"/>
      <c r="CT40" s="998"/>
      <c r="CU40" s="999"/>
      <c r="CV40" s="1000"/>
      <c r="CW40" s="1001"/>
      <c r="CX40" s="994"/>
      <c r="CY40" s="994"/>
      <c r="CZ40" s="994"/>
      <c r="DA40" s="1002"/>
      <c r="DB40" s="1003"/>
      <c r="DC40" s="1004"/>
      <c r="DD40" s="1005"/>
      <c r="DE40" s="1006"/>
      <c r="DF40" s="1000"/>
      <c r="DG40" s="1001"/>
      <c r="DH40" s="994"/>
      <c r="DI40" s="994"/>
      <c r="DJ40" s="994"/>
      <c r="DK40" s="1002"/>
      <c r="DL40" s="1003"/>
      <c r="DM40" s="1004"/>
      <c r="DN40" s="1005"/>
      <c r="DO40" s="1006"/>
      <c r="DP40" s="1000"/>
      <c r="DQ40" s="1001"/>
      <c r="DR40" s="994"/>
      <c r="DS40" s="994"/>
      <c r="DT40" s="994"/>
      <c r="DU40" s="1007"/>
      <c r="DV40" s="986"/>
      <c r="DW40" s="987"/>
      <c r="DX40" s="987"/>
      <c r="DY40" s="988"/>
      <c r="DZ40" s="986"/>
      <c r="EA40" s="987"/>
      <c r="EB40" s="987"/>
      <c r="EC40" s="988"/>
      <c r="ED40" s="986"/>
      <c r="EE40" s="987"/>
      <c r="EF40" s="987"/>
      <c r="EG40" s="988"/>
      <c r="EH40" s="986"/>
      <c r="EI40" s="987"/>
      <c r="EJ40" s="987"/>
      <c r="EK40" s="988"/>
      <c r="EL40" s="1008"/>
      <c r="EM40" s="1009"/>
      <c r="EN40" s="984"/>
      <c r="EO40" s="1010"/>
      <c r="EP40" s="1011"/>
      <c r="EQ40" s="1009"/>
      <c r="ER40" s="984"/>
      <c r="ES40" s="1012"/>
      <c r="ET40" s="1013"/>
      <c r="EU40" s="1014"/>
      <c r="EV40" s="1015"/>
      <c r="EW40" s="1016"/>
      <c r="EX40" s="1017"/>
      <c r="EY40" s="1018"/>
      <c r="EZ40" s="983"/>
      <c r="FA40" s="984"/>
      <c r="FB40" s="984"/>
      <c r="FC40" s="1012"/>
      <c r="FD40" s="1019"/>
      <c r="FE40" s="1020"/>
      <c r="FF40" s="1021"/>
      <c r="FG40" s="713"/>
      <c r="FH40" s="992"/>
      <c r="FI40" s="990"/>
      <c r="FJ40" s="1022"/>
      <c r="FK40" s="1023"/>
      <c r="FL40" s="1024"/>
      <c r="FM40" s="1025"/>
      <c r="FN40" s="1026"/>
      <c r="FO40" s="1027"/>
      <c r="FP40" s="986"/>
      <c r="FQ40" s="987"/>
      <c r="FR40" s="987"/>
      <c r="FS40" s="988"/>
      <c r="FT40" s="1008"/>
    </row>
    <row r="41" spans="1:176" s="3" customFormat="1" ht="36" customHeight="1">
      <c r="A41" s="619" t="str">
        <f>J41&amp;O41</f>
        <v>（例11）支援の対象が4～11月（11月で退学）で、支援区分は全期間で第Ⅰ区分（3/3）､学生等から80万円（月割）の授業料を徴収した場合（学則の年間授業料120万円）
　　　　　※該当学生等数は1人、入学金の対象者は第Ⅰ区分1人　　（注）私立大学における国の上限額の８か月分（3/3）：70万円×8/12月×3/3＝466,666≒466,700円</v>
      </c>
      <c r="B41" s="448">
        <f>IF(A41&lt;&gt;A30,B30+1,B30)</f>
        <v>13</v>
      </c>
      <c r="C41" s="1159" t="str">
        <f>$R$5&amp;$T$5&amp;$O41&amp;"授業料"</f>
        <v>私立大学授業料</v>
      </c>
      <c r="D41" s="1159" t="str">
        <f>$R$5&amp;$T$5&amp;$O41&amp;"入学金"</f>
        <v>私立大学入学金</v>
      </c>
      <c r="E41" s="448">
        <f>IF(J41&lt;&gt;J30,E30+1,E30)</f>
        <v>13</v>
      </c>
      <c r="F41" s="619">
        <f>IF(N41&lt;&gt;N30,1,0)</f>
        <v>1</v>
      </c>
      <c r="G41" s="1680">
        <v>11</v>
      </c>
      <c r="H41" s="1028"/>
      <c r="I41" s="1029"/>
      <c r="J41" s="1682" t="s">
        <v>873</v>
      </c>
      <c r="K41" s="1683"/>
      <c r="L41" s="1683"/>
      <c r="M41" s="1683"/>
      <c r="N41" s="1683"/>
      <c r="O41" s="1683"/>
      <c r="P41" s="1683"/>
      <c r="Q41" s="1683"/>
      <c r="R41" s="1683"/>
      <c r="S41" s="1683"/>
      <c r="T41" s="1683"/>
      <c r="U41" s="1683"/>
      <c r="V41" s="1683"/>
      <c r="W41" s="1683"/>
      <c r="X41" s="1683"/>
      <c r="Y41" s="1061"/>
      <c r="Z41" s="1061"/>
      <c r="AA41" s="1061"/>
      <c r="AB41" s="1061"/>
      <c r="AC41" s="1062" t="s">
        <v>816</v>
      </c>
      <c r="AD41" s="743"/>
      <c r="AE41" s="553"/>
      <c r="AF41" s="640"/>
      <c r="AG41" s="641"/>
      <c r="AH41" s="554"/>
      <c r="AI41" s="642"/>
      <c r="AJ41" s="1030"/>
      <c r="AK41" s="554"/>
      <c r="AL41" s="643"/>
      <c r="AM41" s="641"/>
      <c r="AN41" s="641"/>
      <c r="AO41" s="641"/>
      <c r="AP41" s="644"/>
      <c r="AQ41" s="1031"/>
      <c r="AR41" s="645"/>
      <c r="AS41" s="643"/>
      <c r="AT41" s="641"/>
      <c r="AU41" s="641"/>
      <c r="AV41" s="641"/>
      <c r="AW41" s="644"/>
      <c r="AX41" s="1031"/>
      <c r="AY41" s="554"/>
      <c r="AZ41" s="643"/>
      <c r="BA41" s="641"/>
      <c r="BB41" s="641"/>
      <c r="BC41" s="641"/>
      <c r="BD41" s="644"/>
      <c r="BE41" s="646"/>
      <c r="BF41" s="647"/>
      <c r="BG41" s="648"/>
      <c r="BH41" s="648"/>
      <c r="BI41" s="649"/>
      <c r="BJ41" s="650"/>
      <c r="BK41" s="651"/>
      <c r="BL41" s="651"/>
      <c r="BM41" s="652"/>
      <c r="BN41" s="650"/>
      <c r="BO41" s="651"/>
      <c r="BP41" s="651"/>
      <c r="BQ41" s="652"/>
      <c r="BR41" s="650"/>
      <c r="BS41" s="651"/>
      <c r="BT41" s="651"/>
      <c r="BU41" s="652"/>
      <c r="BV41" s="650"/>
      <c r="BW41" s="651"/>
      <c r="BX41" s="651"/>
      <c r="BY41" s="652"/>
      <c r="BZ41" s="653"/>
      <c r="CA41" s="556"/>
      <c r="CB41" s="555"/>
      <c r="CC41" s="557"/>
      <c r="CD41" s="556"/>
      <c r="CE41" s="555"/>
      <c r="CF41" s="1032"/>
      <c r="CG41" s="648"/>
      <c r="CH41" s="641"/>
      <c r="CI41" s="654"/>
      <c r="CJ41" s="640"/>
      <c r="CK41" s="641"/>
      <c r="CL41" s="554"/>
      <c r="CM41" s="640"/>
      <c r="CN41" s="641"/>
      <c r="CO41" s="554"/>
      <c r="CP41" s="640"/>
      <c r="CQ41" s="641"/>
      <c r="CR41" s="554"/>
      <c r="CS41" s="640"/>
      <c r="CT41" s="641"/>
      <c r="CU41" s="641"/>
      <c r="CV41" s="558"/>
      <c r="CW41" s="643"/>
      <c r="CX41" s="641"/>
      <c r="CY41" s="641"/>
      <c r="CZ41" s="641"/>
      <c r="DA41" s="644"/>
      <c r="DB41" s="1031"/>
      <c r="DC41" s="655"/>
      <c r="DD41" s="556"/>
      <c r="DE41" s="656"/>
      <c r="DF41" s="645"/>
      <c r="DG41" s="643"/>
      <c r="DH41" s="641"/>
      <c r="DI41" s="641"/>
      <c r="DJ41" s="641"/>
      <c r="DK41" s="644"/>
      <c r="DL41" s="1031"/>
      <c r="DM41" s="655"/>
      <c r="DN41" s="556"/>
      <c r="DO41" s="656"/>
      <c r="DP41" s="645"/>
      <c r="DQ41" s="643"/>
      <c r="DR41" s="641"/>
      <c r="DS41" s="641"/>
      <c r="DT41" s="641"/>
      <c r="DU41" s="559"/>
      <c r="DV41" s="650"/>
      <c r="DW41" s="651"/>
      <c r="DX41" s="651"/>
      <c r="DY41" s="652"/>
      <c r="DZ41" s="650"/>
      <c r="EA41" s="651"/>
      <c r="EB41" s="651"/>
      <c r="EC41" s="652"/>
      <c r="ED41" s="650"/>
      <c r="EE41" s="651"/>
      <c r="EF41" s="651"/>
      <c r="EG41" s="652"/>
      <c r="EH41" s="650"/>
      <c r="EI41" s="651"/>
      <c r="EJ41" s="651"/>
      <c r="EK41" s="652"/>
      <c r="EL41" s="657"/>
      <c r="EM41" s="658"/>
      <c r="EN41" s="659"/>
      <c r="EO41" s="660"/>
      <c r="EP41" s="661"/>
      <c r="EQ41" s="658"/>
      <c r="ER41" s="659"/>
      <c r="ES41" s="662"/>
      <c r="ET41" s="663"/>
      <c r="EU41" s="664"/>
      <c r="EV41" s="665"/>
      <c r="EW41" s="666"/>
      <c r="EX41" s="667"/>
      <c r="EY41" s="668"/>
      <c r="EZ41" s="647"/>
      <c r="FA41" s="648"/>
      <c r="FB41" s="648"/>
      <c r="FC41" s="669"/>
      <c r="FD41" s="559"/>
      <c r="FE41" s="1033"/>
      <c r="FF41" s="1034"/>
      <c r="FG41" s="559"/>
      <c r="FH41" s="557"/>
      <c r="FI41" s="556"/>
      <c r="FJ41" s="1035"/>
      <c r="FK41" s="1036"/>
      <c r="FL41" s="1037"/>
      <c r="FM41" s="1038"/>
      <c r="FN41" s="1039"/>
      <c r="FO41" s="670"/>
      <c r="FP41" s="650"/>
      <c r="FQ41" s="651"/>
      <c r="FR41" s="651"/>
      <c r="FS41" s="652"/>
      <c r="FT41" s="1040"/>
    </row>
    <row r="42" spans="1:176" s="3" customFormat="1" ht="18" customHeight="1">
      <c r="A42" s="619" t="str">
        <f t="shared" ref="A42" si="888">J42&amp;O42</f>
        <v>文学部1</v>
      </c>
      <c r="B42" s="448">
        <f t="shared" ref="B42" si="889">IF(A42&lt;&gt;A41,B41+1,B41)</f>
        <v>14</v>
      </c>
      <c r="C42" s="1159" t="str">
        <f t="shared" si="7"/>
        <v>私立大学1授業料</v>
      </c>
      <c r="D42" s="1159" t="str">
        <f t="shared" si="8"/>
        <v>私立大学1入学金</v>
      </c>
      <c r="E42" s="448">
        <f t="shared" ref="E42" si="890">IF(J42&lt;&gt;J41,E41+1,E41)</f>
        <v>14</v>
      </c>
      <c r="F42" s="619">
        <f t="shared" ref="F42:F46" si="891">IF(N42&lt;&gt;N41,1,0)</f>
        <v>1</v>
      </c>
      <c r="G42" s="1681"/>
      <c r="H42" s="1041"/>
      <c r="I42" s="1042"/>
      <c r="J42" s="1043" t="s">
        <v>809</v>
      </c>
      <c r="K42" s="1044"/>
      <c r="L42" s="1044"/>
      <c r="M42" s="1045"/>
      <c r="N42" s="1046" t="s">
        <v>834</v>
      </c>
      <c r="O42" s="1047">
        <v>1</v>
      </c>
      <c r="P42" s="1043"/>
      <c r="Q42" s="1044"/>
      <c r="R42" s="1045"/>
      <c r="S42" s="1048"/>
      <c r="T42" s="1046"/>
      <c r="U42" s="1049">
        <v>1200000</v>
      </c>
      <c r="V42" s="671">
        <f>IF(OR($R$5="",$T$5="",$J42="",$O42="",$U42=""),"",IF(ISERROR(VLOOKUP($C42,参照!$P$4:$V$112,5,FALSE)),0,VLOOKUP($C42,参照!$P$4:$V$112,5,FALSE)))</f>
        <v>700000</v>
      </c>
      <c r="W42" s="1049">
        <v>250000</v>
      </c>
      <c r="X42" s="672">
        <f>IF(OR($R$5="",$T$5="",$J42="",$O42="",$W42=""),"",IF(ISERROR(VLOOKUP($D42,参照!$P$4:$V$112,5,FALSE)),0,VLOOKUP($D42,参照!$P$4:$V$112,5,FALSE)))</f>
        <v>260000</v>
      </c>
      <c r="Y42" s="673">
        <f t="shared" ref="Y42" si="892">IF(OR($R$5="",$T$5="",$J42="",$O42="",$U42=""),"",ROUNDDOWN(MIN(U42,V42),-2))</f>
        <v>700000</v>
      </c>
      <c r="Z42" s="673">
        <f t="shared" ref="Z42" si="893">IF(ISERROR(ROUNDUP(Y42*AD42/12,-2)),"",ROUNDUP(Y42*AD42/12,-2))</f>
        <v>466700</v>
      </c>
      <c r="AA42" s="674"/>
      <c r="AB42" s="672"/>
      <c r="AC42" s="747">
        <v>800000</v>
      </c>
      <c r="AD42" s="744">
        <f t="shared" ref="AD42" si="894">IF(AJ42+AQ42+AX42+CF42+DB42+DL42&gt;12,"ｴﾗｰ",AJ42+AQ42+AX42+CF42+DB42+DL42)</f>
        <v>8</v>
      </c>
      <c r="AE42" s="675">
        <f t="shared" ref="AE42" si="895">IF(OR($R$5="",$T$5="",$J42="",$O42="",$U42=""),"",MIN(Z42,ROUNDDOWN(AC42,-2)))</f>
        <v>466700</v>
      </c>
      <c r="AF42" s="674">
        <f t="shared" ref="AF42" si="896">AE42</f>
        <v>466700</v>
      </c>
      <c r="AG42" s="676">
        <f t="shared" si="16"/>
        <v>311200</v>
      </c>
      <c r="AH42" s="672">
        <f t="shared" si="16"/>
        <v>155600</v>
      </c>
      <c r="AI42" s="677">
        <v>1</v>
      </c>
      <c r="AJ42" s="1050">
        <v>6</v>
      </c>
      <c r="AK42" s="672">
        <f t="shared" ref="AK42" si="897">IF(OR($R$5="",$T$5="",$J42="",$O42="",$U42="",$AJ42="",$AJ42=0),"",IF($BE42="×","対象月数確認",IF(AND(AJ42&gt;0,AQ42="",AX42&gt;0),"月数入力確認",IF(AND(AJ42&gt;0,AQ42&gt;0,AW42=0),"支援区分確認",IF(AD42&lt;12,MIN(Y42*AD42/12,ROUNDDOWN(AC42,-2))*AJ42/AD42,IF(IF(AJ42=6,AE42/2,AE42/12*AJ42)&gt;AE42/2,AE42/2,IF(AJ42=6,AE42/2,AE42/12*AJ42)))))))</f>
        <v>350000</v>
      </c>
      <c r="AL42" s="678">
        <v>1</v>
      </c>
      <c r="AM42" s="676">
        <f t="shared" ref="AM42" si="898">IF(AL42=AM$16,1,0)</f>
        <v>1</v>
      </c>
      <c r="AN42" s="676">
        <f t="shared" ref="AN42" si="899">IF(AL42=AN$16,1,0)</f>
        <v>0</v>
      </c>
      <c r="AO42" s="676">
        <f t="shared" ref="AO42" si="900">IF(AL42=AO$16,1,0)</f>
        <v>0</v>
      </c>
      <c r="AP42" s="679">
        <f t="shared" ref="AP42" si="901">IF(AJ42="",0,IF($BI42&gt;0,"区分重複不可",IF(ISERROR(ROUNDUP(AK42*AM$16,-2)*AM42+ROUNDUP(AK42*AN$16,-2)*AN42+ROUNDUP(AK42*AO$16,-2)*AO42),"",ROUNDUP(AK42*AM$16,-2)*AM42+ROUNDUP(AK42*AN$16,-2)*AN42+ROUNDUP(AK42*AO$16,-2)*AO42)))</f>
        <v>350000</v>
      </c>
      <c r="AQ42" s="1051"/>
      <c r="AR42" s="680" t="str">
        <f t="shared" ref="AR42" si="902">IF(OR($R$5="",$T$5="",$J42="",$O42="",$U42="",$AJ42="",$AQ42="",$AJ42=0,$AQ42=0),"",IF($BE42="×","対象月数確認",IF(AND(AJ42&gt;0,AQ42="",AX42&gt;0),"月数入力確認",IF(AD42&lt;12,MIN(Y42*AD42/12,ROUNDDOWN(AC42,-2))*AQ42/AD42,AE42/12*AQ42))))</f>
        <v/>
      </c>
      <c r="AS42" s="678"/>
      <c r="AT42" s="676">
        <f t="shared" ref="AT42" si="903">IF(AS42=AT$16,1,0)</f>
        <v>0</v>
      </c>
      <c r="AU42" s="676">
        <f t="shared" ref="AU42" si="904">IF(AS42=AU$16,1,0)</f>
        <v>0</v>
      </c>
      <c r="AV42" s="676">
        <f t="shared" ref="AV42" si="905">IF(AS42=AV$16,1,0)</f>
        <v>0</v>
      </c>
      <c r="AW42" s="679">
        <f t="shared" ref="AW42" si="906">IF(OR(AJ42="",AQ42=""),0,IF(SUM(AJ42,AQ42)&gt;6,"対象月ｵｰﾊﾞｰ",IF($BI42&gt;0,"区分重複不可",ROUNDUP(AR42*AT$16,-2)*AT42+ROUNDUP(AR42*AU$16,-2)*AU42+ROUNDUP(AR42*AV$16,-2)*AV42)))</f>
        <v>0</v>
      </c>
      <c r="AX42" s="1051"/>
      <c r="AY42" s="672" t="str">
        <f t="shared" ref="AY42" si="907">IF(OR($R$5="",$T$5="",$J42="",$O42="",$U42="",$AJ42="",$AQ42="",$AX42="",$AJ42=0,$AQ42=0,$AX42=0),"",IF($BE42="×","対象月数確認",IF(AD42&lt;12,MIN(Y42*AD42/12,ROUNDDOWN(AC42,-2))*AX42/AD42,AE42/12*AX42)))</f>
        <v/>
      </c>
      <c r="AZ42" s="678"/>
      <c r="BA42" s="676">
        <f t="shared" ref="BA42" si="908">IF(AZ42=BA$16,1,0)</f>
        <v>0</v>
      </c>
      <c r="BB42" s="676">
        <f t="shared" ref="BB42" si="909">IF(AZ42=BB$16,1,0)</f>
        <v>0</v>
      </c>
      <c r="BC42" s="676">
        <f t="shared" ref="BC42" si="910">IF(AZ42=BC$16,1,0)</f>
        <v>0</v>
      </c>
      <c r="BD42" s="679">
        <f t="shared" ref="BD42" si="911">IF(OR(AJ42="",AQ42="",AX42=""),0,IF(SUM(AJ42,AQ42,AX42)&gt;6,"対象月ｵｰﾊﾞｰ",IF($BI42&gt;0,"区分重複不可",ROUNDUP(AY42*BA$16,-2)*BA42+ROUNDUP(AY42*BB$16,-2)*BB42+ROUNDUP(AY42*BC$16,-2)*BC42)))</f>
        <v>0</v>
      </c>
      <c r="BE42" s="681" t="str">
        <f t="shared" ref="BE42" si="912">IF(SUM(AJ42,AQ42,AX42)&gt;6,"×","○")</f>
        <v>○</v>
      </c>
      <c r="BF42" s="682">
        <f t="shared" si="33"/>
        <v>1</v>
      </c>
      <c r="BG42" s="683">
        <f t="shared" si="34"/>
        <v>0</v>
      </c>
      <c r="BH42" s="683">
        <f t="shared" si="34"/>
        <v>0</v>
      </c>
      <c r="BI42" s="684">
        <f t="shared" ref="BI42" si="913">COUNTIF(BF42:BH42,"&gt;1")</f>
        <v>0</v>
      </c>
      <c r="BJ42" s="685">
        <f t="shared" si="36"/>
        <v>1</v>
      </c>
      <c r="BK42" s="686">
        <f t="shared" si="37"/>
        <v>0</v>
      </c>
      <c r="BL42" s="686">
        <f t="shared" si="37"/>
        <v>0</v>
      </c>
      <c r="BM42" s="687">
        <f t="shared" ref="BM42" si="914">SUM(BJ42:BL42)</f>
        <v>1</v>
      </c>
      <c r="BN42" s="685">
        <f t="shared" ref="BN42" si="915">IF(AND($AL42=BN$15,$AP42&gt;0),$AI42,0)*AJ42+IF(AND($AS42=BN$15,$AW42&gt;0),$AI42,0)*AQ42+IF(AND($AZ42=BN$15,$BD42&gt;0),$AI42,0)*AX42</f>
        <v>6</v>
      </c>
      <c r="BO42" s="686">
        <f t="shared" ref="BO42" si="916">IF(AND($AL42=BO$15,$AP42&gt;0),$AI42,0)*AJ42+IF(AND($AS42=BO$15,$AW42&gt;0),$AI42,0)*AQ42+IF(AND($AZ42=BO$15,$BD42&gt;0),$AI42,0)*AX42</f>
        <v>0</v>
      </c>
      <c r="BP42" s="686">
        <f t="shared" ref="BP42" si="917">IF(AND($AL42=BP$15,$AP42&gt;0),$AI42,0)*AJ42+IF(AND($AS42=BP$15,$AW42&gt;0),$AI42,0)*AQ42+IF(AND($AZ42=BP$15,$BD42&gt;0),$AI42,0)*AX42</f>
        <v>0</v>
      </c>
      <c r="BQ42" s="687">
        <f t="shared" ref="BQ42" si="918">SUM(BN42:BP42)</f>
        <v>6</v>
      </c>
      <c r="BR42" s="685">
        <f t="shared" si="43"/>
        <v>350000</v>
      </c>
      <c r="BS42" s="686">
        <f t="shared" si="44"/>
        <v>0</v>
      </c>
      <c r="BT42" s="686">
        <f t="shared" si="44"/>
        <v>0</v>
      </c>
      <c r="BU42" s="687">
        <f t="shared" ref="BU42" si="919">SUM(BR42:BT42)</f>
        <v>350000</v>
      </c>
      <c r="BV42" s="685">
        <f t="shared" ref="BV42" si="920">IF(ISERROR(BR42*$AI42),"",BR42*$AI42)</f>
        <v>350000</v>
      </c>
      <c r="BW42" s="686">
        <f t="shared" ref="BW42" si="921">IF(ISERROR(BS42*$AI42),"",BS42*$AI42)</f>
        <v>0</v>
      </c>
      <c r="BX42" s="686">
        <f t="shared" ref="BX42" si="922">IF(ISERROR(BT42*$AI42),"",BT42*$AI42)</f>
        <v>0</v>
      </c>
      <c r="BY42" s="687">
        <f t="shared" ref="BY42" si="923">SUM(BV42:BX42)</f>
        <v>350000</v>
      </c>
      <c r="BZ42" s="688">
        <f t="shared" si="49"/>
        <v>700000</v>
      </c>
      <c r="CA42" s="689">
        <f t="shared" si="50"/>
        <v>466700</v>
      </c>
      <c r="CB42" s="690">
        <f t="shared" si="50"/>
        <v>233400</v>
      </c>
      <c r="CC42" s="691">
        <f t="shared" si="51"/>
        <v>350000</v>
      </c>
      <c r="CD42" s="689">
        <f t="shared" si="52"/>
        <v>233400</v>
      </c>
      <c r="CE42" s="690">
        <f t="shared" si="52"/>
        <v>116700</v>
      </c>
      <c r="CF42" s="1052">
        <v>2</v>
      </c>
      <c r="CG42" s="683" t="str">
        <f t="shared" ref="CG42" si="924">IF(SUM(AW42,BD42,DK42,DU42)&gt;0,"◎","－")</f>
        <v>－</v>
      </c>
      <c r="CH42" s="676"/>
      <c r="CI42" s="692"/>
      <c r="CJ42" s="674">
        <f t="shared" ref="CJ42" si="925">IF(ISERROR(BZ42-CC42),"",BZ42-CC42)</f>
        <v>350000</v>
      </c>
      <c r="CK42" s="676">
        <f t="shared" ref="CK42" si="926">IF(ISERROR(CA42-CD42),"",CA42-CD42)</f>
        <v>233300</v>
      </c>
      <c r="CL42" s="672">
        <f t="shared" ref="CL42" si="927">IF(ISERROR(CB42-CE42),"",CB42-CE42)</f>
        <v>116700</v>
      </c>
      <c r="CM42" s="674">
        <f t="shared" ref="CM42" si="928">IF(ISERROR(IF($AD42&lt;12,MIN($Y42*$AD42/12,ROUNDDOWN($AC42,-2))*$CF42/$AD42*CM$14,IF(CX42=1,CJ42/6*$CF42,0))),"",IF($AD42&lt;12,MIN($Y42*$AD42/12,ROUNDDOWN($AC42,-2))*$CF42/$AD42*CM$14,IF(CX42=1,CJ42/6*$CF42,0)))</f>
        <v>116666.66666666667</v>
      </c>
      <c r="CN42" s="676">
        <f t="shared" ref="CN42" si="929">IF(ISERROR(IF($AD42&lt;12,MIN($Y42*$AD42/12,ROUNDDOWN($AC42,-2))*$CF42/$AD42*CN$14,IF(CY42=1,CK42/6*$CF42,0))),"",IF($AD42&lt;12,MIN($Y42*$AD42/12,ROUNDDOWN($AC42,-2))*$CF42/$AD42*CN$14,IF(CY42=1,CK42/6*$CF42,0)))</f>
        <v>77777.777777777781</v>
      </c>
      <c r="CO42" s="672">
        <f t="shared" ref="CO42" si="930">IF(ISERROR(IF($AD42&lt;12,MIN($Y42*$AD42/12,ROUNDDOWN($AC42,-2))*$CF42/$AD42*CO$14,IF(CZ42=1,CL42/6*$CF42,0))),"",IF($AD42&lt;12,MIN($Y42*$AD42/12,ROUNDDOWN($AC42,-2))*$CF42/$AD42*CO$14,IF(CZ42=1,CL42/6*$CF42,0)))</f>
        <v>38888.888888888891</v>
      </c>
      <c r="CP42" s="674">
        <f t="shared" si="57"/>
        <v>350000</v>
      </c>
      <c r="CQ42" s="676">
        <f t="shared" si="58"/>
        <v>233400</v>
      </c>
      <c r="CR42" s="672">
        <f t="shared" si="58"/>
        <v>116700</v>
      </c>
      <c r="CS42" s="674">
        <f t="shared" ref="CS42" si="931">IF(ISERROR(AF42-CP42),"",AF42-CP42)</f>
        <v>116700</v>
      </c>
      <c r="CT42" s="676">
        <f t="shared" ref="CT42" si="932">IF(ISERROR(AG42-CQ42),"",AG42-CQ42)</f>
        <v>77800</v>
      </c>
      <c r="CU42" s="676">
        <f t="shared" ref="CU42" si="933">IF(ISERROR(AH42-CR42),"",AH42-CR42)</f>
        <v>38900</v>
      </c>
      <c r="CV42" s="693">
        <f t="shared" ref="CV42" si="934">IF(OR($R$5="",$T$5="",$J42="",$O42="",$U42="",$CF42="",$CF42=0),"",IF($EY42="×","対象月数確認",IF(AND(CF42&gt;0,DB42="",DL42&gt;0),"月数入力確認",IF(AND(CF42&gt;0,DB42&gt;0,DK42=0),"支援区分確認",IF(CG42="◎",MIN($Y42*$AD42/12,ROUNDDOWN($AC42,-2))*$CF42/$AD42*CW42,IF(AND(AD42&lt;12,AL42=CW42),SUMIF($CS$14:$CU$14,$CW42,$CS42:$CU42),IF(AND(CF42=6,CX42=1),CJ42,IF(AND(CF42=6,CY42=1),CK42,IF(AND(CF42=6,CZ42=1),CL42,SUMIF($CM$14:$CO$14,$CW42,$CM42:$CO42))))))))))</f>
        <v>116700</v>
      </c>
      <c r="CW42" s="678">
        <v>1</v>
      </c>
      <c r="CX42" s="676">
        <f t="shared" ref="CX42" si="935">IF(CW42=CX$16,1,0)</f>
        <v>1</v>
      </c>
      <c r="CY42" s="676">
        <f t="shared" ref="CY42" si="936">IF(CW42=CY$16,1,0)</f>
        <v>0</v>
      </c>
      <c r="CZ42" s="676">
        <f t="shared" ref="CZ42" si="937">IF(CW42=CZ$16,1,0)</f>
        <v>0</v>
      </c>
      <c r="DA42" s="679">
        <f t="shared" ref="DA42" si="938">IF(CF42="",0,IF($FC42&gt;0,"区分重複不可",IF(ISERROR(ROUNDUP(CV42,-2)),"",ROUNDUP(CV42,-2))))</f>
        <v>116700</v>
      </c>
      <c r="DB42" s="1051"/>
      <c r="DC42" s="694">
        <f t="shared" ref="DC42" si="939">IF(DH42=1,MIN($Y42*$AD42/12,ROUNDDOWN($AC42,-2))*$DB42/$AD42*DC$14,0)</f>
        <v>0</v>
      </c>
      <c r="DD42" s="689">
        <f t="shared" ref="DD42" si="940">IF(DI42=1,MIN($Y42*$AD42/12,ROUNDDOWN($AC42,-2))*$DB42/$AD42*DD$14,0)</f>
        <v>0</v>
      </c>
      <c r="DE42" s="695">
        <f t="shared" ref="DE42" si="941">IF(DJ42=1,MIN($Y42*$AD42/12,ROUNDDOWN($AC42,-2))*$DB42/$AD42*DE$14,0)</f>
        <v>0</v>
      </c>
      <c r="DF42" s="680" t="str">
        <f t="shared" ref="DF42" si="942">IF(OR($R$5="",$T$5="",$J42="",$O42="",$U42="",$CF42="",$DB42="",$CF42=0,$DB42=0),"",IF($EY42="×","対象月数確認",SUM(DC42:DE42)))</f>
        <v/>
      </c>
      <c r="DG42" s="678"/>
      <c r="DH42" s="676">
        <f t="shared" ref="DH42" si="943">IF(DG42=DH$16,1,0)</f>
        <v>0</v>
      </c>
      <c r="DI42" s="676">
        <f t="shared" ref="DI42" si="944">IF(DG42=DI$16,1,0)</f>
        <v>0</v>
      </c>
      <c r="DJ42" s="676">
        <f t="shared" ref="DJ42" si="945">IF(DG42=DJ$16,1,0)</f>
        <v>0</v>
      </c>
      <c r="DK42" s="679">
        <f t="shared" ref="DK42" si="946">IF(SUM(CF42,DB42)&gt;6,"対象月ｵｰﾊﾞｰ",IF($FC42&gt;0,"区分重複不可",IF(DB42="",0,ROUNDUP(DF42,-2))))</f>
        <v>0</v>
      </c>
      <c r="DL42" s="1051"/>
      <c r="DM42" s="694">
        <f t="shared" ref="DM42" si="947">IF(DR42=1,MIN($Y42*$AD42/12,ROUNDDOWN($AC42,-2))*$DL42/$AD42*DM$14,0)</f>
        <v>0</v>
      </c>
      <c r="DN42" s="689">
        <f t="shared" ref="DN42" si="948">IF(DS42=1,MIN($Y42*$AD42/12,ROUNDDOWN($AC42,-2))*$DL42/$AD42*DN$14,0)</f>
        <v>0</v>
      </c>
      <c r="DO42" s="695">
        <f t="shared" ref="DO42" si="949">IF(DT42=1,MIN($Y42*$AD42/12,ROUNDDOWN($AC42,-2))*$DL42/$AD42*DO$14,0)</f>
        <v>0</v>
      </c>
      <c r="DP42" s="680" t="str">
        <f t="shared" ref="DP42" si="950">IF(OR($R$5="",$T$5="",$J42="",$O42="",$U42="",$CF42="",$CF42=0,$DB42="",$DB42=0,$DL42="",$DL42=0),"",IF($EY42="×","対象月数確認",SUM(DM42:DO42)))</f>
        <v/>
      </c>
      <c r="DQ42" s="678"/>
      <c r="DR42" s="676">
        <f t="shared" ref="DR42" si="951">IF(DQ42=DR$16,1,0)</f>
        <v>0</v>
      </c>
      <c r="DS42" s="676">
        <f t="shared" ref="DS42" si="952">IF(DQ42=DS$16,1,0)</f>
        <v>0</v>
      </c>
      <c r="DT42" s="676">
        <f t="shared" ref="DT42" si="953">IF(DQ42=DT$16,1,0)</f>
        <v>0</v>
      </c>
      <c r="DU42" s="671">
        <f t="shared" ref="DU42" si="954">IF(SUM(CF42,DB42,DL42)&gt;6,"対象月ｵｰﾊﾞｰ",IF($FC42&gt;0,"区分重複不可",IF(DL42="",0,ROUNDUP(DP42,-2))))</f>
        <v>0</v>
      </c>
      <c r="DV42" s="685">
        <f t="shared" si="79"/>
        <v>1</v>
      </c>
      <c r="DW42" s="686">
        <f t="shared" si="79"/>
        <v>0</v>
      </c>
      <c r="DX42" s="686">
        <f t="shared" si="79"/>
        <v>0</v>
      </c>
      <c r="DY42" s="687">
        <f t="shared" ref="DY42" si="955">SUM(DV42:DX42)</f>
        <v>1</v>
      </c>
      <c r="DZ42" s="685">
        <f t="shared" si="81"/>
        <v>2</v>
      </c>
      <c r="EA42" s="686">
        <f t="shared" si="81"/>
        <v>0</v>
      </c>
      <c r="EB42" s="686">
        <f t="shared" si="81"/>
        <v>0</v>
      </c>
      <c r="EC42" s="687">
        <f t="shared" ref="EC42" si="956">SUM(DZ42:EB42)</f>
        <v>2</v>
      </c>
      <c r="ED42" s="685">
        <f t="shared" si="83"/>
        <v>116700</v>
      </c>
      <c r="EE42" s="686">
        <f t="shared" si="84"/>
        <v>0</v>
      </c>
      <c r="EF42" s="686">
        <f t="shared" si="84"/>
        <v>0</v>
      </c>
      <c r="EG42" s="687">
        <f t="shared" ref="EG42" si="957">SUM(ED42:EF42)</f>
        <v>116700</v>
      </c>
      <c r="EH42" s="685">
        <f t="shared" ref="EH42" si="958">IF(ISERROR(ED42*$AI42),"",ED42*$AI42)</f>
        <v>116700</v>
      </c>
      <c r="EI42" s="686">
        <f t="shared" ref="EI42" si="959">IF(ISERROR(EE42*$AI42),"",EE42*$AI42)</f>
        <v>0</v>
      </c>
      <c r="EJ42" s="686">
        <f t="shared" ref="EJ42" si="960">IF(ISERROR(EF42*$AI42),"",EF42*$AI42)</f>
        <v>0</v>
      </c>
      <c r="EK42" s="687">
        <f t="shared" ref="EK42" si="961">SUM(EH42:EJ42)</f>
        <v>116700</v>
      </c>
      <c r="EL42" s="696" t="s">
        <v>845</v>
      </c>
      <c r="EM42" s="697">
        <f t="shared" si="89"/>
        <v>6</v>
      </c>
      <c r="EN42" s="698">
        <f t="shared" si="90"/>
        <v>0</v>
      </c>
      <c r="EO42" s="699">
        <f t="shared" si="90"/>
        <v>0</v>
      </c>
      <c r="EP42" s="700">
        <f t="shared" ref="EP42" si="962">SUM(EM42:EO42)</f>
        <v>6</v>
      </c>
      <c r="EQ42" s="697">
        <f t="shared" si="92"/>
        <v>2</v>
      </c>
      <c r="ER42" s="698">
        <f t="shared" si="93"/>
        <v>0</v>
      </c>
      <c r="ES42" s="701">
        <f t="shared" si="93"/>
        <v>0</v>
      </c>
      <c r="ET42" s="702">
        <f t="shared" ref="ET42" si="963">SUM(EQ42:ES42)</f>
        <v>2</v>
      </c>
      <c r="EU42" s="703">
        <f t="shared" ref="EU42" si="964">IF(SUM(EP42,ET42)=AD42,AD42,"ｴﾗｰ")</f>
        <v>8</v>
      </c>
      <c r="EV42" s="704">
        <f t="shared" ref="EV42" si="965">SUM(EW42,EX42)</f>
        <v>466700</v>
      </c>
      <c r="EW42" s="705">
        <f t="shared" ref="EW42" si="966">IF(ISERROR(AI42*SUM(AP42,AW42,BD42)),0,AI42*SUM(AP42,AW42,BD42))</f>
        <v>350000</v>
      </c>
      <c r="EX42" s="706">
        <f t="shared" ref="EX42" si="967">IF(ISERROR(AI42*SUM(DA42,DK42,DU42)),0,AI42*SUM(DA42,DK42,DU42))</f>
        <v>116700</v>
      </c>
      <c r="EY42" s="707" t="str">
        <f t="shared" ref="EY42" si="968">IF(SUM(CF42,DB42,DL42)&gt;6,"×","○")</f>
        <v>○</v>
      </c>
      <c r="EZ42" s="682">
        <f t="shared" si="100"/>
        <v>1</v>
      </c>
      <c r="FA42" s="683">
        <f t="shared" si="101"/>
        <v>0</v>
      </c>
      <c r="FB42" s="683">
        <f t="shared" si="101"/>
        <v>0</v>
      </c>
      <c r="FC42" s="708">
        <f t="shared" ref="FC42" si="969">COUNTIF(EZ42:FB42,"&gt;1")</f>
        <v>0</v>
      </c>
      <c r="FD42" s="671">
        <f t="shared" ref="FD42" si="970">MIN(U42,SUM(AA42:AC42))</f>
        <v>800000</v>
      </c>
      <c r="FE42" s="1053">
        <f t="shared" ref="FE42" si="971">SUM(AP42,AW42,BD42,DA42,DK42,DU42)</f>
        <v>466700</v>
      </c>
      <c r="FF42" s="1054">
        <f t="shared" ref="FF42" si="972">IF(ISERROR(FD42-FE42),"",FD42-FE42)</f>
        <v>333300</v>
      </c>
      <c r="FG42" s="671">
        <f t="shared" ref="FG42" si="973">IF(OR($R$5="",$T$5="",$J42="",$O42="",$W42=""),"",IF(W42&lt;=X42,ROUNDDOWN(W42,-2),X42))</f>
        <v>250000</v>
      </c>
      <c r="FH42" s="691">
        <f t="shared" si="107"/>
        <v>250000</v>
      </c>
      <c r="FI42" s="689">
        <f t="shared" si="108"/>
        <v>166700</v>
      </c>
      <c r="FJ42" s="1055">
        <f t="shared" si="108"/>
        <v>83400</v>
      </c>
      <c r="FK42" s="1056">
        <v>1</v>
      </c>
      <c r="FL42" s="1057"/>
      <c r="FM42" s="1058"/>
      <c r="FN42" s="1059">
        <f t="shared" ref="FN42" si="974">SUM(FK42:FM42)</f>
        <v>1</v>
      </c>
      <c r="FO42" s="709">
        <f t="shared" ref="FO42" si="975">IF(ISERROR(FH42*FK42+FI42*FL42+FJ42*FM42),"",FH42*FK42+FI42*FL42+FJ42*FM42)</f>
        <v>250000</v>
      </c>
      <c r="FP42" s="685">
        <f t="shared" ref="FP42" si="976">IF(ISERROR(FH42*FK42),"",FH42*FK42)</f>
        <v>250000</v>
      </c>
      <c r="FQ42" s="686">
        <f t="shared" ref="FQ42" si="977">IF(ISERROR(FI42*FL42),"",FI42*FL42)</f>
        <v>0</v>
      </c>
      <c r="FR42" s="686">
        <f t="shared" ref="FR42" si="978">IF(ISERROR(FJ42*FM42),"",FJ42*FM42)</f>
        <v>0</v>
      </c>
      <c r="FS42" s="687">
        <f t="shared" ref="FS42" si="979">SUM(FP42:FR42)</f>
        <v>250000</v>
      </c>
      <c r="FT42" s="1060" t="s">
        <v>845</v>
      </c>
    </row>
    <row r="43" spans="1:176" s="3" customFormat="1" ht="36" customHeight="1">
      <c r="A43" s="619" t="str">
        <f>J43&amp;O43</f>
        <v>（例12）支援の対象が4～11月（11月で退学）で、支援区分は全期間で第Ⅰ区分（3/3）､学生等から466,700円の授業料を徴収した場合（学則の年間授業料120万円）
　　　　　※該当学生等数は1人、入学金の対象者は第Ⅰ区分1人　　（注）この例での計算結果は「例11」と同額になります。</v>
      </c>
      <c r="B43" s="448">
        <f>IF(A43&lt;&gt;A42,B42+1,B42)</f>
        <v>15</v>
      </c>
      <c r="C43" s="1159" t="str">
        <f>$R$5&amp;$T$5&amp;$O43&amp;"授業料"</f>
        <v>私立大学授業料</v>
      </c>
      <c r="D43" s="1159" t="str">
        <f>$R$5&amp;$T$5&amp;$O43&amp;"入学金"</f>
        <v>私立大学入学金</v>
      </c>
      <c r="E43" s="448">
        <f>IF(J43&lt;&gt;J42,E42+1,E42)</f>
        <v>15</v>
      </c>
      <c r="F43" s="619">
        <f t="shared" si="891"/>
        <v>1</v>
      </c>
      <c r="G43" s="1680">
        <v>12</v>
      </c>
      <c r="H43" s="1028"/>
      <c r="I43" s="1029"/>
      <c r="J43" s="1682" t="s">
        <v>874</v>
      </c>
      <c r="K43" s="1683"/>
      <c r="L43" s="1683"/>
      <c r="M43" s="1683"/>
      <c r="N43" s="1683"/>
      <c r="O43" s="1683"/>
      <c r="P43" s="1683"/>
      <c r="Q43" s="1683"/>
      <c r="R43" s="1683"/>
      <c r="S43" s="1683"/>
      <c r="T43" s="1683"/>
      <c r="U43" s="1683"/>
      <c r="V43" s="1683"/>
      <c r="W43" s="1683"/>
      <c r="X43" s="1683"/>
      <c r="Y43" s="1063"/>
      <c r="Z43" s="1063"/>
      <c r="AA43" s="1063"/>
      <c r="AB43" s="1063"/>
      <c r="AC43" s="1062" t="s">
        <v>816</v>
      </c>
      <c r="AD43" s="743"/>
      <c r="AE43" s="553"/>
      <c r="AF43" s="640"/>
      <c r="AG43" s="641"/>
      <c r="AH43" s="554"/>
      <c r="AI43" s="642"/>
      <c r="AJ43" s="1030"/>
      <c r="AK43" s="554"/>
      <c r="AL43" s="643"/>
      <c r="AM43" s="641"/>
      <c r="AN43" s="641"/>
      <c r="AO43" s="641"/>
      <c r="AP43" s="644"/>
      <c r="AQ43" s="1031"/>
      <c r="AR43" s="645"/>
      <c r="AS43" s="643"/>
      <c r="AT43" s="641"/>
      <c r="AU43" s="641"/>
      <c r="AV43" s="641"/>
      <c r="AW43" s="644"/>
      <c r="AX43" s="1031"/>
      <c r="AY43" s="554"/>
      <c r="AZ43" s="643"/>
      <c r="BA43" s="641"/>
      <c r="BB43" s="641"/>
      <c r="BC43" s="641"/>
      <c r="BD43" s="644"/>
      <c r="BE43" s="646"/>
      <c r="BF43" s="647"/>
      <c r="BG43" s="648"/>
      <c r="BH43" s="648"/>
      <c r="BI43" s="649"/>
      <c r="BJ43" s="650"/>
      <c r="BK43" s="651"/>
      <c r="BL43" s="651"/>
      <c r="BM43" s="652"/>
      <c r="BN43" s="650"/>
      <c r="BO43" s="651"/>
      <c r="BP43" s="651"/>
      <c r="BQ43" s="652"/>
      <c r="BR43" s="650"/>
      <c r="BS43" s="651"/>
      <c r="BT43" s="651"/>
      <c r="BU43" s="652"/>
      <c r="BV43" s="650"/>
      <c r="BW43" s="651"/>
      <c r="BX43" s="651"/>
      <c r="BY43" s="652"/>
      <c r="BZ43" s="653"/>
      <c r="CA43" s="556"/>
      <c r="CB43" s="555"/>
      <c r="CC43" s="557"/>
      <c r="CD43" s="556"/>
      <c r="CE43" s="555"/>
      <c r="CF43" s="1032"/>
      <c r="CG43" s="648"/>
      <c r="CH43" s="641"/>
      <c r="CI43" s="654"/>
      <c r="CJ43" s="640"/>
      <c r="CK43" s="641"/>
      <c r="CL43" s="554"/>
      <c r="CM43" s="640"/>
      <c r="CN43" s="641"/>
      <c r="CO43" s="554"/>
      <c r="CP43" s="640"/>
      <c r="CQ43" s="641"/>
      <c r="CR43" s="554"/>
      <c r="CS43" s="640"/>
      <c r="CT43" s="641"/>
      <c r="CU43" s="641"/>
      <c r="CV43" s="558"/>
      <c r="CW43" s="643"/>
      <c r="CX43" s="641"/>
      <c r="CY43" s="641"/>
      <c r="CZ43" s="641"/>
      <c r="DA43" s="644"/>
      <c r="DB43" s="1031"/>
      <c r="DC43" s="655"/>
      <c r="DD43" s="556"/>
      <c r="DE43" s="656"/>
      <c r="DF43" s="645"/>
      <c r="DG43" s="643"/>
      <c r="DH43" s="641"/>
      <c r="DI43" s="641"/>
      <c r="DJ43" s="641"/>
      <c r="DK43" s="644"/>
      <c r="DL43" s="1031"/>
      <c r="DM43" s="655"/>
      <c r="DN43" s="556"/>
      <c r="DO43" s="656"/>
      <c r="DP43" s="645"/>
      <c r="DQ43" s="643"/>
      <c r="DR43" s="641"/>
      <c r="DS43" s="641"/>
      <c r="DT43" s="641"/>
      <c r="DU43" s="559"/>
      <c r="DV43" s="650"/>
      <c r="DW43" s="651"/>
      <c r="DX43" s="651"/>
      <c r="DY43" s="652"/>
      <c r="DZ43" s="650"/>
      <c r="EA43" s="651"/>
      <c r="EB43" s="651"/>
      <c r="EC43" s="652"/>
      <c r="ED43" s="650"/>
      <c r="EE43" s="651"/>
      <c r="EF43" s="651"/>
      <c r="EG43" s="652"/>
      <c r="EH43" s="650"/>
      <c r="EI43" s="651"/>
      <c r="EJ43" s="651"/>
      <c r="EK43" s="652"/>
      <c r="EL43" s="657"/>
      <c r="EM43" s="658"/>
      <c r="EN43" s="659"/>
      <c r="EO43" s="660"/>
      <c r="EP43" s="661"/>
      <c r="EQ43" s="658"/>
      <c r="ER43" s="659"/>
      <c r="ES43" s="662"/>
      <c r="ET43" s="663"/>
      <c r="EU43" s="664"/>
      <c r="EV43" s="665"/>
      <c r="EW43" s="666"/>
      <c r="EX43" s="667"/>
      <c r="EY43" s="668"/>
      <c r="EZ43" s="647"/>
      <c r="FA43" s="648"/>
      <c r="FB43" s="648"/>
      <c r="FC43" s="669"/>
      <c r="FD43" s="559"/>
      <c r="FE43" s="1033"/>
      <c r="FF43" s="1034"/>
      <c r="FG43" s="559"/>
      <c r="FH43" s="557"/>
      <c r="FI43" s="556"/>
      <c r="FJ43" s="1035"/>
      <c r="FK43" s="1036"/>
      <c r="FL43" s="1037"/>
      <c r="FM43" s="1038"/>
      <c r="FN43" s="1039"/>
      <c r="FO43" s="670"/>
      <c r="FP43" s="650"/>
      <c r="FQ43" s="651"/>
      <c r="FR43" s="651"/>
      <c r="FS43" s="652"/>
      <c r="FT43" s="1040"/>
    </row>
    <row r="44" spans="1:176" s="3" customFormat="1" ht="17.25" customHeight="1">
      <c r="A44" s="619" t="str">
        <f t="shared" ref="A44" si="980">J44&amp;O44</f>
        <v>文学部1</v>
      </c>
      <c r="B44" s="448">
        <f t="shared" ref="B44" si="981">IF(A44&lt;&gt;A43,B43+1,B43)</f>
        <v>16</v>
      </c>
      <c r="C44" s="1159" t="str">
        <f t="shared" si="7"/>
        <v>私立大学1授業料</v>
      </c>
      <c r="D44" s="1159" t="str">
        <f t="shared" si="8"/>
        <v>私立大学1入学金</v>
      </c>
      <c r="E44" s="448">
        <f t="shared" ref="E44" si="982">IF(J44&lt;&gt;J43,E43+1,E43)</f>
        <v>16</v>
      </c>
      <c r="F44" s="619">
        <f t="shared" si="891"/>
        <v>1</v>
      </c>
      <c r="G44" s="1681"/>
      <c r="H44" s="1041"/>
      <c r="I44" s="1042"/>
      <c r="J44" s="1043" t="s">
        <v>809</v>
      </c>
      <c r="K44" s="1044"/>
      <c r="L44" s="1044"/>
      <c r="M44" s="1045"/>
      <c r="N44" s="1046" t="s">
        <v>834</v>
      </c>
      <c r="O44" s="1047">
        <v>1</v>
      </c>
      <c r="P44" s="1043"/>
      <c r="Q44" s="1044"/>
      <c r="R44" s="1045"/>
      <c r="S44" s="1048"/>
      <c r="T44" s="1046"/>
      <c r="U44" s="1049">
        <v>1200000</v>
      </c>
      <c r="V44" s="671">
        <f>IF(OR($R$5="",$T$5="",$J44="",$O44="",$U44=""),"",IF(ISERROR(VLOOKUP($C44,参照!$P$4:$V$112,5,FALSE)),0,VLOOKUP($C44,参照!$P$4:$V$112,5,FALSE)))</f>
        <v>700000</v>
      </c>
      <c r="W44" s="1049">
        <v>250000</v>
      </c>
      <c r="X44" s="672">
        <f>IF(OR($R$5="",$T$5="",$J44="",$O44="",$W44=""),"",IF(ISERROR(VLOOKUP($D44,参照!$P$4:$V$112,5,FALSE)),0,VLOOKUP($D44,参照!$P$4:$V$112,5,FALSE)))</f>
        <v>260000</v>
      </c>
      <c r="Y44" s="673">
        <f t="shared" ref="Y44" si="983">IF(OR($R$5="",$T$5="",$J44="",$O44="",$U44=""),"",ROUNDDOWN(MIN(U44,V44),-2))</f>
        <v>700000</v>
      </c>
      <c r="Z44" s="673">
        <f t="shared" ref="Z44" si="984">IF(ISERROR(ROUNDUP(Y44*AD44/12,-2)),"",ROUNDUP(Y44*AD44/12,-2))</f>
        <v>466700</v>
      </c>
      <c r="AA44" s="674"/>
      <c r="AB44" s="672"/>
      <c r="AC44" s="747">
        <v>466700</v>
      </c>
      <c r="AD44" s="744">
        <f t="shared" ref="AD44" si="985">IF(AJ44+AQ44+AX44+CF44+DB44+DL44&gt;12,"ｴﾗｰ",AJ44+AQ44+AX44+CF44+DB44+DL44)</f>
        <v>8</v>
      </c>
      <c r="AE44" s="675">
        <f t="shared" ref="AE44" si="986">IF(OR($R$5="",$T$5="",$J44="",$O44="",$U44=""),"",MIN(Z44,ROUNDDOWN(AC44,-2)))</f>
        <v>466700</v>
      </c>
      <c r="AF44" s="674">
        <f t="shared" ref="AF44" si="987">AE44</f>
        <v>466700</v>
      </c>
      <c r="AG44" s="676">
        <f t="shared" si="16"/>
        <v>311200</v>
      </c>
      <c r="AH44" s="672">
        <f t="shared" si="16"/>
        <v>155600</v>
      </c>
      <c r="AI44" s="677">
        <v>1</v>
      </c>
      <c r="AJ44" s="1050">
        <v>6</v>
      </c>
      <c r="AK44" s="672">
        <f t="shared" ref="AK44" si="988">IF(OR($R$5="",$T$5="",$J44="",$O44="",$U44="",$AJ44="",$AJ44=0),"",IF($BE44="×","対象月数確認",IF(AND(AJ44&gt;0,AQ44="",AX44&gt;0),"月数入力確認",IF(AND(AJ44&gt;0,AQ44&gt;0,AW44=0),"支援区分確認",IF(AD44&lt;12,MIN(Y44*AD44/12,ROUNDDOWN(AC44,-2))*AJ44/AD44,IF(IF(AJ44=6,AE44/2,AE44/12*AJ44)&gt;AE44/2,AE44/2,IF(AJ44=6,AE44/2,AE44/12*AJ44)))))))</f>
        <v>350000</v>
      </c>
      <c r="AL44" s="678">
        <v>1</v>
      </c>
      <c r="AM44" s="676">
        <f t="shared" ref="AM44" si="989">IF(AL44=AM$16,1,0)</f>
        <v>1</v>
      </c>
      <c r="AN44" s="676">
        <f t="shared" ref="AN44" si="990">IF(AL44=AN$16,1,0)</f>
        <v>0</v>
      </c>
      <c r="AO44" s="676">
        <f t="shared" ref="AO44" si="991">IF(AL44=AO$16,1,0)</f>
        <v>0</v>
      </c>
      <c r="AP44" s="679">
        <f t="shared" ref="AP44" si="992">IF(AJ44="",0,IF($BI44&gt;0,"区分重複不可",IF(ISERROR(ROUNDUP(AK44*AM$16,-2)*AM44+ROUNDUP(AK44*AN$16,-2)*AN44+ROUNDUP(AK44*AO$16,-2)*AO44),"",ROUNDUP(AK44*AM$16,-2)*AM44+ROUNDUP(AK44*AN$16,-2)*AN44+ROUNDUP(AK44*AO$16,-2)*AO44)))</f>
        <v>350000</v>
      </c>
      <c r="AQ44" s="1051"/>
      <c r="AR44" s="680" t="str">
        <f t="shared" ref="AR44" si="993">IF(OR($R$5="",$T$5="",$J44="",$O44="",$U44="",$AJ44="",$AQ44="",$AJ44=0,$AQ44=0),"",IF($BE44="×","対象月数確認",IF(AND(AJ44&gt;0,AQ44="",AX44&gt;0),"月数入力確認",IF(AD44&lt;12,MIN(Y44*AD44/12,ROUNDDOWN(AC44,-2))*AQ44/AD44,AE44/12*AQ44))))</f>
        <v/>
      </c>
      <c r="AS44" s="678"/>
      <c r="AT44" s="676">
        <f t="shared" ref="AT44" si="994">IF(AS44=AT$16,1,0)</f>
        <v>0</v>
      </c>
      <c r="AU44" s="676">
        <f t="shared" ref="AU44" si="995">IF(AS44=AU$16,1,0)</f>
        <v>0</v>
      </c>
      <c r="AV44" s="676">
        <f t="shared" ref="AV44" si="996">IF(AS44=AV$16,1,0)</f>
        <v>0</v>
      </c>
      <c r="AW44" s="679">
        <f t="shared" ref="AW44" si="997">IF(OR(AJ44="",AQ44=""),0,IF(SUM(AJ44,AQ44)&gt;6,"対象月ｵｰﾊﾞｰ",IF($BI44&gt;0,"区分重複不可",ROUNDUP(AR44*AT$16,-2)*AT44+ROUNDUP(AR44*AU$16,-2)*AU44+ROUNDUP(AR44*AV$16,-2)*AV44)))</f>
        <v>0</v>
      </c>
      <c r="AX44" s="1051"/>
      <c r="AY44" s="672" t="str">
        <f t="shared" ref="AY44" si="998">IF(OR($R$5="",$T$5="",$J44="",$O44="",$U44="",$AJ44="",$AQ44="",$AX44="",$AJ44=0,$AQ44=0,$AX44=0),"",IF($BE44="×","対象月数確認",IF(AD44&lt;12,MIN(Y44*AD44/12,ROUNDDOWN(AC44,-2))*AX44/AD44,AE44/12*AX44)))</f>
        <v/>
      </c>
      <c r="AZ44" s="678"/>
      <c r="BA44" s="676">
        <f t="shared" ref="BA44" si="999">IF(AZ44=BA$16,1,0)</f>
        <v>0</v>
      </c>
      <c r="BB44" s="676">
        <f t="shared" ref="BB44" si="1000">IF(AZ44=BB$16,1,0)</f>
        <v>0</v>
      </c>
      <c r="BC44" s="676">
        <f t="shared" ref="BC44" si="1001">IF(AZ44=BC$16,1,0)</f>
        <v>0</v>
      </c>
      <c r="BD44" s="679">
        <f t="shared" ref="BD44" si="1002">IF(OR(AJ44="",AQ44="",AX44=""),0,IF(SUM(AJ44,AQ44,AX44)&gt;6,"対象月ｵｰﾊﾞｰ",IF($BI44&gt;0,"区分重複不可",ROUNDUP(AY44*BA$16,-2)*BA44+ROUNDUP(AY44*BB$16,-2)*BB44+ROUNDUP(AY44*BC$16,-2)*BC44)))</f>
        <v>0</v>
      </c>
      <c r="BE44" s="681" t="str">
        <f t="shared" ref="BE44" si="1003">IF(SUM(AJ44,AQ44,AX44)&gt;6,"×","○")</f>
        <v>○</v>
      </c>
      <c r="BF44" s="682">
        <f t="shared" si="33"/>
        <v>1</v>
      </c>
      <c r="BG44" s="683">
        <f t="shared" si="34"/>
        <v>0</v>
      </c>
      <c r="BH44" s="683">
        <f t="shared" si="34"/>
        <v>0</v>
      </c>
      <c r="BI44" s="684">
        <f t="shared" ref="BI44" si="1004">COUNTIF(BF44:BH44,"&gt;1")</f>
        <v>0</v>
      </c>
      <c r="BJ44" s="685">
        <f t="shared" si="36"/>
        <v>1</v>
      </c>
      <c r="BK44" s="686">
        <f t="shared" si="37"/>
        <v>0</v>
      </c>
      <c r="BL44" s="686">
        <f t="shared" si="37"/>
        <v>0</v>
      </c>
      <c r="BM44" s="687">
        <f t="shared" ref="BM44" si="1005">SUM(BJ44:BL44)</f>
        <v>1</v>
      </c>
      <c r="BN44" s="685">
        <f t="shared" ref="BN44" si="1006">IF(AND($AL44=BN$15,$AP44&gt;0),$AI44,0)*AJ44+IF(AND($AS44=BN$15,$AW44&gt;0),$AI44,0)*AQ44+IF(AND($AZ44=BN$15,$BD44&gt;0),$AI44,0)*AX44</f>
        <v>6</v>
      </c>
      <c r="BO44" s="686">
        <f t="shared" ref="BO44" si="1007">IF(AND($AL44=BO$15,$AP44&gt;0),$AI44,0)*AJ44+IF(AND($AS44=BO$15,$AW44&gt;0),$AI44,0)*AQ44+IF(AND($AZ44=BO$15,$BD44&gt;0),$AI44,0)*AX44</f>
        <v>0</v>
      </c>
      <c r="BP44" s="686">
        <f t="shared" ref="BP44" si="1008">IF(AND($AL44=BP$15,$AP44&gt;0),$AI44,0)*AJ44+IF(AND($AS44=BP$15,$AW44&gt;0),$AI44,0)*AQ44+IF(AND($AZ44=BP$15,$BD44&gt;0),$AI44,0)*AX44</f>
        <v>0</v>
      </c>
      <c r="BQ44" s="687">
        <f t="shared" ref="BQ44" si="1009">SUM(BN44:BP44)</f>
        <v>6</v>
      </c>
      <c r="BR44" s="685">
        <f t="shared" si="43"/>
        <v>350000</v>
      </c>
      <c r="BS44" s="686">
        <f t="shared" si="44"/>
        <v>0</v>
      </c>
      <c r="BT44" s="686">
        <f t="shared" si="44"/>
        <v>0</v>
      </c>
      <c r="BU44" s="687">
        <f t="shared" ref="BU44" si="1010">SUM(BR44:BT44)</f>
        <v>350000</v>
      </c>
      <c r="BV44" s="685">
        <f t="shared" ref="BV44" si="1011">IF(ISERROR(BR44*$AI44),"",BR44*$AI44)</f>
        <v>350000</v>
      </c>
      <c r="BW44" s="686">
        <f t="shared" ref="BW44" si="1012">IF(ISERROR(BS44*$AI44),"",BS44*$AI44)</f>
        <v>0</v>
      </c>
      <c r="BX44" s="686">
        <f t="shared" ref="BX44" si="1013">IF(ISERROR(BT44*$AI44),"",BT44*$AI44)</f>
        <v>0</v>
      </c>
      <c r="BY44" s="687">
        <f t="shared" ref="BY44" si="1014">SUM(BV44:BX44)</f>
        <v>350000</v>
      </c>
      <c r="BZ44" s="688">
        <f t="shared" si="49"/>
        <v>466700</v>
      </c>
      <c r="CA44" s="689">
        <f t="shared" si="50"/>
        <v>311200</v>
      </c>
      <c r="CB44" s="690">
        <f t="shared" si="50"/>
        <v>155600</v>
      </c>
      <c r="CC44" s="691">
        <f t="shared" si="51"/>
        <v>233400</v>
      </c>
      <c r="CD44" s="689">
        <f t="shared" si="52"/>
        <v>155600</v>
      </c>
      <c r="CE44" s="690">
        <f t="shared" si="52"/>
        <v>77800</v>
      </c>
      <c r="CF44" s="1052">
        <v>2</v>
      </c>
      <c r="CG44" s="683" t="str">
        <f t="shared" ref="CG44" si="1015">IF(SUM(AW44,BD44,DK44,DU44)&gt;0,"◎","－")</f>
        <v>－</v>
      </c>
      <c r="CH44" s="676"/>
      <c r="CI44" s="692"/>
      <c r="CJ44" s="674">
        <f t="shared" ref="CJ44" si="1016">IF(ISERROR(BZ44-CC44),"",BZ44-CC44)</f>
        <v>233300</v>
      </c>
      <c r="CK44" s="676">
        <f t="shared" ref="CK44" si="1017">IF(ISERROR(CA44-CD44),"",CA44-CD44)</f>
        <v>155600</v>
      </c>
      <c r="CL44" s="672">
        <f t="shared" ref="CL44" si="1018">IF(ISERROR(CB44-CE44),"",CB44-CE44)</f>
        <v>77800</v>
      </c>
      <c r="CM44" s="674">
        <f t="shared" ref="CM44" si="1019">IF(ISERROR(IF($AD44&lt;12,MIN($Y44*$AD44/12,ROUNDDOWN($AC44,-2))*$CF44/$AD44*CM$14,IF(CX44=1,CJ44/6*$CF44,0))),"",IF($AD44&lt;12,MIN($Y44*$AD44/12,ROUNDDOWN($AC44,-2))*$CF44/$AD44*CM$14,IF(CX44=1,CJ44/6*$CF44,0)))</f>
        <v>116666.66666666667</v>
      </c>
      <c r="CN44" s="676">
        <f t="shared" ref="CN44" si="1020">IF(ISERROR(IF($AD44&lt;12,MIN($Y44*$AD44/12,ROUNDDOWN($AC44,-2))*$CF44/$AD44*CN$14,IF(CY44=1,CK44/6*$CF44,0))),"",IF($AD44&lt;12,MIN($Y44*$AD44/12,ROUNDDOWN($AC44,-2))*$CF44/$AD44*CN$14,IF(CY44=1,CK44/6*$CF44,0)))</f>
        <v>77777.777777777781</v>
      </c>
      <c r="CO44" s="672">
        <f t="shared" ref="CO44" si="1021">IF(ISERROR(IF($AD44&lt;12,MIN($Y44*$AD44/12,ROUNDDOWN($AC44,-2))*$CF44/$AD44*CO$14,IF(CZ44=1,CL44/6*$CF44,0))),"",IF($AD44&lt;12,MIN($Y44*$AD44/12,ROUNDDOWN($AC44,-2))*$CF44/$AD44*CO$14,IF(CZ44=1,CL44/6*$CF44,0)))</f>
        <v>38888.888888888891</v>
      </c>
      <c r="CP44" s="674">
        <f t="shared" si="57"/>
        <v>350000</v>
      </c>
      <c r="CQ44" s="676">
        <f t="shared" si="58"/>
        <v>233400</v>
      </c>
      <c r="CR44" s="672">
        <f t="shared" si="58"/>
        <v>116700</v>
      </c>
      <c r="CS44" s="674">
        <f t="shared" ref="CS44" si="1022">IF(ISERROR(AF44-CP44),"",AF44-CP44)</f>
        <v>116700</v>
      </c>
      <c r="CT44" s="676">
        <f t="shared" ref="CT44" si="1023">IF(ISERROR(AG44-CQ44),"",AG44-CQ44)</f>
        <v>77800</v>
      </c>
      <c r="CU44" s="676">
        <f t="shared" ref="CU44" si="1024">IF(ISERROR(AH44-CR44),"",AH44-CR44)</f>
        <v>38900</v>
      </c>
      <c r="CV44" s="693">
        <f t="shared" ref="CV44" si="1025">IF(OR($R$5="",$T$5="",$J44="",$O44="",$U44="",$CF44="",$CF44=0),"",IF($EY44="×","対象月数確認",IF(AND(CF44&gt;0,DB44="",DL44&gt;0),"月数入力確認",IF(AND(CF44&gt;0,DB44&gt;0,DK44=0),"支援区分確認",IF(CG44="◎",MIN($Y44*$AD44/12,ROUNDDOWN($AC44,-2))*$CF44/$AD44*CW44,IF(AND(AD44&lt;12,AL44=CW44),SUMIF($CS$14:$CU$14,$CW44,$CS44:$CU44),IF(AND(CF44=6,CX44=1),CJ44,IF(AND(CF44=6,CY44=1),CK44,IF(AND(CF44=6,CZ44=1),CL44,SUMIF($CM$14:$CO$14,$CW44,$CM44:$CO44))))))))))</f>
        <v>116700</v>
      </c>
      <c r="CW44" s="678">
        <v>1</v>
      </c>
      <c r="CX44" s="676">
        <f t="shared" ref="CX44" si="1026">IF(CW44=CX$16,1,0)</f>
        <v>1</v>
      </c>
      <c r="CY44" s="676">
        <f t="shared" ref="CY44" si="1027">IF(CW44=CY$16,1,0)</f>
        <v>0</v>
      </c>
      <c r="CZ44" s="676">
        <f t="shared" ref="CZ44" si="1028">IF(CW44=CZ$16,1,0)</f>
        <v>0</v>
      </c>
      <c r="DA44" s="679">
        <f t="shared" ref="DA44" si="1029">IF(CF44="",0,IF($FC44&gt;0,"区分重複不可",IF(ISERROR(ROUNDUP(CV44,-2)),"",ROUNDUP(CV44,-2))))</f>
        <v>116700</v>
      </c>
      <c r="DB44" s="1051"/>
      <c r="DC44" s="694">
        <f t="shared" ref="DC44" si="1030">IF(DH44=1,MIN($Y44*$AD44/12,ROUNDDOWN($AC44,-2))*$DB44/$AD44*DC$14,0)</f>
        <v>0</v>
      </c>
      <c r="DD44" s="689">
        <f t="shared" ref="DD44" si="1031">IF(DI44=1,MIN($Y44*$AD44/12,ROUNDDOWN($AC44,-2))*$DB44/$AD44*DD$14,0)</f>
        <v>0</v>
      </c>
      <c r="DE44" s="695">
        <f t="shared" ref="DE44" si="1032">IF(DJ44=1,MIN($Y44*$AD44/12,ROUNDDOWN($AC44,-2))*$DB44/$AD44*DE$14,0)</f>
        <v>0</v>
      </c>
      <c r="DF44" s="680" t="str">
        <f t="shared" ref="DF44" si="1033">IF(OR($R$5="",$T$5="",$J44="",$O44="",$U44="",$CF44="",$DB44="",$CF44=0,$DB44=0),"",IF($EY44="×","対象月数確認",SUM(DC44:DE44)))</f>
        <v/>
      </c>
      <c r="DG44" s="678"/>
      <c r="DH44" s="676">
        <f t="shared" ref="DH44" si="1034">IF(DG44=DH$16,1,0)</f>
        <v>0</v>
      </c>
      <c r="DI44" s="676">
        <f t="shared" ref="DI44" si="1035">IF(DG44=DI$16,1,0)</f>
        <v>0</v>
      </c>
      <c r="DJ44" s="676">
        <f t="shared" ref="DJ44" si="1036">IF(DG44=DJ$16,1,0)</f>
        <v>0</v>
      </c>
      <c r="DK44" s="679">
        <f t="shared" ref="DK44" si="1037">IF(SUM(CF44,DB44)&gt;6,"対象月ｵｰﾊﾞｰ",IF($FC44&gt;0,"区分重複不可",IF(DB44="",0,ROUNDUP(DF44,-2))))</f>
        <v>0</v>
      </c>
      <c r="DL44" s="1051"/>
      <c r="DM44" s="694">
        <f t="shared" ref="DM44" si="1038">IF(DR44=1,MIN($Y44*$AD44/12,ROUNDDOWN($AC44,-2))*$DL44/$AD44*DM$14,0)</f>
        <v>0</v>
      </c>
      <c r="DN44" s="689">
        <f t="shared" ref="DN44" si="1039">IF(DS44=1,MIN($Y44*$AD44/12,ROUNDDOWN($AC44,-2))*$DL44/$AD44*DN$14,0)</f>
        <v>0</v>
      </c>
      <c r="DO44" s="695">
        <f t="shared" ref="DO44" si="1040">IF(DT44=1,MIN($Y44*$AD44/12,ROUNDDOWN($AC44,-2))*$DL44/$AD44*DO$14,0)</f>
        <v>0</v>
      </c>
      <c r="DP44" s="680" t="str">
        <f t="shared" ref="DP44" si="1041">IF(OR($R$5="",$T$5="",$J44="",$O44="",$U44="",$CF44="",$CF44=0,$DB44="",$DB44=0,$DL44="",$DL44=0),"",IF($EY44="×","対象月数確認",SUM(DM44:DO44)))</f>
        <v/>
      </c>
      <c r="DQ44" s="678"/>
      <c r="DR44" s="676">
        <f t="shared" ref="DR44" si="1042">IF(DQ44=DR$16,1,0)</f>
        <v>0</v>
      </c>
      <c r="DS44" s="676">
        <f t="shared" ref="DS44" si="1043">IF(DQ44=DS$16,1,0)</f>
        <v>0</v>
      </c>
      <c r="DT44" s="676">
        <f t="shared" ref="DT44" si="1044">IF(DQ44=DT$16,1,0)</f>
        <v>0</v>
      </c>
      <c r="DU44" s="671">
        <f t="shared" ref="DU44" si="1045">IF(SUM(CF44,DB44,DL44)&gt;6,"対象月ｵｰﾊﾞｰ",IF($FC44&gt;0,"区分重複不可",IF(DL44="",0,ROUNDUP(DP44,-2))))</f>
        <v>0</v>
      </c>
      <c r="DV44" s="685">
        <f t="shared" si="79"/>
        <v>1</v>
      </c>
      <c r="DW44" s="686">
        <f t="shared" si="79"/>
        <v>0</v>
      </c>
      <c r="DX44" s="686">
        <f t="shared" si="79"/>
        <v>0</v>
      </c>
      <c r="DY44" s="687">
        <f t="shared" ref="DY44" si="1046">SUM(DV44:DX44)</f>
        <v>1</v>
      </c>
      <c r="DZ44" s="685">
        <f t="shared" si="81"/>
        <v>2</v>
      </c>
      <c r="EA44" s="686">
        <f t="shared" si="81"/>
        <v>0</v>
      </c>
      <c r="EB44" s="686">
        <f t="shared" si="81"/>
        <v>0</v>
      </c>
      <c r="EC44" s="687">
        <f t="shared" ref="EC44" si="1047">SUM(DZ44:EB44)</f>
        <v>2</v>
      </c>
      <c r="ED44" s="685">
        <f t="shared" si="83"/>
        <v>116700</v>
      </c>
      <c r="EE44" s="686">
        <f t="shared" si="84"/>
        <v>0</v>
      </c>
      <c r="EF44" s="686">
        <f t="shared" si="84"/>
        <v>0</v>
      </c>
      <c r="EG44" s="687">
        <f t="shared" ref="EG44" si="1048">SUM(ED44:EF44)</f>
        <v>116700</v>
      </c>
      <c r="EH44" s="685">
        <f t="shared" ref="EH44" si="1049">IF(ISERROR(ED44*$AI44),"",ED44*$AI44)</f>
        <v>116700</v>
      </c>
      <c r="EI44" s="686">
        <f t="shared" ref="EI44" si="1050">IF(ISERROR(EE44*$AI44),"",EE44*$AI44)</f>
        <v>0</v>
      </c>
      <c r="EJ44" s="686">
        <f t="shared" ref="EJ44" si="1051">IF(ISERROR(EF44*$AI44),"",EF44*$AI44)</f>
        <v>0</v>
      </c>
      <c r="EK44" s="687">
        <f t="shared" ref="EK44" si="1052">SUM(EH44:EJ44)</f>
        <v>116700</v>
      </c>
      <c r="EL44" s="696" t="s">
        <v>845</v>
      </c>
      <c r="EM44" s="697">
        <f t="shared" si="89"/>
        <v>6</v>
      </c>
      <c r="EN44" s="698">
        <f t="shared" si="90"/>
        <v>0</v>
      </c>
      <c r="EO44" s="699">
        <f t="shared" si="90"/>
        <v>0</v>
      </c>
      <c r="EP44" s="700">
        <f t="shared" ref="EP44" si="1053">SUM(EM44:EO44)</f>
        <v>6</v>
      </c>
      <c r="EQ44" s="697">
        <f t="shared" si="92"/>
        <v>2</v>
      </c>
      <c r="ER44" s="698">
        <f t="shared" si="93"/>
        <v>0</v>
      </c>
      <c r="ES44" s="701">
        <f t="shared" si="93"/>
        <v>0</v>
      </c>
      <c r="ET44" s="702">
        <f t="shared" ref="ET44" si="1054">SUM(EQ44:ES44)</f>
        <v>2</v>
      </c>
      <c r="EU44" s="703">
        <f t="shared" ref="EU44" si="1055">IF(SUM(EP44,ET44)=AD44,AD44,"ｴﾗｰ")</f>
        <v>8</v>
      </c>
      <c r="EV44" s="704">
        <f t="shared" ref="EV44" si="1056">SUM(EW44,EX44)</f>
        <v>466700</v>
      </c>
      <c r="EW44" s="705">
        <f t="shared" ref="EW44" si="1057">IF(ISERROR(AI44*SUM(AP44,AW44,BD44)),0,AI44*SUM(AP44,AW44,BD44))</f>
        <v>350000</v>
      </c>
      <c r="EX44" s="706">
        <f t="shared" ref="EX44" si="1058">IF(ISERROR(AI44*SUM(DA44,DK44,DU44)),0,AI44*SUM(DA44,DK44,DU44))</f>
        <v>116700</v>
      </c>
      <c r="EY44" s="707" t="str">
        <f t="shared" ref="EY44" si="1059">IF(SUM(CF44,DB44,DL44)&gt;6,"×","○")</f>
        <v>○</v>
      </c>
      <c r="EZ44" s="682">
        <f t="shared" si="100"/>
        <v>1</v>
      </c>
      <c r="FA44" s="683">
        <f t="shared" si="101"/>
        <v>0</v>
      </c>
      <c r="FB44" s="683">
        <f t="shared" si="101"/>
        <v>0</v>
      </c>
      <c r="FC44" s="708">
        <f t="shared" ref="FC44" si="1060">COUNTIF(EZ44:FB44,"&gt;1")</f>
        <v>0</v>
      </c>
      <c r="FD44" s="671">
        <f t="shared" ref="FD44" si="1061">MIN(U44,SUM(AA44:AC44))</f>
        <v>466700</v>
      </c>
      <c r="FE44" s="1053">
        <f t="shared" ref="FE44" si="1062">SUM(AP44,AW44,BD44,DA44,DK44,DU44)</f>
        <v>466700</v>
      </c>
      <c r="FF44" s="1054">
        <f t="shared" ref="FF44" si="1063">IF(ISERROR(FD44-FE44),"",FD44-FE44)</f>
        <v>0</v>
      </c>
      <c r="FG44" s="671">
        <f t="shared" ref="FG44" si="1064">IF(OR($R$5="",$T$5="",$J44="",$O44="",$W44=""),"",IF(W44&lt;=X44,ROUNDDOWN(W44,-2),X44))</f>
        <v>250000</v>
      </c>
      <c r="FH44" s="691">
        <f t="shared" si="107"/>
        <v>250000</v>
      </c>
      <c r="FI44" s="689">
        <f t="shared" si="108"/>
        <v>166700</v>
      </c>
      <c r="FJ44" s="1055">
        <f t="shared" si="108"/>
        <v>83400</v>
      </c>
      <c r="FK44" s="1056">
        <v>1</v>
      </c>
      <c r="FL44" s="1057"/>
      <c r="FM44" s="1058"/>
      <c r="FN44" s="1059">
        <f t="shared" ref="FN44" si="1065">SUM(FK44:FM44)</f>
        <v>1</v>
      </c>
      <c r="FO44" s="709">
        <f t="shared" ref="FO44" si="1066">IF(ISERROR(FH44*FK44+FI44*FL44+FJ44*FM44),"",FH44*FK44+FI44*FL44+FJ44*FM44)</f>
        <v>250000</v>
      </c>
      <c r="FP44" s="685">
        <f t="shared" ref="FP44" si="1067">IF(ISERROR(FH44*FK44),"",FH44*FK44)</f>
        <v>250000</v>
      </c>
      <c r="FQ44" s="686">
        <f t="shared" ref="FQ44" si="1068">IF(ISERROR(FI44*FL44),"",FI44*FL44)</f>
        <v>0</v>
      </c>
      <c r="FR44" s="686">
        <f t="shared" ref="FR44" si="1069">IF(ISERROR(FJ44*FM44),"",FJ44*FM44)</f>
        <v>0</v>
      </c>
      <c r="FS44" s="687">
        <f t="shared" ref="FS44" si="1070">SUM(FP44:FR44)</f>
        <v>250000</v>
      </c>
      <c r="FT44" s="1060" t="s">
        <v>845</v>
      </c>
    </row>
    <row r="45" spans="1:176" s="3" customFormat="1" ht="36" customHeight="1">
      <c r="A45" s="619" t="str">
        <f>J45&amp;O45</f>
        <v>（例13）支援の対象が4～11月（11月で退学）で、支援区分は全期間で第Ⅰ区分（3/3）､学生等から466,600円の授業料を徴収した場合（学則の年間授業料120万円）
　　　　　※該当学生等数は1人、入学金の対象者は第Ⅰ区分1人　　（注）この例での計算結果は「例11」と異なります。</v>
      </c>
      <c r="B45" s="448">
        <f>IF(A45&lt;&gt;A44,B44+1,B44)</f>
        <v>17</v>
      </c>
      <c r="C45" s="1159" t="str">
        <f>$R$5&amp;$T$5&amp;$O45&amp;"授業料"</f>
        <v>私立大学授業料</v>
      </c>
      <c r="D45" s="1159" t="str">
        <f>$R$5&amp;$T$5&amp;$O45&amp;"入学金"</f>
        <v>私立大学入学金</v>
      </c>
      <c r="E45" s="448">
        <f>IF(J45&lt;&gt;J44,E44+1,E44)</f>
        <v>17</v>
      </c>
      <c r="F45" s="619">
        <f t="shared" si="891"/>
        <v>1</v>
      </c>
      <c r="G45" s="1680">
        <v>13</v>
      </c>
      <c r="H45" s="1028"/>
      <c r="I45" s="1029"/>
      <c r="J45" s="1682" t="s">
        <v>875</v>
      </c>
      <c r="K45" s="1683"/>
      <c r="L45" s="1683"/>
      <c r="M45" s="1683"/>
      <c r="N45" s="1683"/>
      <c r="O45" s="1683"/>
      <c r="P45" s="1683"/>
      <c r="Q45" s="1683"/>
      <c r="R45" s="1683"/>
      <c r="S45" s="1683"/>
      <c r="T45" s="1683"/>
      <c r="U45" s="1683"/>
      <c r="V45" s="1683"/>
      <c r="W45" s="1683"/>
      <c r="X45" s="1683"/>
      <c r="Y45" s="1063"/>
      <c r="Z45" s="1063"/>
      <c r="AA45" s="1063"/>
      <c r="AB45" s="1063"/>
      <c r="AC45" s="1062" t="s">
        <v>816</v>
      </c>
      <c r="AD45" s="743"/>
      <c r="AE45" s="553"/>
      <c r="AF45" s="640"/>
      <c r="AG45" s="641"/>
      <c r="AH45" s="554"/>
      <c r="AI45" s="642"/>
      <c r="AJ45" s="1030"/>
      <c r="AK45" s="554"/>
      <c r="AL45" s="643"/>
      <c r="AM45" s="641"/>
      <c r="AN45" s="641"/>
      <c r="AO45" s="641"/>
      <c r="AP45" s="644"/>
      <c r="AQ45" s="1031"/>
      <c r="AR45" s="645"/>
      <c r="AS45" s="643"/>
      <c r="AT45" s="641"/>
      <c r="AU45" s="641"/>
      <c r="AV45" s="641"/>
      <c r="AW45" s="644"/>
      <c r="AX45" s="1031"/>
      <c r="AY45" s="554"/>
      <c r="AZ45" s="643"/>
      <c r="BA45" s="641"/>
      <c r="BB45" s="641"/>
      <c r="BC45" s="641"/>
      <c r="BD45" s="644"/>
      <c r="BE45" s="646"/>
      <c r="BF45" s="647"/>
      <c r="BG45" s="648"/>
      <c r="BH45" s="648"/>
      <c r="BI45" s="649"/>
      <c r="BJ45" s="650"/>
      <c r="BK45" s="651"/>
      <c r="BL45" s="651"/>
      <c r="BM45" s="652"/>
      <c r="BN45" s="650"/>
      <c r="BO45" s="651"/>
      <c r="BP45" s="651"/>
      <c r="BQ45" s="652"/>
      <c r="BR45" s="650"/>
      <c r="BS45" s="651"/>
      <c r="BT45" s="651"/>
      <c r="BU45" s="652"/>
      <c r="BV45" s="650"/>
      <c r="BW45" s="651"/>
      <c r="BX45" s="651"/>
      <c r="BY45" s="652"/>
      <c r="BZ45" s="653"/>
      <c r="CA45" s="556"/>
      <c r="CB45" s="555"/>
      <c r="CC45" s="557"/>
      <c r="CD45" s="556"/>
      <c r="CE45" s="555"/>
      <c r="CF45" s="1032"/>
      <c r="CG45" s="648"/>
      <c r="CH45" s="641"/>
      <c r="CI45" s="654"/>
      <c r="CJ45" s="640"/>
      <c r="CK45" s="641"/>
      <c r="CL45" s="554"/>
      <c r="CM45" s="640"/>
      <c r="CN45" s="641"/>
      <c r="CO45" s="554"/>
      <c r="CP45" s="640"/>
      <c r="CQ45" s="641"/>
      <c r="CR45" s="554"/>
      <c r="CS45" s="640"/>
      <c r="CT45" s="641"/>
      <c r="CU45" s="641"/>
      <c r="CV45" s="558"/>
      <c r="CW45" s="643"/>
      <c r="CX45" s="641"/>
      <c r="CY45" s="641"/>
      <c r="CZ45" s="641"/>
      <c r="DA45" s="644"/>
      <c r="DB45" s="1031"/>
      <c r="DC45" s="655"/>
      <c r="DD45" s="556"/>
      <c r="DE45" s="656"/>
      <c r="DF45" s="645"/>
      <c r="DG45" s="643"/>
      <c r="DH45" s="641"/>
      <c r="DI45" s="641"/>
      <c r="DJ45" s="641"/>
      <c r="DK45" s="644"/>
      <c r="DL45" s="1031"/>
      <c r="DM45" s="655"/>
      <c r="DN45" s="556"/>
      <c r="DO45" s="656"/>
      <c r="DP45" s="645"/>
      <c r="DQ45" s="643"/>
      <c r="DR45" s="641"/>
      <c r="DS45" s="641"/>
      <c r="DT45" s="641"/>
      <c r="DU45" s="559"/>
      <c r="DV45" s="650"/>
      <c r="DW45" s="651"/>
      <c r="DX45" s="651"/>
      <c r="DY45" s="652"/>
      <c r="DZ45" s="650"/>
      <c r="EA45" s="651"/>
      <c r="EB45" s="651"/>
      <c r="EC45" s="652"/>
      <c r="ED45" s="650"/>
      <c r="EE45" s="651"/>
      <c r="EF45" s="651"/>
      <c r="EG45" s="652"/>
      <c r="EH45" s="650"/>
      <c r="EI45" s="651"/>
      <c r="EJ45" s="651"/>
      <c r="EK45" s="652"/>
      <c r="EL45" s="657"/>
      <c r="EM45" s="658"/>
      <c r="EN45" s="659"/>
      <c r="EO45" s="660"/>
      <c r="EP45" s="661"/>
      <c r="EQ45" s="658"/>
      <c r="ER45" s="659"/>
      <c r="ES45" s="662"/>
      <c r="ET45" s="663"/>
      <c r="EU45" s="664"/>
      <c r="EV45" s="665"/>
      <c r="EW45" s="666"/>
      <c r="EX45" s="667"/>
      <c r="EY45" s="668"/>
      <c r="EZ45" s="647"/>
      <c r="FA45" s="648"/>
      <c r="FB45" s="648"/>
      <c r="FC45" s="669"/>
      <c r="FD45" s="559"/>
      <c r="FE45" s="1033"/>
      <c r="FF45" s="1034"/>
      <c r="FG45" s="559"/>
      <c r="FH45" s="557"/>
      <c r="FI45" s="556"/>
      <c r="FJ45" s="1035"/>
      <c r="FK45" s="1036"/>
      <c r="FL45" s="1037"/>
      <c r="FM45" s="1038"/>
      <c r="FN45" s="1039"/>
      <c r="FO45" s="670"/>
      <c r="FP45" s="650"/>
      <c r="FQ45" s="651"/>
      <c r="FR45" s="651"/>
      <c r="FS45" s="652"/>
      <c r="FT45" s="1040"/>
    </row>
    <row r="46" spans="1:176" s="3" customFormat="1" ht="18" customHeight="1">
      <c r="A46" s="619" t="str">
        <f t="shared" ref="A46" si="1071">J46&amp;O46</f>
        <v>文学部1</v>
      </c>
      <c r="B46" s="448">
        <f t="shared" ref="B46" si="1072">IF(A46&lt;&gt;A45,B45+1,B45)</f>
        <v>18</v>
      </c>
      <c r="C46" s="1159" t="str">
        <f t="shared" si="7"/>
        <v>私立大学1授業料</v>
      </c>
      <c r="D46" s="1159" t="str">
        <f t="shared" si="8"/>
        <v>私立大学1入学金</v>
      </c>
      <c r="E46" s="448">
        <f t="shared" ref="E46" si="1073">IF(J46&lt;&gt;J45,E45+1,E45)</f>
        <v>18</v>
      </c>
      <c r="F46" s="619">
        <f t="shared" si="891"/>
        <v>1</v>
      </c>
      <c r="G46" s="1681"/>
      <c r="H46" s="1041"/>
      <c r="I46" s="1042"/>
      <c r="J46" s="1043" t="s">
        <v>809</v>
      </c>
      <c r="K46" s="1044"/>
      <c r="L46" s="1044"/>
      <c r="M46" s="1045"/>
      <c r="N46" s="1046" t="s">
        <v>834</v>
      </c>
      <c r="O46" s="1047">
        <v>1</v>
      </c>
      <c r="P46" s="1043"/>
      <c r="Q46" s="1044"/>
      <c r="R46" s="1045"/>
      <c r="S46" s="1048"/>
      <c r="T46" s="1046"/>
      <c r="U46" s="1049">
        <v>1200000</v>
      </c>
      <c r="V46" s="671">
        <f>IF(OR($R$5="",$T$5="",$J46="",$O46="",$U46=""),"",IF(ISERROR(VLOOKUP($C46,参照!$P$4:$V$112,5,FALSE)),0,VLOOKUP($C46,参照!$P$4:$V$112,5,FALSE)))</f>
        <v>700000</v>
      </c>
      <c r="W46" s="1049">
        <v>250000</v>
      </c>
      <c r="X46" s="672">
        <f>IF(OR($R$5="",$T$5="",$J46="",$O46="",$W46=""),"",IF(ISERROR(VLOOKUP($D46,参照!$P$4:$V$112,5,FALSE)),0,VLOOKUP($D46,参照!$P$4:$V$112,5,FALSE)))</f>
        <v>260000</v>
      </c>
      <c r="Y46" s="673">
        <f t="shared" ref="Y46" si="1074">IF(OR($R$5="",$T$5="",$J46="",$O46="",$U46=""),"",ROUNDDOWN(MIN(U46,V46),-2))</f>
        <v>700000</v>
      </c>
      <c r="Z46" s="673">
        <f t="shared" ref="Z46" si="1075">IF(ISERROR(ROUNDUP(Y46*AD46/12,-2)),"",ROUNDUP(Y46*AD46/12,-2))</f>
        <v>466700</v>
      </c>
      <c r="AA46" s="674"/>
      <c r="AB46" s="672"/>
      <c r="AC46" s="747">
        <v>466600</v>
      </c>
      <c r="AD46" s="744">
        <f t="shared" ref="AD46" si="1076">IF(AJ46+AQ46+AX46+CF46+DB46+DL46&gt;12,"ｴﾗｰ",AJ46+AQ46+AX46+CF46+DB46+DL46)</f>
        <v>8</v>
      </c>
      <c r="AE46" s="675">
        <f t="shared" ref="AE46" si="1077">IF(OR($R$5="",$T$5="",$J46="",$O46="",$U46=""),"",MIN(Z46,ROUNDDOWN(AC46,-2)))</f>
        <v>466600</v>
      </c>
      <c r="AF46" s="674">
        <f t="shared" ref="AF46" si="1078">AE46</f>
        <v>466600</v>
      </c>
      <c r="AG46" s="676">
        <f t="shared" si="16"/>
        <v>311100</v>
      </c>
      <c r="AH46" s="672">
        <f t="shared" si="16"/>
        <v>155600</v>
      </c>
      <c r="AI46" s="677">
        <v>1</v>
      </c>
      <c r="AJ46" s="1050">
        <v>6</v>
      </c>
      <c r="AK46" s="672">
        <f t="shared" ref="AK46" si="1079">IF(OR($R$5="",$T$5="",$J46="",$O46="",$U46="",$AJ46="",$AJ46=0),"",IF($BE46="×","対象月数確認",IF(AND(AJ46&gt;0,AQ46="",AX46&gt;0),"月数入力確認",IF(AND(AJ46&gt;0,AQ46&gt;0,AW46=0),"支援区分確認",IF(AD46&lt;12,MIN(Y46*AD46/12,ROUNDDOWN(AC46,-2))*AJ46/AD46,IF(IF(AJ46=6,AE46/2,AE46/12*AJ46)&gt;AE46/2,AE46/2,IF(AJ46=6,AE46/2,AE46/12*AJ46)))))))</f>
        <v>349950</v>
      </c>
      <c r="AL46" s="678">
        <v>1</v>
      </c>
      <c r="AM46" s="676">
        <f t="shared" ref="AM46" si="1080">IF(AL46=AM$16,1,0)</f>
        <v>1</v>
      </c>
      <c r="AN46" s="676">
        <f t="shared" ref="AN46" si="1081">IF(AL46=AN$16,1,0)</f>
        <v>0</v>
      </c>
      <c r="AO46" s="676">
        <f t="shared" ref="AO46" si="1082">IF(AL46=AO$16,1,0)</f>
        <v>0</v>
      </c>
      <c r="AP46" s="679">
        <f t="shared" ref="AP46" si="1083">IF(AJ46="",0,IF($BI46&gt;0,"区分重複不可",IF(ISERROR(ROUNDUP(AK46*AM$16,-2)*AM46+ROUNDUP(AK46*AN$16,-2)*AN46+ROUNDUP(AK46*AO$16,-2)*AO46),"",ROUNDUP(AK46*AM$16,-2)*AM46+ROUNDUP(AK46*AN$16,-2)*AN46+ROUNDUP(AK46*AO$16,-2)*AO46)))</f>
        <v>350000</v>
      </c>
      <c r="AQ46" s="1051"/>
      <c r="AR46" s="680" t="str">
        <f t="shared" ref="AR46" si="1084">IF(OR($R$5="",$T$5="",$J46="",$O46="",$U46="",$AJ46="",$AQ46="",$AJ46=0,$AQ46=0),"",IF($BE46="×","対象月数確認",IF(AND(AJ46&gt;0,AQ46="",AX46&gt;0),"月数入力確認",IF(AD46&lt;12,MIN(Y46*AD46/12,ROUNDDOWN(AC46,-2))*AQ46/AD46,AE46/12*AQ46))))</f>
        <v/>
      </c>
      <c r="AS46" s="678"/>
      <c r="AT46" s="676">
        <f t="shared" ref="AT46" si="1085">IF(AS46=AT$16,1,0)</f>
        <v>0</v>
      </c>
      <c r="AU46" s="676">
        <f t="shared" ref="AU46" si="1086">IF(AS46=AU$16,1,0)</f>
        <v>0</v>
      </c>
      <c r="AV46" s="676">
        <f t="shared" ref="AV46" si="1087">IF(AS46=AV$16,1,0)</f>
        <v>0</v>
      </c>
      <c r="AW46" s="679">
        <f t="shared" ref="AW46" si="1088">IF(OR(AJ46="",AQ46=""),0,IF(SUM(AJ46,AQ46)&gt;6,"対象月ｵｰﾊﾞｰ",IF($BI46&gt;0,"区分重複不可",ROUNDUP(AR46*AT$16,-2)*AT46+ROUNDUP(AR46*AU$16,-2)*AU46+ROUNDUP(AR46*AV$16,-2)*AV46)))</f>
        <v>0</v>
      </c>
      <c r="AX46" s="1051"/>
      <c r="AY46" s="672" t="str">
        <f t="shared" ref="AY46" si="1089">IF(OR($R$5="",$T$5="",$J46="",$O46="",$U46="",$AJ46="",$AQ46="",$AX46="",$AJ46=0,$AQ46=0,$AX46=0),"",IF($BE46="×","対象月数確認",IF(AD46&lt;12,MIN(Y46*AD46/12,ROUNDDOWN(AC46,-2))*AX46/AD46,AE46/12*AX46)))</f>
        <v/>
      </c>
      <c r="AZ46" s="678"/>
      <c r="BA46" s="676">
        <f t="shared" ref="BA46" si="1090">IF(AZ46=BA$16,1,0)</f>
        <v>0</v>
      </c>
      <c r="BB46" s="676">
        <f t="shared" ref="BB46" si="1091">IF(AZ46=BB$16,1,0)</f>
        <v>0</v>
      </c>
      <c r="BC46" s="676">
        <f t="shared" ref="BC46" si="1092">IF(AZ46=BC$16,1,0)</f>
        <v>0</v>
      </c>
      <c r="BD46" s="679">
        <f t="shared" ref="BD46" si="1093">IF(OR(AJ46="",AQ46="",AX46=""),0,IF(SUM(AJ46,AQ46,AX46)&gt;6,"対象月ｵｰﾊﾞｰ",IF($BI46&gt;0,"区分重複不可",ROUNDUP(AY46*BA$16,-2)*BA46+ROUNDUP(AY46*BB$16,-2)*BB46+ROUNDUP(AY46*BC$16,-2)*BC46)))</f>
        <v>0</v>
      </c>
      <c r="BE46" s="681" t="str">
        <f t="shared" ref="BE46" si="1094">IF(SUM(AJ46,AQ46,AX46)&gt;6,"×","○")</f>
        <v>○</v>
      </c>
      <c r="BF46" s="682">
        <f t="shared" si="33"/>
        <v>1</v>
      </c>
      <c r="BG46" s="683">
        <f t="shared" si="34"/>
        <v>0</v>
      </c>
      <c r="BH46" s="683">
        <f t="shared" si="34"/>
        <v>0</v>
      </c>
      <c r="BI46" s="684">
        <f t="shared" ref="BI46" si="1095">COUNTIF(BF46:BH46,"&gt;1")</f>
        <v>0</v>
      </c>
      <c r="BJ46" s="685">
        <f t="shared" si="36"/>
        <v>1</v>
      </c>
      <c r="BK46" s="686">
        <f t="shared" si="37"/>
        <v>0</v>
      </c>
      <c r="BL46" s="686">
        <f t="shared" si="37"/>
        <v>0</v>
      </c>
      <c r="BM46" s="687">
        <f t="shared" ref="BM46" si="1096">SUM(BJ46:BL46)</f>
        <v>1</v>
      </c>
      <c r="BN46" s="685">
        <f t="shared" ref="BN46" si="1097">IF(AND($AL46=BN$15,$AP46&gt;0),$AI46,0)*AJ46+IF(AND($AS46=BN$15,$AW46&gt;0),$AI46,0)*AQ46+IF(AND($AZ46=BN$15,$BD46&gt;0),$AI46,0)*AX46</f>
        <v>6</v>
      </c>
      <c r="BO46" s="686">
        <f t="shared" ref="BO46" si="1098">IF(AND($AL46=BO$15,$AP46&gt;0),$AI46,0)*AJ46+IF(AND($AS46=BO$15,$AW46&gt;0),$AI46,0)*AQ46+IF(AND($AZ46=BO$15,$BD46&gt;0),$AI46,0)*AX46</f>
        <v>0</v>
      </c>
      <c r="BP46" s="686">
        <f t="shared" ref="BP46" si="1099">IF(AND($AL46=BP$15,$AP46&gt;0),$AI46,0)*AJ46+IF(AND($AS46=BP$15,$AW46&gt;0),$AI46,0)*AQ46+IF(AND($AZ46=BP$15,$BD46&gt;0),$AI46,0)*AX46</f>
        <v>0</v>
      </c>
      <c r="BQ46" s="687">
        <f t="shared" ref="BQ46" si="1100">SUM(BN46:BP46)</f>
        <v>6</v>
      </c>
      <c r="BR46" s="685">
        <f t="shared" si="43"/>
        <v>350000</v>
      </c>
      <c r="BS46" s="686">
        <f t="shared" si="44"/>
        <v>0</v>
      </c>
      <c r="BT46" s="686">
        <f t="shared" si="44"/>
        <v>0</v>
      </c>
      <c r="BU46" s="687">
        <f t="shared" ref="BU46" si="1101">SUM(BR46:BT46)</f>
        <v>350000</v>
      </c>
      <c r="BV46" s="685">
        <f t="shared" ref="BV46" si="1102">IF(ISERROR(BR46*$AI46),"",BR46*$AI46)</f>
        <v>350000</v>
      </c>
      <c r="BW46" s="686">
        <f t="shared" ref="BW46" si="1103">IF(ISERROR(BS46*$AI46),"",BS46*$AI46)</f>
        <v>0</v>
      </c>
      <c r="BX46" s="686">
        <f t="shared" ref="BX46" si="1104">IF(ISERROR(BT46*$AI46),"",BT46*$AI46)</f>
        <v>0</v>
      </c>
      <c r="BY46" s="687">
        <f t="shared" ref="BY46" si="1105">SUM(BV46:BX46)</f>
        <v>350000</v>
      </c>
      <c r="BZ46" s="688">
        <f t="shared" si="49"/>
        <v>466600</v>
      </c>
      <c r="CA46" s="689">
        <f t="shared" si="50"/>
        <v>311100</v>
      </c>
      <c r="CB46" s="690">
        <f t="shared" si="50"/>
        <v>155600</v>
      </c>
      <c r="CC46" s="691">
        <f t="shared" si="51"/>
        <v>350000</v>
      </c>
      <c r="CD46" s="689">
        <f t="shared" si="52"/>
        <v>233300</v>
      </c>
      <c r="CE46" s="690">
        <f t="shared" si="52"/>
        <v>116700</v>
      </c>
      <c r="CF46" s="1052">
        <v>2</v>
      </c>
      <c r="CG46" s="683" t="str">
        <f t="shared" ref="CG46" si="1106">IF(SUM(AW46,BD46,DK46,DU46)&gt;0,"◎","－")</f>
        <v>－</v>
      </c>
      <c r="CH46" s="676"/>
      <c r="CI46" s="692"/>
      <c r="CJ46" s="674">
        <f t="shared" ref="CJ46" si="1107">IF(ISERROR(BZ46-CC46),"",BZ46-CC46)</f>
        <v>116600</v>
      </c>
      <c r="CK46" s="676">
        <f t="shared" ref="CK46" si="1108">IF(ISERROR(CA46-CD46),"",CA46-CD46)</f>
        <v>77800</v>
      </c>
      <c r="CL46" s="672">
        <f t="shared" ref="CL46" si="1109">IF(ISERROR(CB46-CE46),"",CB46-CE46)</f>
        <v>38900</v>
      </c>
      <c r="CM46" s="674">
        <f t="shared" ref="CM46" si="1110">IF(ISERROR(IF($AD46&lt;12,MIN($Y46*$AD46/12,ROUNDDOWN($AC46,-2))*$CF46/$AD46*CM$14,IF(CX46=1,CJ46/6*$CF46,0))),"",IF($AD46&lt;12,MIN($Y46*$AD46/12,ROUNDDOWN($AC46,-2))*$CF46/$AD46*CM$14,IF(CX46=1,CJ46/6*$CF46,0)))</f>
        <v>116650</v>
      </c>
      <c r="CN46" s="676">
        <f t="shared" ref="CN46" si="1111">IF(ISERROR(IF($AD46&lt;12,MIN($Y46*$AD46/12,ROUNDDOWN($AC46,-2))*$CF46/$AD46*CN$14,IF(CY46=1,CK46/6*$CF46,0))),"",IF($AD46&lt;12,MIN($Y46*$AD46/12,ROUNDDOWN($AC46,-2))*$CF46/$AD46*CN$14,IF(CY46=1,CK46/6*$CF46,0)))</f>
        <v>77766.666666666657</v>
      </c>
      <c r="CO46" s="672">
        <f t="shared" ref="CO46" si="1112">IF(ISERROR(IF($AD46&lt;12,MIN($Y46*$AD46/12,ROUNDDOWN($AC46,-2))*$CF46/$AD46*CO$14,IF(CZ46=1,CL46/6*$CF46,0))),"",IF($AD46&lt;12,MIN($Y46*$AD46/12,ROUNDDOWN($AC46,-2))*$CF46/$AD46*CO$14,IF(CZ46=1,CL46/6*$CF46,0)))</f>
        <v>38883.333333333328</v>
      </c>
      <c r="CP46" s="674">
        <f t="shared" si="57"/>
        <v>350000</v>
      </c>
      <c r="CQ46" s="676">
        <f t="shared" si="58"/>
        <v>233300</v>
      </c>
      <c r="CR46" s="672">
        <f t="shared" si="58"/>
        <v>116700</v>
      </c>
      <c r="CS46" s="674">
        <f t="shared" ref="CS46" si="1113">IF(ISERROR(AF46-CP46),"",AF46-CP46)</f>
        <v>116600</v>
      </c>
      <c r="CT46" s="676">
        <f t="shared" ref="CT46" si="1114">IF(ISERROR(AG46-CQ46),"",AG46-CQ46)</f>
        <v>77800</v>
      </c>
      <c r="CU46" s="676">
        <f t="shared" ref="CU46" si="1115">IF(ISERROR(AH46-CR46),"",AH46-CR46)</f>
        <v>38900</v>
      </c>
      <c r="CV46" s="693">
        <f t="shared" ref="CV46" si="1116">IF(OR($R$5="",$T$5="",$J46="",$O46="",$U46="",$CF46="",$CF46=0),"",IF($EY46="×","対象月数確認",IF(AND(CF46&gt;0,DB46="",DL46&gt;0),"月数入力確認",IF(AND(CF46&gt;0,DB46&gt;0,DK46=0),"支援区分確認",IF(CG46="◎",MIN($Y46*$AD46/12,ROUNDDOWN($AC46,-2))*$CF46/$AD46*CW46,IF(AND(AD46&lt;12,AL46=CW46),SUMIF($CS$14:$CU$14,$CW46,$CS46:$CU46),IF(AND(CF46=6,CX46=1),CJ46,IF(AND(CF46=6,CY46=1),CK46,IF(AND(CF46=6,CZ46=1),CL46,SUMIF($CM$14:$CO$14,$CW46,$CM46:$CO46))))))))))</f>
        <v>116600</v>
      </c>
      <c r="CW46" s="678">
        <v>1</v>
      </c>
      <c r="CX46" s="676">
        <f t="shared" ref="CX46" si="1117">IF(CW46=CX$16,1,0)</f>
        <v>1</v>
      </c>
      <c r="CY46" s="676">
        <f t="shared" ref="CY46" si="1118">IF(CW46=CY$16,1,0)</f>
        <v>0</v>
      </c>
      <c r="CZ46" s="676">
        <f t="shared" ref="CZ46" si="1119">IF(CW46=CZ$16,1,0)</f>
        <v>0</v>
      </c>
      <c r="DA46" s="679">
        <f t="shared" ref="DA46" si="1120">IF(CF46="",0,IF($FC46&gt;0,"区分重複不可",IF(ISERROR(ROUNDUP(CV46,-2)),"",ROUNDUP(CV46,-2))))</f>
        <v>116600</v>
      </c>
      <c r="DB46" s="1051"/>
      <c r="DC46" s="694">
        <f t="shared" ref="DC46" si="1121">IF(DH46=1,MIN($Y46*$AD46/12,ROUNDDOWN($AC46,-2))*$DB46/$AD46*DC$14,0)</f>
        <v>0</v>
      </c>
      <c r="DD46" s="689">
        <f t="shared" ref="DD46" si="1122">IF(DI46=1,MIN($Y46*$AD46/12,ROUNDDOWN($AC46,-2))*$DB46/$AD46*DD$14,0)</f>
        <v>0</v>
      </c>
      <c r="DE46" s="695">
        <f t="shared" ref="DE46" si="1123">IF(DJ46=1,MIN($Y46*$AD46/12,ROUNDDOWN($AC46,-2))*$DB46/$AD46*DE$14,0)</f>
        <v>0</v>
      </c>
      <c r="DF46" s="680" t="str">
        <f t="shared" ref="DF46" si="1124">IF(OR($R$5="",$T$5="",$J46="",$O46="",$U46="",$CF46="",$DB46="",$CF46=0,$DB46=0),"",IF($EY46="×","対象月数確認",SUM(DC46:DE46)))</f>
        <v/>
      </c>
      <c r="DG46" s="678"/>
      <c r="DH46" s="676">
        <f t="shared" ref="DH46" si="1125">IF(DG46=DH$16,1,0)</f>
        <v>0</v>
      </c>
      <c r="DI46" s="676">
        <f t="shared" ref="DI46" si="1126">IF(DG46=DI$16,1,0)</f>
        <v>0</v>
      </c>
      <c r="DJ46" s="676">
        <f t="shared" ref="DJ46" si="1127">IF(DG46=DJ$16,1,0)</f>
        <v>0</v>
      </c>
      <c r="DK46" s="679">
        <f t="shared" ref="DK46" si="1128">IF(SUM(CF46,DB46)&gt;6,"対象月ｵｰﾊﾞｰ",IF($FC46&gt;0,"区分重複不可",IF(DB46="",0,ROUNDUP(DF46,-2))))</f>
        <v>0</v>
      </c>
      <c r="DL46" s="1051"/>
      <c r="DM46" s="694">
        <f t="shared" ref="DM46" si="1129">IF(DR46=1,MIN($Y46*$AD46/12,ROUNDDOWN($AC46,-2))*$DL46/$AD46*DM$14,0)</f>
        <v>0</v>
      </c>
      <c r="DN46" s="689">
        <f t="shared" ref="DN46" si="1130">IF(DS46=1,MIN($Y46*$AD46/12,ROUNDDOWN($AC46,-2))*$DL46/$AD46*DN$14,0)</f>
        <v>0</v>
      </c>
      <c r="DO46" s="695">
        <f t="shared" ref="DO46" si="1131">IF(DT46=1,MIN($Y46*$AD46/12,ROUNDDOWN($AC46,-2))*$DL46/$AD46*DO$14,0)</f>
        <v>0</v>
      </c>
      <c r="DP46" s="680" t="str">
        <f t="shared" ref="DP46" si="1132">IF(OR($R$5="",$T$5="",$J46="",$O46="",$U46="",$CF46="",$CF46=0,$DB46="",$DB46=0,$DL46="",$DL46=0),"",IF($EY46="×","対象月数確認",SUM(DM46:DO46)))</f>
        <v/>
      </c>
      <c r="DQ46" s="678"/>
      <c r="DR46" s="676">
        <f t="shared" ref="DR46" si="1133">IF(DQ46=DR$16,1,0)</f>
        <v>0</v>
      </c>
      <c r="DS46" s="676">
        <f t="shared" ref="DS46" si="1134">IF(DQ46=DS$16,1,0)</f>
        <v>0</v>
      </c>
      <c r="DT46" s="676">
        <f t="shared" ref="DT46" si="1135">IF(DQ46=DT$16,1,0)</f>
        <v>0</v>
      </c>
      <c r="DU46" s="671">
        <f t="shared" ref="DU46" si="1136">IF(SUM(CF46,DB46,DL46)&gt;6,"対象月ｵｰﾊﾞｰ",IF($FC46&gt;0,"区分重複不可",IF(DL46="",0,ROUNDUP(DP46,-2))))</f>
        <v>0</v>
      </c>
      <c r="DV46" s="685">
        <f t="shared" si="79"/>
        <v>1</v>
      </c>
      <c r="DW46" s="686">
        <f t="shared" si="79"/>
        <v>0</v>
      </c>
      <c r="DX46" s="686">
        <f t="shared" si="79"/>
        <v>0</v>
      </c>
      <c r="DY46" s="687">
        <f t="shared" ref="DY46" si="1137">SUM(DV46:DX46)</f>
        <v>1</v>
      </c>
      <c r="DZ46" s="685">
        <f t="shared" si="81"/>
        <v>2</v>
      </c>
      <c r="EA46" s="686">
        <f t="shared" si="81"/>
        <v>0</v>
      </c>
      <c r="EB46" s="686">
        <f t="shared" si="81"/>
        <v>0</v>
      </c>
      <c r="EC46" s="687">
        <f t="shared" ref="EC46" si="1138">SUM(DZ46:EB46)</f>
        <v>2</v>
      </c>
      <c r="ED46" s="685">
        <f t="shared" si="83"/>
        <v>116600</v>
      </c>
      <c r="EE46" s="686">
        <f t="shared" si="84"/>
        <v>0</v>
      </c>
      <c r="EF46" s="686">
        <f t="shared" si="84"/>
        <v>0</v>
      </c>
      <c r="EG46" s="687">
        <f t="shared" ref="EG46" si="1139">SUM(ED46:EF46)</f>
        <v>116600</v>
      </c>
      <c r="EH46" s="685">
        <f t="shared" ref="EH46" si="1140">IF(ISERROR(ED46*$AI46),"",ED46*$AI46)</f>
        <v>116600</v>
      </c>
      <c r="EI46" s="686">
        <f t="shared" ref="EI46" si="1141">IF(ISERROR(EE46*$AI46),"",EE46*$AI46)</f>
        <v>0</v>
      </c>
      <c r="EJ46" s="686">
        <f t="shared" ref="EJ46" si="1142">IF(ISERROR(EF46*$AI46),"",EF46*$AI46)</f>
        <v>0</v>
      </c>
      <c r="EK46" s="687">
        <f t="shared" ref="EK46" si="1143">SUM(EH46:EJ46)</f>
        <v>116600</v>
      </c>
      <c r="EL46" s="696" t="s">
        <v>845</v>
      </c>
      <c r="EM46" s="697">
        <f t="shared" si="89"/>
        <v>6</v>
      </c>
      <c r="EN46" s="698">
        <f t="shared" si="90"/>
        <v>0</v>
      </c>
      <c r="EO46" s="699">
        <f t="shared" si="90"/>
        <v>0</v>
      </c>
      <c r="EP46" s="700">
        <f t="shared" ref="EP46" si="1144">SUM(EM46:EO46)</f>
        <v>6</v>
      </c>
      <c r="EQ46" s="697">
        <f t="shared" si="92"/>
        <v>2</v>
      </c>
      <c r="ER46" s="698">
        <f t="shared" si="93"/>
        <v>0</v>
      </c>
      <c r="ES46" s="701">
        <f t="shared" si="93"/>
        <v>0</v>
      </c>
      <c r="ET46" s="702">
        <f t="shared" ref="ET46" si="1145">SUM(EQ46:ES46)</f>
        <v>2</v>
      </c>
      <c r="EU46" s="703">
        <f t="shared" ref="EU46" si="1146">IF(SUM(EP46,ET46)=AD46,AD46,"ｴﾗｰ")</f>
        <v>8</v>
      </c>
      <c r="EV46" s="704">
        <f t="shared" ref="EV46" si="1147">SUM(EW46,EX46)</f>
        <v>466600</v>
      </c>
      <c r="EW46" s="705">
        <f t="shared" ref="EW46" si="1148">IF(ISERROR(AI46*SUM(AP46,AW46,BD46)),0,AI46*SUM(AP46,AW46,BD46))</f>
        <v>350000</v>
      </c>
      <c r="EX46" s="706">
        <f t="shared" ref="EX46" si="1149">IF(ISERROR(AI46*SUM(DA46,DK46,DU46)),0,AI46*SUM(DA46,DK46,DU46))</f>
        <v>116600</v>
      </c>
      <c r="EY46" s="707" t="str">
        <f t="shared" ref="EY46" si="1150">IF(SUM(CF46,DB46,DL46)&gt;6,"×","○")</f>
        <v>○</v>
      </c>
      <c r="EZ46" s="682">
        <f t="shared" si="100"/>
        <v>1</v>
      </c>
      <c r="FA46" s="683">
        <f t="shared" si="101"/>
        <v>0</v>
      </c>
      <c r="FB46" s="683">
        <f t="shared" si="101"/>
        <v>0</v>
      </c>
      <c r="FC46" s="708">
        <f t="shared" ref="FC46" si="1151">COUNTIF(EZ46:FB46,"&gt;1")</f>
        <v>0</v>
      </c>
      <c r="FD46" s="671">
        <f t="shared" ref="FD46" si="1152">MIN(U46,SUM(AA46:AC46))</f>
        <v>466600</v>
      </c>
      <c r="FE46" s="1053">
        <f t="shared" ref="FE46" si="1153">SUM(AP46,AW46,BD46,DA46,DK46,DU46)</f>
        <v>466600</v>
      </c>
      <c r="FF46" s="1054">
        <f t="shared" ref="FF46" si="1154">IF(ISERROR(FD46-FE46),"",FD46-FE46)</f>
        <v>0</v>
      </c>
      <c r="FG46" s="671">
        <f t="shared" ref="FG46" si="1155">IF(OR($R$5="",$T$5="",$J46="",$O46="",$W46=""),"",IF(W46&lt;=X46,ROUNDDOWN(W46,-2),X46))</f>
        <v>250000</v>
      </c>
      <c r="FH46" s="691">
        <f t="shared" si="107"/>
        <v>250000</v>
      </c>
      <c r="FI46" s="689">
        <f t="shared" si="108"/>
        <v>166700</v>
      </c>
      <c r="FJ46" s="1055">
        <f t="shared" si="108"/>
        <v>83400</v>
      </c>
      <c r="FK46" s="1056">
        <v>1</v>
      </c>
      <c r="FL46" s="1057"/>
      <c r="FM46" s="1058"/>
      <c r="FN46" s="1059">
        <f t="shared" ref="FN46" si="1156">SUM(FK46:FM46)</f>
        <v>1</v>
      </c>
      <c r="FO46" s="709">
        <f t="shared" ref="FO46" si="1157">IF(ISERROR(FH46*FK46+FI46*FL46+FJ46*FM46),"",FH46*FK46+FI46*FL46+FJ46*FM46)</f>
        <v>250000</v>
      </c>
      <c r="FP46" s="685">
        <f t="shared" ref="FP46" si="1158">IF(ISERROR(FH46*FK46),"",FH46*FK46)</f>
        <v>250000</v>
      </c>
      <c r="FQ46" s="686">
        <f t="shared" ref="FQ46" si="1159">IF(ISERROR(FI46*FL46),"",FI46*FL46)</f>
        <v>0</v>
      </c>
      <c r="FR46" s="686">
        <f t="shared" ref="FR46" si="1160">IF(ISERROR(FJ46*FM46),"",FJ46*FM46)</f>
        <v>0</v>
      </c>
      <c r="FS46" s="687">
        <f t="shared" ref="FS46" si="1161">SUM(FP46:FR46)</f>
        <v>250000</v>
      </c>
      <c r="FT46" s="1060" t="s">
        <v>845</v>
      </c>
    </row>
    <row r="47" spans="1:176" s="3" customFormat="1" ht="36" customHeight="1">
      <c r="A47" s="619" t="str">
        <f>J47&amp;O47</f>
        <v>（例14）支援の対象が4～11月（11月で退学）で、前期の支援区分が第Ⅱ区分（2/3）･後期の支援区分が第Ⅲ区分（1/3）､学生等から80万円（月割）の授業料を徴収した場合
　　　　（学則の年間授業料120万円）　※該当学生等数は1人、入学金の対象者は第Ⅱ区分1人　　（注）例14～16は、例11で支援区分が異なる場合になります</v>
      </c>
      <c r="B47" s="448">
        <f>IF(A47&lt;&gt;A39,B39+1,B39)</f>
        <v>19</v>
      </c>
      <c r="C47" s="1159" t="str">
        <f>$R$5&amp;$T$5&amp;$O47&amp;"授業料"</f>
        <v>私立大学授業料</v>
      </c>
      <c r="D47" s="1159" t="str">
        <f>$R$5&amp;$T$5&amp;$O47&amp;"入学金"</f>
        <v>私立大学入学金</v>
      </c>
      <c r="E47" s="448">
        <f>IF(J47&lt;&gt;J39,E39+1,E39)</f>
        <v>19</v>
      </c>
      <c r="F47" s="619">
        <f>IF(N47&lt;&gt;N39,1,0)</f>
        <v>1</v>
      </c>
      <c r="G47" s="1680">
        <v>14</v>
      </c>
      <c r="H47" s="1028"/>
      <c r="I47" s="1029"/>
      <c r="J47" s="1682" t="s">
        <v>876</v>
      </c>
      <c r="K47" s="1683"/>
      <c r="L47" s="1683"/>
      <c r="M47" s="1683"/>
      <c r="N47" s="1683"/>
      <c r="O47" s="1683"/>
      <c r="P47" s="1683"/>
      <c r="Q47" s="1683"/>
      <c r="R47" s="1683"/>
      <c r="S47" s="1683"/>
      <c r="T47" s="1683"/>
      <c r="U47" s="1683"/>
      <c r="V47" s="1683"/>
      <c r="W47" s="1683"/>
      <c r="X47" s="1683"/>
      <c r="Y47" s="1064"/>
      <c r="Z47" s="1064"/>
      <c r="AA47" s="1064"/>
      <c r="AB47" s="1064"/>
      <c r="AC47" s="1062" t="s">
        <v>816</v>
      </c>
      <c r="AD47" s="743"/>
      <c r="AE47" s="553"/>
      <c r="AF47" s="640"/>
      <c r="AG47" s="641"/>
      <c r="AH47" s="554"/>
      <c r="AI47" s="642"/>
      <c r="AJ47" s="1030"/>
      <c r="AK47" s="554"/>
      <c r="AL47" s="643"/>
      <c r="AM47" s="641"/>
      <c r="AN47" s="641"/>
      <c r="AO47" s="641"/>
      <c r="AP47" s="644"/>
      <c r="AQ47" s="1031"/>
      <c r="AR47" s="645"/>
      <c r="AS47" s="643"/>
      <c r="AT47" s="641"/>
      <c r="AU47" s="641"/>
      <c r="AV47" s="641"/>
      <c r="AW47" s="644"/>
      <c r="AX47" s="1031"/>
      <c r="AY47" s="554"/>
      <c r="AZ47" s="643"/>
      <c r="BA47" s="641"/>
      <c r="BB47" s="641"/>
      <c r="BC47" s="641"/>
      <c r="BD47" s="644"/>
      <c r="BE47" s="646"/>
      <c r="BF47" s="647"/>
      <c r="BG47" s="648"/>
      <c r="BH47" s="648"/>
      <c r="BI47" s="649"/>
      <c r="BJ47" s="650"/>
      <c r="BK47" s="651"/>
      <c r="BL47" s="651"/>
      <c r="BM47" s="652"/>
      <c r="BN47" s="650"/>
      <c r="BO47" s="651"/>
      <c r="BP47" s="651"/>
      <c r="BQ47" s="652"/>
      <c r="BR47" s="650"/>
      <c r="BS47" s="651"/>
      <c r="BT47" s="651"/>
      <c r="BU47" s="652"/>
      <c r="BV47" s="650"/>
      <c r="BW47" s="651"/>
      <c r="BX47" s="651"/>
      <c r="BY47" s="652"/>
      <c r="BZ47" s="653"/>
      <c r="CA47" s="556"/>
      <c r="CB47" s="555"/>
      <c r="CC47" s="557"/>
      <c r="CD47" s="556"/>
      <c r="CE47" s="555"/>
      <c r="CF47" s="1032"/>
      <c r="CG47" s="648"/>
      <c r="CH47" s="641"/>
      <c r="CI47" s="654"/>
      <c r="CJ47" s="640"/>
      <c r="CK47" s="641"/>
      <c r="CL47" s="554"/>
      <c r="CM47" s="640"/>
      <c r="CN47" s="641"/>
      <c r="CO47" s="554"/>
      <c r="CP47" s="640"/>
      <c r="CQ47" s="641"/>
      <c r="CR47" s="554"/>
      <c r="CS47" s="640"/>
      <c r="CT47" s="641"/>
      <c r="CU47" s="641"/>
      <c r="CV47" s="558"/>
      <c r="CW47" s="643"/>
      <c r="CX47" s="641"/>
      <c r="CY47" s="641"/>
      <c r="CZ47" s="641"/>
      <c r="DA47" s="644"/>
      <c r="DB47" s="1031"/>
      <c r="DC47" s="655"/>
      <c r="DD47" s="556"/>
      <c r="DE47" s="656"/>
      <c r="DF47" s="645"/>
      <c r="DG47" s="643"/>
      <c r="DH47" s="641"/>
      <c r="DI47" s="641"/>
      <c r="DJ47" s="641"/>
      <c r="DK47" s="644"/>
      <c r="DL47" s="1031"/>
      <c r="DM47" s="655"/>
      <c r="DN47" s="556"/>
      <c r="DO47" s="656"/>
      <c r="DP47" s="645"/>
      <c r="DQ47" s="643"/>
      <c r="DR47" s="641"/>
      <c r="DS47" s="641"/>
      <c r="DT47" s="641"/>
      <c r="DU47" s="559"/>
      <c r="DV47" s="650"/>
      <c r="DW47" s="651"/>
      <c r="DX47" s="651"/>
      <c r="DY47" s="652"/>
      <c r="DZ47" s="650"/>
      <c r="EA47" s="651"/>
      <c r="EB47" s="651"/>
      <c r="EC47" s="652"/>
      <c r="ED47" s="650"/>
      <c r="EE47" s="651"/>
      <c r="EF47" s="651"/>
      <c r="EG47" s="652"/>
      <c r="EH47" s="650"/>
      <c r="EI47" s="651"/>
      <c r="EJ47" s="651"/>
      <c r="EK47" s="652"/>
      <c r="EL47" s="657"/>
      <c r="EM47" s="658"/>
      <c r="EN47" s="659"/>
      <c r="EO47" s="660"/>
      <c r="EP47" s="661"/>
      <c r="EQ47" s="658"/>
      <c r="ER47" s="659"/>
      <c r="ES47" s="662"/>
      <c r="ET47" s="663"/>
      <c r="EU47" s="664"/>
      <c r="EV47" s="665"/>
      <c r="EW47" s="666"/>
      <c r="EX47" s="667"/>
      <c r="EY47" s="668"/>
      <c r="EZ47" s="647"/>
      <c r="FA47" s="648"/>
      <c r="FB47" s="648"/>
      <c r="FC47" s="669"/>
      <c r="FD47" s="559"/>
      <c r="FE47" s="1033"/>
      <c r="FF47" s="1034"/>
      <c r="FG47" s="559"/>
      <c r="FH47" s="557"/>
      <c r="FI47" s="556"/>
      <c r="FJ47" s="1035"/>
      <c r="FK47" s="1036"/>
      <c r="FL47" s="1037"/>
      <c r="FM47" s="1038"/>
      <c r="FN47" s="1039"/>
      <c r="FO47" s="670"/>
      <c r="FP47" s="650"/>
      <c r="FQ47" s="651"/>
      <c r="FR47" s="651"/>
      <c r="FS47" s="652"/>
      <c r="FT47" s="1040"/>
    </row>
    <row r="48" spans="1:176" s="3" customFormat="1" ht="18" customHeight="1">
      <c r="A48" s="619" t="str">
        <f t="shared" ref="A48" si="1162">J48&amp;O48</f>
        <v>文学部1</v>
      </c>
      <c r="B48" s="448">
        <f t="shared" ref="B48" si="1163">IF(A48&lt;&gt;A47,B47+1,B47)</f>
        <v>20</v>
      </c>
      <c r="C48" s="1159" t="str">
        <f t="shared" si="7"/>
        <v>私立大学1授業料</v>
      </c>
      <c r="D48" s="1159" t="str">
        <f t="shared" si="8"/>
        <v>私立大学1入学金</v>
      </c>
      <c r="E48" s="448">
        <f t="shared" ref="E48" si="1164">IF(J48&lt;&gt;J47,E47+1,E47)</f>
        <v>20</v>
      </c>
      <c r="F48" s="619">
        <f t="shared" ref="F48" si="1165">IF(N48&lt;&gt;N47,1,0)</f>
        <v>1</v>
      </c>
      <c r="G48" s="1681"/>
      <c r="H48" s="1041"/>
      <c r="I48" s="1042"/>
      <c r="J48" s="1043" t="s">
        <v>809</v>
      </c>
      <c r="K48" s="1044"/>
      <c r="L48" s="1044"/>
      <c r="M48" s="1045"/>
      <c r="N48" s="1046" t="s">
        <v>834</v>
      </c>
      <c r="O48" s="1047">
        <v>1</v>
      </c>
      <c r="P48" s="1043"/>
      <c r="Q48" s="1044"/>
      <c r="R48" s="1045"/>
      <c r="S48" s="1048"/>
      <c r="T48" s="1046"/>
      <c r="U48" s="1049">
        <v>1200000</v>
      </c>
      <c r="V48" s="671">
        <f>IF(OR($R$5="",$T$5="",$J48="",$O48="",$U48=""),"",IF(ISERROR(VLOOKUP($C48,参照!$P$4:$V$112,5,FALSE)),0,VLOOKUP($C48,参照!$P$4:$V$112,5,FALSE)))</f>
        <v>700000</v>
      </c>
      <c r="W48" s="1049">
        <v>250000</v>
      </c>
      <c r="X48" s="672">
        <f>IF(OR($R$5="",$T$5="",$J48="",$O48="",$W48=""),"",IF(ISERROR(VLOOKUP($D48,参照!$P$4:$V$112,5,FALSE)),0,VLOOKUP($D48,参照!$P$4:$V$112,5,FALSE)))</f>
        <v>260000</v>
      </c>
      <c r="Y48" s="673">
        <f t="shared" ref="Y48" si="1166">IF(OR($R$5="",$T$5="",$J48="",$O48="",$U48=""),"",ROUNDDOWN(MIN(U48,V48),-2))</f>
        <v>700000</v>
      </c>
      <c r="Z48" s="673">
        <f t="shared" ref="Z48" si="1167">IF(ISERROR(ROUNDUP(Y48*AD48/12,-2)),"",ROUNDUP(Y48*AD48/12,-2))</f>
        <v>466700</v>
      </c>
      <c r="AA48" s="674"/>
      <c r="AB48" s="672"/>
      <c r="AC48" s="747">
        <v>800000</v>
      </c>
      <c r="AD48" s="744">
        <f t="shared" ref="AD48" si="1168">IF(AJ48+AQ48+AX48+CF48+DB48+DL48&gt;12,"ｴﾗｰ",AJ48+AQ48+AX48+CF48+DB48+DL48)</f>
        <v>8</v>
      </c>
      <c r="AE48" s="675">
        <f t="shared" ref="AE48" si="1169">IF(OR($R$5="",$T$5="",$J48="",$O48="",$U48=""),"",MIN(Z48,ROUNDDOWN(AC48,-2)))</f>
        <v>466700</v>
      </c>
      <c r="AF48" s="674">
        <f t="shared" ref="AF48" si="1170">AE48</f>
        <v>466700</v>
      </c>
      <c r="AG48" s="676">
        <f t="shared" si="16"/>
        <v>311200</v>
      </c>
      <c r="AH48" s="672">
        <f t="shared" si="16"/>
        <v>155600</v>
      </c>
      <c r="AI48" s="677">
        <v>1</v>
      </c>
      <c r="AJ48" s="1050">
        <v>6</v>
      </c>
      <c r="AK48" s="672">
        <f t="shared" ref="AK48" si="1171">IF(OR($R$5="",$T$5="",$J48="",$O48="",$U48="",$AJ48="",$AJ48=0),"",IF($BE48="×","対象月数確認",IF(AND(AJ48&gt;0,AQ48="",AX48&gt;0),"月数入力確認",IF(AND(AJ48&gt;0,AQ48&gt;0,AW48=0),"支援区分確認",IF(AD48&lt;12,MIN(Y48*AD48/12,ROUNDDOWN(AC48,-2))*AJ48/AD48,IF(IF(AJ48=6,AE48/2,AE48/12*AJ48)&gt;AE48/2,AE48/2,IF(AJ48=6,AE48/2,AE48/12*AJ48)))))))</f>
        <v>350000</v>
      </c>
      <c r="AL48" s="678">
        <v>0.66666666666666663</v>
      </c>
      <c r="AM48" s="676">
        <f t="shared" ref="AM48" si="1172">IF(AL48=AM$16,1,0)</f>
        <v>0</v>
      </c>
      <c r="AN48" s="676">
        <f t="shared" ref="AN48" si="1173">IF(AL48=AN$16,1,0)</f>
        <v>1</v>
      </c>
      <c r="AO48" s="676">
        <f t="shared" ref="AO48" si="1174">IF(AL48=AO$16,1,0)</f>
        <v>0</v>
      </c>
      <c r="AP48" s="679">
        <f t="shared" ref="AP48" si="1175">IF(AJ48="",0,IF($BI48&gt;0,"区分重複不可",IF(ISERROR(ROUNDUP(AK48*AM$16,-2)*AM48+ROUNDUP(AK48*AN$16,-2)*AN48+ROUNDUP(AK48*AO$16,-2)*AO48),"",ROUNDUP(AK48*AM$16,-2)*AM48+ROUNDUP(AK48*AN$16,-2)*AN48+ROUNDUP(AK48*AO$16,-2)*AO48)))</f>
        <v>233400</v>
      </c>
      <c r="AQ48" s="1051"/>
      <c r="AR48" s="680" t="str">
        <f t="shared" ref="AR48" si="1176">IF(OR($R$5="",$T$5="",$J48="",$O48="",$U48="",$AJ48="",$AQ48="",$AJ48=0,$AQ48=0),"",IF($BE48="×","対象月数確認",IF(AND(AJ48&gt;0,AQ48="",AX48&gt;0),"月数入力確認",IF(AD48&lt;12,MIN(Y48*AD48/12,ROUNDDOWN(AC48,-2))*AQ48/AD48,AE48/12*AQ48))))</f>
        <v/>
      </c>
      <c r="AS48" s="678"/>
      <c r="AT48" s="676">
        <f t="shared" ref="AT48" si="1177">IF(AS48=AT$16,1,0)</f>
        <v>0</v>
      </c>
      <c r="AU48" s="676">
        <f t="shared" ref="AU48" si="1178">IF(AS48=AU$16,1,0)</f>
        <v>0</v>
      </c>
      <c r="AV48" s="676">
        <f t="shared" ref="AV48" si="1179">IF(AS48=AV$16,1,0)</f>
        <v>0</v>
      </c>
      <c r="AW48" s="679">
        <f t="shared" ref="AW48" si="1180">IF(OR(AJ48="",AQ48=""),0,IF(SUM(AJ48,AQ48)&gt;6,"対象月ｵｰﾊﾞｰ",IF($BI48&gt;0,"区分重複不可",ROUNDUP(AR48*AT$16,-2)*AT48+ROUNDUP(AR48*AU$16,-2)*AU48+ROUNDUP(AR48*AV$16,-2)*AV48)))</f>
        <v>0</v>
      </c>
      <c r="AX48" s="1051"/>
      <c r="AY48" s="672" t="str">
        <f t="shared" ref="AY48" si="1181">IF(OR($R$5="",$T$5="",$J48="",$O48="",$U48="",$AJ48="",$AQ48="",$AX48="",$AJ48=0,$AQ48=0,$AX48=0),"",IF($BE48="×","対象月数確認",IF(AD48&lt;12,MIN(Y48*AD48/12,ROUNDDOWN(AC48,-2))*AX48/AD48,AE48/12*AX48)))</f>
        <v/>
      </c>
      <c r="AZ48" s="678"/>
      <c r="BA48" s="676">
        <f t="shared" ref="BA48" si="1182">IF(AZ48=BA$16,1,0)</f>
        <v>0</v>
      </c>
      <c r="BB48" s="676">
        <f t="shared" ref="BB48" si="1183">IF(AZ48=BB$16,1,0)</f>
        <v>0</v>
      </c>
      <c r="BC48" s="676">
        <f t="shared" ref="BC48" si="1184">IF(AZ48=BC$16,1,0)</f>
        <v>0</v>
      </c>
      <c r="BD48" s="679">
        <f t="shared" ref="BD48" si="1185">IF(OR(AJ48="",AQ48="",AX48=""),0,IF(SUM(AJ48,AQ48,AX48)&gt;6,"対象月ｵｰﾊﾞｰ",IF($BI48&gt;0,"区分重複不可",ROUNDUP(AY48*BA$16,-2)*BA48+ROUNDUP(AY48*BB$16,-2)*BB48+ROUNDUP(AY48*BC$16,-2)*BC48)))</f>
        <v>0</v>
      </c>
      <c r="BE48" s="681" t="str">
        <f t="shared" ref="BE48" si="1186">IF(SUM(AJ48,AQ48,AX48)&gt;6,"×","○")</f>
        <v>○</v>
      </c>
      <c r="BF48" s="682">
        <f t="shared" si="33"/>
        <v>0</v>
      </c>
      <c r="BG48" s="683">
        <f t="shared" si="34"/>
        <v>1</v>
      </c>
      <c r="BH48" s="683">
        <f t="shared" si="34"/>
        <v>0</v>
      </c>
      <c r="BI48" s="684">
        <f t="shared" ref="BI48" si="1187">COUNTIF(BF48:BH48,"&gt;1")</f>
        <v>0</v>
      </c>
      <c r="BJ48" s="685">
        <f t="shared" si="36"/>
        <v>0</v>
      </c>
      <c r="BK48" s="686">
        <f t="shared" si="37"/>
        <v>1</v>
      </c>
      <c r="BL48" s="686">
        <f t="shared" si="37"/>
        <v>0</v>
      </c>
      <c r="BM48" s="687">
        <f t="shared" ref="BM48" si="1188">SUM(BJ48:BL48)</f>
        <v>1</v>
      </c>
      <c r="BN48" s="685">
        <f t="shared" ref="BN48" si="1189">IF(AND($AL48=BN$15,$AP48&gt;0),$AI48,0)*AJ48+IF(AND($AS48=BN$15,$AW48&gt;0),$AI48,0)*AQ48+IF(AND($AZ48=BN$15,$BD48&gt;0),$AI48,0)*AX48</f>
        <v>0</v>
      </c>
      <c r="BO48" s="686">
        <f t="shared" ref="BO48" si="1190">IF(AND($AL48=BO$15,$AP48&gt;0),$AI48,0)*AJ48+IF(AND($AS48=BO$15,$AW48&gt;0),$AI48,0)*AQ48+IF(AND($AZ48=BO$15,$BD48&gt;0),$AI48,0)*AX48</f>
        <v>6</v>
      </c>
      <c r="BP48" s="686">
        <f t="shared" ref="BP48" si="1191">IF(AND($AL48=BP$15,$AP48&gt;0),$AI48,0)*AJ48+IF(AND($AS48=BP$15,$AW48&gt;0),$AI48,0)*AQ48+IF(AND($AZ48=BP$15,$BD48&gt;0),$AI48,0)*AX48</f>
        <v>0</v>
      </c>
      <c r="BQ48" s="687">
        <f t="shared" ref="BQ48" si="1192">SUM(BN48:BP48)</f>
        <v>6</v>
      </c>
      <c r="BR48" s="685">
        <f t="shared" si="43"/>
        <v>0</v>
      </c>
      <c r="BS48" s="686">
        <f t="shared" si="44"/>
        <v>233400</v>
      </c>
      <c r="BT48" s="686">
        <f t="shared" si="44"/>
        <v>0</v>
      </c>
      <c r="BU48" s="687">
        <f t="shared" ref="BU48" si="1193">SUM(BR48:BT48)</f>
        <v>233400</v>
      </c>
      <c r="BV48" s="685">
        <f t="shared" ref="BV48" si="1194">IF(ISERROR(BR48*$AI48),"",BR48*$AI48)</f>
        <v>0</v>
      </c>
      <c r="BW48" s="686">
        <f t="shared" ref="BW48" si="1195">IF(ISERROR(BS48*$AI48),"",BS48*$AI48)</f>
        <v>233400</v>
      </c>
      <c r="BX48" s="686">
        <f t="shared" ref="BX48" si="1196">IF(ISERROR(BT48*$AI48),"",BT48*$AI48)</f>
        <v>0</v>
      </c>
      <c r="BY48" s="687">
        <f t="shared" ref="BY48" si="1197">SUM(BV48:BX48)</f>
        <v>233400</v>
      </c>
      <c r="BZ48" s="688">
        <f t="shared" si="49"/>
        <v>700000</v>
      </c>
      <c r="CA48" s="689">
        <f t="shared" si="50"/>
        <v>466700</v>
      </c>
      <c r="CB48" s="690">
        <f t="shared" si="50"/>
        <v>233400</v>
      </c>
      <c r="CC48" s="691">
        <f t="shared" si="51"/>
        <v>350000</v>
      </c>
      <c r="CD48" s="689">
        <f t="shared" si="52"/>
        <v>233400</v>
      </c>
      <c r="CE48" s="690">
        <f t="shared" si="52"/>
        <v>116700</v>
      </c>
      <c r="CF48" s="1052">
        <v>2</v>
      </c>
      <c r="CG48" s="683" t="str">
        <f t="shared" ref="CG48" si="1198">IF(SUM(AW48,BD48,DK48,DU48)&gt;0,"◎","－")</f>
        <v>－</v>
      </c>
      <c r="CH48" s="676"/>
      <c r="CI48" s="692"/>
      <c r="CJ48" s="674">
        <f t="shared" ref="CJ48" si="1199">IF(ISERROR(BZ48-CC48),"",BZ48-CC48)</f>
        <v>350000</v>
      </c>
      <c r="CK48" s="676">
        <f t="shared" ref="CK48" si="1200">IF(ISERROR(CA48-CD48),"",CA48-CD48)</f>
        <v>233300</v>
      </c>
      <c r="CL48" s="672">
        <f t="shared" ref="CL48" si="1201">IF(ISERROR(CB48-CE48),"",CB48-CE48)</f>
        <v>116700</v>
      </c>
      <c r="CM48" s="674">
        <f t="shared" ref="CM48" si="1202">IF(ISERROR(IF($AD48&lt;12,MIN($Y48*$AD48/12,ROUNDDOWN($AC48,-2))*$CF48/$AD48*CM$14,IF(CX48=1,CJ48/6*$CF48,0))),"",IF($AD48&lt;12,MIN($Y48*$AD48/12,ROUNDDOWN($AC48,-2))*$CF48/$AD48*CM$14,IF(CX48=1,CJ48/6*$CF48,0)))</f>
        <v>116666.66666666667</v>
      </c>
      <c r="CN48" s="676">
        <f t="shared" ref="CN48" si="1203">IF(ISERROR(IF($AD48&lt;12,MIN($Y48*$AD48/12,ROUNDDOWN($AC48,-2))*$CF48/$AD48*CN$14,IF(CY48=1,CK48/6*$CF48,0))),"",IF($AD48&lt;12,MIN($Y48*$AD48/12,ROUNDDOWN($AC48,-2))*$CF48/$AD48*CN$14,IF(CY48=1,CK48/6*$CF48,0)))</f>
        <v>77777.777777777781</v>
      </c>
      <c r="CO48" s="672">
        <f t="shared" ref="CO48" si="1204">IF(ISERROR(IF($AD48&lt;12,MIN($Y48*$AD48/12,ROUNDDOWN($AC48,-2))*$CF48/$AD48*CO$14,IF(CZ48=1,CL48/6*$CF48,0))),"",IF($AD48&lt;12,MIN($Y48*$AD48/12,ROUNDDOWN($AC48,-2))*$CF48/$AD48*CO$14,IF(CZ48=1,CL48/6*$CF48,0)))</f>
        <v>38888.888888888891</v>
      </c>
      <c r="CP48" s="674">
        <f t="shared" si="57"/>
        <v>350000</v>
      </c>
      <c r="CQ48" s="676">
        <f t="shared" si="58"/>
        <v>233400</v>
      </c>
      <c r="CR48" s="672">
        <f t="shared" si="58"/>
        <v>116700</v>
      </c>
      <c r="CS48" s="674">
        <f t="shared" ref="CS48" si="1205">IF(ISERROR(AF48-CP48),"",AF48-CP48)</f>
        <v>116700</v>
      </c>
      <c r="CT48" s="676">
        <f t="shared" ref="CT48" si="1206">IF(ISERROR(AG48-CQ48),"",AG48-CQ48)</f>
        <v>77800</v>
      </c>
      <c r="CU48" s="676">
        <f t="shared" ref="CU48" si="1207">IF(ISERROR(AH48-CR48),"",AH48-CR48)</f>
        <v>38900</v>
      </c>
      <c r="CV48" s="693">
        <f t="shared" ref="CV48" si="1208">IF(OR($R$5="",$T$5="",$J48="",$O48="",$U48="",$CF48="",$CF48=0),"",IF($EY48="×","対象月数確認",IF(AND(CF48&gt;0,DB48="",DL48&gt;0),"月数入力確認",IF(AND(CF48&gt;0,DB48&gt;0,DK48=0),"支援区分確認",IF(CG48="◎",MIN($Y48*$AD48/12,ROUNDDOWN($AC48,-2))*$CF48/$AD48*CW48,IF(AND(AD48&lt;12,AL48=CW48),SUMIF($CS$14:$CU$14,$CW48,$CS48:$CU48),IF(AND(CF48=6,CX48=1),CJ48,IF(AND(CF48=6,CY48=1),CK48,IF(AND(CF48=6,CZ48=1),CL48,SUMIF($CM$14:$CO$14,$CW48,$CM48:$CO48))))))))))</f>
        <v>38888.888888888891</v>
      </c>
      <c r="CW48" s="678">
        <v>0.33333333333333331</v>
      </c>
      <c r="CX48" s="676">
        <f t="shared" ref="CX48" si="1209">IF(CW48=CX$16,1,0)</f>
        <v>0</v>
      </c>
      <c r="CY48" s="676">
        <f t="shared" ref="CY48" si="1210">IF(CW48=CY$16,1,0)</f>
        <v>0</v>
      </c>
      <c r="CZ48" s="676">
        <f t="shared" ref="CZ48" si="1211">IF(CW48=CZ$16,1,0)</f>
        <v>1</v>
      </c>
      <c r="DA48" s="679">
        <f t="shared" ref="DA48" si="1212">IF(CF48="",0,IF($FC48&gt;0,"区分重複不可",IF(ISERROR(ROUNDUP(CV48,-2)),"",ROUNDUP(CV48,-2))))</f>
        <v>38900</v>
      </c>
      <c r="DB48" s="1051"/>
      <c r="DC48" s="694">
        <f t="shared" ref="DC48" si="1213">IF(DH48=1,MIN($Y48*$AD48/12,ROUNDDOWN($AC48,-2))*$DB48/$AD48*DC$14,0)</f>
        <v>0</v>
      </c>
      <c r="DD48" s="689">
        <f t="shared" ref="DD48" si="1214">IF(DI48=1,MIN($Y48*$AD48/12,ROUNDDOWN($AC48,-2))*$DB48/$AD48*DD$14,0)</f>
        <v>0</v>
      </c>
      <c r="DE48" s="695">
        <f t="shared" ref="DE48" si="1215">IF(DJ48=1,MIN($Y48*$AD48/12,ROUNDDOWN($AC48,-2))*$DB48/$AD48*DE$14,0)</f>
        <v>0</v>
      </c>
      <c r="DF48" s="680" t="str">
        <f t="shared" ref="DF48" si="1216">IF(OR($R$5="",$T$5="",$J48="",$O48="",$U48="",$CF48="",$DB48="",$CF48=0,$DB48=0),"",IF($EY48="×","対象月数確認",SUM(DC48:DE48)))</f>
        <v/>
      </c>
      <c r="DG48" s="678"/>
      <c r="DH48" s="676">
        <f t="shared" ref="DH48" si="1217">IF(DG48=DH$16,1,0)</f>
        <v>0</v>
      </c>
      <c r="DI48" s="676">
        <f t="shared" ref="DI48" si="1218">IF(DG48=DI$16,1,0)</f>
        <v>0</v>
      </c>
      <c r="DJ48" s="676">
        <f t="shared" ref="DJ48" si="1219">IF(DG48=DJ$16,1,0)</f>
        <v>0</v>
      </c>
      <c r="DK48" s="679">
        <f t="shared" ref="DK48" si="1220">IF(SUM(CF48,DB48)&gt;6,"対象月ｵｰﾊﾞｰ",IF($FC48&gt;0,"区分重複不可",IF(DB48="",0,ROUNDUP(DF48,-2))))</f>
        <v>0</v>
      </c>
      <c r="DL48" s="1051"/>
      <c r="DM48" s="694">
        <f t="shared" ref="DM48" si="1221">IF(DR48=1,MIN($Y48*$AD48/12,ROUNDDOWN($AC48,-2))*$DL48/$AD48*DM$14,0)</f>
        <v>0</v>
      </c>
      <c r="DN48" s="689">
        <f t="shared" ref="DN48" si="1222">IF(DS48=1,MIN($Y48*$AD48/12,ROUNDDOWN($AC48,-2))*$DL48/$AD48*DN$14,0)</f>
        <v>0</v>
      </c>
      <c r="DO48" s="695">
        <f t="shared" ref="DO48" si="1223">IF(DT48=1,MIN($Y48*$AD48/12,ROUNDDOWN($AC48,-2))*$DL48/$AD48*DO$14,0)</f>
        <v>0</v>
      </c>
      <c r="DP48" s="680" t="str">
        <f t="shared" ref="DP48" si="1224">IF(OR($R$5="",$T$5="",$J48="",$O48="",$U48="",$CF48="",$CF48=0,$DB48="",$DB48=0,$DL48="",$DL48=0),"",IF($EY48="×","対象月数確認",SUM(DM48:DO48)))</f>
        <v/>
      </c>
      <c r="DQ48" s="678"/>
      <c r="DR48" s="676">
        <f t="shared" ref="DR48" si="1225">IF(DQ48=DR$16,1,0)</f>
        <v>0</v>
      </c>
      <c r="DS48" s="676">
        <f t="shared" ref="DS48" si="1226">IF(DQ48=DS$16,1,0)</f>
        <v>0</v>
      </c>
      <c r="DT48" s="676">
        <f t="shared" ref="DT48" si="1227">IF(DQ48=DT$16,1,0)</f>
        <v>0</v>
      </c>
      <c r="DU48" s="671">
        <f t="shared" ref="DU48" si="1228">IF(SUM(CF48,DB48,DL48)&gt;6,"対象月ｵｰﾊﾞｰ",IF($FC48&gt;0,"区分重複不可",IF(DL48="",0,ROUNDUP(DP48,-2))))</f>
        <v>0</v>
      </c>
      <c r="DV48" s="685">
        <f t="shared" si="79"/>
        <v>0</v>
      </c>
      <c r="DW48" s="686">
        <f t="shared" si="79"/>
        <v>0</v>
      </c>
      <c r="DX48" s="686">
        <f t="shared" si="79"/>
        <v>1</v>
      </c>
      <c r="DY48" s="687">
        <f t="shared" ref="DY48" si="1229">SUM(DV48:DX48)</f>
        <v>1</v>
      </c>
      <c r="DZ48" s="685">
        <f t="shared" si="81"/>
        <v>0</v>
      </c>
      <c r="EA48" s="686">
        <f t="shared" si="81"/>
        <v>0</v>
      </c>
      <c r="EB48" s="686">
        <f t="shared" si="81"/>
        <v>2</v>
      </c>
      <c r="EC48" s="687">
        <f t="shared" ref="EC48" si="1230">SUM(DZ48:EB48)</f>
        <v>2</v>
      </c>
      <c r="ED48" s="685">
        <f t="shared" si="83"/>
        <v>0</v>
      </c>
      <c r="EE48" s="686">
        <f t="shared" si="84"/>
        <v>0</v>
      </c>
      <c r="EF48" s="686">
        <f t="shared" si="84"/>
        <v>38900</v>
      </c>
      <c r="EG48" s="687">
        <f t="shared" ref="EG48" si="1231">SUM(ED48:EF48)</f>
        <v>38900</v>
      </c>
      <c r="EH48" s="685">
        <f t="shared" ref="EH48" si="1232">IF(ISERROR(ED48*$AI48),"",ED48*$AI48)</f>
        <v>0</v>
      </c>
      <c r="EI48" s="686">
        <f t="shared" ref="EI48" si="1233">IF(ISERROR(EE48*$AI48),"",EE48*$AI48)</f>
        <v>0</v>
      </c>
      <c r="EJ48" s="686">
        <f t="shared" ref="EJ48" si="1234">IF(ISERROR(EF48*$AI48),"",EF48*$AI48)</f>
        <v>38900</v>
      </c>
      <c r="EK48" s="687">
        <f t="shared" ref="EK48" si="1235">SUM(EH48:EJ48)</f>
        <v>38900</v>
      </c>
      <c r="EL48" s="696" t="s">
        <v>845</v>
      </c>
      <c r="EM48" s="697">
        <f t="shared" si="89"/>
        <v>0</v>
      </c>
      <c r="EN48" s="698">
        <f t="shared" si="90"/>
        <v>6</v>
      </c>
      <c r="EO48" s="699">
        <f t="shared" si="90"/>
        <v>0</v>
      </c>
      <c r="EP48" s="700">
        <f t="shared" ref="EP48" si="1236">SUM(EM48:EO48)</f>
        <v>6</v>
      </c>
      <c r="EQ48" s="697">
        <f t="shared" si="92"/>
        <v>0</v>
      </c>
      <c r="ER48" s="698">
        <f t="shared" si="93"/>
        <v>0</v>
      </c>
      <c r="ES48" s="701">
        <f t="shared" si="93"/>
        <v>2</v>
      </c>
      <c r="ET48" s="702">
        <f t="shared" ref="ET48" si="1237">SUM(EQ48:ES48)</f>
        <v>2</v>
      </c>
      <c r="EU48" s="703">
        <f t="shared" ref="EU48" si="1238">IF(SUM(EP48,ET48)=AD48,AD48,"ｴﾗｰ")</f>
        <v>8</v>
      </c>
      <c r="EV48" s="704">
        <f t="shared" ref="EV48" si="1239">SUM(EW48,EX48)</f>
        <v>272300</v>
      </c>
      <c r="EW48" s="705">
        <f t="shared" ref="EW48" si="1240">IF(ISERROR(AI48*SUM(AP48,AW48,BD48)),0,AI48*SUM(AP48,AW48,BD48))</f>
        <v>233400</v>
      </c>
      <c r="EX48" s="706">
        <f t="shared" ref="EX48" si="1241">IF(ISERROR(AI48*SUM(DA48,DK48,DU48)),0,AI48*SUM(DA48,DK48,DU48))</f>
        <v>38900</v>
      </c>
      <c r="EY48" s="707" t="str">
        <f t="shared" ref="EY48" si="1242">IF(SUM(CF48,DB48,DL48)&gt;6,"×","○")</f>
        <v>○</v>
      </c>
      <c r="EZ48" s="682">
        <f t="shared" si="100"/>
        <v>0</v>
      </c>
      <c r="FA48" s="683">
        <f t="shared" si="101"/>
        <v>0</v>
      </c>
      <c r="FB48" s="683">
        <f t="shared" si="101"/>
        <v>1</v>
      </c>
      <c r="FC48" s="708">
        <f t="shared" ref="FC48" si="1243">COUNTIF(EZ48:FB48,"&gt;1")</f>
        <v>0</v>
      </c>
      <c r="FD48" s="671">
        <f t="shared" ref="FD48" si="1244">MIN(U48,SUM(AA48:AC48))</f>
        <v>800000</v>
      </c>
      <c r="FE48" s="1053">
        <f t="shared" ref="FE48" si="1245">SUM(AP48,AW48,BD48,DA48,DK48,DU48)</f>
        <v>272300</v>
      </c>
      <c r="FF48" s="1054">
        <f t="shared" ref="FF48" si="1246">IF(ISERROR(FD48-FE48),"",FD48-FE48)</f>
        <v>527700</v>
      </c>
      <c r="FG48" s="671">
        <f t="shared" ref="FG48" si="1247">IF(OR($R$5="",$T$5="",$J48="",$O48="",$W48=""),"",IF(W48&lt;=X48,ROUNDDOWN(W48,-2),X48))</f>
        <v>250000</v>
      </c>
      <c r="FH48" s="691">
        <f t="shared" si="107"/>
        <v>250000</v>
      </c>
      <c r="FI48" s="689">
        <f t="shared" si="108"/>
        <v>166700</v>
      </c>
      <c r="FJ48" s="1055">
        <f t="shared" si="108"/>
        <v>83400</v>
      </c>
      <c r="FK48" s="1056"/>
      <c r="FL48" s="1057">
        <v>1</v>
      </c>
      <c r="FM48" s="1058"/>
      <c r="FN48" s="1059">
        <f t="shared" ref="FN48" si="1248">SUM(FK48:FM48)</f>
        <v>1</v>
      </c>
      <c r="FO48" s="709">
        <f t="shared" ref="FO48" si="1249">IF(ISERROR(FH48*FK48+FI48*FL48+FJ48*FM48),"",FH48*FK48+FI48*FL48+FJ48*FM48)</f>
        <v>166700</v>
      </c>
      <c r="FP48" s="685">
        <f t="shared" ref="FP48" si="1250">IF(ISERROR(FH48*FK48),"",FH48*FK48)</f>
        <v>0</v>
      </c>
      <c r="FQ48" s="686">
        <f t="shared" ref="FQ48" si="1251">IF(ISERROR(FI48*FL48),"",FI48*FL48)</f>
        <v>166700</v>
      </c>
      <c r="FR48" s="686">
        <f t="shared" ref="FR48" si="1252">IF(ISERROR(FJ48*FM48),"",FJ48*FM48)</f>
        <v>0</v>
      </c>
      <c r="FS48" s="687">
        <f t="shared" ref="FS48" si="1253">SUM(FP48:FR48)</f>
        <v>166700</v>
      </c>
      <c r="FT48" s="1060" t="s">
        <v>845</v>
      </c>
    </row>
    <row r="49" spans="1:176" s="3" customFormat="1" ht="48" customHeight="1">
      <c r="A49" s="619" t="str">
        <f>J49&amp;O49</f>
        <v>（例15）支援の対象が4～11月（11月で退学）で、前期の支援区分が第Ⅱ区分（2/3）･後期の支援区分が第Ⅲ区分（1/3）､学生等から前期分のみ466,700円の授業料を徴収
　　　　した場合（学則の年間授業料120万円）　※該当学生等数は1人、入学金の対象者は第Ⅱ区分1人　
　　　　（注）この例での計算結果は「例14」と同額になります。「授業料を前期分しか徴収しない場合」でも、この例での減免支援の対象期間は「8か月」となります。</v>
      </c>
      <c r="B49" s="448">
        <f>IF(A49&lt;&gt;A48,B48+1,B48)</f>
        <v>21</v>
      </c>
      <c r="C49" s="1159" t="str">
        <f>$R$5&amp;$T$5&amp;$O49&amp;"授業料"</f>
        <v>私立大学授業料</v>
      </c>
      <c r="D49" s="1159" t="str">
        <f>$R$5&amp;$T$5&amp;$O49&amp;"入学金"</f>
        <v>私立大学入学金</v>
      </c>
      <c r="E49" s="448">
        <f>IF(J49&lt;&gt;J48,E48+1,E48)</f>
        <v>21</v>
      </c>
      <c r="F49" s="619">
        <f t="shared" ref="F49:F50" si="1254">IF(N49&lt;&gt;N48,1,0)</f>
        <v>1</v>
      </c>
      <c r="G49" s="1680">
        <v>15</v>
      </c>
      <c r="H49" s="1028"/>
      <c r="I49" s="1029"/>
      <c r="J49" s="1682" t="s">
        <v>868</v>
      </c>
      <c r="K49" s="1683"/>
      <c r="L49" s="1683"/>
      <c r="M49" s="1683"/>
      <c r="N49" s="1683"/>
      <c r="O49" s="1683"/>
      <c r="P49" s="1683"/>
      <c r="Q49" s="1683"/>
      <c r="R49" s="1683"/>
      <c r="S49" s="1683"/>
      <c r="T49" s="1683"/>
      <c r="U49" s="1683"/>
      <c r="V49" s="1683"/>
      <c r="W49" s="1683"/>
      <c r="X49" s="1683"/>
      <c r="Y49" s="1064"/>
      <c r="Z49" s="1064"/>
      <c r="AA49" s="1064"/>
      <c r="AB49" s="1064"/>
      <c r="AC49" s="1062" t="s">
        <v>816</v>
      </c>
      <c r="AD49" s="743"/>
      <c r="AE49" s="553"/>
      <c r="AF49" s="640"/>
      <c r="AG49" s="641"/>
      <c r="AH49" s="554"/>
      <c r="AI49" s="642"/>
      <c r="AJ49" s="1030"/>
      <c r="AK49" s="554"/>
      <c r="AL49" s="643"/>
      <c r="AM49" s="641"/>
      <c r="AN49" s="641"/>
      <c r="AO49" s="641"/>
      <c r="AP49" s="644"/>
      <c r="AQ49" s="1031"/>
      <c r="AR49" s="645"/>
      <c r="AS49" s="643"/>
      <c r="AT49" s="641"/>
      <c r="AU49" s="641"/>
      <c r="AV49" s="641"/>
      <c r="AW49" s="644"/>
      <c r="AX49" s="1031"/>
      <c r="AY49" s="554"/>
      <c r="AZ49" s="643"/>
      <c r="BA49" s="641"/>
      <c r="BB49" s="641"/>
      <c r="BC49" s="641"/>
      <c r="BD49" s="644"/>
      <c r="BE49" s="646"/>
      <c r="BF49" s="647"/>
      <c r="BG49" s="648"/>
      <c r="BH49" s="648"/>
      <c r="BI49" s="649"/>
      <c r="BJ49" s="650"/>
      <c r="BK49" s="651"/>
      <c r="BL49" s="651"/>
      <c r="BM49" s="652"/>
      <c r="BN49" s="650"/>
      <c r="BO49" s="651"/>
      <c r="BP49" s="651"/>
      <c r="BQ49" s="652"/>
      <c r="BR49" s="650"/>
      <c r="BS49" s="651"/>
      <c r="BT49" s="651"/>
      <c r="BU49" s="652"/>
      <c r="BV49" s="650"/>
      <c r="BW49" s="651"/>
      <c r="BX49" s="651"/>
      <c r="BY49" s="652"/>
      <c r="BZ49" s="653"/>
      <c r="CA49" s="556"/>
      <c r="CB49" s="555"/>
      <c r="CC49" s="557"/>
      <c r="CD49" s="556"/>
      <c r="CE49" s="555"/>
      <c r="CF49" s="1032"/>
      <c r="CG49" s="648"/>
      <c r="CH49" s="641"/>
      <c r="CI49" s="654"/>
      <c r="CJ49" s="640"/>
      <c r="CK49" s="641"/>
      <c r="CL49" s="554"/>
      <c r="CM49" s="640"/>
      <c r="CN49" s="641"/>
      <c r="CO49" s="554"/>
      <c r="CP49" s="640"/>
      <c r="CQ49" s="641"/>
      <c r="CR49" s="554"/>
      <c r="CS49" s="640"/>
      <c r="CT49" s="641"/>
      <c r="CU49" s="641"/>
      <c r="CV49" s="558"/>
      <c r="CW49" s="643"/>
      <c r="CX49" s="641"/>
      <c r="CY49" s="641"/>
      <c r="CZ49" s="641"/>
      <c r="DA49" s="644"/>
      <c r="DB49" s="1031"/>
      <c r="DC49" s="655"/>
      <c r="DD49" s="556"/>
      <c r="DE49" s="656"/>
      <c r="DF49" s="645"/>
      <c r="DG49" s="643"/>
      <c r="DH49" s="641"/>
      <c r="DI49" s="641"/>
      <c r="DJ49" s="641"/>
      <c r="DK49" s="644"/>
      <c r="DL49" s="1031"/>
      <c r="DM49" s="655"/>
      <c r="DN49" s="556"/>
      <c r="DO49" s="656"/>
      <c r="DP49" s="645"/>
      <c r="DQ49" s="643"/>
      <c r="DR49" s="641"/>
      <c r="DS49" s="641"/>
      <c r="DT49" s="641"/>
      <c r="DU49" s="559"/>
      <c r="DV49" s="650"/>
      <c r="DW49" s="651"/>
      <c r="DX49" s="651"/>
      <c r="DY49" s="652"/>
      <c r="DZ49" s="650"/>
      <c r="EA49" s="651"/>
      <c r="EB49" s="651"/>
      <c r="EC49" s="652"/>
      <c r="ED49" s="650"/>
      <c r="EE49" s="651"/>
      <c r="EF49" s="651"/>
      <c r="EG49" s="652"/>
      <c r="EH49" s="650"/>
      <c r="EI49" s="651"/>
      <c r="EJ49" s="651"/>
      <c r="EK49" s="652"/>
      <c r="EL49" s="657"/>
      <c r="EM49" s="658"/>
      <c r="EN49" s="659"/>
      <c r="EO49" s="660"/>
      <c r="EP49" s="661"/>
      <c r="EQ49" s="658"/>
      <c r="ER49" s="659"/>
      <c r="ES49" s="662"/>
      <c r="ET49" s="663"/>
      <c r="EU49" s="664"/>
      <c r="EV49" s="665"/>
      <c r="EW49" s="666"/>
      <c r="EX49" s="667"/>
      <c r="EY49" s="668"/>
      <c r="EZ49" s="647"/>
      <c r="FA49" s="648"/>
      <c r="FB49" s="648"/>
      <c r="FC49" s="669"/>
      <c r="FD49" s="559"/>
      <c r="FE49" s="1033"/>
      <c r="FF49" s="1034"/>
      <c r="FG49" s="559"/>
      <c r="FH49" s="557"/>
      <c r="FI49" s="556"/>
      <c r="FJ49" s="1035"/>
      <c r="FK49" s="1036"/>
      <c r="FL49" s="1037"/>
      <c r="FM49" s="1038"/>
      <c r="FN49" s="1039"/>
      <c r="FO49" s="670"/>
      <c r="FP49" s="650"/>
      <c r="FQ49" s="651"/>
      <c r="FR49" s="651"/>
      <c r="FS49" s="652"/>
      <c r="FT49" s="1040"/>
    </row>
    <row r="50" spans="1:176" s="3" customFormat="1" ht="18" customHeight="1">
      <c r="A50" s="619" t="str">
        <f t="shared" ref="A50" si="1255">J50&amp;O50</f>
        <v>文学部1</v>
      </c>
      <c r="B50" s="448">
        <f t="shared" ref="B50" si="1256">IF(A50&lt;&gt;A49,B49+1,B49)</f>
        <v>22</v>
      </c>
      <c r="C50" s="1159" t="str">
        <f t="shared" si="7"/>
        <v>私立大学1授業料</v>
      </c>
      <c r="D50" s="1159" t="str">
        <f t="shared" si="8"/>
        <v>私立大学1入学金</v>
      </c>
      <c r="E50" s="448">
        <f t="shared" ref="E50" si="1257">IF(J50&lt;&gt;J49,E49+1,E49)</f>
        <v>22</v>
      </c>
      <c r="F50" s="619">
        <f t="shared" si="1254"/>
        <v>1</v>
      </c>
      <c r="G50" s="1681"/>
      <c r="H50" s="1041"/>
      <c r="I50" s="1042"/>
      <c r="J50" s="1043" t="s">
        <v>809</v>
      </c>
      <c r="K50" s="1044"/>
      <c r="L50" s="1044"/>
      <c r="M50" s="1045"/>
      <c r="N50" s="1046" t="s">
        <v>834</v>
      </c>
      <c r="O50" s="1047">
        <v>1</v>
      </c>
      <c r="P50" s="1043"/>
      <c r="Q50" s="1044"/>
      <c r="R50" s="1045"/>
      <c r="S50" s="1048"/>
      <c r="T50" s="1046"/>
      <c r="U50" s="1049">
        <v>1200000</v>
      </c>
      <c r="V50" s="671">
        <f>IF(OR($R$5="",$T$5="",$J50="",$O50="",$U50=""),"",IF(ISERROR(VLOOKUP($C50,参照!$P$4:$V$112,5,FALSE)),0,VLOOKUP($C50,参照!$P$4:$V$112,5,FALSE)))</f>
        <v>700000</v>
      </c>
      <c r="W50" s="1049">
        <v>250000</v>
      </c>
      <c r="X50" s="672">
        <f>IF(OR($R$5="",$T$5="",$J50="",$O50="",$W50=""),"",IF(ISERROR(VLOOKUP($D50,参照!$P$4:$V$112,5,FALSE)),0,VLOOKUP($D50,参照!$P$4:$V$112,5,FALSE)))</f>
        <v>260000</v>
      </c>
      <c r="Y50" s="673">
        <f t="shared" ref="Y50" si="1258">IF(OR($R$5="",$T$5="",$J50="",$O50="",$U50=""),"",ROUNDDOWN(MIN(U50,V50),-2))</f>
        <v>700000</v>
      </c>
      <c r="Z50" s="673">
        <f t="shared" ref="Z50" si="1259">IF(ISERROR(ROUNDUP(Y50*AD50/12,-2)),"",ROUNDUP(Y50*AD50/12,-2))</f>
        <v>466700</v>
      </c>
      <c r="AA50" s="674"/>
      <c r="AB50" s="672"/>
      <c r="AC50" s="747">
        <v>466700</v>
      </c>
      <c r="AD50" s="744">
        <f t="shared" ref="AD50" si="1260">IF(AJ50+AQ50+AX50+CF50+DB50+DL50&gt;12,"ｴﾗｰ",AJ50+AQ50+AX50+CF50+DB50+DL50)</f>
        <v>8</v>
      </c>
      <c r="AE50" s="675">
        <f t="shared" ref="AE50" si="1261">IF(OR($R$5="",$T$5="",$J50="",$O50="",$U50=""),"",MIN(Z50,ROUNDDOWN(AC50,-2)))</f>
        <v>466700</v>
      </c>
      <c r="AF50" s="674">
        <f t="shared" ref="AF50" si="1262">AE50</f>
        <v>466700</v>
      </c>
      <c r="AG50" s="676">
        <f t="shared" si="16"/>
        <v>311200</v>
      </c>
      <c r="AH50" s="672">
        <f t="shared" si="16"/>
        <v>155600</v>
      </c>
      <c r="AI50" s="677">
        <v>1</v>
      </c>
      <c r="AJ50" s="1050">
        <v>6</v>
      </c>
      <c r="AK50" s="672">
        <f t="shared" ref="AK50" si="1263">IF(OR($R$5="",$T$5="",$J50="",$O50="",$U50="",$AJ50="",$AJ50=0),"",IF($BE50="×","対象月数確認",IF(AND(AJ50&gt;0,AQ50="",AX50&gt;0),"月数入力確認",IF(AND(AJ50&gt;0,AQ50&gt;0,AW50=0),"支援区分確認",IF(AD50&lt;12,MIN(Y50*AD50/12,ROUNDDOWN(AC50,-2))*AJ50/AD50,IF(IF(AJ50=6,AE50/2,AE50/12*AJ50)&gt;AE50/2,AE50/2,IF(AJ50=6,AE50/2,AE50/12*AJ50)))))))</f>
        <v>350000</v>
      </c>
      <c r="AL50" s="678">
        <v>0.66666666666666663</v>
      </c>
      <c r="AM50" s="676">
        <f t="shared" ref="AM50" si="1264">IF(AL50=AM$16,1,0)</f>
        <v>0</v>
      </c>
      <c r="AN50" s="676">
        <f t="shared" ref="AN50" si="1265">IF(AL50=AN$16,1,0)</f>
        <v>1</v>
      </c>
      <c r="AO50" s="676">
        <f t="shared" ref="AO50" si="1266">IF(AL50=AO$16,1,0)</f>
        <v>0</v>
      </c>
      <c r="AP50" s="679">
        <f t="shared" ref="AP50" si="1267">IF(AJ50="",0,IF($BI50&gt;0,"区分重複不可",IF(ISERROR(ROUNDUP(AK50*AM$16,-2)*AM50+ROUNDUP(AK50*AN$16,-2)*AN50+ROUNDUP(AK50*AO$16,-2)*AO50),"",ROUNDUP(AK50*AM$16,-2)*AM50+ROUNDUP(AK50*AN$16,-2)*AN50+ROUNDUP(AK50*AO$16,-2)*AO50)))</f>
        <v>233400</v>
      </c>
      <c r="AQ50" s="1051"/>
      <c r="AR50" s="680" t="str">
        <f t="shared" ref="AR50" si="1268">IF(OR($R$5="",$T$5="",$J50="",$O50="",$U50="",$AJ50="",$AQ50="",$AJ50=0,$AQ50=0),"",IF($BE50="×","対象月数確認",IF(AND(AJ50&gt;0,AQ50="",AX50&gt;0),"月数入力確認",IF(AD50&lt;12,MIN(Y50*AD50/12,ROUNDDOWN(AC50,-2))*AQ50/AD50,AE50/12*AQ50))))</f>
        <v/>
      </c>
      <c r="AS50" s="678"/>
      <c r="AT50" s="676">
        <f t="shared" ref="AT50" si="1269">IF(AS50=AT$16,1,0)</f>
        <v>0</v>
      </c>
      <c r="AU50" s="676">
        <f t="shared" ref="AU50" si="1270">IF(AS50=AU$16,1,0)</f>
        <v>0</v>
      </c>
      <c r="AV50" s="676">
        <f t="shared" ref="AV50" si="1271">IF(AS50=AV$16,1,0)</f>
        <v>0</v>
      </c>
      <c r="AW50" s="679">
        <f t="shared" ref="AW50" si="1272">IF(OR(AJ50="",AQ50=""),0,IF(SUM(AJ50,AQ50)&gt;6,"対象月ｵｰﾊﾞｰ",IF($BI50&gt;0,"区分重複不可",ROUNDUP(AR50*AT$16,-2)*AT50+ROUNDUP(AR50*AU$16,-2)*AU50+ROUNDUP(AR50*AV$16,-2)*AV50)))</f>
        <v>0</v>
      </c>
      <c r="AX50" s="1051"/>
      <c r="AY50" s="672" t="str">
        <f t="shared" ref="AY50" si="1273">IF(OR($R$5="",$T$5="",$J50="",$O50="",$U50="",$AJ50="",$AQ50="",$AX50="",$AJ50=0,$AQ50=0,$AX50=0),"",IF($BE50="×","対象月数確認",IF(AD50&lt;12,MIN(Y50*AD50/12,ROUNDDOWN(AC50,-2))*AX50/AD50,AE50/12*AX50)))</f>
        <v/>
      </c>
      <c r="AZ50" s="678"/>
      <c r="BA50" s="676">
        <f t="shared" ref="BA50" si="1274">IF(AZ50=BA$16,1,0)</f>
        <v>0</v>
      </c>
      <c r="BB50" s="676">
        <f t="shared" ref="BB50" si="1275">IF(AZ50=BB$16,1,0)</f>
        <v>0</v>
      </c>
      <c r="BC50" s="676">
        <f t="shared" ref="BC50" si="1276">IF(AZ50=BC$16,1,0)</f>
        <v>0</v>
      </c>
      <c r="BD50" s="679">
        <f t="shared" ref="BD50" si="1277">IF(OR(AJ50="",AQ50="",AX50=""),0,IF(SUM(AJ50,AQ50,AX50)&gt;6,"対象月ｵｰﾊﾞｰ",IF($BI50&gt;0,"区分重複不可",ROUNDUP(AY50*BA$16,-2)*BA50+ROUNDUP(AY50*BB$16,-2)*BB50+ROUNDUP(AY50*BC$16,-2)*BC50)))</f>
        <v>0</v>
      </c>
      <c r="BE50" s="681" t="str">
        <f t="shared" ref="BE50" si="1278">IF(SUM(AJ50,AQ50,AX50)&gt;6,"×","○")</f>
        <v>○</v>
      </c>
      <c r="BF50" s="682">
        <f t="shared" si="33"/>
        <v>0</v>
      </c>
      <c r="BG50" s="683">
        <f t="shared" si="34"/>
        <v>1</v>
      </c>
      <c r="BH50" s="683">
        <f t="shared" si="34"/>
        <v>0</v>
      </c>
      <c r="BI50" s="684">
        <f t="shared" ref="BI50" si="1279">COUNTIF(BF50:BH50,"&gt;1")</f>
        <v>0</v>
      </c>
      <c r="BJ50" s="685">
        <f t="shared" si="36"/>
        <v>0</v>
      </c>
      <c r="BK50" s="686">
        <f t="shared" si="37"/>
        <v>1</v>
      </c>
      <c r="BL50" s="686">
        <f t="shared" si="37"/>
        <v>0</v>
      </c>
      <c r="BM50" s="687">
        <f t="shared" ref="BM50" si="1280">SUM(BJ50:BL50)</f>
        <v>1</v>
      </c>
      <c r="BN50" s="685">
        <f t="shared" ref="BN50" si="1281">IF(AND($AL50=BN$15,$AP50&gt;0),$AI50,0)*AJ50+IF(AND($AS50=BN$15,$AW50&gt;0),$AI50,0)*AQ50+IF(AND($AZ50=BN$15,$BD50&gt;0),$AI50,0)*AX50</f>
        <v>0</v>
      </c>
      <c r="BO50" s="686">
        <f t="shared" ref="BO50" si="1282">IF(AND($AL50=BO$15,$AP50&gt;0),$AI50,0)*AJ50+IF(AND($AS50=BO$15,$AW50&gt;0),$AI50,0)*AQ50+IF(AND($AZ50=BO$15,$BD50&gt;0),$AI50,0)*AX50</f>
        <v>6</v>
      </c>
      <c r="BP50" s="686">
        <f t="shared" ref="BP50" si="1283">IF(AND($AL50=BP$15,$AP50&gt;0),$AI50,0)*AJ50+IF(AND($AS50=BP$15,$AW50&gt;0),$AI50,0)*AQ50+IF(AND($AZ50=BP$15,$BD50&gt;0),$AI50,0)*AX50</f>
        <v>0</v>
      </c>
      <c r="BQ50" s="687">
        <f t="shared" ref="BQ50" si="1284">SUM(BN50:BP50)</f>
        <v>6</v>
      </c>
      <c r="BR50" s="685">
        <f t="shared" si="43"/>
        <v>0</v>
      </c>
      <c r="BS50" s="686">
        <f t="shared" si="44"/>
        <v>233400</v>
      </c>
      <c r="BT50" s="686">
        <f t="shared" si="44"/>
        <v>0</v>
      </c>
      <c r="BU50" s="687">
        <f t="shared" ref="BU50" si="1285">SUM(BR50:BT50)</f>
        <v>233400</v>
      </c>
      <c r="BV50" s="685">
        <f t="shared" ref="BV50" si="1286">IF(ISERROR(BR50*$AI50),"",BR50*$AI50)</f>
        <v>0</v>
      </c>
      <c r="BW50" s="686">
        <f t="shared" ref="BW50" si="1287">IF(ISERROR(BS50*$AI50),"",BS50*$AI50)</f>
        <v>233400</v>
      </c>
      <c r="BX50" s="686">
        <f t="shared" ref="BX50" si="1288">IF(ISERROR(BT50*$AI50),"",BT50*$AI50)</f>
        <v>0</v>
      </c>
      <c r="BY50" s="687">
        <f t="shared" ref="BY50" si="1289">SUM(BV50:BX50)</f>
        <v>233400</v>
      </c>
      <c r="BZ50" s="688">
        <f t="shared" si="49"/>
        <v>466700</v>
      </c>
      <c r="CA50" s="689">
        <f t="shared" si="50"/>
        <v>311200</v>
      </c>
      <c r="CB50" s="690">
        <f t="shared" si="50"/>
        <v>155600</v>
      </c>
      <c r="CC50" s="691">
        <f t="shared" si="51"/>
        <v>233400</v>
      </c>
      <c r="CD50" s="689">
        <f t="shared" si="52"/>
        <v>155600</v>
      </c>
      <c r="CE50" s="690">
        <f t="shared" si="52"/>
        <v>77800</v>
      </c>
      <c r="CF50" s="1052">
        <v>2</v>
      </c>
      <c r="CG50" s="683" t="str">
        <f t="shared" ref="CG50" si="1290">IF(SUM(AW50,BD50,DK50,DU50)&gt;0,"◎","－")</f>
        <v>－</v>
      </c>
      <c r="CH50" s="676"/>
      <c r="CI50" s="692"/>
      <c r="CJ50" s="674">
        <f t="shared" ref="CJ50" si="1291">IF(ISERROR(BZ50-CC50),"",BZ50-CC50)</f>
        <v>233300</v>
      </c>
      <c r="CK50" s="676">
        <f t="shared" ref="CK50" si="1292">IF(ISERROR(CA50-CD50),"",CA50-CD50)</f>
        <v>155600</v>
      </c>
      <c r="CL50" s="672">
        <f t="shared" ref="CL50" si="1293">IF(ISERROR(CB50-CE50),"",CB50-CE50)</f>
        <v>77800</v>
      </c>
      <c r="CM50" s="674">
        <f t="shared" ref="CM50" si="1294">IF(ISERROR(IF($AD50&lt;12,MIN($Y50*$AD50/12,ROUNDDOWN($AC50,-2))*$CF50/$AD50*CM$14,IF(CX50=1,CJ50/6*$CF50,0))),"",IF($AD50&lt;12,MIN($Y50*$AD50/12,ROUNDDOWN($AC50,-2))*$CF50/$AD50*CM$14,IF(CX50=1,CJ50/6*$CF50,0)))</f>
        <v>116666.66666666667</v>
      </c>
      <c r="CN50" s="676">
        <f t="shared" ref="CN50" si="1295">IF(ISERROR(IF($AD50&lt;12,MIN($Y50*$AD50/12,ROUNDDOWN($AC50,-2))*$CF50/$AD50*CN$14,IF(CY50=1,CK50/6*$CF50,0))),"",IF($AD50&lt;12,MIN($Y50*$AD50/12,ROUNDDOWN($AC50,-2))*$CF50/$AD50*CN$14,IF(CY50=1,CK50/6*$CF50,0)))</f>
        <v>77777.777777777781</v>
      </c>
      <c r="CO50" s="672">
        <f t="shared" ref="CO50" si="1296">IF(ISERROR(IF($AD50&lt;12,MIN($Y50*$AD50/12,ROUNDDOWN($AC50,-2))*$CF50/$AD50*CO$14,IF(CZ50=1,CL50/6*$CF50,0))),"",IF($AD50&lt;12,MIN($Y50*$AD50/12,ROUNDDOWN($AC50,-2))*$CF50/$AD50*CO$14,IF(CZ50=1,CL50/6*$CF50,0)))</f>
        <v>38888.888888888891</v>
      </c>
      <c r="CP50" s="674">
        <f t="shared" si="57"/>
        <v>350000</v>
      </c>
      <c r="CQ50" s="676">
        <f t="shared" si="58"/>
        <v>233400</v>
      </c>
      <c r="CR50" s="672">
        <f t="shared" si="58"/>
        <v>116700</v>
      </c>
      <c r="CS50" s="674">
        <f t="shared" ref="CS50" si="1297">IF(ISERROR(AF50-CP50),"",AF50-CP50)</f>
        <v>116700</v>
      </c>
      <c r="CT50" s="676">
        <f t="shared" ref="CT50" si="1298">IF(ISERROR(AG50-CQ50),"",AG50-CQ50)</f>
        <v>77800</v>
      </c>
      <c r="CU50" s="676">
        <f t="shared" ref="CU50" si="1299">IF(ISERROR(AH50-CR50),"",AH50-CR50)</f>
        <v>38900</v>
      </c>
      <c r="CV50" s="693">
        <f t="shared" ref="CV50" si="1300">IF(OR($R$5="",$T$5="",$J50="",$O50="",$U50="",$CF50="",$CF50=0),"",IF($EY50="×","対象月数確認",IF(AND(CF50&gt;0,DB50="",DL50&gt;0),"月数入力確認",IF(AND(CF50&gt;0,DB50&gt;0,DK50=0),"支援区分確認",IF(CG50="◎",MIN($Y50*$AD50/12,ROUNDDOWN($AC50,-2))*$CF50/$AD50*CW50,IF(AND(AD50&lt;12,AL50=CW50),SUMIF($CS$14:$CU$14,$CW50,$CS50:$CU50),IF(AND(CF50=6,CX50=1),CJ50,IF(AND(CF50=6,CY50=1),CK50,IF(AND(CF50=6,CZ50=1),CL50,SUMIF($CM$14:$CO$14,$CW50,$CM50:$CO50))))))))))</f>
        <v>38888.888888888891</v>
      </c>
      <c r="CW50" s="678">
        <v>0.33333333333333331</v>
      </c>
      <c r="CX50" s="676">
        <f t="shared" ref="CX50" si="1301">IF(CW50=CX$16,1,0)</f>
        <v>0</v>
      </c>
      <c r="CY50" s="676">
        <f t="shared" ref="CY50" si="1302">IF(CW50=CY$16,1,0)</f>
        <v>0</v>
      </c>
      <c r="CZ50" s="676">
        <f t="shared" ref="CZ50" si="1303">IF(CW50=CZ$16,1,0)</f>
        <v>1</v>
      </c>
      <c r="DA50" s="679">
        <f t="shared" ref="DA50" si="1304">IF(CF50="",0,IF($FC50&gt;0,"区分重複不可",IF(ISERROR(ROUNDUP(CV50,-2)),"",ROUNDUP(CV50,-2))))</f>
        <v>38900</v>
      </c>
      <c r="DB50" s="1051"/>
      <c r="DC50" s="694">
        <f t="shared" ref="DC50" si="1305">IF(DH50=1,MIN($Y50*$AD50/12,ROUNDDOWN($AC50,-2))*$DB50/$AD50*DC$14,0)</f>
        <v>0</v>
      </c>
      <c r="DD50" s="689">
        <f t="shared" ref="DD50" si="1306">IF(DI50=1,MIN($Y50*$AD50/12,ROUNDDOWN($AC50,-2))*$DB50/$AD50*DD$14,0)</f>
        <v>0</v>
      </c>
      <c r="DE50" s="695">
        <f t="shared" ref="DE50" si="1307">IF(DJ50=1,MIN($Y50*$AD50/12,ROUNDDOWN($AC50,-2))*$DB50/$AD50*DE$14,0)</f>
        <v>0</v>
      </c>
      <c r="DF50" s="680" t="str">
        <f t="shared" ref="DF50" si="1308">IF(OR($R$5="",$T$5="",$J50="",$O50="",$U50="",$CF50="",$DB50="",$CF50=0,$DB50=0),"",IF($EY50="×","対象月数確認",SUM(DC50:DE50)))</f>
        <v/>
      </c>
      <c r="DG50" s="678"/>
      <c r="DH50" s="676">
        <f t="shared" ref="DH50" si="1309">IF(DG50=DH$16,1,0)</f>
        <v>0</v>
      </c>
      <c r="DI50" s="676">
        <f t="shared" ref="DI50" si="1310">IF(DG50=DI$16,1,0)</f>
        <v>0</v>
      </c>
      <c r="DJ50" s="676">
        <f t="shared" ref="DJ50" si="1311">IF(DG50=DJ$16,1,0)</f>
        <v>0</v>
      </c>
      <c r="DK50" s="679">
        <f t="shared" ref="DK50" si="1312">IF(SUM(CF50,DB50)&gt;6,"対象月ｵｰﾊﾞｰ",IF($FC50&gt;0,"区分重複不可",IF(DB50="",0,ROUNDUP(DF50,-2))))</f>
        <v>0</v>
      </c>
      <c r="DL50" s="1051"/>
      <c r="DM50" s="694">
        <f t="shared" ref="DM50" si="1313">IF(DR50=1,MIN($Y50*$AD50/12,ROUNDDOWN($AC50,-2))*$DL50/$AD50*DM$14,0)</f>
        <v>0</v>
      </c>
      <c r="DN50" s="689">
        <f t="shared" ref="DN50" si="1314">IF(DS50=1,MIN($Y50*$AD50/12,ROUNDDOWN($AC50,-2))*$DL50/$AD50*DN$14,0)</f>
        <v>0</v>
      </c>
      <c r="DO50" s="695">
        <f t="shared" ref="DO50" si="1315">IF(DT50=1,MIN($Y50*$AD50/12,ROUNDDOWN($AC50,-2))*$DL50/$AD50*DO$14,0)</f>
        <v>0</v>
      </c>
      <c r="DP50" s="680" t="str">
        <f t="shared" ref="DP50" si="1316">IF(OR($R$5="",$T$5="",$J50="",$O50="",$U50="",$CF50="",$CF50=0,$DB50="",$DB50=0,$DL50="",$DL50=0),"",IF($EY50="×","対象月数確認",SUM(DM50:DO50)))</f>
        <v/>
      </c>
      <c r="DQ50" s="678"/>
      <c r="DR50" s="676">
        <f t="shared" ref="DR50" si="1317">IF(DQ50=DR$16,1,0)</f>
        <v>0</v>
      </c>
      <c r="DS50" s="676">
        <f t="shared" ref="DS50" si="1318">IF(DQ50=DS$16,1,0)</f>
        <v>0</v>
      </c>
      <c r="DT50" s="676">
        <f t="shared" ref="DT50" si="1319">IF(DQ50=DT$16,1,0)</f>
        <v>0</v>
      </c>
      <c r="DU50" s="671">
        <f t="shared" ref="DU50" si="1320">IF(SUM(CF50,DB50,DL50)&gt;6,"対象月ｵｰﾊﾞｰ",IF($FC50&gt;0,"区分重複不可",IF(DL50="",0,ROUNDUP(DP50,-2))))</f>
        <v>0</v>
      </c>
      <c r="DV50" s="685">
        <f t="shared" si="79"/>
        <v>0</v>
      </c>
      <c r="DW50" s="686">
        <f t="shared" si="79"/>
        <v>0</v>
      </c>
      <c r="DX50" s="686">
        <f t="shared" si="79"/>
        <v>1</v>
      </c>
      <c r="DY50" s="687">
        <f t="shared" ref="DY50" si="1321">SUM(DV50:DX50)</f>
        <v>1</v>
      </c>
      <c r="DZ50" s="685">
        <f t="shared" si="81"/>
        <v>0</v>
      </c>
      <c r="EA50" s="686">
        <f t="shared" si="81"/>
        <v>0</v>
      </c>
      <c r="EB50" s="686">
        <f t="shared" si="81"/>
        <v>2</v>
      </c>
      <c r="EC50" s="687">
        <f t="shared" ref="EC50" si="1322">SUM(DZ50:EB50)</f>
        <v>2</v>
      </c>
      <c r="ED50" s="685">
        <f t="shared" si="83"/>
        <v>0</v>
      </c>
      <c r="EE50" s="686">
        <f t="shared" si="84"/>
        <v>0</v>
      </c>
      <c r="EF50" s="686">
        <f t="shared" si="84"/>
        <v>38900</v>
      </c>
      <c r="EG50" s="687">
        <f t="shared" ref="EG50" si="1323">SUM(ED50:EF50)</f>
        <v>38900</v>
      </c>
      <c r="EH50" s="685">
        <f t="shared" ref="EH50" si="1324">IF(ISERROR(ED50*$AI50),"",ED50*$AI50)</f>
        <v>0</v>
      </c>
      <c r="EI50" s="686">
        <f t="shared" ref="EI50" si="1325">IF(ISERROR(EE50*$AI50),"",EE50*$AI50)</f>
        <v>0</v>
      </c>
      <c r="EJ50" s="686">
        <f t="shared" ref="EJ50" si="1326">IF(ISERROR(EF50*$AI50),"",EF50*$AI50)</f>
        <v>38900</v>
      </c>
      <c r="EK50" s="687">
        <f t="shared" ref="EK50" si="1327">SUM(EH50:EJ50)</f>
        <v>38900</v>
      </c>
      <c r="EL50" s="696" t="s">
        <v>845</v>
      </c>
      <c r="EM50" s="697">
        <f t="shared" si="89"/>
        <v>0</v>
      </c>
      <c r="EN50" s="698">
        <f t="shared" si="90"/>
        <v>6</v>
      </c>
      <c r="EO50" s="699">
        <f t="shared" si="90"/>
        <v>0</v>
      </c>
      <c r="EP50" s="700">
        <f t="shared" ref="EP50" si="1328">SUM(EM50:EO50)</f>
        <v>6</v>
      </c>
      <c r="EQ50" s="697">
        <f t="shared" si="92"/>
        <v>0</v>
      </c>
      <c r="ER50" s="698">
        <f t="shared" si="93"/>
        <v>0</v>
      </c>
      <c r="ES50" s="701">
        <f t="shared" si="93"/>
        <v>2</v>
      </c>
      <c r="ET50" s="702">
        <f t="shared" ref="ET50" si="1329">SUM(EQ50:ES50)</f>
        <v>2</v>
      </c>
      <c r="EU50" s="703">
        <f t="shared" ref="EU50" si="1330">IF(SUM(EP50,ET50)=AD50,AD50,"ｴﾗｰ")</f>
        <v>8</v>
      </c>
      <c r="EV50" s="704">
        <f t="shared" ref="EV50" si="1331">SUM(EW50,EX50)</f>
        <v>272300</v>
      </c>
      <c r="EW50" s="705">
        <f t="shared" ref="EW50" si="1332">IF(ISERROR(AI50*SUM(AP50,AW50,BD50)),0,AI50*SUM(AP50,AW50,BD50))</f>
        <v>233400</v>
      </c>
      <c r="EX50" s="706">
        <f t="shared" ref="EX50" si="1333">IF(ISERROR(AI50*SUM(DA50,DK50,DU50)),0,AI50*SUM(DA50,DK50,DU50))</f>
        <v>38900</v>
      </c>
      <c r="EY50" s="707" t="str">
        <f t="shared" ref="EY50" si="1334">IF(SUM(CF50,DB50,DL50)&gt;6,"×","○")</f>
        <v>○</v>
      </c>
      <c r="EZ50" s="682">
        <f t="shared" si="100"/>
        <v>0</v>
      </c>
      <c r="FA50" s="683">
        <f t="shared" si="101"/>
        <v>0</v>
      </c>
      <c r="FB50" s="683">
        <f t="shared" si="101"/>
        <v>1</v>
      </c>
      <c r="FC50" s="708">
        <f t="shared" ref="FC50" si="1335">COUNTIF(EZ50:FB50,"&gt;1")</f>
        <v>0</v>
      </c>
      <c r="FD50" s="671">
        <f t="shared" ref="FD50" si="1336">MIN(U50,SUM(AA50:AC50))</f>
        <v>466700</v>
      </c>
      <c r="FE50" s="1053">
        <f t="shared" ref="FE50" si="1337">SUM(AP50,AW50,BD50,DA50,DK50,DU50)</f>
        <v>272300</v>
      </c>
      <c r="FF50" s="1054">
        <f t="shared" ref="FF50" si="1338">IF(ISERROR(FD50-FE50),"",FD50-FE50)</f>
        <v>194400</v>
      </c>
      <c r="FG50" s="671">
        <f t="shared" ref="FG50" si="1339">IF(OR($R$5="",$T$5="",$J50="",$O50="",$W50=""),"",IF(W50&lt;=X50,ROUNDDOWN(W50,-2),X50))</f>
        <v>250000</v>
      </c>
      <c r="FH50" s="691">
        <f t="shared" si="107"/>
        <v>250000</v>
      </c>
      <c r="FI50" s="689">
        <f t="shared" si="108"/>
        <v>166700</v>
      </c>
      <c r="FJ50" s="1055">
        <f t="shared" si="108"/>
        <v>83400</v>
      </c>
      <c r="FK50" s="1056"/>
      <c r="FL50" s="1057">
        <v>1</v>
      </c>
      <c r="FM50" s="1058"/>
      <c r="FN50" s="1059">
        <f t="shared" ref="FN50" si="1340">SUM(FK50:FM50)</f>
        <v>1</v>
      </c>
      <c r="FO50" s="709">
        <f t="shared" ref="FO50" si="1341">IF(ISERROR(FH50*FK50+FI50*FL50+FJ50*FM50),"",FH50*FK50+FI50*FL50+FJ50*FM50)</f>
        <v>166700</v>
      </c>
      <c r="FP50" s="685">
        <f t="shared" ref="FP50" si="1342">IF(ISERROR(FH50*FK50),"",FH50*FK50)</f>
        <v>0</v>
      </c>
      <c r="FQ50" s="686">
        <f t="shared" ref="FQ50" si="1343">IF(ISERROR(FI50*FL50),"",FI50*FL50)</f>
        <v>166700</v>
      </c>
      <c r="FR50" s="686">
        <f t="shared" ref="FR50" si="1344">IF(ISERROR(FJ50*FM50),"",FJ50*FM50)</f>
        <v>0</v>
      </c>
      <c r="FS50" s="687">
        <f t="shared" ref="FS50" si="1345">SUM(FP50:FR50)</f>
        <v>166700</v>
      </c>
      <c r="FT50" s="1060" t="s">
        <v>845</v>
      </c>
    </row>
    <row r="51" spans="1:176" s="3" customFormat="1" ht="36" customHeight="1">
      <c r="A51" s="619" t="str">
        <f>J51&amp;O51</f>
        <v>（例16）支援の対象が4～11月（11月で退学）で、前期の支援区分が第Ⅱ区分（2/3）･後期の支援区分が第Ⅲ区分（1/3）､学生等から466,600円の授業料を徴収した場合
　　　　（学則の年間授業料120万円）　※該当学生等数は1人、入学金の対象者は第Ⅱ区分1人　　（注）この例での計算結果は「例14」と異なります。</v>
      </c>
      <c r="B51" s="448">
        <f>IF(A51&lt;&gt;A50,B50+1,B50)</f>
        <v>23</v>
      </c>
      <c r="C51" s="1159" t="str">
        <f>$R$5&amp;$T$5&amp;$O51&amp;"授業料"</f>
        <v>私立大学授業料</v>
      </c>
      <c r="D51" s="1159" t="str">
        <f>$R$5&amp;$T$5&amp;$O51&amp;"入学金"</f>
        <v>私立大学入学金</v>
      </c>
      <c r="E51" s="448">
        <f>IF(J51&lt;&gt;J50,E50+1,E50)</f>
        <v>23</v>
      </c>
      <c r="F51" s="619">
        <f t="shared" ref="F51:F52" si="1346">IF(N51&lt;&gt;N50,1,0)</f>
        <v>1</v>
      </c>
      <c r="G51" s="1680">
        <v>16</v>
      </c>
      <c r="H51" s="1028"/>
      <c r="I51" s="1029"/>
      <c r="J51" s="1682" t="s">
        <v>877</v>
      </c>
      <c r="K51" s="1683"/>
      <c r="L51" s="1683"/>
      <c r="M51" s="1683"/>
      <c r="N51" s="1683"/>
      <c r="O51" s="1683"/>
      <c r="P51" s="1683"/>
      <c r="Q51" s="1683"/>
      <c r="R51" s="1683"/>
      <c r="S51" s="1683"/>
      <c r="T51" s="1683"/>
      <c r="U51" s="1683"/>
      <c r="V51" s="1683"/>
      <c r="W51" s="1683"/>
      <c r="X51" s="1683"/>
      <c r="Y51" s="1064"/>
      <c r="Z51" s="1064"/>
      <c r="AA51" s="1064"/>
      <c r="AB51" s="1064"/>
      <c r="AC51" s="1062" t="s">
        <v>816</v>
      </c>
      <c r="AD51" s="743"/>
      <c r="AE51" s="553"/>
      <c r="AF51" s="640"/>
      <c r="AG51" s="641"/>
      <c r="AH51" s="554"/>
      <c r="AI51" s="642"/>
      <c r="AJ51" s="1030"/>
      <c r="AK51" s="554"/>
      <c r="AL51" s="643"/>
      <c r="AM51" s="641"/>
      <c r="AN51" s="641"/>
      <c r="AO51" s="641"/>
      <c r="AP51" s="644"/>
      <c r="AQ51" s="1031"/>
      <c r="AR51" s="645"/>
      <c r="AS51" s="643"/>
      <c r="AT51" s="641"/>
      <c r="AU51" s="641"/>
      <c r="AV51" s="641"/>
      <c r="AW51" s="644"/>
      <c r="AX51" s="1031"/>
      <c r="AY51" s="554"/>
      <c r="AZ51" s="643"/>
      <c r="BA51" s="641"/>
      <c r="BB51" s="641"/>
      <c r="BC51" s="641"/>
      <c r="BD51" s="644"/>
      <c r="BE51" s="646"/>
      <c r="BF51" s="647"/>
      <c r="BG51" s="648"/>
      <c r="BH51" s="648"/>
      <c r="BI51" s="649"/>
      <c r="BJ51" s="650"/>
      <c r="BK51" s="651"/>
      <c r="BL51" s="651"/>
      <c r="BM51" s="652"/>
      <c r="BN51" s="650"/>
      <c r="BO51" s="651"/>
      <c r="BP51" s="651"/>
      <c r="BQ51" s="652"/>
      <c r="BR51" s="650"/>
      <c r="BS51" s="651"/>
      <c r="BT51" s="651"/>
      <c r="BU51" s="652"/>
      <c r="BV51" s="650"/>
      <c r="BW51" s="651"/>
      <c r="BX51" s="651"/>
      <c r="BY51" s="652"/>
      <c r="BZ51" s="653"/>
      <c r="CA51" s="556"/>
      <c r="CB51" s="555"/>
      <c r="CC51" s="557"/>
      <c r="CD51" s="556"/>
      <c r="CE51" s="555"/>
      <c r="CF51" s="1032"/>
      <c r="CG51" s="648"/>
      <c r="CH51" s="641"/>
      <c r="CI51" s="654"/>
      <c r="CJ51" s="640"/>
      <c r="CK51" s="641"/>
      <c r="CL51" s="554"/>
      <c r="CM51" s="640"/>
      <c r="CN51" s="641"/>
      <c r="CO51" s="554"/>
      <c r="CP51" s="640"/>
      <c r="CQ51" s="641"/>
      <c r="CR51" s="554"/>
      <c r="CS51" s="640"/>
      <c r="CT51" s="641"/>
      <c r="CU51" s="641"/>
      <c r="CV51" s="558"/>
      <c r="CW51" s="643"/>
      <c r="CX51" s="641"/>
      <c r="CY51" s="641"/>
      <c r="CZ51" s="641"/>
      <c r="DA51" s="644"/>
      <c r="DB51" s="1031"/>
      <c r="DC51" s="655"/>
      <c r="DD51" s="556"/>
      <c r="DE51" s="656"/>
      <c r="DF51" s="645"/>
      <c r="DG51" s="643"/>
      <c r="DH51" s="641"/>
      <c r="DI51" s="641"/>
      <c r="DJ51" s="641"/>
      <c r="DK51" s="644"/>
      <c r="DL51" s="1031"/>
      <c r="DM51" s="655"/>
      <c r="DN51" s="556"/>
      <c r="DO51" s="656"/>
      <c r="DP51" s="645"/>
      <c r="DQ51" s="643"/>
      <c r="DR51" s="641"/>
      <c r="DS51" s="641"/>
      <c r="DT51" s="641"/>
      <c r="DU51" s="559"/>
      <c r="DV51" s="650"/>
      <c r="DW51" s="651"/>
      <c r="DX51" s="651"/>
      <c r="DY51" s="652"/>
      <c r="DZ51" s="650"/>
      <c r="EA51" s="651"/>
      <c r="EB51" s="651"/>
      <c r="EC51" s="652"/>
      <c r="ED51" s="650"/>
      <c r="EE51" s="651"/>
      <c r="EF51" s="651"/>
      <c r="EG51" s="652"/>
      <c r="EH51" s="650"/>
      <c r="EI51" s="651"/>
      <c r="EJ51" s="651"/>
      <c r="EK51" s="652"/>
      <c r="EL51" s="657"/>
      <c r="EM51" s="658"/>
      <c r="EN51" s="659"/>
      <c r="EO51" s="660"/>
      <c r="EP51" s="661"/>
      <c r="EQ51" s="658"/>
      <c r="ER51" s="659"/>
      <c r="ES51" s="662"/>
      <c r="ET51" s="663"/>
      <c r="EU51" s="664"/>
      <c r="EV51" s="665"/>
      <c r="EW51" s="666"/>
      <c r="EX51" s="667"/>
      <c r="EY51" s="668"/>
      <c r="EZ51" s="647"/>
      <c r="FA51" s="648"/>
      <c r="FB51" s="648"/>
      <c r="FC51" s="669"/>
      <c r="FD51" s="559"/>
      <c r="FE51" s="1033"/>
      <c r="FF51" s="1034"/>
      <c r="FG51" s="559"/>
      <c r="FH51" s="557"/>
      <c r="FI51" s="556"/>
      <c r="FJ51" s="1035"/>
      <c r="FK51" s="1036"/>
      <c r="FL51" s="1037"/>
      <c r="FM51" s="1038"/>
      <c r="FN51" s="1039"/>
      <c r="FO51" s="670"/>
      <c r="FP51" s="650"/>
      <c r="FQ51" s="651"/>
      <c r="FR51" s="651"/>
      <c r="FS51" s="652"/>
      <c r="FT51" s="1040"/>
    </row>
    <row r="52" spans="1:176" s="3" customFormat="1" ht="18" customHeight="1">
      <c r="A52" s="619" t="str">
        <f t="shared" ref="A52" si="1347">J52&amp;O52</f>
        <v>文学部1</v>
      </c>
      <c r="B52" s="448">
        <f t="shared" ref="B52" si="1348">IF(A52&lt;&gt;A51,B51+1,B51)</f>
        <v>24</v>
      </c>
      <c r="C52" s="1159" t="str">
        <f t="shared" si="7"/>
        <v>私立大学1授業料</v>
      </c>
      <c r="D52" s="1159" t="str">
        <f t="shared" si="8"/>
        <v>私立大学1入学金</v>
      </c>
      <c r="E52" s="448">
        <f t="shared" ref="E52" si="1349">IF(J52&lt;&gt;J51,E51+1,E51)</f>
        <v>24</v>
      </c>
      <c r="F52" s="619">
        <f t="shared" si="1346"/>
        <v>1</v>
      </c>
      <c r="G52" s="1681"/>
      <c r="H52" s="1041"/>
      <c r="I52" s="1042"/>
      <c r="J52" s="1043" t="s">
        <v>809</v>
      </c>
      <c r="K52" s="1044"/>
      <c r="L52" s="1044"/>
      <c r="M52" s="1045"/>
      <c r="N52" s="1046" t="s">
        <v>834</v>
      </c>
      <c r="O52" s="1047">
        <v>1</v>
      </c>
      <c r="P52" s="1043"/>
      <c r="Q52" s="1044"/>
      <c r="R52" s="1045"/>
      <c r="S52" s="1048"/>
      <c r="T52" s="1046"/>
      <c r="U52" s="1049">
        <v>1200000</v>
      </c>
      <c r="V52" s="671">
        <f>IF(OR($R$5="",$T$5="",$J52="",$O52="",$U52=""),"",IF(ISERROR(VLOOKUP($C52,参照!$P$4:$V$112,5,FALSE)),0,VLOOKUP($C52,参照!$P$4:$V$112,5,FALSE)))</f>
        <v>700000</v>
      </c>
      <c r="W52" s="1049">
        <v>250000</v>
      </c>
      <c r="X52" s="672">
        <f>IF(OR($R$5="",$T$5="",$J52="",$O52="",$W52=""),"",IF(ISERROR(VLOOKUP($D52,参照!$P$4:$V$112,5,FALSE)),0,VLOOKUP($D52,参照!$P$4:$V$112,5,FALSE)))</f>
        <v>260000</v>
      </c>
      <c r="Y52" s="673">
        <f t="shared" ref="Y52" si="1350">IF(OR($R$5="",$T$5="",$J52="",$O52="",$U52=""),"",ROUNDDOWN(MIN(U52,V52),-2))</f>
        <v>700000</v>
      </c>
      <c r="Z52" s="673">
        <f t="shared" ref="Z52" si="1351">IF(ISERROR(ROUNDUP(Y52*AD52/12,-2)),"",ROUNDUP(Y52*AD52/12,-2))</f>
        <v>466700</v>
      </c>
      <c r="AA52" s="674"/>
      <c r="AB52" s="672"/>
      <c r="AC52" s="747">
        <v>466600</v>
      </c>
      <c r="AD52" s="744">
        <f t="shared" ref="AD52" si="1352">IF(AJ52+AQ52+AX52+CF52+DB52+DL52&gt;12,"ｴﾗｰ",AJ52+AQ52+AX52+CF52+DB52+DL52)</f>
        <v>8</v>
      </c>
      <c r="AE52" s="675">
        <f t="shared" ref="AE52" si="1353">IF(OR($R$5="",$T$5="",$J52="",$O52="",$U52=""),"",MIN(Z52,ROUNDDOWN(AC52,-2)))</f>
        <v>466600</v>
      </c>
      <c r="AF52" s="674">
        <f t="shared" ref="AF52" si="1354">AE52</f>
        <v>466600</v>
      </c>
      <c r="AG52" s="676">
        <f t="shared" si="16"/>
        <v>311100</v>
      </c>
      <c r="AH52" s="672">
        <f t="shared" si="16"/>
        <v>155600</v>
      </c>
      <c r="AI52" s="677">
        <v>1</v>
      </c>
      <c r="AJ52" s="1050">
        <v>6</v>
      </c>
      <c r="AK52" s="672">
        <f t="shared" ref="AK52" si="1355">IF(OR($R$5="",$T$5="",$J52="",$O52="",$U52="",$AJ52="",$AJ52=0),"",IF($BE52="×","対象月数確認",IF(AND(AJ52&gt;0,AQ52="",AX52&gt;0),"月数入力確認",IF(AND(AJ52&gt;0,AQ52&gt;0,AW52=0),"支援区分確認",IF(AD52&lt;12,MIN(Y52*AD52/12,ROUNDDOWN(AC52,-2))*AJ52/AD52,IF(IF(AJ52=6,AE52/2,AE52/12*AJ52)&gt;AE52/2,AE52/2,IF(AJ52=6,AE52/2,AE52/12*AJ52)))))))</f>
        <v>349950</v>
      </c>
      <c r="AL52" s="678">
        <v>0.66666666666666663</v>
      </c>
      <c r="AM52" s="676">
        <f t="shared" ref="AM52" si="1356">IF(AL52=AM$16,1,0)</f>
        <v>0</v>
      </c>
      <c r="AN52" s="676">
        <f t="shared" ref="AN52" si="1357">IF(AL52=AN$16,1,0)</f>
        <v>1</v>
      </c>
      <c r="AO52" s="676">
        <f t="shared" ref="AO52" si="1358">IF(AL52=AO$16,1,0)</f>
        <v>0</v>
      </c>
      <c r="AP52" s="679">
        <f t="shared" ref="AP52" si="1359">IF(AJ52="",0,IF($BI52&gt;0,"区分重複不可",IF(ISERROR(ROUNDUP(AK52*AM$16,-2)*AM52+ROUNDUP(AK52*AN$16,-2)*AN52+ROUNDUP(AK52*AO$16,-2)*AO52),"",ROUNDUP(AK52*AM$16,-2)*AM52+ROUNDUP(AK52*AN$16,-2)*AN52+ROUNDUP(AK52*AO$16,-2)*AO52)))</f>
        <v>233300</v>
      </c>
      <c r="AQ52" s="1051"/>
      <c r="AR52" s="680" t="str">
        <f t="shared" ref="AR52" si="1360">IF(OR($R$5="",$T$5="",$J52="",$O52="",$U52="",$AJ52="",$AQ52="",$AJ52=0,$AQ52=0),"",IF($BE52="×","対象月数確認",IF(AND(AJ52&gt;0,AQ52="",AX52&gt;0),"月数入力確認",IF(AD52&lt;12,MIN(Y52*AD52/12,ROUNDDOWN(AC52,-2))*AQ52/AD52,AE52/12*AQ52))))</f>
        <v/>
      </c>
      <c r="AS52" s="678"/>
      <c r="AT52" s="676">
        <f t="shared" ref="AT52" si="1361">IF(AS52=AT$16,1,0)</f>
        <v>0</v>
      </c>
      <c r="AU52" s="676">
        <f t="shared" ref="AU52" si="1362">IF(AS52=AU$16,1,0)</f>
        <v>0</v>
      </c>
      <c r="AV52" s="676">
        <f t="shared" ref="AV52" si="1363">IF(AS52=AV$16,1,0)</f>
        <v>0</v>
      </c>
      <c r="AW52" s="679">
        <f t="shared" ref="AW52" si="1364">IF(OR(AJ52="",AQ52=""),0,IF(SUM(AJ52,AQ52)&gt;6,"対象月ｵｰﾊﾞｰ",IF($BI52&gt;0,"区分重複不可",ROUNDUP(AR52*AT$16,-2)*AT52+ROUNDUP(AR52*AU$16,-2)*AU52+ROUNDUP(AR52*AV$16,-2)*AV52)))</f>
        <v>0</v>
      </c>
      <c r="AX52" s="1051"/>
      <c r="AY52" s="672" t="str">
        <f t="shared" ref="AY52" si="1365">IF(OR($R$5="",$T$5="",$J52="",$O52="",$U52="",$AJ52="",$AQ52="",$AX52="",$AJ52=0,$AQ52=0,$AX52=0),"",IF($BE52="×","対象月数確認",IF(AD52&lt;12,MIN(Y52*AD52/12,ROUNDDOWN(AC52,-2))*AX52/AD52,AE52/12*AX52)))</f>
        <v/>
      </c>
      <c r="AZ52" s="678"/>
      <c r="BA52" s="676">
        <f t="shared" ref="BA52" si="1366">IF(AZ52=BA$16,1,0)</f>
        <v>0</v>
      </c>
      <c r="BB52" s="676">
        <f t="shared" ref="BB52" si="1367">IF(AZ52=BB$16,1,0)</f>
        <v>0</v>
      </c>
      <c r="BC52" s="676">
        <f t="shared" ref="BC52" si="1368">IF(AZ52=BC$16,1,0)</f>
        <v>0</v>
      </c>
      <c r="BD52" s="679">
        <f t="shared" ref="BD52" si="1369">IF(OR(AJ52="",AQ52="",AX52=""),0,IF(SUM(AJ52,AQ52,AX52)&gt;6,"対象月ｵｰﾊﾞｰ",IF($BI52&gt;0,"区分重複不可",ROUNDUP(AY52*BA$16,-2)*BA52+ROUNDUP(AY52*BB$16,-2)*BB52+ROUNDUP(AY52*BC$16,-2)*BC52)))</f>
        <v>0</v>
      </c>
      <c r="BE52" s="681" t="str">
        <f t="shared" ref="BE52" si="1370">IF(SUM(AJ52,AQ52,AX52)&gt;6,"×","○")</f>
        <v>○</v>
      </c>
      <c r="BF52" s="682">
        <f t="shared" si="33"/>
        <v>0</v>
      </c>
      <c r="BG52" s="683">
        <f t="shared" si="34"/>
        <v>1</v>
      </c>
      <c r="BH52" s="683">
        <f t="shared" si="34"/>
        <v>0</v>
      </c>
      <c r="BI52" s="684">
        <f t="shared" ref="BI52" si="1371">COUNTIF(BF52:BH52,"&gt;1")</f>
        <v>0</v>
      </c>
      <c r="BJ52" s="685">
        <f t="shared" si="36"/>
        <v>0</v>
      </c>
      <c r="BK52" s="686">
        <f t="shared" si="37"/>
        <v>1</v>
      </c>
      <c r="BL52" s="686">
        <f t="shared" si="37"/>
        <v>0</v>
      </c>
      <c r="BM52" s="687">
        <f t="shared" ref="BM52" si="1372">SUM(BJ52:BL52)</f>
        <v>1</v>
      </c>
      <c r="BN52" s="685">
        <f t="shared" ref="BN52" si="1373">IF(AND($AL52=BN$15,$AP52&gt;0),$AI52,0)*AJ52+IF(AND($AS52=BN$15,$AW52&gt;0),$AI52,0)*AQ52+IF(AND($AZ52=BN$15,$BD52&gt;0),$AI52,0)*AX52</f>
        <v>0</v>
      </c>
      <c r="BO52" s="686">
        <f t="shared" ref="BO52" si="1374">IF(AND($AL52=BO$15,$AP52&gt;0),$AI52,0)*AJ52+IF(AND($AS52=BO$15,$AW52&gt;0),$AI52,0)*AQ52+IF(AND($AZ52=BO$15,$BD52&gt;0),$AI52,0)*AX52</f>
        <v>6</v>
      </c>
      <c r="BP52" s="686">
        <f t="shared" ref="BP52" si="1375">IF(AND($AL52=BP$15,$AP52&gt;0),$AI52,0)*AJ52+IF(AND($AS52=BP$15,$AW52&gt;0),$AI52,0)*AQ52+IF(AND($AZ52=BP$15,$BD52&gt;0),$AI52,0)*AX52</f>
        <v>0</v>
      </c>
      <c r="BQ52" s="687">
        <f t="shared" ref="BQ52" si="1376">SUM(BN52:BP52)</f>
        <v>6</v>
      </c>
      <c r="BR52" s="685">
        <f t="shared" si="43"/>
        <v>0</v>
      </c>
      <c r="BS52" s="686">
        <f t="shared" si="44"/>
        <v>233300</v>
      </c>
      <c r="BT52" s="686">
        <f t="shared" si="44"/>
        <v>0</v>
      </c>
      <c r="BU52" s="687">
        <f t="shared" ref="BU52" si="1377">SUM(BR52:BT52)</f>
        <v>233300</v>
      </c>
      <c r="BV52" s="685">
        <f t="shared" ref="BV52" si="1378">IF(ISERROR(BR52*$AI52),"",BR52*$AI52)</f>
        <v>0</v>
      </c>
      <c r="BW52" s="686">
        <f t="shared" ref="BW52" si="1379">IF(ISERROR(BS52*$AI52),"",BS52*$AI52)</f>
        <v>233300</v>
      </c>
      <c r="BX52" s="686">
        <f t="shared" ref="BX52" si="1380">IF(ISERROR(BT52*$AI52),"",BT52*$AI52)</f>
        <v>0</v>
      </c>
      <c r="BY52" s="687">
        <f t="shared" ref="BY52" si="1381">SUM(BV52:BX52)</f>
        <v>233300</v>
      </c>
      <c r="BZ52" s="688">
        <f t="shared" si="49"/>
        <v>466600</v>
      </c>
      <c r="CA52" s="689">
        <f t="shared" si="50"/>
        <v>311100</v>
      </c>
      <c r="CB52" s="690">
        <f t="shared" si="50"/>
        <v>155600</v>
      </c>
      <c r="CC52" s="691">
        <f t="shared" si="51"/>
        <v>350000</v>
      </c>
      <c r="CD52" s="689">
        <f t="shared" si="52"/>
        <v>233300</v>
      </c>
      <c r="CE52" s="690">
        <f t="shared" si="52"/>
        <v>116700</v>
      </c>
      <c r="CF52" s="1052">
        <v>2</v>
      </c>
      <c r="CG52" s="683" t="str">
        <f t="shared" ref="CG52" si="1382">IF(SUM(AW52,BD52,DK52,DU52)&gt;0,"◎","－")</f>
        <v>－</v>
      </c>
      <c r="CH52" s="676"/>
      <c r="CI52" s="692"/>
      <c r="CJ52" s="674">
        <f t="shared" ref="CJ52" si="1383">IF(ISERROR(BZ52-CC52),"",BZ52-CC52)</f>
        <v>116600</v>
      </c>
      <c r="CK52" s="676">
        <f t="shared" ref="CK52" si="1384">IF(ISERROR(CA52-CD52),"",CA52-CD52)</f>
        <v>77800</v>
      </c>
      <c r="CL52" s="672">
        <f t="shared" ref="CL52" si="1385">IF(ISERROR(CB52-CE52),"",CB52-CE52)</f>
        <v>38900</v>
      </c>
      <c r="CM52" s="674">
        <f t="shared" ref="CM52" si="1386">IF(ISERROR(IF($AD52&lt;12,MIN($Y52*$AD52/12,ROUNDDOWN($AC52,-2))*$CF52/$AD52*CM$14,IF(CX52=1,CJ52/6*$CF52,0))),"",IF($AD52&lt;12,MIN($Y52*$AD52/12,ROUNDDOWN($AC52,-2))*$CF52/$AD52*CM$14,IF(CX52=1,CJ52/6*$CF52,0)))</f>
        <v>116650</v>
      </c>
      <c r="CN52" s="676">
        <f t="shared" ref="CN52" si="1387">IF(ISERROR(IF($AD52&lt;12,MIN($Y52*$AD52/12,ROUNDDOWN($AC52,-2))*$CF52/$AD52*CN$14,IF(CY52=1,CK52/6*$CF52,0))),"",IF($AD52&lt;12,MIN($Y52*$AD52/12,ROUNDDOWN($AC52,-2))*$CF52/$AD52*CN$14,IF(CY52=1,CK52/6*$CF52,0)))</f>
        <v>77766.666666666657</v>
      </c>
      <c r="CO52" s="672">
        <f t="shared" ref="CO52" si="1388">IF(ISERROR(IF($AD52&lt;12,MIN($Y52*$AD52/12,ROUNDDOWN($AC52,-2))*$CF52/$AD52*CO$14,IF(CZ52=1,CL52/6*$CF52,0))),"",IF($AD52&lt;12,MIN($Y52*$AD52/12,ROUNDDOWN($AC52,-2))*$CF52/$AD52*CO$14,IF(CZ52=1,CL52/6*$CF52,0)))</f>
        <v>38883.333333333328</v>
      </c>
      <c r="CP52" s="674">
        <f t="shared" si="57"/>
        <v>350000</v>
      </c>
      <c r="CQ52" s="676">
        <f t="shared" si="58"/>
        <v>233300</v>
      </c>
      <c r="CR52" s="672">
        <f t="shared" si="58"/>
        <v>116700</v>
      </c>
      <c r="CS52" s="674">
        <f t="shared" ref="CS52" si="1389">IF(ISERROR(AF52-CP52),"",AF52-CP52)</f>
        <v>116600</v>
      </c>
      <c r="CT52" s="676">
        <f t="shared" ref="CT52" si="1390">IF(ISERROR(AG52-CQ52),"",AG52-CQ52)</f>
        <v>77800</v>
      </c>
      <c r="CU52" s="676">
        <f t="shared" ref="CU52" si="1391">IF(ISERROR(AH52-CR52),"",AH52-CR52)</f>
        <v>38900</v>
      </c>
      <c r="CV52" s="693">
        <f t="shared" ref="CV52" si="1392">IF(OR($R$5="",$T$5="",$J52="",$O52="",$U52="",$CF52="",$CF52=0),"",IF($EY52="×","対象月数確認",IF(AND(CF52&gt;0,DB52="",DL52&gt;0),"月数入力確認",IF(AND(CF52&gt;0,DB52&gt;0,DK52=0),"支援区分確認",IF(CG52="◎",MIN($Y52*$AD52/12,ROUNDDOWN($AC52,-2))*$CF52/$AD52*CW52,IF(AND(AD52&lt;12,AL52=CW52),SUMIF($CS$14:$CU$14,$CW52,$CS52:$CU52),IF(AND(CF52=6,CX52=1),CJ52,IF(AND(CF52=6,CY52=1),CK52,IF(AND(CF52=6,CZ52=1),CL52,SUMIF($CM$14:$CO$14,$CW52,$CM52:$CO52))))))))))</f>
        <v>38883.333333333328</v>
      </c>
      <c r="CW52" s="678">
        <v>0.33333333333333331</v>
      </c>
      <c r="CX52" s="676">
        <f t="shared" ref="CX52" si="1393">IF(CW52=CX$16,1,0)</f>
        <v>0</v>
      </c>
      <c r="CY52" s="676">
        <f t="shared" ref="CY52" si="1394">IF(CW52=CY$16,1,0)</f>
        <v>0</v>
      </c>
      <c r="CZ52" s="676">
        <f t="shared" ref="CZ52" si="1395">IF(CW52=CZ$16,1,0)</f>
        <v>1</v>
      </c>
      <c r="DA52" s="679">
        <f t="shared" ref="DA52" si="1396">IF(CF52="",0,IF($FC52&gt;0,"区分重複不可",IF(ISERROR(ROUNDUP(CV52,-2)),"",ROUNDUP(CV52,-2))))</f>
        <v>38900</v>
      </c>
      <c r="DB52" s="1051"/>
      <c r="DC52" s="694">
        <f t="shared" ref="DC52" si="1397">IF(DH52=1,MIN($Y52*$AD52/12,ROUNDDOWN($AC52,-2))*$DB52/$AD52*DC$14,0)</f>
        <v>0</v>
      </c>
      <c r="DD52" s="689">
        <f t="shared" ref="DD52" si="1398">IF(DI52=1,MIN($Y52*$AD52/12,ROUNDDOWN($AC52,-2))*$DB52/$AD52*DD$14,0)</f>
        <v>0</v>
      </c>
      <c r="DE52" s="695">
        <f t="shared" ref="DE52" si="1399">IF(DJ52=1,MIN($Y52*$AD52/12,ROUNDDOWN($AC52,-2))*$DB52/$AD52*DE$14,0)</f>
        <v>0</v>
      </c>
      <c r="DF52" s="680" t="str">
        <f t="shared" ref="DF52" si="1400">IF(OR($R$5="",$T$5="",$J52="",$O52="",$U52="",$CF52="",$DB52="",$CF52=0,$DB52=0),"",IF($EY52="×","対象月数確認",SUM(DC52:DE52)))</f>
        <v/>
      </c>
      <c r="DG52" s="678"/>
      <c r="DH52" s="676">
        <f t="shared" ref="DH52" si="1401">IF(DG52=DH$16,1,0)</f>
        <v>0</v>
      </c>
      <c r="DI52" s="676">
        <f t="shared" ref="DI52" si="1402">IF(DG52=DI$16,1,0)</f>
        <v>0</v>
      </c>
      <c r="DJ52" s="676">
        <f t="shared" ref="DJ52" si="1403">IF(DG52=DJ$16,1,0)</f>
        <v>0</v>
      </c>
      <c r="DK52" s="679">
        <f t="shared" ref="DK52" si="1404">IF(SUM(CF52,DB52)&gt;6,"対象月ｵｰﾊﾞｰ",IF($FC52&gt;0,"区分重複不可",IF(DB52="",0,ROUNDUP(DF52,-2))))</f>
        <v>0</v>
      </c>
      <c r="DL52" s="1051"/>
      <c r="DM52" s="694">
        <f t="shared" ref="DM52" si="1405">IF(DR52=1,MIN($Y52*$AD52/12,ROUNDDOWN($AC52,-2))*$DL52/$AD52*DM$14,0)</f>
        <v>0</v>
      </c>
      <c r="DN52" s="689">
        <f t="shared" ref="DN52" si="1406">IF(DS52=1,MIN($Y52*$AD52/12,ROUNDDOWN($AC52,-2))*$DL52/$AD52*DN$14,0)</f>
        <v>0</v>
      </c>
      <c r="DO52" s="695">
        <f t="shared" ref="DO52" si="1407">IF(DT52=1,MIN($Y52*$AD52/12,ROUNDDOWN($AC52,-2))*$DL52/$AD52*DO$14,0)</f>
        <v>0</v>
      </c>
      <c r="DP52" s="680" t="str">
        <f t="shared" ref="DP52" si="1408">IF(OR($R$5="",$T$5="",$J52="",$O52="",$U52="",$CF52="",$CF52=0,$DB52="",$DB52=0,$DL52="",$DL52=0),"",IF($EY52="×","対象月数確認",SUM(DM52:DO52)))</f>
        <v/>
      </c>
      <c r="DQ52" s="678"/>
      <c r="DR52" s="676">
        <f t="shared" ref="DR52" si="1409">IF(DQ52=DR$16,1,0)</f>
        <v>0</v>
      </c>
      <c r="DS52" s="676">
        <f t="shared" ref="DS52" si="1410">IF(DQ52=DS$16,1,0)</f>
        <v>0</v>
      </c>
      <c r="DT52" s="676">
        <f t="shared" ref="DT52" si="1411">IF(DQ52=DT$16,1,0)</f>
        <v>0</v>
      </c>
      <c r="DU52" s="671">
        <f t="shared" ref="DU52" si="1412">IF(SUM(CF52,DB52,DL52)&gt;6,"対象月ｵｰﾊﾞｰ",IF($FC52&gt;0,"区分重複不可",IF(DL52="",0,ROUNDUP(DP52,-2))))</f>
        <v>0</v>
      </c>
      <c r="DV52" s="685">
        <f t="shared" si="79"/>
        <v>0</v>
      </c>
      <c r="DW52" s="686">
        <f t="shared" si="79"/>
        <v>0</v>
      </c>
      <c r="DX52" s="686">
        <f t="shared" si="79"/>
        <v>1</v>
      </c>
      <c r="DY52" s="687">
        <f t="shared" ref="DY52" si="1413">SUM(DV52:DX52)</f>
        <v>1</v>
      </c>
      <c r="DZ52" s="685">
        <f t="shared" si="81"/>
        <v>0</v>
      </c>
      <c r="EA52" s="686">
        <f t="shared" si="81"/>
        <v>0</v>
      </c>
      <c r="EB52" s="686">
        <f t="shared" si="81"/>
        <v>2</v>
      </c>
      <c r="EC52" s="687">
        <f t="shared" ref="EC52" si="1414">SUM(DZ52:EB52)</f>
        <v>2</v>
      </c>
      <c r="ED52" s="685">
        <f t="shared" si="83"/>
        <v>0</v>
      </c>
      <c r="EE52" s="686">
        <f t="shared" si="84"/>
        <v>0</v>
      </c>
      <c r="EF52" s="686">
        <f t="shared" si="84"/>
        <v>38900</v>
      </c>
      <c r="EG52" s="687">
        <f t="shared" ref="EG52" si="1415">SUM(ED52:EF52)</f>
        <v>38900</v>
      </c>
      <c r="EH52" s="685">
        <f t="shared" ref="EH52" si="1416">IF(ISERROR(ED52*$AI52),"",ED52*$AI52)</f>
        <v>0</v>
      </c>
      <c r="EI52" s="686">
        <f t="shared" ref="EI52" si="1417">IF(ISERROR(EE52*$AI52),"",EE52*$AI52)</f>
        <v>0</v>
      </c>
      <c r="EJ52" s="686">
        <f t="shared" ref="EJ52" si="1418">IF(ISERROR(EF52*$AI52),"",EF52*$AI52)</f>
        <v>38900</v>
      </c>
      <c r="EK52" s="687">
        <f t="shared" ref="EK52" si="1419">SUM(EH52:EJ52)</f>
        <v>38900</v>
      </c>
      <c r="EL52" s="696" t="s">
        <v>845</v>
      </c>
      <c r="EM52" s="697">
        <f t="shared" si="89"/>
        <v>0</v>
      </c>
      <c r="EN52" s="698">
        <f t="shared" si="90"/>
        <v>6</v>
      </c>
      <c r="EO52" s="699">
        <f t="shared" si="90"/>
        <v>0</v>
      </c>
      <c r="EP52" s="700">
        <f t="shared" ref="EP52" si="1420">SUM(EM52:EO52)</f>
        <v>6</v>
      </c>
      <c r="EQ52" s="697">
        <f t="shared" si="92"/>
        <v>0</v>
      </c>
      <c r="ER52" s="698">
        <f t="shared" si="93"/>
        <v>0</v>
      </c>
      <c r="ES52" s="701">
        <f t="shared" si="93"/>
        <v>2</v>
      </c>
      <c r="ET52" s="702">
        <f t="shared" ref="ET52" si="1421">SUM(EQ52:ES52)</f>
        <v>2</v>
      </c>
      <c r="EU52" s="703">
        <f t="shared" ref="EU52" si="1422">IF(SUM(EP52,ET52)=AD52,AD52,"ｴﾗｰ")</f>
        <v>8</v>
      </c>
      <c r="EV52" s="704">
        <f t="shared" ref="EV52" si="1423">SUM(EW52,EX52)</f>
        <v>272200</v>
      </c>
      <c r="EW52" s="705">
        <f t="shared" ref="EW52" si="1424">IF(ISERROR(AI52*SUM(AP52,AW52,BD52)),0,AI52*SUM(AP52,AW52,BD52))</f>
        <v>233300</v>
      </c>
      <c r="EX52" s="706">
        <f t="shared" ref="EX52" si="1425">IF(ISERROR(AI52*SUM(DA52,DK52,DU52)),0,AI52*SUM(DA52,DK52,DU52))</f>
        <v>38900</v>
      </c>
      <c r="EY52" s="707" t="str">
        <f t="shared" ref="EY52" si="1426">IF(SUM(CF52,DB52,DL52)&gt;6,"×","○")</f>
        <v>○</v>
      </c>
      <c r="EZ52" s="682">
        <f t="shared" si="100"/>
        <v>0</v>
      </c>
      <c r="FA52" s="683">
        <f t="shared" si="101"/>
        <v>0</v>
      </c>
      <c r="FB52" s="683">
        <f t="shared" si="101"/>
        <v>1</v>
      </c>
      <c r="FC52" s="708">
        <f t="shared" ref="FC52" si="1427">COUNTIF(EZ52:FB52,"&gt;1")</f>
        <v>0</v>
      </c>
      <c r="FD52" s="671">
        <f t="shared" ref="FD52" si="1428">MIN(U52,SUM(AA52:AC52))</f>
        <v>466600</v>
      </c>
      <c r="FE52" s="1053">
        <f t="shared" ref="FE52" si="1429">SUM(AP52,AW52,BD52,DA52,DK52,DU52)</f>
        <v>272200</v>
      </c>
      <c r="FF52" s="1054">
        <f t="shared" ref="FF52" si="1430">IF(ISERROR(FD52-FE52),"",FD52-FE52)</f>
        <v>194400</v>
      </c>
      <c r="FG52" s="671">
        <f t="shared" ref="FG52" si="1431">IF(OR($R$5="",$T$5="",$J52="",$O52="",$W52=""),"",IF(W52&lt;=X52,ROUNDDOWN(W52,-2),X52))</f>
        <v>250000</v>
      </c>
      <c r="FH52" s="691">
        <f t="shared" si="107"/>
        <v>250000</v>
      </c>
      <c r="FI52" s="689">
        <f t="shared" si="108"/>
        <v>166700</v>
      </c>
      <c r="FJ52" s="1055">
        <f t="shared" si="108"/>
        <v>83400</v>
      </c>
      <c r="FK52" s="1056"/>
      <c r="FL52" s="1057">
        <v>1</v>
      </c>
      <c r="FM52" s="1058"/>
      <c r="FN52" s="1059">
        <f t="shared" ref="FN52" si="1432">SUM(FK52:FM52)</f>
        <v>1</v>
      </c>
      <c r="FO52" s="709">
        <f t="shared" ref="FO52" si="1433">IF(ISERROR(FH52*FK52+FI52*FL52+FJ52*FM52),"",FH52*FK52+FI52*FL52+FJ52*FM52)</f>
        <v>166700</v>
      </c>
      <c r="FP52" s="685">
        <f t="shared" ref="FP52" si="1434">IF(ISERROR(FH52*FK52),"",FH52*FK52)</f>
        <v>0</v>
      </c>
      <c r="FQ52" s="686">
        <f t="shared" ref="FQ52" si="1435">IF(ISERROR(FI52*FL52),"",FI52*FL52)</f>
        <v>166700</v>
      </c>
      <c r="FR52" s="686">
        <f t="shared" ref="FR52" si="1436">IF(ISERROR(FJ52*FM52),"",FJ52*FM52)</f>
        <v>0</v>
      </c>
      <c r="FS52" s="687">
        <f t="shared" ref="FS52" si="1437">SUM(FP52:FR52)</f>
        <v>166700</v>
      </c>
      <c r="FT52" s="1060" t="s">
        <v>845</v>
      </c>
    </row>
    <row r="53" spans="1:176" s="3" customFormat="1" ht="36" customHeight="1">
      <c r="A53" s="619" t="str">
        <f>J53&amp;O53</f>
        <v>（例17）前期で退学し、支援区分が第Ⅰ区分（3/3）、学生等から231,250円の授業料を徴収した場合（学則の年間授業料462,500円）
　　　　　※該当学生等数は1人（入学金対象者なし）　　（注）100円未満の端数を切り捨てる例です。</v>
      </c>
      <c r="B53" s="448">
        <f>IF(A53&lt;&gt;A52,B52+1,B52)</f>
        <v>25</v>
      </c>
      <c r="C53" s="1159" t="str">
        <f>$R$5&amp;$T$5&amp;$O53&amp;"授業料"</f>
        <v>私立大学授業料</v>
      </c>
      <c r="D53" s="1159" t="str">
        <f>$R$5&amp;$T$5&amp;$O53&amp;"入学金"</f>
        <v>私立大学入学金</v>
      </c>
      <c r="E53" s="448">
        <f>IF(J53&lt;&gt;J52,E52+1,E52)</f>
        <v>25</v>
      </c>
      <c r="F53" s="619">
        <f t="shared" ref="F53:F58" si="1438">IF(N53&lt;&gt;N52,1,0)</f>
        <v>1</v>
      </c>
      <c r="G53" s="1680">
        <v>17</v>
      </c>
      <c r="H53" s="1028"/>
      <c r="I53" s="1029"/>
      <c r="J53" s="1682" t="s">
        <v>823</v>
      </c>
      <c r="K53" s="1683"/>
      <c r="L53" s="1683"/>
      <c r="M53" s="1683"/>
      <c r="N53" s="1683"/>
      <c r="O53" s="1683"/>
      <c r="P53" s="1683"/>
      <c r="Q53" s="1683"/>
      <c r="R53" s="1683"/>
      <c r="S53" s="1683"/>
      <c r="T53" s="1683"/>
      <c r="U53" s="1683"/>
      <c r="V53" s="1683"/>
      <c r="W53" s="1683"/>
      <c r="X53" s="1683"/>
      <c r="Y53" s="1064"/>
      <c r="Z53" s="1064"/>
      <c r="AA53" s="1064"/>
      <c r="AB53" s="1064"/>
      <c r="AC53" s="1062" t="s">
        <v>816</v>
      </c>
      <c r="AD53" s="743"/>
      <c r="AE53" s="553"/>
      <c r="AF53" s="640"/>
      <c r="AG53" s="641"/>
      <c r="AH53" s="554"/>
      <c r="AI53" s="642"/>
      <c r="AJ53" s="1030"/>
      <c r="AK53" s="554"/>
      <c r="AL53" s="643"/>
      <c r="AM53" s="641"/>
      <c r="AN53" s="641"/>
      <c r="AO53" s="641"/>
      <c r="AP53" s="644"/>
      <c r="AQ53" s="1031"/>
      <c r="AR53" s="645"/>
      <c r="AS53" s="643"/>
      <c r="AT53" s="641"/>
      <c r="AU53" s="641"/>
      <c r="AV53" s="641"/>
      <c r="AW53" s="644"/>
      <c r="AX53" s="1031"/>
      <c r="AY53" s="554"/>
      <c r="AZ53" s="643"/>
      <c r="BA53" s="641"/>
      <c r="BB53" s="641"/>
      <c r="BC53" s="641"/>
      <c r="BD53" s="644"/>
      <c r="BE53" s="646"/>
      <c r="BF53" s="647"/>
      <c r="BG53" s="648"/>
      <c r="BH53" s="648"/>
      <c r="BI53" s="649"/>
      <c r="BJ53" s="650"/>
      <c r="BK53" s="651"/>
      <c r="BL53" s="651"/>
      <c r="BM53" s="652"/>
      <c r="BN53" s="650"/>
      <c r="BO53" s="651"/>
      <c r="BP53" s="651"/>
      <c r="BQ53" s="652"/>
      <c r="BR53" s="650"/>
      <c r="BS53" s="651"/>
      <c r="BT53" s="651"/>
      <c r="BU53" s="652"/>
      <c r="BV53" s="650"/>
      <c r="BW53" s="651"/>
      <c r="BX53" s="651"/>
      <c r="BY53" s="652"/>
      <c r="BZ53" s="653"/>
      <c r="CA53" s="556"/>
      <c r="CB53" s="555"/>
      <c r="CC53" s="557"/>
      <c r="CD53" s="556"/>
      <c r="CE53" s="555"/>
      <c r="CF53" s="1032"/>
      <c r="CG53" s="648"/>
      <c r="CH53" s="641"/>
      <c r="CI53" s="654"/>
      <c r="CJ53" s="640"/>
      <c r="CK53" s="641"/>
      <c r="CL53" s="554"/>
      <c r="CM53" s="640"/>
      <c r="CN53" s="641"/>
      <c r="CO53" s="554"/>
      <c r="CP53" s="640"/>
      <c r="CQ53" s="641"/>
      <c r="CR53" s="554"/>
      <c r="CS53" s="640"/>
      <c r="CT53" s="641"/>
      <c r="CU53" s="641"/>
      <c r="CV53" s="558"/>
      <c r="CW53" s="643"/>
      <c r="CX53" s="641"/>
      <c r="CY53" s="641"/>
      <c r="CZ53" s="641"/>
      <c r="DA53" s="644"/>
      <c r="DB53" s="1031"/>
      <c r="DC53" s="655"/>
      <c r="DD53" s="556"/>
      <c r="DE53" s="656"/>
      <c r="DF53" s="645"/>
      <c r="DG53" s="643"/>
      <c r="DH53" s="641"/>
      <c r="DI53" s="641"/>
      <c r="DJ53" s="641"/>
      <c r="DK53" s="644"/>
      <c r="DL53" s="1031"/>
      <c r="DM53" s="655"/>
      <c r="DN53" s="556"/>
      <c r="DO53" s="656"/>
      <c r="DP53" s="645"/>
      <c r="DQ53" s="643"/>
      <c r="DR53" s="641"/>
      <c r="DS53" s="641"/>
      <c r="DT53" s="641"/>
      <c r="DU53" s="559"/>
      <c r="DV53" s="650"/>
      <c r="DW53" s="651"/>
      <c r="DX53" s="651"/>
      <c r="DY53" s="652"/>
      <c r="DZ53" s="650"/>
      <c r="EA53" s="651"/>
      <c r="EB53" s="651"/>
      <c r="EC53" s="652"/>
      <c r="ED53" s="650"/>
      <c r="EE53" s="651"/>
      <c r="EF53" s="651"/>
      <c r="EG53" s="652"/>
      <c r="EH53" s="650"/>
      <c r="EI53" s="651"/>
      <c r="EJ53" s="651"/>
      <c r="EK53" s="652"/>
      <c r="EL53" s="657"/>
      <c r="EM53" s="658"/>
      <c r="EN53" s="659"/>
      <c r="EO53" s="660"/>
      <c r="EP53" s="661"/>
      <c r="EQ53" s="658"/>
      <c r="ER53" s="659"/>
      <c r="ES53" s="662"/>
      <c r="ET53" s="663"/>
      <c r="EU53" s="664"/>
      <c r="EV53" s="665"/>
      <c r="EW53" s="666"/>
      <c r="EX53" s="667"/>
      <c r="EY53" s="668"/>
      <c r="EZ53" s="647"/>
      <c r="FA53" s="648"/>
      <c r="FB53" s="648"/>
      <c r="FC53" s="669"/>
      <c r="FD53" s="559"/>
      <c r="FE53" s="1033"/>
      <c r="FF53" s="1034"/>
      <c r="FG53" s="559"/>
      <c r="FH53" s="557"/>
      <c r="FI53" s="556"/>
      <c r="FJ53" s="1035"/>
      <c r="FK53" s="1036"/>
      <c r="FL53" s="1037"/>
      <c r="FM53" s="1038"/>
      <c r="FN53" s="1039"/>
      <c r="FO53" s="670"/>
      <c r="FP53" s="650"/>
      <c r="FQ53" s="651"/>
      <c r="FR53" s="651"/>
      <c r="FS53" s="652"/>
      <c r="FT53" s="1040"/>
    </row>
    <row r="54" spans="1:176" s="3" customFormat="1" ht="18" customHeight="1">
      <c r="A54" s="619" t="str">
        <f t="shared" ref="A54" si="1439">J54&amp;O54</f>
        <v>文学部1</v>
      </c>
      <c r="B54" s="448">
        <f t="shared" ref="B54" si="1440">IF(A54&lt;&gt;A53,B53+1,B53)</f>
        <v>26</v>
      </c>
      <c r="C54" s="1159" t="str">
        <f t="shared" si="7"/>
        <v>私立大学1授業料</v>
      </c>
      <c r="D54" s="1159" t="str">
        <f t="shared" si="8"/>
        <v>私立大学1入学金</v>
      </c>
      <c r="E54" s="448">
        <f t="shared" ref="E54" si="1441">IF(J54&lt;&gt;J53,E53+1,E53)</f>
        <v>26</v>
      </c>
      <c r="F54" s="619">
        <f t="shared" si="1438"/>
        <v>1</v>
      </c>
      <c r="G54" s="1681"/>
      <c r="H54" s="1041"/>
      <c r="I54" s="1042"/>
      <c r="J54" s="1043" t="s">
        <v>809</v>
      </c>
      <c r="K54" s="1044"/>
      <c r="L54" s="1044"/>
      <c r="M54" s="1045"/>
      <c r="N54" s="1046" t="s">
        <v>834</v>
      </c>
      <c r="O54" s="1047">
        <v>1</v>
      </c>
      <c r="P54" s="1043"/>
      <c r="Q54" s="1044"/>
      <c r="R54" s="1045"/>
      <c r="S54" s="1048"/>
      <c r="T54" s="1046"/>
      <c r="U54" s="1049">
        <v>462500</v>
      </c>
      <c r="V54" s="671">
        <f>IF(OR($R$5="",$T$5="",$J54="",$O54="",$U54=""),"",IF(ISERROR(VLOOKUP($C54,参照!$P$4:$V$112,5,FALSE)),0,VLOOKUP($C54,参照!$P$4:$V$112,5,FALSE)))</f>
        <v>700000</v>
      </c>
      <c r="W54" s="1049"/>
      <c r="X54" s="672" t="str">
        <f>IF(OR($R$5="",$T$5="",$J54="",$O54="",$W54=""),"",IF(ISERROR(VLOOKUP($D54,参照!$P$4:$V$112,5,FALSE)),0,VLOOKUP($D54,参照!$P$4:$V$112,5,FALSE)))</f>
        <v/>
      </c>
      <c r="Y54" s="673">
        <f t="shared" ref="Y54" si="1442">IF(OR($R$5="",$T$5="",$J54="",$O54="",$U54=""),"",ROUNDDOWN(MIN(U54,V54),-2))</f>
        <v>462500</v>
      </c>
      <c r="Z54" s="673">
        <f t="shared" ref="Z54" si="1443">IF(ISERROR(ROUNDUP(Y54*AD54/12,-2)),"",ROUNDUP(Y54*AD54/12,-2))</f>
        <v>231300</v>
      </c>
      <c r="AA54" s="674"/>
      <c r="AB54" s="672"/>
      <c r="AC54" s="747">
        <v>231250</v>
      </c>
      <c r="AD54" s="744">
        <f t="shared" ref="AD54" si="1444">IF(AJ54+AQ54+AX54+CF54+DB54+DL54&gt;12,"ｴﾗｰ",AJ54+AQ54+AX54+CF54+DB54+DL54)</f>
        <v>6</v>
      </c>
      <c r="AE54" s="675">
        <f t="shared" ref="AE54" si="1445">IF(OR($R$5="",$T$5="",$J54="",$O54="",$U54=""),"",MIN(Z54,ROUNDDOWN(AC54,-2)))</f>
        <v>231200</v>
      </c>
      <c r="AF54" s="674">
        <f t="shared" ref="AF54" si="1446">AE54</f>
        <v>231200</v>
      </c>
      <c r="AG54" s="676">
        <f t="shared" si="16"/>
        <v>154200</v>
      </c>
      <c r="AH54" s="672">
        <f t="shared" si="16"/>
        <v>77100</v>
      </c>
      <c r="AI54" s="677">
        <v>1</v>
      </c>
      <c r="AJ54" s="1050">
        <v>6</v>
      </c>
      <c r="AK54" s="672">
        <f t="shared" ref="AK54" si="1447">IF(OR($R$5="",$T$5="",$J54="",$O54="",$U54="",$AJ54="",$AJ54=0),"",IF($BE54="×","対象月数確認",IF(AND(AJ54&gt;0,AQ54="",AX54&gt;0),"月数入力確認",IF(AND(AJ54&gt;0,AQ54&gt;0,AW54=0),"支援区分確認",IF(AD54&lt;12,MIN(Y54*AD54/12,ROUNDDOWN(AC54,-2))*AJ54/AD54,IF(IF(AJ54=6,AE54/2,AE54/12*AJ54)&gt;AE54/2,AE54/2,IF(AJ54=6,AE54/2,AE54/12*AJ54)))))))</f>
        <v>231200</v>
      </c>
      <c r="AL54" s="678">
        <v>1</v>
      </c>
      <c r="AM54" s="676">
        <f t="shared" ref="AM54" si="1448">IF(AL54=AM$16,1,0)</f>
        <v>1</v>
      </c>
      <c r="AN54" s="676">
        <f t="shared" ref="AN54" si="1449">IF(AL54=AN$16,1,0)</f>
        <v>0</v>
      </c>
      <c r="AO54" s="676">
        <f t="shared" ref="AO54" si="1450">IF(AL54=AO$16,1,0)</f>
        <v>0</v>
      </c>
      <c r="AP54" s="679">
        <f t="shared" ref="AP54" si="1451">IF(AJ54="",0,IF($BI54&gt;0,"区分重複不可",IF(ISERROR(ROUNDUP(AK54*AM$16,-2)*AM54+ROUNDUP(AK54*AN$16,-2)*AN54+ROUNDUP(AK54*AO$16,-2)*AO54),"",ROUNDUP(AK54*AM$16,-2)*AM54+ROUNDUP(AK54*AN$16,-2)*AN54+ROUNDUP(AK54*AO$16,-2)*AO54)))</f>
        <v>231200</v>
      </c>
      <c r="AQ54" s="1051"/>
      <c r="AR54" s="680" t="str">
        <f t="shared" ref="AR54" si="1452">IF(OR($R$5="",$T$5="",$J54="",$O54="",$U54="",$AJ54="",$AQ54="",$AJ54=0,$AQ54=0),"",IF($BE54="×","対象月数確認",IF(AND(AJ54&gt;0,AQ54="",AX54&gt;0),"月数入力確認",IF(AD54&lt;12,MIN(Y54*AD54/12,ROUNDDOWN(AC54,-2))*AQ54/AD54,AE54/12*AQ54))))</f>
        <v/>
      </c>
      <c r="AS54" s="678"/>
      <c r="AT54" s="676">
        <f t="shared" ref="AT54" si="1453">IF(AS54=AT$16,1,0)</f>
        <v>0</v>
      </c>
      <c r="AU54" s="676">
        <f t="shared" ref="AU54" si="1454">IF(AS54=AU$16,1,0)</f>
        <v>0</v>
      </c>
      <c r="AV54" s="676">
        <f t="shared" ref="AV54" si="1455">IF(AS54=AV$16,1,0)</f>
        <v>0</v>
      </c>
      <c r="AW54" s="679">
        <f t="shared" ref="AW54" si="1456">IF(OR(AJ54="",AQ54=""),0,IF(SUM(AJ54,AQ54)&gt;6,"対象月ｵｰﾊﾞｰ",IF($BI54&gt;0,"区分重複不可",ROUNDUP(AR54*AT$16,-2)*AT54+ROUNDUP(AR54*AU$16,-2)*AU54+ROUNDUP(AR54*AV$16,-2)*AV54)))</f>
        <v>0</v>
      </c>
      <c r="AX54" s="1051"/>
      <c r="AY54" s="672" t="str">
        <f t="shared" ref="AY54" si="1457">IF(OR($R$5="",$T$5="",$J54="",$O54="",$U54="",$AJ54="",$AQ54="",$AX54="",$AJ54=0,$AQ54=0,$AX54=0),"",IF($BE54="×","対象月数確認",IF(AD54&lt;12,MIN(Y54*AD54/12,ROUNDDOWN(AC54,-2))*AX54/AD54,AE54/12*AX54)))</f>
        <v/>
      </c>
      <c r="AZ54" s="678"/>
      <c r="BA54" s="676">
        <f t="shared" ref="BA54" si="1458">IF(AZ54=BA$16,1,0)</f>
        <v>0</v>
      </c>
      <c r="BB54" s="676">
        <f t="shared" ref="BB54" si="1459">IF(AZ54=BB$16,1,0)</f>
        <v>0</v>
      </c>
      <c r="BC54" s="676">
        <f t="shared" ref="BC54" si="1460">IF(AZ54=BC$16,1,0)</f>
        <v>0</v>
      </c>
      <c r="BD54" s="679">
        <f t="shared" ref="BD54" si="1461">IF(OR(AJ54="",AQ54="",AX54=""),0,IF(SUM(AJ54,AQ54,AX54)&gt;6,"対象月ｵｰﾊﾞｰ",IF($BI54&gt;0,"区分重複不可",ROUNDUP(AY54*BA$16,-2)*BA54+ROUNDUP(AY54*BB$16,-2)*BB54+ROUNDUP(AY54*BC$16,-2)*BC54)))</f>
        <v>0</v>
      </c>
      <c r="BE54" s="681" t="str">
        <f t="shared" ref="BE54" si="1462">IF(SUM(AJ54,AQ54,AX54)&gt;6,"×","○")</f>
        <v>○</v>
      </c>
      <c r="BF54" s="682">
        <f t="shared" si="33"/>
        <v>1</v>
      </c>
      <c r="BG54" s="683">
        <f t="shared" si="34"/>
        <v>0</v>
      </c>
      <c r="BH54" s="683">
        <f t="shared" si="34"/>
        <v>0</v>
      </c>
      <c r="BI54" s="684">
        <f t="shared" ref="BI54" si="1463">COUNTIF(BF54:BH54,"&gt;1")</f>
        <v>0</v>
      </c>
      <c r="BJ54" s="685">
        <f t="shared" si="36"/>
        <v>1</v>
      </c>
      <c r="BK54" s="686">
        <f t="shared" si="37"/>
        <v>0</v>
      </c>
      <c r="BL54" s="686">
        <f t="shared" si="37"/>
        <v>0</v>
      </c>
      <c r="BM54" s="687">
        <f t="shared" ref="BM54" si="1464">SUM(BJ54:BL54)</f>
        <v>1</v>
      </c>
      <c r="BN54" s="685">
        <f t="shared" ref="BN54" si="1465">IF(AND($AL54=BN$15,$AP54&gt;0),$AI54,0)*AJ54+IF(AND($AS54=BN$15,$AW54&gt;0),$AI54,0)*AQ54+IF(AND($AZ54=BN$15,$BD54&gt;0),$AI54,0)*AX54</f>
        <v>6</v>
      </c>
      <c r="BO54" s="686">
        <f t="shared" ref="BO54" si="1466">IF(AND($AL54=BO$15,$AP54&gt;0),$AI54,0)*AJ54+IF(AND($AS54=BO$15,$AW54&gt;0),$AI54,0)*AQ54+IF(AND($AZ54=BO$15,$BD54&gt;0),$AI54,0)*AX54</f>
        <v>0</v>
      </c>
      <c r="BP54" s="686">
        <f t="shared" ref="BP54" si="1467">IF(AND($AL54=BP$15,$AP54&gt;0),$AI54,0)*AJ54+IF(AND($AS54=BP$15,$AW54&gt;0),$AI54,0)*AQ54+IF(AND($AZ54=BP$15,$BD54&gt;0),$AI54,0)*AX54</f>
        <v>0</v>
      </c>
      <c r="BQ54" s="687">
        <f t="shared" ref="BQ54" si="1468">SUM(BN54:BP54)</f>
        <v>6</v>
      </c>
      <c r="BR54" s="685">
        <f t="shared" si="43"/>
        <v>231200</v>
      </c>
      <c r="BS54" s="686">
        <f t="shared" si="44"/>
        <v>0</v>
      </c>
      <c r="BT54" s="686">
        <f t="shared" si="44"/>
        <v>0</v>
      </c>
      <c r="BU54" s="687">
        <f t="shared" ref="BU54" si="1469">SUM(BR54:BT54)</f>
        <v>231200</v>
      </c>
      <c r="BV54" s="685">
        <f t="shared" ref="BV54" si="1470">IF(ISERROR(BR54*$AI54),"",BR54*$AI54)</f>
        <v>231200</v>
      </c>
      <c r="BW54" s="686">
        <f t="shared" ref="BW54" si="1471">IF(ISERROR(BS54*$AI54),"",BS54*$AI54)</f>
        <v>0</v>
      </c>
      <c r="BX54" s="686">
        <f t="shared" ref="BX54" si="1472">IF(ISERROR(BT54*$AI54),"",BT54*$AI54)</f>
        <v>0</v>
      </c>
      <c r="BY54" s="687">
        <f t="shared" ref="BY54" si="1473">SUM(BV54:BX54)</f>
        <v>231200</v>
      </c>
      <c r="BZ54" s="688">
        <f t="shared" si="49"/>
        <v>231200</v>
      </c>
      <c r="CA54" s="689">
        <f t="shared" si="50"/>
        <v>154200</v>
      </c>
      <c r="CB54" s="690">
        <f t="shared" si="50"/>
        <v>77100</v>
      </c>
      <c r="CC54" s="691">
        <f t="shared" si="51"/>
        <v>231300</v>
      </c>
      <c r="CD54" s="689">
        <f t="shared" si="52"/>
        <v>154200</v>
      </c>
      <c r="CE54" s="690">
        <f t="shared" si="52"/>
        <v>77100</v>
      </c>
      <c r="CF54" s="1052"/>
      <c r="CG54" s="683" t="str">
        <f t="shared" ref="CG54" si="1474">IF(SUM(AW54,BD54,DK54,DU54)&gt;0,"◎","－")</f>
        <v>－</v>
      </c>
      <c r="CH54" s="676"/>
      <c r="CI54" s="692"/>
      <c r="CJ54" s="674">
        <f t="shared" ref="CJ54" si="1475">IF(ISERROR(BZ54-CC54),"",BZ54-CC54)</f>
        <v>-100</v>
      </c>
      <c r="CK54" s="676">
        <f t="shared" ref="CK54" si="1476">IF(ISERROR(CA54-CD54),"",CA54-CD54)</f>
        <v>0</v>
      </c>
      <c r="CL54" s="672">
        <f t="shared" ref="CL54" si="1477">IF(ISERROR(CB54-CE54),"",CB54-CE54)</f>
        <v>0</v>
      </c>
      <c r="CM54" s="674">
        <f t="shared" ref="CM54" si="1478">IF(ISERROR(IF($AD54&lt;12,MIN($Y54*$AD54/12,ROUNDDOWN($AC54,-2))*$CF54/$AD54*CM$14,IF(CX54=1,CJ54/6*$CF54,0))),"",IF($AD54&lt;12,MIN($Y54*$AD54/12,ROUNDDOWN($AC54,-2))*$CF54/$AD54*CM$14,IF(CX54=1,CJ54/6*$CF54,0)))</f>
        <v>0</v>
      </c>
      <c r="CN54" s="676">
        <f t="shared" ref="CN54" si="1479">IF(ISERROR(IF($AD54&lt;12,MIN($Y54*$AD54/12,ROUNDDOWN($AC54,-2))*$CF54/$AD54*CN$14,IF(CY54=1,CK54/6*$CF54,0))),"",IF($AD54&lt;12,MIN($Y54*$AD54/12,ROUNDDOWN($AC54,-2))*$CF54/$AD54*CN$14,IF(CY54=1,CK54/6*$CF54,0)))</f>
        <v>0</v>
      </c>
      <c r="CO54" s="672">
        <f t="shared" ref="CO54" si="1480">IF(ISERROR(IF($AD54&lt;12,MIN($Y54*$AD54/12,ROUNDDOWN($AC54,-2))*$CF54/$AD54*CO$14,IF(CZ54=1,CL54/6*$CF54,0))),"",IF($AD54&lt;12,MIN($Y54*$AD54/12,ROUNDDOWN($AC54,-2))*$CF54/$AD54*CO$14,IF(CZ54=1,CL54/6*$CF54,0)))</f>
        <v>0</v>
      </c>
      <c r="CP54" s="674">
        <f t="shared" si="57"/>
        <v>231200</v>
      </c>
      <c r="CQ54" s="676">
        <f t="shared" si="58"/>
        <v>154200</v>
      </c>
      <c r="CR54" s="672">
        <f t="shared" si="58"/>
        <v>77100</v>
      </c>
      <c r="CS54" s="674">
        <f t="shared" ref="CS54" si="1481">IF(ISERROR(AF54-CP54),"",AF54-CP54)</f>
        <v>0</v>
      </c>
      <c r="CT54" s="676">
        <f t="shared" ref="CT54" si="1482">IF(ISERROR(AG54-CQ54),"",AG54-CQ54)</f>
        <v>0</v>
      </c>
      <c r="CU54" s="676">
        <f t="shared" ref="CU54" si="1483">IF(ISERROR(AH54-CR54),"",AH54-CR54)</f>
        <v>0</v>
      </c>
      <c r="CV54" s="693" t="str">
        <f t="shared" ref="CV54" si="1484">IF(OR($R$5="",$T$5="",$J54="",$O54="",$U54="",$CF54="",$CF54=0),"",IF($EY54="×","対象月数確認",IF(AND(CF54&gt;0,DB54="",DL54&gt;0),"月数入力確認",IF(AND(CF54&gt;0,DB54&gt;0,DK54=0),"支援区分確認",IF(CG54="◎",MIN($Y54*$AD54/12,ROUNDDOWN($AC54,-2))*$CF54/$AD54*CW54,IF(AND(AD54&lt;12,AL54=CW54),SUMIF($CS$14:$CU$14,$CW54,$CS54:$CU54),IF(AND(CF54=6,CX54=1),CJ54,IF(AND(CF54=6,CY54=1),CK54,IF(AND(CF54=6,CZ54=1),CL54,SUMIF($CM$14:$CO$14,$CW54,$CM54:$CO54))))))))))</f>
        <v/>
      </c>
      <c r="CW54" s="678"/>
      <c r="CX54" s="676">
        <f t="shared" ref="CX54" si="1485">IF(CW54=CX$16,1,0)</f>
        <v>0</v>
      </c>
      <c r="CY54" s="676">
        <f t="shared" ref="CY54" si="1486">IF(CW54=CY$16,1,0)</f>
        <v>0</v>
      </c>
      <c r="CZ54" s="676">
        <f t="shared" ref="CZ54" si="1487">IF(CW54=CZ$16,1,0)</f>
        <v>0</v>
      </c>
      <c r="DA54" s="679">
        <f t="shared" ref="DA54" si="1488">IF(CF54="",0,IF($FC54&gt;0,"区分重複不可",IF(ISERROR(ROUNDUP(CV54,-2)),"",ROUNDUP(CV54,-2))))</f>
        <v>0</v>
      </c>
      <c r="DB54" s="1051"/>
      <c r="DC54" s="694">
        <f t="shared" ref="DC54" si="1489">IF(DH54=1,MIN($Y54*$AD54/12,ROUNDDOWN($AC54,-2))*$DB54/$AD54*DC$14,0)</f>
        <v>0</v>
      </c>
      <c r="DD54" s="689">
        <f t="shared" ref="DD54" si="1490">IF(DI54=1,MIN($Y54*$AD54/12,ROUNDDOWN($AC54,-2))*$DB54/$AD54*DD$14,0)</f>
        <v>0</v>
      </c>
      <c r="DE54" s="695">
        <f t="shared" ref="DE54" si="1491">IF(DJ54=1,MIN($Y54*$AD54/12,ROUNDDOWN($AC54,-2))*$DB54/$AD54*DE$14,0)</f>
        <v>0</v>
      </c>
      <c r="DF54" s="680" t="str">
        <f t="shared" ref="DF54" si="1492">IF(OR($R$5="",$T$5="",$J54="",$O54="",$U54="",$CF54="",$DB54="",$CF54=0,$DB54=0),"",IF($EY54="×","対象月数確認",SUM(DC54:DE54)))</f>
        <v/>
      </c>
      <c r="DG54" s="678"/>
      <c r="DH54" s="676">
        <f t="shared" ref="DH54" si="1493">IF(DG54=DH$16,1,0)</f>
        <v>0</v>
      </c>
      <c r="DI54" s="676">
        <f t="shared" ref="DI54" si="1494">IF(DG54=DI$16,1,0)</f>
        <v>0</v>
      </c>
      <c r="DJ54" s="676">
        <f t="shared" ref="DJ54" si="1495">IF(DG54=DJ$16,1,0)</f>
        <v>0</v>
      </c>
      <c r="DK54" s="679">
        <f t="shared" ref="DK54" si="1496">IF(SUM(CF54,DB54)&gt;6,"対象月ｵｰﾊﾞｰ",IF($FC54&gt;0,"区分重複不可",IF(DB54="",0,ROUNDUP(DF54,-2))))</f>
        <v>0</v>
      </c>
      <c r="DL54" s="1051"/>
      <c r="DM54" s="694">
        <f t="shared" ref="DM54" si="1497">IF(DR54=1,MIN($Y54*$AD54/12,ROUNDDOWN($AC54,-2))*$DL54/$AD54*DM$14,0)</f>
        <v>0</v>
      </c>
      <c r="DN54" s="689">
        <f t="shared" ref="DN54" si="1498">IF(DS54=1,MIN($Y54*$AD54/12,ROUNDDOWN($AC54,-2))*$DL54/$AD54*DN$14,0)</f>
        <v>0</v>
      </c>
      <c r="DO54" s="695">
        <f t="shared" ref="DO54" si="1499">IF(DT54=1,MIN($Y54*$AD54/12,ROUNDDOWN($AC54,-2))*$DL54/$AD54*DO$14,0)</f>
        <v>0</v>
      </c>
      <c r="DP54" s="680" t="str">
        <f t="shared" ref="DP54" si="1500">IF(OR($R$5="",$T$5="",$J54="",$O54="",$U54="",$CF54="",$CF54=0,$DB54="",$DB54=0,$DL54="",$DL54=0),"",IF($EY54="×","対象月数確認",SUM(DM54:DO54)))</f>
        <v/>
      </c>
      <c r="DQ54" s="678"/>
      <c r="DR54" s="676">
        <f t="shared" ref="DR54" si="1501">IF(DQ54=DR$16,1,0)</f>
        <v>0</v>
      </c>
      <c r="DS54" s="676">
        <f t="shared" ref="DS54" si="1502">IF(DQ54=DS$16,1,0)</f>
        <v>0</v>
      </c>
      <c r="DT54" s="676">
        <f t="shared" ref="DT54" si="1503">IF(DQ54=DT$16,1,0)</f>
        <v>0</v>
      </c>
      <c r="DU54" s="671">
        <f t="shared" ref="DU54" si="1504">IF(SUM(CF54,DB54,DL54)&gt;6,"対象月ｵｰﾊﾞｰ",IF($FC54&gt;0,"区分重複不可",IF(DL54="",0,ROUNDUP(DP54,-2))))</f>
        <v>0</v>
      </c>
      <c r="DV54" s="685">
        <f t="shared" si="79"/>
        <v>0</v>
      </c>
      <c r="DW54" s="686">
        <f t="shared" si="79"/>
        <v>0</v>
      </c>
      <c r="DX54" s="686">
        <f t="shared" si="79"/>
        <v>0</v>
      </c>
      <c r="DY54" s="687">
        <f t="shared" ref="DY54" si="1505">SUM(DV54:DX54)</f>
        <v>0</v>
      </c>
      <c r="DZ54" s="685">
        <f t="shared" si="81"/>
        <v>0</v>
      </c>
      <c r="EA54" s="686">
        <f t="shared" si="81"/>
        <v>0</v>
      </c>
      <c r="EB54" s="686">
        <f t="shared" si="81"/>
        <v>0</v>
      </c>
      <c r="EC54" s="687">
        <f t="shared" ref="EC54" si="1506">SUM(DZ54:EB54)</f>
        <v>0</v>
      </c>
      <c r="ED54" s="685">
        <f t="shared" si="83"/>
        <v>0</v>
      </c>
      <c r="EE54" s="686">
        <f t="shared" si="84"/>
        <v>0</v>
      </c>
      <c r="EF54" s="686">
        <f t="shared" si="84"/>
        <v>0</v>
      </c>
      <c r="EG54" s="687">
        <f t="shared" ref="EG54" si="1507">SUM(ED54:EF54)</f>
        <v>0</v>
      </c>
      <c r="EH54" s="685">
        <f t="shared" ref="EH54" si="1508">IF(ISERROR(ED54*$AI54),"",ED54*$AI54)</f>
        <v>0</v>
      </c>
      <c r="EI54" s="686">
        <f t="shared" ref="EI54" si="1509">IF(ISERROR(EE54*$AI54),"",EE54*$AI54)</f>
        <v>0</v>
      </c>
      <c r="EJ54" s="686">
        <f t="shared" ref="EJ54" si="1510">IF(ISERROR(EF54*$AI54),"",EF54*$AI54)</f>
        <v>0</v>
      </c>
      <c r="EK54" s="687">
        <f t="shared" ref="EK54" si="1511">SUM(EH54:EJ54)</f>
        <v>0</v>
      </c>
      <c r="EL54" s="696" t="s">
        <v>845</v>
      </c>
      <c r="EM54" s="697">
        <f t="shared" si="89"/>
        <v>6</v>
      </c>
      <c r="EN54" s="698">
        <f t="shared" si="90"/>
        <v>0</v>
      </c>
      <c r="EO54" s="699">
        <f t="shared" si="90"/>
        <v>0</v>
      </c>
      <c r="EP54" s="700">
        <f t="shared" ref="EP54" si="1512">SUM(EM54:EO54)</f>
        <v>6</v>
      </c>
      <c r="EQ54" s="697">
        <f t="shared" si="92"/>
        <v>0</v>
      </c>
      <c r="ER54" s="698">
        <f t="shared" si="93"/>
        <v>0</v>
      </c>
      <c r="ES54" s="701">
        <f t="shared" si="93"/>
        <v>0</v>
      </c>
      <c r="ET54" s="702">
        <f t="shared" ref="ET54" si="1513">SUM(EQ54:ES54)</f>
        <v>0</v>
      </c>
      <c r="EU54" s="703">
        <f t="shared" ref="EU54" si="1514">IF(SUM(EP54,ET54)=AD54,AD54,"ｴﾗｰ")</f>
        <v>6</v>
      </c>
      <c r="EV54" s="704">
        <f t="shared" ref="EV54" si="1515">SUM(EW54,EX54)</f>
        <v>231200</v>
      </c>
      <c r="EW54" s="705">
        <f t="shared" ref="EW54" si="1516">IF(ISERROR(AI54*SUM(AP54,AW54,BD54)),0,AI54*SUM(AP54,AW54,BD54))</f>
        <v>231200</v>
      </c>
      <c r="EX54" s="706">
        <f t="shared" ref="EX54" si="1517">IF(ISERROR(AI54*SUM(DA54,DK54,DU54)),0,AI54*SUM(DA54,DK54,DU54))</f>
        <v>0</v>
      </c>
      <c r="EY54" s="707" t="str">
        <f t="shared" ref="EY54" si="1518">IF(SUM(CF54,DB54,DL54)&gt;6,"×","○")</f>
        <v>○</v>
      </c>
      <c r="EZ54" s="682">
        <f t="shared" si="100"/>
        <v>0</v>
      </c>
      <c r="FA54" s="683">
        <f t="shared" si="101"/>
        <v>0</v>
      </c>
      <c r="FB54" s="683">
        <f t="shared" si="101"/>
        <v>0</v>
      </c>
      <c r="FC54" s="708">
        <f t="shared" ref="FC54" si="1519">COUNTIF(EZ54:FB54,"&gt;1")</f>
        <v>0</v>
      </c>
      <c r="FD54" s="671">
        <f t="shared" ref="FD54" si="1520">MIN(U54,SUM(AA54:AC54))</f>
        <v>231250</v>
      </c>
      <c r="FE54" s="1053">
        <f t="shared" ref="FE54" si="1521">SUM(AP54,AW54,BD54,DA54,DK54,DU54)</f>
        <v>231200</v>
      </c>
      <c r="FF54" s="1054">
        <f t="shared" ref="FF54" si="1522">IF(ISERROR(FD54-FE54),"",FD54-FE54)</f>
        <v>50</v>
      </c>
      <c r="FG54" s="671" t="str">
        <f t="shared" ref="FG54" si="1523">IF(OR($R$5="",$T$5="",$J54="",$O54="",$W54=""),"",IF(W54&lt;=X54,ROUNDDOWN(W54,-2),X54))</f>
        <v/>
      </c>
      <c r="FH54" s="691" t="str">
        <f t="shared" si="107"/>
        <v/>
      </c>
      <c r="FI54" s="689" t="str">
        <f t="shared" si="108"/>
        <v/>
      </c>
      <c r="FJ54" s="1055" t="str">
        <f t="shared" si="108"/>
        <v/>
      </c>
      <c r="FK54" s="1056"/>
      <c r="FL54" s="1057"/>
      <c r="FM54" s="1058"/>
      <c r="FN54" s="1059">
        <f t="shared" ref="FN54" si="1524">SUM(FK54:FM54)</f>
        <v>0</v>
      </c>
      <c r="FO54" s="709" t="str">
        <f t="shared" ref="FO54" si="1525">IF(ISERROR(FH54*FK54+FI54*FL54+FJ54*FM54),"",FH54*FK54+FI54*FL54+FJ54*FM54)</f>
        <v/>
      </c>
      <c r="FP54" s="685" t="str">
        <f t="shared" ref="FP54" si="1526">IF(ISERROR(FH54*FK54),"",FH54*FK54)</f>
        <v/>
      </c>
      <c r="FQ54" s="686" t="str">
        <f t="shared" ref="FQ54" si="1527">IF(ISERROR(FI54*FL54),"",FI54*FL54)</f>
        <v/>
      </c>
      <c r="FR54" s="686" t="str">
        <f t="shared" ref="FR54" si="1528">IF(ISERROR(FJ54*FM54),"",FJ54*FM54)</f>
        <v/>
      </c>
      <c r="FS54" s="687">
        <f t="shared" ref="FS54" si="1529">SUM(FP54:FR54)</f>
        <v>0</v>
      </c>
      <c r="FT54" s="1060"/>
    </row>
    <row r="55" spans="1:176" s="3" customFormat="1" ht="36" customHeight="1">
      <c r="A55" s="619" t="str">
        <f>J55&amp;O55</f>
        <v>（例18）支援の対象が4～11月（11月で退学）で､前期･後期の支援区分はともに第Ⅰ区分（3/3）､学生等から315,500円の授業料を徴収した場合（学則の年間授業料631,000円）
　　　　　※該当学生等数は1人（入学金対象者なし）　　（注）私立大学における国の上限額の８か月分（3/3）の466,700円より少ないので、全額支援対象となります。</v>
      </c>
      <c r="B55" s="448">
        <f>IF(A55&lt;&gt;A54,B54+1,B54)</f>
        <v>27</v>
      </c>
      <c r="C55" s="1159" t="str">
        <f>$R$5&amp;$T$5&amp;$O55&amp;"授業料"</f>
        <v>私立大学授業料</v>
      </c>
      <c r="D55" s="1159" t="str">
        <f>$R$5&amp;$T$5&amp;$O55&amp;"入学金"</f>
        <v>私立大学入学金</v>
      </c>
      <c r="E55" s="448">
        <f>IF(J55&lt;&gt;J54,E54+1,E54)</f>
        <v>27</v>
      </c>
      <c r="F55" s="619">
        <f t="shared" si="1438"/>
        <v>1</v>
      </c>
      <c r="G55" s="1680">
        <v>18</v>
      </c>
      <c r="H55" s="1028"/>
      <c r="I55" s="1029"/>
      <c r="J55" s="1682" t="s">
        <v>818</v>
      </c>
      <c r="K55" s="1683"/>
      <c r="L55" s="1683"/>
      <c r="M55" s="1683"/>
      <c r="N55" s="1683"/>
      <c r="O55" s="1683"/>
      <c r="P55" s="1683"/>
      <c r="Q55" s="1683"/>
      <c r="R55" s="1683"/>
      <c r="S55" s="1683"/>
      <c r="T55" s="1683"/>
      <c r="U55" s="1683"/>
      <c r="V55" s="1683"/>
      <c r="W55" s="1683"/>
      <c r="X55" s="1683"/>
      <c r="Y55" s="1064"/>
      <c r="Z55" s="1064"/>
      <c r="AA55" s="1064"/>
      <c r="AB55" s="1064"/>
      <c r="AC55" s="1062" t="s">
        <v>816</v>
      </c>
      <c r="AD55" s="743"/>
      <c r="AE55" s="553"/>
      <c r="AF55" s="640"/>
      <c r="AG55" s="641"/>
      <c r="AH55" s="554"/>
      <c r="AI55" s="642"/>
      <c r="AJ55" s="1030"/>
      <c r="AK55" s="554"/>
      <c r="AL55" s="643"/>
      <c r="AM55" s="641"/>
      <c r="AN55" s="641"/>
      <c r="AO55" s="641"/>
      <c r="AP55" s="644"/>
      <c r="AQ55" s="1031"/>
      <c r="AR55" s="645"/>
      <c r="AS55" s="643"/>
      <c r="AT55" s="641"/>
      <c r="AU55" s="641"/>
      <c r="AV55" s="641"/>
      <c r="AW55" s="644"/>
      <c r="AX55" s="1031"/>
      <c r="AY55" s="554"/>
      <c r="AZ55" s="643"/>
      <c r="BA55" s="641"/>
      <c r="BB55" s="641"/>
      <c r="BC55" s="641"/>
      <c r="BD55" s="644"/>
      <c r="BE55" s="646"/>
      <c r="BF55" s="647"/>
      <c r="BG55" s="648"/>
      <c r="BH55" s="648"/>
      <c r="BI55" s="649"/>
      <c r="BJ55" s="650"/>
      <c r="BK55" s="651"/>
      <c r="BL55" s="651"/>
      <c r="BM55" s="652"/>
      <c r="BN55" s="650"/>
      <c r="BO55" s="651"/>
      <c r="BP55" s="651"/>
      <c r="BQ55" s="652"/>
      <c r="BR55" s="650"/>
      <c r="BS55" s="651"/>
      <c r="BT55" s="651"/>
      <c r="BU55" s="652"/>
      <c r="BV55" s="650"/>
      <c r="BW55" s="651"/>
      <c r="BX55" s="651"/>
      <c r="BY55" s="652"/>
      <c r="BZ55" s="653"/>
      <c r="CA55" s="556"/>
      <c r="CB55" s="555"/>
      <c r="CC55" s="557"/>
      <c r="CD55" s="556"/>
      <c r="CE55" s="555"/>
      <c r="CF55" s="1032"/>
      <c r="CG55" s="648"/>
      <c r="CH55" s="641"/>
      <c r="CI55" s="654"/>
      <c r="CJ55" s="640"/>
      <c r="CK55" s="641"/>
      <c r="CL55" s="554"/>
      <c r="CM55" s="640"/>
      <c r="CN55" s="641"/>
      <c r="CO55" s="554"/>
      <c r="CP55" s="640"/>
      <c r="CQ55" s="641"/>
      <c r="CR55" s="554"/>
      <c r="CS55" s="640"/>
      <c r="CT55" s="641"/>
      <c r="CU55" s="641"/>
      <c r="CV55" s="558"/>
      <c r="CW55" s="643"/>
      <c r="CX55" s="641"/>
      <c r="CY55" s="641"/>
      <c r="CZ55" s="641"/>
      <c r="DA55" s="644"/>
      <c r="DB55" s="1031"/>
      <c r="DC55" s="655"/>
      <c r="DD55" s="556"/>
      <c r="DE55" s="656"/>
      <c r="DF55" s="645"/>
      <c r="DG55" s="643"/>
      <c r="DH55" s="641"/>
      <c r="DI55" s="641"/>
      <c r="DJ55" s="641"/>
      <c r="DK55" s="644"/>
      <c r="DL55" s="1031"/>
      <c r="DM55" s="655"/>
      <c r="DN55" s="556"/>
      <c r="DO55" s="656"/>
      <c r="DP55" s="645"/>
      <c r="DQ55" s="643"/>
      <c r="DR55" s="641"/>
      <c r="DS55" s="641"/>
      <c r="DT55" s="641"/>
      <c r="DU55" s="559"/>
      <c r="DV55" s="650"/>
      <c r="DW55" s="651"/>
      <c r="DX55" s="651"/>
      <c r="DY55" s="652"/>
      <c r="DZ55" s="650"/>
      <c r="EA55" s="651"/>
      <c r="EB55" s="651"/>
      <c r="EC55" s="652"/>
      <c r="ED55" s="650"/>
      <c r="EE55" s="651"/>
      <c r="EF55" s="651"/>
      <c r="EG55" s="652"/>
      <c r="EH55" s="650"/>
      <c r="EI55" s="651"/>
      <c r="EJ55" s="651"/>
      <c r="EK55" s="652"/>
      <c r="EL55" s="657"/>
      <c r="EM55" s="658"/>
      <c r="EN55" s="659"/>
      <c r="EO55" s="660"/>
      <c r="EP55" s="661"/>
      <c r="EQ55" s="658"/>
      <c r="ER55" s="659"/>
      <c r="ES55" s="662"/>
      <c r="ET55" s="663"/>
      <c r="EU55" s="664"/>
      <c r="EV55" s="665"/>
      <c r="EW55" s="666"/>
      <c r="EX55" s="667"/>
      <c r="EY55" s="668"/>
      <c r="EZ55" s="647"/>
      <c r="FA55" s="648"/>
      <c r="FB55" s="648"/>
      <c r="FC55" s="669"/>
      <c r="FD55" s="559"/>
      <c r="FE55" s="1033"/>
      <c r="FF55" s="1034"/>
      <c r="FG55" s="559"/>
      <c r="FH55" s="557"/>
      <c r="FI55" s="556"/>
      <c r="FJ55" s="1035"/>
      <c r="FK55" s="1036"/>
      <c r="FL55" s="1037"/>
      <c r="FM55" s="1038"/>
      <c r="FN55" s="1039"/>
      <c r="FO55" s="670"/>
      <c r="FP55" s="650"/>
      <c r="FQ55" s="651"/>
      <c r="FR55" s="651"/>
      <c r="FS55" s="652"/>
      <c r="FT55" s="1040"/>
    </row>
    <row r="56" spans="1:176" s="3" customFormat="1" ht="18" customHeight="1">
      <c r="A56" s="619" t="str">
        <f t="shared" ref="A56" si="1530">J56&amp;O56</f>
        <v>文学部1</v>
      </c>
      <c r="B56" s="448">
        <f t="shared" ref="B56" si="1531">IF(A56&lt;&gt;A55,B55+1,B55)</f>
        <v>28</v>
      </c>
      <c r="C56" s="1159" t="str">
        <f t="shared" si="7"/>
        <v>私立大学1授業料</v>
      </c>
      <c r="D56" s="1159" t="str">
        <f t="shared" si="8"/>
        <v>私立大学1入学金</v>
      </c>
      <c r="E56" s="448">
        <f t="shared" ref="E56" si="1532">IF(J56&lt;&gt;J55,E55+1,E55)</f>
        <v>28</v>
      </c>
      <c r="F56" s="619">
        <f t="shared" si="1438"/>
        <v>1</v>
      </c>
      <c r="G56" s="1681"/>
      <c r="H56" s="1041"/>
      <c r="I56" s="1042"/>
      <c r="J56" s="1043" t="s">
        <v>809</v>
      </c>
      <c r="K56" s="1044"/>
      <c r="L56" s="1044"/>
      <c r="M56" s="1045"/>
      <c r="N56" s="1046" t="s">
        <v>834</v>
      </c>
      <c r="O56" s="1047">
        <v>1</v>
      </c>
      <c r="P56" s="1043"/>
      <c r="Q56" s="1044"/>
      <c r="R56" s="1045"/>
      <c r="S56" s="1048"/>
      <c r="T56" s="1046"/>
      <c r="U56" s="1049">
        <v>631000</v>
      </c>
      <c r="V56" s="671">
        <f>IF(OR($R$5="",$T$5="",$J56="",$O56="",$U56=""),"",IF(ISERROR(VLOOKUP($C56,参照!$P$4:$V$112,5,FALSE)),0,VLOOKUP($C56,参照!$P$4:$V$112,5,FALSE)))</f>
        <v>700000</v>
      </c>
      <c r="W56" s="1049"/>
      <c r="X56" s="672" t="str">
        <f>IF(OR($R$5="",$T$5="",$J56="",$O56="",$W56=""),"",IF(ISERROR(VLOOKUP($D56,参照!$P$4:$V$112,5,FALSE)),0,VLOOKUP($D56,参照!$P$4:$V$112,5,FALSE)))</f>
        <v/>
      </c>
      <c r="Y56" s="673">
        <f t="shared" ref="Y56" si="1533">IF(OR($R$5="",$T$5="",$J56="",$O56="",$U56=""),"",ROUNDDOWN(MIN(U56,V56),-2))</f>
        <v>631000</v>
      </c>
      <c r="Z56" s="673">
        <f t="shared" ref="Z56" si="1534">IF(ISERROR(ROUNDUP(Y56*AD56/12,-2)),"",ROUNDUP(Y56*AD56/12,-2))</f>
        <v>420700</v>
      </c>
      <c r="AA56" s="674"/>
      <c r="AB56" s="672"/>
      <c r="AC56" s="747">
        <v>315500</v>
      </c>
      <c r="AD56" s="744">
        <f t="shared" ref="AD56" si="1535">IF(AJ56+AQ56+AX56+CF56+DB56+DL56&gt;12,"ｴﾗｰ",AJ56+AQ56+AX56+CF56+DB56+DL56)</f>
        <v>8</v>
      </c>
      <c r="AE56" s="675">
        <f t="shared" ref="AE56" si="1536">IF(OR($R$5="",$T$5="",$J56="",$O56="",$U56=""),"",MIN(Z56,ROUNDDOWN(AC56,-2)))</f>
        <v>315500</v>
      </c>
      <c r="AF56" s="674">
        <f t="shared" ref="AF56" si="1537">AE56</f>
        <v>315500</v>
      </c>
      <c r="AG56" s="676">
        <f t="shared" si="16"/>
        <v>210400</v>
      </c>
      <c r="AH56" s="672">
        <f t="shared" si="16"/>
        <v>105200</v>
      </c>
      <c r="AI56" s="677">
        <v>1</v>
      </c>
      <c r="AJ56" s="1050">
        <v>6</v>
      </c>
      <c r="AK56" s="672">
        <f t="shared" ref="AK56" si="1538">IF(OR($R$5="",$T$5="",$J56="",$O56="",$U56="",$AJ56="",$AJ56=0),"",IF($BE56="×","対象月数確認",IF(AND(AJ56&gt;0,AQ56="",AX56&gt;0),"月数入力確認",IF(AND(AJ56&gt;0,AQ56&gt;0,AW56=0),"支援区分確認",IF(AD56&lt;12,MIN(Y56*AD56/12,ROUNDDOWN(AC56,-2))*AJ56/AD56,IF(IF(AJ56=6,AE56/2,AE56/12*AJ56)&gt;AE56/2,AE56/2,IF(AJ56=6,AE56/2,AE56/12*AJ56)))))))</f>
        <v>236625</v>
      </c>
      <c r="AL56" s="678">
        <v>1</v>
      </c>
      <c r="AM56" s="676">
        <f t="shared" ref="AM56" si="1539">IF(AL56=AM$16,1,0)</f>
        <v>1</v>
      </c>
      <c r="AN56" s="676">
        <f t="shared" ref="AN56" si="1540">IF(AL56=AN$16,1,0)</f>
        <v>0</v>
      </c>
      <c r="AO56" s="676">
        <f t="shared" ref="AO56" si="1541">IF(AL56=AO$16,1,0)</f>
        <v>0</v>
      </c>
      <c r="AP56" s="679">
        <f t="shared" ref="AP56" si="1542">IF(AJ56="",0,IF($BI56&gt;0,"区分重複不可",IF(ISERROR(ROUNDUP(AK56*AM$16,-2)*AM56+ROUNDUP(AK56*AN$16,-2)*AN56+ROUNDUP(AK56*AO$16,-2)*AO56),"",ROUNDUP(AK56*AM$16,-2)*AM56+ROUNDUP(AK56*AN$16,-2)*AN56+ROUNDUP(AK56*AO$16,-2)*AO56)))</f>
        <v>236700</v>
      </c>
      <c r="AQ56" s="1051"/>
      <c r="AR56" s="680" t="str">
        <f t="shared" ref="AR56" si="1543">IF(OR($R$5="",$T$5="",$J56="",$O56="",$U56="",$AJ56="",$AQ56="",$AJ56=0,$AQ56=0),"",IF($BE56="×","対象月数確認",IF(AND(AJ56&gt;0,AQ56="",AX56&gt;0),"月数入力確認",IF(AD56&lt;12,MIN(Y56*AD56/12,ROUNDDOWN(AC56,-2))*AQ56/AD56,AE56/12*AQ56))))</f>
        <v/>
      </c>
      <c r="AS56" s="678"/>
      <c r="AT56" s="676">
        <f t="shared" ref="AT56" si="1544">IF(AS56=AT$16,1,0)</f>
        <v>0</v>
      </c>
      <c r="AU56" s="676">
        <f t="shared" ref="AU56" si="1545">IF(AS56=AU$16,1,0)</f>
        <v>0</v>
      </c>
      <c r="AV56" s="676">
        <f t="shared" ref="AV56" si="1546">IF(AS56=AV$16,1,0)</f>
        <v>0</v>
      </c>
      <c r="AW56" s="679">
        <f t="shared" ref="AW56" si="1547">IF(OR(AJ56="",AQ56=""),0,IF(SUM(AJ56,AQ56)&gt;6,"対象月ｵｰﾊﾞｰ",IF($BI56&gt;0,"区分重複不可",ROUNDUP(AR56*AT$16,-2)*AT56+ROUNDUP(AR56*AU$16,-2)*AU56+ROUNDUP(AR56*AV$16,-2)*AV56)))</f>
        <v>0</v>
      </c>
      <c r="AX56" s="1051"/>
      <c r="AY56" s="672" t="str">
        <f t="shared" ref="AY56" si="1548">IF(OR($R$5="",$T$5="",$J56="",$O56="",$U56="",$AJ56="",$AQ56="",$AX56="",$AJ56=0,$AQ56=0,$AX56=0),"",IF($BE56="×","対象月数確認",IF(AD56&lt;12,MIN(Y56*AD56/12,ROUNDDOWN(AC56,-2))*AX56/AD56,AE56/12*AX56)))</f>
        <v/>
      </c>
      <c r="AZ56" s="678"/>
      <c r="BA56" s="676">
        <f t="shared" ref="BA56" si="1549">IF(AZ56=BA$16,1,0)</f>
        <v>0</v>
      </c>
      <c r="BB56" s="676">
        <f t="shared" ref="BB56" si="1550">IF(AZ56=BB$16,1,0)</f>
        <v>0</v>
      </c>
      <c r="BC56" s="676">
        <f t="shared" ref="BC56" si="1551">IF(AZ56=BC$16,1,0)</f>
        <v>0</v>
      </c>
      <c r="BD56" s="679">
        <f t="shared" ref="BD56" si="1552">IF(OR(AJ56="",AQ56="",AX56=""),0,IF(SUM(AJ56,AQ56,AX56)&gt;6,"対象月ｵｰﾊﾞｰ",IF($BI56&gt;0,"区分重複不可",ROUNDUP(AY56*BA$16,-2)*BA56+ROUNDUP(AY56*BB$16,-2)*BB56+ROUNDUP(AY56*BC$16,-2)*BC56)))</f>
        <v>0</v>
      </c>
      <c r="BE56" s="681" t="str">
        <f t="shared" ref="BE56" si="1553">IF(SUM(AJ56,AQ56,AX56)&gt;6,"×","○")</f>
        <v>○</v>
      </c>
      <c r="BF56" s="682">
        <f t="shared" si="33"/>
        <v>1</v>
      </c>
      <c r="BG56" s="683">
        <f t="shared" si="34"/>
        <v>0</v>
      </c>
      <c r="BH56" s="683">
        <f t="shared" si="34"/>
        <v>0</v>
      </c>
      <c r="BI56" s="684">
        <f t="shared" ref="BI56" si="1554">COUNTIF(BF56:BH56,"&gt;1")</f>
        <v>0</v>
      </c>
      <c r="BJ56" s="685">
        <f t="shared" si="36"/>
        <v>1</v>
      </c>
      <c r="BK56" s="686">
        <f t="shared" si="37"/>
        <v>0</v>
      </c>
      <c r="BL56" s="686">
        <f t="shared" si="37"/>
        <v>0</v>
      </c>
      <c r="BM56" s="687">
        <f t="shared" ref="BM56" si="1555">SUM(BJ56:BL56)</f>
        <v>1</v>
      </c>
      <c r="BN56" s="685">
        <f t="shared" ref="BN56" si="1556">IF(AND($AL56=BN$15,$AP56&gt;0),$AI56,0)*AJ56+IF(AND($AS56=BN$15,$AW56&gt;0),$AI56,0)*AQ56+IF(AND($AZ56=BN$15,$BD56&gt;0),$AI56,0)*AX56</f>
        <v>6</v>
      </c>
      <c r="BO56" s="686">
        <f t="shared" ref="BO56" si="1557">IF(AND($AL56=BO$15,$AP56&gt;0),$AI56,0)*AJ56+IF(AND($AS56=BO$15,$AW56&gt;0),$AI56,0)*AQ56+IF(AND($AZ56=BO$15,$BD56&gt;0),$AI56,0)*AX56</f>
        <v>0</v>
      </c>
      <c r="BP56" s="686">
        <f t="shared" ref="BP56" si="1558">IF(AND($AL56=BP$15,$AP56&gt;0),$AI56,0)*AJ56+IF(AND($AS56=BP$15,$AW56&gt;0),$AI56,0)*AQ56+IF(AND($AZ56=BP$15,$BD56&gt;0),$AI56,0)*AX56</f>
        <v>0</v>
      </c>
      <c r="BQ56" s="687">
        <f t="shared" ref="BQ56" si="1559">SUM(BN56:BP56)</f>
        <v>6</v>
      </c>
      <c r="BR56" s="685">
        <f t="shared" si="43"/>
        <v>236700</v>
      </c>
      <c r="BS56" s="686">
        <f t="shared" si="44"/>
        <v>0</v>
      </c>
      <c r="BT56" s="686">
        <f t="shared" si="44"/>
        <v>0</v>
      </c>
      <c r="BU56" s="687">
        <f t="shared" ref="BU56" si="1560">SUM(BR56:BT56)</f>
        <v>236700</v>
      </c>
      <c r="BV56" s="685">
        <f t="shared" ref="BV56" si="1561">IF(ISERROR(BR56*$AI56),"",BR56*$AI56)</f>
        <v>236700</v>
      </c>
      <c r="BW56" s="686">
        <f t="shared" ref="BW56" si="1562">IF(ISERROR(BS56*$AI56),"",BS56*$AI56)</f>
        <v>0</v>
      </c>
      <c r="BX56" s="686">
        <f t="shared" ref="BX56" si="1563">IF(ISERROR(BT56*$AI56),"",BT56*$AI56)</f>
        <v>0</v>
      </c>
      <c r="BY56" s="687">
        <f t="shared" ref="BY56" si="1564">SUM(BV56:BX56)</f>
        <v>236700</v>
      </c>
      <c r="BZ56" s="688">
        <f t="shared" si="49"/>
        <v>315500</v>
      </c>
      <c r="CA56" s="689">
        <f t="shared" si="50"/>
        <v>210400</v>
      </c>
      <c r="CB56" s="690">
        <f t="shared" si="50"/>
        <v>105200</v>
      </c>
      <c r="CC56" s="691">
        <f t="shared" si="51"/>
        <v>236700</v>
      </c>
      <c r="CD56" s="689">
        <f t="shared" si="52"/>
        <v>157800</v>
      </c>
      <c r="CE56" s="690">
        <f t="shared" si="52"/>
        <v>78900</v>
      </c>
      <c r="CF56" s="1052">
        <v>2</v>
      </c>
      <c r="CG56" s="683" t="str">
        <f t="shared" ref="CG56" si="1565">IF(SUM(AW56,BD56,DK56,DU56)&gt;0,"◎","－")</f>
        <v>－</v>
      </c>
      <c r="CH56" s="676"/>
      <c r="CI56" s="692"/>
      <c r="CJ56" s="674">
        <f t="shared" ref="CJ56" si="1566">IF(ISERROR(BZ56-CC56),"",BZ56-CC56)</f>
        <v>78800</v>
      </c>
      <c r="CK56" s="676">
        <f t="shared" ref="CK56" si="1567">IF(ISERROR(CA56-CD56),"",CA56-CD56)</f>
        <v>52600</v>
      </c>
      <c r="CL56" s="672">
        <f t="shared" ref="CL56" si="1568">IF(ISERROR(CB56-CE56),"",CB56-CE56)</f>
        <v>26300</v>
      </c>
      <c r="CM56" s="674">
        <f t="shared" ref="CM56" si="1569">IF(ISERROR(IF($AD56&lt;12,MIN($Y56*$AD56/12,ROUNDDOWN($AC56,-2))*$CF56/$AD56*CM$14,IF(CX56=1,CJ56/6*$CF56,0))),"",IF($AD56&lt;12,MIN($Y56*$AD56/12,ROUNDDOWN($AC56,-2))*$CF56/$AD56*CM$14,IF(CX56=1,CJ56/6*$CF56,0)))</f>
        <v>78875</v>
      </c>
      <c r="CN56" s="676">
        <f t="shared" ref="CN56" si="1570">IF(ISERROR(IF($AD56&lt;12,MIN($Y56*$AD56/12,ROUNDDOWN($AC56,-2))*$CF56/$AD56*CN$14,IF(CY56=1,CK56/6*$CF56,0))),"",IF($AD56&lt;12,MIN($Y56*$AD56/12,ROUNDDOWN($AC56,-2))*$CF56/$AD56*CN$14,IF(CY56=1,CK56/6*$CF56,0)))</f>
        <v>52583.333333333328</v>
      </c>
      <c r="CO56" s="672">
        <f t="shared" ref="CO56" si="1571">IF(ISERROR(IF($AD56&lt;12,MIN($Y56*$AD56/12,ROUNDDOWN($AC56,-2))*$CF56/$AD56*CO$14,IF(CZ56=1,CL56/6*$CF56,0))),"",IF($AD56&lt;12,MIN($Y56*$AD56/12,ROUNDDOWN($AC56,-2))*$CF56/$AD56*CO$14,IF(CZ56=1,CL56/6*$CF56,0)))</f>
        <v>26291.666666666664</v>
      </c>
      <c r="CP56" s="674">
        <f t="shared" si="57"/>
        <v>236700</v>
      </c>
      <c r="CQ56" s="676">
        <f t="shared" si="58"/>
        <v>157800</v>
      </c>
      <c r="CR56" s="672">
        <f t="shared" si="58"/>
        <v>78900</v>
      </c>
      <c r="CS56" s="674">
        <f t="shared" ref="CS56" si="1572">IF(ISERROR(AF56-CP56),"",AF56-CP56)</f>
        <v>78800</v>
      </c>
      <c r="CT56" s="676">
        <f t="shared" ref="CT56" si="1573">IF(ISERROR(AG56-CQ56),"",AG56-CQ56)</f>
        <v>52600</v>
      </c>
      <c r="CU56" s="676">
        <f t="shared" ref="CU56" si="1574">IF(ISERROR(AH56-CR56),"",AH56-CR56)</f>
        <v>26300</v>
      </c>
      <c r="CV56" s="693">
        <f t="shared" ref="CV56" si="1575">IF(OR($R$5="",$T$5="",$J56="",$O56="",$U56="",$CF56="",$CF56=0),"",IF($EY56="×","対象月数確認",IF(AND(CF56&gt;0,DB56="",DL56&gt;0),"月数入力確認",IF(AND(CF56&gt;0,DB56&gt;0,DK56=0),"支援区分確認",IF(CG56="◎",MIN($Y56*$AD56/12,ROUNDDOWN($AC56,-2))*$CF56/$AD56*CW56,IF(AND(AD56&lt;12,AL56=CW56),SUMIF($CS$14:$CU$14,$CW56,$CS56:$CU56),IF(AND(CF56=6,CX56=1),CJ56,IF(AND(CF56=6,CY56=1),CK56,IF(AND(CF56=6,CZ56=1),CL56,SUMIF($CM$14:$CO$14,$CW56,$CM56:$CO56))))))))))</f>
        <v>78800</v>
      </c>
      <c r="CW56" s="678">
        <v>1</v>
      </c>
      <c r="CX56" s="676">
        <f t="shared" ref="CX56" si="1576">IF(CW56=CX$16,1,0)</f>
        <v>1</v>
      </c>
      <c r="CY56" s="676">
        <f t="shared" ref="CY56" si="1577">IF(CW56=CY$16,1,0)</f>
        <v>0</v>
      </c>
      <c r="CZ56" s="676">
        <f t="shared" ref="CZ56" si="1578">IF(CW56=CZ$16,1,0)</f>
        <v>0</v>
      </c>
      <c r="DA56" s="679">
        <f t="shared" ref="DA56" si="1579">IF(CF56="",0,IF($FC56&gt;0,"区分重複不可",IF(ISERROR(ROUNDUP(CV56,-2)),"",ROUNDUP(CV56,-2))))</f>
        <v>78800</v>
      </c>
      <c r="DB56" s="1051"/>
      <c r="DC56" s="694">
        <f t="shared" ref="DC56" si="1580">IF(DH56=1,MIN($Y56*$AD56/12,ROUNDDOWN($AC56,-2))*$DB56/$AD56*DC$14,0)</f>
        <v>0</v>
      </c>
      <c r="DD56" s="689">
        <f t="shared" ref="DD56" si="1581">IF(DI56=1,MIN($Y56*$AD56/12,ROUNDDOWN($AC56,-2))*$DB56/$AD56*DD$14,0)</f>
        <v>0</v>
      </c>
      <c r="DE56" s="695">
        <f t="shared" ref="DE56" si="1582">IF(DJ56=1,MIN($Y56*$AD56/12,ROUNDDOWN($AC56,-2))*$DB56/$AD56*DE$14,0)</f>
        <v>0</v>
      </c>
      <c r="DF56" s="680" t="str">
        <f t="shared" ref="DF56" si="1583">IF(OR($R$5="",$T$5="",$J56="",$O56="",$U56="",$CF56="",$DB56="",$CF56=0,$DB56=0),"",IF($EY56="×","対象月数確認",SUM(DC56:DE56)))</f>
        <v/>
      </c>
      <c r="DG56" s="678"/>
      <c r="DH56" s="676">
        <f t="shared" ref="DH56" si="1584">IF(DG56=DH$16,1,0)</f>
        <v>0</v>
      </c>
      <c r="DI56" s="676">
        <f t="shared" ref="DI56" si="1585">IF(DG56=DI$16,1,0)</f>
        <v>0</v>
      </c>
      <c r="DJ56" s="676">
        <f t="shared" ref="DJ56" si="1586">IF(DG56=DJ$16,1,0)</f>
        <v>0</v>
      </c>
      <c r="DK56" s="679">
        <f t="shared" ref="DK56" si="1587">IF(SUM(CF56,DB56)&gt;6,"対象月ｵｰﾊﾞｰ",IF($FC56&gt;0,"区分重複不可",IF(DB56="",0,ROUNDUP(DF56,-2))))</f>
        <v>0</v>
      </c>
      <c r="DL56" s="1051"/>
      <c r="DM56" s="694">
        <f t="shared" ref="DM56" si="1588">IF(DR56=1,MIN($Y56*$AD56/12,ROUNDDOWN($AC56,-2))*$DL56/$AD56*DM$14,0)</f>
        <v>0</v>
      </c>
      <c r="DN56" s="689">
        <f t="shared" ref="DN56" si="1589">IF(DS56=1,MIN($Y56*$AD56/12,ROUNDDOWN($AC56,-2))*$DL56/$AD56*DN$14,0)</f>
        <v>0</v>
      </c>
      <c r="DO56" s="695">
        <f t="shared" ref="DO56" si="1590">IF(DT56=1,MIN($Y56*$AD56/12,ROUNDDOWN($AC56,-2))*$DL56/$AD56*DO$14,0)</f>
        <v>0</v>
      </c>
      <c r="DP56" s="680" t="str">
        <f t="shared" ref="DP56" si="1591">IF(OR($R$5="",$T$5="",$J56="",$O56="",$U56="",$CF56="",$CF56=0,$DB56="",$DB56=0,$DL56="",$DL56=0),"",IF($EY56="×","対象月数確認",SUM(DM56:DO56)))</f>
        <v/>
      </c>
      <c r="DQ56" s="678"/>
      <c r="DR56" s="676">
        <f t="shared" ref="DR56" si="1592">IF(DQ56=DR$16,1,0)</f>
        <v>0</v>
      </c>
      <c r="DS56" s="676">
        <f t="shared" ref="DS56" si="1593">IF(DQ56=DS$16,1,0)</f>
        <v>0</v>
      </c>
      <c r="DT56" s="676">
        <f t="shared" ref="DT56" si="1594">IF(DQ56=DT$16,1,0)</f>
        <v>0</v>
      </c>
      <c r="DU56" s="671">
        <f t="shared" ref="DU56" si="1595">IF(SUM(CF56,DB56,DL56)&gt;6,"対象月ｵｰﾊﾞｰ",IF($FC56&gt;0,"区分重複不可",IF(DL56="",0,ROUNDUP(DP56,-2))))</f>
        <v>0</v>
      </c>
      <c r="DV56" s="685">
        <f t="shared" si="79"/>
        <v>1</v>
      </c>
      <c r="DW56" s="686">
        <f t="shared" si="79"/>
        <v>0</v>
      </c>
      <c r="DX56" s="686">
        <f t="shared" si="79"/>
        <v>0</v>
      </c>
      <c r="DY56" s="687">
        <f t="shared" ref="DY56" si="1596">SUM(DV56:DX56)</f>
        <v>1</v>
      </c>
      <c r="DZ56" s="685">
        <f t="shared" si="81"/>
        <v>2</v>
      </c>
      <c r="EA56" s="686">
        <f t="shared" si="81"/>
        <v>0</v>
      </c>
      <c r="EB56" s="686">
        <f t="shared" si="81"/>
        <v>0</v>
      </c>
      <c r="EC56" s="687">
        <f t="shared" ref="EC56" si="1597">SUM(DZ56:EB56)</f>
        <v>2</v>
      </c>
      <c r="ED56" s="685">
        <f t="shared" si="83"/>
        <v>78800</v>
      </c>
      <c r="EE56" s="686">
        <f t="shared" si="84"/>
        <v>0</v>
      </c>
      <c r="EF56" s="686">
        <f t="shared" si="84"/>
        <v>0</v>
      </c>
      <c r="EG56" s="687">
        <f t="shared" ref="EG56" si="1598">SUM(ED56:EF56)</f>
        <v>78800</v>
      </c>
      <c r="EH56" s="685">
        <f t="shared" ref="EH56" si="1599">IF(ISERROR(ED56*$AI56),"",ED56*$AI56)</f>
        <v>78800</v>
      </c>
      <c r="EI56" s="686">
        <f t="shared" ref="EI56" si="1600">IF(ISERROR(EE56*$AI56),"",EE56*$AI56)</f>
        <v>0</v>
      </c>
      <c r="EJ56" s="686">
        <f t="shared" ref="EJ56" si="1601">IF(ISERROR(EF56*$AI56),"",EF56*$AI56)</f>
        <v>0</v>
      </c>
      <c r="EK56" s="687">
        <f t="shared" ref="EK56" si="1602">SUM(EH56:EJ56)</f>
        <v>78800</v>
      </c>
      <c r="EL56" s="696" t="s">
        <v>845</v>
      </c>
      <c r="EM56" s="697">
        <f t="shared" si="89"/>
        <v>6</v>
      </c>
      <c r="EN56" s="698">
        <f t="shared" si="90"/>
        <v>0</v>
      </c>
      <c r="EO56" s="699">
        <f t="shared" si="90"/>
        <v>0</v>
      </c>
      <c r="EP56" s="700">
        <f t="shared" ref="EP56" si="1603">SUM(EM56:EO56)</f>
        <v>6</v>
      </c>
      <c r="EQ56" s="697">
        <f t="shared" si="92"/>
        <v>2</v>
      </c>
      <c r="ER56" s="698">
        <f t="shared" si="93"/>
        <v>0</v>
      </c>
      <c r="ES56" s="701">
        <f t="shared" si="93"/>
        <v>0</v>
      </c>
      <c r="ET56" s="702">
        <f t="shared" ref="ET56" si="1604">SUM(EQ56:ES56)</f>
        <v>2</v>
      </c>
      <c r="EU56" s="703">
        <f t="shared" ref="EU56" si="1605">IF(SUM(EP56,ET56)=AD56,AD56,"ｴﾗｰ")</f>
        <v>8</v>
      </c>
      <c r="EV56" s="704">
        <f t="shared" ref="EV56" si="1606">SUM(EW56,EX56)</f>
        <v>315500</v>
      </c>
      <c r="EW56" s="705">
        <f t="shared" ref="EW56" si="1607">IF(ISERROR(AI56*SUM(AP56,AW56,BD56)),0,AI56*SUM(AP56,AW56,BD56))</f>
        <v>236700</v>
      </c>
      <c r="EX56" s="706">
        <f t="shared" ref="EX56" si="1608">IF(ISERROR(AI56*SUM(DA56,DK56,DU56)),0,AI56*SUM(DA56,DK56,DU56))</f>
        <v>78800</v>
      </c>
      <c r="EY56" s="707" t="str">
        <f t="shared" ref="EY56" si="1609">IF(SUM(CF56,DB56,DL56)&gt;6,"×","○")</f>
        <v>○</v>
      </c>
      <c r="EZ56" s="682">
        <f t="shared" si="100"/>
        <v>1</v>
      </c>
      <c r="FA56" s="683">
        <f t="shared" si="101"/>
        <v>0</v>
      </c>
      <c r="FB56" s="683">
        <f t="shared" si="101"/>
        <v>0</v>
      </c>
      <c r="FC56" s="708">
        <f t="shared" ref="FC56" si="1610">COUNTIF(EZ56:FB56,"&gt;1")</f>
        <v>0</v>
      </c>
      <c r="FD56" s="671">
        <f t="shared" ref="FD56" si="1611">MIN(U56,SUM(AA56:AC56))</f>
        <v>315500</v>
      </c>
      <c r="FE56" s="1053">
        <f t="shared" ref="FE56" si="1612">SUM(AP56,AW56,BD56,DA56,DK56,DU56)</f>
        <v>315500</v>
      </c>
      <c r="FF56" s="1054">
        <f t="shared" ref="FF56" si="1613">IF(ISERROR(FD56-FE56),"",FD56-FE56)</f>
        <v>0</v>
      </c>
      <c r="FG56" s="671" t="str">
        <f t="shared" ref="FG56" si="1614">IF(OR($R$5="",$T$5="",$J56="",$O56="",$W56=""),"",IF(W56&lt;=X56,ROUNDDOWN(W56,-2),X56))</f>
        <v/>
      </c>
      <c r="FH56" s="691" t="str">
        <f t="shared" si="107"/>
        <v/>
      </c>
      <c r="FI56" s="689" t="str">
        <f t="shared" si="108"/>
        <v/>
      </c>
      <c r="FJ56" s="1055" t="str">
        <f t="shared" si="108"/>
        <v/>
      </c>
      <c r="FK56" s="1056"/>
      <c r="FL56" s="1057"/>
      <c r="FM56" s="1058"/>
      <c r="FN56" s="1059">
        <f t="shared" ref="FN56" si="1615">SUM(FK56:FM56)</f>
        <v>0</v>
      </c>
      <c r="FO56" s="709" t="str">
        <f t="shared" ref="FO56" si="1616">IF(ISERROR(FH56*FK56+FI56*FL56+FJ56*FM56),"",FH56*FK56+FI56*FL56+FJ56*FM56)</f>
        <v/>
      </c>
      <c r="FP56" s="685" t="str">
        <f t="shared" ref="FP56" si="1617">IF(ISERROR(FH56*FK56),"",FH56*FK56)</f>
        <v/>
      </c>
      <c r="FQ56" s="686" t="str">
        <f t="shared" ref="FQ56" si="1618">IF(ISERROR(FI56*FL56),"",FI56*FL56)</f>
        <v/>
      </c>
      <c r="FR56" s="686" t="str">
        <f t="shared" ref="FR56" si="1619">IF(ISERROR(FJ56*FM56),"",FJ56*FM56)</f>
        <v/>
      </c>
      <c r="FS56" s="687">
        <f t="shared" ref="FS56" si="1620">SUM(FP56:FR56)</f>
        <v>0</v>
      </c>
      <c r="FT56" s="1060"/>
    </row>
    <row r="57" spans="1:176" s="3" customFormat="1" ht="36" customHeight="1">
      <c r="A57" s="619" t="str">
        <f>J57&amp;O57</f>
        <v>（例19）支援の対象が4～11月（11月で退学）で､前期の支援区分が第Ⅱ区分（2/3）･後期の支援区分が第Ⅲ区分（1/3）､学生等から315,500円の授業料を徴収した場合
　　　　（学則の年間授業料631,000円）　※該当学生等数は1人（入学金対象者なし）</v>
      </c>
      <c r="B57" s="448">
        <f>IF(A57&lt;&gt;A56,B56+1,B56)</f>
        <v>29</v>
      </c>
      <c r="C57" s="1159" t="str">
        <f>$R$5&amp;$T$5&amp;$O57&amp;"授業料"</f>
        <v>私立大学授業料</v>
      </c>
      <c r="D57" s="1159" t="str">
        <f>$R$5&amp;$T$5&amp;$O57&amp;"入学金"</f>
        <v>私立大学入学金</v>
      </c>
      <c r="E57" s="448">
        <f>IF(J57&lt;&gt;J56,E56+1,E56)</f>
        <v>29</v>
      </c>
      <c r="F57" s="619">
        <f t="shared" si="1438"/>
        <v>1</v>
      </c>
      <c r="G57" s="1680">
        <v>19</v>
      </c>
      <c r="H57" s="1028"/>
      <c r="I57" s="1029"/>
      <c r="J57" s="1682" t="s">
        <v>819</v>
      </c>
      <c r="K57" s="1683"/>
      <c r="L57" s="1683"/>
      <c r="M57" s="1683"/>
      <c r="N57" s="1683"/>
      <c r="O57" s="1683"/>
      <c r="P57" s="1683"/>
      <c r="Q57" s="1683"/>
      <c r="R57" s="1683"/>
      <c r="S57" s="1683"/>
      <c r="T57" s="1683"/>
      <c r="U57" s="1683"/>
      <c r="V57" s="1683"/>
      <c r="W57" s="1683"/>
      <c r="X57" s="1683"/>
      <c r="Y57" s="1064"/>
      <c r="Z57" s="1064"/>
      <c r="AA57" s="1064"/>
      <c r="AB57" s="1064"/>
      <c r="AC57" s="1062" t="s">
        <v>816</v>
      </c>
      <c r="AD57" s="743"/>
      <c r="AE57" s="553"/>
      <c r="AF57" s="640"/>
      <c r="AG57" s="641"/>
      <c r="AH57" s="554"/>
      <c r="AI57" s="642"/>
      <c r="AJ57" s="1030"/>
      <c r="AK57" s="554"/>
      <c r="AL57" s="643"/>
      <c r="AM57" s="641"/>
      <c r="AN57" s="641"/>
      <c r="AO57" s="641"/>
      <c r="AP57" s="644"/>
      <c r="AQ57" s="1031"/>
      <c r="AR57" s="645"/>
      <c r="AS57" s="643"/>
      <c r="AT57" s="641"/>
      <c r="AU57" s="641"/>
      <c r="AV57" s="641"/>
      <c r="AW57" s="644"/>
      <c r="AX57" s="1031"/>
      <c r="AY57" s="554"/>
      <c r="AZ57" s="643"/>
      <c r="BA57" s="641"/>
      <c r="BB57" s="641"/>
      <c r="BC57" s="641"/>
      <c r="BD57" s="644"/>
      <c r="BE57" s="646"/>
      <c r="BF57" s="647"/>
      <c r="BG57" s="648"/>
      <c r="BH57" s="648"/>
      <c r="BI57" s="649"/>
      <c r="BJ57" s="650"/>
      <c r="BK57" s="651"/>
      <c r="BL57" s="651"/>
      <c r="BM57" s="652"/>
      <c r="BN57" s="650"/>
      <c r="BO57" s="651"/>
      <c r="BP57" s="651"/>
      <c r="BQ57" s="652"/>
      <c r="BR57" s="650"/>
      <c r="BS57" s="651"/>
      <c r="BT57" s="651"/>
      <c r="BU57" s="652"/>
      <c r="BV57" s="650"/>
      <c r="BW57" s="651"/>
      <c r="BX57" s="651"/>
      <c r="BY57" s="652"/>
      <c r="BZ57" s="653"/>
      <c r="CA57" s="556"/>
      <c r="CB57" s="555"/>
      <c r="CC57" s="557"/>
      <c r="CD57" s="556"/>
      <c r="CE57" s="555"/>
      <c r="CF57" s="1032"/>
      <c r="CG57" s="648"/>
      <c r="CH57" s="641"/>
      <c r="CI57" s="654"/>
      <c r="CJ57" s="640"/>
      <c r="CK57" s="641"/>
      <c r="CL57" s="554"/>
      <c r="CM57" s="640"/>
      <c r="CN57" s="641"/>
      <c r="CO57" s="554"/>
      <c r="CP57" s="640"/>
      <c r="CQ57" s="641"/>
      <c r="CR57" s="554"/>
      <c r="CS57" s="640"/>
      <c r="CT57" s="641"/>
      <c r="CU57" s="641"/>
      <c r="CV57" s="558"/>
      <c r="CW57" s="643"/>
      <c r="CX57" s="641"/>
      <c r="CY57" s="641"/>
      <c r="CZ57" s="641"/>
      <c r="DA57" s="644"/>
      <c r="DB57" s="1031"/>
      <c r="DC57" s="655"/>
      <c r="DD57" s="556"/>
      <c r="DE57" s="656"/>
      <c r="DF57" s="645"/>
      <c r="DG57" s="643"/>
      <c r="DH57" s="641"/>
      <c r="DI57" s="641"/>
      <c r="DJ57" s="641"/>
      <c r="DK57" s="644"/>
      <c r="DL57" s="1031"/>
      <c r="DM57" s="655"/>
      <c r="DN57" s="556"/>
      <c r="DO57" s="656"/>
      <c r="DP57" s="645"/>
      <c r="DQ57" s="643"/>
      <c r="DR57" s="641"/>
      <c r="DS57" s="641"/>
      <c r="DT57" s="641"/>
      <c r="DU57" s="559"/>
      <c r="DV57" s="650"/>
      <c r="DW57" s="651"/>
      <c r="DX57" s="651"/>
      <c r="DY57" s="652"/>
      <c r="DZ57" s="650"/>
      <c r="EA57" s="651"/>
      <c r="EB57" s="651"/>
      <c r="EC57" s="652"/>
      <c r="ED57" s="650"/>
      <c r="EE57" s="651"/>
      <c r="EF57" s="651"/>
      <c r="EG57" s="652"/>
      <c r="EH57" s="650"/>
      <c r="EI57" s="651"/>
      <c r="EJ57" s="651"/>
      <c r="EK57" s="652"/>
      <c r="EL57" s="657"/>
      <c r="EM57" s="658"/>
      <c r="EN57" s="659"/>
      <c r="EO57" s="660"/>
      <c r="EP57" s="661"/>
      <c r="EQ57" s="658"/>
      <c r="ER57" s="659"/>
      <c r="ES57" s="662"/>
      <c r="ET57" s="663"/>
      <c r="EU57" s="664"/>
      <c r="EV57" s="665"/>
      <c r="EW57" s="666"/>
      <c r="EX57" s="667"/>
      <c r="EY57" s="668"/>
      <c r="EZ57" s="647"/>
      <c r="FA57" s="648"/>
      <c r="FB57" s="648"/>
      <c r="FC57" s="669"/>
      <c r="FD57" s="559"/>
      <c r="FE57" s="1033"/>
      <c r="FF57" s="1034"/>
      <c r="FG57" s="559"/>
      <c r="FH57" s="557"/>
      <c r="FI57" s="556"/>
      <c r="FJ57" s="1035"/>
      <c r="FK57" s="1036"/>
      <c r="FL57" s="1037"/>
      <c r="FM57" s="1038"/>
      <c r="FN57" s="1039"/>
      <c r="FO57" s="670"/>
      <c r="FP57" s="650"/>
      <c r="FQ57" s="651"/>
      <c r="FR57" s="651"/>
      <c r="FS57" s="652"/>
      <c r="FT57" s="1040"/>
    </row>
    <row r="58" spans="1:176" s="3" customFormat="1" ht="18" customHeight="1">
      <c r="A58" s="619" t="str">
        <f t="shared" ref="A58" si="1621">J58&amp;O58</f>
        <v>文学部1</v>
      </c>
      <c r="B58" s="448">
        <f t="shared" ref="B58" si="1622">IF(A58&lt;&gt;A57,B57+1,B57)</f>
        <v>30</v>
      </c>
      <c r="C58" s="1159" t="str">
        <f t="shared" si="7"/>
        <v>私立大学1授業料</v>
      </c>
      <c r="D58" s="1159" t="str">
        <f t="shared" si="8"/>
        <v>私立大学1入学金</v>
      </c>
      <c r="E58" s="448">
        <f t="shared" ref="E58" si="1623">IF(J58&lt;&gt;J57,E57+1,E57)</f>
        <v>30</v>
      </c>
      <c r="F58" s="619">
        <f t="shared" si="1438"/>
        <v>1</v>
      </c>
      <c r="G58" s="1681"/>
      <c r="H58" s="1041"/>
      <c r="I58" s="1042"/>
      <c r="J58" s="1043" t="s">
        <v>809</v>
      </c>
      <c r="K58" s="1044"/>
      <c r="L58" s="1044"/>
      <c r="M58" s="1045"/>
      <c r="N58" s="1046" t="s">
        <v>834</v>
      </c>
      <c r="O58" s="1047">
        <v>1</v>
      </c>
      <c r="P58" s="1043"/>
      <c r="Q58" s="1044"/>
      <c r="R58" s="1045"/>
      <c r="S58" s="1048"/>
      <c r="T58" s="1046"/>
      <c r="U58" s="1049">
        <v>631000</v>
      </c>
      <c r="V58" s="671">
        <f>IF(OR($R$5="",$T$5="",$J58="",$O58="",$U58=""),"",IF(ISERROR(VLOOKUP($C58,参照!$P$4:$V$112,5,FALSE)),0,VLOOKUP($C58,参照!$P$4:$V$112,5,FALSE)))</f>
        <v>700000</v>
      </c>
      <c r="W58" s="1049"/>
      <c r="X58" s="672" t="str">
        <f>IF(OR($R$5="",$T$5="",$J58="",$O58="",$W58=""),"",IF(ISERROR(VLOOKUP($D58,参照!$P$4:$V$112,5,FALSE)),0,VLOOKUP($D58,参照!$P$4:$V$112,5,FALSE)))</f>
        <v/>
      </c>
      <c r="Y58" s="673">
        <f t="shared" ref="Y58" si="1624">IF(OR($R$5="",$T$5="",$J58="",$O58="",$U58=""),"",ROUNDDOWN(MIN(U58,V58),-2))</f>
        <v>631000</v>
      </c>
      <c r="Z58" s="673">
        <f t="shared" ref="Z58" si="1625">IF(ISERROR(ROUNDUP(Y58*AD58/12,-2)),"",ROUNDUP(Y58*AD58/12,-2))</f>
        <v>420700</v>
      </c>
      <c r="AA58" s="674"/>
      <c r="AB58" s="672"/>
      <c r="AC58" s="747">
        <v>315500</v>
      </c>
      <c r="AD58" s="744">
        <f t="shared" ref="AD58" si="1626">IF(AJ58+AQ58+AX58+CF58+DB58+DL58&gt;12,"ｴﾗｰ",AJ58+AQ58+AX58+CF58+DB58+DL58)</f>
        <v>8</v>
      </c>
      <c r="AE58" s="675">
        <f t="shared" ref="AE58" si="1627">IF(OR($R$5="",$T$5="",$J58="",$O58="",$U58=""),"",MIN(Z58,ROUNDDOWN(AC58,-2)))</f>
        <v>315500</v>
      </c>
      <c r="AF58" s="674">
        <f t="shared" ref="AF58" si="1628">AE58</f>
        <v>315500</v>
      </c>
      <c r="AG58" s="676">
        <f t="shared" si="16"/>
        <v>210400</v>
      </c>
      <c r="AH58" s="672">
        <f t="shared" si="16"/>
        <v>105200</v>
      </c>
      <c r="AI58" s="677">
        <v>1</v>
      </c>
      <c r="AJ58" s="1050">
        <v>6</v>
      </c>
      <c r="AK58" s="672">
        <f t="shared" ref="AK58" si="1629">IF(OR($R$5="",$T$5="",$J58="",$O58="",$U58="",$AJ58="",$AJ58=0),"",IF($BE58="×","対象月数確認",IF(AND(AJ58&gt;0,AQ58="",AX58&gt;0),"月数入力確認",IF(AND(AJ58&gt;0,AQ58&gt;0,AW58=0),"支援区分確認",IF(AD58&lt;12,MIN(Y58*AD58/12,ROUNDDOWN(AC58,-2))*AJ58/AD58,IF(IF(AJ58=6,AE58/2,AE58/12*AJ58)&gt;AE58/2,AE58/2,IF(AJ58=6,AE58/2,AE58/12*AJ58)))))))</f>
        <v>236625</v>
      </c>
      <c r="AL58" s="678">
        <v>0.66666666666666663</v>
      </c>
      <c r="AM58" s="676">
        <f t="shared" ref="AM58" si="1630">IF(AL58=AM$16,1,0)</f>
        <v>0</v>
      </c>
      <c r="AN58" s="676">
        <f t="shared" ref="AN58" si="1631">IF(AL58=AN$16,1,0)</f>
        <v>1</v>
      </c>
      <c r="AO58" s="676">
        <f t="shared" ref="AO58" si="1632">IF(AL58=AO$16,1,0)</f>
        <v>0</v>
      </c>
      <c r="AP58" s="679">
        <f t="shared" ref="AP58" si="1633">IF(AJ58="",0,IF($BI58&gt;0,"区分重複不可",IF(ISERROR(ROUNDUP(AK58*AM$16,-2)*AM58+ROUNDUP(AK58*AN$16,-2)*AN58+ROUNDUP(AK58*AO$16,-2)*AO58),"",ROUNDUP(AK58*AM$16,-2)*AM58+ROUNDUP(AK58*AN$16,-2)*AN58+ROUNDUP(AK58*AO$16,-2)*AO58)))</f>
        <v>157800</v>
      </c>
      <c r="AQ58" s="1051"/>
      <c r="AR58" s="680" t="str">
        <f t="shared" ref="AR58" si="1634">IF(OR($R$5="",$T$5="",$J58="",$O58="",$U58="",$AJ58="",$AQ58="",$AJ58=0,$AQ58=0),"",IF($BE58="×","対象月数確認",IF(AND(AJ58&gt;0,AQ58="",AX58&gt;0),"月数入力確認",IF(AD58&lt;12,MIN(Y58*AD58/12,ROUNDDOWN(AC58,-2))*AQ58/AD58,AE58/12*AQ58))))</f>
        <v/>
      </c>
      <c r="AS58" s="678"/>
      <c r="AT58" s="676">
        <f t="shared" ref="AT58" si="1635">IF(AS58=AT$16,1,0)</f>
        <v>0</v>
      </c>
      <c r="AU58" s="676">
        <f t="shared" ref="AU58" si="1636">IF(AS58=AU$16,1,0)</f>
        <v>0</v>
      </c>
      <c r="AV58" s="676">
        <f t="shared" ref="AV58" si="1637">IF(AS58=AV$16,1,0)</f>
        <v>0</v>
      </c>
      <c r="AW58" s="679">
        <f t="shared" ref="AW58" si="1638">IF(OR(AJ58="",AQ58=""),0,IF(SUM(AJ58,AQ58)&gt;6,"対象月ｵｰﾊﾞｰ",IF($BI58&gt;0,"区分重複不可",ROUNDUP(AR58*AT$16,-2)*AT58+ROUNDUP(AR58*AU$16,-2)*AU58+ROUNDUP(AR58*AV$16,-2)*AV58)))</f>
        <v>0</v>
      </c>
      <c r="AX58" s="1051"/>
      <c r="AY58" s="672" t="str">
        <f t="shared" ref="AY58" si="1639">IF(OR($R$5="",$T$5="",$J58="",$O58="",$U58="",$AJ58="",$AQ58="",$AX58="",$AJ58=0,$AQ58=0,$AX58=0),"",IF($BE58="×","対象月数確認",IF(AD58&lt;12,MIN(Y58*AD58/12,ROUNDDOWN(AC58,-2))*AX58/AD58,AE58/12*AX58)))</f>
        <v/>
      </c>
      <c r="AZ58" s="678"/>
      <c r="BA58" s="676">
        <f t="shared" ref="BA58" si="1640">IF(AZ58=BA$16,1,0)</f>
        <v>0</v>
      </c>
      <c r="BB58" s="676">
        <f t="shared" ref="BB58" si="1641">IF(AZ58=BB$16,1,0)</f>
        <v>0</v>
      </c>
      <c r="BC58" s="676">
        <f t="shared" ref="BC58" si="1642">IF(AZ58=BC$16,1,0)</f>
        <v>0</v>
      </c>
      <c r="BD58" s="679">
        <f t="shared" ref="BD58" si="1643">IF(OR(AJ58="",AQ58="",AX58=""),0,IF(SUM(AJ58,AQ58,AX58)&gt;6,"対象月ｵｰﾊﾞｰ",IF($BI58&gt;0,"区分重複不可",ROUNDUP(AY58*BA$16,-2)*BA58+ROUNDUP(AY58*BB$16,-2)*BB58+ROUNDUP(AY58*BC$16,-2)*BC58)))</f>
        <v>0</v>
      </c>
      <c r="BE58" s="681" t="str">
        <f t="shared" ref="BE58" si="1644">IF(SUM(AJ58,AQ58,AX58)&gt;6,"×","○")</f>
        <v>○</v>
      </c>
      <c r="BF58" s="682">
        <f t="shared" si="33"/>
        <v>0</v>
      </c>
      <c r="BG58" s="683">
        <f t="shared" si="34"/>
        <v>1</v>
      </c>
      <c r="BH58" s="683">
        <f t="shared" si="34"/>
        <v>0</v>
      </c>
      <c r="BI58" s="684">
        <f t="shared" ref="BI58" si="1645">COUNTIF(BF58:BH58,"&gt;1")</f>
        <v>0</v>
      </c>
      <c r="BJ58" s="685">
        <f t="shared" si="36"/>
        <v>0</v>
      </c>
      <c r="BK58" s="686">
        <f t="shared" si="37"/>
        <v>1</v>
      </c>
      <c r="BL58" s="686">
        <f t="shared" si="37"/>
        <v>0</v>
      </c>
      <c r="BM58" s="687">
        <f t="shared" ref="BM58" si="1646">SUM(BJ58:BL58)</f>
        <v>1</v>
      </c>
      <c r="BN58" s="685">
        <f t="shared" ref="BN58" si="1647">IF(AND($AL58=BN$15,$AP58&gt;0),$AI58,0)*AJ58+IF(AND($AS58=BN$15,$AW58&gt;0),$AI58,0)*AQ58+IF(AND($AZ58=BN$15,$BD58&gt;0),$AI58,0)*AX58</f>
        <v>0</v>
      </c>
      <c r="BO58" s="686">
        <f t="shared" ref="BO58" si="1648">IF(AND($AL58=BO$15,$AP58&gt;0),$AI58,0)*AJ58+IF(AND($AS58=BO$15,$AW58&gt;0),$AI58,0)*AQ58+IF(AND($AZ58=BO$15,$BD58&gt;0),$AI58,0)*AX58</f>
        <v>6</v>
      </c>
      <c r="BP58" s="686">
        <f t="shared" ref="BP58" si="1649">IF(AND($AL58=BP$15,$AP58&gt;0),$AI58,0)*AJ58+IF(AND($AS58=BP$15,$AW58&gt;0),$AI58,0)*AQ58+IF(AND($AZ58=BP$15,$BD58&gt;0),$AI58,0)*AX58</f>
        <v>0</v>
      </c>
      <c r="BQ58" s="687">
        <f t="shared" ref="BQ58" si="1650">SUM(BN58:BP58)</f>
        <v>6</v>
      </c>
      <c r="BR58" s="685">
        <f t="shared" si="43"/>
        <v>0</v>
      </c>
      <c r="BS58" s="686">
        <f t="shared" si="44"/>
        <v>157800</v>
      </c>
      <c r="BT58" s="686">
        <f t="shared" si="44"/>
        <v>0</v>
      </c>
      <c r="BU58" s="687">
        <f t="shared" ref="BU58" si="1651">SUM(BR58:BT58)</f>
        <v>157800</v>
      </c>
      <c r="BV58" s="685">
        <f t="shared" ref="BV58" si="1652">IF(ISERROR(BR58*$AI58),"",BR58*$AI58)</f>
        <v>0</v>
      </c>
      <c r="BW58" s="686">
        <f t="shared" ref="BW58" si="1653">IF(ISERROR(BS58*$AI58),"",BS58*$AI58)</f>
        <v>157800</v>
      </c>
      <c r="BX58" s="686">
        <f t="shared" ref="BX58" si="1654">IF(ISERROR(BT58*$AI58),"",BT58*$AI58)</f>
        <v>0</v>
      </c>
      <c r="BY58" s="687">
        <f t="shared" ref="BY58" si="1655">SUM(BV58:BX58)</f>
        <v>157800</v>
      </c>
      <c r="BZ58" s="688">
        <f t="shared" si="49"/>
        <v>315500</v>
      </c>
      <c r="CA58" s="689">
        <f t="shared" si="50"/>
        <v>210400</v>
      </c>
      <c r="CB58" s="690">
        <f t="shared" si="50"/>
        <v>105200</v>
      </c>
      <c r="CC58" s="691">
        <f t="shared" si="51"/>
        <v>236700</v>
      </c>
      <c r="CD58" s="689">
        <f t="shared" si="52"/>
        <v>157800</v>
      </c>
      <c r="CE58" s="690">
        <f t="shared" si="52"/>
        <v>78900</v>
      </c>
      <c r="CF58" s="1052">
        <v>2</v>
      </c>
      <c r="CG58" s="683" t="str">
        <f t="shared" ref="CG58" si="1656">IF(SUM(AW58,BD58,DK58,DU58)&gt;0,"◎","－")</f>
        <v>－</v>
      </c>
      <c r="CH58" s="676"/>
      <c r="CI58" s="692"/>
      <c r="CJ58" s="674">
        <f t="shared" ref="CJ58" si="1657">IF(ISERROR(BZ58-CC58),"",BZ58-CC58)</f>
        <v>78800</v>
      </c>
      <c r="CK58" s="676">
        <f t="shared" ref="CK58" si="1658">IF(ISERROR(CA58-CD58),"",CA58-CD58)</f>
        <v>52600</v>
      </c>
      <c r="CL58" s="672">
        <f t="shared" ref="CL58" si="1659">IF(ISERROR(CB58-CE58),"",CB58-CE58)</f>
        <v>26300</v>
      </c>
      <c r="CM58" s="674">
        <f t="shared" ref="CM58" si="1660">IF(ISERROR(IF($AD58&lt;12,MIN($Y58*$AD58/12,ROUNDDOWN($AC58,-2))*$CF58/$AD58*CM$14,IF(CX58=1,CJ58/6*$CF58,0))),"",IF($AD58&lt;12,MIN($Y58*$AD58/12,ROUNDDOWN($AC58,-2))*$CF58/$AD58*CM$14,IF(CX58=1,CJ58/6*$CF58,0)))</f>
        <v>78875</v>
      </c>
      <c r="CN58" s="676">
        <f t="shared" ref="CN58" si="1661">IF(ISERROR(IF($AD58&lt;12,MIN($Y58*$AD58/12,ROUNDDOWN($AC58,-2))*$CF58/$AD58*CN$14,IF(CY58=1,CK58/6*$CF58,0))),"",IF($AD58&lt;12,MIN($Y58*$AD58/12,ROUNDDOWN($AC58,-2))*$CF58/$AD58*CN$14,IF(CY58=1,CK58/6*$CF58,0)))</f>
        <v>52583.333333333328</v>
      </c>
      <c r="CO58" s="672">
        <f t="shared" ref="CO58" si="1662">IF(ISERROR(IF($AD58&lt;12,MIN($Y58*$AD58/12,ROUNDDOWN($AC58,-2))*$CF58/$AD58*CO$14,IF(CZ58=1,CL58/6*$CF58,0))),"",IF($AD58&lt;12,MIN($Y58*$AD58/12,ROUNDDOWN($AC58,-2))*$CF58/$AD58*CO$14,IF(CZ58=1,CL58/6*$CF58,0)))</f>
        <v>26291.666666666664</v>
      </c>
      <c r="CP58" s="674">
        <f t="shared" si="57"/>
        <v>236700</v>
      </c>
      <c r="CQ58" s="676">
        <f t="shared" si="58"/>
        <v>157800</v>
      </c>
      <c r="CR58" s="672">
        <f t="shared" si="58"/>
        <v>78900</v>
      </c>
      <c r="CS58" s="674">
        <f t="shared" ref="CS58" si="1663">IF(ISERROR(AF58-CP58),"",AF58-CP58)</f>
        <v>78800</v>
      </c>
      <c r="CT58" s="676">
        <f t="shared" ref="CT58" si="1664">IF(ISERROR(AG58-CQ58),"",AG58-CQ58)</f>
        <v>52600</v>
      </c>
      <c r="CU58" s="676">
        <f t="shared" ref="CU58" si="1665">IF(ISERROR(AH58-CR58),"",AH58-CR58)</f>
        <v>26300</v>
      </c>
      <c r="CV58" s="693">
        <f t="shared" ref="CV58" si="1666">IF(OR($R$5="",$T$5="",$J58="",$O58="",$U58="",$CF58="",$CF58=0),"",IF($EY58="×","対象月数確認",IF(AND(CF58&gt;0,DB58="",DL58&gt;0),"月数入力確認",IF(AND(CF58&gt;0,DB58&gt;0,DK58=0),"支援区分確認",IF(CG58="◎",MIN($Y58*$AD58/12,ROUNDDOWN($AC58,-2))*$CF58/$AD58*CW58,IF(AND(AD58&lt;12,AL58=CW58),SUMIF($CS$14:$CU$14,$CW58,$CS58:$CU58),IF(AND(CF58=6,CX58=1),CJ58,IF(AND(CF58=6,CY58=1),CK58,IF(AND(CF58=6,CZ58=1),CL58,SUMIF($CM$14:$CO$14,$CW58,$CM58:$CO58))))))))))</f>
        <v>26291.666666666664</v>
      </c>
      <c r="CW58" s="678">
        <v>0.33333333333333331</v>
      </c>
      <c r="CX58" s="676">
        <f t="shared" ref="CX58" si="1667">IF(CW58=CX$16,1,0)</f>
        <v>0</v>
      </c>
      <c r="CY58" s="676">
        <f t="shared" ref="CY58" si="1668">IF(CW58=CY$16,1,0)</f>
        <v>0</v>
      </c>
      <c r="CZ58" s="676">
        <f t="shared" ref="CZ58" si="1669">IF(CW58=CZ$16,1,0)</f>
        <v>1</v>
      </c>
      <c r="DA58" s="679">
        <f t="shared" ref="DA58" si="1670">IF(CF58="",0,IF($FC58&gt;0,"区分重複不可",IF(ISERROR(ROUNDUP(CV58,-2)),"",ROUNDUP(CV58,-2))))</f>
        <v>26300</v>
      </c>
      <c r="DB58" s="1051"/>
      <c r="DC58" s="694">
        <f t="shared" ref="DC58" si="1671">IF(DH58=1,MIN($Y58*$AD58/12,ROUNDDOWN($AC58,-2))*$DB58/$AD58*DC$14,0)</f>
        <v>0</v>
      </c>
      <c r="DD58" s="689">
        <f t="shared" ref="DD58" si="1672">IF(DI58=1,MIN($Y58*$AD58/12,ROUNDDOWN($AC58,-2))*$DB58/$AD58*DD$14,0)</f>
        <v>0</v>
      </c>
      <c r="DE58" s="695">
        <f t="shared" ref="DE58" si="1673">IF(DJ58=1,MIN($Y58*$AD58/12,ROUNDDOWN($AC58,-2))*$DB58/$AD58*DE$14,0)</f>
        <v>0</v>
      </c>
      <c r="DF58" s="680" t="str">
        <f t="shared" ref="DF58" si="1674">IF(OR($R$5="",$T$5="",$J58="",$O58="",$U58="",$CF58="",$DB58="",$CF58=0,$DB58=0),"",IF($EY58="×","対象月数確認",SUM(DC58:DE58)))</f>
        <v/>
      </c>
      <c r="DG58" s="678"/>
      <c r="DH58" s="676">
        <f t="shared" ref="DH58" si="1675">IF(DG58=DH$16,1,0)</f>
        <v>0</v>
      </c>
      <c r="DI58" s="676">
        <f t="shared" ref="DI58" si="1676">IF(DG58=DI$16,1,0)</f>
        <v>0</v>
      </c>
      <c r="DJ58" s="676">
        <f t="shared" ref="DJ58" si="1677">IF(DG58=DJ$16,1,0)</f>
        <v>0</v>
      </c>
      <c r="DK58" s="679">
        <f t="shared" ref="DK58" si="1678">IF(SUM(CF58,DB58)&gt;6,"対象月ｵｰﾊﾞｰ",IF($FC58&gt;0,"区分重複不可",IF(DB58="",0,ROUNDUP(DF58,-2))))</f>
        <v>0</v>
      </c>
      <c r="DL58" s="1051"/>
      <c r="DM58" s="694">
        <f t="shared" ref="DM58" si="1679">IF(DR58=1,MIN($Y58*$AD58/12,ROUNDDOWN($AC58,-2))*$DL58/$AD58*DM$14,0)</f>
        <v>0</v>
      </c>
      <c r="DN58" s="689">
        <f t="shared" ref="DN58" si="1680">IF(DS58=1,MIN($Y58*$AD58/12,ROUNDDOWN($AC58,-2))*$DL58/$AD58*DN$14,0)</f>
        <v>0</v>
      </c>
      <c r="DO58" s="695">
        <f t="shared" ref="DO58" si="1681">IF(DT58=1,MIN($Y58*$AD58/12,ROUNDDOWN($AC58,-2))*$DL58/$AD58*DO$14,0)</f>
        <v>0</v>
      </c>
      <c r="DP58" s="680" t="str">
        <f t="shared" ref="DP58" si="1682">IF(OR($R$5="",$T$5="",$J58="",$O58="",$U58="",$CF58="",$CF58=0,$DB58="",$DB58=0,$DL58="",$DL58=0),"",IF($EY58="×","対象月数確認",SUM(DM58:DO58)))</f>
        <v/>
      </c>
      <c r="DQ58" s="678"/>
      <c r="DR58" s="676">
        <f t="shared" ref="DR58" si="1683">IF(DQ58=DR$16,1,0)</f>
        <v>0</v>
      </c>
      <c r="DS58" s="676">
        <f t="shared" ref="DS58" si="1684">IF(DQ58=DS$16,1,0)</f>
        <v>0</v>
      </c>
      <c r="DT58" s="676">
        <f t="shared" ref="DT58" si="1685">IF(DQ58=DT$16,1,0)</f>
        <v>0</v>
      </c>
      <c r="DU58" s="671">
        <f t="shared" ref="DU58" si="1686">IF(SUM(CF58,DB58,DL58)&gt;6,"対象月ｵｰﾊﾞｰ",IF($FC58&gt;0,"区分重複不可",IF(DL58="",0,ROUNDUP(DP58,-2))))</f>
        <v>0</v>
      </c>
      <c r="DV58" s="685">
        <f t="shared" si="79"/>
        <v>0</v>
      </c>
      <c r="DW58" s="686">
        <f t="shared" si="79"/>
        <v>0</v>
      </c>
      <c r="DX58" s="686">
        <f t="shared" si="79"/>
        <v>1</v>
      </c>
      <c r="DY58" s="687">
        <f t="shared" ref="DY58" si="1687">SUM(DV58:DX58)</f>
        <v>1</v>
      </c>
      <c r="DZ58" s="685">
        <f t="shared" si="81"/>
        <v>0</v>
      </c>
      <c r="EA58" s="686">
        <f t="shared" si="81"/>
        <v>0</v>
      </c>
      <c r="EB58" s="686">
        <f t="shared" si="81"/>
        <v>2</v>
      </c>
      <c r="EC58" s="687">
        <f t="shared" ref="EC58" si="1688">SUM(DZ58:EB58)</f>
        <v>2</v>
      </c>
      <c r="ED58" s="685">
        <f t="shared" si="83"/>
        <v>0</v>
      </c>
      <c r="EE58" s="686">
        <f t="shared" si="84"/>
        <v>0</v>
      </c>
      <c r="EF58" s="686">
        <f t="shared" si="84"/>
        <v>26300</v>
      </c>
      <c r="EG58" s="687">
        <f t="shared" ref="EG58" si="1689">SUM(ED58:EF58)</f>
        <v>26300</v>
      </c>
      <c r="EH58" s="685">
        <f t="shared" ref="EH58" si="1690">IF(ISERROR(ED58*$AI58),"",ED58*$AI58)</f>
        <v>0</v>
      </c>
      <c r="EI58" s="686">
        <f t="shared" ref="EI58" si="1691">IF(ISERROR(EE58*$AI58),"",EE58*$AI58)</f>
        <v>0</v>
      </c>
      <c r="EJ58" s="686">
        <f t="shared" ref="EJ58" si="1692">IF(ISERROR(EF58*$AI58),"",EF58*$AI58)</f>
        <v>26300</v>
      </c>
      <c r="EK58" s="687">
        <f t="shared" ref="EK58" si="1693">SUM(EH58:EJ58)</f>
        <v>26300</v>
      </c>
      <c r="EL58" s="696" t="s">
        <v>845</v>
      </c>
      <c r="EM58" s="697">
        <f t="shared" si="89"/>
        <v>0</v>
      </c>
      <c r="EN58" s="698">
        <f t="shared" si="90"/>
        <v>6</v>
      </c>
      <c r="EO58" s="699">
        <f t="shared" si="90"/>
        <v>0</v>
      </c>
      <c r="EP58" s="700">
        <f t="shared" ref="EP58" si="1694">SUM(EM58:EO58)</f>
        <v>6</v>
      </c>
      <c r="EQ58" s="697">
        <f t="shared" si="92"/>
        <v>0</v>
      </c>
      <c r="ER58" s="698">
        <f t="shared" si="93"/>
        <v>0</v>
      </c>
      <c r="ES58" s="701">
        <f t="shared" si="93"/>
        <v>2</v>
      </c>
      <c r="ET58" s="702">
        <f t="shared" ref="ET58" si="1695">SUM(EQ58:ES58)</f>
        <v>2</v>
      </c>
      <c r="EU58" s="703">
        <f t="shared" ref="EU58" si="1696">IF(SUM(EP58,ET58)=AD58,AD58,"ｴﾗｰ")</f>
        <v>8</v>
      </c>
      <c r="EV58" s="704">
        <f t="shared" ref="EV58" si="1697">SUM(EW58,EX58)</f>
        <v>184100</v>
      </c>
      <c r="EW58" s="705">
        <f t="shared" ref="EW58" si="1698">IF(ISERROR(AI58*SUM(AP58,AW58,BD58)),0,AI58*SUM(AP58,AW58,BD58))</f>
        <v>157800</v>
      </c>
      <c r="EX58" s="706">
        <f t="shared" ref="EX58" si="1699">IF(ISERROR(AI58*SUM(DA58,DK58,DU58)),0,AI58*SUM(DA58,DK58,DU58))</f>
        <v>26300</v>
      </c>
      <c r="EY58" s="707" t="str">
        <f t="shared" ref="EY58" si="1700">IF(SUM(CF58,DB58,DL58)&gt;6,"×","○")</f>
        <v>○</v>
      </c>
      <c r="EZ58" s="682">
        <f t="shared" si="100"/>
        <v>0</v>
      </c>
      <c r="FA58" s="683">
        <f t="shared" si="101"/>
        <v>0</v>
      </c>
      <c r="FB58" s="683">
        <f t="shared" si="101"/>
        <v>1</v>
      </c>
      <c r="FC58" s="708">
        <f t="shared" ref="FC58" si="1701">COUNTIF(EZ58:FB58,"&gt;1")</f>
        <v>0</v>
      </c>
      <c r="FD58" s="671">
        <f t="shared" ref="FD58" si="1702">MIN(U58,SUM(AA58:AC58))</f>
        <v>315500</v>
      </c>
      <c r="FE58" s="1053">
        <f t="shared" ref="FE58" si="1703">SUM(AP58,AW58,BD58,DA58,DK58,DU58)</f>
        <v>184100</v>
      </c>
      <c r="FF58" s="1054">
        <f t="shared" ref="FF58" si="1704">IF(ISERROR(FD58-FE58),"",FD58-FE58)</f>
        <v>131400</v>
      </c>
      <c r="FG58" s="671" t="str">
        <f t="shared" ref="FG58" si="1705">IF(OR($R$5="",$T$5="",$J58="",$O58="",$W58=""),"",IF(W58&lt;=X58,ROUNDDOWN(W58,-2),X58))</f>
        <v/>
      </c>
      <c r="FH58" s="691" t="str">
        <f t="shared" si="107"/>
        <v/>
      </c>
      <c r="FI58" s="689" t="str">
        <f t="shared" si="108"/>
        <v/>
      </c>
      <c r="FJ58" s="1055" t="str">
        <f t="shared" si="108"/>
        <v/>
      </c>
      <c r="FK58" s="1056"/>
      <c r="FL58" s="1057"/>
      <c r="FM58" s="1058"/>
      <c r="FN58" s="1059">
        <f t="shared" ref="FN58" si="1706">SUM(FK58:FM58)</f>
        <v>0</v>
      </c>
      <c r="FO58" s="709" t="str">
        <f t="shared" ref="FO58" si="1707">IF(ISERROR(FH58*FK58+FI58*FL58+FJ58*FM58),"",FH58*FK58+FI58*FL58+FJ58*FM58)</f>
        <v/>
      </c>
      <c r="FP58" s="685" t="str">
        <f t="shared" ref="FP58" si="1708">IF(ISERROR(FH58*FK58),"",FH58*FK58)</f>
        <v/>
      </c>
      <c r="FQ58" s="686" t="str">
        <f t="shared" ref="FQ58" si="1709">IF(ISERROR(FI58*FL58),"",FI58*FL58)</f>
        <v/>
      </c>
      <c r="FR58" s="686" t="str">
        <f t="shared" ref="FR58" si="1710">IF(ISERROR(FJ58*FM58),"",FJ58*FM58)</f>
        <v/>
      </c>
      <c r="FS58" s="687">
        <f t="shared" ref="FS58" si="1711">SUM(FP58:FR58)</f>
        <v>0</v>
      </c>
      <c r="FT58" s="1060"/>
    </row>
    <row r="59" spans="1:176" s="3" customFormat="1" ht="48" customHeight="1">
      <c r="A59" s="619" t="str">
        <f>J59&amp;O59</f>
        <v>（例20）支援の対象が4～11月（11月で退学）で､前期･後期の支援区分はともに第Ⅰ区分（3/3）､学生等からの授業料については「納付期限等のきめ細やかな配慮」
　　　　を行っていた場合（学則の年間授業料631,000円）　※該当学生等数は1人（入学金対象者なし）
　　　　（注）「納付期限等のきめ細やかな配慮」を行ったことが説明できる資料を保管してください。</v>
      </c>
      <c r="B59" s="448">
        <f>IF(A59&lt;&gt;A58,B58+1,B58)</f>
        <v>31</v>
      </c>
      <c r="C59" s="1159" t="str">
        <f>$R$5&amp;$T$5&amp;$O59&amp;"授業料"</f>
        <v>私立大学授業料</v>
      </c>
      <c r="D59" s="1159" t="str">
        <f>$R$5&amp;$T$5&amp;$O59&amp;"入学金"</f>
        <v>私立大学入学金</v>
      </c>
      <c r="E59" s="448">
        <f>IF(J59&lt;&gt;J58,E58+1,E58)</f>
        <v>31</v>
      </c>
      <c r="F59" s="619">
        <f t="shared" ref="F59:F60" si="1712">IF(N59&lt;&gt;N58,1,0)</f>
        <v>1</v>
      </c>
      <c r="G59" s="1680">
        <v>20</v>
      </c>
      <c r="H59" s="1028"/>
      <c r="I59" s="1029"/>
      <c r="J59" s="1682" t="s">
        <v>820</v>
      </c>
      <c r="K59" s="1683"/>
      <c r="L59" s="1683"/>
      <c r="M59" s="1683"/>
      <c r="N59" s="1683"/>
      <c r="O59" s="1683"/>
      <c r="P59" s="1683"/>
      <c r="Q59" s="1683"/>
      <c r="R59" s="1683"/>
      <c r="S59" s="1683"/>
      <c r="T59" s="1683"/>
      <c r="U59" s="1683"/>
      <c r="V59" s="1683"/>
      <c r="W59" s="1683"/>
      <c r="X59" s="1683"/>
      <c r="Y59" s="1064"/>
      <c r="Z59" s="1064"/>
      <c r="AA59" s="1064"/>
      <c r="AB59" s="1064"/>
      <c r="AC59" s="1062" t="s">
        <v>816</v>
      </c>
      <c r="AD59" s="743"/>
      <c r="AE59" s="553"/>
      <c r="AF59" s="640"/>
      <c r="AG59" s="641"/>
      <c r="AH59" s="554"/>
      <c r="AI59" s="642"/>
      <c r="AJ59" s="1030"/>
      <c r="AK59" s="554"/>
      <c r="AL59" s="643"/>
      <c r="AM59" s="641"/>
      <c r="AN59" s="641"/>
      <c r="AO59" s="641"/>
      <c r="AP59" s="644"/>
      <c r="AQ59" s="1031"/>
      <c r="AR59" s="645"/>
      <c r="AS59" s="643"/>
      <c r="AT59" s="641"/>
      <c r="AU59" s="641"/>
      <c r="AV59" s="641"/>
      <c r="AW59" s="644"/>
      <c r="AX59" s="1031"/>
      <c r="AY59" s="554"/>
      <c r="AZ59" s="643"/>
      <c r="BA59" s="641"/>
      <c r="BB59" s="641"/>
      <c r="BC59" s="641"/>
      <c r="BD59" s="644"/>
      <c r="BE59" s="646"/>
      <c r="BF59" s="647"/>
      <c r="BG59" s="648"/>
      <c r="BH59" s="648"/>
      <c r="BI59" s="649"/>
      <c r="BJ59" s="650"/>
      <c r="BK59" s="651"/>
      <c r="BL59" s="651"/>
      <c r="BM59" s="652"/>
      <c r="BN59" s="650"/>
      <c r="BO59" s="651"/>
      <c r="BP59" s="651"/>
      <c r="BQ59" s="652"/>
      <c r="BR59" s="650"/>
      <c r="BS59" s="651"/>
      <c r="BT59" s="651"/>
      <c r="BU59" s="652"/>
      <c r="BV59" s="650"/>
      <c r="BW59" s="651"/>
      <c r="BX59" s="651"/>
      <c r="BY59" s="652"/>
      <c r="BZ59" s="653"/>
      <c r="CA59" s="556"/>
      <c r="CB59" s="555"/>
      <c r="CC59" s="557"/>
      <c r="CD59" s="556"/>
      <c r="CE59" s="555"/>
      <c r="CF59" s="1032"/>
      <c r="CG59" s="648"/>
      <c r="CH59" s="641"/>
      <c r="CI59" s="654"/>
      <c r="CJ59" s="640"/>
      <c r="CK59" s="641"/>
      <c r="CL59" s="554"/>
      <c r="CM59" s="640"/>
      <c r="CN59" s="641"/>
      <c r="CO59" s="554"/>
      <c r="CP59" s="640"/>
      <c r="CQ59" s="641"/>
      <c r="CR59" s="554"/>
      <c r="CS59" s="640"/>
      <c r="CT59" s="641"/>
      <c r="CU59" s="641"/>
      <c r="CV59" s="558"/>
      <c r="CW59" s="643"/>
      <c r="CX59" s="641"/>
      <c r="CY59" s="641"/>
      <c r="CZ59" s="641"/>
      <c r="DA59" s="644"/>
      <c r="DB59" s="1031"/>
      <c r="DC59" s="655"/>
      <c r="DD59" s="556"/>
      <c r="DE59" s="656"/>
      <c r="DF59" s="645"/>
      <c r="DG59" s="643"/>
      <c r="DH59" s="641"/>
      <c r="DI59" s="641"/>
      <c r="DJ59" s="641"/>
      <c r="DK59" s="644"/>
      <c r="DL59" s="1031"/>
      <c r="DM59" s="655"/>
      <c r="DN59" s="556"/>
      <c r="DO59" s="656"/>
      <c r="DP59" s="645"/>
      <c r="DQ59" s="643"/>
      <c r="DR59" s="641"/>
      <c r="DS59" s="641"/>
      <c r="DT59" s="641"/>
      <c r="DU59" s="559"/>
      <c r="DV59" s="650"/>
      <c r="DW59" s="651"/>
      <c r="DX59" s="651"/>
      <c r="DY59" s="652"/>
      <c r="DZ59" s="650"/>
      <c r="EA59" s="651"/>
      <c r="EB59" s="651"/>
      <c r="EC59" s="652"/>
      <c r="ED59" s="650"/>
      <c r="EE59" s="651"/>
      <c r="EF59" s="651"/>
      <c r="EG59" s="652"/>
      <c r="EH59" s="650"/>
      <c r="EI59" s="651"/>
      <c r="EJ59" s="651"/>
      <c r="EK59" s="652"/>
      <c r="EL59" s="657"/>
      <c r="EM59" s="658"/>
      <c r="EN59" s="659"/>
      <c r="EO59" s="660"/>
      <c r="EP59" s="661"/>
      <c r="EQ59" s="658"/>
      <c r="ER59" s="659"/>
      <c r="ES59" s="662"/>
      <c r="ET59" s="663"/>
      <c r="EU59" s="664"/>
      <c r="EV59" s="665"/>
      <c r="EW59" s="666"/>
      <c r="EX59" s="667"/>
      <c r="EY59" s="668"/>
      <c r="EZ59" s="647"/>
      <c r="FA59" s="648"/>
      <c r="FB59" s="648"/>
      <c r="FC59" s="669"/>
      <c r="FD59" s="559"/>
      <c r="FE59" s="1033"/>
      <c r="FF59" s="1034"/>
      <c r="FG59" s="559"/>
      <c r="FH59" s="557"/>
      <c r="FI59" s="556"/>
      <c r="FJ59" s="1035"/>
      <c r="FK59" s="1036"/>
      <c r="FL59" s="1037"/>
      <c r="FM59" s="1038"/>
      <c r="FN59" s="1039"/>
      <c r="FO59" s="670"/>
      <c r="FP59" s="650"/>
      <c r="FQ59" s="651"/>
      <c r="FR59" s="651"/>
      <c r="FS59" s="652"/>
      <c r="FT59" s="1040"/>
    </row>
    <row r="60" spans="1:176" s="3" customFormat="1" ht="18" customHeight="1">
      <c r="A60" s="619" t="str">
        <f t="shared" ref="A60" si="1713">J60&amp;O60</f>
        <v>文学部1</v>
      </c>
      <c r="B60" s="448">
        <f t="shared" ref="B60" si="1714">IF(A60&lt;&gt;A59,B59+1,B59)</f>
        <v>32</v>
      </c>
      <c r="C60" s="1159" t="str">
        <f t="shared" si="7"/>
        <v>私立大学1授業料</v>
      </c>
      <c r="D60" s="1159" t="str">
        <f t="shared" si="8"/>
        <v>私立大学1入学金</v>
      </c>
      <c r="E60" s="448">
        <f t="shared" ref="E60" si="1715">IF(J60&lt;&gt;J59,E59+1,E59)</f>
        <v>32</v>
      </c>
      <c r="F60" s="619">
        <f t="shared" si="1712"/>
        <v>1</v>
      </c>
      <c r="G60" s="1681"/>
      <c r="H60" s="1041"/>
      <c r="I60" s="1042"/>
      <c r="J60" s="1043" t="s">
        <v>809</v>
      </c>
      <c r="K60" s="1044"/>
      <c r="L60" s="1044"/>
      <c r="M60" s="1045"/>
      <c r="N60" s="1046" t="s">
        <v>834</v>
      </c>
      <c r="O60" s="1047">
        <v>1</v>
      </c>
      <c r="P60" s="1043"/>
      <c r="Q60" s="1044"/>
      <c r="R60" s="1045"/>
      <c r="S60" s="1048"/>
      <c r="T60" s="1046"/>
      <c r="U60" s="1049">
        <v>631000</v>
      </c>
      <c r="V60" s="671">
        <f>IF(OR($R$5="",$T$5="",$J60="",$O60="",$U60=""),"",IF(ISERROR(VLOOKUP($C60,参照!$P$4:$V$112,5,FALSE)),0,VLOOKUP($C60,参照!$P$4:$V$112,5,FALSE)))</f>
        <v>700000</v>
      </c>
      <c r="W60" s="1049"/>
      <c r="X60" s="672" t="str">
        <f>IF(OR($R$5="",$T$5="",$J60="",$O60="",$W60=""),"",IF(ISERROR(VLOOKUP($D60,参照!$P$4:$V$112,5,FALSE)),0,VLOOKUP($D60,参照!$P$4:$V$112,5,FALSE)))</f>
        <v/>
      </c>
      <c r="Y60" s="673">
        <f t="shared" ref="Y60" si="1716">IF(OR($R$5="",$T$5="",$J60="",$O60="",$U60=""),"",ROUNDDOWN(MIN(U60,V60),-2))</f>
        <v>631000</v>
      </c>
      <c r="Z60" s="673">
        <f t="shared" ref="Z60" si="1717">IF(ISERROR(ROUNDUP(Y60*AD60/12,-2)),"",ROUNDUP(Y60*AD60/12,-2))</f>
        <v>420700</v>
      </c>
      <c r="AA60" s="674"/>
      <c r="AB60" s="672"/>
      <c r="AC60" s="747">
        <v>631000</v>
      </c>
      <c r="AD60" s="744">
        <f t="shared" ref="AD60" si="1718">IF(AJ60+AQ60+AX60+CF60+DB60+DL60&gt;12,"ｴﾗｰ",AJ60+AQ60+AX60+CF60+DB60+DL60)</f>
        <v>8</v>
      </c>
      <c r="AE60" s="675">
        <f t="shared" ref="AE60" si="1719">IF(OR($R$5="",$T$5="",$J60="",$O60="",$U60=""),"",MIN(Z60,ROUNDDOWN(AC60,-2)))</f>
        <v>420700</v>
      </c>
      <c r="AF60" s="674">
        <f t="shared" ref="AF60" si="1720">AE60</f>
        <v>420700</v>
      </c>
      <c r="AG60" s="676">
        <f t="shared" si="16"/>
        <v>280500</v>
      </c>
      <c r="AH60" s="672">
        <f t="shared" si="16"/>
        <v>140300</v>
      </c>
      <c r="AI60" s="677">
        <v>1</v>
      </c>
      <c r="AJ60" s="1050">
        <v>6</v>
      </c>
      <c r="AK60" s="672">
        <f t="shared" ref="AK60" si="1721">IF(OR($R$5="",$T$5="",$J60="",$O60="",$U60="",$AJ60="",$AJ60=0),"",IF($BE60="×","対象月数確認",IF(AND(AJ60&gt;0,AQ60="",AX60&gt;0),"月数入力確認",IF(AND(AJ60&gt;0,AQ60&gt;0,AW60=0),"支援区分確認",IF(AD60&lt;12,MIN(Y60*AD60/12,ROUNDDOWN(AC60,-2))*AJ60/AD60,IF(IF(AJ60=6,AE60/2,AE60/12*AJ60)&gt;AE60/2,AE60/2,IF(AJ60=6,AE60/2,AE60/12*AJ60)))))))</f>
        <v>315500</v>
      </c>
      <c r="AL60" s="678">
        <v>1</v>
      </c>
      <c r="AM60" s="676">
        <f t="shared" ref="AM60" si="1722">IF(AL60=AM$16,1,0)</f>
        <v>1</v>
      </c>
      <c r="AN60" s="676">
        <f t="shared" ref="AN60" si="1723">IF(AL60=AN$16,1,0)</f>
        <v>0</v>
      </c>
      <c r="AO60" s="676">
        <f t="shared" ref="AO60" si="1724">IF(AL60=AO$16,1,0)</f>
        <v>0</v>
      </c>
      <c r="AP60" s="679">
        <f t="shared" ref="AP60" si="1725">IF(AJ60="",0,IF($BI60&gt;0,"区分重複不可",IF(ISERROR(ROUNDUP(AK60*AM$16,-2)*AM60+ROUNDUP(AK60*AN$16,-2)*AN60+ROUNDUP(AK60*AO$16,-2)*AO60),"",ROUNDUP(AK60*AM$16,-2)*AM60+ROUNDUP(AK60*AN$16,-2)*AN60+ROUNDUP(AK60*AO$16,-2)*AO60)))</f>
        <v>315500</v>
      </c>
      <c r="AQ60" s="1051"/>
      <c r="AR60" s="680" t="str">
        <f t="shared" ref="AR60" si="1726">IF(OR($R$5="",$T$5="",$J60="",$O60="",$U60="",$AJ60="",$AQ60="",$AJ60=0,$AQ60=0),"",IF($BE60="×","対象月数確認",IF(AND(AJ60&gt;0,AQ60="",AX60&gt;0),"月数入力確認",IF(AD60&lt;12,MIN(Y60*AD60/12,ROUNDDOWN(AC60,-2))*AQ60/AD60,AE60/12*AQ60))))</f>
        <v/>
      </c>
      <c r="AS60" s="678"/>
      <c r="AT60" s="676">
        <f t="shared" ref="AT60" si="1727">IF(AS60=AT$16,1,0)</f>
        <v>0</v>
      </c>
      <c r="AU60" s="676">
        <f t="shared" ref="AU60" si="1728">IF(AS60=AU$16,1,0)</f>
        <v>0</v>
      </c>
      <c r="AV60" s="676">
        <f t="shared" ref="AV60" si="1729">IF(AS60=AV$16,1,0)</f>
        <v>0</v>
      </c>
      <c r="AW60" s="679">
        <f t="shared" ref="AW60" si="1730">IF(OR(AJ60="",AQ60=""),0,IF(SUM(AJ60,AQ60)&gt;6,"対象月ｵｰﾊﾞｰ",IF($BI60&gt;0,"区分重複不可",ROUNDUP(AR60*AT$16,-2)*AT60+ROUNDUP(AR60*AU$16,-2)*AU60+ROUNDUP(AR60*AV$16,-2)*AV60)))</f>
        <v>0</v>
      </c>
      <c r="AX60" s="1051"/>
      <c r="AY60" s="672" t="str">
        <f t="shared" ref="AY60" si="1731">IF(OR($R$5="",$T$5="",$J60="",$O60="",$U60="",$AJ60="",$AQ60="",$AX60="",$AJ60=0,$AQ60=0,$AX60=0),"",IF($BE60="×","対象月数確認",IF(AD60&lt;12,MIN(Y60*AD60/12,ROUNDDOWN(AC60,-2))*AX60/AD60,AE60/12*AX60)))</f>
        <v/>
      </c>
      <c r="AZ60" s="678"/>
      <c r="BA60" s="676">
        <f t="shared" ref="BA60" si="1732">IF(AZ60=BA$16,1,0)</f>
        <v>0</v>
      </c>
      <c r="BB60" s="676">
        <f t="shared" ref="BB60" si="1733">IF(AZ60=BB$16,1,0)</f>
        <v>0</v>
      </c>
      <c r="BC60" s="676">
        <f t="shared" ref="BC60" si="1734">IF(AZ60=BC$16,1,0)</f>
        <v>0</v>
      </c>
      <c r="BD60" s="679">
        <f t="shared" ref="BD60" si="1735">IF(OR(AJ60="",AQ60="",AX60=""),0,IF(SUM(AJ60,AQ60,AX60)&gt;6,"対象月ｵｰﾊﾞｰ",IF($BI60&gt;0,"区分重複不可",ROUNDUP(AY60*BA$16,-2)*BA60+ROUNDUP(AY60*BB$16,-2)*BB60+ROUNDUP(AY60*BC$16,-2)*BC60)))</f>
        <v>0</v>
      </c>
      <c r="BE60" s="681" t="str">
        <f t="shared" ref="BE60" si="1736">IF(SUM(AJ60,AQ60,AX60)&gt;6,"×","○")</f>
        <v>○</v>
      </c>
      <c r="BF60" s="682">
        <f t="shared" si="33"/>
        <v>1</v>
      </c>
      <c r="BG60" s="683">
        <f t="shared" si="34"/>
        <v>0</v>
      </c>
      <c r="BH60" s="683">
        <f t="shared" si="34"/>
        <v>0</v>
      </c>
      <c r="BI60" s="684">
        <f t="shared" ref="BI60" si="1737">COUNTIF(BF60:BH60,"&gt;1")</f>
        <v>0</v>
      </c>
      <c r="BJ60" s="685">
        <f t="shared" si="36"/>
        <v>1</v>
      </c>
      <c r="BK60" s="686">
        <f t="shared" si="37"/>
        <v>0</v>
      </c>
      <c r="BL60" s="686">
        <f t="shared" si="37"/>
        <v>0</v>
      </c>
      <c r="BM60" s="687">
        <f t="shared" ref="BM60" si="1738">SUM(BJ60:BL60)</f>
        <v>1</v>
      </c>
      <c r="BN60" s="685">
        <f t="shared" ref="BN60" si="1739">IF(AND($AL60=BN$15,$AP60&gt;0),$AI60,0)*AJ60+IF(AND($AS60=BN$15,$AW60&gt;0),$AI60,0)*AQ60+IF(AND($AZ60=BN$15,$BD60&gt;0),$AI60,0)*AX60</f>
        <v>6</v>
      </c>
      <c r="BO60" s="686">
        <f t="shared" ref="BO60" si="1740">IF(AND($AL60=BO$15,$AP60&gt;0),$AI60,0)*AJ60+IF(AND($AS60=BO$15,$AW60&gt;0),$AI60,0)*AQ60+IF(AND($AZ60=BO$15,$BD60&gt;0),$AI60,0)*AX60</f>
        <v>0</v>
      </c>
      <c r="BP60" s="686">
        <f t="shared" ref="BP60" si="1741">IF(AND($AL60=BP$15,$AP60&gt;0),$AI60,0)*AJ60+IF(AND($AS60=BP$15,$AW60&gt;0),$AI60,0)*AQ60+IF(AND($AZ60=BP$15,$BD60&gt;0),$AI60,0)*AX60</f>
        <v>0</v>
      </c>
      <c r="BQ60" s="687">
        <f t="shared" ref="BQ60" si="1742">SUM(BN60:BP60)</f>
        <v>6</v>
      </c>
      <c r="BR60" s="685">
        <f t="shared" si="43"/>
        <v>315500</v>
      </c>
      <c r="BS60" s="686">
        <f t="shared" si="44"/>
        <v>0</v>
      </c>
      <c r="BT60" s="686">
        <f t="shared" si="44"/>
        <v>0</v>
      </c>
      <c r="BU60" s="687">
        <f t="shared" ref="BU60" si="1743">SUM(BR60:BT60)</f>
        <v>315500</v>
      </c>
      <c r="BV60" s="685">
        <f t="shared" ref="BV60" si="1744">IF(ISERROR(BR60*$AI60),"",BR60*$AI60)</f>
        <v>315500</v>
      </c>
      <c r="BW60" s="686">
        <f t="shared" ref="BW60" si="1745">IF(ISERROR(BS60*$AI60),"",BS60*$AI60)</f>
        <v>0</v>
      </c>
      <c r="BX60" s="686">
        <f t="shared" ref="BX60" si="1746">IF(ISERROR(BT60*$AI60),"",BT60*$AI60)</f>
        <v>0</v>
      </c>
      <c r="BY60" s="687">
        <f t="shared" ref="BY60" si="1747">SUM(BV60:BX60)</f>
        <v>315500</v>
      </c>
      <c r="BZ60" s="688">
        <f t="shared" si="49"/>
        <v>631000</v>
      </c>
      <c r="CA60" s="689">
        <f t="shared" si="50"/>
        <v>420700</v>
      </c>
      <c r="CB60" s="690">
        <f t="shared" si="50"/>
        <v>210400</v>
      </c>
      <c r="CC60" s="691">
        <f t="shared" si="51"/>
        <v>315500</v>
      </c>
      <c r="CD60" s="689">
        <f t="shared" si="52"/>
        <v>210400</v>
      </c>
      <c r="CE60" s="690">
        <f t="shared" si="52"/>
        <v>105200</v>
      </c>
      <c r="CF60" s="1052">
        <v>2</v>
      </c>
      <c r="CG60" s="683" t="str">
        <f t="shared" ref="CG60" si="1748">IF(SUM(AW60,BD60,DK60,DU60)&gt;0,"◎","－")</f>
        <v>－</v>
      </c>
      <c r="CH60" s="676"/>
      <c r="CI60" s="692"/>
      <c r="CJ60" s="674">
        <f t="shared" ref="CJ60" si="1749">IF(ISERROR(BZ60-CC60),"",BZ60-CC60)</f>
        <v>315500</v>
      </c>
      <c r="CK60" s="676">
        <f t="shared" ref="CK60" si="1750">IF(ISERROR(CA60-CD60),"",CA60-CD60)</f>
        <v>210300</v>
      </c>
      <c r="CL60" s="672">
        <f t="shared" ref="CL60" si="1751">IF(ISERROR(CB60-CE60),"",CB60-CE60)</f>
        <v>105200</v>
      </c>
      <c r="CM60" s="674">
        <f t="shared" ref="CM60" si="1752">IF(ISERROR(IF($AD60&lt;12,MIN($Y60*$AD60/12,ROUNDDOWN($AC60,-2))*$CF60/$AD60*CM$14,IF(CX60=1,CJ60/6*$CF60,0))),"",IF($AD60&lt;12,MIN($Y60*$AD60/12,ROUNDDOWN($AC60,-2))*$CF60/$AD60*CM$14,IF(CX60=1,CJ60/6*$CF60,0)))</f>
        <v>105166.66666666667</v>
      </c>
      <c r="CN60" s="676">
        <f t="shared" ref="CN60" si="1753">IF(ISERROR(IF($AD60&lt;12,MIN($Y60*$AD60/12,ROUNDDOWN($AC60,-2))*$CF60/$AD60*CN$14,IF(CY60=1,CK60/6*$CF60,0))),"",IF($AD60&lt;12,MIN($Y60*$AD60/12,ROUNDDOWN($AC60,-2))*$CF60/$AD60*CN$14,IF(CY60=1,CK60/6*$CF60,0)))</f>
        <v>70111.111111111109</v>
      </c>
      <c r="CO60" s="672">
        <f t="shared" ref="CO60" si="1754">IF(ISERROR(IF($AD60&lt;12,MIN($Y60*$AD60/12,ROUNDDOWN($AC60,-2))*$CF60/$AD60*CO$14,IF(CZ60=1,CL60/6*$CF60,0))),"",IF($AD60&lt;12,MIN($Y60*$AD60/12,ROUNDDOWN($AC60,-2))*$CF60/$AD60*CO$14,IF(CZ60=1,CL60/6*$CF60,0)))</f>
        <v>35055.555555555555</v>
      </c>
      <c r="CP60" s="674">
        <f t="shared" si="57"/>
        <v>315500</v>
      </c>
      <c r="CQ60" s="676">
        <f t="shared" si="58"/>
        <v>210400</v>
      </c>
      <c r="CR60" s="672">
        <f t="shared" si="58"/>
        <v>105200</v>
      </c>
      <c r="CS60" s="674">
        <f t="shared" ref="CS60" si="1755">IF(ISERROR(AF60-CP60),"",AF60-CP60)</f>
        <v>105200</v>
      </c>
      <c r="CT60" s="676">
        <f t="shared" ref="CT60" si="1756">IF(ISERROR(AG60-CQ60),"",AG60-CQ60)</f>
        <v>70100</v>
      </c>
      <c r="CU60" s="676">
        <f t="shared" ref="CU60" si="1757">IF(ISERROR(AH60-CR60),"",AH60-CR60)</f>
        <v>35100</v>
      </c>
      <c r="CV60" s="693">
        <f t="shared" ref="CV60" si="1758">IF(OR($R$5="",$T$5="",$J60="",$O60="",$U60="",$CF60="",$CF60=0),"",IF($EY60="×","対象月数確認",IF(AND(CF60&gt;0,DB60="",DL60&gt;0),"月数入力確認",IF(AND(CF60&gt;0,DB60&gt;0,DK60=0),"支援区分確認",IF(CG60="◎",MIN($Y60*$AD60/12,ROUNDDOWN($AC60,-2))*$CF60/$AD60*CW60,IF(AND(AD60&lt;12,AL60=CW60),SUMIF($CS$14:$CU$14,$CW60,$CS60:$CU60),IF(AND(CF60=6,CX60=1),CJ60,IF(AND(CF60=6,CY60=1),CK60,IF(AND(CF60=6,CZ60=1),CL60,SUMIF($CM$14:$CO$14,$CW60,$CM60:$CO60))))))))))</f>
        <v>105200</v>
      </c>
      <c r="CW60" s="678">
        <v>1</v>
      </c>
      <c r="CX60" s="676">
        <f t="shared" ref="CX60" si="1759">IF(CW60=CX$16,1,0)</f>
        <v>1</v>
      </c>
      <c r="CY60" s="676">
        <f t="shared" ref="CY60" si="1760">IF(CW60=CY$16,1,0)</f>
        <v>0</v>
      </c>
      <c r="CZ60" s="676">
        <f t="shared" ref="CZ60" si="1761">IF(CW60=CZ$16,1,0)</f>
        <v>0</v>
      </c>
      <c r="DA60" s="679">
        <f t="shared" ref="DA60" si="1762">IF(CF60="",0,IF($FC60&gt;0,"区分重複不可",IF(ISERROR(ROUNDUP(CV60,-2)),"",ROUNDUP(CV60,-2))))</f>
        <v>105200</v>
      </c>
      <c r="DB60" s="1051"/>
      <c r="DC60" s="694">
        <f t="shared" ref="DC60" si="1763">IF(DH60=1,MIN($Y60*$AD60/12,ROUNDDOWN($AC60,-2))*$DB60/$AD60*DC$14,0)</f>
        <v>0</v>
      </c>
      <c r="DD60" s="689">
        <f t="shared" ref="DD60" si="1764">IF(DI60=1,MIN($Y60*$AD60/12,ROUNDDOWN($AC60,-2))*$DB60/$AD60*DD$14,0)</f>
        <v>0</v>
      </c>
      <c r="DE60" s="695">
        <f t="shared" ref="DE60" si="1765">IF(DJ60=1,MIN($Y60*$AD60/12,ROUNDDOWN($AC60,-2))*$DB60/$AD60*DE$14,0)</f>
        <v>0</v>
      </c>
      <c r="DF60" s="680" t="str">
        <f t="shared" ref="DF60" si="1766">IF(OR($R$5="",$T$5="",$J60="",$O60="",$U60="",$CF60="",$DB60="",$CF60=0,$DB60=0),"",IF($EY60="×","対象月数確認",SUM(DC60:DE60)))</f>
        <v/>
      </c>
      <c r="DG60" s="678"/>
      <c r="DH60" s="676">
        <f t="shared" ref="DH60" si="1767">IF(DG60=DH$16,1,0)</f>
        <v>0</v>
      </c>
      <c r="DI60" s="676">
        <f t="shared" ref="DI60" si="1768">IF(DG60=DI$16,1,0)</f>
        <v>0</v>
      </c>
      <c r="DJ60" s="676">
        <f t="shared" ref="DJ60" si="1769">IF(DG60=DJ$16,1,0)</f>
        <v>0</v>
      </c>
      <c r="DK60" s="679">
        <f t="shared" ref="DK60" si="1770">IF(SUM(CF60,DB60)&gt;6,"対象月ｵｰﾊﾞｰ",IF($FC60&gt;0,"区分重複不可",IF(DB60="",0,ROUNDUP(DF60,-2))))</f>
        <v>0</v>
      </c>
      <c r="DL60" s="1051"/>
      <c r="DM60" s="694">
        <f t="shared" ref="DM60" si="1771">IF(DR60=1,MIN($Y60*$AD60/12,ROUNDDOWN($AC60,-2))*$DL60/$AD60*DM$14,0)</f>
        <v>0</v>
      </c>
      <c r="DN60" s="689">
        <f t="shared" ref="DN60" si="1772">IF(DS60=1,MIN($Y60*$AD60/12,ROUNDDOWN($AC60,-2))*$DL60/$AD60*DN$14,0)</f>
        <v>0</v>
      </c>
      <c r="DO60" s="695">
        <f t="shared" ref="DO60" si="1773">IF(DT60=1,MIN($Y60*$AD60/12,ROUNDDOWN($AC60,-2))*$DL60/$AD60*DO$14,0)</f>
        <v>0</v>
      </c>
      <c r="DP60" s="680" t="str">
        <f t="shared" ref="DP60" si="1774">IF(OR($R$5="",$T$5="",$J60="",$O60="",$U60="",$CF60="",$CF60=0,$DB60="",$DB60=0,$DL60="",$DL60=0),"",IF($EY60="×","対象月数確認",SUM(DM60:DO60)))</f>
        <v/>
      </c>
      <c r="DQ60" s="678"/>
      <c r="DR60" s="676">
        <f t="shared" ref="DR60" si="1775">IF(DQ60=DR$16,1,0)</f>
        <v>0</v>
      </c>
      <c r="DS60" s="676">
        <f t="shared" ref="DS60" si="1776">IF(DQ60=DS$16,1,0)</f>
        <v>0</v>
      </c>
      <c r="DT60" s="676">
        <f t="shared" ref="DT60" si="1777">IF(DQ60=DT$16,1,0)</f>
        <v>0</v>
      </c>
      <c r="DU60" s="671">
        <f t="shared" ref="DU60" si="1778">IF(SUM(CF60,DB60,DL60)&gt;6,"対象月ｵｰﾊﾞｰ",IF($FC60&gt;0,"区分重複不可",IF(DL60="",0,ROUNDUP(DP60,-2))))</f>
        <v>0</v>
      </c>
      <c r="DV60" s="685">
        <f t="shared" si="79"/>
        <v>1</v>
      </c>
      <c r="DW60" s="686">
        <f t="shared" si="79"/>
        <v>0</v>
      </c>
      <c r="DX60" s="686">
        <f t="shared" si="79"/>
        <v>0</v>
      </c>
      <c r="DY60" s="687">
        <f t="shared" ref="DY60" si="1779">SUM(DV60:DX60)</f>
        <v>1</v>
      </c>
      <c r="DZ60" s="685">
        <f t="shared" si="81"/>
        <v>2</v>
      </c>
      <c r="EA60" s="686">
        <f t="shared" si="81"/>
        <v>0</v>
      </c>
      <c r="EB60" s="686">
        <f t="shared" si="81"/>
        <v>0</v>
      </c>
      <c r="EC60" s="687">
        <f t="shared" ref="EC60" si="1780">SUM(DZ60:EB60)</f>
        <v>2</v>
      </c>
      <c r="ED60" s="685">
        <f t="shared" si="83"/>
        <v>105200</v>
      </c>
      <c r="EE60" s="686">
        <f t="shared" si="84"/>
        <v>0</v>
      </c>
      <c r="EF60" s="686">
        <f t="shared" si="84"/>
        <v>0</v>
      </c>
      <c r="EG60" s="687">
        <f t="shared" ref="EG60" si="1781">SUM(ED60:EF60)</f>
        <v>105200</v>
      </c>
      <c r="EH60" s="685">
        <f t="shared" ref="EH60" si="1782">IF(ISERROR(ED60*$AI60),"",ED60*$AI60)</f>
        <v>105200</v>
      </c>
      <c r="EI60" s="686">
        <f t="shared" ref="EI60" si="1783">IF(ISERROR(EE60*$AI60),"",EE60*$AI60)</f>
        <v>0</v>
      </c>
      <c r="EJ60" s="686">
        <f t="shared" ref="EJ60" si="1784">IF(ISERROR(EF60*$AI60),"",EF60*$AI60)</f>
        <v>0</v>
      </c>
      <c r="EK60" s="687">
        <f t="shared" ref="EK60" si="1785">SUM(EH60:EJ60)</f>
        <v>105200</v>
      </c>
      <c r="EL60" s="696" t="s">
        <v>845</v>
      </c>
      <c r="EM60" s="697">
        <f t="shared" si="89"/>
        <v>6</v>
      </c>
      <c r="EN60" s="698">
        <f t="shared" si="90"/>
        <v>0</v>
      </c>
      <c r="EO60" s="699">
        <f t="shared" si="90"/>
        <v>0</v>
      </c>
      <c r="EP60" s="700">
        <f t="shared" ref="EP60" si="1786">SUM(EM60:EO60)</f>
        <v>6</v>
      </c>
      <c r="EQ60" s="697">
        <f t="shared" si="92"/>
        <v>2</v>
      </c>
      <c r="ER60" s="698">
        <f t="shared" si="93"/>
        <v>0</v>
      </c>
      <c r="ES60" s="701">
        <f t="shared" si="93"/>
        <v>0</v>
      </c>
      <c r="ET60" s="702">
        <f t="shared" ref="ET60" si="1787">SUM(EQ60:ES60)</f>
        <v>2</v>
      </c>
      <c r="EU60" s="703">
        <f t="shared" ref="EU60" si="1788">IF(SUM(EP60,ET60)=AD60,AD60,"ｴﾗｰ")</f>
        <v>8</v>
      </c>
      <c r="EV60" s="704">
        <f t="shared" ref="EV60" si="1789">SUM(EW60,EX60)</f>
        <v>420700</v>
      </c>
      <c r="EW60" s="705">
        <f t="shared" ref="EW60" si="1790">IF(ISERROR(AI60*SUM(AP60,AW60,BD60)),0,AI60*SUM(AP60,AW60,BD60))</f>
        <v>315500</v>
      </c>
      <c r="EX60" s="706">
        <f t="shared" ref="EX60" si="1791">IF(ISERROR(AI60*SUM(DA60,DK60,DU60)),0,AI60*SUM(DA60,DK60,DU60))</f>
        <v>105200</v>
      </c>
      <c r="EY60" s="707" t="str">
        <f t="shared" ref="EY60" si="1792">IF(SUM(CF60,DB60,DL60)&gt;6,"×","○")</f>
        <v>○</v>
      </c>
      <c r="EZ60" s="682">
        <f t="shared" si="100"/>
        <v>1</v>
      </c>
      <c r="FA60" s="683">
        <f t="shared" si="101"/>
        <v>0</v>
      </c>
      <c r="FB60" s="683">
        <f t="shared" si="101"/>
        <v>0</v>
      </c>
      <c r="FC60" s="708">
        <f t="shared" ref="FC60" si="1793">COUNTIF(EZ60:FB60,"&gt;1")</f>
        <v>0</v>
      </c>
      <c r="FD60" s="671">
        <f t="shared" ref="FD60" si="1794">MIN(U60,SUM(AA60:AC60))</f>
        <v>631000</v>
      </c>
      <c r="FE60" s="1053">
        <f t="shared" ref="FE60" si="1795">SUM(AP60,AW60,BD60,DA60,DK60,DU60)</f>
        <v>420700</v>
      </c>
      <c r="FF60" s="1054">
        <f t="shared" ref="FF60" si="1796">IF(ISERROR(FD60-FE60),"",FD60-FE60)</f>
        <v>210300</v>
      </c>
      <c r="FG60" s="671" t="str">
        <f t="shared" ref="FG60" si="1797">IF(OR($R$5="",$T$5="",$J60="",$O60="",$W60=""),"",IF(W60&lt;=X60,ROUNDDOWN(W60,-2),X60))</f>
        <v/>
      </c>
      <c r="FH60" s="691" t="str">
        <f t="shared" si="107"/>
        <v/>
      </c>
      <c r="FI60" s="689" t="str">
        <f t="shared" si="108"/>
        <v/>
      </c>
      <c r="FJ60" s="1055" t="str">
        <f t="shared" si="108"/>
        <v/>
      </c>
      <c r="FK60" s="1056"/>
      <c r="FL60" s="1057"/>
      <c r="FM60" s="1058"/>
      <c r="FN60" s="1059">
        <f t="shared" ref="FN60" si="1798">SUM(FK60:FM60)</f>
        <v>0</v>
      </c>
      <c r="FO60" s="709" t="str">
        <f t="shared" ref="FO60" si="1799">IF(ISERROR(FH60*FK60+FI60*FL60+FJ60*FM60),"",FH60*FK60+FI60*FL60+FJ60*FM60)</f>
        <v/>
      </c>
      <c r="FP60" s="685" t="str">
        <f t="shared" ref="FP60" si="1800">IF(ISERROR(FH60*FK60),"",FH60*FK60)</f>
        <v/>
      </c>
      <c r="FQ60" s="686" t="str">
        <f t="shared" ref="FQ60" si="1801">IF(ISERROR(FI60*FL60),"",FI60*FL60)</f>
        <v/>
      </c>
      <c r="FR60" s="686" t="str">
        <f t="shared" ref="FR60" si="1802">IF(ISERROR(FJ60*FM60),"",FJ60*FM60)</f>
        <v/>
      </c>
      <c r="FS60" s="687">
        <f t="shared" ref="FS60" si="1803">SUM(FP60:FR60)</f>
        <v>0</v>
      </c>
      <c r="FT60" s="1060"/>
    </row>
    <row r="61" spans="1:176" s="3" customFormat="1" ht="48" customHeight="1">
      <c r="A61" s="619" t="str">
        <f>J61&amp;O61</f>
        <v>（例21）支援の対象が4～11月（11月で退学）で､前期･後期の支援区分はともに第Ⅰ区分（3/3）､学生等からの授業料は前期分（315,500円）のみを徴収し、後期分は未納
　　　　のまま徴収しないこととした場合（学則の年間授業料631,000円）　※該当学生等数は1人（入学金対象者なし）
　　　　（注）「前期分のみの授業料徴収」でも、支援対象期間が８か月の場合の支援期間は「８か月」になるので、ご注意ください。</v>
      </c>
      <c r="B61" s="448">
        <f>IF(A61&lt;&gt;A60,B60+1,B60)</f>
        <v>33</v>
      </c>
      <c r="C61" s="1159" t="str">
        <f>$R$5&amp;$T$5&amp;$O61&amp;"授業料"</f>
        <v>私立大学授業料</v>
      </c>
      <c r="D61" s="1159" t="str">
        <f>$R$5&amp;$T$5&amp;$O61&amp;"入学金"</f>
        <v>私立大学入学金</v>
      </c>
      <c r="E61" s="448">
        <f>IF(J61&lt;&gt;J60,E60+1,E60)</f>
        <v>33</v>
      </c>
      <c r="F61" s="619">
        <f t="shared" ref="F61:F62" si="1804">IF(N61&lt;&gt;N60,1,0)</f>
        <v>1</v>
      </c>
      <c r="G61" s="1680">
        <v>21</v>
      </c>
      <c r="H61" s="1028"/>
      <c r="I61" s="1029"/>
      <c r="J61" s="1682" t="s">
        <v>821</v>
      </c>
      <c r="K61" s="1683"/>
      <c r="L61" s="1683"/>
      <c r="M61" s="1683"/>
      <c r="N61" s="1683"/>
      <c r="O61" s="1683"/>
      <c r="P61" s="1683"/>
      <c r="Q61" s="1683"/>
      <c r="R61" s="1683"/>
      <c r="S61" s="1683"/>
      <c r="T61" s="1683"/>
      <c r="U61" s="1683"/>
      <c r="V61" s="1683"/>
      <c r="W61" s="1683"/>
      <c r="X61" s="1683"/>
      <c r="Y61" s="1064"/>
      <c r="Z61" s="1064"/>
      <c r="AA61" s="1064"/>
      <c r="AB61" s="1064"/>
      <c r="AC61" s="1062" t="s">
        <v>816</v>
      </c>
      <c r="AD61" s="743"/>
      <c r="AE61" s="553"/>
      <c r="AF61" s="640"/>
      <c r="AG61" s="641"/>
      <c r="AH61" s="554"/>
      <c r="AI61" s="642"/>
      <c r="AJ61" s="1030"/>
      <c r="AK61" s="554"/>
      <c r="AL61" s="643"/>
      <c r="AM61" s="641"/>
      <c r="AN61" s="641"/>
      <c r="AO61" s="641"/>
      <c r="AP61" s="644"/>
      <c r="AQ61" s="1031"/>
      <c r="AR61" s="645"/>
      <c r="AS61" s="643"/>
      <c r="AT61" s="641"/>
      <c r="AU61" s="641"/>
      <c r="AV61" s="641"/>
      <c r="AW61" s="644"/>
      <c r="AX61" s="1031"/>
      <c r="AY61" s="554"/>
      <c r="AZ61" s="643"/>
      <c r="BA61" s="641"/>
      <c r="BB61" s="641"/>
      <c r="BC61" s="641"/>
      <c r="BD61" s="644"/>
      <c r="BE61" s="646"/>
      <c r="BF61" s="647"/>
      <c r="BG61" s="648"/>
      <c r="BH61" s="648"/>
      <c r="BI61" s="649"/>
      <c r="BJ61" s="650"/>
      <c r="BK61" s="651"/>
      <c r="BL61" s="651"/>
      <c r="BM61" s="652"/>
      <c r="BN61" s="650"/>
      <c r="BO61" s="651"/>
      <c r="BP61" s="651"/>
      <c r="BQ61" s="652"/>
      <c r="BR61" s="650"/>
      <c r="BS61" s="651"/>
      <c r="BT61" s="651"/>
      <c r="BU61" s="652"/>
      <c r="BV61" s="650"/>
      <c r="BW61" s="651"/>
      <c r="BX61" s="651"/>
      <c r="BY61" s="652"/>
      <c r="BZ61" s="653"/>
      <c r="CA61" s="556"/>
      <c r="CB61" s="555"/>
      <c r="CC61" s="557"/>
      <c r="CD61" s="556"/>
      <c r="CE61" s="555"/>
      <c r="CF61" s="1032"/>
      <c r="CG61" s="648"/>
      <c r="CH61" s="641"/>
      <c r="CI61" s="654"/>
      <c r="CJ61" s="640"/>
      <c r="CK61" s="641"/>
      <c r="CL61" s="554"/>
      <c r="CM61" s="640"/>
      <c r="CN61" s="641"/>
      <c r="CO61" s="554"/>
      <c r="CP61" s="640"/>
      <c r="CQ61" s="641"/>
      <c r="CR61" s="554"/>
      <c r="CS61" s="640"/>
      <c r="CT61" s="641"/>
      <c r="CU61" s="641"/>
      <c r="CV61" s="558"/>
      <c r="CW61" s="643"/>
      <c r="CX61" s="641"/>
      <c r="CY61" s="641"/>
      <c r="CZ61" s="641"/>
      <c r="DA61" s="644"/>
      <c r="DB61" s="1031"/>
      <c r="DC61" s="655"/>
      <c r="DD61" s="556"/>
      <c r="DE61" s="656"/>
      <c r="DF61" s="645"/>
      <c r="DG61" s="643"/>
      <c r="DH61" s="641"/>
      <c r="DI61" s="641"/>
      <c r="DJ61" s="641"/>
      <c r="DK61" s="644"/>
      <c r="DL61" s="1031"/>
      <c r="DM61" s="655"/>
      <c r="DN61" s="556"/>
      <c r="DO61" s="656"/>
      <c r="DP61" s="645"/>
      <c r="DQ61" s="643"/>
      <c r="DR61" s="641"/>
      <c r="DS61" s="641"/>
      <c r="DT61" s="641"/>
      <c r="DU61" s="559"/>
      <c r="DV61" s="650"/>
      <c r="DW61" s="651"/>
      <c r="DX61" s="651"/>
      <c r="DY61" s="652"/>
      <c r="DZ61" s="650"/>
      <c r="EA61" s="651"/>
      <c r="EB61" s="651"/>
      <c r="EC61" s="652"/>
      <c r="ED61" s="650"/>
      <c r="EE61" s="651"/>
      <c r="EF61" s="651"/>
      <c r="EG61" s="652"/>
      <c r="EH61" s="650"/>
      <c r="EI61" s="651"/>
      <c r="EJ61" s="651"/>
      <c r="EK61" s="652"/>
      <c r="EL61" s="657"/>
      <c r="EM61" s="658"/>
      <c r="EN61" s="659"/>
      <c r="EO61" s="660"/>
      <c r="EP61" s="661"/>
      <c r="EQ61" s="658"/>
      <c r="ER61" s="659"/>
      <c r="ES61" s="662"/>
      <c r="ET61" s="663"/>
      <c r="EU61" s="664"/>
      <c r="EV61" s="665"/>
      <c r="EW61" s="666"/>
      <c r="EX61" s="667"/>
      <c r="EY61" s="668"/>
      <c r="EZ61" s="647"/>
      <c r="FA61" s="648"/>
      <c r="FB61" s="648"/>
      <c r="FC61" s="669"/>
      <c r="FD61" s="559"/>
      <c r="FE61" s="1033"/>
      <c r="FF61" s="1034"/>
      <c r="FG61" s="559"/>
      <c r="FH61" s="557"/>
      <c r="FI61" s="556"/>
      <c r="FJ61" s="1035"/>
      <c r="FK61" s="1036"/>
      <c r="FL61" s="1037"/>
      <c r="FM61" s="1038"/>
      <c r="FN61" s="1039"/>
      <c r="FO61" s="670"/>
      <c r="FP61" s="650"/>
      <c r="FQ61" s="651"/>
      <c r="FR61" s="651"/>
      <c r="FS61" s="652"/>
      <c r="FT61" s="1040"/>
    </row>
    <row r="62" spans="1:176" s="3" customFormat="1" ht="18" customHeight="1">
      <c r="A62" s="619" t="str">
        <f t="shared" ref="A62" si="1805">J62&amp;O62</f>
        <v>文学部1</v>
      </c>
      <c r="B62" s="448">
        <f t="shared" ref="B62" si="1806">IF(A62&lt;&gt;A61,B61+1,B61)</f>
        <v>34</v>
      </c>
      <c r="C62" s="1159" t="str">
        <f t="shared" si="7"/>
        <v>私立大学1授業料</v>
      </c>
      <c r="D62" s="1159" t="str">
        <f t="shared" si="8"/>
        <v>私立大学1入学金</v>
      </c>
      <c r="E62" s="448">
        <f t="shared" ref="E62" si="1807">IF(J62&lt;&gt;J61,E61+1,E61)</f>
        <v>34</v>
      </c>
      <c r="F62" s="619">
        <f t="shared" si="1804"/>
        <v>1</v>
      </c>
      <c r="G62" s="1681"/>
      <c r="H62" s="1041"/>
      <c r="I62" s="1042"/>
      <c r="J62" s="1043" t="s">
        <v>809</v>
      </c>
      <c r="K62" s="1044"/>
      <c r="L62" s="1044"/>
      <c r="M62" s="1045"/>
      <c r="N62" s="1046" t="s">
        <v>834</v>
      </c>
      <c r="O62" s="1047">
        <v>1</v>
      </c>
      <c r="P62" s="1043"/>
      <c r="Q62" s="1044"/>
      <c r="R62" s="1045"/>
      <c r="S62" s="1048"/>
      <c r="T62" s="1046"/>
      <c r="U62" s="1049">
        <v>631000</v>
      </c>
      <c r="V62" s="671">
        <f>IF(OR($R$5="",$T$5="",$J62="",$O62="",$U62=""),"",IF(ISERROR(VLOOKUP($C62,参照!$P$4:$V$112,5,FALSE)),0,VLOOKUP($C62,参照!$P$4:$V$112,5,FALSE)))</f>
        <v>700000</v>
      </c>
      <c r="W62" s="1049"/>
      <c r="X62" s="672" t="str">
        <f>IF(OR($R$5="",$T$5="",$J62="",$O62="",$W62=""),"",IF(ISERROR(VLOOKUP($D62,参照!$P$4:$V$112,5,FALSE)),0,VLOOKUP($D62,参照!$P$4:$V$112,5,FALSE)))</f>
        <v/>
      </c>
      <c r="Y62" s="673">
        <f t="shared" ref="Y62" si="1808">IF(OR($R$5="",$T$5="",$J62="",$O62="",$U62=""),"",ROUNDDOWN(MIN(U62,V62),-2))</f>
        <v>631000</v>
      </c>
      <c r="Z62" s="673">
        <f t="shared" ref="Z62" si="1809">IF(ISERROR(ROUNDUP(Y62*AD62/12,-2)),"",ROUNDUP(Y62*AD62/12,-2))</f>
        <v>420700</v>
      </c>
      <c r="AA62" s="674"/>
      <c r="AB62" s="672"/>
      <c r="AC62" s="747">
        <v>315500</v>
      </c>
      <c r="AD62" s="744">
        <f t="shared" ref="AD62" si="1810">IF(AJ62+AQ62+AX62+CF62+DB62+DL62&gt;12,"ｴﾗｰ",AJ62+AQ62+AX62+CF62+DB62+DL62)</f>
        <v>8</v>
      </c>
      <c r="AE62" s="675">
        <f t="shared" ref="AE62" si="1811">IF(OR($R$5="",$T$5="",$J62="",$O62="",$U62=""),"",MIN(Z62,ROUNDDOWN(AC62,-2)))</f>
        <v>315500</v>
      </c>
      <c r="AF62" s="674">
        <f t="shared" ref="AF62" si="1812">AE62</f>
        <v>315500</v>
      </c>
      <c r="AG62" s="676">
        <f t="shared" si="16"/>
        <v>210400</v>
      </c>
      <c r="AH62" s="672">
        <f t="shared" si="16"/>
        <v>105200</v>
      </c>
      <c r="AI62" s="677">
        <v>1</v>
      </c>
      <c r="AJ62" s="1050">
        <v>6</v>
      </c>
      <c r="AK62" s="672">
        <f t="shared" ref="AK62" si="1813">IF(OR($R$5="",$T$5="",$J62="",$O62="",$U62="",$AJ62="",$AJ62=0),"",IF($BE62="×","対象月数確認",IF(AND(AJ62&gt;0,AQ62="",AX62&gt;0),"月数入力確認",IF(AND(AJ62&gt;0,AQ62&gt;0,AW62=0),"支援区分確認",IF(AD62&lt;12,MIN(Y62*AD62/12,ROUNDDOWN(AC62,-2))*AJ62/AD62,IF(IF(AJ62=6,AE62/2,AE62/12*AJ62)&gt;AE62/2,AE62/2,IF(AJ62=6,AE62/2,AE62/12*AJ62)))))))</f>
        <v>236625</v>
      </c>
      <c r="AL62" s="678">
        <v>1</v>
      </c>
      <c r="AM62" s="676">
        <f t="shared" ref="AM62" si="1814">IF(AL62=AM$16,1,0)</f>
        <v>1</v>
      </c>
      <c r="AN62" s="676">
        <f t="shared" ref="AN62" si="1815">IF(AL62=AN$16,1,0)</f>
        <v>0</v>
      </c>
      <c r="AO62" s="676">
        <f t="shared" ref="AO62" si="1816">IF(AL62=AO$16,1,0)</f>
        <v>0</v>
      </c>
      <c r="AP62" s="679">
        <f t="shared" ref="AP62" si="1817">IF(AJ62="",0,IF($BI62&gt;0,"区分重複不可",IF(ISERROR(ROUNDUP(AK62*AM$16,-2)*AM62+ROUNDUP(AK62*AN$16,-2)*AN62+ROUNDUP(AK62*AO$16,-2)*AO62),"",ROUNDUP(AK62*AM$16,-2)*AM62+ROUNDUP(AK62*AN$16,-2)*AN62+ROUNDUP(AK62*AO$16,-2)*AO62)))</f>
        <v>236700</v>
      </c>
      <c r="AQ62" s="1051"/>
      <c r="AR62" s="680" t="str">
        <f t="shared" ref="AR62" si="1818">IF(OR($R$5="",$T$5="",$J62="",$O62="",$U62="",$AJ62="",$AQ62="",$AJ62=0,$AQ62=0),"",IF($BE62="×","対象月数確認",IF(AND(AJ62&gt;0,AQ62="",AX62&gt;0),"月数入力確認",IF(AD62&lt;12,MIN(Y62*AD62/12,ROUNDDOWN(AC62,-2))*AQ62/AD62,AE62/12*AQ62))))</f>
        <v/>
      </c>
      <c r="AS62" s="678"/>
      <c r="AT62" s="676">
        <f t="shared" ref="AT62" si="1819">IF(AS62=AT$16,1,0)</f>
        <v>0</v>
      </c>
      <c r="AU62" s="676">
        <f t="shared" ref="AU62" si="1820">IF(AS62=AU$16,1,0)</f>
        <v>0</v>
      </c>
      <c r="AV62" s="676">
        <f t="shared" ref="AV62" si="1821">IF(AS62=AV$16,1,0)</f>
        <v>0</v>
      </c>
      <c r="AW62" s="679">
        <f t="shared" ref="AW62" si="1822">IF(OR(AJ62="",AQ62=""),0,IF(SUM(AJ62,AQ62)&gt;6,"対象月ｵｰﾊﾞｰ",IF($BI62&gt;0,"区分重複不可",ROUNDUP(AR62*AT$16,-2)*AT62+ROUNDUP(AR62*AU$16,-2)*AU62+ROUNDUP(AR62*AV$16,-2)*AV62)))</f>
        <v>0</v>
      </c>
      <c r="AX62" s="1051"/>
      <c r="AY62" s="672" t="str">
        <f t="shared" ref="AY62" si="1823">IF(OR($R$5="",$T$5="",$J62="",$O62="",$U62="",$AJ62="",$AQ62="",$AX62="",$AJ62=0,$AQ62=0,$AX62=0),"",IF($BE62="×","対象月数確認",IF(AD62&lt;12,MIN(Y62*AD62/12,ROUNDDOWN(AC62,-2))*AX62/AD62,AE62/12*AX62)))</f>
        <v/>
      </c>
      <c r="AZ62" s="678"/>
      <c r="BA62" s="676">
        <f t="shared" ref="BA62" si="1824">IF(AZ62=BA$16,1,0)</f>
        <v>0</v>
      </c>
      <c r="BB62" s="676">
        <f t="shared" ref="BB62" si="1825">IF(AZ62=BB$16,1,0)</f>
        <v>0</v>
      </c>
      <c r="BC62" s="676">
        <f t="shared" ref="BC62" si="1826">IF(AZ62=BC$16,1,0)</f>
        <v>0</v>
      </c>
      <c r="BD62" s="679">
        <f t="shared" ref="BD62" si="1827">IF(OR(AJ62="",AQ62="",AX62=""),0,IF(SUM(AJ62,AQ62,AX62)&gt;6,"対象月ｵｰﾊﾞｰ",IF($BI62&gt;0,"区分重複不可",ROUNDUP(AY62*BA$16,-2)*BA62+ROUNDUP(AY62*BB$16,-2)*BB62+ROUNDUP(AY62*BC$16,-2)*BC62)))</f>
        <v>0</v>
      </c>
      <c r="BE62" s="681" t="str">
        <f t="shared" ref="BE62" si="1828">IF(SUM(AJ62,AQ62,AX62)&gt;6,"×","○")</f>
        <v>○</v>
      </c>
      <c r="BF62" s="682">
        <f t="shared" si="33"/>
        <v>1</v>
      </c>
      <c r="BG62" s="683">
        <f t="shared" si="34"/>
        <v>0</v>
      </c>
      <c r="BH62" s="683">
        <f t="shared" si="34"/>
        <v>0</v>
      </c>
      <c r="BI62" s="684">
        <f t="shared" ref="BI62" si="1829">COUNTIF(BF62:BH62,"&gt;1")</f>
        <v>0</v>
      </c>
      <c r="BJ62" s="685">
        <f t="shared" si="36"/>
        <v>1</v>
      </c>
      <c r="BK62" s="686">
        <f t="shared" si="37"/>
        <v>0</v>
      </c>
      <c r="BL62" s="686">
        <f t="shared" si="37"/>
        <v>0</v>
      </c>
      <c r="BM62" s="687">
        <f t="shared" ref="BM62" si="1830">SUM(BJ62:BL62)</f>
        <v>1</v>
      </c>
      <c r="BN62" s="685">
        <f t="shared" ref="BN62" si="1831">IF(AND($AL62=BN$15,$AP62&gt;0),$AI62,0)*AJ62+IF(AND($AS62=BN$15,$AW62&gt;0),$AI62,0)*AQ62+IF(AND($AZ62=BN$15,$BD62&gt;0),$AI62,0)*AX62</f>
        <v>6</v>
      </c>
      <c r="BO62" s="686">
        <f t="shared" ref="BO62" si="1832">IF(AND($AL62=BO$15,$AP62&gt;0),$AI62,0)*AJ62+IF(AND($AS62=BO$15,$AW62&gt;0),$AI62,0)*AQ62+IF(AND($AZ62=BO$15,$BD62&gt;0),$AI62,0)*AX62</f>
        <v>0</v>
      </c>
      <c r="BP62" s="686">
        <f t="shared" ref="BP62" si="1833">IF(AND($AL62=BP$15,$AP62&gt;0),$AI62,0)*AJ62+IF(AND($AS62=BP$15,$AW62&gt;0),$AI62,0)*AQ62+IF(AND($AZ62=BP$15,$BD62&gt;0),$AI62,0)*AX62</f>
        <v>0</v>
      </c>
      <c r="BQ62" s="687">
        <f t="shared" ref="BQ62" si="1834">SUM(BN62:BP62)</f>
        <v>6</v>
      </c>
      <c r="BR62" s="685">
        <f t="shared" si="43"/>
        <v>236700</v>
      </c>
      <c r="BS62" s="686">
        <f t="shared" si="44"/>
        <v>0</v>
      </c>
      <c r="BT62" s="686">
        <f t="shared" si="44"/>
        <v>0</v>
      </c>
      <c r="BU62" s="687">
        <f t="shared" ref="BU62" si="1835">SUM(BR62:BT62)</f>
        <v>236700</v>
      </c>
      <c r="BV62" s="685">
        <f t="shared" ref="BV62" si="1836">IF(ISERROR(BR62*$AI62),"",BR62*$AI62)</f>
        <v>236700</v>
      </c>
      <c r="BW62" s="686">
        <f t="shared" ref="BW62" si="1837">IF(ISERROR(BS62*$AI62),"",BS62*$AI62)</f>
        <v>0</v>
      </c>
      <c r="BX62" s="686">
        <f t="shared" ref="BX62" si="1838">IF(ISERROR(BT62*$AI62),"",BT62*$AI62)</f>
        <v>0</v>
      </c>
      <c r="BY62" s="687">
        <f t="shared" ref="BY62" si="1839">SUM(BV62:BX62)</f>
        <v>236700</v>
      </c>
      <c r="BZ62" s="688">
        <f t="shared" si="49"/>
        <v>315500</v>
      </c>
      <c r="CA62" s="689">
        <f t="shared" si="50"/>
        <v>210400</v>
      </c>
      <c r="CB62" s="690">
        <f t="shared" si="50"/>
        <v>105200</v>
      </c>
      <c r="CC62" s="691">
        <f t="shared" si="51"/>
        <v>236700</v>
      </c>
      <c r="CD62" s="689">
        <f t="shared" si="52"/>
        <v>157800</v>
      </c>
      <c r="CE62" s="690">
        <f t="shared" si="52"/>
        <v>78900</v>
      </c>
      <c r="CF62" s="1052">
        <v>2</v>
      </c>
      <c r="CG62" s="683" t="str">
        <f t="shared" ref="CG62" si="1840">IF(SUM(AW62,BD62,DK62,DU62)&gt;0,"◎","－")</f>
        <v>－</v>
      </c>
      <c r="CH62" s="676"/>
      <c r="CI62" s="692"/>
      <c r="CJ62" s="674">
        <f t="shared" ref="CJ62" si="1841">IF(ISERROR(BZ62-CC62),"",BZ62-CC62)</f>
        <v>78800</v>
      </c>
      <c r="CK62" s="676">
        <f t="shared" ref="CK62" si="1842">IF(ISERROR(CA62-CD62),"",CA62-CD62)</f>
        <v>52600</v>
      </c>
      <c r="CL62" s="672">
        <f t="shared" ref="CL62" si="1843">IF(ISERROR(CB62-CE62),"",CB62-CE62)</f>
        <v>26300</v>
      </c>
      <c r="CM62" s="674">
        <f t="shared" ref="CM62" si="1844">IF(ISERROR(IF($AD62&lt;12,MIN($Y62*$AD62/12,ROUNDDOWN($AC62,-2))*$CF62/$AD62*CM$14,IF(CX62=1,CJ62/6*$CF62,0))),"",IF($AD62&lt;12,MIN($Y62*$AD62/12,ROUNDDOWN($AC62,-2))*$CF62/$AD62*CM$14,IF(CX62=1,CJ62/6*$CF62,0)))</f>
        <v>78875</v>
      </c>
      <c r="CN62" s="676">
        <f t="shared" ref="CN62" si="1845">IF(ISERROR(IF($AD62&lt;12,MIN($Y62*$AD62/12,ROUNDDOWN($AC62,-2))*$CF62/$AD62*CN$14,IF(CY62=1,CK62/6*$CF62,0))),"",IF($AD62&lt;12,MIN($Y62*$AD62/12,ROUNDDOWN($AC62,-2))*$CF62/$AD62*CN$14,IF(CY62=1,CK62/6*$CF62,0)))</f>
        <v>52583.333333333328</v>
      </c>
      <c r="CO62" s="672">
        <f t="shared" ref="CO62" si="1846">IF(ISERROR(IF($AD62&lt;12,MIN($Y62*$AD62/12,ROUNDDOWN($AC62,-2))*$CF62/$AD62*CO$14,IF(CZ62=1,CL62/6*$CF62,0))),"",IF($AD62&lt;12,MIN($Y62*$AD62/12,ROUNDDOWN($AC62,-2))*$CF62/$AD62*CO$14,IF(CZ62=1,CL62/6*$CF62,0)))</f>
        <v>26291.666666666664</v>
      </c>
      <c r="CP62" s="674">
        <f t="shared" si="57"/>
        <v>236700</v>
      </c>
      <c r="CQ62" s="676">
        <f t="shared" si="58"/>
        <v>157800</v>
      </c>
      <c r="CR62" s="672">
        <f t="shared" si="58"/>
        <v>78900</v>
      </c>
      <c r="CS62" s="674">
        <f t="shared" ref="CS62" si="1847">IF(ISERROR(AF62-CP62),"",AF62-CP62)</f>
        <v>78800</v>
      </c>
      <c r="CT62" s="676">
        <f t="shared" ref="CT62" si="1848">IF(ISERROR(AG62-CQ62),"",AG62-CQ62)</f>
        <v>52600</v>
      </c>
      <c r="CU62" s="676">
        <f t="shared" ref="CU62" si="1849">IF(ISERROR(AH62-CR62),"",AH62-CR62)</f>
        <v>26300</v>
      </c>
      <c r="CV62" s="693">
        <f t="shared" ref="CV62" si="1850">IF(OR($R$5="",$T$5="",$J62="",$O62="",$U62="",$CF62="",$CF62=0),"",IF($EY62="×","対象月数確認",IF(AND(CF62&gt;0,DB62="",DL62&gt;0),"月数入力確認",IF(AND(CF62&gt;0,DB62&gt;0,DK62=0),"支援区分確認",IF(CG62="◎",MIN($Y62*$AD62/12,ROUNDDOWN($AC62,-2))*$CF62/$AD62*CW62,IF(AND(AD62&lt;12,AL62=CW62),SUMIF($CS$14:$CU$14,$CW62,$CS62:$CU62),IF(AND(CF62=6,CX62=1),CJ62,IF(AND(CF62=6,CY62=1),CK62,IF(AND(CF62=6,CZ62=1),CL62,SUMIF($CM$14:$CO$14,$CW62,$CM62:$CO62))))))))))</f>
        <v>78800</v>
      </c>
      <c r="CW62" s="678">
        <v>1</v>
      </c>
      <c r="CX62" s="676">
        <f t="shared" ref="CX62" si="1851">IF(CW62=CX$16,1,0)</f>
        <v>1</v>
      </c>
      <c r="CY62" s="676">
        <f t="shared" ref="CY62" si="1852">IF(CW62=CY$16,1,0)</f>
        <v>0</v>
      </c>
      <c r="CZ62" s="676">
        <f t="shared" ref="CZ62" si="1853">IF(CW62=CZ$16,1,0)</f>
        <v>0</v>
      </c>
      <c r="DA62" s="679">
        <f t="shared" ref="DA62" si="1854">IF(CF62="",0,IF($FC62&gt;0,"区分重複不可",IF(ISERROR(ROUNDUP(CV62,-2)),"",ROUNDUP(CV62,-2))))</f>
        <v>78800</v>
      </c>
      <c r="DB62" s="1051"/>
      <c r="DC62" s="694">
        <f t="shared" ref="DC62" si="1855">IF(DH62=1,MIN($Y62*$AD62/12,ROUNDDOWN($AC62,-2))*$DB62/$AD62*DC$14,0)</f>
        <v>0</v>
      </c>
      <c r="DD62" s="689">
        <f t="shared" ref="DD62" si="1856">IF(DI62=1,MIN($Y62*$AD62/12,ROUNDDOWN($AC62,-2))*$DB62/$AD62*DD$14,0)</f>
        <v>0</v>
      </c>
      <c r="DE62" s="695">
        <f t="shared" ref="DE62" si="1857">IF(DJ62=1,MIN($Y62*$AD62/12,ROUNDDOWN($AC62,-2))*$DB62/$AD62*DE$14,0)</f>
        <v>0</v>
      </c>
      <c r="DF62" s="680" t="str">
        <f t="shared" ref="DF62" si="1858">IF(OR($R$5="",$T$5="",$J62="",$O62="",$U62="",$CF62="",$DB62="",$CF62=0,$DB62=0),"",IF($EY62="×","対象月数確認",SUM(DC62:DE62)))</f>
        <v/>
      </c>
      <c r="DG62" s="678"/>
      <c r="DH62" s="676">
        <f t="shared" ref="DH62" si="1859">IF(DG62=DH$16,1,0)</f>
        <v>0</v>
      </c>
      <c r="DI62" s="676">
        <f t="shared" ref="DI62" si="1860">IF(DG62=DI$16,1,0)</f>
        <v>0</v>
      </c>
      <c r="DJ62" s="676">
        <f t="shared" ref="DJ62" si="1861">IF(DG62=DJ$16,1,0)</f>
        <v>0</v>
      </c>
      <c r="DK62" s="679">
        <f t="shared" ref="DK62" si="1862">IF(SUM(CF62,DB62)&gt;6,"対象月ｵｰﾊﾞｰ",IF($FC62&gt;0,"区分重複不可",IF(DB62="",0,ROUNDUP(DF62,-2))))</f>
        <v>0</v>
      </c>
      <c r="DL62" s="1051"/>
      <c r="DM62" s="694">
        <f t="shared" ref="DM62" si="1863">IF(DR62=1,MIN($Y62*$AD62/12,ROUNDDOWN($AC62,-2))*$DL62/$AD62*DM$14,0)</f>
        <v>0</v>
      </c>
      <c r="DN62" s="689">
        <f t="shared" ref="DN62" si="1864">IF(DS62=1,MIN($Y62*$AD62/12,ROUNDDOWN($AC62,-2))*$DL62/$AD62*DN$14,0)</f>
        <v>0</v>
      </c>
      <c r="DO62" s="695">
        <f t="shared" ref="DO62" si="1865">IF(DT62=1,MIN($Y62*$AD62/12,ROUNDDOWN($AC62,-2))*$DL62/$AD62*DO$14,0)</f>
        <v>0</v>
      </c>
      <c r="DP62" s="680" t="str">
        <f t="shared" ref="DP62" si="1866">IF(OR($R$5="",$T$5="",$J62="",$O62="",$U62="",$CF62="",$CF62=0,$DB62="",$DB62=0,$DL62="",$DL62=0),"",IF($EY62="×","対象月数確認",SUM(DM62:DO62)))</f>
        <v/>
      </c>
      <c r="DQ62" s="678"/>
      <c r="DR62" s="676">
        <f t="shared" ref="DR62" si="1867">IF(DQ62=DR$16,1,0)</f>
        <v>0</v>
      </c>
      <c r="DS62" s="676">
        <f t="shared" ref="DS62" si="1868">IF(DQ62=DS$16,1,0)</f>
        <v>0</v>
      </c>
      <c r="DT62" s="676">
        <f t="shared" ref="DT62" si="1869">IF(DQ62=DT$16,1,0)</f>
        <v>0</v>
      </c>
      <c r="DU62" s="671">
        <f t="shared" ref="DU62" si="1870">IF(SUM(CF62,DB62,DL62)&gt;6,"対象月ｵｰﾊﾞｰ",IF($FC62&gt;0,"区分重複不可",IF(DL62="",0,ROUNDUP(DP62,-2))))</f>
        <v>0</v>
      </c>
      <c r="DV62" s="685">
        <f t="shared" si="79"/>
        <v>1</v>
      </c>
      <c r="DW62" s="686">
        <f t="shared" si="79"/>
        <v>0</v>
      </c>
      <c r="DX62" s="686">
        <f t="shared" si="79"/>
        <v>0</v>
      </c>
      <c r="DY62" s="687">
        <f t="shared" ref="DY62" si="1871">SUM(DV62:DX62)</f>
        <v>1</v>
      </c>
      <c r="DZ62" s="685">
        <f t="shared" si="81"/>
        <v>2</v>
      </c>
      <c r="EA62" s="686">
        <f t="shared" si="81"/>
        <v>0</v>
      </c>
      <c r="EB62" s="686">
        <f t="shared" si="81"/>
        <v>0</v>
      </c>
      <c r="EC62" s="687">
        <f t="shared" ref="EC62" si="1872">SUM(DZ62:EB62)</f>
        <v>2</v>
      </c>
      <c r="ED62" s="685">
        <f t="shared" si="83"/>
        <v>78800</v>
      </c>
      <c r="EE62" s="686">
        <f t="shared" si="84"/>
        <v>0</v>
      </c>
      <c r="EF62" s="686">
        <f t="shared" si="84"/>
        <v>0</v>
      </c>
      <c r="EG62" s="687">
        <f t="shared" ref="EG62" si="1873">SUM(ED62:EF62)</f>
        <v>78800</v>
      </c>
      <c r="EH62" s="685">
        <f t="shared" ref="EH62" si="1874">IF(ISERROR(ED62*$AI62),"",ED62*$AI62)</f>
        <v>78800</v>
      </c>
      <c r="EI62" s="686">
        <f t="shared" ref="EI62" si="1875">IF(ISERROR(EE62*$AI62),"",EE62*$AI62)</f>
        <v>0</v>
      </c>
      <c r="EJ62" s="686">
        <f t="shared" ref="EJ62" si="1876">IF(ISERROR(EF62*$AI62),"",EF62*$AI62)</f>
        <v>0</v>
      </c>
      <c r="EK62" s="687">
        <f t="shared" ref="EK62" si="1877">SUM(EH62:EJ62)</f>
        <v>78800</v>
      </c>
      <c r="EL62" s="696" t="s">
        <v>845</v>
      </c>
      <c r="EM62" s="697">
        <f t="shared" si="89"/>
        <v>6</v>
      </c>
      <c r="EN62" s="698">
        <f t="shared" si="90"/>
        <v>0</v>
      </c>
      <c r="EO62" s="699">
        <f t="shared" si="90"/>
        <v>0</v>
      </c>
      <c r="EP62" s="700">
        <f t="shared" ref="EP62" si="1878">SUM(EM62:EO62)</f>
        <v>6</v>
      </c>
      <c r="EQ62" s="697">
        <f t="shared" si="92"/>
        <v>2</v>
      </c>
      <c r="ER62" s="698">
        <f t="shared" si="93"/>
        <v>0</v>
      </c>
      <c r="ES62" s="701">
        <f t="shared" si="93"/>
        <v>0</v>
      </c>
      <c r="ET62" s="702">
        <f t="shared" ref="ET62" si="1879">SUM(EQ62:ES62)</f>
        <v>2</v>
      </c>
      <c r="EU62" s="703">
        <f t="shared" ref="EU62" si="1880">IF(SUM(EP62,ET62)=AD62,AD62,"ｴﾗｰ")</f>
        <v>8</v>
      </c>
      <c r="EV62" s="704">
        <f t="shared" ref="EV62" si="1881">SUM(EW62,EX62)</f>
        <v>315500</v>
      </c>
      <c r="EW62" s="705">
        <f t="shared" ref="EW62" si="1882">IF(ISERROR(AI62*SUM(AP62,AW62,BD62)),0,AI62*SUM(AP62,AW62,BD62))</f>
        <v>236700</v>
      </c>
      <c r="EX62" s="706">
        <f t="shared" ref="EX62" si="1883">IF(ISERROR(AI62*SUM(DA62,DK62,DU62)),0,AI62*SUM(DA62,DK62,DU62))</f>
        <v>78800</v>
      </c>
      <c r="EY62" s="707" t="str">
        <f t="shared" ref="EY62" si="1884">IF(SUM(CF62,DB62,DL62)&gt;6,"×","○")</f>
        <v>○</v>
      </c>
      <c r="EZ62" s="682">
        <f t="shared" si="100"/>
        <v>1</v>
      </c>
      <c r="FA62" s="683">
        <f t="shared" si="101"/>
        <v>0</v>
      </c>
      <c r="FB62" s="683">
        <f t="shared" si="101"/>
        <v>0</v>
      </c>
      <c r="FC62" s="708">
        <f t="shared" ref="FC62" si="1885">COUNTIF(EZ62:FB62,"&gt;1")</f>
        <v>0</v>
      </c>
      <c r="FD62" s="671">
        <f t="shared" ref="FD62" si="1886">MIN(U62,SUM(AA62:AC62))</f>
        <v>315500</v>
      </c>
      <c r="FE62" s="1053">
        <f t="shared" ref="FE62" si="1887">SUM(AP62,AW62,BD62,DA62,DK62,DU62)</f>
        <v>315500</v>
      </c>
      <c r="FF62" s="1054">
        <f t="shared" ref="FF62" si="1888">IF(ISERROR(FD62-FE62),"",FD62-FE62)</f>
        <v>0</v>
      </c>
      <c r="FG62" s="671" t="str">
        <f t="shared" ref="FG62" si="1889">IF(OR($R$5="",$T$5="",$J62="",$O62="",$W62=""),"",IF(W62&lt;=X62,ROUNDDOWN(W62,-2),X62))</f>
        <v/>
      </c>
      <c r="FH62" s="691" t="str">
        <f t="shared" si="107"/>
        <v/>
      </c>
      <c r="FI62" s="689" t="str">
        <f t="shared" si="108"/>
        <v/>
      </c>
      <c r="FJ62" s="1055" t="str">
        <f t="shared" si="108"/>
        <v/>
      </c>
      <c r="FK62" s="1056"/>
      <c r="FL62" s="1057"/>
      <c r="FM62" s="1058"/>
      <c r="FN62" s="1059">
        <f t="shared" ref="FN62" si="1890">SUM(FK62:FM62)</f>
        <v>0</v>
      </c>
      <c r="FO62" s="709" t="str">
        <f t="shared" ref="FO62" si="1891">IF(ISERROR(FH62*FK62+FI62*FL62+FJ62*FM62),"",FH62*FK62+FI62*FL62+FJ62*FM62)</f>
        <v/>
      </c>
      <c r="FP62" s="685" t="str">
        <f t="shared" ref="FP62" si="1892">IF(ISERROR(FH62*FK62),"",FH62*FK62)</f>
        <v/>
      </c>
      <c r="FQ62" s="686" t="str">
        <f t="shared" ref="FQ62" si="1893">IF(ISERROR(FI62*FL62),"",FI62*FL62)</f>
        <v/>
      </c>
      <c r="FR62" s="686" t="str">
        <f t="shared" ref="FR62" si="1894">IF(ISERROR(FJ62*FM62),"",FJ62*FM62)</f>
        <v/>
      </c>
      <c r="FS62" s="687">
        <f t="shared" ref="FS62" si="1895">SUM(FP62:FR62)</f>
        <v>0</v>
      </c>
      <c r="FT62" s="1060"/>
    </row>
    <row r="63" spans="1:176" s="3" customFormat="1" ht="48" customHeight="1">
      <c r="A63" s="619" t="str">
        <f>J63&amp;O63</f>
        <v>（例22）支援の対象が4～11月（11月で退学）で､前期の支援区分が第Ⅱ区分（2/3）･後期の支援区分が第Ⅲ区分（1/3）､学生等からの授業料は前期分（315,500円）
　　　　のみを徴収し、後期分は未納のまま徴収しないこととした場合（学則の年間授業料631,000円）　※該当学生等数は1人（入学金対象者なし）
　　　　（注）「前期分のみの授業料徴収」でも、支援対象期間が８か月の場合の支援期間は「８か月」になるので、ご注意ください。</v>
      </c>
      <c r="B63" s="448">
        <f>IF(A63&lt;&gt;A62,B62+1,B62)</f>
        <v>35</v>
      </c>
      <c r="C63" s="1159" t="str">
        <f>$R$5&amp;$T$5&amp;$O63&amp;"授業料"</f>
        <v>私立大学授業料</v>
      </c>
      <c r="D63" s="1159" t="str">
        <f>$R$5&amp;$T$5&amp;$O63&amp;"入学金"</f>
        <v>私立大学入学金</v>
      </c>
      <c r="E63" s="448">
        <f>IF(J63&lt;&gt;J62,E62+1,E62)</f>
        <v>35</v>
      </c>
      <c r="F63" s="619">
        <f t="shared" ref="F63:F75" si="1896">IF(N63&lt;&gt;N62,1,0)</f>
        <v>1</v>
      </c>
      <c r="G63" s="1680">
        <v>22</v>
      </c>
      <c r="H63" s="1028"/>
      <c r="I63" s="1029"/>
      <c r="J63" s="1682" t="s">
        <v>822</v>
      </c>
      <c r="K63" s="1683"/>
      <c r="L63" s="1683"/>
      <c r="M63" s="1683"/>
      <c r="N63" s="1683"/>
      <c r="O63" s="1683"/>
      <c r="P63" s="1683"/>
      <c r="Q63" s="1683"/>
      <c r="R63" s="1683"/>
      <c r="S63" s="1683"/>
      <c r="T63" s="1683"/>
      <c r="U63" s="1683"/>
      <c r="V63" s="1683"/>
      <c r="W63" s="1683"/>
      <c r="X63" s="1683"/>
      <c r="Y63" s="1064"/>
      <c r="Z63" s="1064"/>
      <c r="AA63" s="1064"/>
      <c r="AB63" s="1064"/>
      <c r="AC63" s="1062" t="s">
        <v>816</v>
      </c>
      <c r="AD63" s="743"/>
      <c r="AE63" s="553"/>
      <c r="AF63" s="640"/>
      <c r="AG63" s="641"/>
      <c r="AH63" s="554"/>
      <c r="AI63" s="642"/>
      <c r="AJ63" s="1030"/>
      <c r="AK63" s="554"/>
      <c r="AL63" s="643"/>
      <c r="AM63" s="641"/>
      <c r="AN63" s="641"/>
      <c r="AO63" s="641"/>
      <c r="AP63" s="644"/>
      <c r="AQ63" s="1031"/>
      <c r="AR63" s="645"/>
      <c r="AS63" s="643"/>
      <c r="AT63" s="641"/>
      <c r="AU63" s="641"/>
      <c r="AV63" s="641"/>
      <c r="AW63" s="644"/>
      <c r="AX63" s="1031"/>
      <c r="AY63" s="554"/>
      <c r="AZ63" s="643"/>
      <c r="BA63" s="641"/>
      <c r="BB63" s="641"/>
      <c r="BC63" s="641"/>
      <c r="BD63" s="644"/>
      <c r="BE63" s="646"/>
      <c r="BF63" s="647"/>
      <c r="BG63" s="648"/>
      <c r="BH63" s="648"/>
      <c r="BI63" s="649"/>
      <c r="BJ63" s="650"/>
      <c r="BK63" s="651"/>
      <c r="BL63" s="651"/>
      <c r="BM63" s="652"/>
      <c r="BN63" s="650"/>
      <c r="BO63" s="651"/>
      <c r="BP63" s="651"/>
      <c r="BQ63" s="652"/>
      <c r="BR63" s="650"/>
      <c r="BS63" s="651"/>
      <c r="BT63" s="651"/>
      <c r="BU63" s="652"/>
      <c r="BV63" s="650"/>
      <c r="BW63" s="651"/>
      <c r="BX63" s="651"/>
      <c r="BY63" s="652"/>
      <c r="BZ63" s="653"/>
      <c r="CA63" s="556"/>
      <c r="CB63" s="555"/>
      <c r="CC63" s="557"/>
      <c r="CD63" s="556"/>
      <c r="CE63" s="555"/>
      <c r="CF63" s="1032"/>
      <c r="CG63" s="648"/>
      <c r="CH63" s="641"/>
      <c r="CI63" s="654"/>
      <c r="CJ63" s="640"/>
      <c r="CK63" s="641"/>
      <c r="CL63" s="554"/>
      <c r="CM63" s="640"/>
      <c r="CN63" s="641"/>
      <c r="CO63" s="554"/>
      <c r="CP63" s="640"/>
      <c r="CQ63" s="641"/>
      <c r="CR63" s="554"/>
      <c r="CS63" s="640"/>
      <c r="CT63" s="641"/>
      <c r="CU63" s="641"/>
      <c r="CV63" s="558"/>
      <c r="CW63" s="643"/>
      <c r="CX63" s="641"/>
      <c r="CY63" s="641"/>
      <c r="CZ63" s="641"/>
      <c r="DA63" s="644"/>
      <c r="DB63" s="1031"/>
      <c r="DC63" s="655"/>
      <c r="DD63" s="556"/>
      <c r="DE63" s="656"/>
      <c r="DF63" s="645"/>
      <c r="DG63" s="643"/>
      <c r="DH63" s="641"/>
      <c r="DI63" s="641"/>
      <c r="DJ63" s="641"/>
      <c r="DK63" s="644"/>
      <c r="DL63" s="1031"/>
      <c r="DM63" s="655"/>
      <c r="DN63" s="556"/>
      <c r="DO63" s="656"/>
      <c r="DP63" s="645"/>
      <c r="DQ63" s="643"/>
      <c r="DR63" s="641"/>
      <c r="DS63" s="641"/>
      <c r="DT63" s="641"/>
      <c r="DU63" s="559"/>
      <c r="DV63" s="650"/>
      <c r="DW63" s="651"/>
      <c r="DX63" s="651"/>
      <c r="DY63" s="652"/>
      <c r="DZ63" s="650"/>
      <c r="EA63" s="651"/>
      <c r="EB63" s="651"/>
      <c r="EC63" s="652"/>
      <c r="ED63" s="650"/>
      <c r="EE63" s="651"/>
      <c r="EF63" s="651"/>
      <c r="EG63" s="652"/>
      <c r="EH63" s="650"/>
      <c r="EI63" s="651"/>
      <c r="EJ63" s="651"/>
      <c r="EK63" s="652"/>
      <c r="EL63" s="657"/>
      <c r="EM63" s="658"/>
      <c r="EN63" s="659"/>
      <c r="EO63" s="660"/>
      <c r="EP63" s="661"/>
      <c r="EQ63" s="658"/>
      <c r="ER63" s="659"/>
      <c r="ES63" s="662"/>
      <c r="ET63" s="663"/>
      <c r="EU63" s="664"/>
      <c r="EV63" s="665"/>
      <c r="EW63" s="666"/>
      <c r="EX63" s="667"/>
      <c r="EY63" s="668"/>
      <c r="EZ63" s="647"/>
      <c r="FA63" s="648"/>
      <c r="FB63" s="648"/>
      <c r="FC63" s="669"/>
      <c r="FD63" s="559"/>
      <c r="FE63" s="1033"/>
      <c r="FF63" s="1034"/>
      <c r="FG63" s="559"/>
      <c r="FH63" s="557"/>
      <c r="FI63" s="556"/>
      <c r="FJ63" s="1035"/>
      <c r="FK63" s="1036"/>
      <c r="FL63" s="1037"/>
      <c r="FM63" s="1038"/>
      <c r="FN63" s="1039"/>
      <c r="FO63" s="670"/>
      <c r="FP63" s="650"/>
      <c r="FQ63" s="651"/>
      <c r="FR63" s="651"/>
      <c r="FS63" s="652"/>
      <c r="FT63" s="1040"/>
    </row>
    <row r="64" spans="1:176" s="3" customFormat="1" ht="18" customHeight="1">
      <c r="A64" s="619" t="str">
        <f t="shared" ref="A64" si="1897">J64&amp;O64</f>
        <v>文学部1</v>
      </c>
      <c r="B64" s="448">
        <f t="shared" ref="B64" si="1898">IF(A64&lt;&gt;A63,B63+1,B63)</f>
        <v>36</v>
      </c>
      <c r="C64" s="1159" t="str">
        <f t="shared" si="7"/>
        <v>私立大学1授業料</v>
      </c>
      <c r="D64" s="1159" t="str">
        <f t="shared" si="8"/>
        <v>私立大学1入学金</v>
      </c>
      <c r="E64" s="448">
        <f t="shared" ref="E64" si="1899">IF(J64&lt;&gt;J63,E63+1,E63)</f>
        <v>36</v>
      </c>
      <c r="F64" s="619">
        <f t="shared" si="1896"/>
        <v>1</v>
      </c>
      <c r="G64" s="1681"/>
      <c r="H64" s="1041"/>
      <c r="I64" s="1042"/>
      <c r="J64" s="1043" t="s">
        <v>809</v>
      </c>
      <c r="K64" s="1044"/>
      <c r="L64" s="1044"/>
      <c r="M64" s="1045"/>
      <c r="N64" s="1046" t="s">
        <v>834</v>
      </c>
      <c r="O64" s="1047">
        <v>1</v>
      </c>
      <c r="P64" s="1043"/>
      <c r="Q64" s="1044"/>
      <c r="R64" s="1045"/>
      <c r="S64" s="1048"/>
      <c r="T64" s="1046"/>
      <c r="U64" s="1049">
        <v>631000</v>
      </c>
      <c r="V64" s="671">
        <f>IF(OR($R$5="",$T$5="",$J64="",$O64="",$U64=""),"",IF(ISERROR(VLOOKUP($C64,参照!$P$4:$V$112,5,FALSE)),0,VLOOKUP($C64,参照!$P$4:$V$112,5,FALSE)))</f>
        <v>700000</v>
      </c>
      <c r="W64" s="1049"/>
      <c r="X64" s="672" t="str">
        <f>IF(OR($R$5="",$T$5="",$J64="",$O64="",$W64=""),"",IF(ISERROR(VLOOKUP($D64,参照!$P$4:$V$112,5,FALSE)),0,VLOOKUP($D64,参照!$P$4:$V$112,5,FALSE)))</f>
        <v/>
      </c>
      <c r="Y64" s="673">
        <f t="shared" ref="Y64" si="1900">IF(OR($R$5="",$T$5="",$J64="",$O64="",$U64=""),"",ROUNDDOWN(MIN(U64,V64),-2))</f>
        <v>631000</v>
      </c>
      <c r="Z64" s="673">
        <f t="shared" ref="Z64" si="1901">IF(ISERROR(ROUNDUP(Y64*AD64/12,-2)),"",ROUNDUP(Y64*AD64/12,-2))</f>
        <v>420700</v>
      </c>
      <c r="AA64" s="674"/>
      <c r="AB64" s="672"/>
      <c r="AC64" s="747">
        <v>315500</v>
      </c>
      <c r="AD64" s="744">
        <f t="shared" ref="AD64" si="1902">IF(AJ64+AQ64+AX64+CF64+DB64+DL64&gt;12,"ｴﾗｰ",AJ64+AQ64+AX64+CF64+DB64+DL64)</f>
        <v>8</v>
      </c>
      <c r="AE64" s="675">
        <f t="shared" ref="AE64" si="1903">IF(OR($R$5="",$T$5="",$J64="",$O64="",$U64=""),"",MIN(Z64,ROUNDDOWN(AC64,-2)))</f>
        <v>315500</v>
      </c>
      <c r="AF64" s="674">
        <f t="shared" ref="AF64" si="1904">AE64</f>
        <v>315500</v>
      </c>
      <c r="AG64" s="676">
        <f t="shared" si="16"/>
        <v>210400</v>
      </c>
      <c r="AH64" s="672">
        <f t="shared" si="16"/>
        <v>105200</v>
      </c>
      <c r="AI64" s="677">
        <v>1</v>
      </c>
      <c r="AJ64" s="1050">
        <v>6</v>
      </c>
      <c r="AK64" s="672">
        <f t="shared" ref="AK64" si="1905">IF(OR($R$5="",$T$5="",$J64="",$O64="",$U64="",$AJ64="",$AJ64=0),"",IF($BE64="×","対象月数確認",IF(AND(AJ64&gt;0,AQ64="",AX64&gt;0),"月数入力確認",IF(AND(AJ64&gt;0,AQ64&gt;0,AW64=0),"支援区分確認",IF(AD64&lt;12,MIN(Y64*AD64/12,ROUNDDOWN(AC64,-2))*AJ64/AD64,IF(IF(AJ64=6,AE64/2,AE64/12*AJ64)&gt;AE64/2,AE64/2,IF(AJ64=6,AE64/2,AE64/12*AJ64)))))))</f>
        <v>236625</v>
      </c>
      <c r="AL64" s="678">
        <v>0.66666666666666663</v>
      </c>
      <c r="AM64" s="676">
        <f t="shared" ref="AM64" si="1906">IF(AL64=AM$16,1,0)</f>
        <v>0</v>
      </c>
      <c r="AN64" s="676">
        <f t="shared" ref="AN64" si="1907">IF(AL64=AN$16,1,0)</f>
        <v>1</v>
      </c>
      <c r="AO64" s="676">
        <f t="shared" ref="AO64" si="1908">IF(AL64=AO$16,1,0)</f>
        <v>0</v>
      </c>
      <c r="AP64" s="679">
        <f t="shared" ref="AP64" si="1909">IF(AJ64="",0,IF($BI64&gt;0,"区分重複不可",IF(ISERROR(ROUNDUP(AK64*AM$16,-2)*AM64+ROUNDUP(AK64*AN$16,-2)*AN64+ROUNDUP(AK64*AO$16,-2)*AO64),"",ROUNDUP(AK64*AM$16,-2)*AM64+ROUNDUP(AK64*AN$16,-2)*AN64+ROUNDUP(AK64*AO$16,-2)*AO64)))</f>
        <v>157800</v>
      </c>
      <c r="AQ64" s="1051"/>
      <c r="AR64" s="680" t="str">
        <f t="shared" ref="AR64" si="1910">IF(OR($R$5="",$T$5="",$J64="",$O64="",$U64="",$AJ64="",$AQ64="",$AJ64=0,$AQ64=0),"",IF($BE64="×","対象月数確認",IF(AND(AJ64&gt;0,AQ64="",AX64&gt;0),"月数入力確認",IF(AD64&lt;12,MIN(Y64*AD64/12,ROUNDDOWN(AC64,-2))*AQ64/AD64,AE64/12*AQ64))))</f>
        <v/>
      </c>
      <c r="AS64" s="678"/>
      <c r="AT64" s="676">
        <f t="shared" ref="AT64" si="1911">IF(AS64=AT$16,1,0)</f>
        <v>0</v>
      </c>
      <c r="AU64" s="676">
        <f t="shared" ref="AU64" si="1912">IF(AS64=AU$16,1,0)</f>
        <v>0</v>
      </c>
      <c r="AV64" s="676">
        <f t="shared" ref="AV64" si="1913">IF(AS64=AV$16,1,0)</f>
        <v>0</v>
      </c>
      <c r="AW64" s="679">
        <f t="shared" ref="AW64" si="1914">IF(OR(AJ64="",AQ64=""),0,IF(SUM(AJ64,AQ64)&gt;6,"対象月ｵｰﾊﾞｰ",IF($BI64&gt;0,"区分重複不可",ROUNDUP(AR64*AT$16,-2)*AT64+ROUNDUP(AR64*AU$16,-2)*AU64+ROUNDUP(AR64*AV$16,-2)*AV64)))</f>
        <v>0</v>
      </c>
      <c r="AX64" s="1051"/>
      <c r="AY64" s="672" t="str">
        <f t="shared" ref="AY64" si="1915">IF(OR($R$5="",$T$5="",$J64="",$O64="",$U64="",$AJ64="",$AQ64="",$AX64="",$AJ64=0,$AQ64=0,$AX64=0),"",IF($BE64="×","対象月数確認",IF(AD64&lt;12,MIN(Y64*AD64/12,ROUNDDOWN(AC64,-2))*AX64/AD64,AE64/12*AX64)))</f>
        <v/>
      </c>
      <c r="AZ64" s="678"/>
      <c r="BA64" s="676">
        <f t="shared" ref="BA64" si="1916">IF(AZ64=BA$16,1,0)</f>
        <v>0</v>
      </c>
      <c r="BB64" s="676">
        <f t="shared" ref="BB64" si="1917">IF(AZ64=BB$16,1,0)</f>
        <v>0</v>
      </c>
      <c r="BC64" s="676">
        <f t="shared" ref="BC64" si="1918">IF(AZ64=BC$16,1,0)</f>
        <v>0</v>
      </c>
      <c r="BD64" s="679">
        <f t="shared" ref="BD64" si="1919">IF(OR(AJ64="",AQ64="",AX64=""),0,IF(SUM(AJ64,AQ64,AX64)&gt;6,"対象月ｵｰﾊﾞｰ",IF($BI64&gt;0,"区分重複不可",ROUNDUP(AY64*BA$16,-2)*BA64+ROUNDUP(AY64*BB$16,-2)*BB64+ROUNDUP(AY64*BC$16,-2)*BC64)))</f>
        <v>0</v>
      </c>
      <c r="BE64" s="681" t="str">
        <f t="shared" ref="BE64" si="1920">IF(SUM(AJ64,AQ64,AX64)&gt;6,"×","○")</f>
        <v>○</v>
      </c>
      <c r="BF64" s="682">
        <f t="shared" si="33"/>
        <v>0</v>
      </c>
      <c r="BG64" s="683">
        <f t="shared" si="34"/>
        <v>1</v>
      </c>
      <c r="BH64" s="683">
        <f t="shared" si="34"/>
        <v>0</v>
      </c>
      <c r="BI64" s="684">
        <f t="shared" ref="BI64" si="1921">COUNTIF(BF64:BH64,"&gt;1")</f>
        <v>0</v>
      </c>
      <c r="BJ64" s="685">
        <f t="shared" si="36"/>
        <v>0</v>
      </c>
      <c r="BK64" s="686">
        <f t="shared" si="37"/>
        <v>1</v>
      </c>
      <c r="BL64" s="686">
        <f t="shared" si="37"/>
        <v>0</v>
      </c>
      <c r="BM64" s="687">
        <f t="shared" ref="BM64" si="1922">SUM(BJ64:BL64)</f>
        <v>1</v>
      </c>
      <c r="BN64" s="685">
        <f t="shared" ref="BN64" si="1923">IF(AND($AL64=BN$15,$AP64&gt;0),$AI64,0)*AJ64+IF(AND($AS64=BN$15,$AW64&gt;0),$AI64,0)*AQ64+IF(AND($AZ64=BN$15,$BD64&gt;0),$AI64,0)*AX64</f>
        <v>0</v>
      </c>
      <c r="BO64" s="686">
        <f t="shared" ref="BO64" si="1924">IF(AND($AL64=BO$15,$AP64&gt;0),$AI64,0)*AJ64+IF(AND($AS64=BO$15,$AW64&gt;0),$AI64,0)*AQ64+IF(AND($AZ64=BO$15,$BD64&gt;0),$AI64,0)*AX64</f>
        <v>6</v>
      </c>
      <c r="BP64" s="686">
        <f t="shared" ref="BP64" si="1925">IF(AND($AL64=BP$15,$AP64&gt;0),$AI64,0)*AJ64+IF(AND($AS64=BP$15,$AW64&gt;0),$AI64,0)*AQ64+IF(AND($AZ64=BP$15,$BD64&gt;0),$AI64,0)*AX64</f>
        <v>0</v>
      </c>
      <c r="BQ64" s="687">
        <f t="shared" ref="BQ64" si="1926">SUM(BN64:BP64)</f>
        <v>6</v>
      </c>
      <c r="BR64" s="685">
        <f t="shared" si="43"/>
        <v>0</v>
      </c>
      <c r="BS64" s="686">
        <f t="shared" si="44"/>
        <v>157800</v>
      </c>
      <c r="BT64" s="686">
        <f t="shared" si="44"/>
        <v>0</v>
      </c>
      <c r="BU64" s="687">
        <f t="shared" ref="BU64" si="1927">SUM(BR64:BT64)</f>
        <v>157800</v>
      </c>
      <c r="BV64" s="685">
        <f t="shared" ref="BV64" si="1928">IF(ISERROR(BR64*$AI64),"",BR64*$AI64)</f>
        <v>0</v>
      </c>
      <c r="BW64" s="686">
        <f t="shared" ref="BW64" si="1929">IF(ISERROR(BS64*$AI64),"",BS64*$AI64)</f>
        <v>157800</v>
      </c>
      <c r="BX64" s="686">
        <f t="shared" ref="BX64" si="1930">IF(ISERROR(BT64*$AI64),"",BT64*$AI64)</f>
        <v>0</v>
      </c>
      <c r="BY64" s="687">
        <f t="shared" ref="BY64" si="1931">SUM(BV64:BX64)</f>
        <v>157800</v>
      </c>
      <c r="BZ64" s="688">
        <f t="shared" si="49"/>
        <v>315500</v>
      </c>
      <c r="CA64" s="689">
        <f t="shared" si="50"/>
        <v>210400</v>
      </c>
      <c r="CB64" s="690">
        <f t="shared" si="50"/>
        <v>105200</v>
      </c>
      <c r="CC64" s="691">
        <f t="shared" si="51"/>
        <v>236700</v>
      </c>
      <c r="CD64" s="689">
        <f t="shared" si="52"/>
        <v>157800</v>
      </c>
      <c r="CE64" s="690">
        <f t="shared" si="52"/>
        <v>78900</v>
      </c>
      <c r="CF64" s="1052">
        <v>2</v>
      </c>
      <c r="CG64" s="683" t="str">
        <f t="shared" ref="CG64" si="1932">IF(SUM(AW64,BD64,DK64,DU64)&gt;0,"◎","－")</f>
        <v>－</v>
      </c>
      <c r="CH64" s="676"/>
      <c r="CI64" s="692"/>
      <c r="CJ64" s="674">
        <f t="shared" ref="CJ64" si="1933">IF(ISERROR(BZ64-CC64),"",BZ64-CC64)</f>
        <v>78800</v>
      </c>
      <c r="CK64" s="676">
        <f t="shared" ref="CK64" si="1934">IF(ISERROR(CA64-CD64),"",CA64-CD64)</f>
        <v>52600</v>
      </c>
      <c r="CL64" s="672">
        <f t="shared" ref="CL64" si="1935">IF(ISERROR(CB64-CE64),"",CB64-CE64)</f>
        <v>26300</v>
      </c>
      <c r="CM64" s="674">
        <f t="shared" ref="CM64" si="1936">IF(ISERROR(IF($AD64&lt;12,MIN($Y64*$AD64/12,ROUNDDOWN($AC64,-2))*$CF64/$AD64*CM$14,IF(CX64=1,CJ64/6*$CF64,0))),"",IF($AD64&lt;12,MIN($Y64*$AD64/12,ROUNDDOWN($AC64,-2))*$CF64/$AD64*CM$14,IF(CX64=1,CJ64/6*$CF64,0)))</f>
        <v>78875</v>
      </c>
      <c r="CN64" s="676">
        <f t="shared" ref="CN64" si="1937">IF(ISERROR(IF($AD64&lt;12,MIN($Y64*$AD64/12,ROUNDDOWN($AC64,-2))*$CF64/$AD64*CN$14,IF(CY64=1,CK64/6*$CF64,0))),"",IF($AD64&lt;12,MIN($Y64*$AD64/12,ROUNDDOWN($AC64,-2))*$CF64/$AD64*CN$14,IF(CY64=1,CK64/6*$CF64,0)))</f>
        <v>52583.333333333328</v>
      </c>
      <c r="CO64" s="672">
        <f t="shared" ref="CO64" si="1938">IF(ISERROR(IF($AD64&lt;12,MIN($Y64*$AD64/12,ROUNDDOWN($AC64,-2))*$CF64/$AD64*CO$14,IF(CZ64=1,CL64/6*$CF64,0))),"",IF($AD64&lt;12,MIN($Y64*$AD64/12,ROUNDDOWN($AC64,-2))*$CF64/$AD64*CO$14,IF(CZ64=1,CL64/6*$CF64,0)))</f>
        <v>26291.666666666664</v>
      </c>
      <c r="CP64" s="674">
        <f t="shared" si="57"/>
        <v>236700</v>
      </c>
      <c r="CQ64" s="676">
        <f t="shared" si="58"/>
        <v>157800</v>
      </c>
      <c r="CR64" s="672">
        <f t="shared" si="58"/>
        <v>78900</v>
      </c>
      <c r="CS64" s="674">
        <f t="shared" ref="CS64" si="1939">IF(ISERROR(AF64-CP64),"",AF64-CP64)</f>
        <v>78800</v>
      </c>
      <c r="CT64" s="676">
        <f t="shared" ref="CT64" si="1940">IF(ISERROR(AG64-CQ64),"",AG64-CQ64)</f>
        <v>52600</v>
      </c>
      <c r="CU64" s="676">
        <f t="shared" ref="CU64" si="1941">IF(ISERROR(AH64-CR64),"",AH64-CR64)</f>
        <v>26300</v>
      </c>
      <c r="CV64" s="693">
        <f t="shared" ref="CV64" si="1942">IF(OR($R$5="",$T$5="",$J64="",$O64="",$U64="",$CF64="",$CF64=0),"",IF($EY64="×","対象月数確認",IF(AND(CF64&gt;0,DB64="",DL64&gt;0),"月数入力確認",IF(AND(CF64&gt;0,DB64&gt;0,DK64=0),"支援区分確認",IF(CG64="◎",MIN($Y64*$AD64/12,ROUNDDOWN($AC64,-2))*$CF64/$AD64*CW64,IF(AND(AD64&lt;12,AL64=CW64),SUMIF($CS$14:$CU$14,$CW64,$CS64:$CU64),IF(AND(CF64=6,CX64=1),CJ64,IF(AND(CF64=6,CY64=1),CK64,IF(AND(CF64=6,CZ64=1),CL64,SUMIF($CM$14:$CO$14,$CW64,$CM64:$CO64))))))))))</f>
        <v>26291.666666666664</v>
      </c>
      <c r="CW64" s="678">
        <v>0.33333333333333331</v>
      </c>
      <c r="CX64" s="676">
        <f t="shared" ref="CX64" si="1943">IF(CW64=CX$16,1,0)</f>
        <v>0</v>
      </c>
      <c r="CY64" s="676">
        <f t="shared" ref="CY64" si="1944">IF(CW64=CY$16,1,0)</f>
        <v>0</v>
      </c>
      <c r="CZ64" s="676">
        <f t="shared" ref="CZ64" si="1945">IF(CW64=CZ$16,1,0)</f>
        <v>1</v>
      </c>
      <c r="DA64" s="679">
        <f t="shared" ref="DA64" si="1946">IF(CF64="",0,IF($FC64&gt;0,"区分重複不可",IF(ISERROR(ROUNDUP(CV64,-2)),"",ROUNDUP(CV64,-2))))</f>
        <v>26300</v>
      </c>
      <c r="DB64" s="1051"/>
      <c r="DC64" s="694">
        <f t="shared" ref="DC64" si="1947">IF(DH64=1,MIN($Y64*$AD64/12,ROUNDDOWN($AC64,-2))*$DB64/$AD64*DC$14,0)</f>
        <v>0</v>
      </c>
      <c r="DD64" s="689">
        <f t="shared" ref="DD64" si="1948">IF(DI64=1,MIN($Y64*$AD64/12,ROUNDDOWN($AC64,-2))*$DB64/$AD64*DD$14,0)</f>
        <v>0</v>
      </c>
      <c r="DE64" s="695">
        <f t="shared" ref="DE64" si="1949">IF(DJ64=1,MIN($Y64*$AD64/12,ROUNDDOWN($AC64,-2))*$DB64/$AD64*DE$14,0)</f>
        <v>0</v>
      </c>
      <c r="DF64" s="680" t="str">
        <f t="shared" ref="DF64" si="1950">IF(OR($R$5="",$T$5="",$J64="",$O64="",$U64="",$CF64="",$DB64="",$CF64=0,$DB64=0),"",IF($EY64="×","対象月数確認",SUM(DC64:DE64)))</f>
        <v/>
      </c>
      <c r="DG64" s="678"/>
      <c r="DH64" s="676">
        <f t="shared" ref="DH64" si="1951">IF(DG64=DH$16,1,0)</f>
        <v>0</v>
      </c>
      <c r="DI64" s="676">
        <f t="shared" ref="DI64" si="1952">IF(DG64=DI$16,1,0)</f>
        <v>0</v>
      </c>
      <c r="DJ64" s="676">
        <f t="shared" ref="DJ64" si="1953">IF(DG64=DJ$16,1,0)</f>
        <v>0</v>
      </c>
      <c r="DK64" s="679">
        <f t="shared" ref="DK64" si="1954">IF(SUM(CF64,DB64)&gt;6,"対象月ｵｰﾊﾞｰ",IF($FC64&gt;0,"区分重複不可",IF(DB64="",0,ROUNDUP(DF64,-2))))</f>
        <v>0</v>
      </c>
      <c r="DL64" s="1051"/>
      <c r="DM64" s="694">
        <f t="shared" ref="DM64" si="1955">IF(DR64=1,MIN($Y64*$AD64/12,ROUNDDOWN($AC64,-2))*$DL64/$AD64*DM$14,0)</f>
        <v>0</v>
      </c>
      <c r="DN64" s="689">
        <f t="shared" ref="DN64" si="1956">IF(DS64=1,MIN($Y64*$AD64/12,ROUNDDOWN($AC64,-2))*$DL64/$AD64*DN$14,0)</f>
        <v>0</v>
      </c>
      <c r="DO64" s="695">
        <f t="shared" ref="DO64" si="1957">IF(DT64=1,MIN($Y64*$AD64/12,ROUNDDOWN($AC64,-2))*$DL64/$AD64*DO$14,0)</f>
        <v>0</v>
      </c>
      <c r="DP64" s="680" t="str">
        <f t="shared" ref="DP64" si="1958">IF(OR($R$5="",$T$5="",$J64="",$O64="",$U64="",$CF64="",$CF64=0,$DB64="",$DB64=0,$DL64="",$DL64=0),"",IF($EY64="×","対象月数確認",SUM(DM64:DO64)))</f>
        <v/>
      </c>
      <c r="DQ64" s="678"/>
      <c r="DR64" s="676">
        <f t="shared" ref="DR64" si="1959">IF(DQ64=DR$16,1,0)</f>
        <v>0</v>
      </c>
      <c r="DS64" s="676">
        <f t="shared" ref="DS64" si="1960">IF(DQ64=DS$16,1,0)</f>
        <v>0</v>
      </c>
      <c r="DT64" s="676">
        <f t="shared" ref="DT64" si="1961">IF(DQ64=DT$16,1,0)</f>
        <v>0</v>
      </c>
      <c r="DU64" s="671">
        <f t="shared" ref="DU64" si="1962">IF(SUM(CF64,DB64,DL64)&gt;6,"対象月ｵｰﾊﾞｰ",IF($FC64&gt;0,"区分重複不可",IF(DL64="",0,ROUNDUP(DP64,-2))))</f>
        <v>0</v>
      </c>
      <c r="DV64" s="685">
        <f t="shared" si="79"/>
        <v>0</v>
      </c>
      <c r="DW64" s="686">
        <f t="shared" si="79"/>
        <v>0</v>
      </c>
      <c r="DX64" s="686">
        <f t="shared" si="79"/>
        <v>1</v>
      </c>
      <c r="DY64" s="687">
        <f t="shared" ref="DY64" si="1963">SUM(DV64:DX64)</f>
        <v>1</v>
      </c>
      <c r="DZ64" s="685">
        <f t="shared" si="81"/>
        <v>0</v>
      </c>
      <c r="EA64" s="686">
        <f t="shared" si="81"/>
        <v>0</v>
      </c>
      <c r="EB64" s="686">
        <f t="shared" si="81"/>
        <v>2</v>
      </c>
      <c r="EC64" s="687">
        <f t="shared" ref="EC64" si="1964">SUM(DZ64:EB64)</f>
        <v>2</v>
      </c>
      <c r="ED64" s="685">
        <f t="shared" si="83"/>
        <v>0</v>
      </c>
      <c r="EE64" s="686">
        <f t="shared" si="84"/>
        <v>0</v>
      </c>
      <c r="EF64" s="686">
        <f t="shared" si="84"/>
        <v>26300</v>
      </c>
      <c r="EG64" s="687">
        <f t="shared" ref="EG64" si="1965">SUM(ED64:EF64)</f>
        <v>26300</v>
      </c>
      <c r="EH64" s="685">
        <f t="shared" ref="EH64" si="1966">IF(ISERROR(ED64*$AI64),"",ED64*$AI64)</f>
        <v>0</v>
      </c>
      <c r="EI64" s="686">
        <f t="shared" ref="EI64" si="1967">IF(ISERROR(EE64*$AI64),"",EE64*$AI64)</f>
        <v>0</v>
      </c>
      <c r="EJ64" s="686">
        <f t="shared" ref="EJ64" si="1968">IF(ISERROR(EF64*$AI64),"",EF64*$AI64)</f>
        <v>26300</v>
      </c>
      <c r="EK64" s="687">
        <f t="shared" ref="EK64" si="1969">SUM(EH64:EJ64)</f>
        <v>26300</v>
      </c>
      <c r="EL64" s="696" t="s">
        <v>845</v>
      </c>
      <c r="EM64" s="697">
        <f t="shared" si="89"/>
        <v>0</v>
      </c>
      <c r="EN64" s="698">
        <f t="shared" si="90"/>
        <v>6</v>
      </c>
      <c r="EO64" s="699">
        <f t="shared" si="90"/>
        <v>0</v>
      </c>
      <c r="EP64" s="700">
        <f t="shared" ref="EP64" si="1970">SUM(EM64:EO64)</f>
        <v>6</v>
      </c>
      <c r="EQ64" s="697">
        <f t="shared" si="92"/>
        <v>0</v>
      </c>
      <c r="ER64" s="698">
        <f t="shared" si="93"/>
        <v>0</v>
      </c>
      <c r="ES64" s="701">
        <f t="shared" si="93"/>
        <v>2</v>
      </c>
      <c r="ET64" s="702">
        <f t="shared" ref="ET64" si="1971">SUM(EQ64:ES64)</f>
        <v>2</v>
      </c>
      <c r="EU64" s="703">
        <f t="shared" ref="EU64" si="1972">IF(SUM(EP64,ET64)=AD64,AD64,"ｴﾗｰ")</f>
        <v>8</v>
      </c>
      <c r="EV64" s="704">
        <f t="shared" ref="EV64" si="1973">SUM(EW64,EX64)</f>
        <v>184100</v>
      </c>
      <c r="EW64" s="705">
        <f t="shared" ref="EW64" si="1974">IF(ISERROR(AI64*SUM(AP64,AW64,BD64)),0,AI64*SUM(AP64,AW64,BD64))</f>
        <v>157800</v>
      </c>
      <c r="EX64" s="706">
        <f t="shared" ref="EX64" si="1975">IF(ISERROR(AI64*SUM(DA64,DK64,DU64)),0,AI64*SUM(DA64,DK64,DU64))</f>
        <v>26300</v>
      </c>
      <c r="EY64" s="707" t="str">
        <f t="shared" ref="EY64" si="1976">IF(SUM(CF64,DB64,DL64)&gt;6,"×","○")</f>
        <v>○</v>
      </c>
      <c r="EZ64" s="682">
        <f t="shared" si="100"/>
        <v>0</v>
      </c>
      <c r="FA64" s="683">
        <f t="shared" si="101"/>
        <v>0</v>
      </c>
      <c r="FB64" s="683">
        <f t="shared" si="101"/>
        <v>1</v>
      </c>
      <c r="FC64" s="708">
        <f t="shared" ref="FC64" si="1977">COUNTIF(EZ64:FB64,"&gt;1")</f>
        <v>0</v>
      </c>
      <c r="FD64" s="671">
        <f t="shared" ref="FD64" si="1978">MIN(U64,SUM(AA64:AC64))</f>
        <v>315500</v>
      </c>
      <c r="FE64" s="1053">
        <f t="shared" ref="FE64" si="1979">SUM(AP64,AW64,BD64,DA64,DK64,DU64)</f>
        <v>184100</v>
      </c>
      <c r="FF64" s="1054">
        <f t="shared" ref="FF64" si="1980">IF(ISERROR(FD64-FE64),"",FD64-FE64)</f>
        <v>131400</v>
      </c>
      <c r="FG64" s="671" t="str">
        <f t="shared" ref="FG64" si="1981">IF(OR($R$5="",$T$5="",$J64="",$O64="",$W64=""),"",IF(W64&lt;=X64,ROUNDDOWN(W64,-2),X64))</f>
        <v/>
      </c>
      <c r="FH64" s="691" t="str">
        <f t="shared" si="107"/>
        <v/>
      </c>
      <c r="FI64" s="689" t="str">
        <f t="shared" si="108"/>
        <v/>
      </c>
      <c r="FJ64" s="1055" t="str">
        <f t="shared" si="108"/>
        <v/>
      </c>
      <c r="FK64" s="1056"/>
      <c r="FL64" s="1057"/>
      <c r="FM64" s="1058"/>
      <c r="FN64" s="1059">
        <f t="shared" ref="FN64" si="1982">SUM(FK64:FM64)</f>
        <v>0</v>
      </c>
      <c r="FO64" s="709" t="str">
        <f t="shared" ref="FO64" si="1983">IF(ISERROR(FH64*FK64+FI64*FL64+FJ64*FM64),"",FH64*FK64+FI64*FL64+FJ64*FM64)</f>
        <v/>
      </c>
      <c r="FP64" s="685" t="str">
        <f t="shared" ref="FP64" si="1984">IF(ISERROR(FH64*FK64),"",FH64*FK64)</f>
        <v/>
      </c>
      <c r="FQ64" s="686" t="str">
        <f t="shared" ref="FQ64" si="1985">IF(ISERROR(FI64*FL64),"",FI64*FL64)</f>
        <v/>
      </c>
      <c r="FR64" s="686" t="str">
        <f t="shared" ref="FR64" si="1986">IF(ISERROR(FJ64*FM64),"",FJ64*FM64)</f>
        <v/>
      </c>
      <c r="FS64" s="687">
        <f t="shared" ref="FS64" si="1987">SUM(FP64:FR64)</f>
        <v>0</v>
      </c>
      <c r="FT64" s="1060"/>
    </row>
    <row r="65" spans="1:176" s="3" customFormat="1" ht="21" customHeight="1">
      <c r="C65" s="618"/>
      <c r="D65" s="618"/>
      <c r="E65" s="76"/>
      <c r="G65" s="720" t="s">
        <v>836</v>
      </c>
      <c r="H65" s="710"/>
      <c r="I65" s="710"/>
      <c r="J65" s="711"/>
      <c r="K65" s="712"/>
      <c r="L65" s="712"/>
      <c r="M65" s="712"/>
      <c r="N65" s="713"/>
      <c r="O65" s="714"/>
      <c r="P65" s="713"/>
      <c r="Q65" s="713"/>
      <c r="R65" s="713"/>
      <c r="S65" s="713"/>
      <c r="T65" s="713"/>
      <c r="U65" s="713"/>
      <c r="V65" s="713"/>
      <c r="W65" s="713"/>
      <c r="X65" s="713"/>
      <c r="Y65" s="713"/>
      <c r="Z65" s="713"/>
      <c r="AA65" s="713"/>
      <c r="AB65" s="713"/>
      <c r="AC65" s="745"/>
      <c r="AD65" s="742"/>
      <c r="AE65" s="715"/>
      <c r="AF65" s="716"/>
      <c r="AG65" s="717"/>
      <c r="AH65" s="718"/>
      <c r="AI65" s="719"/>
      <c r="AJ65" s="975"/>
      <c r="AK65" s="976"/>
      <c r="AL65" s="977"/>
      <c r="AM65" s="978"/>
      <c r="AN65" s="978"/>
      <c r="AO65" s="978"/>
      <c r="AP65" s="979"/>
      <c r="AQ65" s="980"/>
      <c r="AR65" s="981"/>
      <c r="AS65" s="977"/>
      <c r="AT65" s="978"/>
      <c r="AU65" s="978"/>
      <c r="AV65" s="978"/>
      <c r="AW65" s="979"/>
      <c r="AX65" s="980"/>
      <c r="AY65" s="981"/>
      <c r="AZ65" s="977"/>
      <c r="BA65" s="978"/>
      <c r="BB65" s="978"/>
      <c r="BC65" s="978"/>
      <c r="BD65" s="979"/>
      <c r="BE65" s="982"/>
      <c r="BF65" s="983"/>
      <c r="BG65" s="984"/>
      <c r="BH65" s="984"/>
      <c r="BI65" s="985"/>
      <c r="BJ65" s="986"/>
      <c r="BK65" s="987"/>
      <c r="BL65" s="987"/>
      <c r="BM65" s="988"/>
      <c r="BN65" s="986"/>
      <c r="BO65" s="987"/>
      <c r="BP65" s="987"/>
      <c r="BQ65" s="988"/>
      <c r="BR65" s="986"/>
      <c r="BS65" s="987"/>
      <c r="BT65" s="987"/>
      <c r="BU65" s="988"/>
      <c r="BV65" s="986"/>
      <c r="BW65" s="987"/>
      <c r="BX65" s="987"/>
      <c r="BY65" s="988"/>
      <c r="BZ65" s="989"/>
      <c r="CA65" s="990"/>
      <c r="CB65" s="991"/>
      <c r="CC65" s="992"/>
      <c r="CD65" s="990"/>
      <c r="CE65" s="991"/>
      <c r="CF65" s="993"/>
      <c r="CG65" s="994"/>
      <c r="CH65" s="994"/>
      <c r="CI65" s="995"/>
      <c r="CJ65" s="993"/>
      <c r="CK65" s="994"/>
      <c r="CL65" s="996"/>
      <c r="CM65" s="993"/>
      <c r="CN65" s="994"/>
      <c r="CO65" s="996"/>
      <c r="CP65" s="997"/>
      <c r="CQ65" s="998"/>
      <c r="CR65" s="998"/>
      <c r="CS65" s="998"/>
      <c r="CT65" s="998"/>
      <c r="CU65" s="999"/>
      <c r="CV65" s="1000"/>
      <c r="CW65" s="1001"/>
      <c r="CX65" s="994"/>
      <c r="CY65" s="994"/>
      <c r="CZ65" s="994"/>
      <c r="DA65" s="1002"/>
      <c r="DB65" s="1003"/>
      <c r="DC65" s="1004"/>
      <c r="DD65" s="1005"/>
      <c r="DE65" s="1006"/>
      <c r="DF65" s="1000"/>
      <c r="DG65" s="1001"/>
      <c r="DH65" s="994"/>
      <c r="DI65" s="994"/>
      <c r="DJ65" s="994"/>
      <c r="DK65" s="1002"/>
      <c r="DL65" s="1003"/>
      <c r="DM65" s="1004"/>
      <c r="DN65" s="1005"/>
      <c r="DO65" s="1006"/>
      <c r="DP65" s="1000"/>
      <c r="DQ65" s="1001"/>
      <c r="DR65" s="994"/>
      <c r="DS65" s="994"/>
      <c r="DT65" s="994"/>
      <c r="DU65" s="1007"/>
      <c r="DV65" s="986"/>
      <c r="DW65" s="987"/>
      <c r="DX65" s="987"/>
      <c r="DY65" s="988"/>
      <c r="DZ65" s="986"/>
      <c r="EA65" s="987"/>
      <c r="EB65" s="987"/>
      <c r="EC65" s="988"/>
      <c r="ED65" s="986"/>
      <c r="EE65" s="987"/>
      <c r="EF65" s="987"/>
      <c r="EG65" s="988"/>
      <c r="EH65" s="986"/>
      <c r="EI65" s="987"/>
      <c r="EJ65" s="987"/>
      <c r="EK65" s="988"/>
      <c r="EL65" s="1008"/>
      <c r="EM65" s="1009"/>
      <c r="EN65" s="984"/>
      <c r="EO65" s="1010"/>
      <c r="EP65" s="1011"/>
      <c r="EQ65" s="1009"/>
      <c r="ER65" s="984"/>
      <c r="ES65" s="1012"/>
      <c r="ET65" s="1013"/>
      <c r="EU65" s="1014"/>
      <c r="EV65" s="1015"/>
      <c r="EW65" s="1016"/>
      <c r="EX65" s="1017"/>
      <c r="EY65" s="1018"/>
      <c r="EZ65" s="983"/>
      <c r="FA65" s="984"/>
      <c r="FB65" s="984"/>
      <c r="FC65" s="1012"/>
      <c r="FD65" s="1019"/>
      <c r="FE65" s="1020"/>
      <c r="FF65" s="1021"/>
      <c r="FG65" s="713"/>
      <c r="FH65" s="992"/>
      <c r="FI65" s="990"/>
      <c r="FJ65" s="1022"/>
      <c r="FK65" s="1023"/>
      <c r="FL65" s="1024"/>
      <c r="FM65" s="1025"/>
      <c r="FN65" s="1026"/>
      <c r="FO65" s="1027"/>
      <c r="FP65" s="986"/>
      <c r="FQ65" s="987"/>
      <c r="FR65" s="987"/>
      <c r="FS65" s="988"/>
      <c r="FT65" s="1008"/>
    </row>
    <row r="66" spans="1:176" s="3" customFormat="1" ht="36" customHeight="1">
      <c r="A66" s="619" t="str">
        <f>J66&amp;O66</f>
        <v>（例23）前期で休学し、前期の支援区分は第Ⅰ区分（3/3）、学生等から315,500円の授業料を徴収した場合（学則の年間授業料631,000円）
　　　　　※該当学生等数は1人（入学金対象者なし）</v>
      </c>
      <c r="B66" s="448">
        <f>IF(A66&lt;&gt;A64,B64+1,B64)</f>
        <v>37</v>
      </c>
      <c r="C66" s="1159" t="str">
        <f>$R$5&amp;$T$5&amp;$O66&amp;"授業料"</f>
        <v>私立大学授業料</v>
      </c>
      <c r="D66" s="1159" t="str">
        <f>$R$5&amp;$T$5&amp;$O66&amp;"入学金"</f>
        <v>私立大学入学金</v>
      </c>
      <c r="E66" s="448">
        <f>IF(J66&lt;&gt;J64,E64+1,E64)</f>
        <v>37</v>
      </c>
      <c r="F66" s="619">
        <f>IF(N66&lt;&gt;N64,1,0)</f>
        <v>1</v>
      </c>
      <c r="G66" s="1680">
        <v>23</v>
      </c>
      <c r="H66" s="1028"/>
      <c r="I66" s="1029"/>
      <c r="J66" s="1682" t="s">
        <v>837</v>
      </c>
      <c r="K66" s="1683"/>
      <c r="L66" s="1683"/>
      <c r="M66" s="1683"/>
      <c r="N66" s="1683"/>
      <c r="O66" s="1683"/>
      <c r="P66" s="1683"/>
      <c r="Q66" s="1683"/>
      <c r="R66" s="1683"/>
      <c r="S66" s="1683"/>
      <c r="T66" s="1683"/>
      <c r="U66" s="1683"/>
      <c r="V66" s="1683"/>
      <c r="W66" s="1683"/>
      <c r="X66" s="1683"/>
      <c r="Y66" s="1064"/>
      <c r="Z66" s="1064"/>
      <c r="AA66" s="1064"/>
      <c r="AB66" s="1064"/>
      <c r="AC66" s="1062" t="s">
        <v>816</v>
      </c>
      <c r="AD66" s="743"/>
      <c r="AE66" s="553"/>
      <c r="AF66" s="640"/>
      <c r="AG66" s="641"/>
      <c r="AH66" s="554"/>
      <c r="AI66" s="642"/>
      <c r="AJ66" s="1030"/>
      <c r="AK66" s="554"/>
      <c r="AL66" s="643"/>
      <c r="AM66" s="641"/>
      <c r="AN66" s="641"/>
      <c r="AO66" s="641"/>
      <c r="AP66" s="644"/>
      <c r="AQ66" s="1031"/>
      <c r="AR66" s="645"/>
      <c r="AS66" s="643"/>
      <c r="AT66" s="641"/>
      <c r="AU66" s="641"/>
      <c r="AV66" s="641"/>
      <c r="AW66" s="644"/>
      <c r="AX66" s="1031"/>
      <c r="AY66" s="554"/>
      <c r="AZ66" s="643"/>
      <c r="BA66" s="641"/>
      <c r="BB66" s="641"/>
      <c r="BC66" s="641"/>
      <c r="BD66" s="644"/>
      <c r="BE66" s="646"/>
      <c r="BF66" s="647"/>
      <c r="BG66" s="648"/>
      <c r="BH66" s="648"/>
      <c r="BI66" s="649"/>
      <c r="BJ66" s="650"/>
      <c r="BK66" s="651"/>
      <c r="BL66" s="651"/>
      <c r="BM66" s="652"/>
      <c r="BN66" s="650"/>
      <c r="BO66" s="651"/>
      <c r="BP66" s="651"/>
      <c r="BQ66" s="652"/>
      <c r="BR66" s="650"/>
      <c r="BS66" s="651"/>
      <c r="BT66" s="651"/>
      <c r="BU66" s="652"/>
      <c r="BV66" s="650"/>
      <c r="BW66" s="651"/>
      <c r="BX66" s="651"/>
      <c r="BY66" s="652"/>
      <c r="BZ66" s="653"/>
      <c r="CA66" s="556"/>
      <c r="CB66" s="555"/>
      <c r="CC66" s="557"/>
      <c r="CD66" s="556"/>
      <c r="CE66" s="555"/>
      <c r="CF66" s="1032"/>
      <c r="CG66" s="648"/>
      <c r="CH66" s="641"/>
      <c r="CI66" s="654"/>
      <c r="CJ66" s="640"/>
      <c r="CK66" s="641"/>
      <c r="CL66" s="554"/>
      <c r="CM66" s="640"/>
      <c r="CN66" s="641"/>
      <c r="CO66" s="554"/>
      <c r="CP66" s="640"/>
      <c r="CQ66" s="641"/>
      <c r="CR66" s="554"/>
      <c r="CS66" s="640"/>
      <c r="CT66" s="641"/>
      <c r="CU66" s="641"/>
      <c r="CV66" s="558"/>
      <c r="CW66" s="643"/>
      <c r="CX66" s="641"/>
      <c r="CY66" s="641"/>
      <c r="CZ66" s="641"/>
      <c r="DA66" s="644"/>
      <c r="DB66" s="1031"/>
      <c r="DC66" s="655"/>
      <c r="DD66" s="556"/>
      <c r="DE66" s="656"/>
      <c r="DF66" s="645"/>
      <c r="DG66" s="643"/>
      <c r="DH66" s="641"/>
      <c r="DI66" s="641"/>
      <c r="DJ66" s="641"/>
      <c r="DK66" s="644"/>
      <c r="DL66" s="1031"/>
      <c r="DM66" s="655"/>
      <c r="DN66" s="556"/>
      <c r="DO66" s="656"/>
      <c r="DP66" s="645"/>
      <c r="DQ66" s="643"/>
      <c r="DR66" s="641"/>
      <c r="DS66" s="641"/>
      <c r="DT66" s="641"/>
      <c r="DU66" s="559"/>
      <c r="DV66" s="650"/>
      <c r="DW66" s="651"/>
      <c r="DX66" s="651"/>
      <c r="DY66" s="652"/>
      <c r="DZ66" s="650"/>
      <c r="EA66" s="651"/>
      <c r="EB66" s="651"/>
      <c r="EC66" s="652"/>
      <c r="ED66" s="650"/>
      <c r="EE66" s="651"/>
      <c r="EF66" s="651"/>
      <c r="EG66" s="652"/>
      <c r="EH66" s="650"/>
      <c r="EI66" s="651"/>
      <c r="EJ66" s="651"/>
      <c r="EK66" s="652"/>
      <c r="EL66" s="657"/>
      <c r="EM66" s="658"/>
      <c r="EN66" s="659"/>
      <c r="EO66" s="660"/>
      <c r="EP66" s="661"/>
      <c r="EQ66" s="658"/>
      <c r="ER66" s="659"/>
      <c r="ES66" s="662"/>
      <c r="ET66" s="663"/>
      <c r="EU66" s="664"/>
      <c r="EV66" s="665"/>
      <c r="EW66" s="666"/>
      <c r="EX66" s="667"/>
      <c r="EY66" s="668"/>
      <c r="EZ66" s="647"/>
      <c r="FA66" s="648"/>
      <c r="FB66" s="648"/>
      <c r="FC66" s="669"/>
      <c r="FD66" s="559"/>
      <c r="FE66" s="1033"/>
      <c r="FF66" s="1034"/>
      <c r="FG66" s="559"/>
      <c r="FH66" s="557"/>
      <c r="FI66" s="556"/>
      <c r="FJ66" s="1035"/>
      <c r="FK66" s="1036"/>
      <c r="FL66" s="1037"/>
      <c r="FM66" s="1038"/>
      <c r="FN66" s="1039"/>
      <c r="FO66" s="670"/>
      <c r="FP66" s="650"/>
      <c r="FQ66" s="651"/>
      <c r="FR66" s="651"/>
      <c r="FS66" s="652"/>
      <c r="FT66" s="1040"/>
    </row>
    <row r="67" spans="1:176" s="3" customFormat="1" ht="18" customHeight="1">
      <c r="A67" s="619" t="str">
        <f t="shared" ref="A67" si="1988">J67&amp;O67</f>
        <v>文学部1</v>
      </c>
      <c r="B67" s="448">
        <f t="shared" ref="B67" si="1989">IF(A67&lt;&gt;A66,B66+1,B66)</f>
        <v>38</v>
      </c>
      <c r="C67" s="1159" t="str">
        <f t="shared" si="7"/>
        <v>私立大学1授業料</v>
      </c>
      <c r="D67" s="1159" t="str">
        <f t="shared" si="8"/>
        <v>私立大学1入学金</v>
      </c>
      <c r="E67" s="448">
        <f t="shared" ref="E67" si="1990">IF(J67&lt;&gt;J66,E66+1,E66)</f>
        <v>38</v>
      </c>
      <c r="F67" s="619">
        <f t="shared" si="1896"/>
        <v>1</v>
      </c>
      <c r="G67" s="1681"/>
      <c r="H67" s="1041"/>
      <c r="I67" s="1042"/>
      <c r="J67" s="1043" t="s">
        <v>809</v>
      </c>
      <c r="K67" s="1044"/>
      <c r="L67" s="1044"/>
      <c r="M67" s="1045"/>
      <c r="N67" s="1046" t="s">
        <v>834</v>
      </c>
      <c r="O67" s="1047">
        <v>1</v>
      </c>
      <c r="P67" s="1043"/>
      <c r="Q67" s="1044"/>
      <c r="R67" s="1045"/>
      <c r="S67" s="1048"/>
      <c r="T67" s="1046"/>
      <c r="U67" s="1049">
        <v>631000</v>
      </c>
      <c r="V67" s="671">
        <f>IF(OR($R$5="",$T$5="",$J67="",$O67="",$U67=""),"",IF(ISERROR(VLOOKUP($C67,参照!$P$4:$V$112,5,FALSE)),0,VLOOKUP($C67,参照!$P$4:$V$112,5,FALSE)))</f>
        <v>700000</v>
      </c>
      <c r="W67" s="1049"/>
      <c r="X67" s="672" t="str">
        <f>IF(OR($R$5="",$T$5="",$J67="",$O67="",$W67=""),"",IF(ISERROR(VLOOKUP($D67,参照!$P$4:$V$112,5,FALSE)),0,VLOOKUP($D67,参照!$P$4:$V$112,5,FALSE)))</f>
        <v/>
      </c>
      <c r="Y67" s="673">
        <f t="shared" ref="Y67" si="1991">IF(OR($R$5="",$T$5="",$J67="",$O67="",$U67=""),"",ROUNDDOWN(MIN(U67,V67),-2))</f>
        <v>631000</v>
      </c>
      <c r="Z67" s="673">
        <f t="shared" ref="Z67" si="1992">IF(ISERROR(ROUNDUP(Y67*AD67/12,-2)),"",ROUNDUP(Y67*AD67/12,-2))</f>
        <v>315500</v>
      </c>
      <c r="AA67" s="674"/>
      <c r="AB67" s="672"/>
      <c r="AC67" s="747">
        <v>315500</v>
      </c>
      <c r="AD67" s="744">
        <f t="shared" ref="AD67" si="1993">IF(AJ67+AQ67+AX67+CF67+DB67+DL67&gt;12,"ｴﾗｰ",AJ67+AQ67+AX67+CF67+DB67+DL67)</f>
        <v>6</v>
      </c>
      <c r="AE67" s="675">
        <f t="shared" ref="AE67" si="1994">IF(OR($R$5="",$T$5="",$J67="",$O67="",$U67=""),"",MIN(Z67,ROUNDDOWN(AC67,-2)))</f>
        <v>315500</v>
      </c>
      <c r="AF67" s="674">
        <f t="shared" ref="AF67" si="1995">AE67</f>
        <v>315500</v>
      </c>
      <c r="AG67" s="676">
        <f t="shared" si="16"/>
        <v>210400</v>
      </c>
      <c r="AH67" s="672">
        <f t="shared" si="16"/>
        <v>105200</v>
      </c>
      <c r="AI67" s="677">
        <v>1</v>
      </c>
      <c r="AJ67" s="1050">
        <v>6</v>
      </c>
      <c r="AK67" s="672">
        <f t="shared" ref="AK67" si="1996">IF(OR($R$5="",$T$5="",$J67="",$O67="",$U67="",$AJ67="",$AJ67=0),"",IF($BE67="×","対象月数確認",IF(AND(AJ67&gt;0,AQ67="",AX67&gt;0),"月数入力確認",IF(AND(AJ67&gt;0,AQ67&gt;0,AW67=0),"支援区分確認",IF(AD67&lt;12,MIN(Y67*AD67/12,ROUNDDOWN(AC67,-2))*AJ67/AD67,IF(IF(AJ67=6,AE67/2,AE67/12*AJ67)&gt;AE67/2,AE67/2,IF(AJ67=6,AE67/2,AE67/12*AJ67)))))))</f>
        <v>315500</v>
      </c>
      <c r="AL67" s="678">
        <v>1</v>
      </c>
      <c r="AM67" s="676">
        <f t="shared" ref="AM67" si="1997">IF(AL67=AM$16,1,0)</f>
        <v>1</v>
      </c>
      <c r="AN67" s="676">
        <f t="shared" ref="AN67" si="1998">IF(AL67=AN$16,1,0)</f>
        <v>0</v>
      </c>
      <c r="AO67" s="676">
        <f t="shared" ref="AO67" si="1999">IF(AL67=AO$16,1,0)</f>
        <v>0</v>
      </c>
      <c r="AP67" s="679">
        <f t="shared" ref="AP67" si="2000">IF(AJ67="",0,IF($BI67&gt;0,"区分重複不可",IF(ISERROR(ROUNDUP(AK67*AM$16,-2)*AM67+ROUNDUP(AK67*AN$16,-2)*AN67+ROUNDUP(AK67*AO$16,-2)*AO67),"",ROUNDUP(AK67*AM$16,-2)*AM67+ROUNDUP(AK67*AN$16,-2)*AN67+ROUNDUP(AK67*AO$16,-2)*AO67)))</f>
        <v>315500</v>
      </c>
      <c r="AQ67" s="1051"/>
      <c r="AR67" s="680" t="str">
        <f t="shared" ref="AR67" si="2001">IF(OR($R$5="",$T$5="",$J67="",$O67="",$U67="",$AJ67="",$AQ67="",$AJ67=0,$AQ67=0),"",IF($BE67="×","対象月数確認",IF(AND(AJ67&gt;0,AQ67="",AX67&gt;0),"月数入力確認",IF(AD67&lt;12,MIN(Y67*AD67/12,ROUNDDOWN(AC67,-2))*AQ67/AD67,AE67/12*AQ67))))</f>
        <v/>
      </c>
      <c r="AS67" s="678"/>
      <c r="AT67" s="676">
        <f t="shared" ref="AT67" si="2002">IF(AS67=AT$16,1,0)</f>
        <v>0</v>
      </c>
      <c r="AU67" s="676">
        <f t="shared" ref="AU67" si="2003">IF(AS67=AU$16,1,0)</f>
        <v>0</v>
      </c>
      <c r="AV67" s="676">
        <f t="shared" ref="AV67" si="2004">IF(AS67=AV$16,1,0)</f>
        <v>0</v>
      </c>
      <c r="AW67" s="679">
        <f t="shared" ref="AW67" si="2005">IF(OR(AJ67="",AQ67=""),0,IF(SUM(AJ67,AQ67)&gt;6,"対象月ｵｰﾊﾞｰ",IF($BI67&gt;0,"区分重複不可",ROUNDUP(AR67*AT$16,-2)*AT67+ROUNDUP(AR67*AU$16,-2)*AU67+ROUNDUP(AR67*AV$16,-2)*AV67)))</f>
        <v>0</v>
      </c>
      <c r="AX67" s="1051"/>
      <c r="AY67" s="672" t="str">
        <f t="shared" ref="AY67" si="2006">IF(OR($R$5="",$T$5="",$J67="",$O67="",$U67="",$AJ67="",$AQ67="",$AX67="",$AJ67=0,$AQ67=0,$AX67=0),"",IF($BE67="×","対象月数確認",IF(AD67&lt;12,MIN(Y67*AD67/12,ROUNDDOWN(AC67,-2))*AX67/AD67,AE67/12*AX67)))</f>
        <v/>
      </c>
      <c r="AZ67" s="678"/>
      <c r="BA67" s="676">
        <f t="shared" ref="BA67" si="2007">IF(AZ67=BA$16,1,0)</f>
        <v>0</v>
      </c>
      <c r="BB67" s="676">
        <f t="shared" ref="BB67" si="2008">IF(AZ67=BB$16,1,0)</f>
        <v>0</v>
      </c>
      <c r="BC67" s="676">
        <f t="shared" ref="BC67" si="2009">IF(AZ67=BC$16,1,0)</f>
        <v>0</v>
      </c>
      <c r="BD67" s="679">
        <f t="shared" ref="BD67" si="2010">IF(OR(AJ67="",AQ67="",AX67=""),0,IF(SUM(AJ67,AQ67,AX67)&gt;6,"対象月ｵｰﾊﾞｰ",IF($BI67&gt;0,"区分重複不可",ROUNDUP(AY67*BA$16,-2)*BA67+ROUNDUP(AY67*BB$16,-2)*BB67+ROUNDUP(AY67*BC$16,-2)*BC67)))</f>
        <v>0</v>
      </c>
      <c r="BE67" s="681" t="str">
        <f t="shared" ref="BE67" si="2011">IF(SUM(AJ67,AQ67,AX67)&gt;6,"×","○")</f>
        <v>○</v>
      </c>
      <c r="BF67" s="682">
        <f t="shared" si="33"/>
        <v>1</v>
      </c>
      <c r="BG67" s="683">
        <f t="shared" si="34"/>
        <v>0</v>
      </c>
      <c r="BH67" s="683">
        <f t="shared" si="34"/>
        <v>0</v>
      </c>
      <c r="BI67" s="684">
        <f t="shared" ref="BI67" si="2012">COUNTIF(BF67:BH67,"&gt;1")</f>
        <v>0</v>
      </c>
      <c r="BJ67" s="685">
        <f t="shared" si="36"/>
        <v>1</v>
      </c>
      <c r="BK67" s="686">
        <f t="shared" si="37"/>
        <v>0</v>
      </c>
      <c r="BL67" s="686">
        <f t="shared" si="37"/>
        <v>0</v>
      </c>
      <c r="BM67" s="687">
        <f t="shared" ref="BM67" si="2013">SUM(BJ67:BL67)</f>
        <v>1</v>
      </c>
      <c r="BN67" s="685">
        <f t="shared" ref="BN67" si="2014">IF(AND($AL67=BN$15,$AP67&gt;0),$AI67,0)*AJ67+IF(AND($AS67=BN$15,$AW67&gt;0),$AI67,0)*AQ67+IF(AND($AZ67=BN$15,$BD67&gt;0),$AI67,0)*AX67</f>
        <v>6</v>
      </c>
      <c r="BO67" s="686">
        <f t="shared" ref="BO67" si="2015">IF(AND($AL67=BO$15,$AP67&gt;0),$AI67,0)*AJ67+IF(AND($AS67=BO$15,$AW67&gt;0),$AI67,0)*AQ67+IF(AND($AZ67=BO$15,$BD67&gt;0),$AI67,0)*AX67</f>
        <v>0</v>
      </c>
      <c r="BP67" s="686">
        <f t="shared" ref="BP67" si="2016">IF(AND($AL67=BP$15,$AP67&gt;0),$AI67,0)*AJ67+IF(AND($AS67=BP$15,$AW67&gt;0),$AI67,0)*AQ67+IF(AND($AZ67=BP$15,$BD67&gt;0),$AI67,0)*AX67</f>
        <v>0</v>
      </c>
      <c r="BQ67" s="687">
        <f t="shared" ref="BQ67" si="2017">SUM(BN67:BP67)</f>
        <v>6</v>
      </c>
      <c r="BR67" s="685">
        <f t="shared" si="43"/>
        <v>315500</v>
      </c>
      <c r="BS67" s="686">
        <f t="shared" si="44"/>
        <v>0</v>
      </c>
      <c r="BT67" s="686">
        <f t="shared" si="44"/>
        <v>0</v>
      </c>
      <c r="BU67" s="687">
        <f t="shared" ref="BU67" si="2018">SUM(BR67:BT67)</f>
        <v>315500</v>
      </c>
      <c r="BV67" s="685">
        <f t="shared" ref="BV67" si="2019">IF(ISERROR(BR67*$AI67),"",BR67*$AI67)</f>
        <v>315500</v>
      </c>
      <c r="BW67" s="686">
        <f t="shared" ref="BW67" si="2020">IF(ISERROR(BS67*$AI67),"",BS67*$AI67)</f>
        <v>0</v>
      </c>
      <c r="BX67" s="686">
        <f t="shared" ref="BX67" si="2021">IF(ISERROR(BT67*$AI67),"",BT67*$AI67)</f>
        <v>0</v>
      </c>
      <c r="BY67" s="687">
        <f t="shared" ref="BY67" si="2022">SUM(BV67:BX67)</f>
        <v>315500</v>
      </c>
      <c r="BZ67" s="688">
        <f t="shared" si="49"/>
        <v>315500</v>
      </c>
      <c r="CA67" s="689">
        <f t="shared" si="50"/>
        <v>210400</v>
      </c>
      <c r="CB67" s="690">
        <f t="shared" si="50"/>
        <v>105200</v>
      </c>
      <c r="CC67" s="691">
        <f t="shared" si="51"/>
        <v>157800</v>
      </c>
      <c r="CD67" s="689">
        <f t="shared" si="52"/>
        <v>105200</v>
      </c>
      <c r="CE67" s="690">
        <f t="shared" si="52"/>
        <v>52600</v>
      </c>
      <c r="CF67" s="1052"/>
      <c r="CG67" s="683" t="str">
        <f t="shared" ref="CG67" si="2023">IF(SUM(AW67,BD67,DK67,DU67)&gt;0,"◎","－")</f>
        <v>－</v>
      </c>
      <c r="CH67" s="676"/>
      <c r="CI67" s="692"/>
      <c r="CJ67" s="674">
        <f t="shared" ref="CJ67" si="2024">IF(ISERROR(BZ67-CC67),"",BZ67-CC67)</f>
        <v>157700</v>
      </c>
      <c r="CK67" s="676">
        <f t="shared" ref="CK67" si="2025">IF(ISERROR(CA67-CD67),"",CA67-CD67)</f>
        <v>105200</v>
      </c>
      <c r="CL67" s="672">
        <f t="shared" ref="CL67" si="2026">IF(ISERROR(CB67-CE67),"",CB67-CE67)</f>
        <v>52600</v>
      </c>
      <c r="CM67" s="674">
        <f t="shared" ref="CM67" si="2027">IF(ISERROR(IF($AD67&lt;12,MIN($Y67*$AD67/12,ROUNDDOWN($AC67,-2))*$CF67/$AD67*CM$14,IF(CX67=1,CJ67/6*$CF67,0))),"",IF($AD67&lt;12,MIN($Y67*$AD67/12,ROUNDDOWN($AC67,-2))*$CF67/$AD67*CM$14,IF(CX67=1,CJ67/6*$CF67,0)))</f>
        <v>0</v>
      </c>
      <c r="CN67" s="676">
        <f t="shared" ref="CN67" si="2028">IF(ISERROR(IF($AD67&lt;12,MIN($Y67*$AD67/12,ROUNDDOWN($AC67,-2))*$CF67/$AD67*CN$14,IF(CY67=1,CK67/6*$CF67,0))),"",IF($AD67&lt;12,MIN($Y67*$AD67/12,ROUNDDOWN($AC67,-2))*$CF67/$AD67*CN$14,IF(CY67=1,CK67/6*$CF67,0)))</f>
        <v>0</v>
      </c>
      <c r="CO67" s="672">
        <f t="shared" ref="CO67" si="2029">IF(ISERROR(IF($AD67&lt;12,MIN($Y67*$AD67/12,ROUNDDOWN($AC67,-2))*$CF67/$AD67*CO$14,IF(CZ67=1,CL67/6*$CF67,0))),"",IF($AD67&lt;12,MIN($Y67*$AD67/12,ROUNDDOWN($AC67,-2))*$CF67/$AD67*CO$14,IF(CZ67=1,CL67/6*$CF67,0)))</f>
        <v>0</v>
      </c>
      <c r="CP67" s="674">
        <f t="shared" si="57"/>
        <v>315500</v>
      </c>
      <c r="CQ67" s="676">
        <f t="shared" si="58"/>
        <v>210400</v>
      </c>
      <c r="CR67" s="672">
        <f t="shared" si="58"/>
        <v>105200</v>
      </c>
      <c r="CS67" s="674">
        <f t="shared" ref="CS67" si="2030">IF(ISERROR(AF67-CP67),"",AF67-CP67)</f>
        <v>0</v>
      </c>
      <c r="CT67" s="676">
        <f t="shared" ref="CT67" si="2031">IF(ISERROR(AG67-CQ67),"",AG67-CQ67)</f>
        <v>0</v>
      </c>
      <c r="CU67" s="676">
        <f t="shared" ref="CU67" si="2032">IF(ISERROR(AH67-CR67),"",AH67-CR67)</f>
        <v>0</v>
      </c>
      <c r="CV67" s="693" t="str">
        <f t="shared" ref="CV67" si="2033">IF(OR($R$5="",$T$5="",$J67="",$O67="",$U67="",$CF67="",$CF67=0),"",IF($EY67="×","対象月数確認",IF(AND(CF67&gt;0,DB67="",DL67&gt;0),"月数入力確認",IF(AND(CF67&gt;0,DB67&gt;0,DK67=0),"支援区分確認",IF(CG67="◎",MIN($Y67*$AD67/12,ROUNDDOWN($AC67,-2))*$CF67/$AD67*CW67,IF(AND(AD67&lt;12,AL67=CW67),SUMIF($CS$14:$CU$14,$CW67,$CS67:$CU67),IF(AND(CF67=6,CX67=1),CJ67,IF(AND(CF67=6,CY67=1),CK67,IF(AND(CF67=6,CZ67=1),CL67,SUMIF($CM$14:$CO$14,$CW67,$CM67:$CO67))))))))))</f>
        <v/>
      </c>
      <c r="CW67" s="678"/>
      <c r="CX67" s="676">
        <f t="shared" ref="CX67" si="2034">IF(CW67=CX$16,1,0)</f>
        <v>0</v>
      </c>
      <c r="CY67" s="676">
        <f t="shared" ref="CY67" si="2035">IF(CW67=CY$16,1,0)</f>
        <v>0</v>
      </c>
      <c r="CZ67" s="676">
        <f t="shared" ref="CZ67" si="2036">IF(CW67=CZ$16,1,0)</f>
        <v>0</v>
      </c>
      <c r="DA67" s="679">
        <f t="shared" ref="DA67" si="2037">IF(CF67="",0,IF($FC67&gt;0,"区分重複不可",IF(ISERROR(ROUNDUP(CV67,-2)),"",ROUNDUP(CV67,-2))))</f>
        <v>0</v>
      </c>
      <c r="DB67" s="1051"/>
      <c r="DC67" s="694">
        <f t="shared" ref="DC67" si="2038">IF(DH67=1,MIN($Y67*$AD67/12,ROUNDDOWN($AC67,-2))*$DB67/$AD67*DC$14,0)</f>
        <v>0</v>
      </c>
      <c r="DD67" s="689">
        <f t="shared" ref="DD67" si="2039">IF(DI67=1,MIN($Y67*$AD67/12,ROUNDDOWN($AC67,-2))*$DB67/$AD67*DD$14,0)</f>
        <v>0</v>
      </c>
      <c r="DE67" s="695">
        <f t="shared" ref="DE67" si="2040">IF(DJ67=1,MIN($Y67*$AD67/12,ROUNDDOWN($AC67,-2))*$DB67/$AD67*DE$14,0)</f>
        <v>0</v>
      </c>
      <c r="DF67" s="680" t="str">
        <f t="shared" ref="DF67" si="2041">IF(OR($R$5="",$T$5="",$J67="",$O67="",$U67="",$CF67="",$DB67="",$CF67=0,$DB67=0),"",IF($EY67="×","対象月数確認",SUM(DC67:DE67)))</f>
        <v/>
      </c>
      <c r="DG67" s="678"/>
      <c r="DH67" s="676">
        <f t="shared" ref="DH67" si="2042">IF(DG67=DH$16,1,0)</f>
        <v>0</v>
      </c>
      <c r="DI67" s="676">
        <f t="shared" ref="DI67" si="2043">IF(DG67=DI$16,1,0)</f>
        <v>0</v>
      </c>
      <c r="DJ67" s="676">
        <f t="shared" ref="DJ67" si="2044">IF(DG67=DJ$16,1,0)</f>
        <v>0</v>
      </c>
      <c r="DK67" s="679">
        <f t="shared" ref="DK67" si="2045">IF(SUM(CF67,DB67)&gt;6,"対象月ｵｰﾊﾞｰ",IF($FC67&gt;0,"区分重複不可",IF(DB67="",0,ROUNDUP(DF67,-2))))</f>
        <v>0</v>
      </c>
      <c r="DL67" s="1051"/>
      <c r="DM67" s="694">
        <f t="shared" ref="DM67" si="2046">IF(DR67=1,MIN($Y67*$AD67/12,ROUNDDOWN($AC67,-2))*$DL67/$AD67*DM$14,0)</f>
        <v>0</v>
      </c>
      <c r="DN67" s="689">
        <f t="shared" ref="DN67" si="2047">IF(DS67=1,MIN($Y67*$AD67/12,ROUNDDOWN($AC67,-2))*$DL67/$AD67*DN$14,0)</f>
        <v>0</v>
      </c>
      <c r="DO67" s="695">
        <f t="shared" ref="DO67" si="2048">IF(DT67=1,MIN($Y67*$AD67/12,ROUNDDOWN($AC67,-2))*$DL67/$AD67*DO$14,0)</f>
        <v>0</v>
      </c>
      <c r="DP67" s="680" t="str">
        <f t="shared" ref="DP67" si="2049">IF(OR($R$5="",$T$5="",$J67="",$O67="",$U67="",$CF67="",$CF67=0,$DB67="",$DB67=0,$DL67="",$DL67=0),"",IF($EY67="×","対象月数確認",SUM(DM67:DO67)))</f>
        <v/>
      </c>
      <c r="DQ67" s="678"/>
      <c r="DR67" s="676">
        <f t="shared" ref="DR67" si="2050">IF(DQ67=DR$16,1,0)</f>
        <v>0</v>
      </c>
      <c r="DS67" s="676">
        <f t="shared" ref="DS67" si="2051">IF(DQ67=DS$16,1,0)</f>
        <v>0</v>
      </c>
      <c r="DT67" s="676">
        <f t="shared" ref="DT67" si="2052">IF(DQ67=DT$16,1,0)</f>
        <v>0</v>
      </c>
      <c r="DU67" s="671">
        <f t="shared" ref="DU67" si="2053">IF(SUM(CF67,DB67,DL67)&gt;6,"対象月ｵｰﾊﾞｰ",IF($FC67&gt;0,"区分重複不可",IF(DL67="",0,ROUNDUP(DP67,-2))))</f>
        <v>0</v>
      </c>
      <c r="DV67" s="685">
        <f t="shared" si="79"/>
        <v>0</v>
      </c>
      <c r="DW67" s="686">
        <f t="shared" si="79"/>
        <v>0</v>
      </c>
      <c r="DX67" s="686">
        <f t="shared" si="79"/>
        <v>0</v>
      </c>
      <c r="DY67" s="687">
        <f t="shared" ref="DY67" si="2054">SUM(DV67:DX67)</f>
        <v>0</v>
      </c>
      <c r="DZ67" s="685">
        <f t="shared" si="81"/>
        <v>0</v>
      </c>
      <c r="EA67" s="686">
        <f t="shared" si="81"/>
        <v>0</v>
      </c>
      <c r="EB67" s="686">
        <f t="shared" si="81"/>
        <v>0</v>
      </c>
      <c r="EC67" s="687">
        <f t="shared" ref="EC67" si="2055">SUM(DZ67:EB67)</f>
        <v>0</v>
      </c>
      <c r="ED67" s="685">
        <f t="shared" si="83"/>
        <v>0</v>
      </c>
      <c r="EE67" s="686">
        <f t="shared" si="84"/>
        <v>0</v>
      </c>
      <c r="EF67" s="686">
        <f t="shared" si="84"/>
        <v>0</v>
      </c>
      <c r="EG67" s="687">
        <f t="shared" ref="EG67" si="2056">SUM(ED67:EF67)</f>
        <v>0</v>
      </c>
      <c r="EH67" s="685">
        <f t="shared" ref="EH67" si="2057">IF(ISERROR(ED67*$AI67),"",ED67*$AI67)</f>
        <v>0</v>
      </c>
      <c r="EI67" s="686">
        <f t="shared" ref="EI67" si="2058">IF(ISERROR(EE67*$AI67),"",EE67*$AI67)</f>
        <v>0</v>
      </c>
      <c r="EJ67" s="686">
        <f t="shared" ref="EJ67" si="2059">IF(ISERROR(EF67*$AI67),"",EF67*$AI67)</f>
        <v>0</v>
      </c>
      <c r="EK67" s="687">
        <f t="shared" ref="EK67" si="2060">SUM(EH67:EJ67)</f>
        <v>0</v>
      </c>
      <c r="EL67" s="696" t="s">
        <v>845</v>
      </c>
      <c r="EM67" s="697">
        <f t="shared" si="89"/>
        <v>6</v>
      </c>
      <c r="EN67" s="698">
        <f t="shared" si="90"/>
        <v>0</v>
      </c>
      <c r="EO67" s="699">
        <f t="shared" si="90"/>
        <v>0</v>
      </c>
      <c r="EP67" s="700">
        <f t="shared" ref="EP67" si="2061">SUM(EM67:EO67)</f>
        <v>6</v>
      </c>
      <c r="EQ67" s="697">
        <f t="shared" si="92"/>
        <v>0</v>
      </c>
      <c r="ER67" s="698">
        <f t="shared" si="93"/>
        <v>0</v>
      </c>
      <c r="ES67" s="701">
        <f t="shared" si="93"/>
        <v>0</v>
      </c>
      <c r="ET67" s="702">
        <f t="shared" ref="ET67" si="2062">SUM(EQ67:ES67)</f>
        <v>0</v>
      </c>
      <c r="EU67" s="703">
        <f t="shared" ref="EU67" si="2063">IF(SUM(EP67,ET67)=AD67,AD67,"ｴﾗｰ")</f>
        <v>6</v>
      </c>
      <c r="EV67" s="704">
        <f t="shared" ref="EV67" si="2064">SUM(EW67,EX67)</f>
        <v>315500</v>
      </c>
      <c r="EW67" s="705">
        <f t="shared" ref="EW67" si="2065">IF(ISERROR(AI67*SUM(AP67,AW67,BD67)),0,AI67*SUM(AP67,AW67,BD67))</f>
        <v>315500</v>
      </c>
      <c r="EX67" s="706">
        <f t="shared" ref="EX67" si="2066">IF(ISERROR(AI67*SUM(DA67,DK67,DU67)),0,AI67*SUM(DA67,DK67,DU67))</f>
        <v>0</v>
      </c>
      <c r="EY67" s="707" t="str">
        <f t="shared" ref="EY67" si="2067">IF(SUM(CF67,DB67,DL67)&gt;6,"×","○")</f>
        <v>○</v>
      </c>
      <c r="EZ67" s="682">
        <f t="shared" si="100"/>
        <v>0</v>
      </c>
      <c r="FA67" s="683">
        <f t="shared" si="101"/>
        <v>0</v>
      </c>
      <c r="FB67" s="683">
        <f t="shared" si="101"/>
        <v>0</v>
      </c>
      <c r="FC67" s="708">
        <f t="shared" ref="FC67" si="2068">COUNTIF(EZ67:FB67,"&gt;1")</f>
        <v>0</v>
      </c>
      <c r="FD67" s="671">
        <f t="shared" ref="FD67" si="2069">MIN(U67,SUM(AA67:AC67))</f>
        <v>315500</v>
      </c>
      <c r="FE67" s="1053">
        <f t="shared" ref="FE67" si="2070">SUM(AP67,AW67,BD67,DA67,DK67,DU67)</f>
        <v>315500</v>
      </c>
      <c r="FF67" s="1054">
        <f t="shared" ref="FF67" si="2071">IF(ISERROR(FD67-FE67),"",FD67-FE67)</f>
        <v>0</v>
      </c>
      <c r="FG67" s="671" t="str">
        <f t="shared" ref="FG67" si="2072">IF(OR($R$5="",$T$5="",$J67="",$O67="",$W67=""),"",IF(W67&lt;=X67,ROUNDDOWN(W67,-2),X67))</f>
        <v/>
      </c>
      <c r="FH67" s="691" t="str">
        <f t="shared" si="107"/>
        <v/>
      </c>
      <c r="FI67" s="689" t="str">
        <f t="shared" si="108"/>
        <v/>
      </c>
      <c r="FJ67" s="1055" t="str">
        <f t="shared" si="108"/>
        <v/>
      </c>
      <c r="FK67" s="1056"/>
      <c r="FL67" s="1057"/>
      <c r="FM67" s="1058"/>
      <c r="FN67" s="1059">
        <f t="shared" ref="FN67" si="2073">SUM(FK67:FM67)</f>
        <v>0</v>
      </c>
      <c r="FO67" s="709" t="str">
        <f t="shared" ref="FO67" si="2074">IF(ISERROR(FH67*FK67+FI67*FL67+FJ67*FM67),"",FH67*FK67+FI67*FL67+FJ67*FM67)</f>
        <v/>
      </c>
      <c r="FP67" s="685" t="str">
        <f t="shared" ref="FP67" si="2075">IF(ISERROR(FH67*FK67),"",FH67*FK67)</f>
        <v/>
      </c>
      <c r="FQ67" s="686" t="str">
        <f t="shared" ref="FQ67" si="2076">IF(ISERROR(FI67*FL67),"",FI67*FL67)</f>
        <v/>
      </c>
      <c r="FR67" s="686" t="str">
        <f t="shared" ref="FR67" si="2077">IF(ISERROR(FJ67*FM67),"",FJ67*FM67)</f>
        <v/>
      </c>
      <c r="FS67" s="687">
        <f t="shared" ref="FS67" si="2078">SUM(FP67:FR67)</f>
        <v>0</v>
      </c>
      <c r="FT67" s="1060"/>
    </row>
    <row r="68" spans="1:176" s="3" customFormat="1" ht="48" customHeight="1">
      <c r="A68" s="619" t="str">
        <f>J68&amp;O68</f>
        <v>（例24）10月中旬に休学が認められ、学生等からの授業料は前期分の315,500円のみを徴収し、前期･後期の支援区分はともに第Ⅰ区分（3/3）だったが、JASSO
　　　　の給付型奨学金が10月分まで支給された場合（学則の年間授業料631,000円）　※該当学生等数は1人（入学金対象者なし）
　 　　（注）この場合の10月分の授業料に係る交付金は復学後に交付するものとし、JASSOの給付型奨学金の支給がない月でも対象にできる例となります。</v>
      </c>
      <c r="B68" s="448">
        <f>IF(A68&lt;&gt;A67,B67+1,B67)</f>
        <v>39</v>
      </c>
      <c r="C68" s="1159" t="str">
        <f>$R$5&amp;$T$5&amp;$O68&amp;"授業料"</f>
        <v>私立大学授業料</v>
      </c>
      <c r="D68" s="1159" t="str">
        <f>$R$5&amp;$T$5&amp;$O68&amp;"入学金"</f>
        <v>私立大学入学金</v>
      </c>
      <c r="E68" s="448">
        <f>IF(J68&lt;&gt;J67,E67+1,E67)</f>
        <v>39</v>
      </c>
      <c r="F68" s="619">
        <f t="shared" si="1896"/>
        <v>1</v>
      </c>
      <c r="G68" s="1680">
        <v>24</v>
      </c>
      <c r="H68" s="1028"/>
      <c r="I68" s="1029"/>
      <c r="J68" s="1682" t="s">
        <v>838</v>
      </c>
      <c r="K68" s="1683"/>
      <c r="L68" s="1683"/>
      <c r="M68" s="1683"/>
      <c r="N68" s="1683"/>
      <c r="O68" s="1683"/>
      <c r="P68" s="1683"/>
      <c r="Q68" s="1683"/>
      <c r="R68" s="1683"/>
      <c r="S68" s="1683"/>
      <c r="T68" s="1683"/>
      <c r="U68" s="1683"/>
      <c r="V68" s="1683"/>
      <c r="W68" s="1683"/>
      <c r="X68" s="1683"/>
      <c r="Y68" s="1064"/>
      <c r="Z68" s="1064"/>
      <c r="AA68" s="1064"/>
      <c r="AB68" s="1064"/>
      <c r="AC68" s="1062" t="s">
        <v>816</v>
      </c>
      <c r="AD68" s="743"/>
      <c r="AE68" s="553"/>
      <c r="AF68" s="640"/>
      <c r="AG68" s="641"/>
      <c r="AH68" s="554"/>
      <c r="AI68" s="642"/>
      <c r="AJ68" s="1030"/>
      <c r="AK68" s="554"/>
      <c r="AL68" s="643"/>
      <c r="AM68" s="641"/>
      <c r="AN68" s="641"/>
      <c r="AO68" s="641"/>
      <c r="AP68" s="644"/>
      <c r="AQ68" s="1031"/>
      <c r="AR68" s="645"/>
      <c r="AS68" s="643"/>
      <c r="AT68" s="641"/>
      <c r="AU68" s="641"/>
      <c r="AV68" s="641"/>
      <c r="AW68" s="644"/>
      <c r="AX68" s="1031"/>
      <c r="AY68" s="554"/>
      <c r="AZ68" s="643"/>
      <c r="BA68" s="641"/>
      <c r="BB68" s="641"/>
      <c r="BC68" s="641"/>
      <c r="BD68" s="644"/>
      <c r="BE68" s="646"/>
      <c r="BF68" s="647"/>
      <c r="BG68" s="648"/>
      <c r="BH68" s="648"/>
      <c r="BI68" s="649"/>
      <c r="BJ68" s="650"/>
      <c r="BK68" s="651"/>
      <c r="BL68" s="651"/>
      <c r="BM68" s="652"/>
      <c r="BN68" s="650"/>
      <c r="BO68" s="651"/>
      <c r="BP68" s="651"/>
      <c r="BQ68" s="652"/>
      <c r="BR68" s="650"/>
      <c r="BS68" s="651"/>
      <c r="BT68" s="651"/>
      <c r="BU68" s="652"/>
      <c r="BV68" s="650"/>
      <c r="BW68" s="651"/>
      <c r="BX68" s="651"/>
      <c r="BY68" s="652"/>
      <c r="BZ68" s="653"/>
      <c r="CA68" s="556"/>
      <c r="CB68" s="555"/>
      <c r="CC68" s="557"/>
      <c r="CD68" s="556"/>
      <c r="CE68" s="555"/>
      <c r="CF68" s="1032"/>
      <c r="CG68" s="648"/>
      <c r="CH68" s="641"/>
      <c r="CI68" s="654"/>
      <c r="CJ68" s="640"/>
      <c r="CK68" s="641"/>
      <c r="CL68" s="554"/>
      <c r="CM68" s="640"/>
      <c r="CN68" s="641"/>
      <c r="CO68" s="554"/>
      <c r="CP68" s="640"/>
      <c r="CQ68" s="641"/>
      <c r="CR68" s="554"/>
      <c r="CS68" s="640"/>
      <c r="CT68" s="641"/>
      <c r="CU68" s="641"/>
      <c r="CV68" s="558"/>
      <c r="CW68" s="643"/>
      <c r="CX68" s="641"/>
      <c r="CY68" s="641"/>
      <c r="CZ68" s="641"/>
      <c r="DA68" s="644"/>
      <c r="DB68" s="1031"/>
      <c r="DC68" s="655"/>
      <c r="DD68" s="556"/>
      <c r="DE68" s="656"/>
      <c r="DF68" s="645"/>
      <c r="DG68" s="643"/>
      <c r="DH68" s="641"/>
      <c r="DI68" s="641"/>
      <c r="DJ68" s="641"/>
      <c r="DK68" s="644"/>
      <c r="DL68" s="1031"/>
      <c r="DM68" s="655"/>
      <c r="DN68" s="556"/>
      <c r="DO68" s="656"/>
      <c r="DP68" s="645"/>
      <c r="DQ68" s="643"/>
      <c r="DR68" s="641"/>
      <c r="DS68" s="641"/>
      <c r="DT68" s="641"/>
      <c r="DU68" s="559"/>
      <c r="DV68" s="650"/>
      <c r="DW68" s="651"/>
      <c r="DX68" s="651"/>
      <c r="DY68" s="652"/>
      <c r="DZ68" s="650"/>
      <c r="EA68" s="651"/>
      <c r="EB68" s="651"/>
      <c r="EC68" s="652"/>
      <c r="ED68" s="650"/>
      <c r="EE68" s="651"/>
      <c r="EF68" s="651"/>
      <c r="EG68" s="652"/>
      <c r="EH68" s="650"/>
      <c r="EI68" s="651"/>
      <c r="EJ68" s="651"/>
      <c r="EK68" s="652"/>
      <c r="EL68" s="657"/>
      <c r="EM68" s="658"/>
      <c r="EN68" s="659"/>
      <c r="EO68" s="660"/>
      <c r="EP68" s="661"/>
      <c r="EQ68" s="658"/>
      <c r="ER68" s="659"/>
      <c r="ES68" s="662"/>
      <c r="ET68" s="663"/>
      <c r="EU68" s="664"/>
      <c r="EV68" s="665"/>
      <c r="EW68" s="666"/>
      <c r="EX68" s="667"/>
      <c r="EY68" s="668"/>
      <c r="EZ68" s="647"/>
      <c r="FA68" s="648"/>
      <c r="FB68" s="648"/>
      <c r="FC68" s="669"/>
      <c r="FD68" s="559"/>
      <c r="FE68" s="1033"/>
      <c r="FF68" s="1034"/>
      <c r="FG68" s="559"/>
      <c r="FH68" s="557"/>
      <c r="FI68" s="556"/>
      <c r="FJ68" s="1035"/>
      <c r="FK68" s="1036"/>
      <c r="FL68" s="1037"/>
      <c r="FM68" s="1038"/>
      <c r="FN68" s="1039"/>
      <c r="FO68" s="670"/>
      <c r="FP68" s="650"/>
      <c r="FQ68" s="651"/>
      <c r="FR68" s="651"/>
      <c r="FS68" s="652"/>
      <c r="FT68" s="1040"/>
    </row>
    <row r="69" spans="1:176" s="3" customFormat="1" ht="18" customHeight="1">
      <c r="A69" s="619" t="str">
        <f t="shared" ref="A69" si="2079">J69&amp;O69</f>
        <v>文学部1</v>
      </c>
      <c r="B69" s="448">
        <f t="shared" ref="B69" si="2080">IF(A69&lt;&gt;A68,B68+1,B68)</f>
        <v>40</v>
      </c>
      <c r="C69" s="1159" t="str">
        <f t="shared" si="7"/>
        <v>私立大学1授業料</v>
      </c>
      <c r="D69" s="1159" t="str">
        <f t="shared" si="8"/>
        <v>私立大学1入学金</v>
      </c>
      <c r="E69" s="448">
        <f t="shared" ref="E69" si="2081">IF(J69&lt;&gt;J68,E68+1,E68)</f>
        <v>40</v>
      </c>
      <c r="F69" s="619">
        <f t="shared" si="1896"/>
        <v>1</v>
      </c>
      <c r="G69" s="1681"/>
      <c r="H69" s="1041"/>
      <c r="I69" s="1042"/>
      <c r="J69" s="1043" t="s">
        <v>809</v>
      </c>
      <c r="K69" s="1044"/>
      <c r="L69" s="1044"/>
      <c r="M69" s="1045"/>
      <c r="N69" s="1046" t="s">
        <v>834</v>
      </c>
      <c r="O69" s="1047">
        <v>1</v>
      </c>
      <c r="P69" s="1043"/>
      <c r="Q69" s="1044"/>
      <c r="R69" s="1045"/>
      <c r="S69" s="1048"/>
      <c r="T69" s="1046"/>
      <c r="U69" s="1049">
        <v>631000</v>
      </c>
      <c r="V69" s="671">
        <f>IF(OR($R$5="",$T$5="",$J69="",$O69="",$U69=""),"",IF(ISERROR(VLOOKUP($C69,参照!$P$4:$V$112,5,FALSE)),0,VLOOKUP($C69,参照!$P$4:$V$112,5,FALSE)))</f>
        <v>700000</v>
      </c>
      <c r="W69" s="1049"/>
      <c r="X69" s="672" t="str">
        <f>IF(OR($R$5="",$T$5="",$J69="",$O69="",$W69=""),"",IF(ISERROR(VLOOKUP($D69,参照!$P$4:$V$112,5,FALSE)),0,VLOOKUP($D69,参照!$P$4:$V$112,5,FALSE)))</f>
        <v/>
      </c>
      <c r="Y69" s="673">
        <f t="shared" ref="Y69" si="2082">IF(OR($R$5="",$T$5="",$J69="",$O69="",$U69=""),"",ROUNDDOWN(MIN(U69,V69),-2))</f>
        <v>631000</v>
      </c>
      <c r="Z69" s="673">
        <f t="shared" ref="Z69" si="2083">IF(ISERROR(ROUNDUP(Y69*AD69/12,-2)),"",ROUNDUP(Y69*AD69/12,-2))</f>
        <v>315500</v>
      </c>
      <c r="AA69" s="674"/>
      <c r="AB69" s="672"/>
      <c r="AC69" s="747">
        <v>315500</v>
      </c>
      <c r="AD69" s="744">
        <f t="shared" ref="AD69" si="2084">IF(AJ69+AQ69+AX69+CF69+DB69+DL69&gt;12,"ｴﾗｰ",AJ69+AQ69+AX69+CF69+DB69+DL69)</f>
        <v>6</v>
      </c>
      <c r="AE69" s="675">
        <f t="shared" ref="AE69" si="2085">IF(OR($R$5="",$T$5="",$J69="",$O69="",$U69=""),"",MIN(Z69,ROUNDDOWN(AC69,-2)))</f>
        <v>315500</v>
      </c>
      <c r="AF69" s="674">
        <f t="shared" ref="AF69" si="2086">AE69</f>
        <v>315500</v>
      </c>
      <c r="AG69" s="676">
        <f t="shared" si="16"/>
        <v>210400</v>
      </c>
      <c r="AH69" s="672">
        <f t="shared" si="16"/>
        <v>105200</v>
      </c>
      <c r="AI69" s="677">
        <v>1</v>
      </c>
      <c r="AJ69" s="1050">
        <v>6</v>
      </c>
      <c r="AK69" s="672">
        <f t="shared" ref="AK69" si="2087">IF(OR($R$5="",$T$5="",$J69="",$O69="",$U69="",$AJ69="",$AJ69=0),"",IF($BE69="×","対象月数確認",IF(AND(AJ69&gt;0,AQ69="",AX69&gt;0),"月数入力確認",IF(AND(AJ69&gt;0,AQ69&gt;0,AW69=0),"支援区分確認",IF(AD69&lt;12,MIN(Y69*AD69/12,ROUNDDOWN(AC69,-2))*AJ69/AD69,IF(IF(AJ69=6,AE69/2,AE69/12*AJ69)&gt;AE69/2,AE69/2,IF(AJ69=6,AE69/2,AE69/12*AJ69)))))))</f>
        <v>315500</v>
      </c>
      <c r="AL69" s="678">
        <v>1</v>
      </c>
      <c r="AM69" s="676">
        <f t="shared" ref="AM69" si="2088">IF(AL69=AM$16,1,0)</f>
        <v>1</v>
      </c>
      <c r="AN69" s="676">
        <f t="shared" ref="AN69" si="2089">IF(AL69=AN$16,1,0)</f>
        <v>0</v>
      </c>
      <c r="AO69" s="676">
        <f t="shared" ref="AO69" si="2090">IF(AL69=AO$16,1,0)</f>
        <v>0</v>
      </c>
      <c r="AP69" s="679">
        <f t="shared" ref="AP69" si="2091">IF(AJ69="",0,IF($BI69&gt;0,"区分重複不可",IF(ISERROR(ROUNDUP(AK69*AM$16,-2)*AM69+ROUNDUP(AK69*AN$16,-2)*AN69+ROUNDUP(AK69*AO$16,-2)*AO69),"",ROUNDUP(AK69*AM$16,-2)*AM69+ROUNDUP(AK69*AN$16,-2)*AN69+ROUNDUP(AK69*AO$16,-2)*AO69)))</f>
        <v>315500</v>
      </c>
      <c r="AQ69" s="1051"/>
      <c r="AR69" s="680" t="str">
        <f t="shared" ref="AR69" si="2092">IF(OR($R$5="",$T$5="",$J69="",$O69="",$U69="",$AJ69="",$AQ69="",$AJ69=0,$AQ69=0),"",IF($BE69="×","対象月数確認",IF(AND(AJ69&gt;0,AQ69="",AX69&gt;0),"月数入力確認",IF(AD69&lt;12,MIN(Y69*AD69/12,ROUNDDOWN(AC69,-2))*AQ69/AD69,AE69/12*AQ69))))</f>
        <v/>
      </c>
      <c r="AS69" s="678"/>
      <c r="AT69" s="676">
        <f t="shared" ref="AT69" si="2093">IF(AS69=AT$16,1,0)</f>
        <v>0</v>
      </c>
      <c r="AU69" s="676">
        <f t="shared" ref="AU69" si="2094">IF(AS69=AU$16,1,0)</f>
        <v>0</v>
      </c>
      <c r="AV69" s="676">
        <f t="shared" ref="AV69" si="2095">IF(AS69=AV$16,1,0)</f>
        <v>0</v>
      </c>
      <c r="AW69" s="679">
        <f t="shared" ref="AW69" si="2096">IF(OR(AJ69="",AQ69=""),0,IF(SUM(AJ69,AQ69)&gt;6,"対象月ｵｰﾊﾞｰ",IF($BI69&gt;0,"区分重複不可",ROUNDUP(AR69*AT$16,-2)*AT69+ROUNDUP(AR69*AU$16,-2)*AU69+ROUNDUP(AR69*AV$16,-2)*AV69)))</f>
        <v>0</v>
      </c>
      <c r="AX69" s="1051"/>
      <c r="AY69" s="672" t="str">
        <f t="shared" ref="AY69" si="2097">IF(OR($R$5="",$T$5="",$J69="",$O69="",$U69="",$AJ69="",$AQ69="",$AX69="",$AJ69=0,$AQ69=0,$AX69=0),"",IF($BE69="×","対象月数確認",IF(AD69&lt;12,MIN(Y69*AD69/12,ROUNDDOWN(AC69,-2))*AX69/AD69,AE69/12*AX69)))</f>
        <v/>
      </c>
      <c r="AZ69" s="678"/>
      <c r="BA69" s="676">
        <f t="shared" ref="BA69" si="2098">IF(AZ69=BA$16,1,0)</f>
        <v>0</v>
      </c>
      <c r="BB69" s="676">
        <f t="shared" ref="BB69" si="2099">IF(AZ69=BB$16,1,0)</f>
        <v>0</v>
      </c>
      <c r="BC69" s="676">
        <f t="shared" ref="BC69" si="2100">IF(AZ69=BC$16,1,0)</f>
        <v>0</v>
      </c>
      <c r="BD69" s="679">
        <f t="shared" ref="BD69" si="2101">IF(OR(AJ69="",AQ69="",AX69=""),0,IF(SUM(AJ69,AQ69,AX69)&gt;6,"対象月ｵｰﾊﾞｰ",IF($BI69&gt;0,"区分重複不可",ROUNDUP(AY69*BA$16,-2)*BA69+ROUNDUP(AY69*BB$16,-2)*BB69+ROUNDUP(AY69*BC$16,-2)*BC69)))</f>
        <v>0</v>
      </c>
      <c r="BE69" s="681" t="str">
        <f t="shared" ref="BE69" si="2102">IF(SUM(AJ69,AQ69,AX69)&gt;6,"×","○")</f>
        <v>○</v>
      </c>
      <c r="BF69" s="682">
        <f t="shared" si="33"/>
        <v>1</v>
      </c>
      <c r="BG69" s="683">
        <f t="shared" si="34"/>
        <v>0</v>
      </c>
      <c r="BH69" s="683">
        <f t="shared" si="34"/>
        <v>0</v>
      </c>
      <c r="BI69" s="684">
        <f t="shared" ref="BI69" si="2103">COUNTIF(BF69:BH69,"&gt;1")</f>
        <v>0</v>
      </c>
      <c r="BJ69" s="685">
        <f t="shared" si="36"/>
        <v>1</v>
      </c>
      <c r="BK69" s="686">
        <f t="shared" si="37"/>
        <v>0</v>
      </c>
      <c r="BL69" s="686">
        <f t="shared" si="37"/>
        <v>0</v>
      </c>
      <c r="BM69" s="687">
        <f t="shared" ref="BM69" si="2104">SUM(BJ69:BL69)</f>
        <v>1</v>
      </c>
      <c r="BN69" s="685">
        <f t="shared" ref="BN69" si="2105">IF(AND($AL69=BN$15,$AP69&gt;0),$AI69,0)*AJ69+IF(AND($AS69=BN$15,$AW69&gt;0),$AI69,0)*AQ69+IF(AND($AZ69=BN$15,$BD69&gt;0),$AI69,0)*AX69</f>
        <v>6</v>
      </c>
      <c r="BO69" s="686">
        <f t="shared" ref="BO69" si="2106">IF(AND($AL69=BO$15,$AP69&gt;0),$AI69,0)*AJ69+IF(AND($AS69=BO$15,$AW69&gt;0),$AI69,0)*AQ69+IF(AND($AZ69=BO$15,$BD69&gt;0),$AI69,0)*AX69</f>
        <v>0</v>
      </c>
      <c r="BP69" s="686">
        <f t="shared" ref="BP69" si="2107">IF(AND($AL69=BP$15,$AP69&gt;0),$AI69,0)*AJ69+IF(AND($AS69=BP$15,$AW69&gt;0),$AI69,0)*AQ69+IF(AND($AZ69=BP$15,$BD69&gt;0),$AI69,0)*AX69</f>
        <v>0</v>
      </c>
      <c r="BQ69" s="687">
        <f t="shared" ref="BQ69" si="2108">SUM(BN69:BP69)</f>
        <v>6</v>
      </c>
      <c r="BR69" s="685">
        <f t="shared" si="43"/>
        <v>315500</v>
      </c>
      <c r="BS69" s="686">
        <f t="shared" si="44"/>
        <v>0</v>
      </c>
      <c r="BT69" s="686">
        <f t="shared" si="44"/>
        <v>0</v>
      </c>
      <c r="BU69" s="687">
        <f t="shared" ref="BU69" si="2109">SUM(BR69:BT69)</f>
        <v>315500</v>
      </c>
      <c r="BV69" s="685">
        <f t="shared" ref="BV69" si="2110">IF(ISERROR(BR69*$AI69),"",BR69*$AI69)</f>
        <v>315500</v>
      </c>
      <c r="BW69" s="686">
        <f t="shared" ref="BW69" si="2111">IF(ISERROR(BS69*$AI69),"",BS69*$AI69)</f>
        <v>0</v>
      </c>
      <c r="BX69" s="686">
        <f t="shared" ref="BX69" si="2112">IF(ISERROR(BT69*$AI69),"",BT69*$AI69)</f>
        <v>0</v>
      </c>
      <c r="BY69" s="687">
        <f t="shared" ref="BY69" si="2113">SUM(BV69:BX69)</f>
        <v>315500</v>
      </c>
      <c r="BZ69" s="688">
        <f t="shared" si="49"/>
        <v>315500</v>
      </c>
      <c r="CA69" s="689">
        <f t="shared" si="50"/>
        <v>210400</v>
      </c>
      <c r="CB69" s="690">
        <f t="shared" si="50"/>
        <v>105200</v>
      </c>
      <c r="CC69" s="691">
        <f t="shared" si="51"/>
        <v>157800</v>
      </c>
      <c r="CD69" s="689">
        <f t="shared" si="52"/>
        <v>105200</v>
      </c>
      <c r="CE69" s="690">
        <f t="shared" si="52"/>
        <v>52600</v>
      </c>
      <c r="CF69" s="1052"/>
      <c r="CG69" s="683" t="str">
        <f t="shared" ref="CG69" si="2114">IF(SUM(AW69,BD69,DK69,DU69)&gt;0,"◎","－")</f>
        <v>－</v>
      </c>
      <c r="CH69" s="676"/>
      <c r="CI69" s="692"/>
      <c r="CJ69" s="674">
        <f t="shared" ref="CJ69" si="2115">IF(ISERROR(BZ69-CC69),"",BZ69-CC69)</f>
        <v>157700</v>
      </c>
      <c r="CK69" s="676">
        <f t="shared" ref="CK69" si="2116">IF(ISERROR(CA69-CD69),"",CA69-CD69)</f>
        <v>105200</v>
      </c>
      <c r="CL69" s="672">
        <f t="shared" ref="CL69" si="2117">IF(ISERROR(CB69-CE69),"",CB69-CE69)</f>
        <v>52600</v>
      </c>
      <c r="CM69" s="674">
        <f t="shared" ref="CM69" si="2118">IF(ISERROR(IF($AD69&lt;12,MIN($Y69*$AD69/12,ROUNDDOWN($AC69,-2))*$CF69/$AD69*CM$14,IF(CX69=1,CJ69/6*$CF69,0))),"",IF($AD69&lt;12,MIN($Y69*$AD69/12,ROUNDDOWN($AC69,-2))*$CF69/$AD69*CM$14,IF(CX69=1,CJ69/6*$CF69,0)))</f>
        <v>0</v>
      </c>
      <c r="CN69" s="676">
        <f t="shared" ref="CN69" si="2119">IF(ISERROR(IF($AD69&lt;12,MIN($Y69*$AD69/12,ROUNDDOWN($AC69,-2))*$CF69/$AD69*CN$14,IF(CY69=1,CK69/6*$CF69,0))),"",IF($AD69&lt;12,MIN($Y69*$AD69/12,ROUNDDOWN($AC69,-2))*$CF69/$AD69*CN$14,IF(CY69=1,CK69/6*$CF69,0)))</f>
        <v>0</v>
      </c>
      <c r="CO69" s="672">
        <f t="shared" ref="CO69" si="2120">IF(ISERROR(IF($AD69&lt;12,MIN($Y69*$AD69/12,ROUNDDOWN($AC69,-2))*$CF69/$AD69*CO$14,IF(CZ69=1,CL69/6*$CF69,0))),"",IF($AD69&lt;12,MIN($Y69*$AD69/12,ROUNDDOWN($AC69,-2))*$CF69/$AD69*CO$14,IF(CZ69=1,CL69/6*$CF69,0)))</f>
        <v>0</v>
      </c>
      <c r="CP69" s="674">
        <f t="shared" si="57"/>
        <v>315500</v>
      </c>
      <c r="CQ69" s="676">
        <f t="shared" si="58"/>
        <v>210400</v>
      </c>
      <c r="CR69" s="672">
        <f t="shared" si="58"/>
        <v>105200</v>
      </c>
      <c r="CS69" s="674">
        <f t="shared" ref="CS69" si="2121">IF(ISERROR(AF69-CP69),"",AF69-CP69)</f>
        <v>0</v>
      </c>
      <c r="CT69" s="676">
        <f t="shared" ref="CT69" si="2122">IF(ISERROR(AG69-CQ69),"",AG69-CQ69)</f>
        <v>0</v>
      </c>
      <c r="CU69" s="676">
        <f t="shared" ref="CU69" si="2123">IF(ISERROR(AH69-CR69),"",AH69-CR69)</f>
        <v>0</v>
      </c>
      <c r="CV69" s="693" t="str">
        <f t="shared" ref="CV69" si="2124">IF(OR($R$5="",$T$5="",$J69="",$O69="",$U69="",$CF69="",$CF69=0),"",IF($EY69="×","対象月数確認",IF(AND(CF69&gt;0,DB69="",DL69&gt;0),"月数入力確認",IF(AND(CF69&gt;0,DB69&gt;0,DK69=0),"支援区分確認",IF(CG69="◎",MIN($Y69*$AD69/12,ROUNDDOWN($AC69,-2))*$CF69/$AD69*CW69,IF(AND(AD69&lt;12,AL69=CW69),SUMIF($CS$14:$CU$14,$CW69,$CS69:$CU69),IF(AND(CF69=6,CX69=1),CJ69,IF(AND(CF69=6,CY69=1),CK69,IF(AND(CF69=6,CZ69=1),CL69,SUMIF($CM$14:$CO$14,$CW69,$CM69:$CO69))))))))))</f>
        <v/>
      </c>
      <c r="CW69" s="678"/>
      <c r="CX69" s="676">
        <f t="shared" ref="CX69" si="2125">IF(CW69=CX$16,1,0)</f>
        <v>0</v>
      </c>
      <c r="CY69" s="676">
        <f t="shared" ref="CY69" si="2126">IF(CW69=CY$16,1,0)</f>
        <v>0</v>
      </c>
      <c r="CZ69" s="676">
        <f t="shared" ref="CZ69" si="2127">IF(CW69=CZ$16,1,0)</f>
        <v>0</v>
      </c>
      <c r="DA69" s="679">
        <f t="shared" ref="DA69" si="2128">IF(CF69="",0,IF($FC69&gt;0,"区分重複不可",IF(ISERROR(ROUNDUP(CV69,-2)),"",ROUNDUP(CV69,-2))))</f>
        <v>0</v>
      </c>
      <c r="DB69" s="1051"/>
      <c r="DC69" s="694">
        <f t="shared" ref="DC69" si="2129">IF(DH69=1,MIN($Y69*$AD69/12,ROUNDDOWN($AC69,-2))*$DB69/$AD69*DC$14,0)</f>
        <v>0</v>
      </c>
      <c r="DD69" s="689">
        <f t="shared" ref="DD69" si="2130">IF(DI69=1,MIN($Y69*$AD69/12,ROUNDDOWN($AC69,-2))*$DB69/$AD69*DD$14,0)</f>
        <v>0</v>
      </c>
      <c r="DE69" s="695">
        <f t="shared" ref="DE69" si="2131">IF(DJ69=1,MIN($Y69*$AD69/12,ROUNDDOWN($AC69,-2))*$DB69/$AD69*DE$14,0)</f>
        <v>0</v>
      </c>
      <c r="DF69" s="680" t="str">
        <f t="shared" ref="DF69" si="2132">IF(OR($R$5="",$T$5="",$J69="",$O69="",$U69="",$CF69="",$DB69="",$CF69=0,$DB69=0),"",IF($EY69="×","対象月数確認",SUM(DC69:DE69)))</f>
        <v/>
      </c>
      <c r="DG69" s="678"/>
      <c r="DH69" s="676">
        <f t="shared" ref="DH69" si="2133">IF(DG69=DH$16,1,0)</f>
        <v>0</v>
      </c>
      <c r="DI69" s="676">
        <f t="shared" ref="DI69" si="2134">IF(DG69=DI$16,1,0)</f>
        <v>0</v>
      </c>
      <c r="DJ69" s="676">
        <f t="shared" ref="DJ69" si="2135">IF(DG69=DJ$16,1,0)</f>
        <v>0</v>
      </c>
      <c r="DK69" s="679">
        <f t="shared" ref="DK69" si="2136">IF(SUM(CF69,DB69)&gt;6,"対象月ｵｰﾊﾞｰ",IF($FC69&gt;0,"区分重複不可",IF(DB69="",0,ROUNDUP(DF69,-2))))</f>
        <v>0</v>
      </c>
      <c r="DL69" s="1051"/>
      <c r="DM69" s="694">
        <f t="shared" ref="DM69" si="2137">IF(DR69=1,MIN($Y69*$AD69/12,ROUNDDOWN($AC69,-2))*$DL69/$AD69*DM$14,0)</f>
        <v>0</v>
      </c>
      <c r="DN69" s="689">
        <f t="shared" ref="DN69" si="2138">IF(DS69=1,MIN($Y69*$AD69/12,ROUNDDOWN($AC69,-2))*$DL69/$AD69*DN$14,0)</f>
        <v>0</v>
      </c>
      <c r="DO69" s="695">
        <f t="shared" ref="DO69" si="2139">IF(DT69=1,MIN($Y69*$AD69/12,ROUNDDOWN($AC69,-2))*$DL69/$AD69*DO$14,0)</f>
        <v>0</v>
      </c>
      <c r="DP69" s="680" t="str">
        <f t="shared" ref="DP69" si="2140">IF(OR($R$5="",$T$5="",$J69="",$O69="",$U69="",$CF69="",$CF69=0,$DB69="",$DB69=0,$DL69="",$DL69=0),"",IF($EY69="×","対象月数確認",SUM(DM69:DO69)))</f>
        <v/>
      </c>
      <c r="DQ69" s="678"/>
      <c r="DR69" s="676">
        <f t="shared" ref="DR69" si="2141">IF(DQ69=DR$16,1,0)</f>
        <v>0</v>
      </c>
      <c r="DS69" s="676">
        <f t="shared" ref="DS69" si="2142">IF(DQ69=DS$16,1,0)</f>
        <v>0</v>
      </c>
      <c r="DT69" s="676">
        <f t="shared" ref="DT69" si="2143">IF(DQ69=DT$16,1,0)</f>
        <v>0</v>
      </c>
      <c r="DU69" s="671">
        <f t="shared" ref="DU69" si="2144">IF(SUM(CF69,DB69,DL69)&gt;6,"対象月ｵｰﾊﾞｰ",IF($FC69&gt;0,"区分重複不可",IF(DL69="",0,ROUNDUP(DP69,-2))))</f>
        <v>0</v>
      </c>
      <c r="DV69" s="685">
        <f t="shared" si="79"/>
        <v>0</v>
      </c>
      <c r="DW69" s="686">
        <f t="shared" si="79"/>
        <v>0</v>
      </c>
      <c r="DX69" s="686">
        <f t="shared" si="79"/>
        <v>0</v>
      </c>
      <c r="DY69" s="687">
        <f t="shared" ref="DY69" si="2145">SUM(DV69:DX69)</f>
        <v>0</v>
      </c>
      <c r="DZ69" s="685">
        <f t="shared" si="81"/>
        <v>0</v>
      </c>
      <c r="EA69" s="686">
        <f t="shared" si="81"/>
        <v>0</v>
      </c>
      <c r="EB69" s="686">
        <f t="shared" si="81"/>
        <v>0</v>
      </c>
      <c r="EC69" s="687">
        <f t="shared" ref="EC69" si="2146">SUM(DZ69:EB69)</f>
        <v>0</v>
      </c>
      <c r="ED69" s="685">
        <f t="shared" si="83"/>
        <v>0</v>
      </c>
      <c r="EE69" s="686">
        <f t="shared" si="84"/>
        <v>0</v>
      </c>
      <c r="EF69" s="686">
        <f t="shared" si="84"/>
        <v>0</v>
      </c>
      <c r="EG69" s="687">
        <f t="shared" ref="EG69" si="2147">SUM(ED69:EF69)</f>
        <v>0</v>
      </c>
      <c r="EH69" s="685">
        <f t="shared" ref="EH69" si="2148">IF(ISERROR(ED69*$AI69),"",ED69*$AI69)</f>
        <v>0</v>
      </c>
      <c r="EI69" s="686">
        <f t="shared" ref="EI69" si="2149">IF(ISERROR(EE69*$AI69),"",EE69*$AI69)</f>
        <v>0</v>
      </c>
      <c r="EJ69" s="686">
        <f t="shared" ref="EJ69" si="2150">IF(ISERROR(EF69*$AI69),"",EF69*$AI69)</f>
        <v>0</v>
      </c>
      <c r="EK69" s="687">
        <f t="shared" ref="EK69" si="2151">SUM(EH69:EJ69)</f>
        <v>0</v>
      </c>
      <c r="EL69" s="696" t="s">
        <v>845</v>
      </c>
      <c r="EM69" s="697">
        <f t="shared" si="89"/>
        <v>6</v>
      </c>
      <c r="EN69" s="698">
        <f t="shared" si="90"/>
        <v>0</v>
      </c>
      <c r="EO69" s="699">
        <f t="shared" si="90"/>
        <v>0</v>
      </c>
      <c r="EP69" s="700">
        <f t="shared" ref="EP69" si="2152">SUM(EM69:EO69)</f>
        <v>6</v>
      </c>
      <c r="EQ69" s="697">
        <f t="shared" si="92"/>
        <v>0</v>
      </c>
      <c r="ER69" s="698">
        <f t="shared" si="93"/>
        <v>0</v>
      </c>
      <c r="ES69" s="701">
        <f t="shared" si="93"/>
        <v>0</v>
      </c>
      <c r="ET69" s="702">
        <f t="shared" ref="ET69" si="2153">SUM(EQ69:ES69)</f>
        <v>0</v>
      </c>
      <c r="EU69" s="703">
        <f t="shared" ref="EU69" si="2154">IF(SUM(EP69,ET69)=AD69,AD69,"ｴﾗｰ")</f>
        <v>6</v>
      </c>
      <c r="EV69" s="704">
        <f t="shared" ref="EV69" si="2155">SUM(EW69,EX69)</f>
        <v>315500</v>
      </c>
      <c r="EW69" s="705">
        <f t="shared" ref="EW69" si="2156">IF(ISERROR(AI69*SUM(AP69,AW69,BD69)),0,AI69*SUM(AP69,AW69,BD69))</f>
        <v>315500</v>
      </c>
      <c r="EX69" s="706">
        <f t="shared" ref="EX69" si="2157">IF(ISERROR(AI69*SUM(DA69,DK69,DU69)),0,AI69*SUM(DA69,DK69,DU69))</f>
        <v>0</v>
      </c>
      <c r="EY69" s="707" t="str">
        <f t="shared" ref="EY69" si="2158">IF(SUM(CF69,DB69,DL69)&gt;6,"×","○")</f>
        <v>○</v>
      </c>
      <c r="EZ69" s="682">
        <f t="shared" si="100"/>
        <v>0</v>
      </c>
      <c r="FA69" s="683">
        <f t="shared" si="101"/>
        <v>0</v>
      </c>
      <c r="FB69" s="683">
        <f t="shared" si="101"/>
        <v>0</v>
      </c>
      <c r="FC69" s="708">
        <f t="shared" ref="FC69" si="2159">COUNTIF(EZ69:FB69,"&gt;1")</f>
        <v>0</v>
      </c>
      <c r="FD69" s="671">
        <f t="shared" ref="FD69" si="2160">MIN(U69,SUM(AA69:AC69))</f>
        <v>315500</v>
      </c>
      <c r="FE69" s="1053">
        <f t="shared" ref="FE69" si="2161">SUM(AP69,AW69,BD69,DA69,DK69,DU69)</f>
        <v>315500</v>
      </c>
      <c r="FF69" s="1054">
        <f t="shared" ref="FF69" si="2162">IF(ISERROR(FD69-FE69),"",FD69-FE69)</f>
        <v>0</v>
      </c>
      <c r="FG69" s="671" t="str">
        <f t="shared" ref="FG69" si="2163">IF(OR($R$5="",$T$5="",$J69="",$O69="",$W69=""),"",IF(W69&lt;=X69,ROUNDDOWN(W69,-2),X69))</f>
        <v/>
      </c>
      <c r="FH69" s="691" t="str">
        <f t="shared" si="107"/>
        <v/>
      </c>
      <c r="FI69" s="689" t="str">
        <f t="shared" si="108"/>
        <v/>
      </c>
      <c r="FJ69" s="1055" t="str">
        <f t="shared" si="108"/>
        <v/>
      </c>
      <c r="FK69" s="1056"/>
      <c r="FL69" s="1057"/>
      <c r="FM69" s="1058"/>
      <c r="FN69" s="1059">
        <f t="shared" ref="FN69" si="2164">SUM(FK69:FM69)</f>
        <v>0</v>
      </c>
      <c r="FO69" s="709" t="str">
        <f t="shared" ref="FO69" si="2165">IF(ISERROR(FH69*FK69+FI69*FL69+FJ69*FM69),"",FH69*FK69+FI69*FL69+FJ69*FM69)</f>
        <v/>
      </c>
      <c r="FP69" s="685" t="str">
        <f t="shared" ref="FP69" si="2166">IF(ISERROR(FH69*FK69),"",FH69*FK69)</f>
        <v/>
      </c>
      <c r="FQ69" s="686" t="str">
        <f t="shared" ref="FQ69" si="2167">IF(ISERROR(FI69*FL69),"",FI69*FL69)</f>
        <v/>
      </c>
      <c r="FR69" s="686" t="str">
        <f t="shared" ref="FR69" si="2168">IF(ISERROR(FJ69*FM69),"",FJ69*FM69)</f>
        <v/>
      </c>
      <c r="FS69" s="687">
        <f t="shared" ref="FS69" si="2169">SUM(FP69:FR69)</f>
        <v>0</v>
      </c>
      <c r="FT69" s="1060"/>
    </row>
    <row r="70" spans="1:176" s="3" customFormat="1" ht="48" customHeight="1">
      <c r="A70" s="619" t="str">
        <f>J70&amp;O70</f>
        <v>（例25）10月中旬に休学が認められたが、学生等からの授業料は年間の631,000円を全額徴収し、前期･後期の支援区分はともに第Ⅰ区分（3/3）、JASSOの給付型
　　　　奨学金が10月分まで支給された場合（学則の年間授業料631,000円）　※該当学生等数は1人（入学金対象者なし）
　 　　（注）この場合、授業料に係る交付金は10月まで対象とし、復学後の減免対象月数の把握に注意する必要があります。</v>
      </c>
      <c r="B70" s="448">
        <f>IF(A70&lt;&gt;A69,B69+1,B69)</f>
        <v>41</v>
      </c>
      <c r="C70" s="1159" t="str">
        <f>$R$5&amp;$T$5&amp;$O70&amp;"授業料"</f>
        <v>私立大学授業料</v>
      </c>
      <c r="D70" s="1159" t="str">
        <f>$R$5&amp;$T$5&amp;$O70&amp;"入学金"</f>
        <v>私立大学入学金</v>
      </c>
      <c r="E70" s="448">
        <f>IF(J70&lt;&gt;J69,E69+1,E69)</f>
        <v>41</v>
      </c>
      <c r="F70" s="619">
        <f t="shared" si="1896"/>
        <v>1</v>
      </c>
      <c r="G70" s="1680">
        <v>25</v>
      </c>
      <c r="H70" s="1028"/>
      <c r="I70" s="1029"/>
      <c r="J70" s="1682" t="s">
        <v>839</v>
      </c>
      <c r="K70" s="1683"/>
      <c r="L70" s="1683"/>
      <c r="M70" s="1683"/>
      <c r="N70" s="1683"/>
      <c r="O70" s="1683"/>
      <c r="P70" s="1683"/>
      <c r="Q70" s="1683"/>
      <c r="R70" s="1683"/>
      <c r="S70" s="1683"/>
      <c r="T70" s="1683"/>
      <c r="U70" s="1683"/>
      <c r="V70" s="1683"/>
      <c r="W70" s="1683"/>
      <c r="X70" s="1683"/>
      <c r="Y70" s="1064"/>
      <c r="Z70" s="1064"/>
      <c r="AA70" s="1064"/>
      <c r="AB70" s="1064"/>
      <c r="AC70" s="1065" t="s">
        <v>841</v>
      </c>
      <c r="AD70" s="743"/>
      <c r="AE70" s="553"/>
      <c r="AF70" s="640"/>
      <c r="AG70" s="641"/>
      <c r="AH70" s="554"/>
      <c r="AI70" s="642"/>
      <c r="AJ70" s="1030"/>
      <c r="AK70" s="554"/>
      <c r="AL70" s="643"/>
      <c r="AM70" s="641"/>
      <c r="AN70" s="641"/>
      <c r="AO70" s="641"/>
      <c r="AP70" s="644"/>
      <c r="AQ70" s="1031"/>
      <c r="AR70" s="645"/>
      <c r="AS70" s="643"/>
      <c r="AT70" s="641"/>
      <c r="AU70" s="641"/>
      <c r="AV70" s="641"/>
      <c r="AW70" s="644"/>
      <c r="AX70" s="1031"/>
      <c r="AY70" s="554"/>
      <c r="AZ70" s="643"/>
      <c r="BA70" s="641"/>
      <c r="BB70" s="641"/>
      <c r="BC70" s="641"/>
      <c r="BD70" s="644"/>
      <c r="BE70" s="646"/>
      <c r="BF70" s="647"/>
      <c r="BG70" s="648"/>
      <c r="BH70" s="648"/>
      <c r="BI70" s="649"/>
      <c r="BJ70" s="650"/>
      <c r="BK70" s="651"/>
      <c r="BL70" s="651"/>
      <c r="BM70" s="652"/>
      <c r="BN70" s="650"/>
      <c r="BO70" s="651"/>
      <c r="BP70" s="651"/>
      <c r="BQ70" s="652"/>
      <c r="BR70" s="650"/>
      <c r="BS70" s="651"/>
      <c r="BT70" s="651"/>
      <c r="BU70" s="652"/>
      <c r="BV70" s="650"/>
      <c r="BW70" s="651"/>
      <c r="BX70" s="651"/>
      <c r="BY70" s="652"/>
      <c r="BZ70" s="653"/>
      <c r="CA70" s="556"/>
      <c r="CB70" s="555"/>
      <c r="CC70" s="557"/>
      <c r="CD70" s="556"/>
      <c r="CE70" s="555"/>
      <c r="CF70" s="1032"/>
      <c r="CG70" s="648"/>
      <c r="CH70" s="641"/>
      <c r="CI70" s="654"/>
      <c r="CJ70" s="640"/>
      <c r="CK70" s="641"/>
      <c r="CL70" s="554"/>
      <c r="CM70" s="640"/>
      <c r="CN70" s="641"/>
      <c r="CO70" s="554"/>
      <c r="CP70" s="640"/>
      <c r="CQ70" s="641"/>
      <c r="CR70" s="554"/>
      <c r="CS70" s="640"/>
      <c r="CT70" s="641"/>
      <c r="CU70" s="641"/>
      <c r="CV70" s="558"/>
      <c r="CW70" s="643"/>
      <c r="CX70" s="641"/>
      <c r="CY70" s="641"/>
      <c r="CZ70" s="641"/>
      <c r="DA70" s="644"/>
      <c r="DB70" s="1031"/>
      <c r="DC70" s="655"/>
      <c r="DD70" s="556"/>
      <c r="DE70" s="656"/>
      <c r="DF70" s="645"/>
      <c r="DG70" s="643"/>
      <c r="DH70" s="641"/>
      <c r="DI70" s="641"/>
      <c r="DJ70" s="641"/>
      <c r="DK70" s="644"/>
      <c r="DL70" s="1031"/>
      <c r="DM70" s="655"/>
      <c r="DN70" s="556"/>
      <c r="DO70" s="656"/>
      <c r="DP70" s="645"/>
      <c r="DQ70" s="643"/>
      <c r="DR70" s="641"/>
      <c r="DS70" s="641"/>
      <c r="DT70" s="641"/>
      <c r="DU70" s="559"/>
      <c r="DV70" s="650"/>
      <c r="DW70" s="651"/>
      <c r="DX70" s="651"/>
      <c r="DY70" s="652"/>
      <c r="DZ70" s="650"/>
      <c r="EA70" s="651"/>
      <c r="EB70" s="651"/>
      <c r="EC70" s="652"/>
      <c r="ED70" s="650"/>
      <c r="EE70" s="651"/>
      <c r="EF70" s="651"/>
      <c r="EG70" s="652"/>
      <c r="EH70" s="650"/>
      <c r="EI70" s="651"/>
      <c r="EJ70" s="651"/>
      <c r="EK70" s="652"/>
      <c r="EL70" s="657"/>
      <c r="EM70" s="658"/>
      <c r="EN70" s="659"/>
      <c r="EO70" s="660"/>
      <c r="EP70" s="661"/>
      <c r="EQ70" s="658"/>
      <c r="ER70" s="659"/>
      <c r="ES70" s="662"/>
      <c r="ET70" s="663"/>
      <c r="EU70" s="664"/>
      <c r="EV70" s="665"/>
      <c r="EW70" s="666"/>
      <c r="EX70" s="667"/>
      <c r="EY70" s="668"/>
      <c r="EZ70" s="647"/>
      <c r="FA70" s="648"/>
      <c r="FB70" s="648"/>
      <c r="FC70" s="669"/>
      <c r="FD70" s="559"/>
      <c r="FE70" s="1033"/>
      <c r="FF70" s="1034"/>
      <c r="FG70" s="559"/>
      <c r="FH70" s="557"/>
      <c r="FI70" s="556"/>
      <c r="FJ70" s="1035"/>
      <c r="FK70" s="1036"/>
      <c r="FL70" s="1037"/>
      <c r="FM70" s="1038"/>
      <c r="FN70" s="1039"/>
      <c r="FO70" s="670"/>
      <c r="FP70" s="650"/>
      <c r="FQ70" s="651"/>
      <c r="FR70" s="651"/>
      <c r="FS70" s="652"/>
      <c r="FT70" s="1040"/>
    </row>
    <row r="71" spans="1:176" s="3" customFormat="1" ht="18" customHeight="1">
      <c r="A71" s="619" t="str">
        <f t="shared" ref="A71" si="2170">J71&amp;O71</f>
        <v>文学部1</v>
      </c>
      <c r="B71" s="448">
        <f t="shared" ref="B71" si="2171">IF(A71&lt;&gt;A70,B70+1,B70)</f>
        <v>42</v>
      </c>
      <c r="C71" s="1159" t="str">
        <f t="shared" si="7"/>
        <v>私立大学1授業料</v>
      </c>
      <c r="D71" s="1159" t="str">
        <f t="shared" si="8"/>
        <v>私立大学1入学金</v>
      </c>
      <c r="E71" s="448">
        <f t="shared" ref="E71" si="2172">IF(J71&lt;&gt;J70,E70+1,E70)</f>
        <v>42</v>
      </c>
      <c r="F71" s="619">
        <f t="shared" si="1896"/>
        <v>1</v>
      </c>
      <c r="G71" s="1681"/>
      <c r="H71" s="1041"/>
      <c r="I71" s="1042"/>
      <c r="J71" s="1043" t="s">
        <v>809</v>
      </c>
      <c r="K71" s="1044"/>
      <c r="L71" s="1044"/>
      <c r="M71" s="1045"/>
      <c r="N71" s="1046" t="s">
        <v>834</v>
      </c>
      <c r="O71" s="1047">
        <v>1</v>
      </c>
      <c r="P71" s="1043"/>
      <c r="Q71" s="1044"/>
      <c r="R71" s="1045"/>
      <c r="S71" s="1048"/>
      <c r="T71" s="1046"/>
      <c r="U71" s="1049">
        <v>631000</v>
      </c>
      <c r="V71" s="671">
        <f>IF(OR($R$5="",$T$5="",$J71="",$O71="",$U71=""),"",IF(ISERROR(VLOOKUP($C71,参照!$P$4:$V$112,5,FALSE)),0,VLOOKUP($C71,参照!$P$4:$V$112,5,FALSE)))</f>
        <v>700000</v>
      </c>
      <c r="W71" s="1049"/>
      <c r="X71" s="672" t="str">
        <f>IF(OR($R$5="",$T$5="",$J71="",$O71="",$W71=""),"",IF(ISERROR(VLOOKUP($D71,参照!$P$4:$V$112,5,FALSE)),0,VLOOKUP($D71,参照!$P$4:$V$112,5,FALSE)))</f>
        <v/>
      </c>
      <c r="Y71" s="673">
        <f t="shared" ref="Y71" si="2173">IF(OR($R$5="",$T$5="",$J71="",$O71="",$U71=""),"",ROUNDDOWN(MIN(U71,V71),-2))</f>
        <v>631000</v>
      </c>
      <c r="Z71" s="673">
        <f t="shared" ref="Z71" si="2174">IF(ISERROR(ROUNDUP(Y71*AD71/12,-2)),"",ROUNDUP(Y71*AD71/12,-2))</f>
        <v>368100</v>
      </c>
      <c r="AA71" s="674"/>
      <c r="AB71" s="672"/>
      <c r="AC71" s="747">
        <v>631000</v>
      </c>
      <c r="AD71" s="744">
        <f t="shared" ref="AD71" si="2175">IF(AJ71+AQ71+AX71+CF71+DB71+DL71&gt;12,"ｴﾗｰ",AJ71+AQ71+AX71+CF71+DB71+DL71)</f>
        <v>7</v>
      </c>
      <c r="AE71" s="675">
        <f t="shared" ref="AE71" si="2176">IF(OR($R$5="",$T$5="",$J71="",$O71="",$U71=""),"",MIN(Z71,ROUNDDOWN(AC71,-2)))</f>
        <v>368100</v>
      </c>
      <c r="AF71" s="674">
        <f t="shared" ref="AF71" si="2177">AE71</f>
        <v>368100</v>
      </c>
      <c r="AG71" s="676">
        <f t="shared" si="16"/>
        <v>245400</v>
      </c>
      <c r="AH71" s="672">
        <f t="shared" si="16"/>
        <v>122700</v>
      </c>
      <c r="AI71" s="677">
        <v>1</v>
      </c>
      <c r="AJ71" s="1050">
        <v>6</v>
      </c>
      <c r="AK71" s="672">
        <f t="shared" ref="AK71" si="2178">IF(OR($R$5="",$T$5="",$J71="",$O71="",$U71="",$AJ71="",$AJ71=0),"",IF($BE71="×","対象月数確認",IF(AND(AJ71&gt;0,AQ71="",AX71&gt;0),"月数入力確認",IF(AND(AJ71&gt;0,AQ71&gt;0,AW71=0),"支援区分確認",IF(AD71&lt;12,MIN(Y71*AD71/12,ROUNDDOWN(AC71,-2))*AJ71/AD71,IF(IF(AJ71=6,AE71/2,AE71/12*AJ71)&gt;AE71/2,AE71/2,IF(AJ71=6,AE71/2,AE71/12*AJ71)))))))</f>
        <v>315500</v>
      </c>
      <c r="AL71" s="678">
        <v>1</v>
      </c>
      <c r="AM71" s="676">
        <f t="shared" ref="AM71" si="2179">IF(AL71=AM$16,1,0)</f>
        <v>1</v>
      </c>
      <c r="AN71" s="676">
        <f t="shared" ref="AN71" si="2180">IF(AL71=AN$16,1,0)</f>
        <v>0</v>
      </c>
      <c r="AO71" s="676">
        <f t="shared" ref="AO71" si="2181">IF(AL71=AO$16,1,0)</f>
        <v>0</v>
      </c>
      <c r="AP71" s="679">
        <f t="shared" ref="AP71" si="2182">IF(AJ71="",0,IF($BI71&gt;0,"区分重複不可",IF(ISERROR(ROUNDUP(AK71*AM$16,-2)*AM71+ROUNDUP(AK71*AN$16,-2)*AN71+ROUNDUP(AK71*AO$16,-2)*AO71),"",ROUNDUP(AK71*AM$16,-2)*AM71+ROUNDUP(AK71*AN$16,-2)*AN71+ROUNDUP(AK71*AO$16,-2)*AO71)))</f>
        <v>315500</v>
      </c>
      <c r="AQ71" s="1051"/>
      <c r="AR71" s="680" t="str">
        <f t="shared" ref="AR71" si="2183">IF(OR($R$5="",$T$5="",$J71="",$O71="",$U71="",$AJ71="",$AQ71="",$AJ71=0,$AQ71=0),"",IF($BE71="×","対象月数確認",IF(AND(AJ71&gt;0,AQ71="",AX71&gt;0),"月数入力確認",IF(AD71&lt;12,MIN(Y71*AD71/12,ROUNDDOWN(AC71,-2))*AQ71/AD71,AE71/12*AQ71))))</f>
        <v/>
      </c>
      <c r="AS71" s="678"/>
      <c r="AT71" s="676">
        <f t="shared" ref="AT71" si="2184">IF(AS71=AT$16,1,0)</f>
        <v>0</v>
      </c>
      <c r="AU71" s="676">
        <f t="shared" ref="AU71" si="2185">IF(AS71=AU$16,1,0)</f>
        <v>0</v>
      </c>
      <c r="AV71" s="676">
        <f t="shared" ref="AV71" si="2186">IF(AS71=AV$16,1,0)</f>
        <v>0</v>
      </c>
      <c r="AW71" s="679">
        <f t="shared" ref="AW71" si="2187">IF(OR(AJ71="",AQ71=""),0,IF(SUM(AJ71,AQ71)&gt;6,"対象月ｵｰﾊﾞｰ",IF($BI71&gt;0,"区分重複不可",ROUNDUP(AR71*AT$16,-2)*AT71+ROUNDUP(AR71*AU$16,-2)*AU71+ROUNDUP(AR71*AV$16,-2)*AV71)))</f>
        <v>0</v>
      </c>
      <c r="AX71" s="1051"/>
      <c r="AY71" s="672" t="str">
        <f t="shared" ref="AY71" si="2188">IF(OR($R$5="",$T$5="",$J71="",$O71="",$U71="",$AJ71="",$AQ71="",$AX71="",$AJ71=0,$AQ71=0,$AX71=0),"",IF($BE71="×","対象月数確認",IF(AD71&lt;12,MIN(Y71*AD71/12,ROUNDDOWN(AC71,-2))*AX71/AD71,AE71/12*AX71)))</f>
        <v/>
      </c>
      <c r="AZ71" s="678"/>
      <c r="BA71" s="676">
        <f t="shared" ref="BA71" si="2189">IF(AZ71=BA$16,1,0)</f>
        <v>0</v>
      </c>
      <c r="BB71" s="676">
        <f t="shared" ref="BB71" si="2190">IF(AZ71=BB$16,1,0)</f>
        <v>0</v>
      </c>
      <c r="BC71" s="676">
        <f t="shared" ref="BC71" si="2191">IF(AZ71=BC$16,1,0)</f>
        <v>0</v>
      </c>
      <c r="BD71" s="679">
        <f t="shared" ref="BD71" si="2192">IF(OR(AJ71="",AQ71="",AX71=""),0,IF(SUM(AJ71,AQ71,AX71)&gt;6,"対象月ｵｰﾊﾞｰ",IF($BI71&gt;0,"区分重複不可",ROUNDUP(AY71*BA$16,-2)*BA71+ROUNDUP(AY71*BB$16,-2)*BB71+ROUNDUP(AY71*BC$16,-2)*BC71)))</f>
        <v>0</v>
      </c>
      <c r="BE71" s="681" t="str">
        <f t="shared" ref="BE71" si="2193">IF(SUM(AJ71,AQ71,AX71)&gt;6,"×","○")</f>
        <v>○</v>
      </c>
      <c r="BF71" s="682">
        <f t="shared" si="33"/>
        <v>1</v>
      </c>
      <c r="BG71" s="683">
        <f t="shared" si="34"/>
        <v>0</v>
      </c>
      <c r="BH71" s="683">
        <f t="shared" si="34"/>
        <v>0</v>
      </c>
      <c r="BI71" s="684">
        <f t="shared" ref="BI71" si="2194">COUNTIF(BF71:BH71,"&gt;1")</f>
        <v>0</v>
      </c>
      <c r="BJ71" s="685">
        <f t="shared" si="36"/>
        <v>1</v>
      </c>
      <c r="BK71" s="686">
        <f t="shared" si="37"/>
        <v>0</v>
      </c>
      <c r="BL71" s="686">
        <f t="shared" si="37"/>
        <v>0</v>
      </c>
      <c r="BM71" s="687">
        <f t="shared" ref="BM71" si="2195">SUM(BJ71:BL71)</f>
        <v>1</v>
      </c>
      <c r="BN71" s="685">
        <f t="shared" ref="BN71" si="2196">IF(AND($AL71=BN$15,$AP71&gt;0),$AI71,0)*AJ71+IF(AND($AS71=BN$15,$AW71&gt;0),$AI71,0)*AQ71+IF(AND($AZ71=BN$15,$BD71&gt;0),$AI71,0)*AX71</f>
        <v>6</v>
      </c>
      <c r="BO71" s="686">
        <f t="shared" ref="BO71" si="2197">IF(AND($AL71=BO$15,$AP71&gt;0),$AI71,0)*AJ71+IF(AND($AS71=BO$15,$AW71&gt;0),$AI71,0)*AQ71+IF(AND($AZ71=BO$15,$BD71&gt;0),$AI71,0)*AX71</f>
        <v>0</v>
      </c>
      <c r="BP71" s="686">
        <f t="shared" ref="BP71" si="2198">IF(AND($AL71=BP$15,$AP71&gt;0),$AI71,0)*AJ71+IF(AND($AS71=BP$15,$AW71&gt;0),$AI71,0)*AQ71+IF(AND($AZ71=BP$15,$BD71&gt;0),$AI71,0)*AX71</f>
        <v>0</v>
      </c>
      <c r="BQ71" s="687">
        <f t="shared" ref="BQ71" si="2199">SUM(BN71:BP71)</f>
        <v>6</v>
      </c>
      <c r="BR71" s="685">
        <f t="shared" si="43"/>
        <v>315500</v>
      </c>
      <c r="BS71" s="686">
        <f t="shared" si="44"/>
        <v>0</v>
      </c>
      <c r="BT71" s="686">
        <f t="shared" si="44"/>
        <v>0</v>
      </c>
      <c r="BU71" s="687">
        <f t="shared" ref="BU71" si="2200">SUM(BR71:BT71)</f>
        <v>315500</v>
      </c>
      <c r="BV71" s="685">
        <f t="shared" ref="BV71" si="2201">IF(ISERROR(BR71*$AI71),"",BR71*$AI71)</f>
        <v>315500</v>
      </c>
      <c r="BW71" s="686">
        <f t="shared" ref="BW71" si="2202">IF(ISERROR(BS71*$AI71),"",BS71*$AI71)</f>
        <v>0</v>
      </c>
      <c r="BX71" s="686">
        <f t="shared" ref="BX71" si="2203">IF(ISERROR(BT71*$AI71),"",BT71*$AI71)</f>
        <v>0</v>
      </c>
      <c r="BY71" s="687">
        <f t="shared" ref="BY71" si="2204">SUM(BV71:BX71)</f>
        <v>315500</v>
      </c>
      <c r="BZ71" s="688">
        <f t="shared" si="49"/>
        <v>631000</v>
      </c>
      <c r="CA71" s="689">
        <f t="shared" si="50"/>
        <v>420700</v>
      </c>
      <c r="CB71" s="690">
        <f t="shared" si="50"/>
        <v>210400</v>
      </c>
      <c r="CC71" s="691">
        <f t="shared" si="51"/>
        <v>315500</v>
      </c>
      <c r="CD71" s="689">
        <f t="shared" si="52"/>
        <v>210400</v>
      </c>
      <c r="CE71" s="690">
        <f t="shared" si="52"/>
        <v>105200</v>
      </c>
      <c r="CF71" s="1052">
        <v>1</v>
      </c>
      <c r="CG71" s="683" t="str">
        <f t="shared" ref="CG71" si="2205">IF(SUM(AW71,BD71,DK71,DU71)&gt;0,"◎","－")</f>
        <v>－</v>
      </c>
      <c r="CH71" s="676"/>
      <c r="CI71" s="692"/>
      <c r="CJ71" s="674">
        <f t="shared" ref="CJ71" si="2206">IF(ISERROR(BZ71-CC71),"",BZ71-CC71)</f>
        <v>315500</v>
      </c>
      <c r="CK71" s="676">
        <f t="shared" ref="CK71" si="2207">IF(ISERROR(CA71-CD71),"",CA71-CD71)</f>
        <v>210300</v>
      </c>
      <c r="CL71" s="672">
        <f t="shared" ref="CL71" si="2208">IF(ISERROR(CB71-CE71),"",CB71-CE71)</f>
        <v>105200</v>
      </c>
      <c r="CM71" s="674">
        <f t="shared" ref="CM71" si="2209">IF(ISERROR(IF($AD71&lt;12,MIN($Y71*$AD71/12,ROUNDDOWN($AC71,-2))*$CF71/$AD71*CM$14,IF(CX71=1,CJ71/6*$CF71,0))),"",IF($AD71&lt;12,MIN($Y71*$AD71/12,ROUNDDOWN($AC71,-2))*$CF71/$AD71*CM$14,IF(CX71=1,CJ71/6*$CF71,0)))</f>
        <v>52583.333333333328</v>
      </c>
      <c r="CN71" s="676">
        <f t="shared" ref="CN71" si="2210">IF(ISERROR(IF($AD71&lt;12,MIN($Y71*$AD71/12,ROUNDDOWN($AC71,-2))*$CF71/$AD71*CN$14,IF(CY71=1,CK71/6*$CF71,0))),"",IF($AD71&lt;12,MIN($Y71*$AD71/12,ROUNDDOWN($AC71,-2))*$CF71/$AD71*CN$14,IF(CY71=1,CK71/6*$CF71,0)))</f>
        <v>35055.555555555547</v>
      </c>
      <c r="CO71" s="672">
        <f t="shared" ref="CO71" si="2211">IF(ISERROR(IF($AD71&lt;12,MIN($Y71*$AD71/12,ROUNDDOWN($AC71,-2))*$CF71/$AD71*CO$14,IF(CZ71=1,CL71/6*$CF71,0))),"",IF($AD71&lt;12,MIN($Y71*$AD71/12,ROUNDDOWN($AC71,-2))*$CF71/$AD71*CO$14,IF(CZ71=1,CL71/6*$CF71,0)))</f>
        <v>17527.777777777774</v>
      </c>
      <c r="CP71" s="674">
        <f t="shared" si="57"/>
        <v>315500</v>
      </c>
      <c r="CQ71" s="676">
        <f t="shared" si="58"/>
        <v>210400</v>
      </c>
      <c r="CR71" s="672">
        <f t="shared" si="58"/>
        <v>105200</v>
      </c>
      <c r="CS71" s="674">
        <f t="shared" ref="CS71" si="2212">IF(ISERROR(AF71-CP71),"",AF71-CP71)</f>
        <v>52600</v>
      </c>
      <c r="CT71" s="676">
        <f t="shared" ref="CT71" si="2213">IF(ISERROR(AG71-CQ71),"",AG71-CQ71)</f>
        <v>35000</v>
      </c>
      <c r="CU71" s="676">
        <f t="shared" ref="CU71" si="2214">IF(ISERROR(AH71-CR71),"",AH71-CR71)</f>
        <v>17500</v>
      </c>
      <c r="CV71" s="693">
        <f t="shared" ref="CV71" si="2215">IF(OR($R$5="",$T$5="",$J71="",$O71="",$U71="",$CF71="",$CF71=0),"",IF($EY71="×","対象月数確認",IF(AND(CF71&gt;0,DB71="",DL71&gt;0),"月数入力確認",IF(AND(CF71&gt;0,DB71&gt;0,DK71=0),"支援区分確認",IF(CG71="◎",MIN($Y71*$AD71/12,ROUNDDOWN($AC71,-2))*$CF71/$AD71*CW71,IF(AND(AD71&lt;12,AL71=CW71),SUMIF($CS$14:$CU$14,$CW71,$CS71:$CU71),IF(AND(CF71=6,CX71=1),CJ71,IF(AND(CF71=6,CY71=1),CK71,IF(AND(CF71=6,CZ71=1),CL71,SUMIF($CM$14:$CO$14,$CW71,$CM71:$CO71))))))))))</f>
        <v>52600</v>
      </c>
      <c r="CW71" s="678">
        <v>1</v>
      </c>
      <c r="CX71" s="676">
        <f t="shared" ref="CX71" si="2216">IF(CW71=CX$16,1,0)</f>
        <v>1</v>
      </c>
      <c r="CY71" s="676">
        <f t="shared" ref="CY71" si="2217">IF(CW71=CY$16,1,0)</f>
        <v>0</v>
      </c>
      <c r="CZ71" s="676">
        <f t="shared" ref="CZ71" si="2218">IF(CW71=CZ$16,1,0)</f>
        <v>0</v>
      </c>
      <c r="DA71" s="679">
        <f t="shared" ref="DA71" si="2219">IF(CF71="",0,IF($FC71&gt;0,"区分重複不可",IF(ISERROR(ROUNDUP(CV71,-2)),"",ROUNDUP(CV71,-2))))</f>
        <v>52600</v>
      </c>
      <c r="DB71" s="1051"/>
      <c r="DC71" s="694">
        <f t="shared" ref="DC71" si="2220">IF(DH71=1,MIN($Y71*$AD71/12,ROUNDDOWN($AC71,-2))*$DB71/$AD71*DC$14,0)</f>
        <v>0</v>
      </c>
      <c r="DD71" s="689">
        <f t="shared" ref="DD71" si="2221">IF(DI71=1,MIN($Y71*$AD71/12,ROUNDDOWN($AC71,-2))*$DB71/$AD71*DD$14,0)</f>
        <v>0</v>
      </c>
      <c r="DE71" s="695">
        <f t="shared" ref="DE71" si="2222">IF(DJ71=1,MIN($Y71*$AD71/12,ROUNDDOWN($AC71,-2))*$DB71/$AD71*DE$14,0)</f>
        <v>0</v>
      </c>
      <c r="DF71" s="680" t="str">
        <f t="shared" ref="DF71" si="2223">IF(OR($R$5="",$T$5="",$J71="",$O71="",$U71="",$CF71="",$DB71="",$CF71=0,$DB71=0),"",IF($EY71="×","対象月数確認",SUM(DC71:DE71)))</f>
        <v/>
      </c>
      <c r="DG71" s="678"/>
      <c r="DH71" s="676">
        <f t="shared" ref="DH71" si="2224">IF(DG71=DH$16,1,0)</f>
        <v>0</v>
      </c>
      <c r="DI71" s="676">
        <f t="shared" ref="DI71" si="2225">IF(DG71=DI$16,1,0)</f>
        <v>0</v>
      </c>
      <c r="DJ71" s="676">
        <f t="shared" ref="DJ71" si="2226">IF(DG71=DJ$16,1,0)</f>
        <v>0</v>
      </c>
      <c r="DK71" s="679">
        <f t="shared" ref="DK71" si="2227">IF(SUM(CF71,DB71)&gt;6,"対象月ｵｰﾊﾞｰ",IF($FC71&gt;0,"区分重複不可",IF(DB71="",0,ROUNDUP(DF71,-2))))</f>
        <v>0</v>
      </c>
      <c r="DL71" s="1051"/>
      <c r="DM71" s="694">
        <f t="shared" ref="DM71" si="2228">IF(DR71=1,MIN($Y71*$AD71/12,ROUNDDOWN($AC71,-2))*$DL71/$AD71*DM$14,0)</f>
        <v>0</v>
      </c>
      <c r="DN71" s="689">
        <f t="shared" ref="DN71" si="2229">IF(DS71=1,MIN($Y71*$AD71/12,ROUNDDOWN($AC71,-2))*$DL71/$AD71*DN$14,0)</f>
        <v>0</v>
      </c>
      <c r="DO71" s="695">
        <f t="shared" ref="DO71" si="2230">IF(DT71=1,MIN($Y71*$AD71/12,ROUNDDOWN($AC71,-2))*$DL71/$AD71*DO$14,0)</f>
        <v>0</v>
      </c>
      <c r="DP71" s="680" t="str">
        <f t="shared" ref="DP71" si="2231">IF(OR($R$5="",$T$5="",$J71="",$O71="",$U71="",$CF71="",$CF71=0,$DB71="",$DB71=0,$DL71="",$DL71=0),"",IF($EY71="×","対象月数確認",SUM(DM71:DO71)))</f>
        <v/>
      </c>
      <c r="DQ71" s="678"/>
      <c r="DR71" s="676">
        <f t="shared" ref="DR71" si="2232">IF(DQ71=DR$16,1,0)</f>
        <v>0</v>
      </c>
      <c r="DS71" s="676">
        <f t="shared" ref="DS71" si="2233">IF(DQ71=DS$16,1,0)</f>
        <v>0</v>
      </c>
      <c r="DT71" s="676">
        <f t="shared" ref="DT71" si="2234">IF(DQ71=DT$16,1,0)</f>
        <v>0</v>
      </c>
      <c r="DU71" s="671">
        <f t="shared" ref="DU71" si="2235">IF(SUM(CF71,DB71,DL71)&gt;6,"対象月ｵｰﾊﾞｰ",IF($FC71&gt;0,"区分重複不可",IF(DL71="",0,ROUNDUP(DP71,-2))))</f>
        <v>0</v>
      </c>
      <c r="DV71" s="685">
        <f t="shared" si="79"/>
        <v>1</v>
      </c>
      <c r="DW71" s="686">
        <f t="shared" si="79"/>
        <v>0</v>
      </c>
      <c r="DX71" s="686">
        <f t="shared" si="79"/>
        <v>0</v>
      </c>
      <c r="DY71" s="687">
        <f t="shared" ref="DY71" si="2236">SUM(DV71:DX71)</f>
        <v>1</v>
      </c>
      <c r="DZ71" s="685">
        <f t="shared" si="81"/>
        <v>1</v>
      </c>
      <c r="EA71" s="686">
        <f t="shared" si="81"/>
        <v>0</v>
      </c>
      <c r="EB71" s="686">
        <f t="shared" si="81"/>
        <v>0</v>
      </c>
      <c r="EC71" s="687">
        <f t="shared" ref="EC71" si="2237">SUM(DZ71:EB71)</f>
        <v>1</v>
      </c>
      <c r="ED71" s="685">
        <f t="shared" si="83"/>
        <v>52600</v>
      </c>
      <c r="EE71" s="686">
        <f t="shared" si="84"/>
        <v>0</v>
      </c>
      <c r="EF71" s="686">
        <f t="shared" si="84"/>
        <v>0</v>
      </c>
      <c r="EG71" s="687">
        <f t="shared" ref="EG71" si="2238">SUM(ED71:EF71)</f>
        <v>52600</v>
      </c>
      <c r="EH71" s="685">
        <f t="shared" ref="EH71" si="2239">IF(ISERROR(ED71*$AI71),"",ED71*$AI71)</f>
        <v>52600</v>
      </c>
      <c r="EI71" s="686">
        <f t="shared" ref="EI71" si="2240">IF(ISERROR(EE71*$AI71),"",EE71*$AI71)</f>
        <v>0</v>
      </c>
      <c r="EJ71" s="686">
        <f t="shared" ref="EJ71" si="2241">IF(ISERROR(EF71*$AI71),"",EF71*$AI71)</f>
        <v>0</v>
      </c>
      <c r="EK71" s="687">
        <f t="shared" ref="EK71" si="2242">SUM(EH71:EJ71)</f>
        <v>52600</v>
      </c>
      <c r="EL71" s="696" t="s">
        <v>845</v>
      </c>
      <c r="EM71" s="697">
        <f t="shared" si="89"/>
        <v>6</v>
      </c>
      <c r="EN71" s="698">
        <f t="shared" si="90"/>
        <v>0</v>
      </c>
      <c r="EO71" s="699">
        <f t="shared" si="90"/>
        <v>0</v>
      </c>
      <c r="EP71" s="700">
        <f t="shared" ref="EP71" si="2243">SUM(EM71:EO71)</f>
        <v>6</v>
      </c>
      <c r="EQ71" s="697">
        <f t="shared" si="92"/>
        <v>1</v>
      </c>
      <c r="ER71" s="698">
        <f t="shared" si="93"/>
        <v>0</v>
      </c>
      <c r="ES71" s="701">
        <f t="shared" si="93"/>
        <v>0</v>
      </c>
      <c r="ET71" s="702">
        <f t="shared" ref="ET71" si="2244">SUM(EQ71:ES71)</f>
        <v>1</v>
      </c>
      <c r="EU71" s="703">
        <f t="shared" ref="EU71" si="2245">IF(SUM(EP71,ET71)=AD71,AD71,"ｴﾗｰ")</f>
        <v>7</v>
      </c>
      <c r="EV71" s="704">
        <f t="shared" ref="EV71" si="2246">SUM(EW71,EX71)</f>
        <v>368100</v>
      </c>
      <c r="EW71" s="705">
        <f t="shared" ref="EW71" si="2247">IF(ISERROR(AI71*SUM(AP71,AW71,BD71)),0,AI71*SUM(AP71,AW71,BD71))</f>
        <v>315500</v>
      </c>
      <c r="EX71" s="706">
        <f t="shared" ref="EX71" si="2248">IF(ISERROR(AI71*SUM(DA71,DK71,DU71)),0,AI71*SUM(DA71,DK71,DU71))</f>
        <v>52600</v>
      </c>
      <c r="EY71" s="707" t="str">
        <f t="shared" ref="EY71" si="2249">IF(SUM(CF71,DB71,DL71)&gt;6,"×","○")</f>
        <v>○</v>
      </c>
      <c r="EZ71" s="682">
        <f t="shared" si="100"/>
        <v>1</v>
      </c>
      <c r="FA71" s="683">
        <f t="shared" si="101"/>
        <v>0</v>
      </c>
      <c r="FB71" s="683">
        <f t="shared" si="101"/>
        <v>0</v>
      </c>
      <c r="FC71" s="708">
        <f t="shared" ref="FC71" si="2250">COUNTIF(EZ71:FB71,"&gt;1")</f>
        <v>0</v>
      </c>
      <c r="FD71" s="671">
        <f t="shared" ref="FD71" si="2251">MIN(U71,SUM(AA71:AC71))</f>
        <v>631000</v>
      </c>
      <c r="FE71" s="1053">
        <f t="shared" ref="FE71" si="2252">SUM(AP71,AW71,BD71,DA71,DK71,DU71)</f>
        <v>368100</v>
      </c>
      <c r="FF71" s="1054">
        <f t="shared" ref="FF71" si="2253">IF(ISERROR(FD71-FE71),"",FD71-FE71)</f>
        <v>262900</v>
      </c>
      <c r="FG71" s="671" t="str">
        <f t="shared" ref="FG71" si="2254">IF(OR($R$5="",$T$5="",$J71="",$O71="",$W71=""),"",IF(W71&lt;=X71,ROUNDDOWN(W71,-2),X71))</f>
        <v/>
      </c>
      <c r="FH71" s="691" t="str">
        <f t="shared" si="107"/>
        <v/>
      </c>
      <c r="FI71" s="689" t="str">
        <f t="shared" si="108"/>
        <v/>
      </c>
      <c r="FJ71" s="1055" t="str">
        <f t="shared" si="108"/>
        <v/>
      </c>
      <c r="FK71" s="1056"/>
      <c r="FL71" s="1057"/>
      <c r="FM71" s="1058"/>
      <c r="FN71" s="1059">
        <f t="shared" ref="FN71" si="2255">SUM(FK71:FM71)</f>
        <v>0</v>
      </c>
      <c r="FO71" s="709" t="str">
        <f t="shared" ref="FO71" si="2256">IF(ISERROR(FH71*FK71+FI71*FL71+FJ71*FM71),"",FH71*FK71+FI71*FL71+FJ71*FM71)</f>
        <v/>
      </c>
      <c r="FP71" s="685" t="str">
        <f t="shared" ref="FP71" si="2257">IF(ISERROR(FH71*FK71),"",FH71*FK71)</f>
        <v/>
      </c>
      <c r="FQ71" s="686" t="str">
        <f t="shared" ref="FQ71" si="2258">IF(ISERROR(FI71*FL71),"",FI71*FL71)</f>
        <v/>
      </c>
      <c r="FR71" s="686" t="str">
        <f t="shared" ref="FR71" si="2259">IF(ISERROR(FJ71*FM71),"",FJ71*FM71)</f>
        <v/>
      </c>
      <c r="FS71" s="687">
        <f t="shared" ref="FS71" si="2260">SUM(FP71:FR71)</f>
        <v>0</v>
      </c>
      <c r="FT71" s="1060"/>
    </row>
    <row r="72" spans="1:176" s="3" customFormat="1" ht="48" customHeight="1">
      <c r="A72" s="619" t="str">
        <f>J72&amp;O72</f>
        <v>（例26）10月中旬に休学が認められたが、学生等からは学則の年間授業料を月割にした368,000円を徴収し、前期･後期の支援区分はともに第Ⅰ区分（3/3）、JASSO
　　　　の給付型奨学金が10月分まで支給された場合（学則の年間授業料631,000円）　※該当学生等数は1人（入学金対象者なし）
　 　　（注）この場合、授業料に係る交付金は10月まで対象とし、復学後の減免対象月数の把握に注意する必要があります。</v>
      </c>
      <c r="B72" s="448">
        <f>IF(A72&lt;&gt;A71,B71+1,B71)</f>
        <v>43</v>
      </c>
      <c r="C72" s="1159" t="str">
        <f>$R$5&amp;$T$5&amp;$O72&amp;"授業料"</f>
        <v>私立大学授業料</v>
      </c>
      <c r="D72" s="1159" t="str">
        <f>$R$5&amp;$T$5&amp;$O72&amp;"入学金"</f>
        <v>私立大学入学金</v>
      </c>
      <c r="E72" s="448">
        <f>IF(J72&lt;&gt;J71,E71+1,E71)</f>
        <v>43</v>
      </c>
      <c r="F72" s="619">
        <f t="shared" si="1896"/>
        <v>1</v>
      </c>
      <c r="G72" s="1680">
        <v>26</v>
      </c>
      <c r="H72" s="1028"/>
      <c r="I72" s="1029"/>
      <c r="J72" s="1682" t="s">
        <v>840</v>
      </c>
      <c r="K72" s="1683"/>
      <c r="L72" s="1683"/>
      <c r="M72" s="1683"/>
      <c r="N72" s="1683"/>
      <c r="O72" s="1683"/>
      <c r="P72" s="1683"/>
      <c r="Q72" s="1683"/>
      <c r="R72" s="1683"/>
      <c r="S72" s="1683"/>
      <c r="T72" s="1683"/>
      <c r="U72" s="1683"/>
      <c r="V72" s="1683"/>
      <c r="W72" s="1683"/>
      <c r="X72" s="1683"/>
      <c r="Y72" s="1064"/>
      <c r="Z72" s="1064"/>
      <c r="AA72" s="1064"/>
      <c r="AB72" s="1064"/>
      <c r="AC72" s="1062" t="s">
        <v>816</v>
      </c>
      <c r="AD72" s="743"/>
      <c r="AE72" s="553"/>
      <c r="AF72" s="640"/>
      <c r="AG72" s="641"/>
      <c r="AH72" s="554"/>
      <c r="AI72" s="642"/>
      <c r="AJ72" s="1030"/>
      <c r="AK72" s="554"/>
      <c r="AL72" s="643"/>
      <c r="AM72" s="641"/>
      <c r="AN72" s="641"/>
      <c r="AO72" s="641"/>
      <c r="AP72" s="644"/>
      <c r="AQ72" s="1031"/>
      <c r="AR72" s="645"/>
      <c r="AS72" s="643"/>
      <c r="AT72" s="641"/>
      <c r="AU72" s="641"/>
      <c r="AV72" s="641"/>
      <c r="AW72" s="644"/>
      <c r="AX72" s="1031"/>
      <c r="AY72" s="554"/>
      <c r="AZ72" s="643"/>
      <c r="BA72" s="641"/>
      <c r="BB72" s="641"/>
      <c r="BC72" s="641"/>
      <c r="BD72" s="644"/>
      <c r="BE72" s="646"/>
      <c r="BF72" s="647"/>
      <c r="BG72" s="648"/>
      <c r="BH72" s="648"/>
      <c r="BI72" s="649"/>
      <c r="BJ72" s="650"/>
      <c r="BK72" s="651"/>
      <c r="BL72" s="651"/>
      <c r="BM72" s="652"/>
      <c r="BN72" s="650"/>
      <c r="BO72" s="651"/>
      <c r="BP72" s="651"/>
      <c r="BQ72" s="652"/>
      <c r="BR72" s="650"/>
      <c r="BS72" s="651"/>
      <c r="BT72" s="651"/>
      <c r="BU72" s="652"/>
      <c r="BV72" s="650"/>
      <c r="BW72" s="651"/>
      <c r="BX72" s="651"/>
      <c r="BY72" s="652"/>
      <c r="BZ72" s="653"/>
      <c r="CA72" s="556"/>
      <c r="CB72" s="555"/>
      <c r="CC72" s="557"/>
      <c r="CD72" s="556"/>
      <c r="CE72" s="555"/>
      <c r="CF72" s="1032"/>
      <c r="CG72" s="648"/>
      <c r="CH72" s="641"/>
      <c r="CI72" s="654"/>
      <c r="CJ72" s="640"/>
      <c r="CK72" s="641"/>
      <c r="CL72" s="554"/>
      <c r="CM72" s="640"/>
      <c r="CN72" s="641"/>
      <c r="CO72" s="554"/>
      <c r="CP72" s="640"/>
      <c r="CQ72" s="641"/>
      <c r="CR72" s="554"/>
      <c r="CS72" s="640"/>
      <c r="CT72" s="641"/>
      <c r="CU72" s="641"/>
      <c r="CV72" s="558"/>
      <c r="CW72" s="643"/>
      <c r="CX72" s="641"/>
      <c r="CY72" s="641"/>
      <c r="CZ72" s="641"/>
      <c r="DA72" s="644"/>
      <c r="DB72" s="1031"/>
      <c r="DC72" s="655"/>
      <c r="DD72" s="556"/>
      <c r="DE72" s="656"/>
      <c r="DF72" s="645"/>
      <c r="DG72" s="643"/>
      <c r="DH72" s="641"/>
      <c r="DI72" s="641"/>
      <c r="DJ72" s="641"/>
      <c r="DK72" s="644"/>
      <c r="DL72" s="1031"/>
      <c r="DM72" s="655"/>
      <c r="DN72" s="556"/>
      <c r="DO72" s="656"/>
      <c r="DP72" s="645"/>
      <c r="DQ72" s="643"/>
      <c r="DR72" s="641"/>
      <c r="DS72" s="641"/>
      <c r="DT72" s="641"/>
      <c r="DU72" s="559"/>
      <c r="DV72" s="650"/>
      <c r="DW72" s="651"/>
      <c r="DX72" s="651"/>
      <c r="DY72" s="652"/>
      <c r="DZ72" s="650"/>
      <c r="EA72" s="651"/>
      <c r="EB72" s="651"/>
      <c r="EC72" s="652"/>
      <c r="ED72" s="650"/>
      <c r="EE72" s="651"/>
      <c r="EF72" s="651"/>
      <c r="EG72" s="652"/>
      <c r="EH72" s="650"/>
      <c r="EI72" s="651"/>
      <c r="EJ72" s="651"/>
      <c r="EK72" s="652"/>
      <c r="EL72" s="657"/>
      <c r="EM72" s="658"/>
      <c r="EN72" s="659"/>
      <c r="EO72" s="660"/>
      <c r="EP72" s="661"/>
      <c r="EQ72" s="658"/>
      <c r="ER72" s="659"/>
      <c r="ES72" s="662"/>
      <c r="ET72" s="663"/>
      <c r="EU72" s="664"/>
      <c r="EV72" s="665"/>
      <c r="EW72" s="666"/>
      <c r="EX72" s="667"/>
      <c r="EY72" s="668"/>
      <c r="EZ72" s="647"/>
      <c r="FA72" s="648"/>
      <c r="FB72" s="648"/>
      <c r="FC72" s="669"/>
      <c r="FD72" s="559"/>
      <c r="FE72" s="1033"/>
      <c r="FF72" s="1034"/>
      <c r="FG72" s="559"/>
      <c r="FH72" s="557"/>
      <c r="FI72" s="556"/>
      <c r="FJ72" s="1035"/>
      <c r="FK72" s="1036"/>
      <c r="FL72" s="1037"/>
      <c r="FM72" s="1038"/>
      <c r="FN72" s="1039"/>
      <c r="FO72" s="670"/>
      <c r="FP72" s="650"/>
      <c r="FQ72" s="651"/>
      <c r="FR72" s="651"/>
      <c r="FS72" s="652"/>
      <c r="FT72" s="1040"/>
    </row>
    <row r="73" spans="1:176" s="3" customFormat="1" ht="18" customHeight="1">
      <c r="A73" s="619" t="str">
        <f t="shared" ref="A73" si="2261">J73&amp;O73</f>
        <v>文学部1</v>
      </c>
      <c r="B73" s="448">
        <f t="shared" ref="B73" si="2262">IF(A73&lt;&gt;A72,B72+1,B72)</f>
        <v>44</v>
      </c>
      <c r="C73" s="1159" t="str">
        <f t="shared" si="7"/>
        <v>私立大学1授業料</v>
      </c>
      <c r="D73" s="1159" t="str">
        <f t="shared" si="8"/>
        <v>私立大学1入学金</v>
      </c>
      <c r="E73" s="448">
        <f t="shared" ref="E73" si="2263">IF(J73&lt;&gt;J72,E72+1,E72)</f>
        <v>44</v>
      </c>
      <c r="F73" s="619">
        <f t="shared" si="1896"/>
        <v>1</v>
      </c>
      <c r="G73" s="1681"/>
      <c r="H73" s="1041"/>
      <c r="I73" s="1042"/>
      <c r="J73" s="1043" t="s">
        <v>809</v>
      </c>
      <c r="K73" s="1044"/>
      <c r="L73" s="1044"/>
      <c r="M73" s="1045"/>
      <c r="N73" s="1046" t="s">
        <v>834</v>
      </c>
      <c r="O73" s="1047">
        <v>1</v>
      </c>
      <c r="P73" s="1043"/>
      <c r="Q73" s="1044"/>
      <c r="R73" s="1045"/>
      <c r="S73" s="1048"/>
      <c r="T73" s="1046"/>
      <c r="U73" s="1049">
        <v>631000</v>
      </c>
      <c r="V73" s="671">
        <f>IF(OR($R$5="",$T$5="",$J73="",$O73="",$U73=""),"",IF(ISERROR(VLOOKUP($C73,参照!$P$4:$V$112,5,FALSE)),0,VLOOKUP($C73,参照!$P$4:$V$112,5,FALSE)))</f>
        <v>700000</v>
      </c>
      <c r="W73" s="1049"/>
      <c r="X73" s="672" t="str">
        <f>IF(OR($R$5="",$T$5="",$J73="",$O73="",$W73=""),"",IF(ISERROR(VLOOKUP($D73,参照!$P$4:$V$112,5,FALSE)),0,VLOOKUP($D73,参照!$P$4:$V$112,5,FALSE)))</f>
        <v/>
      </c>
      <c r="Y73" s="673">
        <f t="shared" ref="Y73" si="2264">IF(OR($R$5="",$T$5="",$J73="",$O73="",$U73=""),"",ROUNDDOWN(MIN(U73,V73),-2))</f>
        <v>631000</v>
      </c>
      <c r="Z73" s="673">
        <f t="shared" ref="Z73" si="2265">IF(ISERROR(ROUNDUP(Y73*AD73/12,-2)),"",ROUNDUP(Y73*AD73/12,-2))</f>
        <v>368100</v>
      </c>
      <c r="AA73" s="674"/>
      <c r="AB73" s="672"/>
      <c r="AC73" s="747">
        <v>368000</v>
      </c>
      <c r="AD73" s="744">
        <f t="shared" ref="AD73" si="2266">IF(AJ73+AQ73+AX73+CF73+DB73+DL73&gt;12,"ｴﾗｰ",AJ73+AQ73+AX73+CF73+DB73+DL73)</f>
        <v>7</v>
      </c>
      <c r="AE73" s="675">
        <f t="shared" ref="AE73" si="2267">IF(OR($R$5="",$T$5="",$J73="",$O73="",$U73=""),"",MIN(Z73,ROUNDDOWN(AC73,-2)))</f>
        <v>368000</v>
      </c>
      <c r="AF73" s="674">
        <f t="shared" ref="AF73" si="2268">AE73</f>
        <v>368000</v>
      </c>
      <c r="AG73" s="676">
        <f t="shared" si="16"/>
        <v>245400</v>
      </c>
      <c r="AH73" s="672">
        <f t="shared" si="16"/>
        <v>122700</v>
      </c>
      <c r="AI73" s="677">
        <v>1</v>
      </c>
      <c r="AJ73" s="1050">
        <v>6</v>
      </c>
      <c r="AK73" s="672">
        <f t="shared" ref="AK73" si="2269">IF(OR($R$5="",$T$5="",$J73="",$O73="",$U73="",$AJ73="",$AJ73=0),"",IF($BE73="×","対象月数確認",IF(AND(AJ73&gt;0,AQ73="",AX73&gt;0),"月数入力確認",IF(AND(AJ73&gt;0,AQ73&gt;0,AW73=0),"支援区分確認",IF(AD73&lt;12,MIN(Y73*AD73/12,ROUNDDOWN(AC73,-2))*AJ73/AD73,IF(IF(AJ73=6,AE73/2,AE73/12*AJ73)&gt;AE73/2,AE73/2,IF(AJ73=6,AE73/2,AE73/12*AJ73)))))))</f>
        <v>315428.57142857142</v>
      </c>
      <c r="AL73" s="678">
        <v>1</v>
      </c>
      <c r="AM73" s="676">
        <f t="shared" ref="AM73" si="2270">IF(AL73=AM$16,1,0)</f>
        <v>1</v>
      </c>
      <c r="AN73" s="676">
        <f t="shared" ref="AN73" si="2271">IF(AL73=AN$16,1,0)</f>
        <v>0</v>
      </c>
      <c r="AO73" s="676">
        <f t="shared" ref="AO73" si="2272">IF(AL73=AO$16,1,0)</f>
        <v>0</v>
      </c>
      <c r="AP73" s="679">
        <f t="shared" ref="AP73" si="2273">IF(AJ73="",0,IF($BI73&gt;0,"区分重複不可",IF(ISERROR(ROUNDUP(AK73*AM$16,-2)*AM73+ROUNDUP(AK73*AN$16,-2)*AN73+ROUNDUP(AK73*AO$16,-2)*AO73),"",ROUNDUP(AK73*AM$16,-2)*AM73+ROUNDUP(AK73*AN$16,-2)*AN73+ROUNDUP(AK73*AO$16,-2)*AO73)))</f>
        <v>315500</v>
      </c>
      <c r="AQ73" s="1051"/>
      <c r="AR73" s="680" t="str">
        <f t="shared" ref="AR73" si="2274">IF(OR($R$5="",$T$5="",$J73="",$O73="",$U73="",$AJ73="",$AQ73="",$AJ73=0,$AQ73=0),"",IF($BE73="×","対象月数確認",IF(AND(AJ73&gt;0,AQ73="",AX73&gt;0),"月数入力確認",IF(AD73&lt;12,MIN(Y73*AD73/12,ROUNDDOWN(AC73,-2))*AQ73/AD73,AE73/12*AQ73))))</f>
        <v/>
      </c>
      <c r="AS73" s="678"/>
      <c r="AT73" s="676">
        <f t="shared" ref="AT73" si="2275">IF(AS73=AT$16,1,0)</f>
        <v>0</v>
      </c>
      <c r="AU73" s="676">
        <f t="shared" ref="AU73" si="2276">IF(AS73=AU$16,1,0)</f>
        <v>0</v>
      </c>
      <c r="AV73" s="676">
        <f t="shared" ref="AV73" si="2277">IF(AS73=AV$16,1,0)</f>
        <v>0</v>
      </c>
      <c r="AW73" s="679">
        <f t="shared" ref="AW73" si="2278">IF(OR(AJ73="",AQ73=""),0,IF(SUM(AJ73,AQ73)&gt;6,"対象月ｵｰﾊﾞｰ",IF($BI73&gt;0,"区分重複不可",ROUNDUP(AR73*AT$16,-2)*AT73+ROUNDUP(AR73*AU$16,-2)*AU73+ROUNDUP(AR73*AV$16,-2)*AV73)))</f>
        <v>0</v>
      </c>
      <c r="AX73" s="1051"/>
      <c r="AY73" s="672" t="str">
        <f t="shared" ref="AY73" si="2279">IF(OR($R$5="",$T$5="",$J73="",$O73="",$U73="",$AJ73="",$AQ73="",$AX73="",$AJ73=0,$AQ73=0,$AX73=0),"",IF($BE73="×","対象月数確認",IF(AD73&lt;12,MIN(Y73*AD73/12,ROUNDDOWN(AC73,-2))*AX73/AD73,AE73/12*AX73)))</f>
        <v/>
      </c>
      <c r="AZ73" s="678"/>
      <c r="BA73" s="676">
        <f t="shared" ref="BA73" si="2280">IF(AZ73=BA$16,1,0)</f>
        <v>0</v>
      </c>
      <c r="BB73" s="676">
        <f t="shared" ref="BB73" si="2281">IF(AZ73=BB$16,1,0)</f>
        <v>0</v>
      </c>
      <c r="BC73" s="676">
        <f t="shared" ref="BC73" si="2282">IF(AZ73=BC$16,1,0)</f>
        <v>0</v>
      </c>
      <c r="BD73" s="679">
        <f t="shared" ref="BD73" si="2283">IF(OR(AJ73="",AQ73="",AX73=""),0,IF(SUM(AJ73,AQ73,AX73)&gt;6,"対象月ｵｰﾊﾞｰ",IF($BI73&gt;0,"区分重複不可",ROUNDUP(AY73*BA$16,-2)*BA73+ROUNDUP(AY73*BB$16,-2)*BB73+ROUNDUP(AY73*BC$16,-2)*BC73)))</f>
        <v>0</v>
      </c>
      <c r="BE73" s="681" t="str">
        <f t="shared" ref="BE73" si="2284">IF(SUM(AJ73,AQ73,AX73)&gt;6,"×","○")</f>
        <v>○</v>
      </c>
      <c r="BF73" s="682">
        <f t="shared" si="33"/>
        <v>1</v>
      </c>
      <c r="BG73" s="683">
        <f t="shared" si="34"/>
        <v>0</v>
      </c>
      <c r="BH73" s="683">
        <f t="shared" si="34"/>
        <v>0</v>
      </c>
      <c r="BI73" s="684">
        <f t="shared" ref="BI73" si="2285">COUNTIF(BF73:BH73,"&gt;1")</f>
        <v>0</v>
      </c>
      <c r="BJ73" s="685">
        <f t="shared" si="36"/>
        <v>1</v>
      </c>
      <c r="BK73" s="686">
        <f t="shared" si="37"/>
        <v>0</v>
      </c>
      <c r="BL73" s="686">
        <f t="shared" si="37"/>
        <v>0</v>
      </c>
      <c r="BM73" s="687">
        <f t="shared" ref="BM73" si="2286">SUM(BJ73:BL73)</f>
        <v>1</v>
      </c>
      <c r="BN73" s="685">
        <f t="shared" ref="BN73" si="2287">IF(AND($AL73=BN$15,$AP73&gt;0),$AI73,0)*AJ73+IF(AND($AS73=BN$15,$AW73&gt;0),$AI73,0)*AQ73+IF(AND($AZ73=BN$15,$BD73&gt;0),$AI73,0)*AX73</f>
        <v>6</v>
      </c>
      <c r="BO73" s="686">
        <f t="shared" ref="BO73" si="2288">IF(AND($AL73=BO$15,$AP73&gt;0),$AI73,0)*AJ73+IF(AND($AS73=BO$15,$AW73&gt;0),$AI73,0)*AQ73+IF(AND($AZ73=BO$15,$BD73&gt;0),$AI73,0)*AX73</f>
        <v>0</v>
      </c>
      <c r="BP73" s="686">
        <f t="shared" ref="BP73" si="2289">IF(AND($AL73=BP$15,$AP73&gt;0),$AI73,0)*AJ73+IF(AND($AS73=BP$15,$AW73&gt;0),$AI73,0)*AQ73+IF(AND($AZ73=BP$15,$BD73&gt;0),$AI73,0)*AX73</f>
        <v>0</v>
      </c>
      <c r="BQ73" s="687">
        <f t="shared" ref="BQ73" si="2290">SUM(BN73:BP73)</f>
        <v>6</v>
      </c>
      <c r="BR73" s="685">
        <f t="shared" si="43"/>
        <v>315500</v>
      </c>
      <c r="BS73" s="686">
        <f t="shared" si="44"/>
        <v>0</v>
      </c>
      <c r="BT73" s="686">
        <f t="shared" si="44"/>
        <v>0</v>
      </c>
      <c r="BU73" s="687">
        <f t="shared" ref="BU73" si="2291">SUM(BR73:BT73)</f>
        <v>315500</v>
      </c>
      <c r="BV73" s="685">
        <f t="shared" ref="BV73" si="2292">IF(ISERROR(BR73*$AI73),"",BR73*$AI73)</f>
        <v>315500</v>
      </c>
      <c r="BW73" s="686">
        <f t="shared" ref="BW73" si="2293">IF(ISERROR(BS73*$AI73),"",BS73*$AI73)</f>
        <v>0</v>
      </c>
      <c r="BX73" s="686">
        <f t="shared" ref="BX73" si="2294">IF(ISERROR(BT73*$AI73),"",BT73*$AI73)</f>
        <v>0</v>
      </c>
      <c r="BY73" s="687">
        <f t="shared" ref="BY73" si="2295">SUM(BV73:BX73)</f>
        <v>315500</v>
      </c>
      <c r="BZ73" s="688">
        <f t="shared" si="49"/>
        <v>368000</v>
      </c>
      <c r="CA73" s="689">
        <f t="shared" si="50"/>
        <v>245400</v>
      </c>
      <c r="CB73" s="690">
        <f t="shared" si="50"/>
        <v>122700</v>
      </c>
      <c r="CC73" s="691">
        <f t="shared" si="51"/>
        <v>315500</v>
      </c>
      <c r="CD73" s="689">
        <f t="shared" si="52"/>
        <v>210300</v>
      </c>
      <c r="CE73" s="690">
        <f t="shared" si="52"/>
        <v>105200</v>
      </c>
      <c r="CF73" s="1052">
        <v>1</v>
      </c>
      <c r="CG73" s="683" t="str">
        <f t="shared" ref="CG73" si="2296">IF(SUM(AW73,BD73,DK73,DU73)&gt;0,"◎","－")</f>
        <v>－</v>
      </c>
      <c r="CH73" s="676"/>
      <c r="CI73" s="692"/>
      <c r="CJ73" s="674">
        <f t="shared" ref="CJ73" si="2297">IF(ISERROR(BZ73-CC73),"",BZ73-CC73)</f>
        <v>52500</v>
      </c>
      <c r="CK73" s="676">
        <f t="shared" ref="CK73" si="2298">IF(ISERROR(CA73-CD73),"",CA73-CD73)</f>
        <v>35100</v>
      </c>
      <c r="CL73" s="672">
        <f t="shared" ref="CL73" si="2299">IF(ISERROR(CB73-CE73),"",CB73-CE73)</f>
        <v>17500</v>
      </c>
      <c r="CM73" s="674">
        <f t="shared" ref="CM73" si="2300">IF(ISERROR(IF($AD73&lt;12,MIN($Y73*$AD73/12,ROUNDDOWN($AC73,-2))*$CF73/$AD73*CM$14,IF(CX73=1,CJ73/6*$CF73,0))),"",IF($AD73&lt;12,MIN($Y73*$AD73/12,ROUNDDOWN($AC73,-2))*$CF73/$AD73*CM$14,IF(CX73=1,CJ73/6*$CF73,0)))</f>
        <v>52571.428571428572</v>
      </c>
      <c r="CN73" s="676">
        <f t="shared" ref="CN73" si="2301">IF(ISERROR(IF($AD73&lt;12,MIN($Y73*$AD73/12,ROUNDDOWN($AC73,-2))*$CF73/$AD73*CN$14,IF(CY73=1,CK73/6*$CF73,0))),"",IF($AD73&lt;12,MIN($Y73*$AD73/12,ROUNDDOWN($AC73,-2))*$CF73/$AD73*CN$14,IF(CY73=1,CK73/6*$CF73,0)))</f>
        <v>35047.619047619046</v>
      </c>
      <c r="CO73" s="672">
        <f t="shared" ref="CO73" si="2302">IF(ISERROR(IF($AD73&lt;12,MIN($Y73*$AD73/12,ROUNDDOWN($AC73,-2))*$CF73/$AD73*CO$14,IF(CZ73=1,CL73/6*$CF73,0))),"",IF($AD73&lt;12,MIN($Y73*$AD73/12,ROUNDDOWN($AC73,-2))*$CF73/$AD73*CO$14,IF(CZ73=1,CL73/6*$CF73,0)))</f>
        <v>17523.809523809523</v>
      </c>
      <c r="CP73" s="674">
        <f t="shared" si="57"/>
        <v>315500</v>
      </c>
      <c r="CQ73" s="676">
        <f t="shared" si="58"/>
        <v>210300</v>
      </c>
      <c r="CR73" s="672">
        <f t="shared" si="58"/>
        <v>105200</v>
      </c>
      <c r="CS73" s="674">
        <f t="shared" ref="CS73" si="2303">IF(ISERROR(AF73-CP73),"",AF73-CP73)</f>
        <v>52500</v>
      </c>
      <c r="CT73" s="676">
        <f t="shared" ref="CT73" si="2304">IF(ISERROR(AG73-CQ73),"",AG73-CQ73)</f>
        <v>35100</v>
      </c>
      <c r="CU73" s="676">
        <f t="shared" ref="CU73" si="2305">IF(ISERROR(AH73-CR73),"",AH73-CR73)</f>
        <v>17500</v>
      </c>
      <c r="CV73" s="693">
        <f t="shared" ref="CV73" si="2306">IF(OR($R$5="",$T$5="",$J73="",$O73="",$U73="",$CF73="",$CF73=0),"",IF($EY73="×","対象月数確認",IF(AND(CF73&gt;0,DB73="",DL73&gt;0),"月数入力確認",IF(AND(CF73&gt;0,DB73&gt;0,DK73=0),"支援区分確認",IF(CG73="◎",MIN($Y73*$AD73/12,ROUNDDOWN($AC73,-2))*$CF73/$AD73*CW73,IF(AND(AD73&lt;12,AL73=CW73),SUMIF($CS$14:$CU$14,$CW73,$CS73:$CU73),IF(AND(CF73=6,CX73=1),CJ73,IF(AND(CF73=6,CY73=1),CK73,IF(AND(CF73=6,CZ73=1),CL73,SUMIF($CM$14:$CO$14,$CW73,$CM73:$CO73))))))))))</f>
        <v>52500</v>
      </c>
      <c r="CW73" s="678">
        <v>1</v>
      </c>
      <c r="CX73" s="676">
        <f t="shared" ref="CX73" si="2307">IF(CW73=CX$16,1,0)</f>
        <v>1</v>
      </c>
      <c r="CY73" s="676">
        <f t="shared" ref="CY73" si="2308">IF(CW73=CY$16,1,0)</f>
        <v>0</v>
      </c>
      <c r="CZ73" s="676">
        <f t="shared" ref="CZ73" si="2309">IF(CW73=CZ$16,1,0)</f>
        <v>0</v>
      </c>
      <c r="DA73" s="679">
        <f t="shared" ref="DA73" si="2310">IF(CF73="",0,IF($FC73&gt;0,"区分重複不可",IF(ISERROR(ROUNDUP(CV73,-2)),"",ROUNDUP(CV73,-2))))</f>
        <v>52500</v>
      </c>
      <c r="DB73" s="1051"/>
      <c r="DC73" s="694">
        <f t="shared" ref="DC73" si="2311">IF(DH73=1,MIN($Y73*$AD73/12,ROUNDDOWN($AC73,-2))*$DB73/$AD73*DC$14,0)</f>
        <v>0</v>
      </c>
      <c r="DD73" s="689">
        <f t="shared" ref="DD73" si="2312">IF(DI73=1,MIN($Y73*$AD73/12,ROUNDDOWN($AC73,-2))*$DB73/$AD73*DD$14,0)</f>
        <v>0</v>
      </c>
      <c r="DE73" s="695">
        <f t="shared" ref="DE73" si="2313">IF(DJ73=1,MIN($Y73*$AD73/12,ROUNDDOWN($AC73,-2))*$DB73/$AD73*DE$14,0)</f>
        <v>0</v>
      </c>
      <c r="DF73" s="680" t="str">
        <f t="shared" ref="DF73" si="2314">IF(OR($R$5="",$T$5="",$J73="",$O73="",$U73="",$CF73="",$DB73="",$CF73=0,$DB73=0),"",IF($EY73="×","対象月数確認",SUM(DC73:DE73)))</f>
        <v/>
      </c>
      <c r="DG73" s="678"/>
      <c r="DH73" s="676">
        <f t="shared" ref="DH73" si="2315">IF(DG73=DH$16,1,0)</f>
        <v>0</v>
      </c>
      <c r="DI73" s="676">
        <f t="shared" ref="DI73" si="2316">IF(DG73=DI$16,1,0)</f>
        <v>0</v>
      </c>
      <c r="DJ73" s="676">
        <f t="shared" ref="DJ73" si="2317">IF(DG73=DJ$16,1,0)</f>
        <v>0</v>
      </c>
      <c r="DK73" s="679">
        <f t="shared" ref="DK73" si="2318">IF(SUM(CF73,DB73)&gt;6,"対象月ｵｰﾊﾞｰ",IF($FC73&gt;0,"区分重複不可",IF(DB73="",0,ROUNDUP(DF73,-2))))</f>
        <v>0</v>
      </c>
      <c r="DL73" s="1051"/>
      <c r="DM73" s="694">
        <f t="shared" ref="DM73" si="2319">IF(DR73=1,MIN($Y73*$AD73/12,ROUNDDOWN($AC73,-2))*$DL73/$AD73*DM$14,0)</f>
        <v>0</v>
      </c>
      <c r="DN73" s="689">
        <f t="shared" ref="DN73" si="2320">IF(DS73=1,MIN($Y73*$AD73/12,ROUNDDOWN($AC73,-2))*$DL73/$AD73*DN$14,0)</f>
        <v>0</v>
      </c>
      <c r="DO73" s="695">
        <f t="shared" ref="DO73" si="2321">IF(DT73=1,MIN($Y73*$AD73/12,ROUNDDOWN($AC73,-2))*$DL73/$AD73*DO$14,0)</f>
        <v>0</v>
      </c>
      <c r="DP73" s="680" t="str">
        <f t="shared" ref="DP73" si="2322">IF(OR($R$5="",$T$5="",$J73="",$O73="",$U73="",$CF73="",$CF73=0,$DB73="",$DB73=0,$DL73="",$DL73=0),"",IF($EY73="×","対象月数確認",SUM(DM73:DO73)))</f>
        <v/>
      </c>
      <c r="DQ73" s="678"/>
      <c r="DR73" s="676">
        <f t="shared" ref="DR73" si="2323">IF(DQ73=DR$16,1,0)</f>
        <v>0</v>
      </c>
      <c r="DS73" s="676">
        <f t="shared" ref="DS73" si="2324">IF(DQ73=DS$16,1,0)</f>
        <v>0</v>
      </c>
      <c r="DT73" s="676">
        <f t="shared" ref="DT73" si="2325">IF(DQ73=DT$16,1,0)</f>
        <v>0</v>
      </c>
      <c r="DU73" s="671">
        <f t="shared" ref="DU73" si="2326">IF(SUM(CF73,DB73,DL73)&gt;6,"対象月ｵｰﾊﾞｰ",IF($FC73&gt;0,"区分重複不可",IF(DL73="",0,ROUNDUP(DP73,-2))))</f>
        <v>0</v>
      </c>
      <c r="DV73" s="685">
        <f t="shared" si="79"/>
        <v>1</v>
      </c>
      <c r="DW73" s="686">
        <f t="shared" si="79"/>
        <v>0</v>
      </c>
      <c r="DX73" s="686">
        <f t="shared" si="79"/>
        <v>0</v>
      </c>
      <c r="DY73" s="687">
        <f t="shared" ref="DY73" si="2327">SUM(DV73:DX73)</f>
        <v>1</v>
      </c>
      <c r="DZ73" s="685">
        <f t="shared" si="81"/>
        <v>1</v>
      </c>
      <c r="EA73" s="686">
        <f t="shared" si="81"/>
        <v>0</v>
      </c>
      <c r="EB73" s="686">
        <f t="shared" si="81"/>
        <v>0</v>
      </c>
      <c r="EC73" s="687">
        <f t="shared" ref="EC73" si="2328">SUM(DZ73:EB73)</f>
        <v>1</v>
      </c>
      <c r="ED73" s="685">
        <f t="shared" si="83"/>
        <v>52500</v>
      </c>
      <c r="EE73" s="686">
        <f t="shared" si="84"/>
        <v>0</v>
      </c>
      <c r="EF73" s="686">
        <f t="shared" si="84"/>
        <v>0</v>
      </c>
      <c r="EG73" s="687">
        <f t="shared" ref="EG73" si="2329">SUM(ED73:EF73)</f>
        <v>52500</v>
      </c>
      <c r="EH73" s="685">
        <f t="shared" ref="EH73" si="2330">IF(ISERROR(ED73*$AI73),"",ED73*$AI73)</f>
        <v>52500</v>
      </c>
      <c r="EI73" s="686">
        <f t="shared" ref="EI73" si="2331">IF(ISERROR(EE73*$AI73),"",EE73*$AI73)</f>
        <v>0</v>
      </c>
      <c r="EJ73" s="686">
        <f t="shared" ref="EJ73" si="2332">IF(ISERROR(EF73*$AI73),"",EF73*$AI73)</f>
        <v>0</v>
      </c>
      <c r="EK73" s="687">
        <f t="shared" ref="EK73" si="2333">SUM(EH73:EJ73)</f>
        <v>52500</v>
      </c>
      <c r="EL73" s="696" t="s">
        <v>845</v>
      </c>
      <c r="EM73" s="697">
        <f t="shared" si="89"/>
        <v>6</v>
      </c>
      <c r="EN73" s="698">
        <f t="shared" si="90"/>
        <v>0</v>
      </c>
      <c r="EO73" s="699">
        <f t="shared" si="90"/>
        <v>0</v>
      </c>
      <c r="EP73" s="700">
        <f t="shared" ref="EP73" si="2334">SUM(EM73:EO73)</f>
        <v>6</v>
      </c>
      <c r="EQ73" s="697">
        <f t="shared" si="92"/>
        <v>1</v>
      </c>
      <c r="ER73" s="698">
        <f t="shared" si="93"/>
        <v>0</v>
      </c>
      <c r="ES73" s="701">
        <f t="shared" si="93"/>
        <v>0</v>
      </c>
      <c r="ET73" s="702">
        <f t="shared" ref="ET73" si="2335">SUM(EQ73:ES73)</f>
        <v>1</v>
      </c>
      <c r="EU73" s="703">
        <f t="shared" ref="EU73" si="2336">IF(SUM(EP73,ET73)=AD73,AD73,"ｴﾗｰ")</f>
        <v>7</v>
      </c>
      <c r="EV73" s="704">
        <f t="shared" ref="EV73" si="2337">SUM(EW73,EX73)</f>
        <v>368000</v>
      </c>
      <c r="EW73" s="705">
        <f t="shared" ref="EW73" si="2338">IF(ISERROR(AI73*SUM(AP73,AW73,BD73)),0,AI73*SUM(AP73,AW73,BD73))</f>
        <v>315500</v>
      </c>
      <c r="EX73" s="706">
        <f t="shared" ref="EX73" si="2339">IF(ISERROR(AI73*SUM(DA73,DK73,DU73)),0,AI73*SUM(DA73,DK73,DU73))</f>
        <v>52500</v>
      </c>
      <c r="EY73" s="707" t="str">
        <f t="shared" ref="EY73" si="2340">IF(SUM(CF73,DB73,DL73)&gt;6,"×","○")</f>
        <v>○</v>
      </c>
      <c r="EZ73" s="682">
        <f t="shared" si="100"/>
        <v>1</v>
      </c>
      <c r="FA73" s="683">
        <f t="shared" si="101"/>
        <v>0</v>
      </c>
      <c r="FB73" s="683">
        <f t="shared" si="101"/>
        <v>0</v>
      </c>
      <c r="FC73" s="708">
        <f t="shared" ref="FC73" si="2341">COUNTIF(EZ73:FB73,"&gt;1")</f>
        <v>0</v>
      </c>
      <c r="FD73" s="671">
        <f t="shared" ref="FD73" si="2342">MIN(U73,SUM(AA73:AC73))</f>
        <v>368000</v>
      </c>
      <c r="FE73" s="1053">
        <f t="shared" ref="FE73" si="2343">SUM(AP73,AW73,BD73,DA73,DK73,DU73)</f>
        <v>368000</v>
      </c>
      <c r="FF73" s="1054">
        <f t="shared" ref="FF73" si="2344">IF(ISERROR(FD73-FE73),"",FD73-FE73)</f>
        <v>0</v>
      </c>
      <c r="FG73" s="671" t="str">
        <f t="shared" ref="FG73" si="2345">IF(OR($R$5="",$T$5="",$J73="",$O73="",$W73=""),"",IF(W73&lt;=X73,ROUNDDOWN(W73,-2),X73))</f>
        <v/>
      </c>
      <c r="FH73" s="691" t="str">
        <f t="shared" si="107"/>
        <v/>
      </c>
      <c r="FI73" s="689" t="str">
        <f t="shared" si="108"/>
        <v/>
      </c>
      <c r="FJ73" s="1055" t="str">
        <f t="shared" si="108"/>
        <v/>
      </c>
      <c r="FK73" s="1056"/>
      <c r="FL73" s="1057"/>
      <c r="FM73" s="1058"/>
      <c r="FN73" s="1059">
        <f t="shared" ref="FN73" si="2346">SUM(FK73:FM73)</f>
        <v>0</v>
      </c>
      <c r="FO73" s="709" t="str">
        <f t="shared" ref="FO73" si="2347">IF(ISERROR(FH73*FK73+FI73*FL73+FJ73*FM73),"",FH73*FK73+FI73*FL73+FJ73*FM73)</f>
        <v/>
      </c>
      <c r="FP73" s="685" t="str">
        <f t="shared" ref="FP73" si="2348">IF(ISERROR(FH73*FK73),"",FH73*FK73)</f>
        <v/>
      </c>
      <c r="FQ73" s="686" t="str">
        <f t="shared" ref="FQ73" si="2349">IF(ISERROR(FI73*FL73),"",FI73*FL73)</f>
        <v/>
      </c>
      <c r="FR73" s="686" t="str">
        <f t="shared" ref="FR73" si="2350">IF(ISERROR(FJ73*FM73),"",FJ73*FM73)</f>
        <v/>
      </c>
      <c r="FS73" s="687">
        <f t="shared" ref="FS73" si="2351">SUM(FP73:FR73)</f>
        <v>0</v>
      </c>
      <c r="FT73" s="1060"/>
    </row>
    <row r="74" spans="1:176" s="3" customFormat="1" ht="48" customHeight="1">
      <c r="A74" s="619" t="str">
        <f>J74&amp;O74</f>
        <v>（例27）6月中旬に休学が認められたが、学生等からは学則の年間授業料を月割にした157,800円を徴収し、前期の支援区分は第Ⅰ区分（3/3）、JASSOの給付型奨学金
　　　　が6月分まで支給された場合（学則の年間授業料631,000円）　※該当学生等数は1人（入学金対象者なし）
　 　　（注）休学の場合の考え方は、例23～例26と同じです。</v>
      </c>
      <c r="B74" s="448">
        <f>IF(A74&lt;&gt;A73,B73+1,B73)</f>
        <v>45</v>
      </c>
      <c r="C74" s="1159" t="str">
        <f>$R$5&amp;$T$5&amp;$O74&amp;"授業料"</f>
        <v>私立大学授業料</v>
      </c>
      <c r="D74" s="1159" t="str">
        <f>$R$5&amp;$T$5&amp;$O74&amp;"入学金"</f>
        <v>私立大学入学金</v>
      </c>
      <c r="E74" s="448">
        <f>IF(J74&lt;&gt;J73,E73+1,E73)</f>
        <v>45</v>
      </c>
      <c r="F74" s="619">
        <f t="shared" si="1896"/>
        <v>1</v>
      </c>
      <c r="G74" s="1680">
        <v>27</v>
      </c>
      <c r="H74" s="1028"/>
      <c r="I74" s="1029"/>
      <c r="J74" s="1682" t="s">
        <v>870</v>
      </c>
      <c r="K74" s="1683"/>
      <c r="L74" s="1683"/>
      <c r="M74" s="1683"/>
      <c r="N74" s="1683"/>
      <c r="O74" s="1683"/>
      <c r="P74" s="1683"/>
      <c r="Q74" s="1683"/>
      <c r="R74" s="1683"/>
      <c r="S74" s="1683"/>
      <c r="T74" s="1683"/>
      <c r="U74" s="1683"/>
      <c r="V74" s="1683"/>
      <c r="W74" s="1683"/>
      <c r="X74" s="1683"/>
      <c r="Y74" s="1064"/>
      <c r="Z74" s="1064"/>
      <c r="AA74" s="1064"/>
      <c r="AB74" s="1064"/>
      <c r="AC74" s="1062" t="s">
        <v>816</v>
      </c>
      <c r="AD74" s="743"/>
      <c r="AE74" s="553"/>
      <c r="AF74" s="640"/>
      <c r="AG74" s="641"/>
      <c r="AH74" s="554"/>
      <c r="AI74" s="642"/>
      <c r="AJ74" s="1030"/>
      <c r="AK74" s="554"/>
      <c r="AL74" s="643"/>
      <c r="AM74" s="641"/>
      <c r="AN74" s="641"/>
      <c r="AO74" s="641"/>
      <c r="AP74" s="644"/>
      <c r="AQ74" s="1031"/>
      <c r="AR74" s="645"/>
      <c r="AS74" s="643"/>
      <c r="AT74" s="641"/>
      <c r="AU74" s="641"/>
      <c r="AV74" s="641"/>
      <c r="AW74" s="644"/>
      <c r="AX74" s="1031"/>
      <c r="AY74" s="554"/>
      <c r="AZ74" s="643"/>
      <c r="BA74" s="641"/>
      <c r="BB74" s="641"/>
      <c r="BC74" s="641"/>
      <c r="BD74" s="644"/>
      <c r="BE74" s="646"/>
      <c r="BF74" s="647"/>
      <c r="BG74" s="648"/>
      <c r="BH74" s="648"/>
      <c r="BI74" s="649"/>
      <c r="BJ74" s="650"/>
      <c r="BK74" s="651"/>
      <c r="BL74" s="651"/>
      <c r="BM74" s="652"/>
      <c r="BN74" s="650"/>
      <c r="BO74" s="651"/>
      <c r="BP74" s="651"/>
      <c r="BQ74" s="652"/>
      <c r="BR74" s="650"/>
      <c r="BS74" s="651"/>
      <c r="BT74" s="651"/>
      <c r="BU74" s="652"/>
      <c r="BV74" s="650"/>
      <c r="BW74" s="651"/>
      <c r="BX74" s="651"/>
      <c r="BY74" s="652"/>
      <c r="BZ74" s="653"/>
      <c r="CA74" s="556"/>
      <c r="CB74" s="555"/>
      <c r="CC74" s="557"/>
      <c r="CD74" s="556"/>
      <c r="CE74" s="555"/>
      <c r="CF74" s="1032"/>
      <c r="CG74" s="648"/>
      <c r="CH74" s="641"/>
      <c r="CI74" s="654"/>
      <c r="CJ74" s="640"/>
      <c r="CK74" s="641"/>
      <c r="CL74" s="554"/>
      <c r="CM74" s="640"/>
      <c r="CN74" s="641"/>
      <c r="CO74" s="554"/>
      <c r="CP74" s="640"/>
      <c r="CQ74" s="641"/>
      <c r="CR74" s="554"/>
      <c r="CS74" s="640"/>
      <c r="CT74" s="641"/>
      <c r="CU74" s="641"/>
      <c r="CV74" s="558"/>
      <c r="CW74" s="643"/>
      <c r="CX74" s="641"/>
      <c r="CY74" s="641"/>
      <c r="CZ74" s="641"/>
      <c r="DA74" s="644"/>
      <c r="DB74" s="1031"/>
      <c r="DC74" s="655"/>
      <c r="DD74" s="556"/>
      <c r="DE74" s="656"/>
      <c r="DF74" s="645"/>
      <c r="DG74" s="643"/>
      <c r="DH74" s="641"/>
      <c r="DI74" s="641"/>
      <c r="DJ74" s="641"/>
      <c r="DK74" s="644"/>
      <c r="DL74" s="1031"/>
      <c r="DM74" s="655"/>
      <c r="DN74" s="556"/>
      <c r="DO74" s="656"/>
      <c r="DP74" s="645"/>
      <c r="DQ74" s="643"/>
      <c r="DR74" s="641"/>
      <c r="DS74" s="641"/>
      <c r="DT74" s="641"/>
      <c r="DU74" s="559"/>
      <c r="DV74" s="650"/>
      <c r="DW74" s="651"/>
      <c r="DX74" s="651"/>
      <c r="DY74" s="652"/>
      <c r="DZ74" s="650"/>
      <c r="EA74" s="651"/>
      <c r="EB74" s="651"/>
      <c r="EC74" s="652"/>
      <c r="ED74" s="650"/>
      <c r="EE74" s="651"/>
      <c r="EF74" s="651"/>
      <c r="EG74" s="652"/>
      <c r="EH74" s="650"/>
      <c r="EI74" s="651"/>
      <c r="EJ74" s="651"/>
      <c r="EK74" s="652"/>
      <c r="EL74" s="657"/>
      <c r="EM74" s="658"/>
      <c r="EN74" s="659"/>
      <c r="EO74" s="660"/>
      <c r="EP74" s="661"/>
      <c r="EQ74" s="658"/>
      <c r="ER74" s="659"/>
      <c r="ES74" s="662"/>
      <c r="ET74" s="663"/>
      <c r="EU74" s="664"/>
      <c r="EV74" s="665"/>
      <c r="EW74" s="666"/>
      <c r="EX74" s="667"/>
      <c r="EY74" s="668"/>
      <c r="EZ74" s="647"/>
      <c r="FA74" s="648"/>
      <c r="FB74" s="648"/>
      <c r="FC74" s="669"/>
      <c r="FD74" s="559"/>
      <c r="FE74" s="1033"/>
      <c r="FF74" s="1034"/>
      <c r="FG74" s="559"/>
      <c r="FH74" s="557"/>
      <c r="FI74" s="556"/>
      <c r="FJ74" s="1035"/>
      <c r="FK74" s="1036"/>
      <c r="FL74" s="1037"/>
      <c r="FM74" s="1038"/>
      <c r="FN74" s="1039"/>
      <c r="FO74" s="670"/>
      <c r="FP74" s="650"/>
      <c r="FQ74" s="651"/>
      <c r="FR74" s="651"/>
      <c r="FS74" s="652"/>
      <c r="FT74" s="1040"/>
    </row>
    <row r="75" spans="1:176" s="3" customFormat="1" ht="18" customHeight="1">
      <c r="A75" s="619" t="str">
        <f t="shared" ref="A75" si="2352">J75&amp;O75</f>
        <v>文学部1</v>
      </c>
      <c r="B75" s="448">
        <f t="shared" ref="B75" si="2353">IF(A75&lt;&gt;A74,B74+1,B74)</f>
        <v>46</v>
      </c>
      <c r="C75" s="1159" t="str">
        <f t="shared" si="7"/>
        <v>私立大学1授業料</v>
      </c>
      <c r="D75" s="1159" t="str">
        <f t="shared" si="8"/>
        <v>私立大学1入学金</v>
      </c>
      <c r="E75" s="448">
        <f t="shared" ref="E75" si="2354">IF(J75&lt;&gt;J74,E74+1,E74)</f>
        <v>46</v>
      </c>
      <c r="F75" s="619">
        <f t="shared" si="1896"/>
        <v>1</v>
      </c>
      <c r="G75" s="1681"/>
      <c r="H75" s="1041"/>
      <c r="I75" s="1042"/>
      <c r="J75" s="1043" t="s">
        <v>809</v>
      </c>
      <c r="K75" s="1044"/>
      <c r="L75" s="1044"/>
      <c r="M75" s="1045"/>
      <c r="N75" s="1046" t="s">
        <v>834</v>
      </c>
      <c r="O75" s="1047">
        <v>1</v>
      </c>
      <c r="P75" s="1043"/>
      <c r="Q75" s="1044"/>
      <c r="R75" s="1045"/>
      <c r="S75" s="1048"/>
      <c r="T75" s="1046"/>
      <c r="U75" s="1049">
        <v>631000</v>
      </c>
      <c r="V75" s="671">
        <f>IF(OR($R$5="",$T$5="",$J75="",$O75="",$U75=""),"",IF(ISERROR(VLOOKUP($C75,参照!$P$4:$V$112,5,FALSE)),0,VLOOKUP($C75,参照!$P$4:$V$112,5,FALSE)))</f>
        <v>700000</v>
      </c>
      <c r="W75" s="1049"/>
      <c r="X75" s="672" t="str">
        <f>IF(OR($R$5="",$T$5="",$J75="",$O75="",$W75=""),"",IF(ISERROR(VLOOKUP($D75,参照!$P$4:$V$112,5,FALSE)),0,VLOOKUP($D75,参照!$P$4:$V$112,5,FALSE)))</f>
        <v/>
      </c>
      <c r="Y75" s="673">
        <f t="shared" ref="Y75" si="2355">IF(OR($R$5="",$T$5="",$J75="",$O75="",$U75=""),"",ROUNDDOWN(MIN(U75,V75),-2))</f>
        <v>631000</v>
      </c>
      <c r="Z75" s="673">
        <f t="shared" ref="Z75" si="2356">IF(ISERROR(ROUNDUP(Y75*AD75/12,-2)),"",ROUNDUP(Y75*AD75/12,-2))</f>
        <v>157800</v>
      </c>
      <c r="AA75" s="674"/>
      <c r="AB75" s="672"/>
      <c r="AC75" s="747">
        <v>157800</v>
      </c>
      <c r="AD75" s="744">
        <f t="shared" ref="AD75" si="2357">IF(AJ75+AQ75+AX75+CF75+DB75+DL75&gt;12,"ｴﾗｰ",AJ75+AQ75+AX75+CF75+DB75+DL75)</f>
        <v>3</v>
      </c>
      <c r="AE75" s="675">
        <f t="shared" ref="AE75" si="2358">IF(OR($R$5="",$T$5="",$J75="",$O75="",$U75=""),"",MIN(Z75,ROUNDDOWN(AC75,-2)))</f>
        <v>157800</v>
      </c>
      <c r="AF75" s="674">
        <f t="shared" ref="AF75" si="2359">AE75</f>
        <v>157800</v>
      </c>
      <c r="AG75" s="676">
        <f t="shared" si="16"/>
        <v>105200</v>
      </c>
      <c r="AH75" s="672">
        <f t="shared" si="16"/>
        <v>52600</v>
      </c>
      <c r="AI75" s="677">
        <v>1</v>
      </c>
      <c r="AJ75" s="1050">
        <v>3</v>
      </c>
      <c r="AK75" s="672">
        <f t="shared" ref="AK75" si="2360">IF(OR($R$5="",$T$5="",$J75="",$O75="",$U75="",$AJ75="",$AJ75=0),"",IF($BE75="×","対象月数確認",IF(AND(AJ75&gt;0,AQ75="",AX75&gt;0),"月数入力確認",IF(AND(AJ75&gt;0,AQ75&gt;0,AW75=0),"支援区分確認",IF(AD75&lt;12,MIN(Y75*AD75/12,ROUNDDOWN(AC75,-2))*AJ75/AD75,IF(IF(AJ75=6,AE75/2,AE75/12*AJ75)&gt;AE75/2,AE75/2,IF(AJ75=6,AE75/2,AE75/12*AJ75)))))))</f>
        <v>157750</v>
      </c>
      <c r="AL75" s="678">
        <v>1</v>
      </c>
      <c r="AM75" s="676">
        <f t="shared" ref="AM75" si="2361">IF(AL75=AM$16,1,0)</f>
        <v>1</v>
      </c>
      <c r="AN75" s="676">
        <f t="shared" ref="AN75" si="2362">IF(AL75=AN$16,1,0)</f>
        <v>0</v>
      </c>
      <c r="AO75" s="676">
        <f t="shared" ref="AO75" si="2363">IF(AL75=AO$16,1,0)</f>
        <v>0</v>
      </c>
      <c r="AP75" s="679">
        <f t="shared" ref="AP75" si="2364">IF(AJ75="",0,IF($BI75&gt;0,"区分重複不可",IF(ISERROR(ROUNDUP(AK75*AM$16,-2)*AM75+ROUNDUP(AK75*AN$16,-2)*AN75+ROUNDUP(AK75*AO$16,-2)*AO75),"",ROUNDUP(AK75*AM$16,-2)*AM75+ROUNDUP(AK75*AN$16,-2)*AN75+ROUNDUP(AK75*AO$16,-2)*AO75)))</f>
        <v>157800</v>
      </c>
      <c r="AQ75" s="1051"/>
      <c r="AR75" s="680" t="str">
        <f t="shared" ref="AR75" si="2365">IF(OR($R$5="",$T$5="",$J75="",$O75="",$U75="",$AJ75="",$AQ75="",$AJ75=0,$AQ75=0),"",IF($BE75="×","対象月数確認",IF(AND(AJ75&gt;0,AQ75="",AX75&gt;0),"月数入力確認",IF(AD75&lt;12,MIN(Y75*AD75/12,ROUNDDOWN(AC75,-2))*AQ75/AD75,AE75/12*AQ75))))</f>
        <v/>
      </c>
      <c r="AS75" s="678"/>
      <c r="AT75" s="676">
        <f t="shared" ref="AT75" si="2366">IF(AS75=AT$16,1,0)</f>
        <v>0</v>
      </c>
      <c r="AU75" s="676">
        <f t="shared" ref="AU75" si="2367">IF(AS75=AU$16,1,0)</f>
        <v>0</v>
      </c>
      <c r="AV75" s="676">
        <f t="shared" ref="AV75" si="2368">IF(AS75=AV$16,1,0)</f>
        <v>0</v>
      </c>
      <c r="AW75" s="679">
        <f t="shared" ref="AW75" si="2369">IF(OR(AJ75="",AQ75=""),0,IF(SUM(AJ75,AQ75)&gt;6,"対象月ｵｰﾊﾞｰ",IF($BI75&gt;0,"区分重複不可",ROUNDUP(AR75*AT$16,-2)*AT75+ROUNDUP(AR75*AU$16,-2)*AU75+ROUNDUP(AR75*AV$16,-2)*AV75)))</f>
        <v>0</v>
      </c>
      <c r="AX75" s="1051"/>
      <c r="AY75" s="672" t="str">
        <f t="shared" ref="AY75" si="2370">IF(OR($R$5="",$T$5="",$J75="",$O75="",$U75="",$AJ75="",$AQ75="",$AX75="",$AJ75=0,$AQ75=0,$AX75=0),"",IF($BE75="×","対象月数確認",IF(AD75&lt;12,MIN(Y75*AD75/12,ROUNDDOWN(AC75,-2))*AX75/AD75,AE75/12*AX75)))</f>
        <v/>
      </c>
      <c r="AZ75" s="678"/>
      <c r="BA75" s="676">
        <f t="shared" ref="BA75" si="2371">IF(AZ75=BA$16,1,0)</f>
        <v>0</v>
      </c>
      <c r="BB75" s="676">
        <f t="shared" ref="BB75" si="2372">IF(AZ75=BB$16,1,0)</f>
        <v>0</v>
      </c>
      <c r="BC75" s="676">
        <f t="shared" ref="BC75" si="2373">IF(AZ75=BC$16,1,0)</f>
        <v>0</v>
      </c>
      <c r="BD75" s="679">
        <f t="shared" ref="BD75" si="2374">IF(OR(AJ75="",AQ75="",AX75=""),0,IF(SUM(AJ75,AQ75,AX75)&gt;6,"対象月ｵｰﾊﾞｰ",IF($BI75&gt;0,"区分重複不可",ROUNDUP(AY75*BA$16,-2)*BA75+ROUNDUP(AY75*BB$16,-2)*BB75+ROUNDUP(AY75*BC$16,-2)*BC75)))</f>
        <v>0</v>
      </c>
      <c r="BE75" s="681" t="str">
        <f t="shared" ref="BE75" si="2375">IF(SUM(AJ75,AQ75,AX75)&gt;6,"×","○")</f>
        <v>○</v>
      </c>
      <c r="BF75" s="682">
        <f t="shared" si="33"/>
        <v>1</v>
      </c>
      <c r="BG75" s="683">
        <f t="shared" si="34"/>
        <v>0</v>
      </c>
      <c r="BH75" s="683">
        <f t="shared" si="34"/>
        <v>0</v>
      </c>
      <c r="BI75" s="684">
        <f t="shared" ref="BI75" si="2376">COUNTIF(BF75:BH75,"&gt;1")</f>
        <v>0</v>
      </c>
      <c r="BJ75" s="685">
        <f t="shared" si="36"/>
        <v>1</v>
      </c>
      <c r="BK75" s="686">
        <f t="shared" si="37"/>
        <v>0</v>
      </c>
      <c r="BL75" s="686">
        <f t="shared" si="37"/>
        <v>0</v>
      </c>
      <c r="BM75" s="687">
        <f t="shared" ref="BM75" si="2377">SUM(BJ75:BL75)</f>
        <v>1</v>
      </c>
      <c r="BN75" s="685">
        <f t="shared" ref="BN75" si="2378">IF(AND($AL75=BN$15,$AP75&gt;0),$AI75,0)*AJ75+IF(AND($AS75=BN$15,$AW75&gt;0),$AI75,0)*AQ75+IF(AND($AZ75=BN$15,$BD75&gt;0),$AI75,0)*AX75</f>
        <v>3</v>
      </c>
      <c r="BO75" s="686">
        <f t="shared" ref="BO75" si="2379">IF(AND($AL75=BO$15,$AP75&gt;0),$AI75,0)*AJ75+IF(AND($AS75=BO$15,$AW75&gt;0),$AI75,0)*AQ75+IF(AND($AZ75=BO$15,$BD75&gt;0),$AI75,0)*AX75</f>
        <v>0</v>
      </c>
      <c r="BP75" s="686">
        <f t="shared" ref="BP75" si="2380">IF(AND($AL75=BP$15,$AP75&gt;0),$AI75,0)*AJ75+IF(AND($AS75=BP$15,$AW75&gt;0),$AI75,0)*AQ75+IF(AND($AZ75=BP$15,$BD75&gt;0),$AI75,0)*AX75</f>
        <v>0</v>
      </c>
      <c r="BQ75" s="687">
        <f t="shared" ref="BQ75" si="2381">SUM(BN75:BP75)</f>
        <v>3</v>
      </c>
      <c r="BR75" s="685">
        <f t="shared" si="43"/>
        <v>157800</v>
      </c>
      <c r="BS75" s="686">
        <f t="shared" si="44"/>
        <v>0</v>
      </c>
      <c r="BT75" s="686">
        <f t="shared" si="44"/>
        <v>0</v>
      </c>
      <c r="BU75" s="687">
        <f t="shared" ref="BU75" si="2382">SUM(BR75:BT75)</f>
        <v>157800</v>
      </c>
      <c r="BV75" s="685">
        <f t="shared" ref="BV75" si="2383">IF(ISERROR(BR75*$AI75),"",BR75*$AI75)</f>
        <v>157800</v>
      </c>
      <c r="BW75" s="686">
        <f t="shared" ref="BW75" si="2384">IF(ISERROR(BS75*$AI75),"",BS75*$AI75)</f>
        <v>0</v>
      </c>
      <c r="BX75" s="686">
        <f t="shared" ref="BX75" si="2385">IF(ISERROR(BT75*$AI75),"",BT75*$AI75)</f>
        <v>0</v>
      </c>
      <c r="BY75" s="687">
        <f t="shared" ref="BY75" si="2386">SUM(BV75:BX75)</f>
        <v>157800</v>
      </c>
      <c r="BZ75" s="688">
        <f t="shared" si="49"/>
        <v>157800</v>
      </c>
      <c r="CA75" s="689">
        <f t="shared" si="50"/>
        <v>105200</v>
      </c>
      <c r="CB75" s="690">
        <f t="shared" si="50"/>
        <v>52600</v>
      </c>
      <c r="CC75" s="691">
        <f t="shared" si="51"/>
        <v>78900</v>
      </c>
      <c r="CD75" s="689">
        <f t="shared" si="52"/>
        <v>52600</v>
      </c>
      <c r="CE75" s="690">
        <f t="shared" si="52"/>
        <v>26300</v>
      </c>
      <c r="CF75" s="1052"/>
      <c r="CG75" s="683" t="str">
        <f t="shared" ref="CG75" si="2387">IF(SUM(AW75,BD75,DK75,DU75)&gt;0,"◎","－")</f>
        <v>－</v>
      </c>
      <c r="CH75" s="676"/>
      <c r="CI75" s="692"/>
      <c r="CJ75" s="674">
        <f t="shared" ref="CJ75" si="2388">IF(ISERROR(BZ75-CC75),"",BZ75-CC75)</f>
        <v>78900</v>
      </c>
      <c r="CK75" s="676">
        <f t="shared" ref="CK75" si="2389">IF(ISERROR(CA75-CD75),"",CA75-CD75)</f>
        <v>52600</v>
      </c>
      <c r="CL75" s="672">
        <f t="shared" ref="CL75" si="2390">IF(ISERROR(CB75-CE75),"",CB75-CE75)</f>
        <v>26300</v>
      </c>
      <c r="CM75" s="674">
        <f t="shared" ref="CM75" si="2391">IF(ISERROR(IF($AD75&lt;12,MIN($Y75*$AD75/12,ROUNDDOWN($AC75,-2))*$CF75/$AD75*CM$14,IF(CX75=1,CJ75/6*$CF75,0))),"",IF($AD75&lt;12,MIN($Y75*$AD75/12,ROUNDDOWN($AC75,-2))*$CF75/$AD75*CM$14,IF(CX75=1,CJ75/6*$CF75,0)))</f>
        <v>0</v>
      </c>
      <c r="CN75" s="676">
        <f t="shared" ref="CN75" si="2392">IF(ISERROR(IF($AD75&lt;12,MIN($Y75*$AD75/12,ROUNDDOWN($AC75,-2))*$CF75/$AD75*CN$14,IF(CY75=1,CK75/6*$CF75,0))),"",IF($AD75&lt;12,MIN($Y75*$AD75/12,ROUNDDOWN($AC75,-2))*$CF75/$AD75*CN$14,IF(CY75=1,CK75/6*$CF75,0)))</f>
        <v>0</v>
      </c>
      <c r="CO75" s="672">
        <f t="shared" ref="CO75" si="2393">IF(ISERROR(IF($AD75&lt;12,MIN($Y75*$AD75/12,ROUNDDOWN($AC75,-2))*$CF75/$AD75*CO$14,IF(CZ75=1,CL75/6*$CF75,0))),"",IF($AD75&lt;12,MIN($Y75*$AD75/12,ROUNDDOWN($AC75,-2))*$CF75/$AD75*CO$14,IF(CZ75=1,CL75/6*$CF75,0)))</f>
        <v>0</v>
      </c>
      <c r="CP75" s="674">
        <f t="shared" si="57"/>
        <v>157800</v>
      </c>
      <c r="CQ75" s="676">
        <f t="shared" si="58"/>
        <v>105200</v>
      </c>
      <c r="CR75" s="672">
        <f t="shared" si="58"/>
        <v>52600</v>
      </c>
      <c r="CS75" s="674">
        <f t="shared" ref="CS75" si="2394">IF(ISERROR(AF75-CP75),"",AF75-CP75)</f>
        <v>0</v>
      </c>
      <c r="CT75" s="676">
        <f t="shared" ref="CT75" si="2395">IF(ISERROR(AG75-CQ75),"",AG75-CQ75)</f>
        <v>0</v>
      </c>
      <c r="CU75" s="676">
        <f t="shared" ref="CU75" si="2396">IF(ISERROR(AH75-CR75),"",AH75-CR75)</f>
        <v>0</v>
      </c>
      <c r="CV75" s="693" t="str">
        <f t="shared" ref="CV75" si="2397">IF(OR($R$5="",$T$5="",$J75="",$O75="",$U75="",$CF75="",$CF75=0),"",IF($EY75="×","対象月数確認",IF(AND(CF75&gt;0,DB75="",DL75&gt;0),"月数入力確認",IF(AND(CF75&gt;0,DB75&gt;0,DK75=0),"支援区分確認",IF(CG75="◎",MIN($Y75*$AD75/12,ROUNDDOWN($AC75,-2))*$CF75/$AD75*CW75,IF(AND(AD75&lt;12,AL75=CW75),SUMIF($CS$14:$CU$14,$CW75,$CS75:$CU75),IF(AND(CF75=6,CX75=1),CJ75,IF(AND(CF75=6,CY75=1),CK75,IF(AND(CF75=6,CZ75=1),CL75,SUMIF($CM$14:$CO$14,$CW75,$CM75:$CO75))))))))))</f>
        <v/>
      </c>
      <c r="CW75" s="678"/>
      <c r="CX75" s="676">
        <f t="shared" ref="CX75" si="2398">IF(CW75=CX$16,1,0)</f>
        <v>0</v>
      </c>
      <c r="CY75" s="676">
        <f t="shared" ref="CY75" si="2399">IF(CW75=CY$16,1,0)</f>
        <v>0</v>
      </c>
      <c r="CZ75" s="676">
        <f t="shared" ref="CZ75" si="2400">IF(CW75=CZ$16,1,0)</f>
        <v>0</v>
      </c>
      <c r="DA75" s="679">
        <f t="shared" ref="DA75" si="2401">IF(CF75="",0,IF($FC75&gt;0,"区分重複不可",IF(ISERROR(ROUNDUP(CV75,-2)),"",ROUNDUP(CV75,-2))))</f>
        <v>0</v>
      </c>
      <c r="DB75" s="1051"/>
      <c r="DC75" s="694">
        <f t="shared" ref="DC75" si="2402">IF(DH75=1,MIN($Y75*$AD75/12,ROUNDDOWN($AC75,-2))*$DB75/$AD75*DC$14,0)</f>
        <v>0</v>
      </c>
      <c r="DD75" s="689">
        <f t="shared" ref="DD75" si="2403">IF(DI75=1,MIN($Y75*$AD75/12,ROUNDDOWN($AC75,-2))*$DB75/$AD75*DD$14,0)</f>
        <v>0</v>
      </c>
      <c r="DE75" s="695">
        <f t="shared" ref="DE75" si="2404">IF(DJ75=1,MIN($Y75*$AD75/12,ROUNDDOWN($AC75,-2))*$DB75/$AD75*DE$14,0)</f>
        <v>0</v>
      </c>
      <c r="DF75" s="680" t="str">
        <f t="shared" ref="DF75" si="2405">IF(OR($R$5="",$T$5="",$J75="",$O75="",$U75="",$CF75="",$DB75="",$CF75=0,$DB75=0),"",IF($EY75="×","対象月数確認",SUM(DC75:DE75)))</f>
        <v/>
      </c>
      <c r="DG75" s="678"/>
      <c r="DH75" s="676">
        <f t="shared" ref="DH75" si="2406">IF(DG75=DH$16,1,0)</f>
        <v>0</v>
      </c>
      <c r="DI75" s="676">
        <f t="shared" ref="DI75" si="2407">IF(DG75=DI$16,1,0)</f>
        <v>0</v>
      </c>
      <c r="DJ75" s="676">
        <f t="shared" ref="DJ75" si="2408">IF(DG75=DJ$16,1,0)</f>
        <v>0</v>
      </c>
      <c r="DK75" s="679">
        <f t="shared" ref="DK75" si="2409">IF(SUM(CF75,DB75)&gt;6,"対象月ｵｰﾊﾞｰ",IF($FC75&gt;0,"区分重複不可",IF(DB75="",0,ROUNDUP(DF75,-2))))</f>
        <v>0</v>
      </c>
      <c r="DL75" s="1051"/>
      <c r="DM75" s="694">
        <f t="shared" ref="DM75" si="2410">IF(DR75=1,MIN($Y75*$AD75/12,ROUNDDOWN($AC75,-2))*$DL75/$AD75*DM$14,0)</f>
        <v>0</v>
      </c>
      <c r="DN75" s="689">
        <f t="shared" ref="DN75" si="2411">IF(DS75=1,MIN($Y75*$AD75/12,ROUNDDOWN($AC75,-2))*$DL75/$AD75*DN$14,0)</f>
        <v>0</v>
      </c>
      <c r="DO75" s="695">
        <f t="shared" ref="DO75" si="2412">IF(DT75=1,MIN($Y75*$AD75/12,ROUNDDOWN($AC75,-2))*$DL75/$AD75*DO$14,0)</f>
        <v>0</v>
      </c>
      <c r="DP75" s="680" t="str">
        <f t="shared" ref="DP75" si="2413">IF(OR($R$5="",$T$5="",$J75="",$O75="",$U75="",$CF75="",$CF75=0,$DB75="",$DB75=0,$DL75="",$DL75=0),"",IF($EY75="×","対象月数確認",SUM(DM75:DO75)))</f>
        <v/>
      </c>
      <c r="DQ75" s="678"/>
      <c r="DR75" s="676">
        <f t="shared" ref="DR75" si="2414">IF(DQ75=DR$16,1,0)</f>
        <v>0</v>
      </c>
      <c r="DS75" s="676">
        <f t="shared" ref="DS75" si="2415">IF(DQ75=DS$16,1,0)</f>
        <v>0</v>
      </c>
      <c r="DT75" s="676">
        <f t="shared" ref="DT75" si="2416">IF(DQ75=DT$16,1,0)</f>
        <v>0</v>
      </c>
      <c r="DU75" s="671">
        <f t="shared" ref="DU75" si="2417">IF(SUM(CF75,DB75,DL75)&gt;6,"対象月ｵｰﾊﾞｰ",IF($FC75&gt;0,"区分重複不可",IF(DL75="",0,ROUNDUP(DP75,-2))))</f>
        <v>0</v>
      </c>
      <c r="DV75" s="685">
        <f t="shared" si="79"/>
        <v>0</v>
      </c>
      <c r="DW75" s="686">
        <f t="shared" si="79"/>
        <v>0</v>
      </c>
      <c r="DX75" s="686">
        <f t="shared" si="79"/>
        <v>0</v>
      </c>
      <c r="DY75" s="687">
        <f t="shared" ref="DY75" si="2418">SUM(DV75:DX75)</f>
        <v>0</v>
      </c>
      <c r="DZ75" s="685">
        <f t="shared" si="81"/>
        <v>0</v>
      </c>
      <c r="EA75" s="686">
        <f t="shared" si="81"/>
        <v>0</v>
      </c>
      <c r="EB75" s="686">
        <f t="shared" si="81"/>
        <v>0</v>
      </c>
      <c r="EC75" s="687">
        <f t="shared" ref="EC75" si="2419">SUM(DZ75:EB75)</f>
        <v>0</v>
      </c>
      <c r="ED75" s="685">
        <f t="shared" si="83"/>
        <v>0</v>
      </c>
      <c r="EE75" s="686">
        <f t="shared" si="84"/>
        <v>0</v>
      </c>
      <c r="EF75" s="686">
        <f t="shared" si="84"/>
        <v>0</v>
      </c>
      <c r="EG75" s="687">
        <f t="shared" ref="EG75" si="2420">SUM(ED75:EF75)</f>
        <v>0</v>
      </c>
      <c r="EH75" s="685">
        <f t="shared" ref="EH75" si="2421">IF(ISERROR(ED75*$AI75),"",ED75*$AI75)</f>
        <v>0</v>
      </c>
      <c r="EI75" s="686">
        <f t="shared" ref="EI75" si="2422">IF(ISERROR(EE75*$AI75),"",EE75*$AI75)</f>
        <v>0</v>
      </c>
      <c r="EJ75" s="686">
        <f t="shared" ref="EJ75" si="2423">IF(ISERROR(EF75*$AI75),"",EF75*$AI75)</f>
        <v>0</v>
      </c>
      <c r="EK75" s="687">
        <f t="shared" ref="EK75" si="2424">SUM(EH75:EJ75)</f>
        <v>0</v>
      </c>
      <c r="EL75" s="696" t="s">
        <v>845</v>
      </c>
      <c r="EM75" s="697">
        <f t="shared" si="89"/>
        <v>3</v>
      </c>
      <c r="EN75" s="698">
        <f t="shared" si="90"/>
        <v>0</v>
      </c>
      <c r="EO75" s="699">
        <f t="shared" si="90"/>
        <v>0</v>
      </c>
      <c r="EP75" s="700">
        <f t="shared" ref="EP75" si="2425">SUM(EM75:EO75)</f>
        <v>3</v>
      </c>
      <c r="EQ75" s="697">
        <f t="shared" si="92"/>
        <v>0</v>
      </c>
      <c r="ER75" s="698">
        <f t="shared" si="93"/>
        <v>0</v>
      </c>
      <c r="ES75" s="701">
        <f t="shared" si="93"/>
        <v>0</v>
      </c>
      <c r="ET75" s="702">
        <f t="shared" ref="ET75" si="2426">SUM(EQ75:ES75)</f>
        <v>0</v>
      </c>
      <c r="EU75" s="703">
        <f t="shared" ref="EU75" si="2427">IF(SUM(EP75,ET75)=AD75,AD75,"ｴﾗｰ")</f>
        <v>3</v>
      </c>
      <c r="EV75" s="704">
        <f t="shared" ref="EV75" si="2428">SUM(EW75,EX75)</f>
        <v>157800</v>
      </c>
      <c r="EW75" s="705">
        <f t="shared" ref="EW75" si="2429">IF(ISERROR(AI75*SUM(AP75,AW75,BD75)),0,AI75*SUM(AP75,AW75,BD75))</f>
        <v>157800</v>
      </c>
      <c r="EX75" s="706">
        <f t="shared" ref="EX75" si="2430">IF(ISERROR(AI75*SUM(DA75,DK75,DU75)),0,AI75*SUM(DA75,DK75,DU75))</f>
        <v>0</v>
      </c>
      <c r="EY75" s="707" t="str">
        <f t="shared" ref="EY75" si="2431">IF(SUM(CF75,DB75,DL75)&gt;6,"×","○")</f>
        <v>○</v>
      </c>
      <c r="EZ75" s="682">
        <f t="shared" si="100"/>
        <v>0</v>
      </c>
      <c r="FA75" s="683">
        <f t="shared" si="101"/>
        <v>0</v>
      </c>
      <c r="FB75" s="683">
        <f t="shared" si="101"/>
        <v>0</v>
      </c>
      <c r="FC75" s="708">
        <f t="shared" ref="FC75" si="2432">COUNTIF(EZ75:FB75,"&gt;1")</f>
        <v>0</v>
      </c>
      <c r="FD75" s="671">
        <f t="shared" ref="FD75" si="2433">MIN(U75,SUM(AA75:AC75))</f>
        <v>157800</v>
      </c>
      <c r="FE75" s="1053">
        <f t="shared" ref="FE75" si="2434">SUM(AP75,AW75,BD75,DA75,DK75,DU75)</f>
        <v>157800</v>
      </c>
      <c r="FF75" s="1054">
        <f t="shared" ref="FF75" si="2435">IF(ISERROR(FD75-FE75),"",FD75-FE75)</f>
        <v>0</v>
      </c>
      <c r="FG75" s="671" t="str">
        <f t="shared" ref="FG75" si="2436">IF(OR($R$5="",$T$5="",$J75="",$O75="",$W75=""),"",IF(W75&lt;=X75,ROUNDDOWN(W75,-2),X75))</f>
        <v/>
      </c>
      <c r="FH75" s="691" t="str">
        <f t="shared" si="107"/>
        <v/>
      </c>
      <c r="FI75" s="689" t="str">
        <f t="shared" si="108"/>
        <v/>
      </c>
      <c r="FJ75" s="1055" t="str">
        <f t="shared" si="108"/>
        <v/>
      </c>
      <c r="FK75" s="1056"/>
      <c r="FL75" s="1057"/>
      <c r="FM75" s="1058"/>
      <c r="FN75" s="1059">
        <f t="shared" ref="FN75" si="2437">SUM(FK75:FM75)</f>
        <v>0</v>
      </c>
      <c r="FO75" s="709" t="str">
        <f t="shared" ref="FO75" si="2438">IF(ISERROR(FH75*FK75+FI75*FL75+FJ75*FM75),"",FH75*FK75+FI75*FL75+FJ75*FM75)</f>
        <v/>
      </c>
      <c r="FP75" s="685" t="str">
        <f t="shared" ref="FP75" si="2439">IF(ISERROR(FH75*FK75),"",FH75*FK75)</f>
        <v/>
      </c>
      <c r="FQ75" s="686" t="str">
        <f t="shared" ref="FQ75" si="2440">IF(ISERROR(FI75*FL75),"",FI75*FL75)</f>
        <v/>
      </c>
      <c r="FR75" s="686" t="str">
        <f t="shared" ref="FR75" si="2441">IF(ISERROR(FJ75*FM75),"",FJ75*FM75)</f>
        <v/>
      </c>
      <c r="FS75" s="687">
        <f t="shared" ref="FS75" si="2442">SUM(FP75:FR75)</f>
        <v>0</v>
      </c>
      <c r="FT75" s="1060"/>
    </row>
    <row r="76" spans="1:176" s="3" customFormat="1" ht="21" customHeight="1">
      <c r="C76" s="618"/>
      <c r="D76" s="618"/>
      <c r="E76" s="76"/>
      <c r="G76" s="720" t="s">
        <v>833</v>
      </c>
      <c r="H76" s="710"/>
      <c r="I76" s="710"/>
      <c r="J76" s="711"/>
      <c r="K76" s="712"/>
      <c r="L76" s="712"/>
      <c r="M76" s="712"/>
      <c r="N76" s="713"/>
      <c r="O76" s="714"/>
      <c r="P76" s="713"/>
      <c r="Q76" s="713"/>
      <c r="R76" s="713"/>
      <c r="S76" s="713"/>
      <c r="T76" s="713"/>
      <c r="U76" s="713"/>
      <c r="V76" s="713"/>
      <c r="W76" s="713"/>
      <c r="X76" s="713"/>
      <c r="Y76" s="713"/>
      <c r="Z76" s="713"/>
      <c r="AA76" s="713"/>
      <c r="AB76" s="713"/>
      <c r="AC76" s="745"/>
      <c r="AD76" s="742"/>
      <c r="AE76" s="715"/>
      <c r="AF76" s="716"/>
      <c r="AG76" s="717"/>
      <c r="AH76" s="718"/>
      <c r="AI76" s="719"/>
      <c r="AJ76" s="975"/>
      <c r="AK76" s="976"/>
      <c r="AL76" s="977"/>
      <c r="AM76" s="978"/>
      <c r="AN76" s="978"/>
      <c r="AO76" s="978"/>
      <c r="AP76" s="979"/>
      <c r="AQ76" s="980"/>
      <c r="AR76" s="981"/>
      <c r="AS76" s="977"/>
      <c r="AT76" s="978"/>
      <c r="AU76" s="978"/>
      <c r="AV76" s="978"/>
      <c r="AW76" s="979"/>
      <c r="AX76" s="980"/>
      <c r="AY76" s="981"/>
      <c r="AZ76" s="977"/>
      <c r="BA76" s="978"/>
      <c r="BB76" s="978"/>
      <c r="BC76" s="978"/>
      <c r="BD76" s="979"/>
      <c r="BE76" s="982"/>
      <c r="BF76" s="983"/>
      <c r="BG76" s="984"/>
      <c r="BH76" s="984"/>
      <c r="BI76" s="985"/>
      <c r="BJ76" s="986"/>
      <c r="BK76" s="987"/>
      <c r="BL76" s="987"/>
      <c r="BM76" s="988"/>
      <c r="BN76" s="986"/>
      <c r="BO76" s="987"/>
      <c r="BP76" s="987"/>
      <c r="BQ76" s="988"/>
      <c r="BR76" s="986"/>
      <c r="BS76" s="987"/>
      <c r="BT76" s="987"/>
      <c r="BU76" s="988"/>
      <c r="BV76" s="986"/>
      <c r="BW76" s="987"/>
      <c r="BX76" s="987"/>
      <c r="BY76" s="988"/>
      <c r="BZ76" s="989"/>
      <c r="CA76" s="990"/>
      <c r="CB76" s="991"/>
      <c r="CC76" s="992"/>
      <c r="CD76" s="990"/>
      <c r="CE76" s="991"/>
      <c r="CF76" s="993"/>
      <c r="CG76" s="994"/>
      <c r="CH76" s="994"/>
      <c r="CI76" s="995"/>
      <c r="CJ76" s="993"/>
      <c r="CK76" s="994"/>
      <c r="CL76" s="996"/>
      <c r="CM76" s="993"/>
      <c r="CN76" s="994"/>
      <c r="CO76" s="996"/>
      <c r="CP76" s="997"/>
      <c r="CQ76" s="998"/>
      <c r="CR76" s="998"/>
      <c r="CS76" s="998"/>
      <c r="CT76" s="998"/>
      <c r="CU76" s="999"/>
      <c r="CV76" s="1000"/>
      <c r="CW76" s="1001"/>
      <c r="CX76" s="994"/>
      <c r="CY76" s="994"/>
      <c r="CZ76" s="994"/>
      <c r="DA76" s="1002"/>
      <c r="DB76" s="1003"/>
      <c r="DC76" s="1004"/>
      <c r="DD76" s="1005"/>
      <c r="DE76" s="1006"/>
      <c r="DF76" s="1000"/>
      <c r="DG76" s="1001"/>
      <c r="DH76" s="994"/>
      <c r="DI76" s="994"/>
      <c r="DJ76" s="994"/>
      <c r="DK76" s="1002"/>
      <c r="DL76" s="1003"/>
      <c r="DM76" s="1004"/>
      <c r="DN76" s="1005"/>
      <c r="DO76" s="1006"/>
      <c r="DP76" s="1000"/>
      <c r="DQ76" s="1001"/>
      <c r="DR76" s="994"/>
      <c r="DS76" s="994"/>
      <c r="DT76" s="994"/>
      <c r="DU76" s="1007"/>
      <c r="DV76" s="986"/>
      <c r="DW76" s="987"/>
      <c r="DX76" s="987"/>
      <c r="DY76" s="988"/>
      <c r="DZ76" s="986"/>
      <c r="EA76" s="987"/>
      <c r="EB76" s="987"/>
      <c r="EC76" s="988"/>
      <c r="ED76" s="986"/>
      <c r="EE76" s="987"/>
      <c r="EF76" s="987"/>
      <c r="EG76" s="988"/>
      <c r="EH76" s="986"/>
      <c r="EI76" s="987"/>
      <c r="EJ76" s="987"/>
      <c r="EK76" s="988"/>
      <c r="EL76" s="1008"/>
      <c r="EM76" s="1009"/>
      <c r="EN76" s="984"/>
      <c r="EO76" s="1010"/>
      <c r="EP76" s="1011"/>
      <c r="EQ76" s="1009"/>
      <c r="ER76" s="984"/>
      <c r="ES76" s="1012"/>
      <c r="ET76" s="1013"/>
      <c r="EU76" s="1014"/>
      <c r="EV76" s="1015"/>
      <c r="EW76" s="1016"/>
      <c r="EX76" s="1017"/>
      <c r="EY76" s="1018"/>
      <c r="EZ76" s="983"/>
      <c r="FA76" s="984"/>
      <c r="FB76" s="984"/>
      <c r="FC76" s="1012"/>
      <c r="FD76" s="1019"/>
      <c r="FE76" s="1020"/>
      <c r="FF76" s="1021"/>
      <c r="FG76" s="713"/>
      <c r="FH76" s="992"/>
      <c r="FI76" s="990"/>
      <c r="FJ76" s="1022"/>
      <c r="FK76" s="1023"/>
      <c r="FL76" s="1024"/>
      <c r="FM76" s="1025"/>
      <c r="FN76" s="1026"/>
      <c r="FO76" s="1027"/>
      <c r="FP76" s="986"/>
      <c r="FQ76" s="987"/>
      <c r="FR76" s="987"/>
      <c r="FS76" s="988"/>
      <c r="FT76" s="1008"/>
    </row>
    <row r="77" spans="1:176" s="3" customFormat="1" ht="36" customHeight="1">
      <c r="A77" s="619" t="str">
        <f>J77&amp;O77</f>
        <v>（例28）支援の対象月（暦の月）が、4～6月（第Ⅲ区分･1/3）､9～2月（第Ⅰ区分･3/3）､3月（第Ⅲ区分･1/3）、学生等から徴収した授業料は120万円だった場合（7～8月が支援対象外）
　　　　（学則の年間授業料120万円）　※該当学生等数は1人（入学金対象者なし）</v>
      </c>
      <c r="B77" s="448">
        <f>IF(A77&lt;&gt;A64,B64+1,B64)</f>
        <v>37</v>
      </c>
      <c r="C77" s="1159" t="str">
        <f>$R$5&amp;$T$5&amp;$O77&amp;"授業料"</f>
        <v>私立大学授業料</v>
      </c>
      <c r="D77" s="1159" t="str">
        <f>$R$5&amp;$T$5&amp;$O77&amp;"入学金"</f>
        <v>私立大学入学金</v>
      </c>
      <c r="E77" s="448">
        <f>IF(J77&lt;&gt;J64,E64+1,E64)</f>
        <v>37</v>
      </c>
      <c r="F77" s="619">
        <f>IF(N77&lt;&gt;N64,1,0)</f>
        <v>1</v>
      </c>
      <c r="G77" s="1680">
        <v>28</v>
      </c>
      <c r="H77" s="1028"/>
      <c r="I77" s="1029"/>
      <c r="J77" s="1682" t="s">
        <v>842</v>
      </c>
      <c r="K77" s="1683"/>
      <c r="L77" s="1683"/>
      <c r="M77" s="1683"/>
      <c r="N77" s="1683"/>
      <c r="O77" s="1683"/>
      <c r="P77" s="1683"/>
      <c r="Q77" s="1683"/>
      <c r="R77" s="1683"/>
      <c r="S77" s="1683"/>
      <c r="T77" s="1683"/>
      <c r="U77" s="1683"/>
      <c r="V77" s="1683"/>
      <c r="W77" s="1683"/>
      <c r="X77" s="1683"/>
      <c r="Y77" s="1683"/>
      <c r="Z77" s="1683"/>
      <c r="AA77" s="1683"/>
      <c r="AB77" s="1683"/>
      <c r="AC77" s="1684"/>
      <c r="AD77" s="743"/>
      <c r="AE77" s="553"/>
      <c r="AF77" s="640"/>
      <c r="AG77" s="641"/>
      <c r="AH77" s="554"/>
      <c r="AI77" s="642"/>
      <c r="AJ77" s="1030"/>
      <c r="AK77" s="554"/>
      <c r="AL77" s="643"/>
      <c r="AM77" s="641"/>
      <c r="AN77" s="641"/>
      <c r="AO77" s="641"/>
      <c r="AP77" s="644"/>
      <c r="AQ77" s="1031"/>
      <c r="AR77" s="645"/>
      <c r="AS77" s="643"/>
      <c r="AT77" s="641"/>
      <c r="AU77" s="641"/>
      <c r="AV77" s="641"/>
      <c r="AW77" s="644"/>
      <c r="AX77" s="1031"/>
      <c r="AY77" s="554"/>
      <c r="AZ77" s="643"/>
      <c r="BA77" s="641"/>
      <c r="BB77" s="641"/>
      <c r="BC77" s="641"/>
      <c r="BD77" s="644"/>
      <c r="BE77" s="646"/>
      <c r="BF77" s="647"/>
      <c r="BG77" s="648"/>
      <c r="BH77" s="648"/>
      <c r="BI77" s="649"/>
      <c r="BJ77" s="650"/>
      <c r="BK77" s="651"/>
      <c r="BL77" s="651"/>
      <c r="BM77" s="652"/>
      <c r="BN77" s="650"/>
      <c r="BO77" s="651"/>
      <c r="BP77" s="651"/>
      <c r="BQ77" s="652"/>
      <c r="BR77" s="650"/>
      <c r="BS77" s="651"/>
      <c r="BT77" s="651"/>
      <c r="BU77" s="652"/>
      <c r="BV77" s="650"/>
      <c r="BW77" s="651"/>
      <c r="BX77" s="651"/>
      <c r="BY77" s="652"/>
      <c r="BZ77" s="653"/>
      <c r="CA77" s="556"/>
      <c r="CB77" s="555"/>
      <c r="CC77" s="557"/>
      <c r="CD77" s="556"/>
      <c r="CE77" s="555"/>
      <c r="CF77" s="1032"/>
      <c r="CG77" s="648"/>
      <c r="CH77" s="641"/>
      <c r="CI77" s="654"/>
      <c r="CJ77" s="640"/>
      <c r="CK77" s="641"/>
      <c r="CL77" s="554"/>
      <c r="CM77" s="640"/>
      <c r="CN77" s="641"/>
      <c r="CO77" s="554"/>
      <c r="CP77" s="640"/>
      <c r="CQ77" s="641"/>
      <c r="CR77" s="554"/>
      <c r="CS77" s="640"/>
      <c r="CT77" s="641"/>
      <c r="CU77" s="641"/>
      <c r="CV77" s="558"/>
      <c r="CW77" s="643"/>
      <c r="CX77" s="641"/>
      <c r="CY77" s="641"/>
      <c r="CZ77" s="641"/>
      <c r="DA77" s="644"/>
      <c r="DB77" s="1031"/>
      <c r="DC77" s="655"/>
      <c r="DD77" s="556"/>
      <c r="DE77" s="656"/>
      <c r="DF77" s="645"/>
      <c r="DG77" s="643"/>
      <c r="DH77" s="641"/>
      <c r="DI77" s="641"/>
      <c r="DJ77" s="641"/>
      <c r="DK77" s="644"/>
      <c r="DL77" s="1031"/>
      <c r="DM77" s="655"/>
      <c r="DN77" s="556"/>
      <c r="DO77" s="656"/>
      <c r="DP77" s="645"/>
      <c r="DQ77" s="643"/>
      <c r="DR77" s="641"/>
      <c r="DS77" s="641"/>
      <c r="DT77" s="641"/>
      <c r="DU77" s="559"/>
      <c r="DV77" s="650"/>
      <c r="DW77" s="651"/>
      <c r="DX77" s="651"/>
      <c r="DY77" s="652"/>
      <c r="DZ77" s="650"/>
      <c r="EA77" s="651"/>
      <c r="EB77" s="651"/>
      <c r="EC77" s="652"/>
      <c r="ED77" s="650"/>
      <c r="EE77" s="651"/>
      <c r="EF77" s="651"/>
      <c r="EG77" s="652"/>
      <c r="EH77" s="650"/>
      <c r="EI77" s="651"/>
      <c r="EJ77" s="651"/>
      <c r="EK77" s="652"/>
      <c r="EL77" s="657"/>
      <c r="EM77" s="658"/>
      <c r="EN77" s="659"/>
      <c r="EO77" s="660"/>
      <c r="EP77" s="661"/>
      <c r="EQ77" s="658"/>
      <c r="ER77" s="659"/>
      <c r="ES77" s="662"/>
      <c r="ET77" s="663"/>
      <c r="EU77" s="664"/>
      <c r="EV77" s="665"/>
      <c r="EW77" s="666"/>
      <c r="EX77" s="667"/>
      <c r="EY77" s="668"/>
      <c r="EZ77" s="647"/>
      <c r="FA77" s="648"/>
      <c r="FB77" s="648"/>
      <c r="FC77" s="669"/>
      <c r="FD77" s="559"/>
      <c r="FE77" s="1033"/>
      <c r="FF77" s="1034"/>
      <c r="FG77" s="559"/>
      <c r="FH77" s="557"/>
      <c r="FI77" s="556"/>
      <c r="FJ77" s="1035"/>
      <c r="FK77" s="1036"/>
      <c r="FL77" s="1037"/>
      <c r="FM77" s="1038"/>
      <c r="FN77" s="1039"/>
      <c r="FO77" s="670"/>
      <c r="FP77" s="650"/>
      <c r="FQ77" s="651"/>
      <c r="FR77" s="651"/>
      <c r="FS77" s="652"/>
      <c r="FT77" s="1040"/>
    </row>
    <row r="78" spans="1:176" s="3" customFormat="1" ht="18" customHeight="1">
      <c r="A78" s="619" t="str">
        <f t="shared" ref="A78" si="2443">J78&amp;O78</f>
        <v>文学部1</v>
      </c>
      <c r="B78" s="448">
        <f t="shared" ref="B78" si="2444">IF(A78&lt;&gt;A77,B77+1,B77)</f>
        <v>38</v>
      </c>
      <c r="C78" s="1159" t="str">
        <f t="shared" si="7"/>
        <v>私立大学1授業料</v>
      </c>
      <c r="D78" s="1159" t="str">
        <f t="shared" si="8"/>
        <v>私立大学1入学金</v>
      </c>
      <c r="E78" s="448">
        <f t="shared" ref="E78" si="2445">IF(J78&lt;&gt;J77,E77+1,E77)</f>
        <v>38</v>
      </c>
      <c r="F78" s="619">
        <f t="shared" ref="F78" si="2446">IF(N78&lt;&gt;N77,1,0)</f>
        <v>1</v>
      </c>
      <c r="G78" s="1681"/>
      <c r="H78" s="1041"/>
      <c r="I78" s="1042"/>
      <c r="J78" s="1043" t="s">
        <v>809</v>
      </c>
      <c r="K78" s="1044"/>
      <c r="L78" s="1044"/>
      <c r="M78" s="1045"/>
      <c r="N78" s="1046" t="s">
        <v>834</v>
      </c>
      <c r="O78" s="1047">
        <v>1</v>
      </c>
      <c r="P78" s="1043"/>
      <c r="Q78" s="1044"/>
      <c r="R78" s="1045"/>
      <c r="S78" s="1048"/>
      <c r="T78" s="1046"/>
      <c r="U78" s="1049">
        <v>1200000</v>
      </c>
      <c r="V78" s="671">
        <f>IF(OR($R$5="",$T$5="",$J78="",$O78="",$U78=""),"",IF(ISERROR(VLOOKUP($C78,参照!$P$4:$V$112,5,FALSE)),0,VLOOKUP($C78,参照!$P$4:$V$112,5,FALSE)))</f>
        <v>700000</v>
      </c>
      <c r="W78" s="1049"/>
      <c r="X78" s="672" t="str">
        <f>IF(OR($R$5="",$T$5="",$J78="",$O78="",$W78=""),"",IF(ISERROR(VLOOKUP($D78,参照!$P$4:$V$112,5,FALSE)),0,VLOOKUP($D78,参照!$P$4:$V$112,5,FALSE)))</f>
        <v/>
      </c>
      <c r="Y78" s="673">
        <f t="shared" ref="Y78" si="2447">IF(OR($R$5="",$T$5="",$J78="",$O78="",$U78=""),"",ROUNDDOWN(MIN(U78,V78),-2))</f>
        <v>700000</v>
      </c>
      <c r="Z78" s="673">
        <f t="shared" ref="Z78" si="2448">IF(ISERROR(ROUNDUP(Y78*AD78/12,-2)),"",ROUNDUP(Y78*AD78/12,-2))</f>
        <v>583400</v>
      </c>
      <c r="AA78" s="674"/>
      <c r="AB78" s="672"/>
      <c r="AC78" s="746">
        <v>1200000</v>
      </c>
      <c r="AD78" s="744">
        <f t="shared" ref="AD78" si="2449">IF(AJ78+AQ78+AX78+CF78+DB78+DL78&gt;12,"ｴﾗｰ",AJ78+AQ78+AX78+CF78+DB78+DL78)</f>
        <v>10</v>
      </c>
      <c r="AE78" s="675">
        <f t="shared" ref="AE78" si="2450">IF(OR($R$5="",$T$5="",$J78="",$O78="",$U78=""),"",MIN(Z78,ROUNDDOWN(AC78,-2)))</f>
        <v>583400</v>
      </c>
      <c r="AF78" s="674">
        <f t="shared" ref="AF78" si="2451">AE78</f>
        <v>583400</v>
      </c>
      <c r="AG78" s="676">
        <f t="shared" si="16"/>
        <v>388900</v>
      </c>
      <c r="AH78" s="672">
        <f t="shared" si="16"/>
        <v>194500</v>
      </c>
      <c r="AI78" s="677">
        <v>1</v>
      </c>
      <c r="AJ78" s="1050">
        <v>3</v>
      </c>
      <c r="AK78" s="672">
        <f t="shared" ref="AK78" si="2452">IF(OR($R$5="",$T$5="",$J78="",$O78="",$U78="",$AJ78="",$AJ78=0),"",IF($BE78="×","対象月数確認",IF(AND(AJ78&gt;0,AQ78="",AX78&gt;0),"月数入力確認",IF(AND(AJ78&gt;0,AQ78&gt;0,AW78=0),"支援区分確認",IF(AD78&lt;12,MIN(Y78*AD78/12,ROUNDDOWN(AC78,-2))*AJ78/AD78,IF(IF(AJ78=6,AE78/2,AE78/12*AJ78)&gt;AE78/2,AE78/2,IF(AJ78=6,AE78/2,AE78/12*AJ78)))))))</f>
        <v>175000</v>
      </c>
      <c r="AL78" s="678">
        <v>0.33333333333333331</v>
      </c>
      <c r="AM78" s="676">
        <f t="shared" ref="AM78" si="2453">IF(AL78=AM$16,1,0)</f>
        <v>0</v>
      </c>
      <c r="AN78" s="676">
        <f t="shared" ref="AN78" si="2454">IF(AL78=AN$16,1,0)</f>
        <v>0</v>
      </c>
      <c r="AO78" s="676">
        <f t="shared" ref="AO78" si="2455">IF(AL78=AO$16,1,0)</f>
        <v>1</v>
      </c>
      <c r="AP78" s="679">
        <f t="shared" ref="AP78" si="2456">IF(AJ78="",0,IF($BI78&gt;0,"区分重複不可",IF(ISERROR(ROUNDUP(AK78*AM$16,-2)*AM78+ROUNDUP(AK78*AN$16,-2)*AN78+ROUNDUP(AK78*AO$16,-2)*AO78),"",ROUNDUP(AK78*AM$16,-2)*AM78+ROUNDUP(AK78*AN$16,-2)*AN78+ROUNDUP(AK78*AO$16,-2)*AO78)))</f>
        <v>58400</v>
      </c>
      <c r="AQ78" s="1051">
        <v>1</v>
      </c>
      <c r="AR78" s="680">
        <f t="shared" ref="AR78" si="2457">IF(OR($R$5="",$T$5="",$J78="",$O78="",$U78="",$AJ78="",$AQ78="",$AJ78=0,$AQ78=0),"",IF($BE78="×","対象月数確認",IF(AND(AJ78&gt;0,AQ78="",AX78&gt;0),"月数入力確認",IF(AD78&lt;12,MIN(Y78*AD78/12,ROUNDDOWN(AC78,-2))*AQ78/AD78,AE78/12*AQ78))))</f>
        <v>58333.333333333336</v>
      </c>
      <c r="AS78" s="678">
        <v>1</v>
      </c>
      <c r="AT78" s="676">
        <f t="shared" ref="AT78" si="2458">IF(AS78=AT$16,1,0)</f>
        <v>1</v>
      </c>
      <c r="AU78" s="676">
        <f t="shared" ref="AU78" si="2459">IF(AS78=AU$16,1,0)</f>
        <v>0</v>
      </c>
      <c r="AV78" s="676">
        <f t="shared" ref="AV78" si="2460">IF(AS78=AV$16,1,0)</f>
        <v>0</v>
      </c>
      <c r="AW78" s="679">
        <f t="shared" ref="AW78" si="2461">IF(OR(AJ78="",AQ78=""),0,IF(SUM(AJ78,AQ78)&gt;6,"対象月ｵｰﾊﾞｰ",IF($BI78&gt;0,"区分重複不可",ROUNDUP(AR78*AT$16,-2)*AT78+ROUNDUP(AR78*AU$16,-2)*AU78+ROUNDUP(AR78*AV$16,-2)*AV78)))</f>
        <v>58400</v>
      </c>
      <c r="AX78" s="1051"/>
      <c r="AY78" s="672" t="str">
        <f t="shared" ref="AY78" si="2462">IF(OR($R$5="",$T$5="",$J78="",$O78="",$U78="",$AJ78="",$AQ78="",$AX78="",$AJ78=0,$AQ78=0,$AX78=0),"",IF($BE78="×","対象月数確認",IF(AD78&lt;12,MIN(Y78*AD78/12,ROUNDDOWN(AC78,-2))*AX78/AD78,AE78/12*AX78)))</f>
        <v/>
      </c>
      <c r="AZ78" s="678"/>
      <c r="BA78" s="676">
        <f t="shared" ref="BA78" si="2463">IF(AZ78=BA$16,1,0)</f>
        <v>0</v>
      </c>
      <c r="BB78" s="676">
        <f t="shared" ref="BB78" si="2464">IF(AZ78=BB$16,1,0)</f>
        <v>0</v>
      </c>
      <c r="BC78" s="676">
        <f t="shared" ref="BC78" si="2465">IF(AZ78=BC$16,1,0)</f>
        <v>0</v>
      </c>
      <c r="BD78" s="679">
        <f t="shared" ref="BD78" si="2466">IF(OR(AJ78="",AQ78="",AX78=""),0,IF(SUM(AJ78,AQ78,AX78)&gt;6,"対象月ｵｰﾊﾞｰ",IF($BI78&gt;0,"区分重複不可",ROUNDUP(AY78*BA$16,-2)*BA78+ROUNDUP(AY78*BB$16,-2)*BB78+ROUNDUP(AY78*BC$16,-2)*BC78)))</f>
        <v>0</v>
      </c>
      <c r="BE78" s="681" t="str">
        <f t="shared" ref="BE78" si="2467">IF(SUM(AJ78,AQ78,AX78)&gt;6,"×","○")</f>
        <v>○</v>
      </c>
      <c r="BF78" s="682">
        <f t="shared" si="33"/>
        <v>1</v>
      </c>
      <c r="BG78" s="683">
        <f t="shared" si="34"/>
        <v>0</v>
      </c>
      <c r="BH78" s="683">
        <f t="shared" si="34"/>
        <v>1</v>
      </c>
      <c r="BI78" s="684">
        <f t="shared" ref="BI78" si="2468">COUNTIF(BF78:BH78,"&gt;1")</f>
        <v>0</v>
      </c>
      <c r="BJ78" s="685">
        <f t="shared" si="36"/>
        <v>1</v>
      </c>
      <c r="BK78" s="686">
        <f t="shared" si="37"/>
        <v>0</v>
      </c>
      <c r="BL78" s="686">
        <f t="shared" si="37"/>
        <v>1</v>
      </c>
      <c r="BM78" s="687">
        <f t="shared" ref="BM78" si="2469">SUM(BJ78:BL78)</f>
        <v>2</v>
      </c>
      <c r="BN78" s="685">
        <f t="shared" ref="BN78" si="2470">IF(AND($AL78=BN$15,$AP78&gt;0),$AI78,0)*AJ78+IF(AND($AS78=BN$15,$AW78&gt;0),$AI78,0)*AQ78+IF(AND($AZ78=BN$15,$BD78&gt;0),$AI78,0)*AX78</f>
        <v>1</v>
      </c>
      <c r="BO78" s="686">
        <f t="shared" ref="BO78" si="2471">IF(AND($AL78=BO$15,$AP78&gt;0),$AI78,0)*AJ78+IF(AND($AS78=BO$15,$AW78&gt;0),$AI78,0)*AQ78+IF(AND($AZ78=BO$15,$BD78&gt;0),$AI78,0)*AX78</f>
        <v>0</v>
      </c>
      <c r="BP78" s="686">
        <f t="shared" ref="BP78" si="2472">IF(AND($AL78=BP$15,$AP78&gt;0),$AI78,0)*AJ78+IF(AND($AS78=BP$15,$AW78&gt;0),$AI78,0)*AQ78+IF(AND($AZ78=BP$15,$BD78&gt;0),$AI78,0)*AX78</f>
        <v>3</v>
      </c>
      <c r="BQ78" s="687">
        <f t="shared" ref="BQ78" si="2473">SUM(BN78:BP78)</f>
        <v>4</v>
      </c>
      <c r="BR78" s="685">
        <f t="shared" si="43"/>
        <v>58400</v>
      </c>
      <c r="BS78" s="686">
        <f t="shared" si="44"/>
        <v>0</v>
      </c>
      <c r="BT78" s="686">
        <f t="shared" si="44"/>
        <v>58400</v>
      </c>
      <c r="BU78" s="687">
        <f t="shared" ref="BU78" si="2474">SUM(BR78:BT78)</f>
        <v>116800</v>
      </c>
      <c r="BV78" s="685">
        <f t="shared" ref="BV78" si="2475">IF(ISERROR(BR78*$AI78),"",BR78*$AI78)</f>
        <v>58400</v>
      </c>
      <c r="BW78" s="686">
        <f t="shared" ref="BW78" si="2476">IF(ISERROR(BS78*$AI78),"",BS78*$AI78)</f>
        <v>0</v>
      </c>
      <c r="BX78" s="686">
        <f t="shared" ref="BX78" si="2477">IF(ISERROR(BT78*$AI78),"",BT78*$AI78)</f>
        <v>58400</v>
      </c>
      <c r="BY78" s="687">
        <f t="shared" ref="BY78" si="2478">SUM(BV78:BX78)</f>
        <v>116800</v>
      </c>
      <c r="BZ78" s="688">
        <f t="shared" si="49"/>
        <v>700000</v>
      </c>
      <c r="CA78" s="689">
        <f t="shared" si="50"/>
        <v>466700</v>
      </c>
      <c r="CB78" s="690">
        <f t="shared" si="50"/>
        <v>233400</v>
      </c>
      <c r="CC78" s="691">
        <f t="shared" si="51"/>
        <v>350000</v>
      </c>
      <c r="CD78" s="689">
        <f t="shared" si="52"/>
        <v>233400</v>
      </c>
      <c r="CE78" s="690">
        <f t="shared" si="52"/>
        <v>116700</v>
      </c>
      <c r="CF78" s="1052">
        <v>5</v>
      </c>
      <c r="CG78" s="683" t="str">
        <f t="shared" ref="CG78" si="2479">IF(SUM(AW78,BD78,DK78,DU78)&gt;0,"◎","－")</f>
        <v>◎</v>
      </c>
      <c r="CH78" s="676"/>
      <c r="CI78" s="692"/>
      <c r="CJ78" s="674">
        <f t="shared" ref="CJ78" si="2480">IF(ISERROR(BZ78-CC78),"",BZ78-CC78)</f>
        <v>350000</v>
      </c>
      <c r="CK78" s="676">
        <f t="shared" ref="CK78" si="2481">IF(ISERROR(CA78-CD78),"",CA78-CD78)</f>
        <v>233300</v>
      </c>
      <c r="CL78" s="672">
        <f t="shared" ref="CL78" si="2482">IF(ISERROR(CB78-CE78),"",CB78-CE78)</f>
        <v>116700</v>
      </c>
      <c r="CM78" s="674">
        <f t="shared" ref="CM78" si="2483">IF(ISERROR(IF($AD78&lt;12,MIN($Y78*$AD78/12,ROUNDDOWN($AC78,-2))*$CF78/$AD78*CM$14,IF(CX78=1,CJ78/6*$CF78,0))),"",IF($AD78&lt;12,MIN($Y78*$AD78/12,ROUNDDOWN($AC78,-2))*$CF78/$AD78*CM$14,IF(CX78=1,CJ78/6*$CF78,0)))</f>
        <v>291666.66666666669</v>
      </c>
      <c r="CN78" s="676">
        <f t="shared" ref="CN78" si="2484">IF(ISERROR(IF($AD78&lt;12,MIN($Y78*$AD78/12,ROUNDDOWN($AC78,-2))*$CF78/$AD78*CN$14,IF(CY78=1,CK78/6*$CF78,0))),"",IF($AD78&lt;12,MIN($Y78*$AD78/12,ROUNDDOWN($AC78,-2))*$CF78/$AD78*CN$14,IF(CY78=1,CK78/6*$CF78,0)))</f>
        <v>194444.44444444444</v>
      </c>
      <c r="CO78" s="672">
        <f t="shared" ref="CO78" si="2485">IF(ISERROR(IF($AD78&lt;12,MIN($Y78*$AD78/12,ROUNDDOWN($AC78,-2))*$CF78/$AD78*CO$14,IF(CZ78=1,CL78/6*$CF78,0))),"",IF($AD78&lt;12,MIN($Y78*$AD78/12,ROUNDDOWN($AC78,-2))*$CF78/$AD78*CO$14,IF(CZ78=1,CL78/6*$CF78,0)))</f>
        <v>97222.222222222219</v>
      </c>
      <c r="CP78" s="674">
        <f t="shared" si="57"/>
        <v>175000</v>
      </c>
      <c r="CQ78" s="676">
        <f t="shared" si="58"/>
        <v>116700</v>
      </c>
      <c r="CR78" s="672">
        <f t="shared" si="58"/>
        <v>58400</v>
      </c>
      <c r="CS78" s="674">
        <f t="shared" ref="CS78" si="2486">IF(ISERROR(AF78-CP78),"",AF78-CP78)</f>
        <v>408400</v>
      </c>
      <c r="CT78" s="676">
        <f t="shared" ref="CT78" si="2487">IF(ISERROR(AG78-CQ78),"",AG78-CQ78)</f>
        <v>272200</v>
      </c>
      <c r="CU78" s="676">
        <f t="shared" ref="CU78" si="2488">IF(ISERROR(AH78-CR78),"",AH78-CR78)</f>
        <v>136100</v>
      </c>
      <c r="CV78" s="693">
        <f t="shared" ref="CV78" si="2489">IF(OR($R$5="",$T$5="",$J78="",$O78="",$U78="",$CF78="",$CF78=0),"",IF($EY78="×","対象月数確認",IF(AND(CF78&gt;0,DB78="",DL78&gt;0),"月数入力確認",IF(AND(CF78&gt;0,DB78&gt;0,DK78=0),"支援区分確認",IF(CG78="◎",MIN($Y78*$AD78/12,ROUNDDOWN($AC78,-2))*$CF78/$AD78*CW78,IF(AND(AD78&lt;12,AL78=CW78),SUMIF($CS$14:$CU$14,$CW78,$CS78:$CU78),IF(AND(CF78=6,CX78=1),CJ78,IF(AND(CF78=6,CY78=1),CK78,IF(AND(CF78=6,CZ78=1),CL78,SUMIF($CM$14:$CO$14,$CW78,$CM78:$CO78))))))))))</f>
        <v>291666.66666666669</v>
      </c>
      <c r="CW78" s="678">
        <v>1</v>
      </c>
      <c r="CX78" s="676">
        <f t="shared" ref="CX78" si="2490">IF(CW78=CX$16,1,0)</f>
        <v>1</v>
      </c>
      <c r="CY78" s="676">
        <f t="shared" ref="CY78" si="2491">IF(CW78=CY$16,1,0)</f>
        <v>0</v>
      </c>
      <c r="CZ78" s="676">
        <f t="shared" ref="CZ78" si="2492">IF(CW78=CZ$16,1,0)</f>
        <v>0</v>
      </c>
      <c r="DA78" s="679">
        <f t="shared" ref="DA78" si="2493">IF(CF78="",0,IF($FC78&gt;0,"区分重複不可",IF(ISERROR(ROUNDUP(CV78,-2)),"",ROUNDUP(CV78,-2))))</f>
        <v>291700</v>
      </c>
      <c r="DB78" s="1051">
        <v>1</v>
      </c>
      <c r="DC78" s="694">
        <f t="shared" ref="DC78" si="2494">IF(DH78=1,MIN($Y78*$AD78/12,ROUNDDOWN($AC78,-2))*$DB78/$AD78*DC$14,0)</f>
        <v>0</v>
      </c>
      <c r="DD78" s="689">
        <f t="shared" ref="DD78" si="2495">IF(DI78=1,MIN($Y78*$AD78/12,ROUNDDOWN($AC78,-2))*$DB78/$AD78*DD$14,0)</f>
        <v>0</v>
      </c>
      <c r="DE78" s="695">
        <f t="shared" ref="DE78" si="2496">IF(DJ78=1,MIN($Y78*$AD78/12,ROUNDDOWN($AC78,-2))*$DB78/$AD78*DE$14,0)</f>
        <v>19444.444444444445</v>
      </c>
      <c r="DF78" s="680">
        <f t="shared" ref="DF78" si="2497">IF(OR($R$5="",$T$5="",$J78="",$O78="",$U78="",$CF78="",$DB78="",$CF78=0,$DB78=0),"",IF($EY78="×","対象月数確認",SUM(DC78:DE78)))</f>
        <v>19444.444444444445</v>
      </c>
      <c r="DG78" s="678">
        <v>0.33333333333333331</v>
      </c>
      <c r="DH78" s="676">
        <f t="shared" ref="DH78" si="2498">IF(DG78=DH$16,1,0)</f>
        <v>0</v>
      </c>
      <c r="DI78" s="676">
        <f t="shared" ref="DI78" si="2499">IF(DG78=DI$16,1,0)</f>
        <v>0</v>
      </c>
      <c r="DJ78" s="676">
        <f t="shared" ref="DJ78" si="2500">IF(DG78=DJ$16,1,0)</f>
        <v>1</v>
      </c>
      <c r="DK78" s="679">
        <f t="shared" ref="DK78" si="2501">IF(SUM(CF78,DB78)&gt;6,"対象月ｵｰﾊﾞｰ",IF($FC78&gt;0,"区分重複不可",IF(DB78="",0,ROUNDUP(DF78,-2))))</f>
        <v>19500</v>
      </c>
      <c r="DL78" s="1051"/>
      <c r="DM78" s="694">
        <f t="shared" ref="DM78" si="2502">IF(DR78=1,MIN($Y78*$AD78/12,ROUNDDOWN($AC78,-2))*$DL78/$AD78*DM$14,0)</f>
        <v>0</v>
      </c>
      <c r="DN78" s="689">
        <f t="shared" ref="DN78" si="2503">IF(DS78=1,MIN($Y78*$AD78/12,ROUNDDOWN($AC78,-2))*$DL78/$AD78*DN$14,0)</f>
        <v>0</v>
      </c>
      <c r="DO78" s="695">
        <f t="shared" ref="DO78" si="2504">IF(DT78=1,MIN($Y78*$AD78/12,ROUNDDOWN($AC78,-2))*$DL78/$AD78*DO$14,0)</f>
        <v>0</v>
      </c>
      <c r="DP78" s="680" t="str">
        <f t="shared" ref="DP78" si="2505">IF(OR($R$5="",$T$5="",$J78="",$O78="",$U78="",$CF78="",$CF78=0,$DB78="",$DB78=0,$DL78="",$DL78=0),"",IF($EY78="×","対象月数確認",SUM(DM78:DO78)))</f>
        <v/>
      </c>
      <c r="DQ78" s="678"/>
      <c r="DR78" s="676">
        <f t="shared" ref="DR78" si="2506">IF(DQ78=DR$16,1,0)</f>
        <v>0</v>
      </c>
      <c r="DS78" s="676">
        <f t="shared" ref="DS78" si="2507">IF(DQ78=DS$16,1,0)</f>
        <v>0</v>
      </c>
      <c r="DT78" s="676">
        <f t="shared" ref="DT78" si="2508">IF(DQ78=DT$16,1,0)</f>
        <v>0</v>
      </c>
      <c r="DU78" s="671">
        <f t="shared" ref="DU78" si="2509">IF(SUM(CF78,DB78,DL78)&gt;6,"対象月ｵｰﾊﾞｰ",IF($FC78&gt;0,"区分重複不可",IF(DL78="",0,ROUNDUP(DP78,-2))))</f>
        <v>0</v>
      </c>
      <c r="DV78" s="685">
        <f t="shared" si="79"/>
        <v>1</v>
      </c>
      <c r="DW78" s="686">
        <f t="shared" si="79"/>
        <v>0</v>
      </c>
      <c r="DX78" s="686">
        <f t="shared" si="79"/>
        <v>1</v>
      </c>
      <c r="DY78" s="687">
        <f t="shared" ref="DY78" si="2510">SUM(DV78:DX78)</f>
        <v>2</v>
      </c>
      <c r="DZ78" s="685">
        <f t="shared" si="81"/>
        <v>5</v>
      </c>
      <c r="EA78" s="686">
        <f t="shared" si="81"/>
        <v>0</v>
      </c>
      <c r="EB78" s="686">
        <f t="shared" si="81"/>
        <v>1</v>
      </c>
      <c r="EC78" s="687">
        <f t="shared" ref="EC78" si="2511">SUM(DZ78:EB78)</f>
        <v>6</v>
      </c>
      <c r="ED78" s="685">
        <f t="shared" si="83"/>
        <v>291700</v>
      </c>
      <c r="EE78" s="686">
        <f t="shared" si="84"/>
        <v>0</v>
      </c>
      <c r="EF78" s="686">
        <f t="shared" si="84"/>
        <v>19500</v>
      </c>
      <c r="EG78" s="687">
        <f t="shared" ref="EG78" si="2512">SUM(ED78:EF78)</f>
        <v>311200</v>
      </c>
      <c r="EH78" s="685">
        <f t="shared" ref="EH78" si="2513">IF(ISERROR(ED78*$AI78),"",ED78*$AI78)</f>
        <v>291700</v>
      </c>
      <c r="EI78" s="686">
        <f t="shared" ref="EI78" si="2514">IF(ISERROR(EE78*$AI78),"",EE78*$AI78)</f>
        <v>0</v>
      </c>
      <c r="EJ78" s="686">
        <f t="shared" ref="EJ78" si="2515">IF(ISERROR(EF78*$AI78),"",EF78*$AI78)</f>
        <v>19500</v>
      </c>
      <c r="EK78" s="687">
        <f t="shared" ref="EK78" si="2516">SUM(EH78:EJ78)</f>
        <v>311200</v>
      </c>
      <c r="EL78" s="696" t="s">
        <v>845</v>
      </c>
      <c r="EM78" s="697">
        <f t="shared" si="89"/>
        <v>1</v>
      </c>
      <c r="EN78" s="698">
        <f t="shared" si="90"/>
        <v>0</v>
      </c>
      <c r="EO78" s="699">
        <f t="shared" si="90"/>
        <v>3</v>
      </c>
      <c r="EP78" s="700">
        <f t="shared" ref="EP78" si="2517">SUM(EM78:EO78)</f>
        <v>4</v>
      </c>
      <c r="EQ78" s="697">
        <f t="shared" si="92"/>
        <v>5</v>
      </c>
      <c r="ER78" s="698">
        <f t="shared" si="93"/>
        <v>0</v>
      </c>
      <c r="ES78" s="701">
        <f t="shared" si="93"/>
        <v>1</v>
      </c>
      <c r="ET78" s="702">
        <f t="shared" ref="ET78" si="2518">SUM(EQ78:ES78)</f>
        <v>6</v>
      </c>
      <c r="EU78" s="703">
        <f t="shared" ref="EU78" si="2519">IF(SUM(EP78,ET78)=AD78,AD78,"ｴﾗｰ")</f>
        <v>10</v>
      </c>
      <c r="EV78" s="704">
        <f t="shared" ref="EV78" si="2520">SUM(EW78,EX78)</f>
        <v>428000</v>
      </c>
      <c r="EW78" s="705">
        <f t="shared" ref="EW78" si="2521">IF(ISERROR(AI78*SUM(AP78,AW78,BD78)),0,AI78*SUM(AP78,AW78,BD78))</f>
        <v>116800</v>
      </c>
      <c r="EX78" s="706">
        <f t="shared" ref="EX78" si="2522">IF(ISERROR(AI78*SUM(DA78,DK78,DU78)),0,AI78*SUM(DA78,DK78,DU78))</f>
        <v>311200</v>
      </c>
      <c r="EY78" s="707" t="str">
        <f t="shared" ref="EY78" si="2523">IF(SUM(CF78,DB78,DL78)&gt;6,"×","○")</f>
        <v>○</v>
      </c>
      <c r="EZ78" s="682">
        <f t="shared" si="100"/>
        <v>1</v>
      </c>
      <c r="FA78" s="683">
        <f t="shared" si="101"/>
        <v>0</v>
      </c>
      <c r="FB78" s="683">
        <f t="shared" si="101"/>
        <v>1</v>
      </c>
      <c r="FC78" s="708">
        <f t="shared" ref="FC78" si="2524">COUNTIF(EZ78:FB78,"&gt;1")</f>
        <v>0</v>
      </c>
      <c r="FD78" s="671">
        <f t="shared" ref="FD78" si="2525">MIN(U78,SUM(AA78:AC78))</f>
        <v>1200000</v>
      </c>
      <c r="FE78" s="1053">
        <f t="shared" ref="FE78" si="2526">SUM(AP78,AW78,BD78,DA78,DK78,DU78)</f>
        <v>428000</v>
      </c>
      <c r="FF78" s="1054">
        <f t="shared" ref="FF78" si="2527">IF(ISERROR(FD78-FE78),"",FD78-FE78)</f>
        <v>772000</v>
      </c>
      <c r="FG78" s="671" t="str">
        <f t="shared" ref="FG78" si="2528">IF(OR($R$5="",$T$5="",$J78="",$O78="",$W78=""),"",IF(W78&lt;=X78,ROUNDDOWN(W78,-2),X78))</f>
        <v/>
      </c>
      <c r="FH78" s="691" t="str">
        <f t="shared" si="107"/>
        <v/>
      </c>
      <c r="FI78" s="689" t="str">
        <f t="shared" si="108"/>
        <v/>
      </c>
      <c r="FJ78" s="1055" t="str">
        <f t="shared" si="108"/>
        <v/>
      </c>
      <c r="FK78" s="1056"/>
      <c r="FL78" s="1057"/>
      <c r="FM78" s="1058"/>
      <c r="FN78" s="1059">
        <f t="shared" ref="FN78" si="2529">SUM(FK78:FM78)</f>
        <v>0</v>
      </c>
      <c r="FO78" s="709" t="str">
        <f t="shared" ref="FO78" si="2530">IF(ISERROR(FH78*FK78+FI78*FL78+FJ78*FM78),"",FH78*FK78+FI78*FL78+FJ78*FM78)</f>
        <v/>
      </c>
      <c r="FP78" s="685" t="str">
        <f t="shared" ref="FP78" si="2531">IF(ISERROR(FH78*FK78),"",FH78*FK78)</f>
        <v/>
      </c>
      <c r="FQ78" s="686" t="str">
        <f t="shared" ref="FQ78" si="2532">IF(ISERROR(FI78*FL78),"",FI78*FL78)</f>
        <v/>
      </c>
      <c r="FR78" s="686" t="str">
        <f t="shared" ref="FR78" si="2533">IF(ISERROR(FJ78*FM78),"",FJ78*FM78)</f>
        <v/>
      </c>
      <c r="FS78" s="687">
        <f t="shared" ref="FS78" si="2534">SUM(FP78:FR78)</f>
        <v>0</v>
      </c>
      <c r="FT78" s="1060"/>
    </row>
    <row r="79" spans="1:176" s="3" customFormat="1" ht="36" customHeight="1">
      <c r="A79" s="619" t="str">
        <f>J79&amp;O79</f>
        <v>（例29）支援の対象月（暦の月）が、4～6月（第Ⅲ区分･1/3）､9～3月（第Ⅲ区分･1/3）、学生等から徴収した授業料は120万円だった場合（7～8月が支援対象外）
　　　　（学則の年間授業料120万円）　※該当学生等数は1人（入学金対象者なし）　（注）この例では、前期の入力は「1/3で4か月（4～6月･9月）」となります。</v>
      </c>
      <c r="B79" s="448">
        <f>IF(A79&lt;&gt;A78,B78+1,B78)</f>
        <v>39</v>
      </c>
      <c r="C79" s="1159" t="str">
        <f>$R$5&amp;$T$5&amp;$O79&amp;"授業料"</f>
        <v>私立大学授業料</v>
      </c>
      <c r="D79" s="1159" t="str">
        <f>$R$5&amp;$T$5&amp;$O79&amp;"入学金"</f>
        <v>私立大学入学金</v>
      </c>
      <c r="E79" s="448">
        <f>IF(J79&lt;&gt;J78,E78+1,E78)</f>
        <v>39</v>
      </c>
      <c r="F79" s="619">
        <f t="shared" ref="F79:F80" si="2535">IF(N79&lt;&gt;N78,1,0)</f>
        <v>1</v>
      </c>
      <c r="G79" s="1680">
        <v>29</v>
      </c>
      <c r="H79" s="1028"/>
      <c r="I79" s="1029"/>
      <c r="J79" s="1682" t="s">
        <v>843</v>
      </c>
      <c r="K79" s="1683"/>
      <c r="L79" s="1683"/>
      <c r="M79" s="1683"/>
      <c r="N79" s="1683"/>
      <c r="O79" s="1683"/>
      <c r="P79" s="1683"/>
      <c r="Q79" s="1683"/>
      <c r="R79" s="1683"/>
      <c r="S79" s="1683"/>
      <c r="T79" s="1683"/>
      <c r="U79" s="1683"/>
      <c r="V79" s="1683"/>
      <c r="W79" s="1683"/>
      <c r="X79" s="1683"/>
      <c r="Y79" s="1683"/>
      <c r="Z79" s="1683"/>
      <c r="AA79" s="1683"/>
      <c r="AB79" s="1683"/>
      <c r="AC79" s="1684"/>
      <c r="AD79" s="743"/>
      <c r="AE79" s="553"/>
      <c r="AF79" s="640"/>
      <c r="AG79" s="641"/>
      <c r="AH79" s="554"/>
      <c r="AI79" s="642"/>
      <c r="AJ79" s="1030"/>
      <c r="AK79" s="554"/>
      <c r="AL79" s="643"/>
      <c r="AM79" s="641"/>
      <c r="AN79" s="641"/>
      <c r="AO79" s="641"/>
      <c r="AP79" s="644"/>
      <c r="AQ79" s="1031"/>
      <c r="AR79" s="645"/>
      <c r="AS79" s="643"/>
      <c r="AT79" s="641"/>
      <c r="AU79" s="641"/>
      <c r="AV79" s="641"/>
      <c r="AW79" s="644"/>
      <c r="AX79" s="1031"/>
      <c r="AY79" s="554"/>
      <c r="AZ79" s="643"/>
      <c r="BA79" s="641"/>
      <c r="BB79" s="641"/>
      <c r="BC79" s="641"/>
      <c r="BD79" s="644"/>
      <c r="BE79" s="646"/>
      <c r="BF79" s="647"/>
      <c r="BG79" s="648"/>
      <c r="BH79" s="648"/>
      <c r="BI79" s="649"/>
      <c r="BJ79" s="650"/>
      <c r="BK79" s="651"/>
      <c r="BL79" s="651"/>
      <c r="BM79" s="652"/>
      <c r="BN79" s="650"/>
      <c r="BO79" s="651"/>
      <c r="BP79" s="651"/>
      <c r="BQ79" s="652"/>
      <c r="BR79" s="650"/>
      <c r="BS79" s="651"/>
      <c r="BT79" s="651"/>
      <c r="BU79" s="652"/>
      <c r="BV79" s="650"/>
      <c r="BW79" s="651"/>
      <c r="BX79" s="651"/>
      <c r="BY79" s="652"/>
      <c r="BZ79" s="653"/>
      <c r="CA79" s="556"/>
      <c r="CB79" s="555"/>
      <c r="CC79" s="557"/>
      <c r="CD79" s="556"/>
      <c r="CE79" s="555"/>
      <c r="CF79" s="1032"/>
      <c r="CG79" s="648"/>
      <c r="CH79" s="641"/>
      <c r="CI79" s="654"/>
      <c r="CJ79" s="640"/>
      <c r="CK79" s="641"/>
      <c r="CL79" s="554"/>
      <c r="CM79" s="640"/>
      <c r="CN79" s="641"/>
      <c r="CO79" s="554"/>
      <c r="CP79" s="640"/>
      <c r="CQ79" s="641"/>
      <c r="CR79" s="554"/>
      <c r="CS79" s="640"/>
      <c r="CT79" s="641"/>
      <c r="CU79" s="641"/>
      <c r="CV79" s="558"/>
      <c r="CW79" s="643"/>
      <c r="CX79" s="641"/>
      <c r="CY79" s="641"/>
      <c r="CZ79" s="641"/>
      <c r="DA79" s="644"/>
      <c r="DB79" s="1031"/>
      <c r="DC79" s="655"/>
      <c r="DD79" s="556"/>
      <c r="DE79" s="656"/>
      <c r="DF79" s="645"/>
      <c r="DG79" s="643"/>
      <c r="DH79" s="641"/>
      <c r="DI79" s="641"/>
      <c r="DJ79" s="641"/>
      <c r="DK79" s="644"/>
      <c r="DL79" s="1031"/>
      <c r="DM79" s="655"/>
      <c r="DN79" s="556"/>
      <c r="DO79" s="656"/>
      <c r="DP79" s="645"/>
      <c r="DQ79" s="643"/>
      <c r="DR79" s="641"/>
      <c r="DS79" s="641"/>
      <c r="DT79" s="641"/>
      <c r="DU79" s="559"/>
      <c r="DV79" s="650"/>
      <c r="DW79" s="651"/>
      <c r="DX79" s="651"/>
      <c r="DY79" s="652"/>
      <c r="DZ79" s="650"/>
      <c r="EA79" s="651"/>
      <c r="EB79" s="651"/>
      <c r="EC79" s="652"/>
      <c r="ED79" s="650"/>
      <c r="EE79" s="651"/>
      <c r="EF79" s="651"/>
      <c r="EG79" s="652"/>
      <c r="EH79" s="650"/>
      <c r="EI79" s="651"/>
      <c r="EJ79" s="651"/>
      <c r="EK79" s="652"/>
      <c r="EL79" s="657"/>
      <c r="EM79" s="658"/>
      <c r="EN79" s="659"/>
      <c r="EO79" s="660"/>
      <c r="EP79" s="661"/>
      <c r="EQ79" s="658"/>
      <c r="ER79" s="659"/>
      <c r="ES79" s="662"/>
      <c r="ET79" s="663"/>
      <c r="EU79" s="664"/>
      <c r="EV79" s="665"/>
      <c r="EW79" s="666"/>
      <c r="EX79" s="667"/>
      <c r="EY79" s="668"/>
      <c r="EZ79" s="647"/>
      <c r="FA79" s="648"/>
      <c r="FB79" s="648"/>
      <c r="FC79" s="669"/>
      <c r="FD79" s="559"/>
      <c r="FE79" s="1033"/>
      <c r="FF79" s="1034"/>
      <c r="FG79" s="559"/>
      <c r="FH79" s="557"/>
      <c r="FI79" s="556"/>
      <c r="FJ79" s="1035"/>
      <c r="FK79" s="1036"/>
      <c r="FL79" s="1037"/>
      <c r="FM79" s="1038"/>
      <c r="FN79" s="1039"/>
      <c r="FO79" s="670"/>
      <c r="FP79" s="650"/>
      <c r="FQ79" s="651"/>
      <c r="FR79" s="651"/>
      <c r="FS79" s="652"/>
      <c r="FT79" s="1040"/>
    </row>
    <row r="80" spans="1:176" s="3" customFormat="1" ht="18" customHeight="1">
      <c r="A80" s="619" t="str">
        <f t="shared" ref="A80" si="2536">J80&amp;O80</f>
        <v>文学部1</v>
      </c>
      <c r="B80" s="448">
        <f t="shared" ref="B80" si="2537">IF(A80&lt;&gt;A79,B79+1,B79)</f>
        <v>40</v>
      </c>
      <c r="C80" s="1159" t="str">
        <f t="shared" si="7"/>
        <v>私立大学1授業料</v>
      </c>
      <c r="D80" s="1159" t="str">
        <f t="shared" si="8"/>
        <v>私立大学1入学金</v>
      </c>
      <c r="E80" s="448">
        <f t="shared" ref="E80" si="2538">IF(J80&lt;&gt;J79,E79+1,E79)</f>
        <v>40</v>
      </c>
      <c r="F80" s="619">
        <f t="shared" si="2535"/>
        <v>1</v>
      </c>
      <c r="G80" s="1681"/>
      <c r="H80" s="1041"/>
      <c r="I80" s="1042"/>
      <c r="J80" s="1043" t="s">
        <v>809</v>
      </c>
      <c r="K80" s="1044"/>
      <c r="L80" s="1044"/>
      <c r="M80" s="1045"/>
      <c r="N80" s="1046" t="s">
        <v>834</v>
      </c>
      <c r="O80" s="1047">
        <v>1</v>
      </c>
      <c r="P80" s="1043"/>
      <c r="Q80" s="1044"/>
      <c r="R80" s="1045"/>
      <c r="S80" s="1048"/>
      <c r="T80" s="1046"/>
      <c r="U80" s="1049">
        <v>1200000</v>
      </c>
      <c r="V80" s="671">
        <f>IF(OR($R$5="",$T$5="",$J80="",$O80="",$U80=""),"",IF(ISERROR(VLOOKUP($C80,参照!$P$4:$V$112,5,FALSE)),0,VLOOKUP($C80,参照!$P$4:$V$112,5,FALSE)))</f>
        <v>700000</v>
      </c>
      <c r="W80" s="1049"/>
      <c r="X80" s="672" t="str">
        <f>IF(OR($R$5="",$T$5="",$J80="",$O80="",$W80=""),"",IF(ISERROR(VLOOKUP($D80,参照!$P$4:$V$112,5,FALSE)),0,VLOOKUP($D80,参照!$P$4:$V$112,5,FALSE)))</f>
        <v/>
      </c>
      <c r="Y80" s="673">
        <f t="shared" ref="Y80" si="2539">IF(OR($R$5="",$T$5="",$J80="",$O80="",$U80=""),"",ROUNDDOWN(MIN(U80,V80),-2))</f>
        <v>700000</v>
      </c>
      <c r="Z80" s="673">
        <f t="shared" ref="Z80" si="2540">IF(ISERROR(ROUNDUP(Y80*AD80/12,-2)),"",ROUNDUP(Y80*AD80/12,-2))</f>
        <v>583400</v>
      </c>
      <c r="AA80" s="674"/>
      <c r="AB80" s="672"/>
      <c r="AC80" s="746">
        <v>1200000</v>
      </c>
      <c r="AD80" s="744">
        <f t="shared" ref="AD80" si="2541">IF(AJ80+AQ80+AX80+CF80+DB80+DL80&gt;12,"ｴﾗｰ",AJ80+AQ80+AX80+CF80+DB80+DL80)</f>
        <v>10</v>
      </c>
      <c r="AE80" s="675">
        <f t="shared" ref="AE80" si="2542">IF(OR($R$5="",$T$5="",$J80="",$O80="",$U80=""),"",MIN(Z80,ROUNDDOWN(AC80,-2)))</f>
        <v>583400</v>
      </c>
      <c r="AF80" s="674">
        <f t="shared" ref="AF80" si="2543">AE80</f>
        <v>583400</v>
      </c>
      <c r="AG80" s="676">
        <f t="shared" si="16"/>
        <v>388900</v>
      </c>
      <c r="AH80" s="672">
        <f t="shared" si="16"/>
        <v>194500</v>
      </c>
      <c r="AI80" s="677">
        <v>1</v>
      </c>
      <c r="AJ80" s="1050">
        <v>4</v>
      </c>
      <c r="AK80" s="672">
        <f t="shared" ref="AK80" si="2544">IF(OR($R$5="",$T$5="",$J80="",$O80="",$U80="",$AJ80="",$AJ80=0),"",IF($BE80="×","対象月数確認",IF(AND(AJ80&gt;0,AQ80="",AX80&gt;0),"月数入力確認",IF(AND(AJ80&gt;0,AQ80&gt;0,AW80=0),"支援区分確認",IF(AD80&lt;12,MIN(Y80*AD80/12,ROUNDDOWN(AC80,-2))*AJ80/AD80,IF(IF(AJ80=6,AE80/2,AE80/12*AJ80)&gt;AE80/2,AE80/2,IF(AJ80=6,AE80/2,AE80/12*AJ80)))))))</f>
        <v>233333.33333333334</v>
      </c>
      <c r="AL80" s="678">
        <v>0.33333333333333331</v>
      </c>
      <c r="AM80" s="676">
        <f t="shared" ref="AM80" si="2545">IF(AL80=AM$16,1,0)</f>
        <v>0</v>
      </c>
      <c r="AN80" s="676">
        <f t="shared" ref="AN80" si="2546">IF(AL80=AN$16,1,0)</f>
        <v>0</v>
      </c>
      <c r="AO80" s="676">
        <f t="shared" ref="AO80" si="2547">IF(AL80=AO$16,1,0)</f>
        <v>1</v>
      </c>
      <c r="AP80" s="679">
        <f t="shared" ref="AP80" si="2548">IF(AJ80="",0,IF($BI80&gt;0,"区分重複不可",IF(ISERROR(ROUNDUP(AK80*AM$16,-2)*AM80+ROUNDUP(AK80*AN$16,-2)*AN80+ROUNDUP(AK80*AO$16,-2)*AO80),"",ROUNDUP(AK80*AM$16,-2)*AM80+ROUNDUP(AK80*AN$16,-2)*AN80+ROUNDUP(AK80*AO$16,-2)*AO80)))</f>
        <v>77800</v>
      </c>
      <c r="AQ80" s="1051"/>
      <c r="AR80" s="680" t="str">
        <f t="shared" ref="AR80" si="2549">IF(OR($R$5="",$T$5="",$J80="",$O80="",$U80="",$AJ80="",$AQ80="",$AJ80=0,$AQ80=0),"",IF($BE80="×","対象月数確認",IF(AND(AJ80&gt;0,AQ80="",AX80&gt;0),"月数入力確認",IF(AD80&lt;12,MIN(Y80*AD80/12,ROUNDDOWN(AC80,-2))*AQ80/AD80,AE80/12*AQ80))))</f>
        <v/>
      </c>
      <c r="AS80" s="678"/>
      <c r="AT80" s="676">
        <f t="shared" ref="AT80" si="2550">IF(AS80=AT$16,1,0)</f>
        <v>0</v>
      </c>
      <c r="AU80" s="676">
        <f t="shared" ref="AU80" si="2551">IF(AS80=AU$16,1,0)</f>
        <v>0</v>
      </c>
      <c r="AV80" s="676">
        <f t="shared" ref="AV80" si="2552">IF(AS80=AV$16,1,0)</f>
        <v>0</v>
      </c>
      <c r="AW80" s="679">
        <f t="shared" ref="AW80" si="2553">IF(OR(AJ80="",AQ80=""),0,IF(SUM(AJ80,AQ80)&gt;6,"対象月ｵｰﾊﾞｰ",IF($BI80&gt;0,"区分重複不可",ROUNDUP(AR80*AT$16,-2)*AT80+ROUNDUP(AR80*AU$16,-2)*AU80+ROUNDUP(AR80*AV$16,-2)*AV80)))</f>
        <v>0</v>
      </c>
      <c r="AX80" s="1051"/>
      <c r="AY80" s="672" t="str">
        <f t="shared" ref="AY80" si="2554">IF(OR($R$5="",$T$5="",$J80="",$O80="",$U80="",$AJ80="",$AQ80="",$AX80="",$AJ80=0,$AQ80=0,$AX80=0),"",IF($BE80="×","対象月数確認",IF(AD80&lt;12,MIN(Y80*AD80/12,ROUNDDOWN(AC80,-2))*AX80/AD80,AE80/12*AX80)))</f>
        <v/>
      </c>
      <c r="AZ80" s="678"/>
      <c r="BA80" s="676">
        <f t="shared" ref="BA80" si="2555">IF(AZ80=BA$16,1,0)</f>
        <v>0</v>
      </c>
      <c r="BB80" s="676">
        <f t="shared" ref="BB80" si="2556">IF(AZ80=BB$16,1,0)</f>
        <v>0</v>
      </c>
      <c r="BC80" s="676">
        <f t="shared" ref="BC80" si="2557">IF(AZ80=BC$16,1,0)</f>
        <v>0</v>
      </c>
      <c r="BD80" s="679">
        <f t="shared" ref="BD80" si="2558">IF(OR(AJ80="",AQ80="",AX80=""),0,IF(SUM(AJ80,AQ80,AX80)&gt;6,"対象月ｵｰﾊﾞｰ",IF($BI80&gt;0,"区分重複不可",ROUNDUP(AY80*BA$16,-2)*BA80+ROUNDUP(AY80*BB$16,-2)*BB80+ROUNDUP(AY80*BC$16,-2)*BC80)))</f>
        <v>0</v>
      </c>
      <c r="BE80" s="681" t="str">
        <f t="shared" ref="BE80" si="2559">IF(SUM(AJ80,AQ80,AX80)&gt;6,"×","○")</f>
        <v>○</v>
      </c>
      <c r="BF80" s="682">
        <f t="shared" si="33"/>
        <v>0</v>
      </c>
      <c r="BG80" s="683">
        <f t="shared" si="34"/>
        <v>0</v>
      </c>
      <c r="BH80" s="683">
        <f t="shared" si="34"/>
        <v>1</v>
      </c>
      <c r="BI80" s="684">
        <f t="shared" ref="BI80" si="2560">COUNTIF(BF80:BH80,"&gt;1")</f>
        <v>0</v>
      </c>
      <c r="BJ80" s="685">
        <f t="shared" si="36"/>
        <v>0</v>
      </c>
      <c r="BK80" s="686">
        <f t="shared" si="37"/>
        <v>0</v>
      </c>
      <c r="BL80" s="686">
        <f t="shared" si="37"/>
        <v>1</v>
      </c>
      <c r="BM80" s="687">
        <f t="shared" ref="BM80" si="2561">SUM(BJ80:BL80)</f>
        <v>1</v>
      </c>
      <c r="BN80" s="685">
        <f t="shared" ref="BN80" si="2562">IF(AND($AL80=BN$15,$AP80&gt;0),$AI80,0)*AJ80+IF(AND($AS80=BN$15,$AW80&gt;0),$AI80,0)*AQ80+IF(AND($AZ80=BN$15,$BD80&gt;0),$AI80,0)*AX80</f>
        <v>0</v>
      </c>
      <c r="BO80" s="686">
        <f t="shared" ref="BO80" si="2563">IF(AND($AL80=BO$15,$AP80&gt;0),$AI80,0)*AJ80+IF(AND($AS80=BO$15,$AW80&gt;0),$AI80,0)*AQ80+IF(AND($AZ80=BO$15,$BD80&gt;0),$AI80,0)*AX80</f>
        <v>0</v>
      </c>
      <c r="BP80" s="686">
        <f t="shared" ref="BP80" si="2564">IF(AND($AL80=BP$15,$AP80&gt;0),$AI80,0)*AJ80+IF(AND($AS80=BP$15,$AW80&gt;0),$AI80,0)*AQ80+IF(AND($AZ80=BP$15,$BD80&gt;0),$AI80,0)*AX80</f>
        <v>4</v>
      </c>
      <c r="BQ80" s="687">
        <f t="shared" ref="BQ80" si="2565">SUM(BN80:BP80)</f>
        <v>4</v>
      </c>
      <c r="BR80" s="685">
        <f t="shared" si="43"/>
        <v>0</v>
      </c>
      <c r="BS80" s="686">
        <f t="shared" si="44"/>
        <v>0</v>
      </c>
      <c r="BT80" s="686">
        <f t="shared" si="44"/>
        <v>77800</v>
      </c>
      <c r="BU80" s="687">
        <f t="shared" ref="BU80" si="2566">SUM(BR80:BT80)</f>
        <v>77800</v>
      </c>
      <c r="BV80" s="685">
        <f t="shared" ref="BV80" si="2567">IF(ISERROR(BR80*$AI80),"",BR80*$AI80)</f>
        <v>0</v>
      </c>
      <c r="BW80" s="686">
        <f t="shared" ref="BW80" si="2568">IF(ISERROR(BS80*$AI80),"",BS80*$AI80)</f>
        <v>0</v>
      </c>
      <c r="BX80" s="686">
        <f t="shared" ref="BX80" si="2569">IF(ISERROR(BT80*$AI80),"",BT80*$AI80)</f>
        <v>77800</v>
      </c>
      <c r="BY80" s="687">
        <f t="shared" ref="BY80" si="2570">SUM(BV80:BX80)</f>
        <v>77800</v>
      </c>
      <c r="BZ80" s="688">
        <f t="shared" si="49"/>
        <v>700000</v>
      </c>
      <c r="CA80" s="689">
        <f t="shared" si="50"/>
        <v>466700</v>
      </c>
      <c r="CB80" s="690">
        <f t="shared" si="50"/>
        <v>233400</v>
      </c>
      <c r="CC80" s="691">
        <f t="shared" si="51"/>
        <v>350000</v>
      </c>
      <c r="CD80" s="689">
        <f t="shared" si="52"/>
        <v>233400</v>
      </c>
      <c r="CE80" s="690">
        <f t="shared" si="52"/>
        <v>116700</v>
      </c>
      <c r="CF80" s="1052">
        <v>6</v>
      </c>
      <c r="CG80" s="683" t="str">
        <f t="shared" ref="CG80" si="2571">IF(SUM(AW80,BD80,DK80,DU80)&gt;0,"◎","－")</f>
        <v>－</v>
      </c>
      <c r="CH80" s="676"/>
      <c r="CI80" s="692"/>
      <c r="CJ80" s="674">
        <f t="shared" ref="CJ80" si="2572">IF(ISERROR(BZ80-CC80),"",BZ80-CC80)</f>
        <v>350000</v>
      </c>
      <c r="CK80" s="676">
        <f t="shared" ref="CK80" si="2573">IF(ISERROR(CA80-CD80),"",CA80-CD80)</f>
        <v>233300</v>
      </c>
      <c r="CL80" s="672">
        <f t="shared" ref="CL80" si="2574">IF(ISERROR(CB80-CE80),"",CB80-CE80)</f>
        <v>116700</v>
      </c>
      <c r="CM80" s="674">
        <f t="shared" ref="CM80" si="2575">IF(ISERROR(IF($AD80&lt;12,MIN($Y80*$AD80/12,ROUNDDOWN($AC80,-2))*$CF80/$AD80*CM$14,IF(CX80=1,CJ80/6*$CF80,0))),"",IF($AD80&lt;12,MIN($Y80*$AD80/12,ROUNDDOWN($AC80,-2))*$CF80/$AD80*CM$14,IF(CX80=1,CJ80/6*$CF80,0)))</f>
        <v>350000</v>
      </c>
      <c r="CN80" s="676">
        <f t="shared" ref="CN80" si="2576">IF(ISERROR(IF($AD80&lt;12,MIN($Y80*$AD80/12,ROUNDDOWN($AC80,-2))*$CF80/$AD80*CN$14,IF(CY80=1,CK80/6*$CF80,0))),"",IF($AD80&lt;12,MIN($Y80*$AD80/12,ROUNDDOWN($AC80,-2))*$CF80/$AD80*CN$14,IF(CY80=1,CK80/6*$CF80,0)))</f>
        <v>233333.33333333331</v>
      </c>
      <c r="CO80" s="672">
        <f t="shared" ref="CO80" si="2577">IF(ISERROR(IF($AD80&lt;12,MIN($Y80*$AD80/12,ROUNDDOWN($AC80,-2))*$CF80/$AD80*CO$14,IF(CZ80=1,CL80/6*$CF80,0))),"",IF($AD80&lt;12,MIN($Y80*$AD80/12,ROUNDDOWN($AC80,-2))*$CF80/$AD80*CO$14,IF(CZ80=1,CL80/6*$CF80,0)))</f>
        <v>116666.66666666666</v>
      </c>
      <c r="CP80" s="674">
        <f t="shared" si="57"/>
        <v>233400</v>
      </c>
      <c r="CQ80" s="676">
        <f t="shared" si="58"/>
        <v>155600</v>
      </c>
      <c r="CR80" s="672">
        <f t="shared" si="58"/>
        <v>77800</v>
      </c>
      <c r="CS80" s="674">
        <f t="shared" ref="CS80" si="2578">IF(ISERROR(AF80-CP80),"",AF80-CP80)</f>
        <v>350000</v>
      </c>
      <c r="CT80" s="676">
        <f t="shared" ref="CT80" si="2579">IF(ISERROR(AG80-CQ80),"",AG80-CQ80)</f>
        <v>233300</v>
      </c>
      <c r="CU80" s="676">
        <f t="shared" ref="CU80" si="2580">IF(ISERROR(AH80-CR80),"",AH80-CR80)</f>
        <v>116700</v>
      </c>
      <c r="CV80" s="693">
        <f t="shared" ref="CV80" si="2581">IF(OR($R$5="",$T$5="",$J80="",$O80="",$U80="",$CF80="",$CF80=0),"",IF($EY80="×","対象月数確認",IF(AND(CF80&gt;0,DB80="",DL80&gt;0),"月数入力確認",IF(AND(CF80&gt;0,DB80&gt;0,DK80=0),"支援区分確認",IF(CG80="◎",MIN($Y80*$AD80/12,ROUNDDOWN($AC80,-2))*$CF80/$AD80*CW80,IF(AND(AD80&lt;12,AL80=CW80),SUMIF($CS$14:$CU$14,$CW80,$CS80:$CU80),IF(AND(CF80=6,CX80=1),CJ80,IF(AND(CF80=6,CY80=1),CK80,IF(AND(CF80=6,CZ80=1),CL80,SUMIF($CM$14:$CO$14,$CW80,$CM80:$CO80))))))))))</f>
        <v>116700</v>
      </c>
      <c r="CW80" s="678">
        <v>0.33333333333333331</v>
      </c>
      <c r="CX80" s="676">
        <f t="shared" ref="CX80" si="2582">IF(CW80=CX$16,1,0)</f>
        <v>0</v>
      </c>
      <c r="CY80" s="676">
        <f t="shared" ref="CY80" si="2583">IF(CW80=CY$16,1,0)</f>
        <v>0</v>
      </c>
      <c r="CZ80" s="676">
        <f t="shared" ref="CZ80" si="2584">IF(CW80=CZ$16,1,0)</f>
        <v>1</v>
      </c>
      <c r="DA80" s="679">
        <f t="shared" ref="DA80" si="2585">IF(CF80="",0,IF($FC80&gt;0,"区分重複不可",IF(ISERROR(ROUNDUP(CV80,-2)),"",ROUNDUP(CV80,-2))))</f>
        <v>116700</v>
      </c>
      <c r="DB80" s="1051"/>
      <c r="DC80" s="694">
        <f t="shared" ref="DC80" si="2586">IF(DH80=1,MIN($Y80*$AD80/12,ROUNDDOWN($AC80,-2))*$DB80/$AD80*DC$14,0)</f>
        <v>0</v>
      </c>
      <c r="DD80" s="689">
        <f t="shared" ref="DD80" si="2587">IF(DI80=1,MIN($Y80*$AD80/12,ROUNDDOWN($AC80,-2))*$DB80/$AD80*DD$14,0)</f>
        <v>0</v>
      </c>
      <c r="DE80" s="695">
        <f t="shared" ref="DE80" si="2588">IF(DJ80=1,MIN($Y80*$AD80/12,ROUNDDOWN($AC80,-2))*$DB80/$AD80*DE$14,0)</f>
        <v>0</v>
      </c>
      <c r="DF80" s="680" t="str">
        <f t="shared" ref="DF80" si="2589">IF(OR($R$5="",$T$5="",$J80="",$O80="",$U80="",$CF80="",$DB80="",$CF80=0,$DB80=0),"",IF($EY80="×","対象月数確認",SUM(DC80:DE80)))</f>
        <v/>
      </c>
      <c r="DG80" s="678"/>
      <c r="DH80" s="676">
        <f t="shared" ref="DH80" si="2590">IF(DG80=DH$16,1,0)</f>
        <v>0</v>
      </c>
      <c r="DI80" s="676">
        <f t="shared" ref="DI80" si="2591">IF(DG80=DI$16,1,0)</f>
        <v>0</v>
      </c>
      <c r="DJ80" s="676">
        <f t="shared" ref="DJ80" si="2592">IF(DG80=DJ$16,1,0)</f>
        <v>0</v>
      </c>
      <c r="DK80" s="679">
        <f t="shared" ref="DK80" si="2593">IF(SUM(CF80,DB80)&gt;6,"対象月ｵｰﾊﾞｰ",IF($FC80&gt;0,"区分重複不可",IF(DB80="",0,ROUNDUP(DF80,-2))))</f>
        <v>0</v>
      </c>
      <c r="DL80" s="1051"/>
      <c r="DM80" s="694">
        <f t="shared" ref="DM80" si="2594">IF(DR80=1,MIN($Y80*$AD80/12,ROUNDDOWN($AC80,-2))*$DL80/$AD80*DM$14,0)</f>
        <v>0</v>
      </c>
      <c r="DN80" s="689">
        <f t="shared" ref="DN80" si="2595">IF(DS80=1,MIN($Y80*$AD80/12,ROUNDDOWN($AC80,-2))*$DL80/$AD80*DN$14,0)</f>
        <v>0</v>
      </c>
      <c r="DO80" s="695">
        <f t="shared" ref="DO80" si="2596">IF(DT80=1,MIN($Y80*$AD80/12,ROUNDDOWN($AC80,-2))*$DL80/$AD80*DO$14,0)</f>
        <v>0</v>
      </c>
      <c r="DP80" s="680" t="str">
        <f t="shared" ref="DP80" si="2597">IF(OR($R$5="",$T$5="",$J80="",$O80="",$U80="",$CF80="",$CF80=0,$DB80="",$DB80=0,$DL80="",$DL80=0),"",IF($EY80="×","対象月数確認",SUM(DM80:DO80)))</f>
        <v/>
      </c>
      <c r="DQ80" s="678"/>
      <c r="DR80" s="676">
        <f t="shared" ref="DR80" si="2598">IF(DQ80=DR$16,1,0)</f>
        <v>0</v>
      </c>
      <c r="DS80" s="676">
        <f t="shared" ref="DS80" si="2599">IF(DQ80=DS$16,1,0)</f>
        <v>0</v>
      </c>
      <c r="DT80" s="676">
        <f t="shared" ref="DT80" si="2600">IF(DQ80=DT$16,1,0)</f>
        <v>0</v>
      </c>
      <c r="DU80" s="671">
        <f t="shared" ref="DU80" si="2601">IF(SUM(CF80,DB80,DL80)&gt;6,"対象月ｵｰﾊﾞｰ",IF($FC80&gt;0,"区分重複不可",IF(DL80="",0,ROUNDUP(DP80,-2))))</f>
        <v>0</v>
      </c>
      <c r="DV80" s="685">
        <f t="shared" si="79"/>
        <v>0</v>
      </c>
      <c r="DW80" s="686">
        <f t="shared" si="79"/>
        <v>0</v>
      </c>
      <c r="DX80" s="686">
        <f t="shared" si="79"/>
        <v>1</v>
      </c>
      <c r="DY80" s="687">
        <f t="shared" ref="DY80" si="2602">SUM(DV80:DX80)</f>
        <v>1</v>
      </c>
      <c r="DZ80" s="685">
        <f t="shared" si="81"/>
        <v>0</v>
      </c>
      <c r="EA80" s="686">
        <f t="shared" si="81"/>
        <v>0</v>
      </c>
      <c r="EB80" s="686">
        <f t="shared" si="81"/>
        <v>6</v>
      </c>
      <c r="EC80" s="687">
        <f t="shared" ref="EC80" si="2603">SUM(DZ80:EB80)</f>
        <v>6</v>
      </c>
      <c r="ED80" s="685">
        <f t="shared" si="83"/>
        <v>0</v>
      </c>
      <c r="EE80" s="686">
        <f t="shared" si="84"/>
        <v>0</v>
      </c>
      <c r="EF80" s="686">
        <f t="shared" si="84"/>
        <v>116700</v>
      </c>
      <c r="EG80" s="687">
        <f t="shared" ref="EG80" si="2604">SUM(ED80:EF80)</f>
        <v>116700</v>
      </c>
      <c r="EH80" s="685">
        <f t="shared" ref="EH80" si="2605">IF(ISERROR(ED80*$AI80),"",ED80*$AI80)</f>
        <v>0</v>
      </c>
      <c r="EI80" s="686">
        <f t="shared" ref="EI80" si="2606">IF(ISERROR(EE80*$AI80),"",EE80*$AI80)</f>
        <v>0</v>
      </c>
      <c r="EJ80" s="686">
        <f t="shared" ref="EJ80" si="2607">IF(ISERROR(EF80*$AI80),"",EF80*$AI80)</f>
        <v>116700</v>
      </c>
      <c r="EK80" s="687">
        <f t="shared" ref="EK80" si="2608">SUM(EH80:EJ80)</f>
        <v>116700</v>
      </c>
      <c r="EL80" s="696" t="s">
        <v>845</v>
      </c>
      <c r="EM80" s="697">
        <f t="shared" si="89"/>
        <v>0</v>
      </c>
      <c r="EN80" s="698">
        <f t="shared" si="90"/>
        <v>0</v>
      </c>
      <c r="EO80" s="699">
        <f t="shared" si="90"/>
        <v>4</v>
      </c>
      <c r="EP80" s="700">
        <f t="shared" ref="EP80" si="2609">SUM(EM80:EO80)</f>
        <v>4</v>
      </c>
      <c r="EQ80" s="697">
        <f t="shared" si="92"/>
        <v>0</v>
      </c>
      <c r="ER80" s="698">
        <f t="shared" si="93"/>
        <v>0</v>
      </c>
      <c r="ES80" s="701">
        <f t="shared" si="93"/>
        <v>6</v>
      </c>
      <c r="ET80" s="702">
        <f t="shared" ref="ET80" si="2610">SUM(EQ80:ES80)</f>
        <v>6</v>
      </c>
      <c r="EU80" s="703">
        <f t="shared" ref="EU80" si="2611">IF(SUM(EP80,ET80)=AD80,AD80,"ｴﾗｰ")</f>
        <v>10</v>
      </c>
      <c r="EV80" s="704">
        <f t="shared" ref="EV80" si="2612">SUM(EW80,EX80)</f>
        <v>194500</v>
      </c>
      <c r="EW80" s="705">
        <f t="shared" ref="EW80" si="2613">IF(ISERROR(AI80*SUM(AP80,AW80,BD80)),0,AI80*SUM(AP80,AW80,BD80))</f>
        <v>77800</v>
      </c>
      <c r="EX80" s="706">
        <f t="shared" ref="EX80" si="2614">IF(ISERROR(AI80*SUM(DA80,DK80,DU80)),0,AI80*SUM(DA80,DK80,DU80))</f>
        <v>116700</v>
      </c>
      <c r="EY80" s="707" t="str">
        <f t="shared" ref="EY80" si="2615">IF(SUM(CF80,DB80,DL80)&gt;6,"×","○")</f>
        <v>○</v>
      </c>
      <c r="EZ80" s="682">
        <f t="shared" si="100"/>
        <v>0</v>
      </c>
      <c r="FA80" s="683">
        <f t="shared" si="101"/>
        <v>0</v>
      </c>
      <c r="FB80" s="683">
        <f t="shared" si="101"/>
        <v>1</v>
      </c>
      <c r="FC80" s="708">
        <f t="shared" ref="FC80" si="2616">COUNTIF(EZ80:FB80,"&gt;1")</f>
        <v>0</v>
      </c>
      <c r="FD80" s="671">
        <f t="shared" ref="FD80" si="2617">MIN(U80,SUM(AA80:AC80))</f>
        <v>1200000</v>
      </c>
      <c r="FE80" s="1053">
        <f t="shared" ref="FE80" si="2618">SUM(AP80,AW80,BD80,DA80,DK80,DU80)</f>
        <v>194500</v>
      </c>
      <c r="FF80" s="1054">
        <f t="shared" ref="FF80" si="2619">IF(ISERROR(FD80-FE80),"",FD80-FE80)</f>
        <v>1005500</v>
      </c>
      <c r="FG80" s="671" t="str">
        <f t="shared" ref="FG80" si="2620">IF(OR($R$5="",$T$5="",$J80="",$O80="",$W80=""),"",IF(W80&lt;=X80,ROUNDDOWN(W80,-2),X80))</f>
        <v/>
      </c>
      <c r="FH80" s="691" t="str">
        <f t="shared" si="107"/>
        <v/>
      </c>
      <c r="FI80" s="689" t="str">
        <f t="shared" si="108"/>
        <v/>
      </c>
      <c r="FJ80" s="1055" t="str">
        <f t="shared" si="108"/>
        <v/>
      </c>
      <c r="FK80" s="1056"/>
      <c r="FL80" s="1057"/>
      <c r="FM80" s="1058"/>
      <c r="FN80" s="1059">
        <f t="shared" ref="FN80" si="2621">SUM(FK80:FM80)</f>
        <v>0</v>
      </c>
      <c r="FO80" s="709" t="str">
        <f t="shared" ref="FO80" si="2622">IF(ISERROR(FH80*FK80+FI80*FL80+FJ80*FM80),"",FH80*FK80+FI80*FL80+FJ80*FM80)</f>
        <v/>
      </c>
      <c r="FP80" s="685" t="str">
        <f t="shared" ref="FP80" si="2623">IF(ISERROR(FH80*FK80),"",FH80*FK80)</f>
        <v/>
      </c>
      <c r="FQ80" s="686" t="str">
        <f t="shared" ref="FQ80" si="2624">IF(ISERROR(FI80*FL80),"",FI80*FL80)</f>
        <v/>
      </c>
      <c r="FR80" s="686" t="str">
        <f t="shared" ref="FR80" si="2625">IF(ISERROR(FJ80*FM80),"",FJ80*FM80)</f>
        <v/>
      </c>
      <c r="FS80" s="687">
        <f t="shared" ref="FS80" si="2626">SUM(FP80:FR80)</f>
        <v>0</v>
      </c>
      <c r="FT80" s="1060"/>
    </row>
    <row r="81" spans="1:176" s="3" customFormat="1" ht="21" customHeight="1">
      <c r="C81" s="618"/>
      <c r="D81" s="618"/>
      <c r="E81" s="76"/>
      <c r="G81" s="720" t="s">
        <v>869</v>
      </c>
      <c r="H81" s="710"/>
      <c r="I81" s="710"/>
      <c r="J81" s="711"/>
      <c r="K81" s="712"/>
      <c r="L81" s="712"/>
      <c r="M81" s="712"/>
      <c r="N81" s="713"/>
      <c r="O81" s="714"/>
      <c r="P81" s="713"/>
      <c r="Q81" s="713"/>
      <c r="R81" s="713"/>
      <c r="S81" s="713"/>
      <c r="T81" s="713"/>
      <c r="U81" s="713"/>
      <c r="V81" s="713"/>
      <c r="W81" s="713"/>
      <c r="X81" s="713"/>
      <c r="Y81" s="713"/>
      <c r="Z81" s="713"/>
      <c r="AA81" s="713"/>
      <c r="AB81" s="713"/>
      <c r="AC81" s="745"/>
      <c r="AD81" s="742"/>
      <c r="AE81" s="715"/>
      <c r="AF81" s="716"/>
      <c r="AG81" s="717"/>
      <c r="AH81" s="718"/>
      <c r="AI81" s="719"/>
      <c r="AJ81" s="975"/>
      <c r="AK81" s="976"/>
      <c r="AL81" s="977"/>
      <c r="AM81" s="978"/>
      <c r="AN81" s="978"/>
      <c r="AO81" s="978"/>
      <c r="AP81" s="979"/>
      <c r="AQ81" s="980"/>
      <c r="AR81" s="981"/>
      <c r="AS81" s="977"/>
      <c r="AT81" s="978"/>
      <c r="AU81" s="978"/>
      <c r="AV81" s="978"/>
      <c r="AW81" s="979"/>
      <c r="AX81" s="980"/>
      <c r="AY81" s="981"/>
      <c r="AZ81" s="977"/>
      <c r="BA81" s="978"/>
      <c r="BB81" s="978"/>
      <c r="BC81" s="978"/>
      <c r="BD81" s="979"/>
      <c r="BE81" s="982"/>
      <c r="BF81" s="983"/>
      <c r="BG81" s="984"/>
      <c r="BH81" s="984"/>
      <c r="BI81" s="985"/>
      <c r="BJ81" s="986"/>
      <c r="BK81" s="987"/>
      <c r="BL81" s="987"/>
      <c r="BM81" s="988"/>
      <c r="BN81" s="986"/>
      <c r="BO81" s="987"/>
      <c r="BP81" s="987"/>
      <c r="BQ81" s="988"/>
      <c r="BR81" s="986"/>
      <c r="BS81" s="987"/>
      <c r="BT81" s="987"/>
      <c r="BU81" s="988"/>
      <c r="BV81" s="986"/>
      <c r="BW81" s="987"/>
      <c r="BX81" s="987"/>
      <c r="BY81" s="988"/>
      <c r="BZ81" s="989"/>
      <c r="CA81" s="990"/>
      <c r="CB81" s="991"/>
      <c r="CC81" s="992"/>
      <c r="CD81" s="990"/>
      <c r="CE81" s="991"/>
      <c r="CF81" s="993"/>
      <c r="CG81" s="994"/>
      <c r="CH81" s="994"/>
      <c r="CI81" s="995"/>
      <c r="CJ81" s="993"/>
      <c r="CK81" s="994"/>
      <c r="CL81" s="996"/>
      <c r="CM81" s="993"/>
      <c r="CN81" s="994"/>
      <c r="CO81" s="996"/>
      <c r="CP81" s="997"/>
      <c r="CQ81" s="998"/>
      <c r="CR81" s="998"/>
      <c r="CS81" s="998"/>
      <c r="CT81" s="998"/>
      <c r="CU81" s="999"/>
      <c r="CV81" s="1000"/>
      <c r="CW81" s="1001"/>
      <c r="CX81" s="994"/>
      <c r="CY81" s="994"/>
      <c r="CZ81" s="994"/>
      <c r="DA81" s="1002"/>
      <c r="DB81" s="1003"/>
      <c r="DC81" s="1004"/>
      <c r="DD81" s="1005"/>
      <c r="DE81" s="1006"/>
      <c r="DF81" s="1000"/>
      <c r="DG81" s="1001"/>
      <c r="DH81" s="994"/>
      <c r="DI81" s="994"/>
      <c r="DJ81" s="994"/>
      <c r="DK81" s="1002"/>
      <c r="DL81" s="1003"/>
      <c r="DM81" s="1004"/>
      <c r="DN81" s="1005"/>
      <c r="DO81" s="1006"/>
      <c r="DP81" s="1000"/>
      <c r="DQ81" s="1001"/>
      <c r="DR81" s="994"/>
      <c r="DS81" s="994"/>
      <c r="DT81" s="994"/>
      <c r="DU81" s="1007"/>
      <c r="DV81" s="986"/>
      <c r="DW81" s="987"/>
      <c r="DX81" s="987"/>
      <c r="DY81" s="988"/>
      <c r="DZ81" s="986"/>
      <c r="EA81" s="987"/>
      <c r="EB81" s="987"/>
      <c r="EC81" s="988"/>
      <c r="ED81" s="986"/>
      <c r="EE81" s="987"/>
      <c r="EF81" s="987"/>
      <c r="EG81" s="988"/>
      <c r="EH81" s="986"/>
      <c r="EI81" s="987"/>
      <c r="EJ81" s="987"/>
      <c r="EK81" s="988"/>
      <c r="EL81" s="1008"/>
      <c r="EM81" s="1009"/>
      <c r="EN81" s="984"/>
      <c r="EO81" s="1010"/>
      <c r="EP81" s="1011"/>
      <c r="EQ81" s="1009"/>
      <c r="ER81" s="984"/>
      <c r="ES81" s="1012"/>
      <c r="ET81" s="1013"/>
      <c r="EU81" s="1014"/>
      <c r="EV81" s="1015"/>
      <c r="EW81" s="1016"/>
      <c r="EX81" s="1017"/>
      <c r="EY81" s="1018"/>
      <c r="EZ81" s="983"/>
      <c r="FA81" s="984"/>
      <c r="FB81" s="984"/>
      <c r="FC81" s="1012"/>
      <c r="FD81" s="1019"/>
      <c r="FE81" s="1020"/>
      <c r="FF81" s="1021"/>
      <c r="FG81" s="713"/>
      <c r="FH81" s="992"/>
      <c r="FI81" s="990"/>
      <c r="FJ81" s="1022"/>
      <c r="FK81" s="1023"/>
      <c r="FL81" s="1024"/>
      <c r="FM81" s="1025"/>
      <c r="FN81" s="1026"/>
      <c r="FO81" s="1027"/>
      <c r="FP81" s="986"/>
      <c r="FQ81" s="987"/>
      <c r="FR81" s="987"/>
      <c r="FS81" s="988"/>
      <c r="FT81" s="1008"/>
    </row>
    <row r="82" spans="1:176" s="3" customFormat="1" ht="36" customHeight="1">
      <c r="A82" s="619" t="str">
        <f>J82&amp;O82</f>
        <v>（例30）9月に秋入学した学生等で、9～3月の支援区分が第Ⅰ区分（3/3）、学生等から徴収した授業料は70万円、学則の年間授業料を使って「年度に換算した金額」が
　　　　120万円の場合　※該当学生等数は1人、入学金の対象者は第Ⅰ区分1人</v>
      </c>
      <c r="B82" s="448">
        <f>IF(A82&lt;&gt;A80,B80+1,B80)</f>
        <v>41</v>
      </c>
      <c r="C82" s="1159" t="str">
        <f>$R$5&amp;$T$5&amp;$O82&amp;"授業料"</f>
        <v>私立大学授業料</v>
      </c>
      <c r="D82" s="1159" t="str">
        <f>$R$5&amp;$T$5&amp;$O82&amp;"入学金"</f>
        <v>私立大学入学金</v>
      </c>
      <c r="E82" s="448">
        <f>IF(J82&lt;&gt;J80,E80+1,E80)</f>
        <v>41</v>
      </c>
      <c r="F82" s="619">
        <f>IF(N82&lt;&gt;N80,1,0)</f>
        <v>1</v>
      </c>
      <c r="G82" s="1680">
        <v>30</v>
      </c>
      <c r="H82" s="1066"/>
      <c r="I82" s="1067"/>
      <c r="J82" s="1682" t="s">
        <v>882</v>
      </c>
      <c r="K82" s="1683"/>
      <c r="L82" s="1683"/>
      <c r="M82" s="1683"/>
      <c r="N82" s="1683"/>
      <c r="O82" s="1683"/>
      <c r="P82" s="1683"/>
      <c r="Q82" s="1683"/>
      <c r="R82" s="1683"/>
      <c r="S82" s="1683"/>
      <c r="T82" s="1683"/>
      <c r="U82" s="1683"/>
      <c r="V82" s="1683"/>
      <c r="W82" s="1683"/>
      <c r="X82" s="1683"/>
      <c r="Y82" s="1064"/>
      <c r="Z82" s="1064"/>
      <c r="AA82" s="1064"/>
      <c r="AB82" s="1064"/>
      <c r="AC82" s="1062" t="s">
        <v>816</v>
      </c>
      <c r="AD82" s="743"/>
      <c r="AE82" s="553"/>
      <c r="AF82" s="640"/>
      <c r="AG82" s="641"/>
      <c r="AH82" s="554"/>
      <c r="AI82" s="642"/>
      <c r="AJ82" s="1030"/>
      <c r="AK82" s="554"/>
      <c r="AL82" s="643"/>
      <c r="AM82" s="641"/>
      <c r="AN82" s="641"/>
      <c r="AO82" s="641"/>
      <c r="AP82" s="644"/>
      <c r="AQ82" s="1031"/>
      <c r="AR82" s="645"/>
      <c r="AS82" s="643"/>
      <c r="AT82" s="641"/>
      <c r="AU82" s="641"/>
      <c r="AV82" s="641"/>
      <c r="AW82" s="644"/>
      <c r="AX82" s="1031"/>
      <c r="AY82" s="554"/>
      <c r="AZ82" s="643"/>
      <c r="BA82" s="641"/>
      <c r="BB82" s="641"/>
      <c r="BC82" s="641"/>
      <c r="BD82" s="644"/>
      <c r="BE82" s="646"/>
      <c r="BF82" s="647"/>
      <c r="BG82" s="648"/>
      <c r="BH82" s="648"/>
      <c r="BI82" s="649"/>
      <c r="BJ82" s="650"/>
      <c r="BK82" s="651"/>
      <c r="BL82" s="651"/>
      <c r="BM82" s="652"/>
      <c r="BN82" s="650"/>
      <c r="BO82" s="651"/>
      <c r="BP82" s="651"/>
      <c r="BQ82" s="652"/>
      <c r="BR82" s="650"/>
      <c r="BS82" s="651"/>
      <c r="BT82" s="651"/>
      <c r="BU82" s="652"/>
      <c r="BV82" s="650"/>
      <c r="BW82" s="651"/>
      <c r="BX82" s="651"/>
      <c r="BY82" s="652"/>
      <c r="BZ82" s="653"/>
      <c r="CA82" s="556"/>
      <c r="CB82" s="555"/>
      <c r="CC82" s="557"/>
      <c r="CD82" s="556"/>
      <c r="CE82" s="555"/>
      <c r="CF82" s="1032"/>
      <c r="CG82" s="648"/>
      <c r="CH82" s="641"/>
      <c r="CI82" s="654"/>
      <c r="CJ82" s="640"/>
      <c r="CK82" s="641"/>
      <c r="CL82" s="554"/>
      <c r="CM82" s="640"/>
      <c r="CN82" s="641"/>
      <c r="CO82" s="554"/>
      <c r="CP82" s="640"/>
      <c r="CQ82" s="641"/>
      <c r="CR82" s="554"/>
      <c r="CS82" s="640"/>
      <c r="CT82" s="641"/>
      <c r="CU82" s="641"/>
      <c r="CV82" s="558"/>
      <c r="CW82" s="643"/>
      <c r="CX82" s="641"/>
      <c r="CY82" s="641"/>
      <c r="CZ82" s="641"/>
      <c r="DA82" s="644"/>
      <c r="DB82" s="1031"/>
      <c r="DC82" s="655"/>
      <c r="DD82" s="556"/>
      <c r="DE82" s="656"/>
      <c r="DF82" s="645"/>
      <c r="DG82" s="643"/>
      <c r="DH82" s="641"/>
      <c r="DI82" s="641"/>
      <c r="DJ82" s="641"/>
      <c r="DK82" s="644"/>
      <c r="DL82" s="1031"/>
      <c r="DM82" s="655"/>
      <c r="DN82" s="556"/>
      <c r="DO82" s="656"/>
      <c r="DP82" s="645"/>
      <c r="DQ82" s="643"/>
      <c r="DR82" s="641"/>
      <c r="DS82" s="641"/>
      <c r="DT82" s="641"/>
      <c r="DU82" s="559"/>
      <c r="DV82" s="650"/>
      <c r="DW82" s="651"/>
      <c r="DX82" s="651"/>
      <c r="DY82" s="652"/>
      <c r="DZ82" s="650"/>
      <c r="EA82" s="651"/>
      <c r="EB82" s="651"/>
      <c r="EC82" s="652"/>
      <c r="ED82" s="650"/>
      <c r="EE82" s="651"/>
      <c r="EF82" s="651"/>
      <c r="EG82" s="652"/>
      <c r="EH82" s="650"/>
      <c r="EI82" s="651"/>
      <c r="EJ82" s="651"/>
      <c r="EK82" s="652"/>
      <c r="EL82" s="657"/>
      <c r="EM82" s="658"/>
      <c r="EN82" s="659"/>
      <c r="EO82" s="660"/>
      <c r="EP82" s="661"/>
      <c r="EQ82" s="658"/>
      <c r="ER82" s="659"/>
      <c r="ES82" s="662"/>
      <c r="ET82" s="663"/>
      <c r="EU82" s="664"/>
      <c r="EV82" s="665"/>
      <c r="EW82" s="666"/>
      <c r="EX82" s="667"/>
      <c r="EY82" s="668"/>
      <c r="EZ82" s="647"/>
      <c r="FA82" s="648"/>
      <c r="FB82" s="648"/>
      <c r="FC82" s="669"/>
      <c r="FD82" s="559"/>
      <c r="FE82" s="1033"/>
      <c r="FF82" s="1034"/>
      <c r="FG82" s="559"/>
      <c r="FH82" s="557"/>
      <c r="FI82" s="556"/>
      <c r="FJ82" s="1035"/>
      <c r="FK82" s="1036"/>
      <c r="FL82" s="1037"/>
      <c r="FM82" s="1038"/>
      <c r="FN82" s="1039"/>
      <c r="FO82" s="670"/>
      <c r="FP82" s="650"/>
      <c r="FQ82" s="651"/>
      <c r="FR82" s="651"/>
      <c r="FS82" s="652"/>
      <c r="FT82" s="1040"/>
    </row>
    <row r="83" spans="1:176" s="3" customFormat="1" ht="18" customHeight="1">
      <c r="A83" s="619" t="str">
        <f t="shared" ref="A83" si="2627">J83&amp;O83</f>
        <v>文学部1</v>
      </c>
      <c r="B83" s="448">
        <f t="shared" ref="B83" si="2628">IF(A83&lt;&gt;A82,B82+1,B82)</f>
        <v>42</v>
      </c>
      <c r="C83" s="1159" t="str">
        <f t="shared" si="7"/>
        <v>私立大学1授業料</v>
      </c>
      <c r="D83" s="1159" t="str">
        <f t="shared" si="8"/>
        <v>私立大学1入学金</v>
      </c>
      <c r="E83" s="448">
        <f t="shared" ref="E83" si="2629">IF(J83&lt;&gt;J82,E82+1,E82)</f>
        <v>42</v>
      </c>
      <c r="F83" s="619">
        <f t="shared" ref="F83" si="2630">IF(N83&lt;&gt;N82,1,0)</f>
        <v>1</v>
      </c>
      <c r="G83" s="1681"/>
      <c r="H83" s="1068"/>
      <c r="I83" s="1069"/>
      <c r="J83" s="1043" t="s">
        <v>809</v>
      </c>
      <c r="K83" s="1044"/>
      <c r="L83" s="1044"/>
      <c r="M83" s="1045"/>
      <c r="N83" s="1046" t="s">
        <v>834</v>
      </c>
      <c r="O83" s="1047">
        <v>1</v>
      </c>
      <c r="P83" s="1043"/>
      <c r="Q83" s="1044"/>
      <c r="R83" s="1045"/>
      <c r="S83" s="1048"/>
      <c r="T83" s="1046"/>
      <c r="U83" s="1049">
        <v>1200000</v>
      </c>
      <c r="V83" s="735">
        <f>IF(OR($R$5="",$T$5="",$J83="",$O83="",$U83=""),"",IF(ISERROR(VLOOKUP($C83,参照!$P$4:$V$112,5,FALSE)),0,VLOOKUP($C83,参照!$P$4:$V$112,5,FALSE)))</f>
        <v>700000</v>
      </c>
      <c r="W83" s="1049">
        <v>250000</v>
      </c>
      <c r="X83" s="736">
        <f>IF(OR($R$5="",$T$5="",$J83="",$O83="",$W83=""),"",IF(ISERROR(VLOOKUP($D83,参照!$P$4:$V$112,5,FALSE)),0,VLOOKUP($D83,参照!$P$4:$V$112,5,FALSE)))</f>
        <v>260000</v>
      </c>
      <c r="Y83" s="673">
        <f t="shared" ref="Y83" si="2631">IF(OR($R$5="",$T$5="",$J83="",$O83="",$U83=""),"",ROUNDDOWN(MIN(U83,V83),-2))</f>
        <v>700000</v>
      </c>
      <c r="Z83" s="673">
        <f t="shared" ref="Z83" si="2632">IF(ISERROR(ROUNDUP(Y83*AD83/12,-2)),"",ROUNDUP(Y83*AD83/12,-2))</f>
        <v>408400</v>
      </c>
      <c r="AA83" s="674"/>
      <c r="AB83" s="672"/>
      <c r="AC83" s="747">
        <v>700000</v>
      </c>
      <c r="AD83" s="744">
        <f t="shared" ref="AD83" si="2633">IF(AJ83+AQ83+AX83+CF83+DB83+DL83&gt;12,"ｴﾗｰ",AJ83+AQ83+AX83+CF83+DB83+DL83)</f>
        <v>7</v>
      </c>
      <c r="AE83" s="675">
        <f t="shared" ref="AE83" si="2634">IF(OR($R$5="",$T$5="",$J83="",$O83="",$U83=""),"",MIN(Z83,ROUNDDOWN(AC83,-2)))</f>
        <v>408400</v>
      </c>
      <c r="AF83" s="674">
        <f t="shared" ref="AF83" si="2635">AE83</f>
        <v>408400</v>
      </c>
      <c r="AG83" s="676">
        <f t="shared" si="16"/>
        <v>272300</v>
      </c>
      <c r="AH83" s="672">
        <f t="shared" si="16"/>
        <v>136200</v>
      </c>
      <c r="AI83" s="677">
        <v>1</v>
      </c>
      <c r="AJ83" s="1050">
        <v>1</v>
      </c>
      <c r="AK83" s="672">
        <f t="shared" ref="AK83" si="2636">IF(OR($R$5="",$T$5="",$J83="",$O83="",$U83="",$AJ83="",$AJ83=0),"",IF($BE83="×","対象月数確認",IF(AND(AJ83&gt;0,AQ83="",AX83&gt;0),"月数入力確認",IF(AND(AJ83&gt;0,AQ83&gt;0,AW83=0),"支援区分確認",IF(AD83&lt;12,MIN(Y83*AD83/12,ROUNDDOWN(AC83,-2))*AJ83/AD83,IF(IF(AJ83=6,AE83/2,AE83/12*AJ83)&gt;AE83/2,AE83/2,IF(AJ83=6,AE83/2,AE83/12*AJ83)))))))</f>
        <v>58333.333333333328</v>
      </c>
      <c r="AL83" s="678">
        <v>1</v>
      </c>
      <c r="AM83" s="676">
        <f t="shared" ref="AM83" si="2637">IF(AL83=AM$16,1,0)</f>
        <v>1</v>
      </c>
      <c r="AN83" s="676">
        <f t="shared" ref="AN83" si="2638">IF(AL83=AN$16,1,0)</f>
        <v>0</v>
      </c>
      <c r="AO83" s="676">
        <f t="shared" ref="AO83" si="2639">IF(AL83=AO$16,1,0)</f>
        <v>0</v>
      </c>
      <c r="AP83" s="679">
        <f t="shared" ref="AP83" si="2640">IF(AJ83="",0,IF($BI83&gt;0,"区分重複不可",IF(ISERROR(ROUNDUP(AK83*AM$16,-2)*AM83+ROUNDUP(AK83*AN$16,-2)*AN83+ROUNDUP(AK83*AO$16,-2)*AO83),"",ROUNDUP(AK83*AM$16,-2)*AM83+ROUNDUP(AK83*AN$16,-2)*AN83+ROUNDUP(AK83*AO$16,-2)*AO83)))</f>
        <v>58400</v>
      </c>
      <c r="AQ83" s="1051"/>
      <c r="AR83" s="680" t="str">
        <f t="shared" ref="AR83" si="2641">IF(OR($R$5="",$T$5="",$J83="",$O83="",$U83="",$AJ83="",$AQ83="",$AJ83=0,$AQ83=0),"",IF($BE83="×","対象月数確認",IF(AND(AJ83&gt;0,AQ83="",AX83&gt;0),"月数入力確認",IF(AD83&lt;12,MIN(Y83*AD83/12,ROUNDDOWN(AC83,-2))*AQ83/AD83,AE83/12*AQ83))))</f>
        <v/>
      </c>
      <c r="AS83" s="678"/>
      <c r="AT83" s="676">
        <f t="shared" ref="AT83" si="2642">IF(AS83=AT$16,1,0)</f>
        <v>0</v>
      </c>
      <c r="AU83" s="676">
        <f t="shared" ref="AU83" si="2643">IF(AS83=AU$16,1,0)</f>
        <v>0</v>
      </c>
      <c r="AV83" s="676">
        <f t="shared" ref="AV83" si="2644">IF(AS83=AV$16,1,0)</f>
        <v>0</v>
      </c>
      <c r="AW83" s="679">
        <f t="shared" ref="AW83" si="2645">IF(OR(AJ83="",AQ83=""),0,IF(SUM(AJ83,AQ83)&gt;6,"対象月ｵｰﾊﾞｰ",IF($BI83&gt;0,"区分重複不可",ROUNDUP(AR83*AT$16,-2)*AT83+ROUNDUP(AR83*AU$16,-2)*AU83+ROUNDUP(AR83*AV$16,-2)*AV83)))</f>
        <v>0</v>
      </c>
      <c r="AX83" s="1051"/>
      <c r="AY83" s="672" t="str">
        <f t="shared" ref="AY83" si="2646">IF(OR($R$5="",$T$5="",$J83="",$O83="",$U83="",$AJ83="",$AQ83="",$AX83="",$AJ83=0,$AQ83=0,$AX83=0),"",IF($BE83="×","対象月数確認",IF(AD83&lt;12,MIN(Y83*AD83/12,ROUNDDOWN(AC83,-2))*AX83/AD83,AE83/12*AX83)))</f>
        <v/>
      </c>
      <c r="AZ83" s="678"/>
      <c r="BA83" s="676">
        <f t="shared" ref="BA83" si="2647">IF(AZ83=BA$16,1,0)</f>
        <v>0</v>
      </c>
      <c r="BB83" s="676">
        <f t="shared" ref="BB83" si="2648">IF(AZ83=BB$16,1,0)</f>
        <v>0</v>
      </c>
      <c r="BC83" s="676">
        <f t="shared" ref="BC83" si="2649">IF(AZ83=BC$16,1,0)</f>
        <v>0</v>
      </c>
      <c r="BD83" s="679">
        <f t="shared" ref="BD83" si="2650">IF(OR(AJ83="",AQ83="",AX83=""),0,IF(SUM(AJ83,AQ83,AX83)&gt;6,"対象月ｵｰﾊﾞｰ",IF($BI83&gt;0,"区分重複不可",ROUNDUP(AY83*BA$16,-2)*BA83+ROUNDUP(AY83*BB$16,-2)*BB83+ROUNDUP(AY83*BC$16,-2)*BC83)))</f>
        <v>0</v>
      </c>
      <c r="BE83" s="681" t="str">
        <f t="shared" ref="BE83" si="2651">IF(SUM(AJ83,AQ83,AX83)&gt;6,"×","○")</f>
        <v>○</v>
      </c>
      <c r="BF83" s="682">
        <f t="shared" si="33"/>
        <v>1</v>
      </c>
      <c r="BG83" s="683">
        <f t="shared" si="34"/>
        <v>0</v>
      </c>
      <c r="BH83" s="683">
        <f t="shared" si="34"/>
        <v>0</v>
      </c>
      <c r="BI83" s="684">
        <f t="shared" ref="BI83" si="2652">COUNTIF(BF83:BH83,"&gt;1")</f>
        <v>0</v>
      </c>
      <c r="BJ83" s="685">
        <f t="shared" si="36"/>
        <v>1</v>
      </c>
      <c r="BK83" s="686">
        <f t="shared" si="37"/>
        <v>0</v>
      </c>
      <c r="BL83" s="686">
        <f t="shared" si="37"/>
        <v>0</v>
      </c>
      <c r="BM83" s="687">
        <f t="shared" ref="BM83" si="2653">SUM(BJ83:BL83)</f>
        <v>1</v>
      </c>
      <c r="BN83" s="685">
        <f t="shared" ref="BN83" si="2654">IF(AND($AL83=BN$15,$AP83&gt;0),$AI83,0)*AJ83+IF(AND($AS83=BN$15,$AW83&gt;0),$AI83,0)*AQ83+IF(AND($AZ83=BN$15,$BD83&gt;0),$AI83,0)*AX83</f>
        <v>1</v>
      </c>
      <c r="BO83" s="686">
        <f t="shared" ref="BO83" si="2655">IF(AND($AL83=BO$15,$AP83&gt;0),$AI83,0)*AJ83+IF(AND($AS83=BO$15,$AW83&gt;0),$AI83,0)*AQ83+IF(AND($AZ83=BO$15,$BD83&gt;0),$AI83,0)*AX83</f>
        <v>0</v>
      </c>
      <c r="BP83" s="686">
        <f t="shared" ref="BP83" si="2656">IF(AND($AL83=BP$15,$AP83&gt;0),$AI83,0)*AJ83+IF(AND($AS83=BP$15,$AW83&gt;0),$AI83,0)*AQ83+IF(AND($AZ83=BP$15,$BD83&gt;0),$AI83,0)*AX83</f>
        <v>0</v>
      </c>
      <c r="BQ83" s="687">
        <f t="shared" ref="BQ83" si="2657">SUM(BN83:BP83)</f>
        <v>1</v>
      </c>
      <c r="BR83" s="685">
        <f t="shared" si="43"/>
        <v>58400</v>
      </c>
      <c r="BS83" s="686">
        <f t="shared" si="44"/>
        <v>0</v>
      </c>
      <c r="BT83" s="686">
        <f t="shared" si="44"/>
        <v>0</v>
      </c>
      <c r="BU83" s="687">
        <f t="shared" ref="BU83" si="2658">SUM(BR83:BT83)</f>
        <v>58400</v>
      </c>
      <c r="BV83" s="685">
        <f t="shared" ref="BV83" si="2659">IF(ISERROR(BR83*$AI83),"",BR83*$AI83)</f>
        <v>58400</v>
      </c>
      <c r="BW83" s="686">
        <f t="shared" ref="BW83" si="2660">IF(ISERROR(BS83*$AI83),"",BS83*$AI83)</f>
        <v>0</v>
      </c>
      <c r="BX83" s="686">
        <f t="shared" ref="BX83" si="2661">IF(ISERROR(BT83*$AI83),"",BT83*$AI83)</f>
        <v>0</v>
      </c>
      <c r="BY83" s="687">
        <f t="shared" ref="BY83" si="2662">SUM(BV83:BX83)</f>
        <v>58400</v>
      </c>
      <c r="BZ83" s="688">
        <f t="shared" si="49"/>
        <v>700000</v>
      </c>
      <c r="CA83" s="689">
        <f t="shared" si="50"/>
        <v>466700</v>
      </c>
      <c r="CB83" s="690">
        <f t="shared" si="50"/>
        <v>233400</v>
      </c>
      <c r="CC83" s="691">
        <f t="shared" si="51"/>
        <v>350000</v>
      </c>
      <c r="CD83" s="689">
        <f t="shared" si="52"/>
        <v>233400</v>
      </c>
      <c r="CE83" s="690">
        <f t="shared" si="52"/>
        <v>116700</v>
      </c>
      <c r="CF83" s="1052">
        <v>6</v>
      </c>
      <c r="CG83" s="683" t="str">
        <f t="shared" ref="CG83" si="2663">IF(SUM(AW83,BD83,DK83,DU83)&gt;0,"◎","－")</f>
        <v>－</v>
      </c>
      <c r="CH83" s="676"/>
      <c r="CI83" s="692"/>
      <c r="CJ83" s="674">
        <f t="shared" ref="CJ83" si="2664">IF(ISERROR(BZ83-CC83),"",BZ83-CC83)</f>
        <v>350000</v>
      </c>
      <c r="CK83" s="676">
        <f t="shared" ref="CK83" si="2665">IF(ISERROR(CA83-CD83),"",CA83-CD83)</f>
        <v>233300</v>
      </c>
      <c r="CL83" s="672">
        <f t="shared" ref="CL83" si="2666">IF(ISERROR(CB83-CE83),"",CB83-CE83)</f>
        <v>116700</v>
      </c>
      <c r="CM83" s="674">
        <f t="shared" ref="CM83" si="2667">IF(ISERROR(IF($AD83&lt;12,MIN($Y83*$AD83/12,ROUNDDOWN($AC83,-2))*$CF83/$AD83*CM$14,IF(CX83=1,CJ83/6*$CF83,0))),"",IF($AD83&lt;12,MIN($Y83*$AD83/12,ROUNDDOWN($AC83,-2))*$CF83/$AD83*CM$14,IF(CX83=1,CJ83/6*$CF83,0)))</f>
        <v>350000</v>
      </c>
      <c r="CN83" s="676">
        <f t="shared" ref="CN83" si="2668">IF(ISERROR(IF($AD83&lt;12,MIN($Y83*$AD83/12,ROUNDDOWN($AC83,-2))*$CF83/$AD83*CN$14,IF(CY83=1,CK83/6*$CF83,0))),"",IF($AD83&lt;12,MIN($Y83*$AD83/12,ROUNDDOWN($AC83,-2))*$CF83/$AD83*CN$14,IF(CY83=1,CK83/6*$CF83,0)))</f>
        <v>233333.33333333331</v>
      </c>
      <c r="CO83" s="672">
        <f t="shared" ref="CO83" si="2669">IF(ISERROR(IF($AD83&lt;12,MIN($Y83*$AD83/12,ROUNDDOWN($AC83,-2))*$CF83/$AD83*CO$14,IF(CZ83=1,CL83/6*$CF83,0))),"",IF($AD83&lt;12,MIN($Y83*$AD83/12,ROUNDDOWN($AC83,-2))*$CF83/$AD83*CO$14,IF(CZ83=1,CL83/6*$CF83,0)))</f>
        <v>116666.66666666666</v>
      </c>
      <c r="CP83" s="674">
        <f t="shared" si="57"/>
        <v>58400</v>
      </c>
      <c r="CQ83" s="676">
        <f t="shared" si="58"/>
        <v>38900</v>
      </c>
      <c r="CR83" s="672">
        <f t="shared" si="58"/>
        <v>19500</v>
      </c>
      <c r="CS83" s="674">
        <f t="shared" ref="CS83" si="2670">IF(ISERROR(AF83-CP83),"",AF83-CP83)</f>
        <v>350000</v>
      </c>
      <c r="CT83" s="676">
        <f t="shared" ref="CT83" si="2671">IF(ISERROR(AG83-CQ83),"",AG83-CQ83)</f>
        <v>233400</v>
      </c>
      <c r="CU83" s="676">
        <f t="shared" ref="CU83" si="2672">IF(ISERROR(AH83-CR83),"",AH83-CR83)</f>
        <v>116700</v>
      </c>
      <c r="CV83" s="693">
        <f t="shared" ref="CV83" si="2673">IF(OR($R$5="",$T$5="",$J83="",$O83="",$U83="",$CF83="",$CF83=0),"",IF($EY83="×","対象月数確認",IF(AND(CF83&gt;0,DB83="",DL83&gt;0),"月数入力確認",IF(AND(CF83&gt;0,DB83&gt;0,DK83=0),"支援区分確認",IF(CG83="◎",MIN($Y83*$AD83/12,ROUNDDOWN($AC83,-2))*$CF83/$AD83*CW83,IF(AND(AD83&lt;12,AL83=CW83),SUMIF($CS$14:$CU$14,$CW83,$CS83:$CU83),IF(AND(CF83=6,CX83=1),CJ83,IF(AND(CF83=6,CY83=1),CK83,IF(AND(CF83=6,CZ83=1),CL83,SUMIF($CM$14:$CO$14,$CW83,$CM83:$CO83))))))))))</f>
        <v>350000</v>
      </c>
      <c r="CW83" s="678">
        <v>1</v>
      </c>
      <c r="CX83" s="676">
        <f t="shared" ref="CX83" si="2674">IF(CW83=CX$16,1,0)</f>
        <v>1</v>
      </c>
      <c r="CY83" s="676">
        <f t="shared" ref="CY83" si="2675">IF(CW83=CY$16,1,0)</f>
        <v>0</v>
      </c>
      <c r="CZ83" s="676">
        <f t="shared" ref="CZ83" si="2676">IF(CW83=CZ$16,1,0)</f>
        <v>0</v>
      </c>
      <c r="DA83" s="679">
        <f t="shared" ref="DA83" si="2677">IF(CF83="",0,IF($FC83&gt;0,"区分重複不可",IF(ISERROR(ROUNDUP(CV83,-2)),"",ROUNDUP(CV83,-2))))</f>
        <v>350000</v>
      </c>
      <c r="DB83" s="1051"/>
      <c r="DC83" s="694">
        <f t="shared" ref="DC83" si="2678">IF(DH83=1,MIN($Y83*$AD83/12,ROUNDDOWN($AC83,-2))*$DB83/$AD83*DC$14,0)</f>
        <v>0</v>
      </c>
      <c r="DD83" s="689">
        <f t="shared" ref="DD83" si="2679">IF(DI83=1,MIN($Y83*$AD83/12,ROUNDDOWN($AC83,-2))*$DB83/$AD83*DD$14,0)</f>
        <v>0</v>
      </c>
      <c r="DE83" s="695">
        <f t="shared" ref="DE83" si="2680">IF(DJ83=1,MIN($Y83*$AD83/12,ROUNDDOWN($AC83,-2))*$DB83/$AD83*DE$14,0)</f>
        <v>0</v>
      </c>
      <c r="DF83" s="680" t="str">
        <f t="shared" ref="DF83" si="2681">IF(OR($R$5="",$T$5="",$J83="",$O83="",$U83="",$CF83="",$DB83="",$CF83=0,$DB83=0),"",IF($EY83="×","対象月数確認",SUM(DC83:DE83)))</f>
        <v/>
      </c>
      <c r="DG83" s="678"/>
      <c r="DH83" s="676">
        <f t="shared" ref="DH83" si="2682">IF(DG83=DH$16,1,0)</f>
        <v>0</v>
      </c>
      <c r="DI83" s="676">
        <f t="shared" ref="DI83" si="2683">IF(DG83=DI$16,1,0)</f>
        <v>0</v>
      </c>
      <c r="DJ83" s="676">
        <f t="shared" ref="DJ83" si="2684">IF(DG83=DJ$16,1,0)</f>
        <v>0</v>
      </c>
      <c r="DK83" s="679">
        <f t="shared" ref="DK83" si="2685">IF(SUM(CF83,DB83)&gt;6,"対象月ｵｰﾊﾞｰ",IF($FC83&gt;0,"区分重複不可",IF(DB83="",0,ROUNDUP(DF83,-2))))</f>
        <v>0</v>
      </c>
      <c r="DL83" s="1051"/>
      <c r="DM83" s="694">
        <f t="shared" ref="DM83" si="2686">IF(DR83=1,MIN($Y83*$AD83/12,ROUNDDOWN($AC83,-2))*$DL83/$AD83*DM$14,0)</f>
        <v>0</v>
      </c>
      <c r="DN83" s="689">
        <f t="shared" ref="DN83" si="2687">IF(DS83=1,MIN($Y83*$AD83/12,ROUNDDOWN($AC83,-2))*$DL83/$AD83*DN$14,0)</f>
        <v>0</v>
      </c>
      <c r="DO83" s="695">
        <f t="shared" ref="DO83" si="2688">IF(DT83=1,MIN($Y83*$AD83/12,ROUNDDOWN($AC83,-2))*$DL83/$AD83*DO$14,0)</f>
        <v>0</v>
      </c>
      <c r="DP83" s="680" t="str">
        <f t="shared" ref="DP83" si="2689">IF(OR($R$5="",$T$5="",$J83="",$O83="",$U83="",$CF83="",$CF83=0,$DB83="",$DB83=0,$DL83="",$DL83=0),"",IF($EY83="×","対象月数確認",SUM(DM83:DO83)))</f>
        <v/>
      </c>
      <c r="DQ83" s="678"/>
      <c r="DR83" s="676">
        <f t="shared" ref="DR83" si="2690">IF(DQ83=DR$16,1,0)</f>
        <v>0</v>
      </c>
      <c r="DS83" s="676">
        <f t="shared" ref="DS83" si="2691">IF(DQ83=DS$16,1,0)</f>
        <v>0</v>
      </c>
      <c r="DT83" s="676">
        <f t="shared" ref="DT83" si="2692">IF(DQ83=DT$16,1,0)</f>
        <v>0</v>
      </c>
      <c r="DU83" s="671">
        <f t="shared" ref="DU83" si="2693">IF(SUM(CF83,DB83,DL83)&gt;6,"対象月ｵｰﾊﾞｰ",IF($FC83&gt;0,"区分重複不可",IF(DL83="",0,ROUNDUP(DP83,-2))))</f>
        <v>0</v>
      </c>
      <c r="DV83" s="685">
        <f t="shared" si="79"/>
        <v>1</v>
      </c>
      <c r="DW83" s="686">
        <f t="shared" si="79"/>
        <v>0</v>
      </c>
      <c r="DX83" s="686">
        <f t="shared" si="79"/>
        <v>0</v>
      </c>
      <c r="DY83" s="687">
        <f t="shared" ref="DY83" si="2694">SUM(DV83:DX83)</f>
        <v>1</v>
      </c>
      <c r="DZ83" s="685">
        <f t="shared" si="81"/>
        <v>6</v>
      </c>
      <c r="EA83" s="686">
        <f t="shared" si="81"/>
        <v>0</v>
      </c>
      <c r="EB83" s="686">
        <f t="shared" si="81"/>
        <v>0</v>
      </c>
      <c r="EC83" s="687">
        <f t="shared" ref="EC83" si="2695">SUM(DZ83:EB83)</f>
        <v>6</v>
      </c>
      <c r="ED83" s="685">
        <f t="shared" si="83"/>
        <v>350000</v>
      </c>
      <c r="EE83" s="686">
        <f t="shared" si="84"/>
        <v>0</v>
      </c>
      <c r="EF83" s="686">
        <f t="shared" si="84"/>
        <v>0</v>
      </c>
      <c r="EG83" s="687">
        <f t="shared" ref="EG83" si="2696">SUM(ED83:EF83)</f>
        <v>350000</v>
      </c>
      <c r="EH83" s="685">
        <f t="shared" ref="EH83" si="2697">IF(ISERROR(ED83*$AI83),"",ED83*$AI83)</f>
        <v>350000</v>
      </c>
      <c r="EI83" s="686">
        <f t="shared" ref="EI83" si="2698">IF(ISERROR(EE83*$AI83),"",EE83*$AI83)</f>
        <v>0</v>
      </c>
      <c r="EJ83" s="686">
        <f t="shared" ref="EJ83" si="2699">IF(ISERROR(EF83*$AI83),"",EF83*$AI83)</f>
        <v>0</v>
      </c>
      <c r="EK83" s="687">
        <f t="shared" ref="EK83" si="2700">SUM(EH83:EJ83)</f>
        <v>350000</v>
      </c>
      <c r="EL83" s="696" t="s">
        <v>845</v>
      </c>
      <c r="EM83" s="697">
        <f t="shared" si="89"/>
        <v>1</v>
      </c>
      <c r="EN83" s="698">
        <f t="shared" si="90"/>
        <v>0</v>
      </c>
      <c r="EO83" s="699">
        <f t="shared" si="90"/>
        <v>0</v>
      </c>
      <c r="EP83" s="700">
        <f t="shared" ref="EP83" si="2701">SUM(EM83:EO83)</f>
        <v>1</v>
      </c>
      <c r="EQ83" s="697">
        <f t="shared" si="92"/>
        <v>6</v>
      </c>
      <c r="ER83" s="698">
        <f t="shared" si="93"/>
        <v>0</v>
      </c>
      <c r="ES83" s="701">
        <f t="shared" si="93"/>
        <v>0</v>
      </c>
      <c r="ET83" s="702">
        <f t="shared" ref="ET83" si="2702">SUM(EQ83:ES83)</f>
        <v>6</v>
      </c>
      <c r="EU83" s="703">
        <f t="shared" ref="EU83" si="2703">IF(SUM(EP83,ET83)=AD83,AD83,"ｴﾗｰ")</f>
        <v>7</v>
      </c>
      <c r="EV83" s="704">
        <f t="shared" ref="EV83" si="2704">SUM(EW83,EX83)</f>
        <v>408400</v>
      </c>
      <c r="EW83" s="705">
        <f t="shared" ref="EW83" si="2705">IF(ISERROR(AI83*SUM(AP83,AW83,BD83)),0,AI83*SUM(AP83,AW83,BD83))</f>
        <v>58400</v>
      </c>
      <c r="EX83" s="706">
        <f t="shared" ref="EX83" si="2706">IF(ISERROR(AI83*SUM(DA83,DK83,DU83)),0,AI83*SUM(DA83,DK83,DU83))</f>
        <v>350000</v>
      </c>
      <c r="EY83" s="707" t="str">
        <f t="shared" ref="EY83" si="2707">IF(SUM(CF83,DB83,DL83)&gt;6,"×","○")</f>
        <v>○</v>
      </c>
      <c r="EZ83" s="682">
        <f t="shared" si="100"/>
        <v>1</v>
      </c>
      <c r="FA83" s="683">
        <f t="shared" si="101"/>
        <v>0</v>
      </c>
      <c r="FB83" s="683">
        <f t="shared" si="101"/>
        <v>0</v>
      </c>
      <c r="FC83" s="708">
        <f t="shared" ref="FC83" si="2708">COUNTIF(EZ83:FB83,"&gt;1")</f>
        <v>0</v>
      </c>
      <c r="FD83" s="671">
        <f t="shared" ref="FD83" si="2709">MIN(U83,SUM(AA83:AC83))</f>
        <v>700000</v>
      </c>
      <c r="FE83" s="1053">
        <f t="shared" ref="FE83" si="2710">SUM(AP83,AW83,BD83,DA83,DK83,DU83)</f>
        <v>408400</v>
      </c>
      <c r="FF83" s="1054">
        <f t="shared" ref="FF83" si="2711">IF(ISERROR(FD83-FE83),"",FD83-FE83)</f>
        <v>291600</v>
      </c>
      <c r="FG83" s="671">
        <f t="shared" ref="FG83" si="2712">IF(OR($R$5="",$T$5="",$J83="",$O83="",$W83=""),"",IF(W83&lt;=X83,ROUNDDOWN(W83,-2),X83))</f>
        <v>250000</v>
      </c>
      <c r="FH83" s="691">
        <f t="shared" si="107"/>
        <v>250000</v>
      </c>
      <c r="FI83" s="689">
        <f t="shared" si="108"/>
        <v>166700</v>
      </c>
      <c r="FJ83" s="1055">
        <f t="shared" si="108"/>
        <v>83400</v>
      </c>
      <c r="FK83" s="1056">
        <v>1</v>
      </c>
      <c r="FL83" s="1057"/>
      <c r="FM83" s="1058"/>
      <c r="FN83" s="1059">
        <f t="shared" ref="FN83" si="2713">SUM(FK83:FM83)</f>
        <v>1</v>
      </c>
      <c r="FO83" s="709">
        <f t="shared" ref="FO83" si="2714">IF(ISERROR(FH83*FK83+FI83*FL83+FJ83*FM83),"",FH83*FK83+FI83*FL83+FJ83*FM83)</f>
        <v>250000</v>
      </c>
      <c r="FP83" s="685">
        <f t="shared" ref="FP83" si="2715">IF(ISERROR(FH83*FK83),"",FH83*FK83)</f>
        <v>250000</v>
      </c>
      <c r="FQ83" s="686">
        <f t="shared" ref="FQ83" si="2716">IF(ISERROR(FI83*FL83),"",FI83*FL83)</f>
        <v>0</v>
      </c>
      <c r="FR83" s="686">
        <f t="shared" ref="FR83" si="2717">IF(ISERROR(FJ83*FM83),"",FJ83*FM83)</f>
        <v>0</v>
      </c>
      <c r="FS83" s="687">
        <f t="shared" ref="FS83" si="2718">SUM(FP83:FR83)</f>
        <v>250000</v>
      </c>
      <c r="FT83" s="1060" t="s">
        <v>845</v>
      </c>
    </row>
    <row r="84" spans="1:176" s="3" customFormat="1" ht="36" customHeight="1">
      <c r="A84" s="619" t="str">
        <f>J84&amp;O84</f>
        <v>（例31）9月に秋入学した学生等で、9～3月の支援区分が第Ⅰ区分（3/3）、学生等から徴収した授業料は60万円、学則の年間授業料を使って「年度に換算した金額」が
　　　　120万円の場合　※該当学生等数は1人、入学金の対象者は第Ⅰ区分1人</v>
      </c>
      <c r="B84" s="448">
        <f>IF(A84&lt;&gt;A83,B83+1,B83)</f>
        <v>43</v>
      </c>
      <c r="C84" s="1159" t="str">
        <f>$R$5&amp;$T$5&amp;$O84&amp;"授業料"</f>
        <v>私立大学授業料</v>
      </c>
      <c r="D84" s="1159" t="str">
        <f>$R$5&amp;$T$5&amp;$O84&amp;"入学金"</f>
        <v>私立大学入学金</v>
      </c>
      <c r="E84" s="448">
        <f>IF(J84&lt;&gt;J83,E83+1,E83)</f>
        <v>43</v>
      </c>
      <c r="F84" s="619">
        <f t="shared" ref="F84:F85" si="2719">IF(N84&lt;&gt;N83,1,0)</f>
        <v>1</v>
      </c>
      <c r="G84" s="1680">
        <v>31</v>
      </c>
      <c r="H84" s="1066"/>
      <c r="I84" s="1067"/>
      <c r="J84" s="1682" t="s">
        <v>883</v>
      </c>
      <c r="K84" s="1683"/>
      <c r="L84" s="1683"/>
      <c r="M84" s="1683"/>
      <c r="N84" s="1683"/>
      <c r="O84" s="1683"/>
      <c r="P84" s="1683"/>
      <c r="Q84" s="1683"/>
      <c r="R84" s="1683"/>
      <c r="S84" s="1683"/>
      <c r="T84" s="1683"/>
      <c r="U84" s="1683"/>
      <c r="V84" s="1683"/>
      <c r="W84" s="1683"/>
      <c r="X84" s="1683"/>
      <c r="Y84" s="1064"/>
      <c r="Z84" s="1064"/>
      <c r="AA84" s="1064"/>
      <c r="AB84" s="1064"/>
      <c r="AC84" s="1062" t="s">
        <v>816</v>
      </c>
      <c r="AD84" s="743"/>
      <c r="AE84" s="553"/>
      <c r="AF84" s="640"/>
      <c r="AG84" s="641"/>
      <c r="AH84" s="554"/>
      <c r="AI84" s="642"/>
      <c r="AJ84" s="1030"/>
      <c r="AK84" s="554"/>
      <c r="AL84" s="643"/>
      <c r="AM84" s="641"/>
      <c r="AN84" s="641"/>
      <c r="AO84" s="641"/>
      <c r="AP84" s="644"/>
      <c r="AQ84" s="1031"/>
      <c r="AR84" s="645"/>
      <c r="AS84" s="643"/>
      <c r="AT84" s="641"/>
      <c r="AU84" s="641"/>
      <c r="AV84" s="641"/>
      <c r="AW84" s="644"/>
      <c r="AX84" s="1031"/>
      <c r="AY84" s="554"/>
      <c r="AZ84" s="643"/>
      <c r="BA84" s="641"/>
      <c r="BB84" s="641"/>
      <c r="BC84" s="641"/>
      <c r="BD84" s="644"/>
      <c r="BE84" s="646"/>
      <c r="BF84" s="647"/>
      <c r="BG84" s="648"/>
      <c r="BH84" s="648"/>
      <c r="BI84" s="649"/>
      <c r="BJ84" s="650"/>
      <c r="BK84" s="651"/>
      <c r="BL84" s="651"/>
      <c r="BM84" s="652"/>
      <c r="BN84" s="650"/>
      <c r="BO84" s="651"/>
      <c r="BP84" s="651"/>
      <c r="BQ84" s="652"/>
      <c r="BR84" s="650"/>
      <c r="BS84" s="651"/>
      <c r="BT84" s="651"/>
      <c r="BU84" s="652"/>
      <c r="BV84" s="650"/>
      <c r="BW84" s="651"/>
      <c r="BX84" s="651"/>
      <c r="BY84" s="652"/>
      <c r="BZ84" s="653"/>
      <c r="CA84" s="556"/>
      <c r="CB84" s="555"/>
      <c r="CC84" s="557"/>
      <c r="CD84" s="556"/>
      <c r="CE84" s="555"/>
      <c r="CF84" s="1032"/>
      <c r="CG84" s="648"/>
      <c r="CH84" s="641"/>
      <c r="CI84" s="654"/>
      <c r="CJ84" s="640"/>
      <c r="CK84" s="641"/>
      <c r="CL84" s="554"/>
      <c r="CM84" s="640"/>
      <c r="CN84" s="641"/>
      <c r="CO84" s="554"/>
      <c r="CP84" s="640"/>
      <c r="CQ84" s="641"/>
      <c r="CR84" s="554"/>
      <c r="CS84" s="640"/>
      <c r="CT84" s="641"/>
      <c r="CU84" s="641"/>
      <c r="CV84" s="558"/>
      <c r="CW84" s="643"/>
      <c r="CX84" s="641"/>
      <c r="CY84" s="641"/>
      <c r="CZ84" s="641"/>
      <c r="DA84" s="644"/>
      <c r="DB84" s="1031"/>
      <c r="DC84" s="655"/>
      <c r="DD84" s="556"/>
      <c r="DE84" s="656"/>
      <c r="DF84" s="645"/>
      <c r="DG84" s="643"/>
      <c r="DH84" s="641"/>
      <c r="DI84" s="641"/>
      <c r="DJ84" s="641"/>
      <c r="DK84" s="644"/>
      <c r="DL84" s="1031"/>
      <c r="DM84" s="655"/>
      <c r="DN84" s="556"/>
      <c r="DO84" s="656"/>
      <c r="DP84" s="645"/>
      <c r="DQ84" s="643"/>
      <c r="DR84" s="641"/>
      <c r="DS84" s="641"/>
      <c r="DT84" s="641"/>
      <c r="DU84" s="559"/>
      <c r="DV84" s="650"/>
      <c r="DW84" s="651"/>
      <c r="DX84" s="651"/>
      <c r="DY84" s="652"/>
      <c r="DZ84" s="650"/>
      <c r="EA84" s="651"/>
      <c r="EB84" s="651"/>
      <c r="EC84" s="652"/>
      <c r="ED84" s="650"/>
      <c r="EE84" s="651"/>
      <c r="EF84" s="651"/>
      <c r="EG84" s="652"/>
      <c r="EH84" s="650"/>
      <c r="EI84" s="651"/>
      <c r="EJ84" s="651"/>
      <c r="EK84" s="652"/>
      <c r="EL84" s="657"/>
      <c r="EM84" s="658"/>
      <c r="EN84" s="659"/>
      <c r="EO84" s="660"/>
      <c r="EP84" s="661"/>
      <c r="EQ84" s="658"/>
      <c r="ER84" s="659"/>
      <c r="ES84" s="662"/>
      <c r="ET84" s="663"/>
      <c r="EU84" s="664"/>
      <c r="EV84" s="665"/>
      <c r="EW84" s="666"/>
      <c r="EX84" s="667"/>
      <c r="EY84" s="668"/>
      <c r="EZ84" s="647"/>
      <c r="FA84" s="648"/>
      <c r="FB84" s="648"/>
      <c r="FC84" s="669"/>
      <c r="FD84" s="559"/>
      <c r="FE84" s="1033"/>
      <c r="FF84" s="1034"/>
      <c r="FG84" s="559"/>
      <c r="FH84" s="557"/>
      <c r="FI84" s="556"/>
      <c r="FJ84" s="1035"/>
      <c r="FK84" s="1036"/>
      <c r="FL84" s="1037"/>
      <c r="FM84" s="1038"/>
      <c r="FN84" s="1039"/>
      <c r="FO84" s="670"/>
      <c r="FP84" s="650"/>
      <c r="FQ84" s="651"/>
      <c r="FR84" s="651"/>
      <c r="FS84" s="652"/>
      <c r="FT84" s="1040"/>
    </row>
    <row r="85" spans="1:176" s="3" customFormat="1" ht="18" customHeight="1">
      <c r="A85" s="619" t="str">
        <f t="shared" ref="A85" si="2720">J85&amp;O85</f>
        <v>文学部1</v>
      </c>
      <c r="B85" s="448">
        <f t="shared" ref="B85" si="2721">IF(A85&lt;&gt;A84,B84+1,B84)</f>
        <v>44</v>
      </c>
      <c r="C85" s="1159" t="str">
        <f t="shared" si="7"/>
        <v>私立大学1授業料</v>
      </c>
      <c r="D85" s="1159" t="str">
        <f t="shared" si="8"/>
        <v>私立大学1入学金</v>
      </c>
      <c r="E85" s="448">
        <f t="shared" ref="E85" si="2722">IF(J85&lt;&gt;J84,E84+1,E84)</f>
        <v>44</v>
      </c>
      <c r="F85" s="619">
        <f t="shared" si="2719"/>
        <v>1</v>
      </c>
      <c r="G85" s="1681"/>
      <c r="H85" s="1068"/>
      <c r="I85" s="1069"/>
      <c r="J85" s="1043" t="s">
        <v>809</v>
      </c>
      <c r="K85" s="1044"/>
      <c r="L85" s="1044"/>
      <c r="M85" s="1045"/>
      <c r="N85" s="1046" t="s">
        <v>834</v>
      </c>
      <c r="O85" s="1047">
        <v>1</v>
      </c>
      <c r="P85" s="1043"/>
      <c r="Q85" s="1044"/>
      <c r="R85" s="1045"/>
      <c r="S85" s="1048"/>
      <c r="T85" s="1046"/>
      <c r="U85" s="1049">
        <v>1200000</v>
      </c>
      <c r="V85" s="735">
        <f>IF(OR($R$5="",$T$5="",$J85="",$O85="",$U85=""),"",IF(ISERROR(VLOOKUP($C85,参照!$P$4:$V$112,5,FALSE)),0,VLOOKUP($C85,参照!$P$4:$V$112,5,FALSE)))</f>
        <v>700000</v>
      </c>
      <c r="W85" s="1049">
        <v>250000</v>
      </c>
      <c r="X85" s="736">
        <f>IF(OR($R$5="",$T$5="",$J85="",$O85="",$W85=""),"",IF(ISERROR(VLOOKUP($D85,参照!$P$4:$V$112,5,FALSE)),0,VLOOKUP($D85,参照!$P$4:$V$112,5,FALSE)))</f>
        <v>260000</v>
      </c>
      <c r="Y85" s="673">
        <f t="shared" ref="Y85" si="2723">IF(OR($R$5="",$T$5="",$J85="",$O85="",$U85=""),"",ROUNDDOWN(MIN(U85,V85),-2))</f>
        <v>700000</v>
      </c>
      <c r="Z85" s="673">
        <f t="shared" ref="Z85" si="2724">IF(ISERROR(ROUNDUP(Y85*AD85/12,-2)),"",ROUNDUP(Y85*AD85/12,-2))</f>
        <v>408400</v>
      </c>
      <c r="AA85" s="674"/>
      <c r="AB85" s="672"/>
      <c r="AC85" s="747">
        <v>600000</v>
      </c>
      <c r="AD85" s="744">
        <f t="shared" ref="AD85" si="2725">IF(AJ85+AQ85+AX85+CF85+DB85+DL85&gt;12,"ｴﾗｰ",AJ85+AQ85+AX85+CF85+DB85+DL85)</f>
        <v>7</v>
      </c>
      <c r="AE85" s="675">
        <f t="shared" ref="AE85" si="2726">IF(OR($R$5="",$T$5="",$J85="",$O85="",$U85=""),"",MIN(Z85,ROUNDDOWN(AC85,-2)))</f>
        <v>408400</v>
      </c>
      <c r="AF85" s="674">
        <f t="shared" ref="AF85" si="2727">AE85</f>
        <v>408400</v>
      </c>
      <c r="AG85" s="676">
        <f t="shared" si="16"/>
        <v>272300</v>
      </c>
      <c r="AH85" s="672">
        <f t="shared" si="16"/>
        <v>136200</v>
      </c>
      <c r="AI85" s="677">
        <v>1</v>
      </c>
      <c r="AJ85" s="1050">
        <v>1</v>
      </c>
      <c r="AK85" s="672">
        <f t="shared" ref="AK85" si="2728">IF(OR($R$5="",$T$5="",$J85="",$O85="",$U85="",$AJ85="",$AJ85=0),"",IF($BE85="×","対象月数確認",IF(AND(AJ85&gt;0,AQ85="",AX85&gt;0),"月数入力確認",IF(AND(AJ85&gt;0,AQ85&gt;0,AW85=0),"支援区分確認",IF(AD85&lt;12,MIN(Y85*AD85/12,ROUNDDOWN(AC85,-2))*AJ85/AD85,IF(IF(AJ85=6,AE85/2,AE85/12*AJ85)&gt;AE85/2,AE85/2,IF(AJ85=6,AE85/2,AE85/12*AJ85)))))))</f>
        <v>58333.333333333328</v>
      </c>
      <c r="AL85" s="678">
        <v>1</v>
      </c>
      <c r="AM85" s="676">
        <f t="shared" ref="AM85" si="2729">IF(AL85=AM$16,1,0)</f>
        <v>1</v>
      </c>
      <c r="AN85" s="676">
        <f t="shared" ref="AN85" si="2730">IF(AL85=AN$16,1,0)</f>
        <v>0</v>
      </c>
      <c r="AO85" s="676">
        <f t="shared" ref="AO85" si="2731">IF(AL85=AO$16,1,0)</f>
        <v>0</v>
      </c>
      <c r="AP85" s="679">
        <f t="shared" ref="AP85" si="2732">IF(AJ85="",0,IF($BI85&gt;0,"区分重複不可",IF(ISERROR(ROUNDUP(AK85*AM$16,-2)*AM85+ROUNDUP(AK85*AN$16,-2)*AN85+ROUNDUP(AK85*AO$16,-2)*AO85),"",ROUNDUP(AK85*AM$16,-2)*AM85+ROUNDUP(AK85*AN$16,-2)*AN85+ROUNDUP(AK85*AO$16,-2)*AO85)))</f>
        <v>58400</v>
      </c>
      <c r="AQ85" s="1051"/>
      <c r="AR85" s="680" t="str">
        <f t="shared" ref="AR85" si="2733">IF(OR($R$5="",$T$5="",$J85="",$O85="",$U85="",$AJ85="",$AQ85="",$AJ85=0,$AQ85=0),"",IF($BE85="×","対象月数確認",IF(AND(AJ85&gt;0,AQ85="",AX85&gt;0),"月数入力確認",IF(AD85&lt;12,MIN(Y85*AD85/12,ROUNDDOWN(AC85,-2))*AQ85/AD85,AE85/12*AQ85))))</f>
        <v/>
      </c>
      <c r="AS85" s="678"/>
      <c r="AT85" s="676">
        <f t="shared" ref="AT85" si="2734">IF(AS85=AT$16,1,0)</f>
        <v>0</v>
      </c>
      <c r="AU85" s="676">
        <f t="shared" ref="AU85" si="2735">IF(AS85=AU$16,1,0)</f>
        <v>0</v>
      </c>
      <c r="AV85" s="676">
        <f t="shared" ref="AV85" si="2736">IF(AS85=AV$16,1,0)</f>
        <v>0</v>
      </c>
      <c r="AW85" s="679">
        <f t="shared" ref="AW85" si="2737">IF(OR(AJ85="",AQ85=""),0,IF(SUM(AJ85,AQ85)&gt;6,"対象月ｵｰﾊﾞｰ",IF($BI85&gt;0,"区分重複不可",ROUNDUP(AR85*AT$16,-2)*AT85+ROUNDUP(AR85*AU$16,-2)*AU85+ROUNDUP(AR85*AV$16,-2)*AV85)))</f>
        <v>0</v>
      </c>
      <c r="AX85" s="1051"/>
      <c r="AY85" s="672" t="str">
        <f t="shared" ref="AY85" si="2738">IF(OR($R$5="",$T$5="",$J85="",$O85="",$U85="",$AJ85="",$AQ85="",$AX85="",$AJ85=0,$AQ85=0,$AX85=0),"",IF($BE85="×","対象月数確認",IF(AD85&lt;12,MIN(Y85*AD85/12,ROUNDDOWN(AC85,-2))*AX85/AD85,AE85/12*AX85)))</f>
        <v/>
      </c>
      <c r="AZ85" s="678"/>
      <c r="BA85" s="676">
        <f t="shared" ref="BA85" si="2739">IF(AZ85=BA$16,1,0)</f>
        <v>0</v>
      </c>
      <c r="BB85" s="676">
        <f t="shared" ref="BB85" si="2740">IF(AZ85=BB$16,1,0)</f>
        <v>0</v>
      </c>
      <c r="BC85" s="676">
        <f t="shared" ref="BC85" si="2741">IF(AZ85=BC$16,1,0)</f>
        <v>0</v>
      </c>
      <c r="BD85" s="679">
        <f t="shared" ref="BD85" si="2742">IF(OR(AJ85="",AQ85="",AX85=""),0,IF(SUM(AJ85,AQ85,AX85)&gt;6,"対象月ｵｰﾊﾞｰ",IF($BI85&gt;0,"区分重複不可",ROUNDUP(AY85*BA$16,-2)*BA85+ROUNDUP(AY85*BB$16,-2)*BB85+ROUNDUP(AY85*BC$16,-2)*BC85)))</f>
        <v>0</v>
      </c>
      <c r="BE85" s="681" t="str">
        <f t="shared" ref="BE85" si="2743">IF(SUM(AJ85,AQ85,AX85)&gt;6,"×","○")</f>
        <v>○</v>
      </c>
      <c r="BF85" s="682">
        <f t="shared" si="33"/>
        <v>1</v>
      </c>
      <c r="BG85" s="683">
        <f t="shared" si="34"/>
        <v>0</v>
      </c>
      <c r="BH85" s="683">
        <f t="shared" si="34"/>
        <v>0</v>
      </c>
      <c r="BI85" s="684">
        <f t="shared" ref="BI85" si="2744">COUNTIF(BF85:BH85,"&gt;1")</f>
        <v>0</v>
      </c>
      <c r="BJ85" s="685">
        <f t="shared" si="36"/>
        <v>1</v>
      </c>
      <c r="BK85" s="686">
        <f t="shared" si="37"/>
        <v>0</v>
      </c>
      <c r="BL85" s="686">
        <f t="shared" si="37"/>
        <v>0</v>
      </c>
      <c r="BM85" s="687">
        <f t="shared" ref="BM85" si="2745">SUM(BJ85:BL85)</f>
        <v>1</v>
      </c>
      <c r="BN85" s="685">
        <f t="shared" ref="BN85" si="2746">IF(AND($AL85=BN$15,$AP85&gt;0),$AI85,0)*AJ85+IF(AND($AS85=BN$15,$AW85&gt;0),$AI85,0)*AQ85+IF(AND($AZ85=BN$15,$BD85&gt;0),$AI85,0)*AX85</f>
        <v>1</v>
      </c>
      <c r="BO85" s="686">
        <f t="shared" ref="BO85" si="2747">IF(AND($AL85=BO$15,$AP85&gt;0),$AI85,0)*AJ85+IF(AND($AS85=BO$15,$AW85&gt;0),$AI85,0)*AQ85+IF(AND($AZ85=BO$15,$BD85&gt;0),$AI85,0)*AX85</f>
        <v>0</v>
      </c>
      <c r="BP85" s="686">
        <f t="shared" ref="BP85" si="2748">IF(AND($AL85=BP$15,$AP85&gt;0),$AI85,0)*AJ85+IF(AND($AS85=BP$15,$AW85&gt;0),$AI85,0)*AQ85+IF(AND($AZ85=BP$15,$BD85&gt;0),$AI85,0)*AX85</f>
        <v>0</v>
      </c>
      <c r="BQ85" s="687">
        <f t="shared" ref="BQ85" si="2749">SUM(BN85:BP85)</f>
        <v>1</v>
      </c>
      <c r="BR85" s="685">
        <f t="shared" si="43"/>
        <v>58400</v>
      </c>
      <c r="BS85" s="686">
        <f t="shared" si="44"/>
        <v>0</v>
      </c>
      <c r="BT85" s="686">
        <f t="shared" si="44"/>
        <v>0</v>
      </c>
      <c r="BU85" s="687">
        <f t="shared" ref="BU85" si="2750">SUM(BR85:BT85)</f>
        <v>58400</v>
      </c>
      <c r="BV85" s="685">
        <f t="shared" ref="BV85" si="2751">IF(ISERROR(BR85*$AI85),"",BR85*$AI85)</f>
        <v>58400</v>
      </c>
      <c r="BW85" s="686">
        <f t="shared" ref="BW85" si="2752">IF(ISERROR(BS85*$AI85),"",BS85*$AI85)</f>
        <v>0</v>
      </c>
      <c r="BX85" s="686">
        <f t="shared" ref="BX85" si="2753">IF(ISERROR(BT85*$AI85),"",BT85*$AI85)</f>
        <v>0</v>
      </c>
      <c r="BY85" s="687">
        <f t="shared" ref="BY85" si="2754">SUM(BV85:BX85)</f>
        <v>58400</v>
      </c>
      <c r="BZ85" s="688">
        <f t="shared" si="49"/>
        <v>700000</v>
      </c>
      <c r="CA85" s="689">
        <f t="shared" si="50"/>
        <v>466700</v>
      </c>
      <c r="CB85" s="690">
        <f t="shared" si="50"/>
        <v>233400</v>
      </c>
      <c r="CC85" s="691">
        <f t="shared" si="51"/>
        <v>350000</v>
      </c>
      <c r="CD85" s="689">
        <f t="shared" si="52"/>
        <v>233400</v>
      </c>
      <c r="CE85" s="690">
        <f t="shared" si="52"/>
        <v>116700</v>
      </c>
      <c r="CF85" s="1052">
        <v>6</v>
      </c>
      <c r="CG85" s="683" t="str">
        <f t="shared" ref="CG85" si="2755">IF(SUM(AW85,BD85,DK85,DU85)&gt;0,"◎","－")</f>
        <v>－</v>
      </c>
      <c r="CH85" s="676"/>
      <c r="CI85" s="692"/>
      <c r="CJ85" s="674">
        <f t="shared" ref="CJ85" si="2756">IF(ISERROR(BZ85-CC85),"",BZ85-CC85)</f>
        <v>350000</v>
      </c>
      <c r="CK85" s="676">
        <f t="shared" ref="CK85" si="2757">IF(ISERROR(CA85-CD85),"",CA85-CD85)</f>
        <v>233300</v>
      </c>
      <c r="CL85" s="672">
        <f t="shared" ref="CL85" si="2758">IF(ISERROR(CB85-CE85),"",CB85-CE85)</f>
        <v>116700</v>
      </c>
      <c r="CM85" s="674">
        <f t="shared" ref="CM85" si="2759">IF(ISERROR(IF($AD85&lt;12,MIN($Y85*$AD85/12,ROUNDDOWN($AC85,-2))*$CF85/$AD85*CM$14,IF(CX85=1,CJ85/6*$CF85,0))),"",IF($AD85&lt;12,MIN($Y85*$AD85/12,ROUNDDOWN($AC85,-2))*$CF85/$AD85*CM$14,IF(CX85=1,CJ85/6*$CF85,0)))</f>
        <v>350000</v>
      </c>
      <c r="CN85" s="676">
        <f t="shared" ref="CN85" si="2760">IF(ISERROR(IF($AD85&lt;12,MIN($Y85*$AD85/12,ROUNDDOWN($AC85,-2))*$CF85/$AD85*CN$14,IF(CY85=1,CK85/6*$CF85,0))),"",IF($AD85&lt;12,MIN($Y85*$AD85/12,ROUNDDOWN($AC85,-2))*$CF85/$AD85*CN$14,IF(CY85=1,CK85/6*$CF85,0)))</f>
        <v>233333.33333333331</v>
      </c>
      <c r="CO85" s="672">
        <f t="shared" ref="CO85" si="2761">IF(ISERROR(IF($AD85&lt;12,MIN($Y85*$AD85/12,ROUNDDOWN($AC85,-2))*$CF85/$AD85*CO$14,IF(CZ85=1,CL85/6*$CF85,0))),"",IF($AD85&lt;12,MIN($Y85*$AD85/12,ROUNDDOWN($AC85,-2))*$CF85/$AD85*CO$14,IF(CZ85=1,CL85/6*$CF85,0)))</f>
        <v>116666.66666666666</v>
      </c>
      <c r="CP85" s="674">
        <f t="shared" si="57"/>
        <v>58400</v>
      </c>
      <c r="CQ85" s="676">
        <f t="shared" si="58"/>
        <v>38900</v>
      </c>
      <c r="CR85" s="672">
        <f t="shared" si="58"/>
        <v>19500</v>
      </c>
      <c r="CS85" s="674">
        <f t="shared" ref="CS85" si="2762">IF(ISERROR(AF85-CP85),"",AF85-CP85)</f>
        <v>350000</v>
      </c>
      <c r="CT85" s="676">
        <f t="shared" ref="CT85" si="2763">IF(ISERROR(AG85-CQ85),"",AG85-CQ85)</f>
        <v>233400</v>
      </c>
      <c r="CU85" s="676">
        <f t="shared" ref="CU85" si="2764">IF(ISERROR(AH85-CR85),"",AH85-CR85)</f>
        <v>116700</v>
      </c>
      <c r="CV85" s="693">
        <f t="shared" ref="CV85" si="2765">IF(OR($R$5="",$T$5="",$J85="",$O85="",$U85="",$CF85="",$CF85=0),"",IF($EY85="×","対象月数確認",IF(AND(CF85&gt;0,DB85="",DL85&gt;0),"月数入力確認",IF(AND(CF85&gt;0,DB85&gt;0,DK85=0),"支援区分確認",IF(CG85="◎",MIN($Y85*$AD85/12,ROUNDDOWN($AC85,-2))*$CF85/$AD85*CW85,IF(AND(AD85&lt;12,AL85=CW85),SUMIF($CS$14:$CU$14,$CW85,$CS85:$CU85),IF(AND(CF85=6,CX85=1),CJ85,IF(AND(CF85=6,CY85=1),CK85,IF(AND(CF85=6,CZ85=1),CL85,SUMIF($CM$14:$CO$14,$CW85,$CM85:$CO85))))))))))</f>
        <v>350000</v>
      </c>
      <c r="CW85" s="678">
        <v>1</v>
      </c>
      <c r="CX85" s="676">
        <f t="shared" ref="CX85" si="2766">IF(CW85=CX$16,1,0)</f>
        <v>1</v>
      </c>
      <c r="CY85" s="676">
        <f t="shared" ref="CY85" si="2767">IF(CW85=CY$16,1,0)</f>
        <v>0</v>
      </c>
      <c r="CZ85" s="676">
        <f t="shared" ref="CZ85" si="2768">IF(CW85=CZ$16,1,0)</f>
        <v>0</v>
      </c>
      <c r="DA85" s="679">
        <f t="shared" ref="DA85" si="2769">IF(CF85="",0,IF($FC85&gt;0,"区分重複不可",IF(ISERROR(ROUNDUP(CV85,-2)),"",ROUNDUP(CV85,-2))))</f>
        <v>350000</v>
      </c>
      <c r="DB85" s="1051"/>
      <c r="DC85" s="694">
        <f t="shared" ref="DC85" si="2770">IF(DH85=1,MIN($Y85*$AD85/12,ROUNDDOWN($AC85,-2))*$DB85/$AD85*DC$14,0)</f>
        <v>0</v>
      </c>
      <c r="DD85" s="689">
        <f t="shared" ref="DD85" si="2771">IF(DI85=1,MIN($Y85*$AD85/12,ROUNDDOWN($AC85,-2))*$DB85/$AD85*DD$14,0)</f>
        <v>0</v>
      </c>
      <c r="DE85" s="695">
        <f t="shared" ref="DE85" si="2772">IF(DJ85=1,MIN($Y85*$AD85/12,ROUNDDOWN($AC85,-2))*$DB85/$AD85*DE$14,0)</f>
        <v>0</v>
      </c>
      <c r="DF85" s="680" t="str">
        <f t="shared" ref="DF85" si="2773">IF(OR($R$5="",$T$5="",$J85="",$O85="",$U85="",$CF85="",$DB85="",$CF85=0,$DB85=0),"",IF($EY85="×","対象月数確認",SUM(DC85:DE85)))</f>
        <v/>
      </c>
      <c r="DG85" s="678"/>
      <c r="DH85" s="676">
        <f t="shared" ref="DH85" si="2774">IF(DG85=DH$16,1,0)</f>
        <v>0</v>
      </c>
      <c r="DI85" s="676">
        <f t="shared" ref="DI85" si="2775">IF(DG85=DI$16,1,0)</f>
        <v>0</v>
      </c>
      <c r="DJ85" s="676">
        <f t="shared" ref="DJ85" si="2776">IF(DG85=DJ$16,1,0)</f>
        <v>0</v>
      </c>
      <c r="DK85" s="679">
        <f t="shared" ref="DK85" si="2777">IF(SUM(CF85,DB85)&gt;6,"対象月ｵｰﾊﾞｰ",IF($FC85&gt;0,"区分重複不可",IF(DB85="",0,ROUNDUP(DF85,-2))))</f>
        <v>0</v>
      </c>
      <c r="DL85" s="1051"/>
      <c r="DM85" s="694">
        <f t="shared" ref="DM85" si="2778">IF(DR85=1,MIN($Y85*$AD85/12,ROUNDDOWN($AC85,-2))*$DL85/$AD85*DM$14,0)</f>
        <v>0</v>
      </c>
      <c r="DN85" s="689">
        <f t="shared" ref="DN85" si="2779">IF(DS85=1,MIN($Y85*$AD85/12,ROUNDDOWN($AC85,-2))*$DL85/$AD85*DN$14,0)</f>
        <v>0</v>
      </c>
      <c r="DO85" s="695">
        <f t="shared" ref="DO85" si="2780">IF(DT85=1,MIN($Y85*$AD85/12,ROUNDDOWN($AC85,-2))*$DL85/$AD85*DO$14,0)</f>
        <v>0</v>
      </c>
      <c r="DP85" s="680" t="str">
        <f t="shared" ref="DP85" si="2781">IF(OR($R$5="",$T$5="",$J85="",$O85="",$U85="",$CF85="",$CF85=0,$DB85="",$DB85=0,$DL85="",$DL85=0),"",IF($EY85="×","対象月数確認",SUM(DM85:DO85)))</f>
        <v/>
      </c>
      <c r="DQ85" s="678"/>
      <c r="DR85" s="676">
        <f t="shared" ref="DR85" si="2782">IF(DQ85=DR$16,1,0)</f>
        <v>0</v>
      </c>
      <c r="DS85" s="676">
        <f t="shared" ref="DS85" si="2783">IF(DQ85=DS$16,1,0)</f>
        <v>0</v>
      </c>
      <c r="DT85" s="676">
        <f t="shared" ref="DT85" si="2784">IF(DQ85=DT$16,1,0)</f>
        <v>0</v>
      </c>
      <c r="DU85" s="671">
        <f t="shared" ref="DU85" si="2785">IF(SUM(CF85,DB85,DL85)&gt;6,"対象月ｵｰﾊﾞｰ",IF($FC85&gt;0,"区分重複不可",IF(DL85="",0,ROUNDUP(DP85,-2))))</f>
        <v>0</v>
      </c>
      <c r="DV85" s="685">
        <f t="shared" si="79"/>
        <v>1</v>
      </c>
      <c r="DW85" s="686">
        <f t="shared" si="79"/>
        <v>0</v>
      </c>
      <c r="DX85" s="686">
        <f t="shared" si="79"/>
        <v>0</v>
      </c>
      <c r="DY85" s="687">
        <f t="shared" ref="DY85" si="2786">SUM(DV85:DX85)</f>
        <v>1</v>
      </c>
      <c r="DZ85" s="685">
        <f t="shared" si="81"/>
        <v>6</v>
      </c>
      <c r="EA85" s="686">
        <f t="shared" si="81"/>
        <v>0</v>
      </c>
      <c r="EB85" s="686">
        <f t="shared" si="81"/>
        <v>0</v>
      </c>
      <c r="EC85" s="687">
        <f t="shared" ref="EC85" si="2787">SUM(DZ85:EB85)</f>
        <v>6</v>
      </c>
      <c r="ED85" s="685">
        <f t="shared" si="83"/>
        <v>350000</v>
      </c>
      <c r="EE85" s="686">
        <f t="shared" si="84"/>
        <v>0</v>
      </c>
      <c r="EF85" s="686">
        <f t="shared" si="84"/>
        <v>0</v>
      </c>
      <c r="EG85" s="687">
        <f t="shared" ref="EG85" si="2788">SUM(ED85:EF85)</f>
        <v>350000</v>
      </c>
      <c r="EH85" s="685">
        <f t="shared" ref="EH85" si="2789">IF(ISERROR(ED85*$AI85),"",ED85*$AI85)</f>
        <v>350000</v>
      </c>
      <c r="EI85" s="686">
        <f t="shared" ref="EI85" si="2790">IF(ISERROR(EE85*$AI85),"",EE85*$AI85)</f>
        <v>0</v>
      </c>
      <c r="EJ85" s="686">
        <f t="shared" ref="EJ85" si="2791">IF(ISERROR(EF85*$AI85),"",EF85*$AI85)</f>
        <v>0</v>
      </c>
      <c r="EK85" s="687">
        <f t="shared" ref="EK85" si="2792">SUM(EH85:EJ85)</f>
        <v>350000</v>
      </c>
      <c r="EL85" s="696" t="s">
        <v>845</v>
      </c>
      <c r="EM85" s="697">
        <f t="shared" si="89"/>
        <v>1</v>
      </c>
      <c r="EN85" s="698">
        <f t="shared" si="90"/>
        <v>0</v>
      </c>
      <c r="EO85" s="699">
        <f t="shared" si="90"/>
        <v>0</v>
      </c>
      <c r="EP85" s="700">
        <f t="shared" ref="EP85" si="2793">SUM(EM85:EO85)</f>
        <v>1</v>
      </c>
      <c r="EQ85" s="697">
        <f t="shared" si="92"/>
        <v>6</v>
      </c>
      <c r="ER85" s="698">
        <f t="shared" si="93"/>
        <v>0</v>
      </c>
      <c r="ES85" s="701">
        <f t="shared" si="93"/>
        <v>0</v>
      </c>
      <c r="ET85" s="702">
        <f t="shared" ref="ET85" si="2794">SUM(EQ85:ES85)</f>
        <v>6</v>
      </c>
      <c r="EU85" s="703">
        <f t="shared" ref="EU85" si="2795">IF(SUM(EP85,ET85)=AD85,AD85,"ｴﾗｰ")</f>
        <v>7</v>
      </c>
      <c r="EV85" s="704">
        <f t="shared" ref="EV85" si="2796">SUM(EW85,EX85)</f>
        <v>408400</v>
      </c>
      <c r="EW85" s="705">
        <f t="shared" ref="EW85" si="2797">IF(ISERROR(AI85*SUM(AP85,AW85,BD85)),0,AI85*SUM(AP85,AW85,BD85))</f>
        <v>58400</v>
      </c>
      <c r="EX85" s="706">
        <f t="shared" ref="EX85" si="2798">IF(ISERROR(AI85*SUM(DA85,DK85,DU85)),0,AI85*SUM(DA85,DK85,DU85))</f>
        <v>350000</v>
      </c>
      <c r="EY85" s="707" t="str">
        <f t="shared" ref="EY85" si="2799">IF(SUM(CF85,DB85,DL85)&gt;6,"×","○")</f>
        <v>○</v>
      </c>
      <c r="EZ85" s="682">
        <f t="shared" si="100"/>
        <v>1</v>
      </c>
      <c r="FA85" s="683">
        <f t="shared" si="101"/>
        <v>0</v>
      </c>
      <c r="FB85" s="683">
        <f t="shared" si="101"/>
        <v>0</v>
      </c>
      <c r="FC85" s="708">
        <f t="shared" ref="FC85" si="2800">COUNTIF(EZ85:FB85,"&gt;1")</f>
        <v>0</v>
      </c>
      <c r="FD85" s="671">
        <f t="shared" ref="FD85" si="2801">MIN(U85,SUM(AA85:AC85))</f>
        <v>600000</v>
      </c>
      <c r="FE85" s="1053">
        <f t="shared" ref="FE85" si="2802">SUM(AP85,AW85,BD85,DA85,DK85,DU85)</f>
        <v>408400</v>
      </c>
      <c r="FF85" s="1054">
        <f t="shared" ref="FF85" si="2803">IF(ISERROR(FD85-FE85),"",FD85-FE85)</f>
        <v>191600</v>
      </c>
      <c r="FG85" s="671">
        <f t="shared" ref="FG85" si="2804">IF(OR($R$5="",$T$5="",$J85="",$O85="",$W85=""),"",IF(W85&lt;=X85,ROUNDDOWN(W85,-2),X85))</f>
        <v>250000</v>
      </c>
      <c r="FH85" s="691">
        <f t="shared" si="107"/>
        <v>250000</v>
      </c>
      <c r="FI85" s="689">
        <f t="shared" si="108"/>
        <v>166700</v>
      </c>
      <c r="FJ85" s="1055">
        <f t="shared" si="108"/>
        <v>83400</v>
      </c>
      <c r="FK85" s="1056">
        <v>1</v>
      </c>
      <c r="FL85" s="1057"/>
      <c r="FM85" s="1058"/>
      <c r="FN85" s="1059">
        <f t="shared" ref="FN85" si="2805">SUM(FK85:FM85)</f>
        <v>1</v>
      </c>
      <c r="FO85" s="709">
        <f t="shared" ref="FO85" si="2806">IF(ISERROR(FH85*FK85+FI85*FL85+FJ85*FM85),"",FH85*FK85+FI85*FL85+FJ85*FM85)</f>
        <v>250000</v>
      </c>
      <c r="FP85" s="685">
        <f t="shared" ref="FP85" si="2807">IF(ISERROR(FH85*FK85),"",FH85*FK85)</f>
        <v>250000</v>
      </c>
      <c r="FQ85" s="686">
        <f t="shared" ref="FQ85" si="2808">IF(ISERROR(FI85*FL85),"",FI85*FL85)</f>
        <v>0</v>
      </c>
      <c r="FR85" s="686">
        <f t="shared" ref="FR85" si="2809">IF(ISERROR(FJ85*FM85),"",FJ85*FM85)</f>
        <v>0</v>
      </c>
      <c r="FS85" s="687">
        <f t="shared" ref="FS85" si="2810">SUM(FP85:FR85)</f>
        <v>250000</v>
      </c>
      <c r="FT85" s="1060" t="s">
        <v>845</v>
      </c>
    </row>
    <row r="86" spans="1:176" s="3" customFormat="1" ht="36" customHeight="1">
      <c r="A86" s="619" t="str">
        <f>J86&amp;O86</f>
        <v>（例32）9月に秋入学した学生等で、9～3月の支援区分が第Ⅰ区分（3/3）、学生等から徴収した授業料は36万円、学則の年間授業料を使って「年度に換算した金額」が
　　　　72万円の場合　※該当学生等数は1人、入学金の対象者は第Ⅰ区分1人　（注）例18と同様の計算で、全額支援対象となります。</v>
      </c>
      <c r="B86" s="448">
        <f>IF(A86&lt;&gt;A81,B81+1,B81)</f>
        <v>1</v>
      </c>
      <c r="C86" s="1159" t="str">
        <f>$R$5&amp;$T$5&amp;$O86&amp;"授業料"</f>
        <v>私立大学授業料</v>
      </c>
      <c r="D86" s="1159" t="str">
        <f>$R$5&amp;$T$5&amp;$O86&amp;"入学金"</f>
        <v>私立大学入学金</v>
      </c>
      <c r="E86" s="448">
        <f>IF(J86&lt;&gt;J81,E81+1,E81)</f>
        <v>1</v>
      </c>
      <c r="F86" s="619">
        <f>IF(N86&lt;&gt;N81,1,0)</f>
        <v>0</v>
      </c>
      <c r="G86" s="1680">
        <v>32</v>
      </c>
      <c r="H86" s="1066"/>
      <c r="I86" s="1067"/>
      <c r="J86" s="1682" t="s">
        <v>884</v>
      </c>
      <c r="K86" s="1683"/>
      <c r="L86" s="1683"/>
      <c r="M86" s="1683"/>
      <c r="N86" s="1683"/>
      <c r="O86" s="1683"/>
      <c r="P86" s="1683"/>
      <c r="Q86" s="1683"/>
      <c r="R86" s="1683"/>
      <c r="S86" s="1683"/>
      <c r="T86" s="1683"/>
      <c r="U86" s="1683"/>
      <c r="V86" s="1683"/>
      <c r="W86" s="1683"/>
      <c r="X86" s="1683"/>
      <c r="Y86" s="1064"/>
      <c r="Z86" s="1064"/>
      <c r="AA86" s="1064"/>
      <c r="AB86" s="1064"/>
      <c r="AC86" s="1062" t="s">
        <v>816</v>
      </c>
      <c r="AD86" s="743"/>
      <c r="AE86" s="553"/>
      <c r="AF86" s="640"/>
      <c r="AG86" s="641"/>
      <c r="AH86" s="554"/>
      <c r="AI86" s="642"/>
      <c r="AJ86" s="1030"/>
      <c r="AK86" s="554"/>
      <c r="AL86" s="643"/>
      <c r="AM86" s="641"/>
      <c r="AN86" s="641"/>
      <c r="AO86" s="641"/>
      <c r="AP86" s="644"/>
      <c r="AQ86" s="1031"/>
      <c r="AR86" s="645"/>
      <c r="AS86" s="643"/>
      <c r="AT86" s="641"/>
      <c r="AU86" s="641"/>
      <c r="AV86" s="641"/>
      <c r="AW86" s="644"/>
      <c r="AX86" s="1031"/>
      <c r="AY86" s="554"/>
      <c r="AZ86" s="643"/>
      <c r="BA86" s="641"/>
      <c r="BB86" s="641"/>
      <c r="BC86" s="641"/>
      <c r="BD86" s="644"/>
      <c r="BE86" s="646"/>
      <c r="BF86" s="647"/>
      <c r="BG86" s="648"/>
      <c r="BH86" s="648"/>
      <c r="BI86" s="649"/>
      <c r="BJ86" s="650"/>
      <c r="BK86" s="651"/>
      <c r="BL86" s="651"/>
      <c r="BM86" s="652"/>
      <c r="BN86" s="650"/>
      <c r="BO86" s="651"/>
      <c r="BP86" s="651"/>
      <c r="BQ86" s="652"/>
      <c r="BR86" s="650"/>
      <c r="BS86" s="651"/>
      <c r="BT86" s="651"/>
      <c r="BU86" s="652"/>
      <c r="BV86" s="650"/>
      <c r="BW86" s="651"/>
      <c r="BX86" s="651"/>
      <c r="BY86" s="652"/>
      <c r="BZ86" s="653"/>
      <c r="CA86" s="556"/>
      <c r="CB86" s="555"/>
      <c r="CC86" s="557"/>
      <c r="CD86" s="556"/>
      <c r="CE86" s="555"/>
      <c r="CF86" s="1032"/>
      <c r="CG86" s="648"/>
      <c r="CH86" s="641"/>
      <c r="CI86" s="654"/>
      <c r="CJ86" s="640"/>
      <c r="CK86" s="641"/>
      <c r="CL86" s="554"/>
      <c r="CM86" s="640"/>
      <c r="CN86" s="641"/>
      <c r="CO86" s="554"/>
      <c r="CP86" s="640"/>
      <c r="CQ86" s="641"/>
      <c r="CR86" s="554"/>
      <c r="CS86" s="640"/>
      <c r="CT86" s="641"/>
      <c r="CU86" s="641"/>
      <c r="CV86" s="558"/>
      <c r="CW86" s="643"/>
      <c r="CX86" s="641"/>
      <c r="CY86" s="641"/>
      <c r="CZ86" s="641"/>
      <c r="DA86" s="644"/>
      <c r="DB86" s="1031"/>
      <c r="DC86" s="655"/>
      <c r="DD86" s="556"/>
      <c r="DE86" s="656"/>
      <c r="DF86" s="645"/>
      <c r="DG86" s="643"/>
      <c r="DH86" s="641"/>
      <c r="DI86" s="641"/>
      <c r="DJ86" s="641"/>
      <c r="DK86" s="644"/>
      <c r="DL86" s="1031"/>
      <c r="DM86" s="655"/>
      <c r="DN86" s="556"/>
      <c r="DO86" s="656"/>
      <c r="DP86" s="645"/>
      <c r="DQ86" s="643"/>
      <c r="DR86" s="641"/>
      <c r="DS86" s="641"/>
      <c r="DT86" s="641"/>
      <c r="DU86" s="559"/>
      <c r="DV86" s="650"/>
      <c r="DW86" s="651"/>
      <c r="DX86" s="651"/>
      <c r="DY86" s="652"/>
      <c r="DZ86" s="650"/>
      <c r="EA86" s="651"/>
      <c r="EB86" s="651"/>
      <c r="EC86" s="652"/>
      <c r="ED86" s="650"/>
      <c r="EE86" s="651"/>
      <c r="EF86" s="651"/>
      <c r="EG86" s="652"/>
      <c r="EH86" s="650"/>
      <c r="EI86" s="651"/>
      <c r="EJ86" s="651"/>
      <c r="EK86" s="652"/>
      <c r="EL86" s="657"/>
      <c r="EM86" s="658"/>
      <c r="EN86" s="659"/>
      <c r="EO86" s="660"/>
      <c r="EP86" s="661"/>
      <c r="EQ86" s="658"/>
      <c r="ER86" s="659"/>
      <c r="ES86" s="662"/>
      <c r="ET86" s="663"/>
      <c r="EU86" s="664"/>
      <c r="EV86" s="665"/>
      <c r="EW86" s="666"/>
      <c r="EX86" s="667"/>
      <c r="EY86" s="668"/>
      <c r="EZ86" s="647"/>
      <c r="FA86" s="648"/>
      <c r="FB86" s="648"/>
      <c r="FC86" s="669"/>
      <c r="FD86" s="559"/>
      <c r="FE86" s="1033"/>
      <c r="FF86" s="1034"/>
      <c r="FG86" s="559"/>
      <c r="FH86" s="557"/>
      <c r="FI86" s="556"/>
      <c r="FJ86" s="1035"/>
      <c r="FK86" s="1036"/>
      <c r="FL86" s="1037"/>
      <c r="FM86" s="1038"/>
      <c r="FN86" s="1039"/>
      <c r="FO86" s="670"/>
      <c r="FP86" s="650"/>
      <c r="FQ86" s="651"/>
      <c r="FR86" s="651"/>
      <c r="FS86" s="652"/>
      <c r="FT86" s="1040"/>
    </row>
    <row r="87" spans="1:176" s="3" customFormat="1" ht="18" customHeight="1">
      <c r="A87" s="619" t="str">
        <f t="shared" ref="A87" si="2811">J87&amp;O87</f>
        <v>文学部1</v>
      </c>
      <c r="B87" s="448">
        <f t="shared" ref="B87" si="2812">IF(A87&lt;&gt;A86,B86+1,B86)</f>
        <v>2</v>
      </c>
      <c r="C87" s="1159" t="str">
        <f t="shared" si="7"/>
        <v>私立大学1授業料</v>
      </c>
      <c r="D87" s="1159" t="str">
        <f t="shared" si="8"/>
        <v>私立大学1入学金</v>
      </c>
      <c r="E87" s="448">
        <f t="shared" ref="E87" si="2813">IF(J87&lt;&gt;J86,E86+1,E86)</f>
        <v>2</v>
      </c>
      <c r="F87" s="619">
        <f t="shared" ref="F87" si="2814">IF(N87&lt;&gt;N86,1,0)</f>
        <v>1</v>
      </c>
      <c r="G87" s="1681"/>
      <c r="H87" s="1068"/>
      <c r="I87" s="1069"/>
      <c r="J87" s="1043" t="s">
        <v>809</v>
      </c>
      <c r="K87" s="1044"/>
      <c r="L87" s="1044"/>
      <c r="M87" s="1045"/>
      <c r="N87" s="1046" t="s">
        <v>834</v>
      </c>
      <c r="O87" s="1047">
        <v>1</v>
      </c>
      <c r="P87" s="1043"/>
      <c r="Q87" s="1044"/>
      <c r="R87" s="1045"/>
      <c r="S87" s="1048"/>
      <c r="T87" s="1046"/>
      <c r="U87" s="1049">
        <v>720000</v>
      </c>
      <c r="V87" s="735">
        <f>IF(OR($R$5="",$T$5="",$J87="",$O87="",$U87=""),"",IF(ISERROR(VLOOKUP($C87,参照!$P$4:$V$112,5,FALSE)),0,VLOOKUP($C87,参照!$P$4:$V$112,5,FALSE)))</f>
        <v>700000</v>
      </c>
      <c r="W87" s="1049">
        <v>250000</v>
      </c>
      <c r="X87" s="736">
        <f>IF(OR($R$5="",$T$5="",$J87="",$O87="",$W87=""),"",IF(ISERROR(VLOOKUP($D87,参照!$P$4:$V$112,5,FALSE)),0,VLOOKUP($D87,参照!$P$4:$V$112,5,FALSE)))</f>
        <v>260000</v>
      </c>
      <c r="Y87" s="673">
        <f t="shared" ref="Y87" si="2815">IF(OR($R$5="",$T$5="",$J87="",$O87="",$U87=""),"",ROUNDDOWN(MIN(U87,V87),-2))</f>
        <v>700000</v>
      </c>
      <c r="Z87" s="673">
        <f t="shared" ref="Z87" si="2816">IF(ISERROR(ROUNDUP(Y87*AD87/12,-2)),"",ROUNDUP(Y87*AD87/12,-2))</f>
        <v>408400</v>
      </c>
      <c r="AA87" s="674"/>
      <c r="AB87" s="672"/>
      <c r="AC87" s="747">
        <v>360000</v>
      </c>
      <c r="AD87" s="744">
        <f t="shared" ref="AD87" si="2817">IF(AJ87+AQ87+AX87+CF87+DB87+DL87&gt;12,"ｴﾗｰ",AJ87+AQ87+AX87+CF87+DB87+DL87)</f>
        <v>7</v>
      </c>
      <c r="AE87" s="675">
        <f t="shared" ref="AE87" si="2818">IF(OR($R$5="",$T$5="",$J87="",$O87="",$U87=""),"",MIN(Z87,ROUNDDOWN(AC87,-2)))</f>
        <v>360000</v>
      </c>
      <c r="AF87" s="674">
        <f t="shared" ref="AF87" si="2819">AE87</f>
        <v>360000</v>
      </c>
      <c r="AG87" s="676">
        <f t="shared" si="16"/>
        <v>240000</v>
      </c>
      <c r="AH87" s="672">
        <f t="shared" si="16"/>
        <v>120000</v>
      </c>
      <c r="AI87" s="677">
        <v>1</v>
      </c>
      <c r="AJ87" s="1050">
        <v>1</v>
      </c>
      <c r="AK87" s="672">
        <f t="shared" ref="AK87" si="2820">IF(OR($R$5="",$T$5="",$J87="",$O87="",$U87="",$AJ87="",$AJ87=0),"",IF($BE87="×","対象月数確認",IF(AND(AJ87&gt;0,AQ87="",AX87&gt;0),"月数入力確認",IF(AND(AJ87&gt;0,AQ87&gt;0,AW87=0),"支援区分確認",IF(AD87&lt;12,MIN(Y87*AD87/12,ROUNDDOWN(AC87,-2))*AJ87/AD87,IF(IF(AJ87=6,AE87/2,AE87/12*AJ87)&gt;AE87/2,AE87/2,IF(AJ87=6,AE87/2,AE87/12*AJ87)))))))</f>
        <v>51428.571428571428</v>
      </c>
      <c r="AL87" s="678">
        <v>1</v>
      </c>
      <c r="AM87" s="676">
        <f t="shared" ref="AM87" si="2821">IF(AL87=AM$16,1,0)</f>
        <v>1</v>
      </c>
      <c r="AN87" s="676">
        <f t="shared" ref="AN87" si="2822">IF(AL87=AN$16,1,0)</f>
        <v>0</v>
      </c>
      <c r="AO87" s="676">
        <f t="shared" ref="AO87" si="2823">IF(AL87=AO$16,1,0)</f>
        <v>0</v>
      </c>
      <c r="AP87" s="679">
        <f t="shared" ref="AP87" si="2824">IF(AJ87="",0,IF($BI87&gt;0,"区分重複不可",IF(ISERROR(ROUNDUP(AK87*AM$16,-2)*AM87+ROUNDUP(AK87*AN$16,-2)*AN87+ROUNDUP(AK87*AO$16,-2)*AO87),"",ROUNDUP(AK87*AM$16,-2)*AM87+ROUNDUP(AK87*AN$16,-2)*AN87+ROUNDUP(AK87*AO$16,-2)*AO87)))</f>
        <v>51500</v>
      </c>
      <c r="AQ87" s="1051"/>
      <c r="AR87" s="680" t="str">
        <f t="shared" ref="AR87" si="2825">IF(OR($R$5="",$T$5="",$J87="",$O87="",$U87="",$AJ87="",$AQ87="",$AJ87=0,$AQ87=0),"",IF($BE87="×","対象月数確認",IF(AND(AJ87&gt;0,AQ87="",AX87&gt;0),"月数入力確認",IF(AD87&lt;12,MIN(Y87*AD87/12,ROUNDDOWN(AC87,-2))*AQ87/AD87,AE87/12*AQ87))))</f>
        <v/>
      </c>
      <c r="AS87" s="678"/>
      <c r="AT87" s="676">
        <f t="shared" ref="AT87" si="2826">IF(AS87=AT$16,1,0)</f>
        <v>0</v>
      </c>
      <c r="AU87" s="676">
        <f t="shared" ref="AU87" si="2827">IF(AS87=AU$16,1,0)</f>
        <v>0</v>
      </c>
      <c r="AV87" s="676">
        <f t="shared" ref="AV87" si="2828">IF(AS87=AV$16,1,0)</f>
        <v>0</v>
      </c>
      <c r="AW87" s="679">
        <f t="shared" ref="AW87" si="2829">IF(OR(AJ87="",AQ87=""),0,IF(SUM(AJ87,AQ87)&gt;6,"対象月ｵｰﾊﾞｰ",IF($BI87&gt;0,"区分重複不可",ROUNDUP(AR87*AT$16,-2)*AT87+ROUNDUP(AR87*AU$16,-2)*AU87+ROUNDUP(AR87*AV$16,-2)*AV87)))</f>
        <v>0</v>
      </c>
      <c r="AX87" s="1051"/>
      <c r="AY87" s="672" t="str">
        <f t="shared" ref="AY87" si="2830">IF(OR($R$5="",$T$5="",$J87="",$O87="",$U87="",$AJ87="",$AQ87="",$AX87="",$AJ87=0,$AQ87=0,$AX87=0),"",IF($BE87="×","対象月数確認",IF(AD87&lt;12,MIN(Y87*AD87/12,ROUNDDOWN(AC87,-2))*AX87/AD87,AE87/12*AX87)))</f>
        <v/>
      </c>
      <c r="AZ87" s="678"/>
      <c r="BA87" s="676">
        <f t="shared" ref="BA87" si="2831">IF(AZ87=BA$16,1,0)</f>
        <v>0</v>
      </c>
      <c r="BB87" s="676">
        <f t="shared" ref="BB87" si="2832">IF(AZ87=BB$16,1,0)</f>
        <v>0</v>
      </c>
      <c r="BC87" s="676">
        <f t="shared" ref="BC87" si="2833">IF(AZ87=BC$16,1,0)</f>
        <v>0</v>
      </c>
      <c r="BD87" s="679">
        <f t="shared" ref="BD87" si="2834">IF(OR(AJ87="",AQ87="",AX87=""),0,IF(SUM(AJ87,AQ87,AX87)&gt;6,"対象月ｵｰﾊﾞｰ",IF($BI87&gt;0,"区分重複不可",ROUNDUP(AY87*BA$16,-2)*BA87+ROUNDUP(AY87*BB$16,-2)*BB87+ROUNDUP(AY87*BC$16,-2)*BC87)))</f>
        <v>0</v>
      </c>
      <c r="BE87" s="681" t="str">
        <f t="shared" ref="BE87" si="2835">IF(SUM(AJ87,AQ87,AX87)&gt;6,"×","○")</f>
        <v>○</v>
      </c>
      <c r="BF87" s="682">
        <f t="shared" si="33"/>
        <v>1</v>
      </c>
      <c r="BG87" s="683">
        <f t="shared" si="34"/>
        <v>0</v>
      </c>
      <c r="BH87" s="683">
        <f t="shared" si="34"/>
        <v>0</v>
      </c>
      <c r="BI87" s="684">
        <f t="shared" ref="BI87" si="2836">COUNTIF(BF87:BH87,"&gt;1")</f>
        <v>0</v>
      </c>
      <c r="BJ87" s="685">
        <f t="shared" si="36"/>
        <v>1</v>
      </c>
      <c r="BK87" s="686">
        <f t="shared" si="37"/>
        <v>0</v>
      </c>
      <c r="BL87" s="686">
        <f t="shared" si="37"/>
        <v>0</v>
      </c>
      <c r="BM87" s="687">
        <f t="shared" ref="BM87" si="2837">SUM(BJ87:BL87)</f>
        <v>1</v>
      </c>
      <c r="BN87" s="685">
        <f t="shared" ref="BN87" si="2838">IF(AND($AL87=BN$15,$AP87&gt;0),$AI87,0)*AJ87+IF(AND($AS87=BN$15,$AW87&gt;0),$AI87,0)*AQ87+IF(AND($AZ87=BN$15,$BD87&gt;0),$AI87,0)*AX87</f>
        <v>1</v>
      </c>
      <c r="BO87" s="686">
        <f t="shared" ref="BO87" si="2839">IF(AND($AL87=BO$15,$AP87&gt;0),$AI87,0)*AJ87+IF(AND($AS87=BO$15,$AW87&gt;0),$AI87,0)*AQ87+IF(AND($AZ87=BO$15,$BD87&gt;0),$AI87,0)*AX87</f>
        <v>0</v>
      </c>
      <c r="BP87" s="686">
        <f t="shared" ref="BP87" si="2840">IF(AND($AL87=BP$15,$AP87&gt;0),$AI87,0)*AJ87+IF(AND($AS87=BP$15,$AW87&gt;0),$AI87,0)*AQ87+IF(AND($AZ87=BP$15,$BD87&gt;0),$AI87,0)*AX87</f>
        <v>0</v>
      </c>
      <c r="BQ87" s="687">
        <f t="shared" ref="BQ87" si="2841">SUM(BN87:BP87)</f>
        <v>1</v>
      </c>
      <c r="BR87" s="685">
        <f t="shared" si="43"/>
        <v>51500</v>
      </c>
      <c r="BS87" s="686">
        <f t="shared" si="44"/>
        <v>0</v>
      </c>
      <c r="BT87" s="686">
        <f t="shared" si="44"/>
        <v>0</v>
      </c>
      <c r="BU87" s="687">
        <f t="shared" ref="BU87" si="2842">SUM(BR87:BT87)</f>
        <v>51500</v>
      </c>
      <c r="BV87" s="685">
        <f t="shared" ref="BV87" si="2843">IF(ISERROR(BR87*$AI87),"",BR87*$AI87)</f>
        <v>51500</v>
      </c>
      <c r="BW87" s="686">
        <f t="shared" ref="BW87" si="2844">IF(ISERROR(BS87*$AI87),"",BS87*$AI87)</f>
        <v>0</v>
      </c>
      <c r="BX87" s="686">
        <f t="shared" ref="BX87" si="2845">IF(ISERROR(BT87*$AI87),"",BT87*$AI87)</f>
        <v>0</v>
      </c>
      <c r="BY87" s="687">
        <f t="shared" ref="BY87" si="2846">SUM(BV87:BX87)</f>
        <v>51500</v>
      </c>
      <c r="BZ87" s="688">
        <f t="shared" si="49"/>
        <v>360000</v>
      </c>
      <c r="CA87" s="689">
        <f t="shared" si="50"/>
        <v>240000</v>
      </c>
      <c r="CB87" s="690">
        <f t="shared" si="50"/>
        <v>120000</v>
      </c>
      <c r="CC87" s="691">
        <f t="shared" si="51"/>
        <v>51500</v>
      </c>
      <c r="CD87" s="689">
        <f t="shared" si="52"/>
        <v>34300</v>
      </c>
      <c r="CE87" s="690">
        <f t="shared" si="52"/>
        <v>17200</v>
      </c>
      <c r="CF87" s="1052">
        <v>6</v>
      </c>
      <c r="CG87" s="683" t="str">
        <f t="shared" ref="CG87" si="2847">IF(SUM(AW87,BD87,DK87,DU87)&gt;0,"◎","－")</f>
        <v>－</v>
      </c>
      <c r="CH87" s="676"/>
      <c r="CI87" s="692"/>
      <c r="CJ87" s="674">
        <f t="shared" ref="CJ87" si="2848">IF(ISERROR(BZ87-CC87),"",BZ87-CC87)</f>
        <v>308500</v>
      </c>
      <c r="CK87" s="676">
        <f t="shared" ref="CK87" si="2849">IF(ISERROR(CA87-CD87),"",CA87-CD87)</f>
        <v>205700</v>
      </c>
      <c r="CL87" s="672">
        <f t="shared" ref="CL87" si="2850">IF(ISERROR(CB87-CE87),"",CB87-CE87)</f>
        <v>102800</v>
      </c>
      <c r="CM87" s="674">
        <f t="shared" ref="CM87" si="2851">IF(ISERROR(IF($AD87&lt;12,MIN($Y87*$AD87/12,ROUNDDOWN($AC87,-2))*$CF87/$AD87*CM$14,IF(CX87=1,CJ87/6*$CF87,0))),"",IF($AD87&lt;12,MIN($Y87*$AD87/12,ROUNDDOWN($AC87,-2))*$CF87/$AD87*CM$14,IF(CX87=1,CJ87/6*$CF87,0)))</f>
        <v>308571.42857142858</v>
      </c>
      <c r="CN87" s="676">
        <f t="shared" ref="CN87" si="2852">IF(ISERROR(IF($AD87&lt;12,MIN($Y87*$AD87/12,ROUNDDOWN($AC87,-2))*$CF87/$AD87*CN$14,IF(CY87=1,CK87/6*$CF87,0))),"",IF($AD87&lt;12,MIN($Y87*$AD87/12,ROUNDDOWN($AC87,-2))*$CF87/$AD87*CN$14,IF(CY87=1,CK87/6*$CF87,0)))</f>
        <v>205714.28571428571</v>
      </c>
      <c r="CO87" s="672">
        <f t="shared" ref="CO87" si="2853">IF(ISERROR(IF($AD87&lt;12,MIN($Y87*$AD87/12,ROUNDDOWN($AC87,-2))*$CF87/$AD87*CO$14,IF(CZ87=1,CL87/6*$CF87,0))),"",IF($AD87&lt;12,MIN($Y87*$AD87/12,ROUNDDOWN($AC87,-2))*$CF87/$AD87*CO$14,IF(CZ87=1,CL87/6*$CF87,0)))</f>
        <v>102857.14285714286</v>
      </c>
      <c r="CP87" s="674">
        <f t="shared" si="57"/>
        <v>51500</v>
      </c>
      <c r="CQ87" s="676">
        <f t="shared" si="58"/>
        <v>34300</v>
      </c>
      <c r="CR87" s="672">
        <f t="shared" si="58"/>
        <v>17200</v>
      </c>
      <c r="CS87" s="674">
        <f t="shared" ref="CS87" si="2854">IF(ISERROR(AF87-CP87),"",AF87-CP87)</f>
        <v>308500</v>
      </c>
      <c r="CT87" s="676">
        <f t="shared" ref="CT87" si="2855">IF(ISERROR(AG87-CQ87),"",AG87-CQ87)</f>
        <v>205700</v>
      </c>
      <c r="CU87" s="676">
        <f t="shared" ref="CU87" si="2856">IF(ISERROR(AH87-CR87),"",AH87-CR87)</f>
        <v>102800</v>
      </c>
      <c r="CV87" s="693">
        <f t="shared" ref="CV87" si="2857">IF(OR($R$5="",$T$5="",$J87="",$O87="",$U87="",$CF87="",$CF87=0),"",IF($EY87="×","対象月数確認",IF(AND(CF87&gt;0,DB87="",DL87&gt;0),"月数入力確認",IF(AND(CF87&gt;0,DB87&gt;0,DK87=0),"支援区分確認",IF(CG87="◎",MIN($Y87*$AD87/12,ROUNDDOWN($AC87,-2))*$CF87/$AD87*CW87,IF(AND(AD87&lt;12,AL87=CW87),SUMIF($CS$14:$CU$14,$CW87,$CS87:$CU87),IF(AND(CF87=6,CX87=1),CJ87,IF(AND(CF87=6,CY87=1),CK87,IF(AND(CF87=6,CZ87=1),CL87,SUMIF($CM$14:$CO$14,$CW87,$CM87:$CO87))))))))))</f>
        <v>308500</v>
      </c>
      <c r="CW87" s="678">
        <v>1</v>
      </c>
      <c r="CX87" s="676">
        <f t="shared" ref="CX87" si="2858">IF(CW87=CX$16,1,0)</f>
        <v>1</v>
      </c>
      <c r="CY87" s="676">
        <f t="shared" ref="CY87" si="2859">IF(CW87=CY$16,1,0)</f>
        <v>0</v>
      </c>
      <c r="CZ87" s="676">
        <f t="shared" ref="CZ87" si="2860">IF(CW87=CZ$16,1,0)</f>
        <v>0</v>
      </c>
      <c r="DA87" s="679">
        <f t="shared" ref="DA87" si="2861">IF(CF87="",0,IF($FC87&gt;0,"区分重複不可",IF(ISERROR(ROUNDUP(CV87,-2)),"",ROUNDUP(CV87,-2))))</f>
        <v>308500</v>
      </c>
      <c r="DB87" s="1051"/>
      <c r="DC87" s="694">
        <f t="shared" ref="DC87" si="2862">IF(DH87=1,MIN($Y87*$AD87/12,ROUNDDOWN($AC87,-2))*$DB87/$AD87*DC$14,0)</f>
        <v>0</v>
      </c>
      <c r="DD87" s="689">
        <f t="shared" ref="DD87" si="2863">IF(DI87=1,MIN($Y87*$AD87/12,ROUNDDOWN($AC87,-2))*$DB87/$AD87*DD$14,0)</f>
        <v>0</v>
      </c>
      <c r="DE87" s="695">
        <f t="shared" ref="DE87" si="2864">IF(DJ87=1,MIN($Y87*$AD87/12,ROUNDDOWN($AC87,-2))*$DB87/$AD87*DE$14,0)</f>
        <v>0</v>
      </c>
      <c r="DF87" s="680" t="str">
        <f t="shared" ref="DF87" si="2865">IF(OR($R$5="",$T$5="",$J87="",$O87="",$U87="",$CF87="",$DB87="",$CF87=0,$DB87=0),"",IF($EY87="×","対象月数確認",SUM(DC87:DE87)))</f>
        <v/>
      </c>
      <c r="DG87" s="678"/>
      <c r="DH87" s="676">
        <f t="shared" ref="DH87" si="2866">IF(DG87=DH$16,1,0)</f>
        <v>0</v>
      </c>
      <c r="DI87" s="676">
        <f t="shared" ref="DI87" si="2867">IF(DG87=DI$16,1,0)</f>
        <v>0</v>
      </c>
      <c r="DJ87" s="676">
        <f t="shared" ref="DJ87" si="2868">IF(DG87=DJ$16,1,0)</f>
        <v>0</v>
      </c>
      <c r="DK87" s="679">
        <f t="shared" ref="DK87" si="2869">IF(SUM(CF87,DB87)&gt;6,"対象月ｵｰﾊﾞｰ",IF($FC87&gt;0,"区分重複不可",IF(DB87="",0,ROUNDUP(DF87,-2))))</f>
        <v>0</v>
      </c>
      <c r="DL87" s="1051"/>
      <c r="DM87" s="694">
        <f t="shared" ref="DM87" si="2870">IF(DR87=1,MIN($Y87*$AD87/12,ROUNDDOWN($AC87,-2))*$DL87/$AD87*DM$14,0)</f>
        <v>0</v>
      </c>
      <c r="DN87" s="689">
        <f t="shared" ref="DN87" si="2871">IF(DS87=1,MIN($Y87*$AD87/12,ROUNDDOWN($AC87,-2))*$DL87/$AD87*DN$14,0)</f>
        <v>0</v>
      </c>
      <c r="DO87" s="695">
        <f t="shared" ref="DO87" si="2872">IF(DT87=1,MIN($Y87*$AD87/12,ROUNDDOWN($AC87,-2))*$DL87/$AD87*DO$14,0)</f>
        <v>0</v>
      </c>
      <c r="DP87" s="680" t="str">
        <f t="shared" ref="DP87" si="2873">IF(OR($R$5="",$T$5="",$J87="",$O87="",$U87="",$CF87="",$CF87=0,$DB87="",$DB87=0,$DL87="",$DL87=0),"",IF($EY87="×","対象月数確認",SUM(DM87:DO87)))</f>
        <v/>
      </c>
      <c r="DQ87" s="678"/>
      <c r="DR87" s="676">
        <f t="shared" ref="DR87" si="2874">IF(DQ87=DR$16,1,0)</f>
        <v>0</v>
      </c>
      <c r="DS87" s="676">
        <f t="shared" ref="DS87" si="2875">IF(DQ87=DS$16,1,0)</f>
        <v>0</v>
      </c>
      <c r="DT87" s="676">
        <f t="shared" ref="DT87" si="2876">IF(DQ87=DT$16,1,0)</f>
        <v>0</v>
      </c>
      <c r="DU87" s="671">
        <f t="shared" ref="DU87" si="2877">IF(SUM(CF87,DB87,DL87)&gt;6,"対象月ｵｰﾊﾞｰ",IF($FC87&gt;0,"区分重複不可",IF(DL87="",0,ROUNDUP(DP87,-2))))</f>
        <v>0</v>
      </c>
      <c r="DV87" s="685">
        <f t="shared" si="79"/>
        <v>1</v>
      </c>
      <c r="DW87" s="686">
        <f t="shared" si="79"/>
        <v>0</v>
      </c>
      <c r="DX87" s="686">
        <f t="shared" si="79"/>
        <v>0</v>
      </c>
      <c r="DY87" s="687">
        <f t="shared" ref="DY87" si="2878">SUM(DV87:DX87)</f>
        <v>1</v>
      </c>
      <c r="DZ87" s="685">
        <f t="shared" si="81"/>
        <v>6</v>
      </c>
      <c r="EA87" s="686">
        <f t="shared" si="81"/>
        <v>0</v>
      </c>
      <c r="EB87" s="686">
        <f t="shared" si="81"/>
        <v>0</v>
      </c>
      <c r="EC87" s="687">
        <f t="shared" ref="EC87" si="2879">SUM(DZ87:EB87)</f>
        <v>6</v>
      </c>
      <c r="ED87" s="685">
        <f t="shared" si="83"/>
        <v>308500</v>
      </c>
      <c r="EE87" s="686">
        <f t="shared" si="84"/>
        <v>0</v>
      </c>
      <c r="EF87" s="686">
        <f t="shared" si="84"/>
        <v>0</v>
      </c>
      <c r="EG87" s="687">
        <f t="shared" ref="EG87" si="2880">SUM(ED87:EF87)</f>
        <v>308500</v>
      </c>
      <c r="EH87" s="685">
        <f t="shared" ref="EH87" si="2881">IF(ISERROR(ED87*$AI87),"",ED87*$AI87)</f>
        <v>308500</v>
      </c>
      <c r="EI87" s="686">
        <f t="shared" ref="EI87" si="2882">IF(ISERROR(EE87*$AI87),"",EE87*$AI87)</f>
        <v>0</v>
      </c>
      <c r="EJ87" s="686">
        <f t="shared" ref="EJ87" si="2883">IF(ISERROR(EF87*$AI87),"",EF87*$AI87)</f>
        <v>0</v>
      </c>
      <c r="EK87" s="687">
        <f t="shared" ref="EK87" si="2884">SUM(EH87:EJ87)</f>
        <v>308500</v>
      </c>
      <c r="EL87" s="696" t="s">
        <v>845</v>
      </c>
      <c r="EM87" s="697">
        <f t="shared" si="89"/>
        <v>1</v>
      </c>
      <c r="EN87" s="698">
        <f t="shared" si="90"/>
        <v>0</v>
      </c>
      <c r="EO87" s="699">
        <f t="shared" si="90"/>
        <v>0</v>
      </c>
      <c r="EP87" s="700">
        <f t="shared" ref="EP87" si="2885">SUM(EM87:EO87)</f>
        <v>1</v>
      </c>
      <c r="EQ87" s="697">
        <f t="shared" si="92"/>
        <v>6</v>
      </c>
      <c r="ER87" s="698">
        <f t="shared" si="93"/>
        <v>0</v>
      </c>
      <c r="ES87" s="701">
        <f t="shared" si="93"/>
        <v>0</v>
      </c>
      <c r="ET87" s="702">
        <f t="shared" ref="ET87" si="2886">SUM(EQ87:ES87)</f>
        <v>6</v>
      </c>
      <c r="EU87" s="703">
        <f t="shared" ref="EU87" si="2887">IF(SUM(EP87,ET87)=AD87,AD87,"ｴﾗｰ")</f>
        <v>7</v>
      </c>
      <c r="EV87" s="704">
        <f t="shared" ref="EV87" si="2888">SUM(EW87,EX87)</f>
        <v>360000</v>
      </c>
      <c r="EW87" s="705">
        <f t="shared" ref="EW87" si="2889">IF(ISERROR(AI87*SUM(AP87,AW87,BD87)),0,AI87*SUM(AP87,AW87,BD87))</f>
        <v>51500</v>
      </c>
      <c r="EX87" s="706">
        <f t="shared" ref="EX87" si="2890">IF(ISERROR(AI87*SUM(DA87,DK87,DU87)),0,AI87*SUM(DA87,DK87,DU87))</f>
        <v>308500</v>
      </c>
      <c r="EY87" s="707" t="str">
        <f t="shared" ref="EY87" si="2891">IF(SUM(CF87,DB87,DL87)&gt;6,"×","○")</f>
        <v>○</v>
      </c>
      <c r="EZ87" s="682">
        <f t="shared" si="100"/>
        <v>1</v>
      </c>
      <c r="FA87" s="683">
        <f t="shared" si="101"/>
        <v>0</v>
      </c>
      <c r="FB87" s="683">
        <f t="shared" si="101"/>
        <v>0</v>
      </c>
      <c r="FC87" s="708">
        <f t="shared" ref="FC87" si="2892">COUNTIF(EZ87:FB87,"&gt;1")</f>
        <v>0</v>
      </c>
      <c r="FD87" s="671">
        <f t="shared" ref="FD87" si="2893">MIN(U87,SUM(AA87:AC87))</f>
        <v>360000</v>
      </c>
      <c r="FE87" s="1053">
        <f t="shared" ref="FE87" si="2894">SUM(AP87,AW87,BD87,DA87,DK87,DU87)</f>
        <v>360000</v>
      </c>
      <c r="FF87" s="1054">
        <f t="shared" ref="FF87" si="2895">IF(ISERROR(FD87-FE87),"",FD87-FE87)</f>
        <v>0</v>
      </c>
      <c r="FG87" s="671">
        <f t="shared" ref="FG87" si="2896">IF(OR($R$5="",$T$5="",$J87="",$O87="",$W87=""),"",IF(W87&lt;=X87,ROUNDDOWN(W87,-2),X87))</f>
        <v>250000</v>
      </c>
      <c r="FH87" s="691">
        <f t="shared" si="107"/>
        <v>250000</v>
      </c>
      <c r="FI87" s="689">
        <f t="shared" si="108"/>
        <v>166700</v>
      </c>
      <c r="FJ87" s="1055">
        <f t="shared" si="108"/>
        <v>83400</v>
      </c>
      <c r="FK87" s="1056">
        <v>1</v>
      </c>
      <c r="FL87" s="1057"/>
      <c r="FM87" s="1058"/>
      <c r="FN87" s="1059">
        <f t="shared" ref="FN87" si="2897">SUM(FK87:FM87)</f>
        <v>1</v>
      </c>
      <c r="FO87" s="709">
        <f t="shared" ref="FO87" si="2898">IF(ISERROR(FH87*FK87+FI87*FL87+FJ87*FM87),"",FH87*FK87+FI87*FL87+FJ87*FM87)</f>
        <v>250000</v>
      </c>
      <c r="FP87" s="685">
        <f t="shared" ref="FP87" si="2899">IF(ISERROR(FH87*FK87),"",FH87*FK87)</f>
        <v>250000</v>
      </c>
      <c r="FQ87" s="686">
        <f t="shared" ref="FQ87" si="2900">IF(ISERROR(FI87*FL87),"",FI87*FL87)</f>
        <v>0</v>
      </c>
      <c r="FR87" s="686">
        <f t="shared" ref="FR87" si="2901">IF(ISERROR(FJ87*FM87),"",FJ87*FM87)</f>
        <v>0</v>
      </c>
      <c r="FS87" s="687">
        <f t="shared" ref="FS87" si="2902">SUM(FP87:FR87)</f>
        <v>250000</v>
      </c>
      <c r="FT87" s="1060" t="s">
        <v>845</v>
      </c>
    </row>
    <row r="88" spans="1:176" s="3" customFormat="1" ht="36" customHeight="1">
      <c r="A88" s="619" t="str">
        <f>J88&amp;O88</f>
        <v>（例33）10月に秋入学した学生等で、10～3月の支援区分が第Ⅰ区分（3/3）、学生等から徴収した授業料は60万円、学則の年間授業料を使って「年度に換算した金額」が
　　　　120万円の場合　※該当学生等数は1人、入学金の対象者は第Ⅰ区分1人 （注）第Ⅰ区分での上限額は、国の上限額70万円×6/12月×3/3＝35万円となります。</v>
      </c>
      <c r="B88" s="448">
        <f>IF(A88&lt;&gt;A83,B83+1,B83)</f>
        <v>43</v>
      </c>
      <c r="C88" s="1159" t="str">
        <f>$R$5&amp;$T$5&amp;$O88&amp;"授業料"</f>
        <v>私立大学授業料</v>
      </c>
      <c r="D88" s="1159" t="str">
        <f>$R$5&amp;$T$5&amp;$O88&amp;"入学金"</f>
        <v>私立大学入学金</v>
      </c>
      <c r="E88" s="448">
        <f>IF(J88&lt;&gt;J83,E83+1,E83)</f>
        <v>43</v>
      </c>
      <c r="F88" s="619">
        <f>IF(N88&lt;&gt;N83,1,0)</f>
        <v>1</v>
      </c>
      <c r="G88" s="1680">
        <v>33</v>
      </c>
      <c r="H88" s="1028"/>
      <c r="I88" s="1029"/>
      <c r="J88" s="1682" t="s">
        <v>885</v>
      </c>
      <c r="K88" s="1683"/>
      <c r="L88" s="1683"/>
      <c r="M88" s="1683"/>
      <c r="N88" s="1683"/>
      <c r="O88" s="1683"/>
      <c r="P88" s="1683"/>
      <c r="Q88" s="1683"/>
      <c r="R88" s="1683"/>
      <c r="S88" s="1683"/>
      <c r="T88" s="1683"/>
      <c r="U88" s="1683"/>
      <c r="V88" s="1683"/>
      <c r="W88" s="1683"/>
      <c r="X88" s="1683"/>
      <c r="Y88" s="1064"/>
      <c r="Z88" s="1064"/>
      <c r="AA88" s="1064"/>
      <c r="AB88" s="1064"/>
      <c r="AC88" s="1062" t="s">
        <v>816</v>
      </c>
      <c r="AD88" s="743"/>
      <c r="AE88" s="553"/>
      <c r="AF88" s="640"/>
      <c r="AG88" s="641"/>
      <c r="AH88" s="554"/>
      <c r="AI88" s="642"/>
      <c r="AJ88" s="1030"/>
      <c r="AK88" s="554"/>
      <c r="AL88" s="643"/>
      <c r="AM88" s="641"/>
      <c r="AN88" s="641"/>
      <c r="AO88" s="641"/>
      <c r="AP88" s="644"/>
      <c r="AQ88" s="1031"/>
      <c r="AR88" s="645"/>
      <c r="AS88" s="643"/>
      <c r="AT88" s="641"/>
      <c r="AU88" s="641"/>
      <c r="AV88" s="641"/>
      <c r="AW88" s="644"/>
      <c r="AX88" s="1031"/>
      <c r="AY88" s="554"/>
      <c r="AZ88" s="643"/>
      <c r="BA88" s="641"/>
      <c r="BB88" s="641"/>
      <c r="BC88" s="641"/>
      <c r="BD88" s="644"/>
      <c r="BE88" s="646"/>
      <c r="BF88" s="647"/>
      <c r="BG88" s="648"/>
      <c r="BH88" s="648"/>
      <c r="BI88" s="649"/>
      <c r="BJ88" s="650"/>
      <c r="BK88" s="651"/>
      <c r="BL88" s="651"/>
      <c r="BM88" s="652"/>
      <c r="BN88" s="650"/>
      <c r="BO88" s="651"/>
      <c r="BP88" s="651"/>
      <c r="BQ88" s="652"/>
      <c r="BR88" s="650"/>
      <c r="BS88" s="651"/>
      <c r="BT88" s="651"/>
      <c r="BU88" s="652"/>
      <c r="BV88" s="650"/>
      <c r="BW88" s="651"/>
      <c r="BX88" s="651"/>
      <c r="BY88" s="652"/>
      <c r="BZ88" s="653"/>
      <c r="CA88" s="556"/>
      <c r="CB88" s="555"/>
      <c r="CC88" s="557"/>
      <c r="CD88" s="556"/>
      <c r="CE88" s="555"/>
      <c r="CF88" s="1032"/>
      <c r="CG88" s="648"/>
      <c r="CH88" s="641"/>
      <c r="CI88" s="654"/>
      <c r="CJ88" s="640"/>
      <c r="CK88" s="641"/>
      <c r="CL88" s="554"/>
      <c r="CM88" s="640"/>
      <c r="CN88" s="641"/>
      <c r="CO88" s="554"/>
      <c r="CP88" s="640"/>
      <c r="CQ88" s="641"/>
      <c r="CR88" s="554"/>
      <c r="CS88" s="640"/>
      <c r="CT88" s="641"/>
      <c r="CU88" s="641"/>
      <c r="CV88" s="558"/>
      <c r="CW88" s="643"/>
      <c r="CX88" s="641"/>
      <c r="CY88" s="641"/>
      <c r="CZ88" s="641"/>
      <c r="DA88" s="644"/>
      <c r="DB88" s="1031"/>
      <c r="DC88" s="655"/>
      <c r="DD88" s="556"/>
      <c r="DE88" s="656"/>
      <c r="DF88" s="645"/>
      <c r="DG88" s="643"/>
      <c r="DH88" s="641"/>
      <c r="DI88" s="641"/>
      <c r="DJ88" s="641"/>
      <c r="DK88" s="644"/>
      <c r="DL88" s="1031"/>
      <c r="DM88" s="655"/>
      <c r="DN88" s="556"/>
      <c r="DO88" s="656"/>
      <c r="DP88" s="645"/>
      <c r="DQ88" s="643"/>
      <c r="DR88" s="641"/>
      <c r="DS88" s="641"/>
      <c r="DT88" s="641"/>
      <c r="DU88" s="559"/>
      <c r="DV88" s="650"/>
      <c r="DW88" s="651"/>
      <c r="DX88" s="651"/>
      <c r="DY88" s="652"/>
      <c r="DZ88" s="650"/>
      <c r="EA88" s="651"/>
      <c r="EB88" s="651"/>
      <c r="EC88" s="652"/>
      <c r="ED88" s="650"/>
      <c r="EE88" s="651"/>
      <c r="EF88" s="651"/>
      <c r="EG88" s="652"/>
      <c r="EH88" s="650"/>
      <c r="EI88" s="651"/>
      <c r="EJ88" s="651"/>
      <c r="EK88" s="652"/>
      <c r="EL88" s="657"/>
      <c r="EM88" s="658"/>
      <c r="EN88" s="659"/>
      <c r="EO88" s="660"/>
      <c r="EP88" s="661"/>
      <c r="EQ88" s="658"/>
      <c r="ER88" s="659"/>
      <c r="ES88" s="662"/>
      <c r="ET88" s="663"/>
      <c r="EU88" s="664"/>
      <c r="EV88" s="665"/>
      <c r="EW88" s="666"/>
      <c r="EX88" s="667"/>
      <c r="EY88" s="668"/>
      <c r="EZ88" s="647"/>
      <c r="FA88" s="648"/>
      <c r="FB88" s="648"/>
      <c r="FC88" s="669"/>
      <c r="FD88" s="559"/>
      <c r="FE88" s="1033"/>
      <c r="FF88" s="1034"/>
      <c r="FG88" s="559"/>
      <c r="FH88" s="557"/>
      <c r="FI88" s="556"/>
      <c r="FJ88" s="1035"/>
      <c r="FK88" s="1036"/>
      <c r="FL88" s="1037"/>
      <c r="FM88" s="1038"/>
      <c r="FN88" s="1039"/>
      <c r="FO88" s="670"/>
      <c r="FP88" s="650"/>
      <c r="FQ88" s="651"/>
      <c r="FR88" s="651"/>
      <c r="FS88" s="652"/>
      <c r="FT88" s="1040"/>
    </row>
    <row r="89" spans="1:176" s="3" customFormat="1" ht="18" customHeight="1">
      <c r="A89" s="619" t="str">
        <f t="shared" ref="A89" si="2903">J89&amp;O89</f>
        <v>文学部1</v>
      </c>
      <c r="B89" s="448">
        <f t="shared" ref="B89" si="2904">IF(A89&lt;&gt;A88,B88+1,B88)</f>
        <v>44</v>
      </c>
      <c r="C89" s="1159" t="str">
        <f t="shared" si="7"/>
        <v>私立大学1授業料</v>
      </c>
      <c r="D89" s="1159" t="str">
        <f t="shared" si="8"/>
        <v>私立大学1入学金</v>
      </c>
      <c r="E89" s="448">
        <f t="shared" ref="E89" si="2905">IF(J89&lt;&gt;J88,E88+1,E88)</f>
        <v>44</v>
      </c>
      <c r="F89" s="619">
        <f t="shared" ref="F89" si="2906">IF(N89&lt;&gt;N88,1,0)</f>
        <v>1</v>
      </c>
      <c r="G89" s="1681"/>
      <c r="H89" s="1041"/>
      <c r="I89" s="1042"/>
      <c r="J89" s="1043" t="s">
        <v>809</v>
      </c>
      <c r="K89" s="1044"/>
      <c r="L89" s="1044"/>
      <c r="M89" s="1045"/>
      <c r="N89" s="1046" t="s">
        <v>834</v>
      </c>
      <c r="O89" s="1047">
        <v>1</v>
      </c>
      <c r="P89" s="1043"/>
      <c r="Q89" s="1044"/>
      <c r="R89" s="1045"/>
      <c r="S89" s="1048"/>
      <c r="T89" s="1046"/>
      <c r="U89" s="1049">
        <v>1200000</v>
      </c>
      <c r="V89" s="671">
        <f>IF(OR($R$5="",$T$5="",$J89="",$O89="",$U89=""),"",IF(ISERROR(VLOOKUP($C89,参照!$P$4:$V$112,5,FALSE)),0,VLOOKUP($C89,参照!$P$4:$V$112,5,FALSE)))</f>
        <v>700000</v>
      </c>
      <c r="W89" s="1049">
        <v>250000</v>
      </c>
      <c r="X89" s="672">
        <f>IF(OR($R$5="",$T$5="",$J89="",$O89="",$W89=""),"",IF(ISERROR(VLOOKUP($D89,参照!$P$4:$V$112,5,FALSE)),0,VLOOKUP($D89,参照!$P$4:$V$112,5,FALSE)))</f>
        <v>260000</v>
      </c>
      <c r="Y89" s="673">
        <f t="shared" ref="Y89" si="2907">IF(OR($R$5="",$T$5="",$J89="",$O89="",$U89=""),"",ROUNDDOWN(MIN(U89,V89),-2))</f>
        <v>700000</v>
      </c>
      <c r="Z89" s="673">
        <f t="shared" ref="Z89" si="2908">IF(ISERROR(ROUNDUP(Y89*AD89/12,-2)),"",ROUNDUP(Y89*AD89/12,-2))</f>
        <v>350000</v>
      </c>
      <c r="AA89" s="674"/>
      <c r="AB89" s="672"/>
      <c r="AC89" s="747">
        <v>600000</v>
      </c>
      <c r="AD89" s="744">
        <f t="shared" ref="AD89" si="2909">IF(AJ89+AQ89+AX89+CF89+DB89+DL89&gt;12,"ｴﾗｰ",AJ89+AQ89+AX89+CF89+DB89+DL89)</f>
        <v>6</v>
      </c>
      <c r="AE89" s="675">
        <f t="shared" ref="AE89" si="2910">IF(OR($R$5="",$T$5="",$J89="",$O89="",$U89=""),"",MIN(Z89,ROUNDDOWN(AC89,-2)))</f>
        <v>350000</v>
      </c>
      <c r="AF89" s="674">
        <f t="shared" ref="AF89" si="2911">AE89</f>
        <v>350000</v>
      </c>
      <c r="AG89" s="676">
        <f t="shared" si="16"/>
        <v>233400</v>
      </c>
      <c r="AH89" s="672">
        <f t="shared" si="16"/>
        <v>116700</v>
      </c>
      <c r="AI89" s="677">
        <v>1</v>
      </c>
      <c r="AJ89" s="1050"/>
      <c r="AK89" s="672" t="str">
        <f t="shared" ref="AK89" si="2912">IF(OR($R$5="",$T$5="",$J89="",$O89="",$U89="",$AJ89="",$AJ89=0),"",IF($BE89="×","対象月数確認",IF(AND(AJ89&gt;0,AQ89="",AX89&gt;0),"月数入力確認",IF(AND(AJ89&gt;0,AQ89&gt;0,AW89=0),"支援区分確認",IF(AD89&lt;12,MIN(Y89*AD89/12,ROUNDDOWN(AC89,-2))*AJ89/AD89,IF(IF(AJ89=6,AE89/2,AE89/12*AJ89)&gt;AE89/2,AE89/2,IF(AJ89=6,AE89/2,AE89/12*AJ89)))))))</f>
        <v/>
      </c>
      <c r="AL89" s="678"/>
      <c r="AM89" s="676">
        <f t="shared" ref="AM89" si="2913">IF(AL89=AM$16,1,0)</f>
        <v>0</v>
      </c>
      <c r="AN89" s="676">
        <f t="shared" ref="AN89" si="2914">IF(AL89=AN$16,1,0)</f>
        <v>0</v>
      </c>
      <c r="AO89" s="676">
        <f t="shared" ref="AO89" si="2915">IF(AL89=AO$16,1,0)</f>
        <v>0</v>
      </c>
      <c r="AP89" s="679">
        <f t="shared" ref="AP89" si="2916">IF(AJ89="",0,IF($BI89&gt;0,"区分重複不可",IF(ISERROR(ROUNDUP(AK89*AM$16,-2)*AM89+ROUNDUP(AK89*AN$16,-2)*AN89+ROUNDUP(AK89*AO$16,-2)*AO89),"",ROUNDUP(AK89*AM$16,-2)*AM89+ROUNDUP(AK89*AN$16,-2)*AN89+ROUNDUP(AK89*AO$16,-2)*AO89)))</f>
        <v>0</v>
      </c>
      <c r="AQ89" s="1051"/>
      <c r="AR89" s="680" t="str">
        <f t="shared" ref="AR89" si="2917">IF(OR($R$5="",$T$5="",$J89="",$O89="",$U89="",$AJ89="",$AQ89="",$AJ89=0,$AQ89=0),"",IF($BE89="×","対象月数確認",IF(AND(AJ89&gt;0,AQ89="",AX89&gt;0),"月数入力確認",IF(AD89&lt;12,MIN(Y89*AD89/12,ROUNDDOWN(AC89,-2))*AQ89/AD89,AE89/12*AQ89))))</f>
        <v/>
      </c>
      <c r="AS89" s="678"/>
      <c r="AT89" s="676">
        <f t="shared" ref="AT89" si="2918">IF(AS89=AT$16,1,0)</f>
        <v>0</v>
      </c>
      <c r="AU89" s="676">
        <f t="shared" ref="AU89" si="2919">IF(AS89=AU$16,1,0)</f>
        <v>0</v>
      </c>
      <c r="AV89" s="676">
        <f t="shared" ref="AV89" si="2920">IF(AS89=AV$16,1,0)</f>
        <v>0</v>
      </c>
      <c r="AW89" s="679">
        <f t="shared" ref="AW89" si="2921">IF(OR(AJ89="",AQ89=""),0,IF(SUM(AJ89,AQ89)&gt;6,"対象月ｵｰﾊﾞｰ",IF($BI89&gt;0,"区分重複不可",ROUNDUP(AR89*AT$16,-2)*AT89+ROUNDUP(AR89*AU$16,-2)*AU89+ROUNDUP(AR89*AV$16,-2)*AV89)))</f>
        <v>0</v>
      </c>
      <c r="AX89" s="1051"/>
      <c r="AY89" s="672" t="str">
        <f t="shared" ref="AY89" si="2922">IF(OR($R$5="",$T$5="",$J89="",$O89="",$U89="",$AJ89="",$AQ89="",$AX89="",$AJ89=0,$AQ89=0,$AX89=0),"",IF($BE89="×","対象月数確認",IF(AD89&lt;12,MIN(Y89*AD89/12,ROUNDDOWN(AC89,-2))*AX89/AD89,AE89/12*AX89)))</f>
        <v/>
      </c>
      <c r="AZ89" s="678"/>
      <c r="BA89" s="676">
        <f t="shared" ref="BA89" si="2923">IF(AZ89=BA$16,1,0)</f>
        <v>0</v>
      </c>
      <c r="BB89" s="676">
        <f t="shared" ref="BB89" si="2924">IF(AZ89=BB$16,1,0)</f>
        <v>0</v>
      </c>
      <c r="BC89" s="676">
        <f t="shared" ref="BC89" si="2925">IF(AZ89=BC$16,1,0)</f>
        <v>0</v>
      </c>
      <c r="BD89" s="679">
        <f t="shared" ref="BD89" si="2926">IF(OR(AJ89="",AQ89="",AX89=""),0,IF(SUM(AJ89,AQ89,AX89)&gt;6,"対象月ｵｰﾊﾞｰ",IF($BI89&gt;0,"区分重複不可",ROUNDUP(AY89*BA$16,-2)*BA89+ROUNDUP(AY89*BB$16,-2)*BB89+ROUNDUP(AY89*BC$16,-2)*BC89)))</f>
        <v>0</v>
      </c>
      <c r="BE89" s="681" t="str">
        <f t="shared" ref="BE89" si="2927">IF(SUM(AJ89,AQ89,AX89)&gt;6,"×","○")</f>
        <v>○</v>
      </c>
      <c r="BF89" s="682">
        <f t="shared" si="33"/>
        <v>0</v>
      </c>
      <c r="BG89" s="683">
        <f t="shared" si="34"/>
        <v>0</v>
      </c>
      <c r="BH89" s="683">
        <f t="shared" si="34"/>
        <v>0</v>
      </c>
      <c r="BI89" s="684">
        <f t="shared" ref="BI89" si="2928">COUNTIF(BF89:BH89,"&gt;1")</f>
        <v>0</v>
      </c>
      <c r="BJ89" s="685">
        <f t="shared" si="36"/>
        <v>0</v>
      </c>
      <c r="BK89" s="686">
        <f t="shared" si="37"/>
        <v>0</v>
      </c>
      <c r="BL89" s="686">
        <f t="shared" si="37"/>
        <v>0</v>
      </c>
      <c r="BM89" s="687">
        <f t="shared" ref="BM89" si="2929">SUM(BJ89:BL89)</f>
        <v>0</v>
      </c>
      <c r="BN89" s="685">
        <f t="shared" ref="BN89" si="2930">IF(AND($AL89=BN$15,$AP89&gt;0),$AI89,0)*AJ89+IF(AND($AS89=BN$15,$AW89&gt;0),$AI89,0)*AQ89+IF(AND($AZ89=BN$15,$BD89&gt;0),$AI89,0)*AX89</f>
        <v>0</v>
      </c>
      <c r="BO89" s="686">
        <f t="shared" ref="BO89" si="2931">IF(AND($AL89=BO$15,$AP89&gt;0),$AI89,0)*AJ89+IF(AND($AS89=BO$15,$AW89&gt;0),$AI89,0)*AQ89+IF(AND($AZ89=BO$15,$BD89&gt;0),$AI89,0)*AX89</f>
        <v>0</v>
      </c>
      <c r="BP89" s="686">
        <f t="shared" ref="BP89" si="2932">IF(AND($AL89=BP$15,$AP89&gt;0),$AI89,0)*AJ89+IF(AND($AS89=BP$15,$AW89&gt;0),$AI89,0)*AQ89+IF(AND($AZ89=BP$15,$BD89&gt;0),$AI89,0)*AX89</f>
        <v>0</v>
      </c>
      <c r="BQ89" s="687">
        <f t="shared" ref="BQ89" si="2933">SUM(BN89:BP89)</f>
        <v>0</v>
      </c>
      <c r="BR89" s="685">
        <f t="shared" si="43"/>
        <v>0</v>
      </c>
      <c r="BS89" s="686">
        <f t="shared" si="44"/>
        <v>0</v>
      </c>
      <c r="BT89" s="686">
        <f t="shared" si="44"/>
        <v>0</v>
      </c>
      <c r="BU89" s="687">
        <f t="shared" ref="BU89" si="2934">SUM(BR89:BT89)</f>
        <v>0</v>
      </c>
      <c r="BV89" s="685">
        <f t="shared" ref="BV89" si="2935">IF(ISERROR(BR89*$AI89),"",BR89*$AI89)</f>
        <v>0</v>
      </c>
      <c r="BW89" s="686">
        <f t="shared" ref="BW89" si="2936">IF(ISERROR(BS89*$AI89),"",BS89*$AI89)</f>
        <v>0</v>
      </c>
      <c r="BX89" s="686">
        <f t="shared" ref="BX89" si="2937">IF(ISERROR(BT89*$AI89),"",BT89*$AI89)</f>
        <v>0</v>
      </c>
      <c r="BY89" s="687">
        <f t="shared" ref="BY89" si="2938">SUM(BV89:BX89)</f>
        <v>0</v>
      </c>
      <c r="BZ89" s="688">
        <f t="shared" si="49"/>
        <v>700000</v>
      </c>
      <c r="CA89" s="689">
        <f t="shared" si="50"/>
        <v>466700</v>
      </c>
      <c r="CB89" s="690">
        <f t="shared" si="50"/>
        <v>233400</v>
      </c>
      <c r="CC89" s="691">
        <f t="shared" si="51"/>
        <v>350000</v>
      </c>
      <c r="CD89" s="689">
        <f t="shared" si="52"/>
        <v>233400</v>
      </c>
      <c r="CE89" s="690">
        <f t="shared" si="52"/>
        <v>116700</v>
      </c>
      <c r="CF89" s="1052">
        <v>6</v>
      </c>
      <c r="CG89" s="683" t="str">
        <f t="shared" ref="CG89" si="2939">IF(SUM(AW89,BD89,DK89,DU89)&gt;0,"◎","－")</f>
        <v>－</v>
      </c>
      <c r="CH89" s="676"/>
      <c r="CI89" s="692"/>
      <c r="CJ89" s="674">
        <f t="shared" ref="CJ89" si="2940">IF(ISERROR(BZ89-CC89),"",BZ89-CC89)</f>
        <v>350000</v>
      </c>
      <c r="CK89" s="676">
        <f t="shared" ref="CK89" si="2941">IF(ISERROR(CA89-CD89),"",CA89-CD89)</f>
        <v>233300</v>
      </c>
      <c r="CL89" s="672">
        <f t="shared" ref="CL89" si="2942">IF(ISERROR(CB89-CE89),"",CB89-CE89)</f>
        <v>116700</v>
      </c>
      <c r="CM89" s="674">
        <f t="shared" ref="CM89" si="2943">IF(ISERROR(IF($AD89&lt;12,MIN($Y89*$AD89/12,ROUNDDOWN($AC89,-2))*$CF89/$AD89*CM$14,IF(CX89=1,CJ89/6*$CF89,0))),"",IF($AD89&lt;12,MIN($Y89*$AD89/12,ROUNDDOWN($AC89,-2))*$CF89/$AD89*CM$14,IF(CX89=1,CJ89/6*$CF89,0)))</f>
        <v>350000</v>
      </c>
      <c r="CN89" s="676">
        <f t="shared" ref="CN89" si="2944">IF(ISERROR(IF($AD89&lt;12,MIN($Y89*$AD89/12,ROUNDDOWN($AC89,-2))*$CF89/$AD89*CN$14,IF(CY89=1,CK89/6*$CF89,0))),"",IF($AD89&lt;12,MIN($Y89*$AD89/12,ROUNDDOWN($AC89,-2))*$CF89/$AD89*CN$14,IF(CY89=1,CK89/6*$CF89,0)))</f>
        <v>233333.33333333331</v>
      </c>
      <c r="CO89" s="672">
        <f t="shared" ref="CO89" si="2945">IF(ISERROR(IF($AD89&lt;12,MIN($Y89*$AD89/12,ROUNDDOWN($AC89,-2))*$CF89/$AD89*CO$14,IF(CZ89=1,CL89/6*$CF89,0))),"",IF($AD89&lt;12,MIN($Y89*$AD89/12,ROUNDDOWN($AC89,-2))*$CF89/$AD89*CO$14,IF(CZ89=1,CL89/6*$CF89,0)))</f>
        <v>116666.66666666666</v>
      </c>
      <c r="CP89" s="674">
        <f t="shared" si="57"/>
        <v>0</v>
      </c>
      <c r="CQ89" s="676">
        <f t="shared" si="58"/>
        <v>0</v>
      </c>
      <c r="CR89" s="672">
        <f t="shared" si="58"/>
        <v>0</v>
      </c>
      <c r="CS89" s="674">
        <f t="shared" ref="CS89" si="2946">IF(ISERROR(AF89-CP89),"",AF89-CP89)</f>
        <v>350000</v>
      </c>
      <c r="CT89" s="676">
        <f t="shared" ref="CT89" si="2947">IF(ISERROR(AG89-CQ89),"",AG89-CQ89)</f>
        <v>233400</v>
      </c>
      <c r="CU89" s="676">
        <f t="shared" ref="CU89" si="2948">IF(ISERROR(AH89-CR89),"",AH89-CR89)</f>
        <v>116700</v>
      </c>
      <c r="CV89" s="693">
        <f t="shared" ref="CV89" si="2949">IF(OR($R$5="",$T$5="",$J89="",$O89="",$U89="",$CF89="",$CF89=0),"",IF($EY89="×","対象月数確認",IF(AND(CF89&gt;0,DB89="",DL89&gt;0),"月数入力確認",IF(AND(CF89&gt;0,DB89&gt;0,DK89=0),"支援区分確認",IF(CG89="◎",MIN($Y89*$AD89/12,ROUNDDOWN($AC89,-2))*$CF89/$AD89*CW89,IF(AND(AD89&lt;12,AL89=CW89),SUMIF($CS$14:$CU$14,$CW89,$CS89:$CU89),IF(AND(CF89=6,CX89=1),CJ89,IF(AND(CF89=6,CY89=1),CK89,IF(AND(CF89=6,CZ89=1),CL89,SUMIF($CM$14:$CO$14,$CW89,$CM89:$CO89))))))))))</f>
        <v>350000</v>
      </c>
      <c r="CW89" s="678">
        <v>1</v>
      </c>
      <c r="CX89" s="676">
        <f t="shared" ref="CX89" si="2950">IF(CW89=CX$16,1,0)</f>
        <v>1</v>
      </c>
      <c r="CY89" s="676">
        <f t="shared" ref="CY89" si="2951">IF(CW89=CY$16,1,0)</f>
        <v>0</v>
      </c>
      <c r="CZ89" s="676">
        <f t="shared" ref="CZ89" si="2952">IF(CW89=CZ$16,1,0)</f>
        <v>0</v>
      </c>
      <c r="DA89" s="679">
        <f t="shared" ref="DA89" si="2953">IF(CF89="",0,IF($FC89&gt;0,"区分重複不可",IF(ISERROR(ROUNDUP(CV89,-2)),"",ROUNDUP(CV89,-2))))</f>
        <v>350000</v>
      </c>
      <c r="DB89" s="1051"/>
      <c r="DC89" s="694">
        <f t="shared" ref="DC89" si="2954">IF(DH89=1,MIN($Y89*$AD89/12,ROUNDDOWN($AC89,-2))*$DB89/$AD89*DC$14,0)</f>
        <v>0</v>
      </c>
      <c r="DD89" s="689">
        <f t="shared" ref="DD89" si="2955">IF(DI89=1,MIN($Y89*$AD89/12,ROUNDDOWN($AC89,-2))*$DB89/$AD89*DD$14,0)</f>
        <v>0</v>
      </c>
      <c r="DE89" s="695">
        <f t="shared" ref="DE89" si="2956">IF(DJ89=1,MIN($Y89*$AD89/12,ROUNDDOWN($AC89,-2))*$DB89/$AD89*DE$14,0)</f>
        <v>0</v>
      </c>
      <c r="DF89" s="680" t="str">
        <f t="shared" ref="DF89" si="2957">IF(OR($R$5="",$T$5="",$J89="",$O89="",$U89="",$CF89="",$DB89="",$CF89=0,$DB89=0),"",IF($EY89="×","対象月数確認",SUM(DC89:DE89)))</f>
        <v/>
      </c>
      <c r="DG89" s="678"/>
      <c r="DH89" s="676">
        <f t="shared" ref="DH89" si="2958">IF(DG89=DH$16,1,0)</f>
        <v>0</v>
      </c>
      <c r="DI89" s="676">
        <f t="shared" ref="DI89" si="2959">IF(DG89=DI$16,1,0)</f>
        <v>0</v>
      </c>
      <c r="DJ89" s="676">
        <f t="shared" ref="DJ89" si="2960">IF(DG89=DJ$16,1,0)</f>
        <v>0</v>
      </c>
      <c r="DK89" s="679">
        <f t="shared" ref="DK89" si="2961">IF(SUM(CF89,DB89)&gt;6,"対象月ｵｰﾊﾞｰ",IF($FC89&gt;0,"区分重複不可",IF(DB89="",0,ROUNDUP(DF89,-2))))</f>
        <v>0</v>
      </c>
      <c r="DL89" s="1051"/>
      <c r="DM89" s="694">
        <f t="shared" ref="DM89" si="2962">IF(DR89=1,MIN($Y89*$AD89/12,ROUNDDOWN($AC89,-2))*$DL89/$AD89*DM$14,0)</f>
        <v>0</v>
      </c>
      <c r="DN89" s="689">
        <f t="shared" ref="DN89" si="2963">IF(DS89=1,MIN($Y89*$AD89/12,ROUNDDOWN($AC89,-2))*$DL89/$AD89*DN$14,0)</f>
        <v>0</v>
      </c>
      <c r="DO89" s="695">
        <f t="shared" ref="DO89" si="2964">IF(DT89=1,MIN($Y89*$AD89/12,ROUNDDOWN($AC89,-2))*$DL89/$AD89*DO$14,0)</f>
        <v>0</v>
      </c>
      <c r="DP89" s="680" t="str">
        <f t="shared" ref="DP89" si="2965">IF(OR($R$5="",$T$5="",$J89="",$O89="",$U89="",$CF89="",$CF89=0,$DB89="",$DB89=0,$DL89="",$DL89=0),"",IF($EY89="×","対象月数確認",SUM(DM89:DO89)))</f>
        <v/>
      </c>
      <c r="DQ89" s="678"/>
      <c r="DR89" s="676">
        <f t="shared" ref="DR89" si="2966">IF(DQ89=DR$16,1,0)</f>
        <v>0</v>
      </c>
      <c r="DS89" s="676">
        <f t="shared" ref="DS89" si="2967">IF(DQ89=DS$16,1,0)</f>
        <v>0</v>
      </c>
      <c r="DT89" s="676">
        <f t="shared" ref="DT89" si="2968">IF(DQ89=DT$16,1,0)</f>
        <v>0</v>
      </c>
      <c r="DU89" s="671">
        <f t="shared" ref="DU89" si="2969">IF(SUM(CF89,DB89,DL89)&gt;6,"対象月ｵｰﾊﾞｰ",IF($FC89&gt;0,"区分重複不可",IF(DL89="",0,ROUNDUP(DP89,-2))))</f>
        <v>0</v>
      </c>
      <c r="DV89" s="685">
        <f t="shared" si="79"/>
        <v>1</v>
      </c>
      <c r="DW89" s="686">
        <f t="shared" si="79"/>
        <v>0</v>
      </c>
      <c r="DX89" s="686">
        <f t="shared" si="79"/>
        <v>0</v>
      </c>
      <c r="DY89" s="687">
        <f t="shared" ref="DY89" si="2970">SUM(DV89:DX89)</f>
        <v>1</v>
      </c>
      <c r="DZ89" s="685">
        <f t="shared" si="81"/>
        <v>6</v>
      </c>
      <c r="EA89" s="686">
        <f t="shared" si="81"/>
        <v>0</v>
      </c>
      <c r="EB89" s="686">
        <f t="shared" si="81"/>
        <v>0</v>
      </c>
      <c r="EC89" s="687">
        <f t="shared" ref="EC89" si="2971">SUM(DZ89:EB89)</f>
        <v>6</v>
      </c>
      <c r="ED89" s="685">
        <f t="shared" si="83"/>
        <v>350000</v>
      </c>
      <c r="EE89" s="686">
        <f t="shared" si="84"/>
        <v>0</v>
      </c>
      <c r="EF89" s="686">
        <f t="shared" si="84"/>
        <v>0</v>
      </c>
      <c r="EG89" s="687">
        <f t="shared" ref="EG89" si="2972">SUM(ED89:EF89)</f>
        <v>350000</v>
      </c>
      <c r="EH89" s="685">
        <f t="shared" ref="EH89" si="2973">IF(ISERROR(ED89*$AI89),"",ED89*$AI89)</f>
        <v>350000</v>
      </c>
      <c r="EI89" s="686">
        <f t="shared" ref="EI89" si="2974">IF(ISERROR(EE89*$AI89),"",EE89*$AI89)</f>
        <v>0</v>
      </c>
      <c r="EJ89" s="686">
        <f t="shared" ref="EJ89" si="2975">IF(ISERROR(EF89*$AI89),"",EF89*$AI89)</f>
        <v>0</v>
      </c>
      <c r="EK89" s="687">
        <f t="shared" ref="EK89" si="2976">SUM(EH89:EJ89)</f>
        <v>350000</v>
      </c>
      <c r="EL89" s="696" t="s">
        <v>845</v>
      </c>
      <c r="EM89" s="697">
        <f t="shared" si="89"/>
        <v>0</v>
      </c>
      <c r="EN89" s="698">
        <f t="shared" si="90"/>
        <v>0</v>
      </c>
      <c r="EO89" s="699">
        <f t="shared" si="90"/>
        <v>0</v>
      </c>
      <c r="EP89" s="700">
        <f t="shared" ref="EP89" si="2977">SUM(EM89:EO89)</f>
        <v>0</v>
      </c>
      <c r="EQ89" s="697">
        <f t="shared" si="92"/>
        <v>6</v>
      </c>
      <c r="ER89" s="698">
        <f t="shared" si="93"/>
        <v>0</v>
      </c>
      <c r="ES89" s="701">
        <f t="shared" si="93"/>
        <v>0</v>
      </c>
      <c r="ET89" s="702">
        <f t="shared" ref="ET89" si="2978">SUM(EQ89:ES89)</f>
        <v>6</v>
      </c>
      <c r="EU89" s="703">
        <f t="shared" ref="EU89" si="2979">IF(SUM(EP89,ET89)=AD89,AD89,"ｴﾗｰ")</f>
        <v>6</v>
      </c>
      <c r="EV89" s="704">
        <f t="shared" ref="EV89" si="2980">SUM(EW89,EX89)</f>
        <v>350000</v>
      </c>
      <c r="EW89" s="705">
        <f t="shared" ref="EW89" si="2981">IF(ISERROR(AI89*SUM(AP89,AW89,BD89)),0,AI89*SUM(AP89,AW89,BD89))</f>
        <v>0</v>
      </c>
      <c r="EX89" s="706">
        <f t="shared" ref="EX89" si="2982">IF(ISERROR(AI89*SUM(DA89,DK89,DU89)),0,AI89*SUM(DA89,DK89,DU89))</f>
        <v>350000</v>
      </c>
      <c r="EY89" s="707" t="str">
        <f t="shared" ref="EY89" si="2983">IF(SUM(CF89,DB89,DL89)&gt;6,"×","○")</f>
        <v>○</v>
      </c>
      <c r="EZ89" s="682">
        <f t="shared" si="100"/>
        <v>1</v>
      </c>
      <c r="FA89" s="683">
        <f t="shared" si="101"/>
        <v>0</v>
      </c>
      <c r="FB89" s="683">
        <f t="shared" si="101"/>
        <v>0</v>
      </c>
      <c r="FC89" s="708">
        <f t="shared" ref="FC89" si="2984">COUNTIF(EZ89:FB89,"&gt;1")</f>
        <v>0</v>
      </c>
      <c r="FD89" s="671">
        <f t="shared" ref="FD89" si="2985">MIN(U89,SUM(AA89:AC89))</f>
        <v>600000</v>
      </c>
      <c r="FE89" s="1053">
        <f t="shared" ref="FE89" si="2986">SUM(AP89,AW89,BD89,DA89,DK89,DU89)</f>
        <v>350000</v>
      </c>
      <c r="FF89" s="1054">
        <f t="shared" ref="FF89" si="2987">IF(ISERROR(FD89-FE89),"",FD89-FE89)</f>
        <v>250000</v>
      </c>
      <c r="FG89" s="671">
        <f t="shared" ref="FG89" si="2988">IF(OR($R$5="",$T$5="",$J89="",$O89="",$W89=""),"",IF(W89&lt;=X89,ROUNDDOWN(W89,-2),X89))</f>
        <v>250000</v>
      </c>
      <c r="FH89" s="691">
        <f t="shared" si="107"/>
        <v>250000</v>
      </c>
      <c r="FI89" s="689">
        <f t="shared" si="108"/>
        <v>166700</v>
      </c>
      <c r="FJ89" s="1055">
        <f t="shared" si="108"/>
        <v>83400</v>
      </c>
      <c r="FK89" s="1056">
        <v>1</v>
      </c>
      <c r="FL89" s="1057"/>
      <c r="FM89" s="1058"/>
      <c r="FN89" s="1059">
        <f t="shared" ref="FN89" si="2989">SUM(FK89:FM89)</f>
        <v>1</v>
      </c>
      <c r="FO89" s="709">
        <f t="shared" ref="FO89" si="2990">IF(ISERROR(FH89*FK89+FI89*FL89+FJ89*FM89),"",FH89*FK89+FI89*FL89+FJ89*FM89)</f>
        <v>250000</v>
      </c>
      <c r="FP89" s="685">
        <f t="shared" ref="FP89" si="2991">IF(ISERROR(FH89*FK89),"",FH89*FK89)</f>
        <v>250000</v>
      </c>
      <c r="FQ89" s="686">
        <f t="shared" ref="FQ89" si="2992">IF(ISERROR(FI89*FL89),"",FI89*FL89)</f>
        <v>0</v>
      </c>
      <c r="FR89" s="686">
        <f t="shared" ref="FR89" si="2993">IF(ISERROR(FJ89*FM89),"",FJ89*FM89)</f>
        <v>0</v>
      </c>
      <c r="FS89" s="687">
        <f t="shared" ref="FS89" si="2994">SUM(FP89:FR89)</f>
        <v>250000</v>
      </c>
      <c r="FT89" s="1060" t="s">
        <v>845</v>
      </c>
    </row>
    <row r="90" spans="1:176" s="3" customFormat="1" ht="36" customHeight="1">
      <c r="A90" s="619" t="str">
        <f>J90&amp;O90</f>
        <v>（例34）10月に秋入学した学生等で、10～3月の支援区分が第Ⅰ区分（3/3）、学生等から徴収した授業料は36万円、学則の年間授業料を使って「年度に換算した金額」が
　　　　72万円の場合　※該当学生等数は1人、入学金の対象者は第Ⅰ区分1人　（注）第Ⅰ区分での上限額は、国の上限額70万円×6/12月×3/3＝35万円となります。</v>
      </c>
      <c r="B90" s="448">
        <f>IF(A90&lt;&gt;A83,B83+1,B83)</f>
        <v>43</v>
      </c>
      <c r="C90" s="1159" t="str">
        <f>$R$5&amp;$T$5&amp;$O90&amp;"授業料"</f>
        <v>私立大学授業料</v>
      </c>
      <c r="D90" s="1159" t="str">
        <f>$R$5&amp;$T$5&amp;$O90&amp;"入学金"</f>
        <v>私立大学入学金</v>
      </c>
      <c r="E90" s="448">
        <f>IF(J90&lt;&gt;J83,E83+1,E83)</f>
        <v>43</v>
      </c>
      <c r="F90" s="619">
        <f>IF(N90&lt;&gt;N83,1,0)</f>
        <v>1</v>
      </c>
      <c r="G90" s="1680">
        <v>34</v>
      </c>
      <c r="H90" s="1028"/>
      <c r="I90" s="1029"/>
      <c r="J90" s="1682" t="s">
        <v>886</v>
      </c>
      <c r="K90" s="1683"/>
      <c r="L90" s="1683"/>
      <c r="M90" s="1683"/>
      <c r="N90" s="1683"/>
      <c r="O90" s="1683"/>
      <c r="P90" s="1683"/>
      <c r="Q90" s="1683"/>
      <c r="R90" s="1683"/>
      <c r="S90" s="1683"/>
      <c r="T90" s="1683"/>
      <c r="U90" s="1683"/>
      <c r="V90" s="1683"/>
      <c r="W90" s="1683"/>
      <c r="X90" s="1683"/>
      <c r="Y90" s="1064"/>
      <c r="Z90" s="1064"/>
      <c r="AA90" s="1064"/>
      <c r="AB90" s="1064"/>
      <c r="AC90" s="1062" t="s">
        <v>816</v>
      </c>
      <c r="AD90" s="743"/>
      <c r="AE90" s="553"/>
      <c r="AF90" s="640"/>
      <c r="AG90" s="641"/>
      <c r="AH90" s="554"/>
      <c r="AI90" s="642"/>
      <c r="AJ90" s="1030"/>
      <c r="AK90" s="554"/>
      <c r="AL90" s="643"/>
      <c r="AM90" s="641"/>
      <c r="AN90" s="641"/>
      <c r="AO90" s="641"/>
      <c r="AP90" s="644"/>
      <c r="AQ90" s="1031"/>
      <c r="AR90" s="645"/>
      <c r="AS90" s="643"/>
      <c r="AT90" s="641"/>
      <c r="AU90" s="641"/>
      <c r="AV90" s="641"/>
      <c r="AW90" s="644"/>
      <c r="AX90" s="1031"/>
      <c r="AY90" s="554"/>
      <c r="AZ90" s="643"/>
      <c r="BA90" s="641"/>
      <c r="BB90" s="641"/>
      <c r="BC90" s="641"/>
      <c r="BD90" s="644"/>
      <c r="BE90" s="646"/>
      <c r="BF90" s="647"/>
      <c r="BG90" s="648"/>
      <c r="BH90" s="648"/>
      <c r="BI90" s="649"/>
      <c r="BJ90" s="650"/>
      <c r="BK90" s="651"/>
      <c r="BL90" s="651"/>
      <c r="BM90" s="652"/>
      <c r="BN90" s="650"/>
      <c r="BO90" s="651"/>
      <c r="BP90" s="651"/>
      <c r="BQ90" s="652"/>
      <c r="BR90" s="650"/>
      <c r="BS90" s="651"/>
      <c r="BT90" s="651"/>
      <c r="BU90" s="652"/>
      <c r="BV90" s="650"/>
      <c r="BW90" s="651"/>
      <c r="BX90" s="651"/>
      <c r="BY90" s="652"/>
      <c r="BZ90" s="653"/>
      <c r="CA90" s="556"/>
      <c r="CB90" s="555"/>
      <c r="CC90" s="557"/>
      <c r="CD90" s="556"/>
      <c r="CE90" s="555"/>
      <c r="CF90" s="1032"/>
      <c r="CG90" s="648"/>
      <c r="CH90" s="641"/>
      <c r="CI90" s="654"/>
      <c r="CJ90" s="640"/>
      <c r="CK90" s="641"/>
      <c r="CL90" s="554"/>
      <c r="CM90" s="640"/>
      <c r="CN90" s="641"/>
      <c r="CO90" s="554"/>
      <c r="CP90" s="640"/>
      <c r="CQ90" s="641"/>
      <c r="CR90" s="554"/>
      <c r="CS90" s="640"/>
      <c r="CT90" s="641"/>
      <c r="CU90" s="641"/>
      <c r="CV90" s="558"/>
      <c r="CW90" s="643"/>
      <c r="CX90" s="641"/>
      <c r="CY90" s="641"/>
      <c r="CZ90" s="641"/>
      <c r="DA90" s="644"/>
      <c r="DB90" s="1031"/>
      <c r="DC90" s="655"/>
      <c r="DD90" s="556"/>
      <c r="DE90" s="656"/>
      <c r="DF90" s="645"/>
      <c r="DG90" s="643"/>
      <c r="DH90" s="641"/>
      <c r="DI90" s="641"/>
      <c r="DJ90" s="641"/>
      <c r="DK90" s="644"/>
      <c r="DL90" s="1031"/>
      <c r="DM90" s="655"/>
      <c r="DN90" s="556"/>
      <c r="DO90" s="656"/>
      <c r="DP90" s="645"/>
      <c r="DQ90" s="643"/>
      <c r="DR90" s="641"/>
      <c r="DS90" s="641"/>
      <c r="DT90" s="641"/>
      <c r="DU90" s="559"/>
      <c r="DV90" s="650"/>
      <c r="DW90" s="651"/>
      <c r="DX90" s="651"/>
      <c r="DY90" s="652"/>
      <c r="DZ90" s="650"/>
      <c r="EA90" s="651"/>
      <c r="EB90" s="651"/>
      <c r="EC90" s="652"/>
      <c r="ED90" s="650"/>
      <c r="EE90" s="651"/>
      <c r="EF90" s="651"/>
      <c r="EG90" s="652"/>
      <c r="EH90" s="650"/>
      <c r="EI90" s="651"/>
      <c r="EJ90" s="651"/>
      <c r="EK90" s="652"/>
      <c r="EL90" s="657"/>
      <c r="EM90" s="658"/>
      <c r="EN90" s="659"/>
      <c r="EO90" s="660"/>
      <c r="EP90" s="661"/>
      <c r="EQ90" s="658"/>
      <c r="ER90" s="659"/>
      <c r="ES90" s="662"/>
      <c r="ET90" s="663"/>
      <c r="EU90" s="664"/>
      <c r="EV90" s="665"/>
      <c r="EW90" s="666"/>
      <c r="EX90" s="667"/>
      <c r="EY90" s="668"/>
      <c r="EZ90" s="647"/>
      <c r="FA90" s="648"/>
      <c r="FB90" s="648"/>
      <c r="FC90" s="669"/>
      <c r="FD90" s="559"/>
      <c r="FE90" s="1033"/>
      <c r="FF90" s="1034"/>
      <c r="FG90" s="559"/>
      <c r="FH90" s="557"/>
      <c r="FI90" s="556"/>
      <c r="FJ90" s="1035"/>
      <c r="FK90" s="1036"/>
      <c r="FL90" s="1037"/>
      <c r="FM90" s="1038"/>
      <c r="FN90" s="1039"/>
      <c r="FO90" s="670"/>
      <c r="FP90" s="650"/>
      <c r="FQ90" s="651"/>
      <c r="FR90" s="651"/>
      <c r="FS90" s="652"/>
      <c r="FT90" s="1040"/>
    </row>
    <row r="91" spans="1:176" s="3" customFormat="1" ht="18" customHeight="1">
      <c r="A91" s="619" t="str">
        <f t="shared" ref="A91" si="2995">J91&amp;O91</f>
        <v>文学部1</v>
      </c>
      <c r="B91" s="448">
        <f t="shared" ref="B91" si="2996">IF(A91&lt;&gt;A90,B90+1,B90)</f>
        <v>44</v>
      </c>
      <c r="C91" s="1159" t="str">
        <f t="shared" si="7"/>
        <v>私立大学1授業料</v>
      </c>
      <c r="D91" s="1159" t="str">
        <f t="shared" si="8"/>
        <v>私立大学1入学金</v>
      </c>
      <c r="E91" s="448">
        <f t="shared" ref="E91" si="2997">IF(J91&lt;&gt;J90,E90+1,E90)</f>
        <v>44</v>
      </c>
      <c r="F91" s="619">
        <f t="shared" ref="F91" si="2998">IF(N91&lt;&gt;N90,1,0)</f>
        <v>1</v>
      </c>
      <c r="G91" s="1681"/>
      <c r="H91" s="1041"/>
      <c r="I91" s="1042"/>
      <c r="J91" s="1043" t="s">
        <v>809</v>
      </c>
      <c r="K91" s="1044"/>
      <c r="L91" s="1044"/>
      <c r="M91" s="1045"/>
      <c r="N91" s="1046" t="s">
        <v>834</v>
      </c>
      <c r="O91" s="1047">
        <v>1</v>
      </c>
      <c r="P91" s="1043"/>
      <c r="Q91" s="1044"/>
      <c r="R91" s="1045"/>
      <c r="S91" s="1048"/>
      <c r="T91" s="1046"/>
      <c r="U91" s="1049">
        <v>720000</v>
      </c>
      <c r="V91" s="671">
        <f>IF(OR($R$5="",$T$5="",$J91="",$O91="",$U91=""),"",IF(ISERROR(VLOOKUP($C91,参照!$P$4:$V$112,5,FALSE)),0,VLOOKUP($C91,参照!$P$4:$V$112,5,FALSE)))</f>
        <v>700000</v>
      </c>
      <c r="W91" s="1049">
        <v>250000</v>
      </c>
      <c r="X91" s="672">
        <f>IF(OR($R$5="",$T$5="",$J91="",$O91="",$W91=""),"",IF(ISERROR(VLOOKUP($D91,参照!$P$4:$V$112,5,FALSE)),0,VLOOKUP($D91,参照!$P$4:$V$112,5,FALSE)))</f>
        <v>260000</v>
      </c>
      <c r="Y91" s="673">
        <f t="shared" ref="Y91" si="2999">IF(OR($R$5="",$T$5="",$J91="",$O91="",$U91=""),"",ROUNDDOWN(MIN(U91,V91),-2))</f>
        <v>700000</v>
      </c>
      <c r="Z91" s="673">
        <f t="shared" ref="Z91" si="3000">IF(ISERROR(ROUNDUP(Y91*AD91/12,-2)),"",ROUNDUP(Y91*AD91/12,-2))</f>
        <v>350000</v>
      </c>
      <c r="AA91" s="674"/>
      <c r="AB91" s="672"/>
      <c r="AC91" s="747">
        <v>360000</v>
      </c>
      <c r="AD91" s="744">
        <f t="shared" ref="AD91" si="3001">IF(AJ91+AQ91+AX91+CF91+DB91+DL91&gt;12,"ｴﾗｰ",AJ91+AQ91+AX91+CF91+DB91+DL91)</f>
        <v>6</v>
      </c>
      <c r="AE91" s="675">
        <f t="shared" ref="AE91" si="3002">IF(OR($R$5="",$T$5="",$J91="",$O91="",$U91=""),"",MIN(Z91,ROUNDDOWN(AC91,-2)))</f>
        <v>350000</v>
      </c>
      <c r="AF91" s="674">
        <f t="shared" ref="AF91" si="3003">AE91</f>
        <v>350000</v>
      </c>
      <c r="AG91" s="676">
        <f t="shared" si="16"/>
        <v>233400</v>
      </c>
      <c r="AH91" s="672">
        <f t="shared" si="16"/>
        <v>116700</v>
      </c>
      <c r="AI91" s="677">
        <v>1</v>
      </c>
      <c r="AJ91" s="1050"/>
      <c r="AK91" s="672" t="str">
        <f t="shared" ref="AK91" si="3004">IF(OR($R$5="",$T$5="",$J91="",$O91="",$U91="",$AJ91="",$AJ91=0),"",IF($BE91="×","対象月数確認",IF(AND(AJ91&gt;0,AQ91="",AX91&gt;0),"月数入力確認",IF(AND(AJ91&gt;0,AQ91&gt;0,AW91=0),"支援区分確認",IF(AD91&lt;12,MIN(Y91*AD91/12,ROUNDDOWN(AC91,-2))*AJ91/AD91,IF(IF(AJ91=6,AE91/2,AE91/12*AJ91)&gt;AE91/2,AE91/2,IF(AJ91=6,AE91/2,AE91/12*AJ91)))))))</f>
        <v/>
      </c>
      <c r="AL91" s="678"/>
      <c r="AM91" s="676">
        <f t="shared" ref="AM91" si="3005">IF(AL91=AM$16,1,0)</f>
        <v>0</v>
      </c>
      <c r="AN91" s="676">
        <f t="shared" ref="AN91" si="3006">IF(AL91=AN$16,1,0)</f>
        <v>0</v>
      </c>
      <c r="AO91" s="676">
        <f t="shared" ref="AO91" si="3007">IF(AL91=AO$16,1,0)</f>
        <v>0</v>
      </c>
      <c r="AP91" s="679">
        <f t="shared" ref="AP91" si="3008">IF(AJ91="",0,IF($BI91&gt;0,"区分重複不可",IF(ISERROR(ROUNDUP(AK91*AM$16,-2)*AM91+ROUNDUP(AK91*AN$16,-2)*AN91+ROUNDUP(AK91*AO$16,-2)*AO91),"",ROUNDUP(AK91*AM$16,-2)*AM91+ROUNDUP(AK91*AN$16,-2)*AN91+ROUNDUP(AK91*AO$16,-2)*AO91)))</f>
        <v>0</v>
      </c>
      <c r="AQ91" s="1051"/>
      <c r="AR91" s="680" t="str">
        <f t="shared" ref="AR91" si="3009">IF(OR($R$5="",$T$5="",$J91="",$O91="",$U91="",$AJ91="",$AQ91="",$AJ91=0,$AQ91=0),"",IF($BE91="×","対象月数確認",IF(AND(AJ91&gt;0,AQ91="",AX91&gt;0),"月数入力確認",IF(AD91&lt;12,MIN(Y91*AD91/12,ROUNDDOWN(AC91,-2))*AQ91/AD91,AE91/12*AQ91))))</f>
        <v/>
      </c>
      <c r="AS91" s="678"/>
      <c r="AT91" s="676">
        <f t="shared" ref="AT91" si="3010">IF(AS91=AT$16,1,0)</f>
        <v>0</v>
      </c>
      <c r="AU91" s="676">
        <f t="shared" ref="AU91" si="3011">IF(AS91=AU$16,1,0)</f>
        <v>0</v>
      </c>
      <c r="AV91" s="676">
        <f t="shared" ref="AV91" si="3012">IF(AS91=AV$16,1,0)</f>
        <v>0</v>
      </c>
      <c r="AW91" s="679">
        <f t="shared" ref="AW91" si="3013">IF(OR(AJ91="",AQ91=""),0,IF(SUM(AJ91,AQ91)&gt;6,"対象月ｵｰﾊﾞｰ",IF($BI91&gt;0,"区分重複不可",ROUNDUP(AR91*AT$16,-2)*AT91+ROUNDUP(AR91*AU$16,-2)*AU91+ROUNDUP(AR91*AV$16,-2)*AV91)))</f>
        <v>0</v>
      </c>
      <c r="AX91" s="1051"/>
      <c r="AY91" s="672" t="str">
        <f t="shared" ref="AY91" si="3014">IF(OR($R$5="",$T$5="",$J91="",$O91="",$U91="",$AJ91="",$AQ91="",$AX91="",$AJ91=0,$AQ91=0,$AX91=0),"",IF($BE91="×","対象月数確認",IF(AD91&lt;12,MIN(Y91*AD91/12,ROUNDDOWN(AC91,-2))*AX91/AD91,AE91/12*AX91)))</f>
        <v/>
      </c>
      <c r="AZ91" s="678"/>
      <c r="BA91" s="676">
        <f t="shared" ref="BA91" si="3015">IF(AZ91=BA$16,1,0)</f>
        <v>0</v>
      </c>
      <c r="BB91" s="676">
        <f t="shared" ref="BB91" si="3016">IF(AZ91=BB$16,1,0)</f>
        <v>0</v>
      </c>
      <c r="BC91" s="676">
        <f t="shared" ref="BC91" si="3017">IF(AZ91=BC$16,1,0)</f>
        <v>0</v>
      </c>
      <c r="BD91" s="679">
        <f t="shared" ref="BD91" si="3018">IF(OR(AJ91="",AQ91="",AX91=""),0,IF(SUM(AJ91,AQ91,AX91)&gt;6,"対象月ｵｰﾊﾞｰ",IF($BI91&gt;0,"区分重複不可",ROUNDUP(AY91*BA$16,-2)*BA91+ROUNDUP(AY91*BB$16,-2)*BB91+ROUNDUP(AY91*BC$16,-2)*BC91)))</f>
        <v>0</v>
      </c>
      <c r="BE91" s="681" t="str">
        <f t="shared" ref="BE91" si="3019">IF(SUM(AJ91,AQ91,AX91)&gt;6,"×","○")</f>
        <v>○</v>
      </c>
      <c r="BF91" s="682">
        <f t="shared" si="33"/>
        <v>0</v>
      </c>
      <c r="BG91" s="683">
        <f t="shared" si="34"/>
        <v>0</v>
      </c>
      <c r="BH91" s="683">
        <f t="shared" si="34"/>
        <v>0</v>
      </c>
      <c r="BI91" s="684">
        <f t="shared" ref="BI91" si="3020">COUNTIF(BF91:BH91,"&gt;1")</f>
        <v>0</v>
      </c>
      <c r="BJ91" s="685">
        <f t="shared" si="36"/>
        <v>0</v>
      </c>
      <c r="BK91" s="686">
        <f t="shared" si="37"/>
        <v>0</v>
      </c>
      <c r="BL91" s="686">
        <f t="shared" si="37"/>
        <v>0</v>
      </c>
      <c r="BM91" s="687">
        <f t="shared" ref="BM91" si="3021">SUM(BJ91:BL91)</f>
        <v>0</v>
      </c>
      <c r="BN91" s="685">
        <f t="shared" ref="BN91" si="3022">IF(AND($AL91=BN$15,$AP91&gt;0),$AI91,0)*AJ91+IF(AND($AS91=BN$15,$AW91&gt;0),$AI91,0)*AQ91+IF(AND($AZ91=BN$15,$BD91&gt;0),$AI91,0)*AX91</f>
        <v>0</v>
      </c>
      <c r="BO91" s="686">
        <f t="shared" ref="BO91" si="3023">IF(AND($AL91=BO$15,$AP91&gt;0),$AI91,0)*AJ91+IF(AND($AS91=BO$15,$AW91&gt;0),$AI91,0)*AQ91+IF(AND($AZ91=BO$15,$BD91&gt;0),$AI91,0)*AX91</f>
        <v>0</v>
      </c>
      <c r="BP91" s="686">
        <f t="shared" ref="BP91" si="3024">IF(AND($AL91=BP$15,$AP91&gt;0),$AI91,0)*AJ91+IF(AND($AS91=BP$15,$AW91&gt;0),$AI91,0)*AQ91+IF(AND($AZ91=BP$15,$BD91&gt;0),$AI91,0)*AX91</f>
        <v>0</v>
      </c>
      <c r="BQ91" s="687">
        <f t="shared" ref="BQ91" si="3025">SUM(BN91:BP91)</f>
        <v>0</v>
      </c>
      <c r="BR91" s="685">
        <f t="shared" si="43"/>
        <v>0</v>
      </c>
      <c r="BS91" s="686">
        <f t="shared" si="44"/>
        <v>0</v>
      </c>
      <c r="BT91" s="686">
        <f t="shared" si="44"/>
        <v>0</v>
      </c>
      <c r="BU91" s="687">
        <f t="shared" ref="BU91" si="3026">SUM(BR91:BT91)</f>
        <v>0</v>
      </c>
      <c r="BV91" s="685">
        <f t="shared" ref="BV91" si="3027">IF(ISERROR(BR91*$AI91),"",BR91*$AI91)</f>
        <v>0</v>
      </c>
      <c r="BW91" s="686">
        <f t="shared" ref="BW91" si="3028">IF(ISERROR(BS91*$AI91),"",BS91*$AI91)</f>
        <v>0</v>
      </c>
      <c r="BX91" s="686">
        <f t="shared" ref="BX91" si="3029">IF(ISERROR(BT91*$AI91),"",BT91*$AI91)</f>
        <v>0</v>
      </c>
      <c r="BY91" s="687">
        <f t="shared" ref="BY91" si="3030">SUM(BV91:BX91)</f>
        <v>0</v>
      </c>
      <c r="BZ91" s="688">
        <f t="shared" si="49"/>
        <v>700000</v>
      </c>
      <c r="CA91" s="689">
        <f t="shared" si="50"/>
        <v>466700</v>
      </c>
      <c r="CB91" s="690">
        <f t="shared" si="50"/>
        <v>233400</v>
      </c>
      <c r="CC91" s="691">
        <f t="shared" si="51"/>
        <v>350000</v>
      </c>
      <c r="CD91" s="689">
        <f t="shared" si="52"/>
        <v>233400</v>
      </c>
      <c r="CE91" s="690">
        <f t="shared" si="52"/>
        <v>116700</v>
      </c>
      <c r="CF91" s="1052">
        <v>6</v>
      </c>
      <c r="CG91" s="683" t="str">
        <f t="shared" ref="CG91" si="3031">IF(SUM(AW91,BD91,DK91,DU91)&gt;0,"◎","－")</f>
        <v>－</v>
      </c>
      <c r="CH91" s="676"/>
      <c r="CI91" s="692"/>
      <c r="CJ91" s="674">
        <f t="shared" ref="CJ91" si="3032">IF(ISERROR(BZ91-CC91),"",BZ91-CC91)</f>
        <v>350000</v>
      </c>
      <c r="CK91" s="676">
        <f t="shared" ref="CK91" si="3033">IF(ISERROR(CA91-CD91),"",CA91-CD91)</f>
        <v>233300</v>
      </c>
      <c r="CL91" s="672">
        <f t="shared" ref="CL91" si="3034">IF(ISERROR(CB91-CE91),"",CB91-CE91)</f>
        <v>116700</v>
      </c>
      <c r="CM91" s="674">
        <f t="shared" ref="CM91" si="3035">IF(ISERROR(IF($AD91&lt;12,MIN($Y91*$AD91/12,ROUNDDOWN($AC91,-2))*$CF91/$AD91*CM$14,IF(CX91=1,CJ91/6*$CF91,0))),"",IF($AD91&lt;12,MIN($Y91*$AD91/12,ROUNDDOWN($AC91,-2))*$CF91/$AD91*CM$14,IF(CX91=1,CJ91/6*$CF91,0)))</f>
        <v>350000</v>
      </c>
      <c r="CN91" s="676">
        <f t="shared" ref="CN91" si="3036">IF(ISERROR(IF($AD91&lt;12,MIN($Y91*$AD91/12,ROUNDDOWN($AC91,-2))*$CF91/$AD91*CN$14,IF(CY91=1,CK91/6*$CF91,0))),"",IF($AD91&lt;12,MIN($Y91*$AD91/12,ROUNDDOWN($AC91,-2))*$CF91/$AD91*CN$14,IF(CY91=1,CK91/6*$CF91,0)))</f>
        <v>233333.33333333331</v>
      </c>
      <c r="CO91" s="672">
        <f t="shared" ref="CO91" si="3037">IF(ISERROR(IF($AD91&lt;12,MIN($Y91*$AD91/12,ROUNDDOWN($AC91,-2))*$CF91/$AD91*CO$14,IF(CZ91=1,CL91/6*$CF91,0))),"",IF($AD91&lt;12,MIN($Y91*$AD91/12,ROUNDDOWN($AC91,-2))*$CF91/$AD91*CO$14,IF(CZ91=1,CL91/6*$CF91,0)))</f>
        <v>116666.66666666666</v>
      </c>
      <c r="CP91" s="674">
        <f t="shared" si="57"/>
        <v>0</v>
      </c>
      <c r="CQ91" s="676">
        <f t="shared" si="58"/>
        <v>0</v>
      </c>
      <c r="CR91" s="672">
        <f t="shared" si="58"/>
        <v>0</v>
      </c>
      <c r="CS91" s="674">
        <f t="shared" ref="CS91" si="3038">IF(ISERROR(AF91-CP91),"",AF91-CP91)</f>
        <v>350000</v>
      </c>
      <c r="CT91" s="676">
        <f t="shared" ref="CT91" si="3039">IF(ISERROR(AG91-CQ91),"",AG91-CQ91)</f>
        <v>233400</v>
      </c>
      <c r="CU91" s="676">
        <f t="shared" ref="CU91" si="3040">IF(ISERROR(AH91-CR91),"",AH91-CR91)</f>
        <v>116700</v>
      </c>
      <c r="CV91" s="693">
        <f t="shared" ref="CV91" si="3041">IF(OR($R$5="",$T$5="",$J91="",$O91="",$U91="",$CF91="",$CF91=0),"",IF($EY91="×","対象月数確認",IF(AND(CF91&gt;0,DB91="",DL91&gt;0),"月数入力確認",IF(AND(CF91&gt;0,DB91&gt;0,DK91=0),"支援区分確認",IF(CG91="◎",MIN($Y91*$AD91/12,ROUNDDOWN($AC91,-2))*$CF91/$AD91*CW91,IF(AND(AD91&lt;12,AL91=CW91),SUMIF($CS$14:$CU$14,$CW91,$CS91:$CU91),IF(AND(CF91=6,CX91=1),CJ91,IF(AND(CF91=6,CY91=1),CK91,IF(AND(CF91=6,CZ91=1),CL91,SUMIF($CM$14:$CO$14,$CW91,$CM91:$CO91))))))))))</f>
        <v>350000</v>
      </c>
      <c r="CW91" s="678">
        <v>1</v>
      </c>
      <c r="CX91" s="676">
        <f t="shared" ref="CX91" si="3042">IF(CW91=CX$16,1,0)</f>
        <v>1</v>
      </c>
      <c r="CY91" s="676">
        <f t="shared" ref="CY91" si="3043">IF(CW91=CY$16,1,0)</f>
        <v>0</v>
      </c>
      <c r="CZ91" s="676">
        <f t="shared" ref="CZ91" si="3044">IF(CW91=CZ$16,1,0)</f>
        <v>0</v>
      </c>
      <c r="DA91" s="679">
        <f t="shared" ref="DA91" si="3045">IF(CF91="",0,IF($FC91&gt;0,"区分重複不可",IF(ISERROR(ROUNDUP(CV91,-2)),"",ROUNDUP(CV91,-2))))</f>
        <v>350000</v>
      </c>
      <c r="DB91" s="1051"/>
      <c r="DC91" s="694">
        <f t="shared" ref="DC91" si="3046">IF(DH91=1,MIN($Y91*$AD91/12,ROUNDDOWN($AC91,-2))*$DB91/$AD91*DC$14,0)</f>
        <v>0</v>
      </c>
      <c r="DD91" s="689">
        <f t="shared" ref="DD91" si="3047">IF(DI91=1,MIN($Y91*$AD91/12,ROUNDDOWN($AC91,-2))*$DB91/$AD91*DD$14,0)</f>
        <v>0</v>
      </c>
      <c r="DE91" s="695">
        <f t="shared" ref="DE91" si="3048">IF(DJ91=1,MIN($Y91*$AD91/12,ROUNDDOWN($AC91,-2))*$DB91/$AD91*DE$14,0)</f>
        <v>0</v>
      </c>
      <c r="DF91" s="680" t="str">
        <f t="shared" ref="DF91" si="3049">IF(OR($R$5="",$T$5="",$J91="",$O91="",$U91="",$CF91="",$DB91="",$CF91=0,$DB91=0),"",IF($EY91="×","対象月数確認",SUM(DC91:DE91)))</f>
        <v/>
      </c>
      <c r="DG91" s="678"/>
      <c r="DH91" s="676">
        <f t="shared" ref="DH91" si="3050">IF(DG91=DH$16,1,0)</f>
        <v>0</v>
      </c>
      <c r="DI91" s="676">
        <f t="shared" ref="DI91" si="3051">IF(DG91=DI$16,1,0)</f>
        <v>0</v>
      </c>
      <c r="DJ91" s="676">
        <f t="shared" ref="DJ91" si="3052">IF(DG91=DJ$16,1,0)</f>
        <v>0</v>
      </c>
      <c r="DK91" s="679">
        <f t="shared" ref="DK91" si="3053">IF(SUM(CF91,DB91)&gt;6,"対象月ｵｰﾊﾞｰ",IF($FC91&gt;0,"区分重複不可",IF(DB91="",0,ROUNDUP(DF91,-2))))</f>
        <v>0</v>
      </c>
      <c r="DL91" s="1051"/>
      <c r="DM91" s="694">
        <f t="shared" ref="DM91" si="3054">IF(DR91=1,MIN($Y91*$AD91/12,ROUNDDOWN($AC91,-2))*$DL91/$AD91*DM$14,0)</f>
        <v>0</v>
      </c>
      <c r="DN91" s="689">
        <f t="shared" ref="DN91" si="3055">IF(DS91=1,MIN($Y91*$AD91/12,ROUNDDOWN($AC91,-2))*$DL91/$AD91*DN$14,0)</f>
        <v>0</v>
      </c>
      <c r="DO91" s="695">
        <f t="shared" ref="DO91" si="3056">IF(DT91=1,MIN($Y91*$AD91/12,ROUNDDOWN($AC91,-2))*$DL91/$AD91*DO$14,0)</f>
        <v>0</v>
      </c>
      <c r="DP91" s="680" t="str">
        <f t="shared" ref="DP91" si="3057">IF(OR($R$5="",$T$5="",$J91="",$O91="",$U91="",$CF91="",$CF91=0,$DB91="",$DB91=0,$DL91="",$DL91=0),"",IF($EY91="×","対象月数確認",SUM(DM91:DO91)))</f>
        <v/>
      </c>
      <c r="DQ91" s="678"/>
      <c r="DR91" s="676">
        <f t="shared" ref="DR91" si="3058">IF(DQ91=DR$16,1,0)</f>
        <v>0</v>
      </c>
      <c r="DS91" s="676">
        <f t="shared" ref="DS91" si="3059">IF(DQ91=DS$16,1,0)</f>
        <v>0</v>
      </c>
      <c r="DT91" s="676">
        <f t="shared" ref="DT91" si="3060">IF(DQ91=DT$16,1,0)</f>
        <v>0</v>
      </c>
      <c r="DU91" s="671">
        <f t="shared" ref="DU91" si="3061">IF(SUM(CF91,DB91,DL91)&gt;6,"対象月ｵｰﾊﾞｰ",IF($FC91&gt;0,"区分重複不可",IF(DL91="",0,ROUNDUP(DP91,-2))))</f>
        <v>0</v>
      </c>
      <c r="DV91" s="685">
        <f t="shared" si="79"/>
        <v>1</v>
      </c>
      <c r="DW91" s="686">
        <f t="shared" si="79"/>
        <v>0</v>
      </c>
      <c r="DX91" s="686">
        <f t="shared" si="79"/>
        <v>0</v>
      </c>
      <c r="DY91" s="687">
        <f t="shared" ref="DY91" si="3062">SUM(DV91:DX91)</f>
        <v>1</v>
      </c>
      <c r="DZ91" s="685">
        <f t="shared" si="81"/>
        <v>6</v>
      </c>
      <c r="EA91" s="686">
        <f t="shared" si="81"/>
        <v>0</v>
      </c>
      <c r="EB91" s="686">
        <f t="shared" si="81"/>
        <v>0</v>
      </c>
      <c r="EC91" s="687">
        <f t="shared" ref="EC91" si="3063">SUM(DZ91:EB91)</f>
        <v>6</v>
      </c>
      <c r="ED91" s="685">
        <f t="shared" si="83"/>
        <v>350000</v>
      </c>
      <c r="EE91" s="686">
        <f t="shared" si="84"/>
        <v>0</v>
      </c>
      <c r="EF91" s="686">
        <f t="shared" si="84"/>
        <v>0</v>
      </c>
      <c r="EG91" s="687">
        <f t="shared" ref="EG91" si="3064">SUM(ED91:EF91)</f>
        <v>350000</v>
      </c>
      <c r="EH91" s="685">
        <f t="shared" ref="EH91" si="3065">IF(ISERROR(ED91*$AI91),"",ED91*$AI91)</f>
        <v>350000</v>
      </c>
      <c r="EI91" s="686">
        <f t="shared" ref="EI91" si="3066">IF(ISERROR(EE91*$AI91),"",EE91*$AI91)</f>
        <v>0</v>
      </c>
      <c r="EJ91" s="686">
        <f t="shared" ref="EJ91" si="3067">IF(ISERROR(EF91*$AI91),"",EF91*$AI91)</f>
        <v>0</v>
      </c>
      <c r="EK91" s="687">
        <f t="shared" ref="EK91" si="3068">SUM(EH91:EJ91)</f>
        <v>350000</v>
      </c>
      <c r="EL91" s="696" t="s">
        <v>845</v>
      </c>
      <c r="EM91" s="697">
        <f t="shared" si="89"/>
        <v>0</v>
      </c>
      <c r="EN91" s="698">
        <f t="shared" si="90"/>
        <v>0</v>
      </c>
      <c r="EO91" s="699">
        <f t="shared" si="90"/>
        <v>0</v>
      </c>
      <c r="EP91" s="700">
        <f t="shared" ref="EP91" si="3069">SUM(EM91:EO91)</f>
        <v>0</v>
      </c>
      <c r="EQ91" s="697">
        <f t="shared" si="92"/>
        <v>6</v>
      </c>
      <c r="ER91" s="698">
        <f t="shared" si="93"/>
        <v>0</v>
      </c>
      <c r="ES91" s="701">
        <f t="shared" si="93"/>
        <v>0</v>
      </c>
      <c r="ET91" s="702">
        <f t="shared" ref="ET91" si="3070">SUM(EQ91:ES91)</f>
        <v>6</v>
      </c>
      <c r="EU91" s="703">
        <f t="shared" ref="EU91" si="3071">IF(SUM(EP91,ET91)=AD91,AD91,"ｴﾗｰ")</f>
        <v>6</v>
      </c>
      <c r="EV91" s="704">
        <f t="shared" ref="EV91" si="3072">SUM(EW91,EX91)</f>
        <v>350000</v>
      </c>
      <c r="EW91" s="705">
        <f t="shared" ref="EW91" si="3073">IF(ISERROR(AI91*SUM(AP91,AW91,BD91)),0,AI91*SUM(AP91,AW91,BD91))</f>
        <v>0</v>
      </c>
      <c r="EX91" s="706">
        <f t="shared" ref="EX91" si="3074">IF(ISERROR(AI91*SUM(DA91,DK91,DU91)),0,AI91*SUM(DA91,DK91,DU91))</f>
        <v>350000</v>
      </c>
      <c r="EY91" s="707" t="str">
        <f t="shared" ref="EY91" si="3075">IF(SUM(CF91,DB91,DL91)&gt;6,"×","○")</f>
        <v>○</v>
      </c>
      <c r="EZ91" s="682">
        <f t="shared" si="100"/>
        <v>1</v>
      </c>
      <c r="FA91" s="683">
        <f t="shared" si="101"/>
        <v>0</v>
      </c>
      <c r="FB91" s="683">
        <f t="shared" si="101"/>
        <v>0</v>
      </c>
      <c r="FC91" s="708">
        <f t="shared" ref="FC91" si="3076">COUNTIF(EZ91:FB91,"&gt;1")</f>
        <v>0</v>
      </c>
      <c r="FD91" s="671">
        <f t="shared" ref="FD91" si="3077">MIN(U91,SUM(AA91:AC91))</f>
        <v>360000</v>
      </c>
      <c r="FE91" s="1053">
        <f t="shared" ref="FE91" si="3078">SUM(AP91,AW91,BD91,DA91,DK91,DU91)</f>
        <v>350000</v>
      </c>
      <c r="FF91" s="1054">
        <f t="shared" ref="FF91" si="3079">IF(ISERROR(FD91-FE91),"",FD91-FE91)</f>
        <v>10000</v>
      </c>
      <c r="FG91" s="671">
        <f t="shared" ref="FG91" si="3080">IF(OR($R$5="",$T$5="",$J91="",$O91="",$W91=""),"",IF(W91&lt;=X91,ROUNDDOWN(W91,-2),X91))</f>
        <v>250000</v>
      </c>
      <c r="FH91" s="691">
        <f t="shared" si="107"/>
        <v>250000</v>
      </c>
      <c r="FI91" s="689">
        <f t="shared" si="108"/>
        <v>166700</v>
      </c>
      <c r="FJ91" s="1055">
        <f t="shared" si="108"/>
        <v>83400</v>
      </c>
      <c r="FK91" s="1056">
        <v>1</v>
      </c>
      <c r="FL91" s="1057"/>
      <c r="FM91" s="1058"/>
      <c r="FN91" s="1059">
        <f t="shared" ref="FN91" si="3081">SUM(FK91:FM91)</f>
        <v>1</v>
      </c>
      <c r="FO91" s="709">
        <f t="shared" ref="FO91" si="3082">IF(ISERROR(FH91*FK91+FI91*FL91+FJ91*FM91),"",FH91*FK91+FI91*FL91+FJ91*FM91)</f>
        <v>250000</v>
      </c>
      <c r="FP91" s="685">
        <f t="shared" ref="FP91" si="3083">IF(ISERROR(FH91*FK91),"",FH91*FK91)</f>
        <v>250000</v>
      </c>
      <c r="FQ91" s="686">
        <f t="shared" ref="FQ91" si="3084">IF(ISERROR(FI91*FL91),"",FI91*FL91)</f>
        <v>0</v>
      </c>
      <c r="FR91" s="686">
        <f t="shared" ref="FR91" si="3085">IF(ISERROR(FJ91*FM91),"",FJ91*FM91)</f>
        <v>0</v>
      </c>
      <c r="FS91" s="687">
        <f t="shared" ref="FS91" si="3086">SUM(FP91:FR91)</f>
        <v>250000</v>
      </c>
      <c r="FT91" s="1060" t="s">
        <v>845</v>
      </c>
    </row>
    <row r="92" spans="1:176" s="3" customFormat="1" ht="21" customHeight="1">
      <c r="C92" s="618"/>
      <c r="D92" s="618"/>
      <c r="E92" s="76"/>
      <c r="G92" s="720" t="s">
        <v>887</v>
      </c>
      <c r="H92" s="710"/>
      <c r="I92" s="710"/>
      <c r="J92" s="711"/>
      <c r="K92" s="712"/>
      <c r="L92" s="712"/>
      <c r="M92" s="712"/>
      <c r="N92" s="713"/>
      <c r="O92" s="714"/>
      <c r="P92" s="713"/>
      <c r="Q92" s="713"/>
      <c r="R92" s="713"/>
      <c r="S92" s="713"/>
      <c r="T92" s="713"/>
      <c r="U92" s="713"/>
      <c r="V92" s="713"/>
      <c r="W92" s="713"/>
      <c r="X92" s="713"/>
      <c r="Y92" s="713"/>
      <c r="Z92" s="713"/>
      <c r="AA92" s="713"/>
      <c r="AB92" s="713"/>
      <c r="AC92" s="745"/>
      <c r="AD92" s="742"/>
      <c r="AE92" s="715"/>
      <c r="AF92" s="716"/>
      <c r="AG92" s="717"/>
      <c r="AH92" s="718"/>
      <c r="AI92" s="719"/>
      <c r="AJ92" s="975"/>
      <c r="AK92" s="976"/>
      <c r="AL92" s="977"/>
      <c r="AM92" s="978"/>
      <c r="AN92" s="978"/>
      <c r="AO92" s="978"/>
      <c r="AP92" s="979"/>
      <c r="AQ92" s="980"/>
      <c r="AR92" s="981"/>
      <c r="AS92" s="977"/>
      <c r="AT92" s="978"/>
      <c r="AU92" s="978"/>
      <c r="AV92" s="978"/>
      <c r="AW92" s="979"/>
      <c r="AX92" s="980"/>
      <c r="AY92" s="981"/>
      <c r="AZ92" s="977"/>
      <c r="BA92" s="978"/>
      <c r="BB92" s="978"/>
      <c r="BC92" s="978"/>
      <c r="BD92" s="979"/>
      <c r="BE92" s="982"/>
      <c r="BF92" s="983"/>
      <c r="BG92" s="984"/>
      <c r="BH92" s="984"/>
      <c r="BI92" s="985"/>
      <c r="BJ92" s="986"/>
      <c r="BK92" s="987"/>
      <c r="BL92" s="987"/>
      <c r="BM92" s="988"/>
      <c r="BN92" s="986"/>
      <c r="BO92" s="987"/>
      <c r="BP92" s="987"/>
      <c r="BQ92" s="988"/>
      <c r="BR92" s="986"/>
      <c r="BS92" s="987"/>
      <c r="BT92" s="987"/>
      <c r="BU92" s="988"/>
      <c r="BV92" s="986"/>
      <c r="BW92" s="987"/>
      <c r="BX92" s="987"/>
      <c r="BY92" s="988"/>
      <c r="BZ92" s="989"/>
      <c r="CA92" s="990"/>
      <c r="CB92" s="991"/>
      <c r="CC92" s="992"/>
      <c r="CD92" s="990"/>
      <c r="CE92" s="991"/>
      <c r="CF92" s="993"/>
      <c r="CG92" s="994"/>
      <c r="CH92" s="994"/>
      <c r="CI92" s="995"/>
      <c r="CJ92" s="993"/>
      <c r="CK92" s="994"/>
      <c r="CL92" s="996"/>
      <c r="CM92" s="993"/>
      <c r="CN92" s="994"/>
      <c r="CO92" s="996"/>
      <c r="CP92" s="997"/>
      <c r="CQ92" s="998"/>
      <c r="CR92" s="998"/>
      <c r="CS92" s="998"/>
      <c r="CT92" s="998"/>
      <c r="CU92" s="999"/>
      <c r="CV92" s="1000"/>
      <c r="CW92" s="1001"/>
      <c r="CX92" s="994"/>
      <c r="CY92" s="994"/>
      <c r="CZ92" s="994"/>
      <c r="DA92" s="1002"/>
      <c r="DB92" s="1003"/>
      <c r="DC92" s="1004"/>
      <c r="DD92" s="1005"/>
      <c r="DE92" s="1006"/>
      <c r="DF92" s="1000"/>
      <c r="DG92" s="1001"/>
      <c r="DH92" s="994"/>
      <c r="DI92" s="994"/>
      <c r="DJ92" s="994"/>
      <c r="DK92" s="1002"/>
      <c r="DL92" s="1003"/>
      <c r="DM92" s="1004"/>
      <c r="DN92" s="1005"/>
      <c r="DO92" s="1006"/>
      <c r="DP92" s="1000"/>
      <c r="DQ92" s="1001"/>
      <c r="DR92" s="994"/>
      <c r="DS92" s="994"/>
      <c r="DT92" s="994"/>
      <c r="DU92" s="1007"/>
      <c r="DV92" s="986"/>
      <c r="DW92" s="987"/>
      <c r="DX92" s="987"/>
      <c r="DY92" s="988"/>
      <c r="DZ92" s="986"/>
      <c r="EA92" s="987"/>
      <c r="EB92" s="987"/>
      <c r="EC92" s="988"/>
      <c r="ED92" s="986"/>
      <c r="EE92" s="987"/>
      <c r="EF92" s="987"/>
      <c r="EG92" s="988"/>
      <c r="EH92" s="986"/>
      <c r="EI92" s="987"/>
      <c r="EJ92" s="987"/>
      <c r="EK92" s="988"/>
      <c r="EL92" s="1008"/>
      <c r="EM92" s="1009"/>
      <c r="EN92" s="984"/>
      <c r="EO92" s="1010"/>
      <c r="EP92" s="1011"/>
      <c r="EQ92" s="1009"/>
      <c r="ER92" s="984"/>
      <c r="ES92" s="1012"/>
      <c r="ET92" s="1013"/>
      <c r="EU92" s="1014"/>
      <c r="EV92" s="1015"/>
      <c r="EW92" s="1016"/>
      <c r="EX92" s="1017"/>
      <c r="EY92" s="1018"/>
      <c r="EZ92" s="983"/>
      <c r="FA92" s="984"/>
      <c r="FB92" s="984"/>
      <c r="FC92" s="1012"/>
      <c r="FD92" s="1019"/>
      <c r="FE92" s="1020"/>
      <c r="FF92" s="1021"/>
      <c r="FG92" s="713"/>
      <c r="FH92" s="992"/>
      <c r="FI92" s="990"/>
      <c r="FJ92" s="1022"/>
      <c r="FK92" s="1023"/>
      <c r="FL92" s="1024"/>
      <c r="FM92" s="1025"/>
      <c r="FN92" s="1026"/>
      <c r="FO92" s="1027"/>
      <c r="FP92" s="986"/>
      <c r="FQ92" s="987"/>
      <c r="FR92" s="987"/>
      <c r="FS92" s="988"/>
      <c r="FT92" s="1008"/>
    </row>
    <row r="93" spans="1:176" s="3" customFormat="1" ht="48" customHeight="1">
      <c r="A93" s="619" t="str">
        <f>J93&amp;O93</f>
        <v>（例35）秋入学した学生等が8月に卒業し、前期の支援区分が第Ⅰ区分（3/3）、学生等から徴収した授業料は30万円、学則の年間授業料を使って「年度に換算した金額」が
　　　　72万円の場合　※該当学生等数は1人
　　　　（注）この場合も「例30～例34」と同様、「国の上限額70万円×5/12月×3/3＝291,666≒291,700円」が第Ⅰ区分（3/3）での交付金額になります。</v>
      </c>
      <c r="B93" s="448">
        <f>IF(A93&lt;&gt;A85,B85+1,B85)</f>
        <v>45</v>
      </c>
      <c r="C93" s="1159" t="str">
        <f>$R$5&amp;$T$5&amp;$O93&amp;"授業料"</f>
        <v>私立大学授業料</v>
      </c>
      <c r="D93" s="1159" t="str">
        <f>$R$5&amp;$T$5&amp;$O93&amp;"入学金"</f>
        <v>私立大学入学金</v>
      </c>
      <c r="E93" s="448">
        <f>IF(J93&lt;&gt;J85,E85+1,E85)</f>
        <v>45</v>
      </c>
      <c r="F93" s="619">
        <f>IF(N93&lt;&gt;N85,1,0)</f>
        <v>1</v>
      </c>
      <c r="G93" s="1680">
        <v>35</v>
      </c>
      <c r="H93" s="1028"/>
      <c r="I93" s="1029"/>
      <c r="J93" s="1682" t="s">
        <v>888</v>
      </c>
      <c r="K93" s="1683"/>
      <c r="L93" s="1683"/>
      <c r="M93" s="1683"/>
      <c r="N93" s="1683"/>
      <c r="O93" s="1683"/>
      <c r="P93" s="1683"/>
      <c r="Q93" s="1683"/>
      <c r="R93" s="1683"/>
      <c r="S93" s="1683"/>
      <c r="T93" s="1683"/>
      <c r="U93" s="1683"/>
      <c r="V93" s="1683"/>
      <c r="W93" s="1683"/>
      <c r="X93" s="1683"/>
      <c r="Y93" s="1064"/>
      <c r="Z93" s="1064"/>
      <c r="AA93" s="1064"/>
      <c r="AB93" s="1064"/>
      <c r="AC93" s="1062" t="s">
        <v>816</v>
      </c>
      <c r="AD93" s="743"/>
      <c r="AE93" s="553"/>
      <c r="AF93" s="640"/>
      <c r="AG93" s="641"/>
      <c r="AH93" s="554"/>
      <c r="AI93" s="642"/>
      <c r="AJ93" s="1030"/>
      <c r="AK93" s="554"/>
      <c r="AL93" s="643"/>
      <c r="AM93" s="641"/>
      <c r="AN93" s="641"/>
      <c r="AO93" s="641"/>
      <c r="AP93" s="644"/>
      <c r="AQ93" s="1031"/>
      <c r="AR93" s="645"/>
      <c r="AS93" s="643"/>
      <c r="AT93" s="641"/>
      <c r="AU93" s="641"/>
      <c r="AV93" s="641"/>
      <c r="AW93" s="644"/>
      <c r="AX93" s="1031"/>
      <c r="AY93" s="554"/>
      <c r="AZ93" s="643"/>
      <c r="BA93" s="641"/>
      <c r="BB93" s="641"/>
      <c r="BC93" s="641"/>
      <c r="BD93" s="644"/>
      <c r="BE93" s="646"/>
      <c r="BF93" s="647"/>
      <c r="BG93" s="648"/>
      <c r="BH93" s="648"/>
      <c r="BI93" s="649"/>
      <c r="BJ93" s="650"/>
      <c r="BK93" s="651"/>
      <c r="BL93" s="651"/>
      <c r="BM93" s="652"/>
      <c r="BN93" s="650"/>
      <c r="BO93" s="651"/>
      <c r="BP93" s="651"/>
      <c r="BQ93" s="652"/>
      <c r="BR93" s="650"/>
      <c r="BS93" s="651"/>
      <c r="BT93" s="651"/>
      <c r="BU93" s="652"/>
      <c r="BV93" s="650"/>
      <c r="BW93" s="651"/>
      <c r="BX93" s="651"/>
      <c r="BY93" s="652"/>
      <c r="BZ93" s="653"/>
      <c r="CA93" s="556"/>
      <c r="CB93" s="555"/>
      <c r="CC93" s="557"/>
      <c r="CD93" s="556"/>
      <c r="CE93" s="555"/>
      <c r="CF93" s="1032"/>
      <c r="CG93" s="648"/>
      <c r="CH93" s="641"/>
      <c r="CI93" s="654"/>
      <c r="CJ93" s="640"/>
      <c r="CK93" s="641"/>
      <c r="CL93" s="554"/>
      <c r="CM93" s="640"/>
      <c r="CN93" s="641"/>
      <c r="CO93" s="554"/>
      <c r="CP93" s="640"/>
      <c r="CQ93" s="641"/>
      <c r="CR93" s="554"/>
      <c r="CS93" s="640"/>
      <c r="CT93" s="641"/>
      <c r="CU93" s="641"/>
      <c r="CV93" s="558"/>
      <c r="CW93" s="643"/>
      <c r="CX93" s="641"/>
      <c r="CY93" s="641"/>
      <c r="CZ93" s="641"/>
      <c r="DA93" s="644"/>
      <c r="DB93" s="1031"/>
      <c r="DC93" s="655"/>
      <c r="DD93" s="556"/>
      <c r="DE93" s="656"/>
      <c r="DF93" s="645"/>
      <c r="DG93" s="643"/>
      <c r="DH93" s="641"/>
      <c r="DI93" s="641"/>
      <c r="DJ93" s="641"/>
      <c r="DK93" s="644"/>
      <c r="DL93" s="1031"/>
      <c r="DM93" s="655"/>
      <c r="DN93" s="556"/>
      <c r="DO93" s="656"/>
      <c r="DP93" s="645"/>
      <c r="DQ93" s="643"/>
      <c r="DR93" s="641"/>
      <c r="DS93" s="641"/>
      <c r="DT93" s="641"/>
      <c r="DU93" s="559"/>
      <c r="DV93" s="650"/>
      <c r="DW93" s="651"/>
      <c r="DX93" s="651"/>
      <c r="DY93" s="652"/>
      <c r="DZ93" s="650"/>
      <c r="EA93" s="651"/>
      <c r="EB93" s="651"/>
      <c r="EC93" s="652"/>
      <c r="ED93" s="650"/>
      <c r="EE93" s="651"/>
      <c r="EF93" s="651"/>
      <c r="EG93" s="652"/>
      <c r="EH93" s="650"/>
      <c r="EI93" s="651"/>
      <c r="EJ93" s="651"/>
      <c r="EK93" s="652"/>
      <c r="EL93" s="657"/>
      <c r="EM93" s="658"/>
      <c r="EN93" s="659"/>
      <c r="EO93" s="660"/>
      <c r="EP93" s="661"/>
      <c r="EQ93" s="658"/>
      <c r="ER93" s="659"/>
      <c r="ES93" s="662"/>
      <c r="ET93" s="663"/>
      <c r="EU93" s="664"/>
      <c r="EV93" s="665"/>
      <c r="EW93" s="666"/>
      <c r="EX93" s="667"/>
      <c r="EY93" s="668"/>
      <c r="EZ93" s="647"/>
      <c r="FA93" s="648"/>
      <c r="FB93" s="648"/>
      <c r="FC93" s="669"/>
      <c r="FD93" s="559"/>
      <c r="FE93" s="1033"/>
      <c r="FF93" s="1034"/>
      <c r="FG93" s="559"/>
      <c r="FH93" s="557"/>
      <c r="FI93" s="556"/>
      <c r="FJ93" s="1035"/>
      <c r="FK93" s="1036"/>
      <c r="FL93" s="1037"/>
      <c r="FM93" s="1038"/>
      <c r="FN93" s="1039"/>
      <c r="FO93" s="670"/>
      <c r="FP93" s="650"/>
      <c r="FQ93" s="651"/>
      <c r="FR93" s="651"/>
      <c r="FS93" s="652"/>
      <c r="FT93" s="1040"/>
    </row>
    <row r="94" spans="1:176" s="3" customFormat="1" ht="18" customHeight="1">
      <c r="A94" s="619" t="str">
        <f t="shared" ref="A94" si="3087">J94&amp;O94</f>
        <v>文学部1</v>
      </c>
      <c r="B94" s="448">
        <f t="shared" ref="B94" si="3088">IF(A94&lt;&gt;A93,B93+1,B93)</f>
        <v>46</v>
      </c>
      <c r="C94" s="1159" t="str">
        <f>$R$5&amp;$T$5&amp;$O94&amp;"授業料"</f>
        <v>私立大学1授業料</v>
      </c>
      <c r="D94" s="1159" t="str">
        <f>$R$5&amp;$T$5&amp;$O94&amp;"入学金"</f>
        <v>私立大学1入学金</v>
      </c>
      <c r="E94" s="448">
        <f t="shared" ref="E94" si="3089">IF(J94&lt;&gt;J93,E93+1,E93)</f>
        <v>46</v>
      </c>
      <c r="F94" s="619">
        <f t="shared" ref="F94" si="3090">IF(N94&lt;&gt;N93,1,0)</f>
        <v>1</v>
      </c>
      <c r="G94" s="1681"/>
      <c r="H94" s="1041"/>
      <c r="I94" s="1042"/>
      <c r="J94" s="1043" t="s">
        <v>809</v>
      </c>
      <c r="K94" s="1044"/>
      <c r="L94" s="1044"/>
      <c r="M94" s="1045"/>
      <c r="N94" s="1046" t="s">
        <v>834</v>
      </c>
      <c r="O94" s="1047">
        <v>1</v>
      </c>
      <c r="P94" s="1043"/>
      <c r="Q94" s="1044"/>
      <c r="R94" s="1045"/>
      <c r="S94" s="1048"/>
      <c r="T94" s="1046"/>
      <c r="U94" s="1049">
        <v>720000</v>
      </c>
      <c r="V94" s="671">
        <f>IF(OR($R$5="",$T$5="",$J94="",$O94="",$U94=""),"",IF(ISERROR(VLOOKUP($C94,参照!$P$4:$V$112,5,FALSE)),0,VLOOKUP($C94,参照!$P$4:$V$112,5,FALSE)))</f>
        <v>700000</v>
      </c>
      <c r="W94" s="1049"/>
      <c r="X94" s="672" t="str">
        <f>IF(OR($R$5="",$T$5="",$J94="",$O94="",$W94=""),"",IF(ISERROR(VLOOKUP($D94,参照!$P$4:$V$112,5,FALSE)),0,VLOOKUP($D94,参照!$P$4:$V$112,5,FALSE)))</f>
        <v/>
      </c>
      <c r="Y94" s="673">
        <f>IF(OR($R$5="",$T$5="",$J94="",$O94="",$U94=""),"",ROUNDDOWN(MIN(U94,V94),-2))</f>
        <v>700000</v>
      </c>
      <c r="Z94" s="673">
        <f t="shared" ref="Z94" si="3091">IF(ISERROR(ROUNDUP(Y94*AD94/12,-2)),"",ROUNDUP(Y94*AD94/12,-2))</f>
        <v>291700</v>
      </c>
      <c r="AA94" s="674"/>
      <c r="AB94" s="672"/>
      <c r="AC94" s="747">
        <v>300000</v>
      </c>
      <c r="AD94" s="744">
        <f t="shared" ref="AD94" si="3092">IF(AJ94+AQ94+AX94+CF94+DB94+DL94&gt;12,"ｴﾗｰ",AJ94+AQ94+AX94+CF94+DB94+DL94)</f>
        <v>5</v>
      </c>
      <c r="AE94" s="675">
        <f>IF(OR($R$5="",$T$5="",$J94="",$O94="",$U94=""),"",MIN(Z94,ROUNDDOWN(AC94,-2)))</f>
        <v>291700</v>
      </c>
      <c r="AF94" s="674">
        <f t="shared" ref="AF94" si="3093">AE94</f>
        <v>291700</v>
      </c>
      <c r="AG94" s="676">
        <f>IF(ISERROR(ROUNDUP(MIN($Y94*$AD94/12,ROUNDDOWN($AC94,-2))*AG$15,-2)),"",ROUNDUP(MIN($Y94*$AD94/12,ROUNDDOWN($AC94,-2))*AG$15,-2))</f>
        <v>194500</v>
      </c>
      <c r="AH94" s="672">
        <f>IF(ISERROR(ROUNDUP(MIN($Y94*$AD94/12,ROUNDDOWN($AC94,-2))*AH$15,-2)),"",ROUNDUP(MIN($Y94*$AD94/12,ROUNDDOWN($AC94,-2))*AH$15,-2))</f>
        <v>97300</v>
      </c>
      <c r="AI94" s="677">
        <v>1</v>
      </c>
      <c r="AJ94" s="1050">
        <v>5</v>
      </c>
      <c r="AK94" s="672">
        <f>IF(OR($R$5="",$T$5="",$J94="",$O94="",$U94="",$AJ94="",$AJ94=0),"",IF($BE94="×","対象月数確認",IF(AND(AJ94&gt;0,AQ94="",AX94&gt;0),"月数入力確認",IF(AND(AJ94&gt;0,AQ94&gt;0,AW94=0),"支援区分確認",IF(AD94&lt;12,MIN(Y94*AD94/12,ROUNDDOWN(AC94,-2))*AJ94/AD94,IF(IF(AJ94=6,AE94/2,AE94/12*AJ94)&gt;AE94/2,AE94/2,IF(AJ94=6,AE94/2,AE94/12*AJ94)))))))</f>
        <v>291666.66666666669</v>
      </c>
      <c r="AL94" s="678">
        <v>1</v>
      </c>
      <c r="AM94" s="676">
        <f>IF(AL94=AM$16,1,0)</f>
        <v>1</v>
      </c>
      <c r="AN94" s="676">
        <f>IF(AL94=AN$16,1,0)</f>
        <v>0</v>
      </c>
      <c r="AO94" s="676">
        <f>IF(AL94=AO$16,1,0)</f>
        <v>0</v>
      </c>
      <c r="AP94" s="679">
        <f>IF(AJ94="",0,IF($BI94&gt;0,"区分重複不可",IF(ISERROR(ROUNDUP(AK94*AM$16,-2)*AM94+ROUNDUP(AK94*AN$16,-2)*AN94+ROUNDUP(AK94*AO$16,-2)*AO94),"",ROUNDUP(AK94*AM$16,-2)*AM94+ROUNDUP(AK94*AN$16,-2)*AN94+ROUNDUP(AK94*AO$16,-2)*AO94)))</f>
        <v>291700</v>
      </c>
      <c r="AQ94" s="1051"/>
      <c r="AR94" s="680" t="str">
        <f>IF(OR($R$5="",$T$5="",$J94="",$O94="",$U94="",$AJ94="",$AQ94="",$AJ94=0,$AQ94=0),"",IF($BE94="×","対象月数確認",IF(AND(AJ94&gt;0,AQ94="",AX94&gt;0),"月数入力確認",IF(AD94&lt;12,MIN(Y94*AD94/12,ROUNDDOWN(AC94,-2))*AQ94/AD94,AE94/12*AQ94))))</f>
        <v/>
      </c>
      <c r="AS94" s="678"/>
      <c r="AT94" s="676">
        <f>IF(AS94=AT$16,1,0)</f>
        <v>0</v>
      </c>
      <c r="AU94" s="676">
        <f>IF(AS94=AU$16,1,0)</f>
        <v>0</v>
      </c>
      <c r="AV94" s="676">
        <f>IF(AS94=AV$16,1,0)</f>
        <v>0</v>
      </c>
      <c r="AW94" s="679">
        <f>IF(OR(AJ94="",AQ94=""),0,IF(SUM(AJ94,AQ94)&gt;6,"対象月ｵｰﾊﾞｰ",IF($BI94&gt;0,"区分重複不可",ROUNDUP(AR94*AT$16,-2)*AT94+ROUNDUP(AR94*AU$16,-2)*AU94+ROUNDUP(AR94*AV$16,-2)*AV94)))</f>
        <v>0</v>
      </c>
      <c r="AX94" s="1051"/>
      <c r="AY94" s="672" t="str">
        <f>IF(OR($R$5="",$T$5="",$J94="",$O94="",$U94="",$AJ94="",$AQ94="",$AX94="",$AJ94=0,$AQ94=0,$AX94=0),"",IF($BE94="×","対象月数確認",IF(AD94&lt;12,MIN(Y94*AD94/12,ROUNDDOWN(AC94,-2))*AX94/AD94,AE94/12*AX94)))</f>
        <v/>
      </c>
      <c r="AZ94" s="678"/>
      <c r="BA94" s="676">
        <f>IF(AZ94=BA$16,1,0)</f>
        <v>0</v>
      </c>
      <c r="BB94" s="676">
        <f>IF(AZ94=BB$16,1,0)</f>
        <v>0</v>
      </c>
      <c r="BC94" s="676">
        <f>IF(AZ94=BC$16,1,0)</f>
        <v>0</v>
      </c>
      <c r="BD94" s="679">
        <f>IF(OR(AJ94="",AQ94="",AX94=""),0,IF(SUM(AJ94,AQ94,AX94)&gt;6,"対象月ｵｰﾊﾞｰ",IF($BI94&gt;0,"区分重複不可",ROUNDUP(AY94*BA$16,-2)*BA94+ROUNDUP(AY94*BB$16,-2)*BB94+ROUNDUP(AY94*BC$16,-2)*BC94)))</f>
        <v>0</v>
      </c>
      <c r="BE94" s="681" t="str">
        <f t="shared" ref="BE94" si="3094">IF(SUM(AJ94,AQ94,AX94)&gt;6,"×","○")</f>
        <v>○</v>
      </c>
      <c r="BF94" s="682">
        <f>COUNTIF($AL94,BF$15)+COUNTIF($AS94,BF$15)+COUNTIF($AZ94,BF$15)</f>
        <v>1</v>
      </c>
      <c r="BG94" s="683">
        <f>COUNTIF($AL94,BG$15)+COUNTIF($AS94,BG$15)+COUNTIF($AZ94,BG$15)</f>
        <v>0</v>
      </c>
      <c r="BH94" s="683">
        <f>COUNTIF($AL94,BH$15)+COUNTIF($AS94,BH$15)+COUNTIF($AZ94,BH$15)</f>
        <v>0</v>
      </c>
      <c r="BI94" s="684">
        <f t="shared" ref="BI94" si="3095">COUNTIF(BF94:BH94,"&gt;1")</f>
        <v>0</v>
      </c>
      <c r="BJ94" s="685">
        <f>IF(AND($AL94=BJ$15,$AP94&gt;0),$AI94,0)+IF(AND($AS94=BJ$15,$AW94&gt;0),$AI94,0)+IF(AND($AZ94=BJ$15,$BD94&gt;0),$AI94,0)</f>
        <v>1</v>
      </c>
      <c r="BK94" s="686">
        <f>IF(AND($AL94=BK$15,$AP94&gt;0),$AI94,0)+IF(AND($AS94=BK$15,$AW94&gt;0),$AI94,0)+IF(AND($AZ94=BK$15,$BD94&gt;0),$AI94,0)</f>
        <v>0</v>
      </c>
      <c r="BL94" s="686">
        <f>IF(AND($AL94=BL$15,$AP94&gt;0),$AI94,0)+IF(AND($AS94=BL$15,$AW94&gt;0),$AI94,0)+IF(AND($AZ94=BL$15,$BD94&gt;0),$AI94,0)</f>
        <v>0</v>
      </c>
      <c r="BM94" s="687">
        <f t="shared" ref="BM94" si="3096">SUM(BJ94:BL94)</f>
        <v>1</v>
      </c>
      <c r="BN94" s="685">
        <f>IF(AND($AL94=BN$15,$AP94&gt;0),$AI94,0)*AJ94+IF(AND($AS94=BN$15,$AW94&gt;0),$AI94,0)*AQ94+IF(AND($AZ94=BN$15,$BD94&gt;0),$AI94,0)*AX94</f>
        <v>5</v>
      </c>
      <c r="BO94" s="686">
        <f>IF(AND($AL94=BO$15,$AP94&gt;0),$AI94,0)*AJ94+IF(AND($AS94=BO$15,$AW94&gt;0),$AI94,0)*AQ94+IF(AND($AZ94=BO$15,$BD94&gt;0),$AI94,0)*AX94</f>
        <v>0</v>
      </c>
      <c r="BP94" s="686">
        <f>IF(AND($AL94=BP$15,$AP94&gt;0),$AI94,0)*AJ94+IF(AND($AS94=BP$15,$AW94&gt;0),$AI94,0)*AQ94+IF(AND($AZ94=BP$15,$BD94&gt;0),$AI94,0)*AX94</f>
        <v>0</v>
      </c>
      <c r="BQ94" s="687">
        <f t="shared" ref="BQ94" si="3097">SUM(BN94:BP94)</f>
        <v>5</v>
      </c>
      <c r="BR94" s="685">
        <f>SUMIF($AL94,BR$15,$AP94)+SUMIF($AS94,BR$15,$AW94)+SUMIF($AZ94,BR$15,$BD94)</f>
        <v>291700</v>
      </c>
      <c r="BS94" s="686">
        <f>SUMIF($AL94,BS$15,$AP94)+SUMIF($AS94,BS$15,$AW94)+SUMIF($AZ94,BS$15,$BD94)</f>
        <v>0</v>
      </c>
      <c r="BT94" s="686">
        <f>SUMIF($AL94,BT$15,$AP94)+SUMIF($AS94,BT$15,$AW94)+SUMIF($AZ94,BT$15,$BD94)</f>
        <v>0</v>
      </c>
      <c r="BU94" s="687">
        <f t="shared" ref="BU94" si="3098">SUM(BR94:BT94)</f>
        <v>291700</v>
      </c>
      <c r="BV94" s="685">
        <f>IF(ISERROR(BR94*$AI94),"",BR94*$AI94)</f>
        <v>291700</v>
      </c>
      <c r="BW94" s="686">
        <f>IF(ISERROR(BS94*$AI94),"",BS94*$AI94)</f>
        <v>0</v>
      </c>
      <c r="BX94" s="686">
        <f>IF(ISERROR(BT94*$AI94),"",BT94*$AI94)</f>
        <v>0</v>
      </c>
      <c r="BY94" s="687">
        <f t="shared" ref="BY94" si="3099">SUM(BV94:BX94)</f>
        <v>291700</v>
      </c>
      <c r="BZ94" s="688">
        <f>IF(ISERROR(IF($Z94&lt;$AC94,ROUNDUP($Y94*BZ$14,-2),ROUNDUP(MIN($Y94,ROUNDDOWN($AC94,-2))*BZ$14,-2))),"",IF($Z94&lt;$AC94,ROUNDUP($Y94*BZ$14,-2),ROUNDUP(MIN($Y94,ROUNDDOWN($AC94,-2))*BZ$14,-2)))</f>
        <v>700000</v>
      </c>
      <c r="CA94" s="689">
        <f>IF(ISERROR(IF($Z94&lt;$AC94,ROUNDUP($Y94*CA$14,-2),ROUNDUP(MIN($Y94,ROUNDDOWN($AC94,-2))*CA$14,-2))),"",IF($Z94&lt;$AC94,ROUNDUP($Y94*CA$14,-2),ROUNDUP(MIN($Y94,ROUNDDOWN($AC94,-2))*CA$14,-2)))</f>
        <v>466700</v>
      </c>
      <c r="CB94" s="690">
        <f>IF(ISERROR(IF($Z94&lt;$AC94,ROUNDUP($Y94*CB$14,-2),ROUNDUP(MIN($Y94,ROUNDDOWN($AC94,-2))*CB$14,-2))),"",IF($Z94&lt;$AC94,ROUNDUP($Y94*CB$14,-2),ROUNDUP(MIN($Y94,ROUNDDOWN($AC94,-2))*CB$14,-2)))</f>
        <v>233400</v>
      </c>
      <c r="CC94" s="691">
        <f>IF(ISERROR(IF(AND($AD94&lt;12,$Z94&lt;$AC94),ROUNDUP($Y94/2*CC$14,-2),IF(AND($AD94&lt;12,$Z94&gt;$AC94),ROUNDUP($AC94*$AJ94/$AD94*CC$14,-2),ROUNDUP(MIN($Y94,ROUNDDOWN($AC94,-2))/2*CC$14,-2)))),"",IF(AND($AD94&lt;12,$Z94&lt;$AC94),ROUNDUP($Y94/2*CC$14,-2),IF(AND($AD94&lt;12,$Z94&gt;$AC94),ROUNDUP($AC94*$AJ94/$AD94*CC$14,-2),ROUNDUP(MIN($Y94,ROUNDDOWN($AC94,-2))/2*CC$14,-2))))</f>
        <v>350000</v>
      </c>
      <c r="CD94" s="689">
        <f>IF(ISERROR(IF(AND($AD94&lt;12,$Z94&lt;$AC94),ROUNDUP($Y94/2*CD$14,-2),IF(AND($AD94&lt;12,$Z94&gt;$AC94),ROUNDUP($AC94*$AJ94/$AD94*CD$14,-2),ROUNDUP(MIN($Y94,ROUNDDOWN($AC94,-2))/2*CD$14,-2)))),"",IF(AND($AD94&lt;12,$Z94&lt;$AC94),ROUNDUP($Y94/2*CD$14,-2),IF(AND($AD94&lt;12,$Z94&gt;$AC94),ROUNDUP($AC94*$AJ94/$AD94*CD$14,-2),ROUNDUP(MIN($Y94,ROUNDDOWN($AC94,-2))/2*CD$14,-2))))</f>
        <v>233400</v>
      </c>
      <c r="CE94" s="690">
        <f>IF(ISERROR(IF(AND($AD94&lt;12,$Z94&lt;$AC94),ROUNDUP($Y94/2*CE$14,-2),IF(AND($AD94&lt;12,$Z94&gt;$AC94),ROUNDUP($AC94*$AJ94/$AD94*CE$14,-2),ROUNDUP(MIN($Y94,ROUNDDOWN($AC94,-2))/2*CE$14,-2)))),"",IF(AND($AD94&lt;12,$Z94&lt;$AC94),ROUNDUP($Y94/2*CE$14,-2),IF(AND($AD94&lt;12,$Z94&gt;$AC94),ROUNDUP($AC94*$AJ94/$AD94*CE$14,-2),ROUNDUP(MIN($Y94,ROUNDDOWN($AC94,-2))/2*CE$14,-2))))</f>
        <v>116700</v>
      </c>
      <c r="CF94" s="1052"/>
      <c r="CG94" s="683" t="str">
        <f t="shared" ref="CG94" si="3100">IF(SUM(AW94,BD94,DK94,DU94)&gt;0,"◎","－")</f>
        <v>－</v>
      </c>
      <c r="CH94" s="676"/>
      <c r="CI94" s="692"/>
      <c r="CJ94" s="674">
        <f t="shared" ref="CJ94" si="3101">IF(ISERROR(BZ94-CC94),"",BZ94-CC94)</f>
        <v>350000</v>
      </c>
      <c r="CK94" s="676">
        <f t="shared" ref="CK94" si="3102">IF(ISERROR(CA94-CD94),"",CA94-CD94)</f>
        <v>233300</v>
      </c>
      <c r="CL94" s="672">
        <f t="shared" ref="CL94" si="3103">IF(ISERROR(CB94-CE94),"",CB94-CE94)</f>
        <v>116700</v>
      </c>
      <c r="CM94" s="674">
        <f>IF(ISERROR(IF($AD94&lt;12,MIN($Y94*$AD94/12,ROUNDDOWN($AC94,-2))*$CF94/$AD94*CM$14,IF(CX94=1,CJ94/6*$CF94,0))),"",IF($AD94&lt;12,MIN($Y94*$AD94/12,ROUNDDOWN($AC94,-2))*$CF94/$AD94*CM$14,IF(CX94=1,CJ94/6*$CF94,0)))</f>
        <v>0</v>
      </c>
      <c r="CN94" s="676">
        <f>IF(ISERROR(IF($AD94&lt;12,MIN($Y94*$AD94/12,ROUNDDOWN($AC94,-2))*$CF94/$AD94*CN$14,IF(CY94=1,CK94/6*$CF94,0))),"",IF($AD94&lt;12,MIN($Y94*$AD94/12,ROUNDDOWN($AC94,-2))*$CF94/$AD94*CN$14,IF(CY94=1,CK94/6*$CF94,0)))</f>
        <v>0</v>
      </c>
      <c r="CO94" s="672">
        <f>IF(ISERROR(IF($AD94&lt;12,MIN($Y94*$AD94/12,ROUNDDOWN($AC94,-2))*$CF94/$AD94*CO$14,IF(CZ94=1,CL94/6*$CF94,0))),"",IF($AD94&lt;12,MIN($Y94*$AD94/12,ROUNDDOWN($AC94,-2))*$CF94/$AD94*CO$14,IF(CZ94=1,CL94/6*$CF94,0)))</f>
        <v>0</v>
      </c>
      <c r="CP94" s="674">
        <f>IF(ISERROR(IF($AD94&lt;12,ROUNDUP(MIN($Y94*$AD94/12,ROUNDDOWN($AC94,-2))*$AJ94/$AD94*CP$14,-2),"")),"",IF($AD94&lt;12,ROUNDUP(MIN($Y94*$AD94/12,ROUNDDOWN($AC94,-2))*$AJ94/$AD94*CP$14,-2),""))</f>
        <v>291700</v>
      </c>
      <c r="CQ94" s="676">
        <f>IF(ISERROR(IF($AD94&lt;12,ROUNDUP(MIN($Y94*$AD94/12,ROUNDDOWN($AC94,-2))*$AJ94/$AD94*CQ$14,-2),"")),"",IF($AD94&lt;12,ROUNDUP(MIN($Y94*$AD94/12,ROUNDDOWN($AC94,-2))*$AJ94/$AD94*CQ$14,-2),""))</f>
        <v>194500</v>
      </c>
      <c r="CR94" s="672">
        <f>IF(ISERROR(IF($AD94&lt;12,ROUNDUP(MIN($Y94*$AD94/12,ROUNDDOWN($AC94,-2))*$AJ94/$AD94*CR$14,-2),"")),"",IF($AD94&lt;12,ROUNDUP(MIN($Y94*$AD94/12,ROUNDDOWN($AC94,-2))*$AJ94/$AD94*CR$14,-2),""))</f>
        <v>97300</v>
      </c>
      <c r="CS94" s="674">
        <f t="shared" ref="CS94" si="3104">IF(ISERROR(AF94-CP94),"",AF94-CP94)</f>
        <v>0</v>
      </c>
      <c r="CT94" s="676">
        <f t="shared" ref="CT94" si="3105">IF(ISERROR(AG94-CQ94),"",AG94-CQ94)</f>
        <v>0</v>
      </c>
      <c r="CU94" s="676">
        <f t="shared" ref="CU94" si="3106">IF(ISERROR(AH94-CR94),"",AH94-CR94)</f>
        <v>0</v>
      </c>
      <c r="CV94" s="693" t="str">
        <f>IF(OR($R$5="",$T$5="",$J94="",$O94="",$U94="",$CF94="",$CF94=0),"",IF($EY94="×","対象月数確認",IF(AND(CF94&gt;0,DB94="",DL94&gt;0),"月数入力確認",IF(AND(CF94&gt;0,DB94&gt;0,DK94=0),"支援区分確認",IF(CG94="◎",MIN($Y94*$AD94/12,ROUNDDOWN($AC94,-2))*$CF94/$AD94*CW94,IF(AND(AD94&lt;12,AL94=CW94),SUMIF($CS$14:$CU$14,$CW94,$CS94:$CU94),IF(AND(CF94=6,CX94=1),CJ94,IF(AND(CF94=6,CY94=1),CK94,IF(AND(CF94=6,CZ94=1),CL94,SUMIF($CM$14:$CO$14,$CW94,$CM94:$CO94))))))))))</f>
        <v/>
      </c>
      <c r="CW94" s="678"/>
      <c r="CX94" s="676">
        <f>IF(CW94=CX$16,1,0)</f>
        <v>0</v>
      </c>
      <c r="CY94" s="676">
        <f>IF(CW94=CY$16,1,0)</f>
        <v>0</v>
      </c>
      <c r="CZ94" s="676">
        <f>IF(CW94=CZ$16,1,0)</f>
        <v>0</v>
      </c>
      <c r="DA94" s="679">
        <f>IF(CF94="",0,IF($FC94&gt;0,"区分重複不可",IF(ISERROR(ROUNDUP(CV94,-2)),"",ROUNDUP(CV94,-2))))</f>
        <v>0</v>
      </c>
      <c r="DB94" s="1051"/>
      <c r="DC94" s="694">
        <f>IF(DH94=1,MIN($Y94*$AD94/12,ROUNDDOWN($AC94,-2))*$DB94/$AD94*DC$14,0)</f>
        <v>0</v>
      </c>
      <c r="DD94" s="689">
        <f>IF(DI94=1,MIN($Y94*$AD94/12,ROUNDDOWN($AC94,-2))*$DB94/$AD94*DD$14,0)</f>
        <v>0</v>
      </c>
      <c r="DE94" s="695">
        <f>IF(DJ94=1,MIN($Y94*$AD94/12,ROUNDDOWN($AC94,-2))*$DB94/$AD94*DE$14,0)</f>
        <v>0</v>
      </c>
      <c r="DF94" s="680" t="str">
        <f>IF(OR($R$5="",$T$5="",$J94="",$O94="",$U94="",$CF94="",$DB94="",$CF94=0,$DB94=0),"",IF($EY94="×","対象月数確認",SUM(DC94:DE94)))</f>
        <v/>
      </c>
      <c r="DG94" s="678"/>
      <c r="DH94" s="676">
        <f>IF(DG94=DH$16,1,0)</f>
        <v>0</v>
      </c>
      <c r="DI94" s="676">
        <f>IF(DG94=DI$16,1,0)</f>
        <v>0</v>
      </c>
      <c r="DJ94" s="676">
        <f>IF(DG94=DJ$16,1,0)</f>
        <v>0</v>
      </c>
      <c r="DK94" s="679">
        <f>IF(SUM(CF94,DB94)&gt;6,"対象月ｵｰﾊﾞｰ",IF($FC94&gt;0,"区分重複不可",IF(DB94="",0,ROUNDUP(DF94,-2))))</f>
        <v>0</v>
      </c>
      <c r="DL94" s="1051"/>
      <c r="DM94" s="694">
        <f>IF(DR94=1,MIN($Y94*$AD94/12,ROUNDDOWN($AC94,-2))*$DL94/$AD94*DM$14,0)</f>
        <v>0</v>
      </c>
      <c r="DN94" s="689">
        <f>IF(DS94=1,MIN($Y94*$AD94/12,ROUNDDOWN($AC94,-2))*$DL94/$AD94*DN$14,0)</f>
        <v>0</v>
      </c>
      <c r="DO94" s="695">
        <f>IF(DT94=1,MIN($Y94*$AD94/12,ROUNDDOWN($AC94,-2))*$DL94/$AD94*DO$14,0)</f>
        <v>0</v>
      </c>
      <c r="DP94" s="680" t="str">
        <f>IF(OR($R$5="",$T$5="",$J94="",$O94="",$U94="",$CF94="",$CF94=0,$DB94="",$DB94=0,$DL94="",$DL94=0),"",IF($EY94="×","対象月数確認",SUM(DM94:DO94)))</f>
        <v/>
      </c>
      <c r="DQ94" s="678"/>
      <c r="DR94" s="676">
        <f>IF(DQ94=DR$16,1,0)</f>
        <v>0</v>
      </c>
      <c r="DS94" s="676">
        <f>IF(DQ94=DS$16,1,0)</f>
        <v>0</v>
      </c>
      <c r="DT94" s="676">
        <f>IF(DQ94=DT$16,1,0)</f>
        <v>0</v>
      </c>
      <c r="DU94" s="671">
        <f>IF(SUM(CF94,DB94,DL94)&gt;6,"対象月ｵｰﾊﾞｰ",IF($FC94&gt;0,"区分重複不可",IF(DL94="",0,ROUNDUP(DP94,-2))))</f>
        <v>0</v>
      </c>
      <c r="DV94" s="685">
        <f>IF(AND($CW94=DV$15,$DA94&gt;0),$AI94,0)+IF(AND($DG94=DV$15,$DK94&gt;0),$AI94,0)+IF(AND($DQ94=DV$15,$DU94&gt;0),$AI94,0)</f>
        <v>0</v>
      </c>
      <c r="DW94" s="686">
        <f>IF(AND($CW94=DW$15,$DA94&gt;0),$AI94,0)+IF(AND($DG94=DW$15,$DK94&gt;0),$AI94,0)+IF(AND($DQ94=DW$15,$DU94&gt;0),$AI94,0)</f>
        <v>0</v>
      </c>
      <c r="DX94" s="686">
        <f>IF(AND($CW94=DX$15,$DA94&gt;0),$AI94,0)+IF(AND($DG94=DX$15,$DK94&gt;0),$AI94,0)+IF(AND($DQ94=DX$15,$DU94&gt;0),$AI94,0)</f>
        <v>0</v>
      </c>
      <c r="DY94" s="687">
        <f t="shared" ref="DY94" si="3107">SUM(DV94:DX94)</f>
        <v>0</v>
      </c>
      <c r="DZ94" s="685">
        <f>IF(AND($CW94=DZ$15,$DA94&gt;0),$AI94,0)*$CF94+IF(AND($DG94=DZ$15,$DK94&gt;0),$AI94,0)*$DB94+IF(AND($DQ94=DZ$15,$DU94&gt;0),$AI94,0)*$DL94</f>
        <v>0</v>
      </c>
      <c r="EA94" s="686">
        <f>IF(AND($CW94=EA$15,$DA94&gt;0),$AI94,0)*$CF94+IF(AND($DG94=EA$15,$DK94&gt;0),$AI94,0)*$DB94+IF(AND($DQ94=EA$15,$DU94&gt;0),$AI94,0)*$DL94</f>
        <v>0</v>
      </c>
      <c r="EB94" s="686">
        <f>IF(AND($CW94=EB$15,$DA94&gt;0),$AI94,0)*$CF94+IF(AND($DG94=EB$15,$DK94&gt;0),$AI94,0)*$DB94+IF(AND($DQ94=EB$15,$DU94&gt;0),$AI94,0)*$DL94</f>
        <v>0</v>
      </c>
      <c r="EC94" s="687">
        <f t="shared" ref="EC94" si="3108">SUM(DZ94:EB94)</f>
        <v>0</v>
      </c>
      <c r="ED94" s="685">
        <f>SUMIF($CW94,ED$15,$DA94)+SUMIF($DG94,ED$15,$DK94)+SUMIF($DQ94,ED$15,$DU94)</f>
        <v>0</v>
      </c>
      <c r="EE94" s="686">
        <f>SUMIF($CW94,EE$15,$DA94)+SUMIF($DG94,EE$15,$DK94)+SUMIF($DQ94,EE$15,$DU94)</f>
        <v>0</v>
      </c>
      <c r="EF94" s="686">
        <f>SUMIF($CW94,EF$15,$DA94)+SUMIF($DG94,EF$15,$DK94)+SUMIF($DQ94,EF$15,$DU94)</f>
        <v>0</v>
      </c>
      <c r="EG94" s="687">
        <f t="shared" ref="EG94" si="3109">SUM(ED94:EF94)</f>
        <v>0</v>
      </c>
      <c r="EH94" s="685">
        <f>IF(ISERROR(ED94*$AI94),"",ED94*$AI94)</f>
        <v>0</v>
      </c>
      <c r="EI94" s="686">
        <f>IF(ISERROR(EE94*$AI94),"",EE94*$AI94)</f>
        <v>0</v>
      </c>
      <c r="EJ94" s="686">
        <f>IF(ISERROR(EF94*$AI94),"",EF94*$AI94)</f>
        <v>0</v>
      </c>
      <c r="EK94" s="687">
        <f t="shared" ref="EK94" si="3110">SUM(EH94:EJ94)</f>
        <v>0</v>
      </c>
      <c r="EL94" s="696" t="s">
        <v>845</v>
      </c>
      <c r="EM94" s="697">
        <f>SUMIF($AL94,EM$15,$AJ94)+SUMIF($AS94,EM$15,$AQ94)+SUMIF($AZ94,EM$15,$AX94)</f>
        <v>5</v>
      </c>
      <c r="EN94" s="698">
        <f>SUMIF($AL94,EN$15,$AJ94)+SUMIF($AS94,EN$15,$AQ94)+SUMIF($AZ94,EN$15,$AX94)</f>
        <v>0</v>
      </c>
      <c r="EO94" s="699">
        <f>SUMIF($AL94,EO$15,$AJ94)+SUMIF($AS94,EO$15,$AQ94)+SUMIF($AZ94,EO$15,$AX94)</f>
        <v>0</v>
      </c>
      <c r="EP94" s="700">
        <f t="shared" ref="EP94" si="3111">SUM(EM94:EO94)</f>
        <v>5</v>
      </c>
      <c r="EQ94" s="697">
        <f>SUMIF($CW94,EQ$15,$CF94)+SUMIF($DG94,EQ$15,$DB94)+SUMIF($DQ94,EQ$15,$DL94)</f>
        <v>0</v>
      </c>
      <c r="ER94" s="698">
        <f>SUMIF($CW94,ER$15,$CF94)+SUMIF($DG94,ER$15,$DB94)+SUMIF($DQ94,ER$15,$DL94)</f>
        <v>0</v>
      </c>
      <c r="ES94" s="701">
        <f>SUMIF($CW94,ES$15,$CF94)+SUMIF($DG94,ES$15,$DB94)+SUMIF($DQ94,ES$15,$DL94)</f>
        <v>0</v>
      </c>
      <c r="ET94" s="702">
        <f t="shared" ref="ET94" si="3112">SUM(EQ94:ES94)</f>
        <v>0</v>
      </c>
      <c r="EU94" s="703">
        <f t="shared" ref="EU94" si="3113">IF(SUM(EP94,ET94)=AD94,AD94,"ｴﾗｰ")</f>
        <v>5</v>
      </c>
      <c r="EV94" s="704">
        <f t="shared" ref="EV94" si="3114">SUM(EW94,EX94)</f>
        <v>291700</v>
      </c>
      <c r="EW94" s="705">
        <f t="shared" ref="EW94" si="3115">IF(ISERROR(AI94*SUM(AP94,AW94,BD94)),0,AI94*SUM(AP94,AW94,BD94))</f>
        <v>291700</v>
      </c>
      <c r="EX94" s="706">
        <f t="shared" ref="EX94" si="3116">IF(ISERROR(AI94*SUM(DA94,DK94,DU94)),0,AI94*SUM(DA94,DK94,DU94))</f>
        <v>0</v>
      </c>
      <c r="EY94" s="707" t="str">
        <f t="shared" ref="EY94" si="3117">IF(SUM(CF94,DB94,DL94)&gt;6,"×","○")</f>
        <v>○</v>
      </c>
      <c r="EZ94" s="682">
        <f>COUNTIF($CW94,EZ$15)+COUNTIF($DG94,EZ$15)+COUNTIF($DQ94,EZ$15)</f>
        <v>0</v>
      </c>
      <c r="FA94" s="683">
        <f>COUNTIF($CW94,FA$15)+COUNTIF($DG94,FA$15)+COUNTIF($DQ94,FA$15)</f>
        <v>0</v>
      </c>
      <c r="FB94" s="683">
        <f>COUNTIF($CW94,FB$15)+COUNTIF($DG94,FB$15)+COUNTIF($DQ94,FB$15)</f>
        <v>0</v>
      </c>
      <c r="FC94" s="708">
        <f t="shared" ref="FC94" si="3118">COUNTIF(EZ94:FB94,"&gt;1")</f>
        <v>0</v>
      </c>
      <c r="FD94" s="671">
        <f t="shared" ref="FD94" si="3119">MIN(U94,SUM(AA94:AC94))</f>
        <v>300000</v>
      </c>
      <c r="FE94" s="1053">
        <f t="shared" ref="FE94" si="3120">SUM(AP94,AW94,BD94,DA94,DK94,DU94)</f>
        <v>291700</v>
      </c>
      <c r="FF94" s="1054">
        <f t="shared" ref="FF94" si="3121">IF(ISERROR(FD94-FE94),"",FD94-FE94)</f>
        <v>8300</v>
      </c>
      <c r="FG94" s="671" t="str">
        <f>IF(OR($R$5="",$T$5="",$J94="",$O94="",$W94=""),"",IF(W94&lt;=X94,ROUNDDOWN(W94,-2),X94))</f>
        <v/>
      </c>
      <c r="FH94" s="691" t="str">
        <f>IF(ISERROR(ROUNDUP($FG94*FH$15,-2)),"",ROUNDUP($FG94*FH$15,-2))</f>
        <v/>
      </c>
      <c r="FI94" s="689" t="str">
        <f>IF(ISERROR(ROUNDUP($FG94*FI$15,-2)),"",ROUNDUP($FG94*FI$15,-2))</f>
        <v/>
      </c>
      <c r="FJ94" s="1055" t="str">
        <f>IF(ISERROR(ROUNDUP($FG94*FJ$15,-2)),"",ROUNDUP($FG94*FJ$15,-2))</f>
        <v/>
      </c>
      <c r="FK94" s="1056"/>
      <c r="FL94" s="1057"/>
      <c r="FM94" s="1058">
        <v>1</v>
      </c>
      <c r="FN94" s="1059">
        <f t="shared" ref="FN94" si="3122">SUM(FK94:FM94)</f>
        <v>1</v>
      </c>
      <c r="FO94" s="709" t="str">
        <f t="shared" ref="FO94" si="3123">IF(ISERROR(FH94*FK94+FI94*FL94+FJ94*FM94),"",FH94*FK94+FI94*FL94+FJ94*FM94)</f>
        <v/>
      </c>
      <c r="FP94" s="685" t="str">
        <f t="shared" ref="FP94" si="3124">IF(ISERROR(FH94*FK94),"",FH94*FK94)</f>
        <v/>
      </c>
      <c r="FQ94" s="686" t="str">
        <f t="shared" ref="FQ94" si="3125">IF(ISERROR(FI94*FL94),"",FI94*FL94)</f>
        <v/>
      </c>
      <c r="FR94" s="686" t="str">
        <f t="shared" ref="FR94" si="3126">IF(ISERROR(FJ94*FM94),"",FJ94*FM94)</f>
        <v/>
      </c>
      <c r="FS94" s="687">
        <f t="shared" ref="FS94" si="3127">SUM(FP94:FR94)</f>
        <v>0</v>
      </c>
      <c r="FT94" s="1060" t="s">
        <v>845</v>
      </c>
    </row>
    <row r="95" spans="1:176" s="3" customFormat="1" ht="21" customHeight="1">
      <c r="C95" s="618"/>
      <c r="D95" s="618"/>
      <c r="E95" s="76"/>
      <c r="G95" s="720" t="s">
        <v>844</v>
      </c>
      <c r="H95" s="710"/>
      <c r="I95" s="710"/>
      <c r="J95" s="711"/>
      <c r="K95" s="712"/>
      <c r="L95" s="712"/>
      <c r="M95" s="712"/>
      <c r="N95" s="713"/>
      <c r="O95" s="714"/>
      <c r="P95" s="713"/>
      <c r="Q95" s="713"/>
      <c r="R95" s="713"/>
      <c r="S95" s="713"/>
      <c r="T95" s="713"/>
      <c r="U95" s="713"/>
      <c r="V95" s="713"/>
      <c r="W95" s="713"/>
      <c r="X95" s="713"/>
      <c r="Y95" s="713"/>
      <c r="Z95" s="713"/>
      <c r="AA95" s="713"/>
      <c r="AB95" s="713"/>
      <c r="AC95" s="745"/>
      <c r="AD95" s="742"/>
      <c r="AE95" s="715"/>
      <c r="AF95" s="716"/>
      <c r="AG95" s="717"/>
      <c r="AH95" s="718"/>
      <c r="AI95" s="719"/>
      <c r="AJ95" s="975"/>
      <c r="AK95" s="976"/>
      <c r="AL95" s="977"/>
      <c r="AM95" s="978"/>
      <c r="AN95" s="978"/>
      <c r="AO95" s="978"/>
      <c r="AP95" s="979"/>
      <c r="AQ95" s="980"/>
      <c r="AR95" s="981"/>
      <c r="AS95" s="977"/>
      <c r="AT95" s="978"/>
      <c r="AU95" s="978"/>
      <c r="AV95" s="978"/>
      <c r="AW95" s="979"/>
      <c r="AX95" s="980"/>
      <c r="AY95" s="981"/>
      <c r="AZ95" s="977"/>
      <c r="BA95" s="978"/>
      <c r="BB95" s="978"/>
      <c r="BC95" s="978"/>
      <c r="BD95" s="979"/>
      <c r="BE95" s="982"/>
      <c r="BF95" s="983"/>
      <c r="BG95" s="984"/>
      <c r="BH95" s="984"/>
      <c r="BI95" s="985"/>
      <c r="BJ95" s="986"/>
      <c r="BK95" s="987"/>
      <c r="BL95" s="987"/>
      <c r="BM95" s="988"/>
      <c r="BN95" s="986"/>
      <c r="BO95" s="987"/>
      <c r="BP95" s="987"/>
      <c r="BQ95" s="988"/>
      <c r="BR95" s="986"/>
      <c r="BS95" s="987"/>
      <c r="BT95" s="987"/>
      <c r="BU95" s="988"/>
      <c r="BV95" s="986"/>
      <c r="BW95" s="987"/>
      <c r="BX95" s="987"/>
      <c r="BY95" s="988"/>
      <c r="BZ95" s="989"/>
      <c r="CA95" s="990"/>
      <c r="CB95" s="991"/>
      <c r="CC95" s="992"/>
      <c r="CD95" s="990"/>
      <c r="CE95" s="991"/>
      <c r="CF95" s="993"/>
      <c r="CG95" s="994"/>
      <c r="CH95" s="994"/>
      <c r="CI95" s="995"/>
      <c r="CJ95" s="993"/>
      <c r="CK95" s="994"/>
      <c r="CL95" s="996"/>
      <c r="CM95" s="993"/>
      <c r="CN95" s="994"/>
      <c r="CO95" s="996"/>
      <c r="CP95" s="997"/>
      <c r="CQ95" s="998"/>
      <c r="CR95" s="998"/>
      <c r="CS95" s="998"/>
      <c r="CT95" s="998"/>
      <c r="CU95" s="999"/>
      <c r="CV95" s="1000"/>
      <c r="CW95" s="1001"/>
      <c r="CX95" s="994"/>
      <c r="CY95" s="994"/>
      <c r="CZ95" s="994"/>
      <c r="DA95" s="1002"/>
      <c r="DB95" s="1003"/>
      <c r="DC95" s="1004"/>
      <c r="DD95" s="1005"/>
      <c r="DE95" s="1006"/>
      <c r="DF95" s="1000"/>
      <c r="DG95" s="1001"/>
      <c r="DH95" s="994"/>
      <c r="DI95" s="994"/>
      <c r="DJ95" s="994"/>
      <c r="DK95" s="1002"/>
      <c r="DL95" s="1003"/>
      <c r="DM95" s="1004"/>
      <c r="DN95" s="1005"/>
      <c r="DO95" s="1006"/>
      <c r="DP95" s="1000"/>
      <c r="DQ95" s="1001"/>
      <c r="DR95" s="994"/>
      <c r="DS95" s="994"/>
      <c r="DT95" s="994"/>
      <c r="DU95" s="1007"/>
      <c r="DV95" s="986"/>
      <c r="DW95" s="987"/>
      <c r="DX95" s="987"/>
      <c r="DY95" s="988"/>
      <c r="DZ95" s="986"/>
      <c r="EA95" s="987"/>
      <c r="EB95" s="987"/>
      <c r="EC95" s="988"/>
      <c r="ED95" s="986"/>
      <c r="EE95" s="987"/>
      <c r="EF95" s="987"/>
      <c r="EG95" s="988"/>
      <c r="EH95" s="986"/>
      <c r="EI95" s="987"/>
      <c r="EJ95" s="987"/>
      <c r="EK95" s="988"/>
      <c r="EL95" s="1008"/>
      <c r="EM95" s="1009"/>
      <c r="EN95" s="984"/>
      <c r="EO95" s="1010"/>
      <c r="EP95" s="1011"/>
      <c r="EQ95" s="1009"/>
      <c r="ER95" s="984"/>
      <c r="ES95" s="1012"/>
      <c r="ET95" s="1013"/>
      <c r="EU95" s="1014"/>
      <c r="EV95" s="1015"/>
      <c r="EW95" s="1016"/>
      <c r="EX95" s="1017"/>
      <c r="EY95" s="1018"/>
      <c r="EZ95" s="983"/>
      <c r="FA95" s="984"/>
      <c r="FB95" s="984"/>
      <c r="FC95" s="1012"/>
      <c r="FD95" s="1019"/>
      <c r="FE95" s="1020"/>
      <c r="FF95" s="1021"/>
      <c r="FG95" s="713"/>
      <c r="FH95" s="992"/>
      <c r="FI95" s="990"/>
      <c r="FJ95" s="1022"/>
      <c r="FK95" s="1023"/>
      <c r="FL95" s="1024"/>
      <c r="FM95" s="1025"/>
      <c r="FN95" s="1026"/>
      <c r="FO95" s="1027"/>
      <c r="FP95" s="986"/>
      <c r="FQ95" s="987"/>
      <c r="FR95" s="987"/>
      <c r="FS95" s="988"/>
      <c r="FT95" s="1008"/>
    </row>
    <row r="96" spans="1:176" s="3" customFormat="1" ht="48" customHeight="1">
      <c r="A96" s="619" t="str">
        <f>J96&amp;O96</f>
        <v>（例36）1年間支援の対象となり、前期･後期の支援区分はともに第Ⅰ区分（3/3）､学生等からの授業料については「納付期限等のきめ細やかな配慮」を行っており、
　　　　交付金相当額を上回った授業料のみ（50万円）を徴収していた場合（学則の年間授業料1,200,000円）　※該当学生等数は1人（入学金対象者なし）
　　　　（注）この場合のＡＣ列への入力は120万円となります。「納付期限等のきめ細やかな配慮」を行ったことが説明できる資料を保管してください。</v>
      </c>
      <c r="B96" s="448">
        <f>IF(A96&lt;&gt;A82,B82+1,B82)</f>
        <v>42</v>
      </c>
      <c r="C96" s="1159" t="str">
        <f>$R$5&amp;$T$5&amp;$O96&amp;"授業料"</f>
        <v>私立大学授業料</v>
      </c>
      <c r="D96" s="1159" t="str">
        <f>$R$5&amp;$T$5&amp;$O96&amp;"入学金"</f>
        <v>私立大学入学金</v>
      </c>
      <c r="E96" s="448">
        <f>IF(J96&lt;&gt;J82,E82+1,E82)</f>
        <v>42</v>
      </c>
      <c r="F96" s="619">
        <f>IF(N96&lt;&gt;N82,1,0)</f>
        <v>0</v>
      </c>
      <c r="G96" s="1680">
        <v>36</v>
      </c>
      <c r="H96" s="1028"/>
      <c r="I96" s="1029"/>
      <c r="J96" s="1682" t="s">
        <v>879</v>
      </c>
      <c r="K96" s="1683"/>
      <c r="L96" s="1683"/>
      <c r="M96" s="1683"/>
      <c r="N96" s="1683"/>
      <c r="O96" s="1683"/>
      <c r="P96" s="1683"/>
      <c r="Q96" s="1683"/>
      <c r="R96" s="1683"/>
      <c r="S96" s="1683"/>
      <c r="T96" s="1683"/>
      <c r="U96" s="1683"/>
      <c r="V96" s="1683"/>
      <c r="W96" s="1683"/>
      <c r="X96" s="1683"/>
      <c r="Y96" s="1064"/>
      <c r="Z96" s="1064"/>
      <c r="AA96" s="1064"/>
      <c r="AB96" s="1064"/>
      <c r="AC96" s="1062" t="s">
        <v>816</v>
      </c>
      <c r="AD96" s="743"/>
      <c r="AE96" s="553"/>
      <c r="AF96" s="640"/>
      <c r="AG96" s="641"/>
      <c r="AH96" s="554"/>
      <c r="AI96" s="642"/>
      <c r="AJ96" s="1030"/>
      <c r="AK96" s="554"/>
      <c r="AL96" s="643"/>
      <c r="AM96" s="641"/>
      <c r="AN96" s="641"/>
      <c r="AO96" s="641"/>
      <c r="AP96" s="644"/>
      <c r="AQ96" s="1031"/>
      <c r="AR96" s="645"/>
      <c r="AS96" s="643"/>
      <c r="AT96" s="641"/>
      <c r="AU96" s="641"/>
      <c r="AV96" s="641"/>
      <c r="AW96" s="644"/>
      <c r="AX96" s="1031"/>
      <c r="AY96" s="554"/>
      <c r="AZ96" s="643"/>
      <c r="BA96" s="641"/>
      <c r="BB96" s="641"/>
      <c r="BC96" s="641"/>
      <c r="BD96" s="644"/>
      <c r="BE96" s="646"/>
      <c r="BF96" s="647"/>
      <c r="BG96" s="648"/>
      <c r="BH96" s="648"/>
      <c r="BI96" s="649"/>
      <c r="BJ96" s="650"/>
      <c r="BK96" s="651"/>
      <c r="BL96" s="651"/>
      <c r="BM96" s="652"/>
      <c r="BN96" s="650"/>
      <c r="BO96" s="651"/>
      <c r="BP96" s="651"/>
      <c r="BQ96" s="652"/>
      <c r="BR96" s="650"/>
      <c r="BS96" s="651"/>
      <c r="BT96" s="651"/>
      <c r="BU96" s="652"/>
      <c r="BV96" s="650"/>
      <c r="BW96" s="651"/>
      <c r="BX96" s="651"/>
      <c r="BY96" s="652"/>
      <c r="BZ96" s="653"/>
      <c r="CA96" s="556"/>
      <c r="CB96" s="555"/>
      <c r="CC96" s="557"/>
      <c r="CD96" s="556"/>
      <c r="CE96" s="555"/>
      <c r="CF96" s="1032"/>
      <c r="CG96" s="648"/>
      <c r="CH96" s="641"/>
      <c r="CI96" s="654"/>
      <c r="CJ96" s="640"/>
      <c r="CK96" s="641"/>
      <c r="CL96" s="554"/>
      <c r="CM96" s="640"/>
      <c r="CN96" s="641"/>
      <c r="CO96" s="554"/>
      <c r="CP96" s="640"/>
      <c r="CQ96" s="641"/>
      <c r="CR96" s="554"/>
      <c r="CS96" s="640"/>
      <c r="CT96" s="641"/>
      <c r="CU96" s="641"/>
      <c r="CV96" s="558"/>
      <c r="CW96" s="643"/>
      <c r="CX96" s="641"/>
      <c r="CY96" s="641"/>
      <c r="CZ96" s="641"/>
      <c r="DA96" s="644"/>
      <c r="DB96" s="1031"/>
      <c r="DC96" s="655"/>
      <c r="DD96" s="556"/>
      <c r="DE96" s="656"/>
      <c r="DF96" s="645"/>
      <c r="DG96" s="643"/>
      <c r="DH96" s="641"/>
      <c r="DI96" s="641"/>
      <c r="DJ96" s="641"/>
      <c r="DK96" s="644"/>
      <c r="DL96" s="1031"/>
      <c r="DM96" s="655"/>
      <c r="DN96" s="556"/>
      <c r="DO96" s="656"/>
      <c r="DP96" s="645"/>
      <c r="DQ96" s="643"/>
      <c r="DR96" s="641"/>
      <c r="DS96" s="641"/>
      <c r="DT96" s="641"/>
      <c r="DU96" s="559"/>
      <c r="DV96" s="650"/>
      <c r="DW96" s="651"/>
      <c r="DX96" s="651"/>
      <c r="DY96" s="652"/>
      <c r="DZ96" s="650"/>
      <c r="EA96" s="651"/>
      <c r="EB96" s="651"/>
      <c r="EC96" s="652"/>
      <c r="ED96" s="650"/>
      <c r="EE96" s="651"/>
      <c r="EF96" s="651"/>
      <c r="EG96" s="652"/>
      <c r="EH96" s="650"/>
      <c r="EI96" s="651"/>
      <c r="EJ96" s="651"/>
      <c r="EK96" s="652"/>
      <c r="EL96" s="657"/>
      <c r="EM96" s="658"/>
      <c r="EN96" s="659"/>
      <c r="EO96" s="660"/>
      <c r="EP96" s="661"/>
      <c r="EQ96" s="658"/>
      <c r="ER96" s="659"/>
      <c r="ES96" s="662"/>
      <c r="ET96" s="663"/>
      <c r="EU96" s="664"/>
      <c r="EV96" s="665"/>
      <c r="EW96" s="666"/>
      <c r="EX96" s="667"/>
      <c r="EY96" s="668"/>
      <c r="EZ96" s="647"/>
      <c r="FA96" s="648"/>
      <c r="FB96" s="648"/>
      <c r="FC96" s="669"/>
      <c r="FD96" s="559"/>
      <c r="FE96" s="1033"/>
      <c r="FF96" s="1034"/>
      <c r="FG96" s="559"/>
      <c r="FH96" s="557"/>
      <c r="FI96" s="556"/>
      <c r="FJ96" s="1035"/>
      <c r="FK96" s="1036"/>
      <c r="FL96" s="1037"/>
      <c r="FM96" s="1038"/>
      <c r="FN96" s="1039"/>
      <c r="FO96" s="670"/>
      <c r="FP96" s="650"/>
      <c r="FQ96" s="651"/>
      <c r="FR96" s="651"/>
      <c r="FS96" s="652"/>
      <c r="FT96" s="1040"/>
    </row>
    <row r="97" spans="1:176" s="3" customFormat="1" ht="18" customHeight="1">
      <c r="A97" s="619" t="str">
        <f t="shared" ref="A97" si="3128">J97&amp;O97</f>
        <v>文学部1</v>
      </c>
      <c r="B97" s="448">
        <f t="shared" ref="B97" si="3129">IF(A97&lt;&gt;A96,B96+1,B96)</f>
        <v>43</v>
      </c>
      <c r="C97" s="1159" t="str">
        <f t="shared" si="7"/>
        <v>私立大学1授業料</v>
      </c>
      <c r="D97" s="1159" t="str">
        <f t="shared" si="8"/>
        <v>私立大学1入学金</v>
      </c>
      <c r="E97" s="448">
        <f t="shared" ref="E97" si="3130">IF(J97&lt;&gt;J96,E96+1,E96)</f>
        <v>43</v>
      </c>
      <c r="F97" s="619">
        <f t="shared" ref="F97:F102" si="3131">IF(N97&lt;&gt;N96,1,0)</f>
        <v>1</v>
      </c>
      <c r="G97" s="1681"/>
      <c r="H97" s="1041"/>
      <c r="I97" s="1042"/>
      <c r="J97" s="1043" t="s">
        <v>809</v>
      </c>
      <c r="K97" s="1044"/>
      <c r="L97" s="1044"/>
      <c r="M97" s="1045"/>
      <c r="N97" s="1046" t="s">
        <v>834</v>
      </c>
      <c r="O97" s="1047">
        <v>1</v>
      </c>
      <c r="P97" s="1043"/>
      <c r="Q97" s="1044"/>
      <c r="R97" s="1045"/>
      <c r="S97" s="1048"/>
      <c r="T97" s="1046"/>
      <c r="U97" s="1049">
        <v>1200000</v>
      </c>
      <c r="V97" s="671">
        <f>IF(OR($R$5="",$T$5="",$J97="",$O97="",$U97=""),"",IF(ISERROR(VLOOKUP($C97,参照!$P$4:$V$112,5,FALSE)),0,VLOOKUP($C97,参照!$P$4:$V$112,5,FALSE)))</f>
        <v>700000</v>
      </c>
      <c r="W97" s="1049"/>
      <c r="X97" s="672" t="str">
        <f>IF(OR($R$5="",$T$5="",$J97="",$O97="",$W97=""),"",IF(ISERROR(VLOOKUP($D97,参照!$P$4:$V$112,5,FALSE)),0,VLOOKUP($D97,参照!$P$4:$V$112,5,FALSE)))</f>
        <v/>
      </c>
      <c r="Y97" s="673">
        <f t="shared" ref="Y97" si="3132">IF(OR($R$5="",$T$5="",$J97="",$O97="",$U97=""),"",ROUNDDOWN(MIN(U97,V97),-2))</f>
        <v>700000</v>
      </c>
      <c r="Z97" s="673">
        <f t="shared" ref="Z97" si="3133">IF(ISERROR(ROUNDUP(Y97*AD97/12,-2)),"",ROUNDUP(Y97*AD97/12,-2))</f>
        <v>700000</v>
      </c>
      <c r="AA97" s="674"/>
      <c r="AB97" s="672"/>
      <c r="AC97" s="747">
        <v>1200000</v>
      </c>
      <c r="AD97" s="744">
        <f t="shared" ref="AD97" si="3134">IF(AJ97+AQ97+AX97+CF97+DB97+DL97&gt;12,"ｴﾗｰ",AJ97+AQ97+AX97+CF97+DB97+DL97)</f>
        <v>12</v>
      </c>
      <c r="AE97" s="675">
        <f t="shared" ref="AE97" si="3135">IF(OR($R$5="",$T$5="",$J97="",$O97="",$U97=""),"",MIN(Z97,ROUNDDOWN(AC97,-2)))</f>
        <v>700000</v>
      </c>
      <c r="AF97" s="674">
        <f t="shared" ref="AF97" si="3136">AE97</f>
        <v>700000</v>
      </c>
      <c r="AG97" s="676">
        <f t="shared" si="16"/>
        <v>466700</v>
      </c>
      <c r="AH97" s="672">
        <f t="shared" si="16"/>
        <v>233400</v>
      </c>
      <c r="AI97" s="677">
        <v>1</v>
      </c>
      <c r="AJ97" s="1050">
        <v>6</v>
      </c>
      <c r="AK97" s="672">
        <f t="shared" ref="AK97" si="3137">IF(OR($R$5="",$T$5="",$J97="",$O97="",$U97="",$AJ97="",$AJ97=0),"",IF($BE97="×","対象月数確認",IF(AND(AJ97&gt;0,AQ97="",AX97&gt;0),"月数入力確認",IF(AND(AJ97&gt;0,AQ97&gt;0,AW97=0),"支援区分確認",IF(AD97&lt;12,MIN(Y97*AD97/12,ROUNDDOWN(AC97,-2))*AJ97/AD97,IF(IF(AJ97=6,AE97/2,AE97/12*AJ97)&gt;AE97/2,AE97/2,IF(AJ97=6,AE97/2,AE97/12*AJ97)))))))</f>
        <v>350000</v>
      </c>
      <c r="AL97" s="678">
        <v>1</v>
      </c>
      <c r="AM97" s="676">
        <f t="shared" ref="AM97" si="3138">IF(AL97=AM$16,1,0)</f>
        <v>1</v>
      </c>
      <c r="AN97" s="676">
        <f t="shared" ref="AN97" si="3139">IF(AL97=AN$16,1,0)</f>
        <v>0</v>
      </c>
      <c r="AO97" s="676">
        <f t="shared" ref="AO97" si="3140">IF(AL97=AO$16,1,0)</f>
        <v>0</v>
      </c>
      <c r="AP97" s="679">
        <f t="shared" ref="AP97" si="3141">IF(AJ97="",0,IF($BI97&gt;0,"区分重複不可",IF(ISERROR(ROUNDUP(AK97*AM$16,-2)*AM97+ROUNDUP(AK97*AN$16,-2)*AN97+ROUNDUP(AK97*AO$16,-2)*AO97),"",ROUNDUP(AK97*AM$16,-2)*AM97+ROUNDUP(AK97*AN$16,-2)*AN97+ROUNDUP(AK97*AO$16,-2)*AO97)))</f>
        <v>350000</v>
      </c>
      <c r="AQ97" s="1051"/>
      <c r="AR97" s="680" t="str">
        <f t="shared" ref="AR97" si="3142">IF(OR($R$5="",$T$5="",$J97="",$O97="",$U97="",$AJ97="",$AQ97="",$AJ97=0,$AQ97=0),"",IF($BE97="×","対象月数確認",IF(AND(AJ97&gt;0,AQ97="",AX97&gt;0),"月数入力確認",IF(AD97&lt;12,MIN(Y97*AD97/12,ROUNDDOWN(AC97,-2))*AQ97/AD97,AE97/12*AQ97))))</f>
        <v/>
      </c>
      <c r="AS97" s="678"/>
      <c r="AT97" s="676">
        <f t="shared" ref="AT97" si="3143">IF(AS97=AT$16,1,0)</f>
        <v>0</v>
      </c>
      <c r="AU97" s="676">
        <f t="shared" ref="AU97" si="3144">IF(AS97=AU$16,1,0)</f>
        <v>0</v>
      </c>
      <c r="AV97" s="676">
        <f t="shared" ref="AV97" si="3145">IF(AS97=AV$16,1,0)</f>
        <v>0</v>
      </c>
      <c r="AW97" s="679">
        <f t="shared" ref="AW97" si="3146">IF(OR(AJ97="",AQ97=""),0,IF(SUM(AJ97,AQ97)&gt;6,"対象月ｵｰﾊﾞｰ",IF($BI97&gt;0,"区分重複不可",ROUNDUP(AR97*AT$16,-2)*AT97+ROUNDUP(AR97*AU$16,-2)*AU97+ROUNDUP(AR97*AV$16,-2)*AV97)))</f>
        <v>0</v>
      </c>
      <c r="AX97" s="1051"/>
      <c r="AY97" s="672" t="str">
        <f t="shared" ref="AY97" si="3147">IF(OR($R$5="",$T$5="",$J97="",$O97="",$U97="",$AJ97="",$AQ97="",$AX97="",$AJ97=0,$AQ97=0,$AX97=0),"",IF($BE97="×","対象月数確認",IF(AD97&lt;12,MIN(Y97*AD97/12,ROUNDDOWN(AC97,-2))*AX97/AD97,AE97/12*AX97)))</f>
        <v/>
      </c>
      <c r="AZ97" s="678"/>
      <c r="BA97" s="676">
        <f t="shared" ref="BA97" si="3148">IF(AZ97=BA$16,1,0)</f>
        <v>0</v>
      </c>
      <c r="BB97" s="676">
        <f t="shared" ref="BB97" si="3149">IF(AZ97=BB$16,1,0)</f>
        <v>0</v>
      </c>
      <c r="BC97" s="676">
        <f t="shared" ref="BC97" si="3150">IF(AZ97=BC$16,1,0)</f>
        <v>0</v>
      </c>
      <c r="BD97" s="679">
        <f t="shared" ref="BD97" si="3151">IF(OR(AJ97="",AQ97="",AX97=""),0,IF(SUM(AJ97,AQ97,AX97)&gt;6,"対象月ｵｰﾊﾞｰ",IF($BI97&gt;0,"区分重複不可",ROUNDUP(AY97*BA$16,-2)*BA97+ROUNDUP(AY97*BB$16,-2)*BB97+ROUNDUP(AY97*BC$16,-2)*BC97)))</f>
        <v>0</v>
      </c>
      <c r="BE97" s="681" t="str">
        <f t="shared" ref="BE97" si="3152">IF(SUM(AJ97,AQ97,AX97)&gt;6,"×","○")</f>
        <v>○</v>
      </c>
      <c r="BF97" s="682">
        <f t="shared" si="33"/>
        <v>1</v>
      </c>
      <c r="BG97" s="683">
        <f t="shared" si="34"/>
        <v>0</v>
      </c>
      <c r="BH97" s="683">
        <f t="shared" si="34"/>
        <v>0</v>
      </c>
      <c r="BI97" s="684">
        <f t="shared" ref="BI97" si="3153">COUNTIF(BF97:BH97,"&gt;1")</f>
        <v>0</v>
      </c>
      <c r="BJ97" s="685">
        <f t="shared" si="36"/>
        <v>1</v>
      </c>
      <c r="BK97" s="686">
        <f t="shared" si="37"/>
        <v>0</v>
      </c>
      <c r="BL97" s="686">
        <f t="shared" si="37"/>
        <v>0</v>
      </c>
      <c r="BM97" s="687">
        <f t="shared" ref="BM97" si="3154">SUM(BJ97:BL97)</f>
        <v>1</v>
      </c>
      <c r="BN97" s="685">
        <f t="shared" ref="BN97" si="3155">IF(AND($AL97=BN$15,$AP97&gt;0),$AI97,0)*AJ97+IF(AND($AS97=BN$15,$AW97&gt;0),$AI97,0)*AQ97+IF(AND($AZ97=BN$15,$BD97&gt;0),$AI97,0)*AX97</f>
        <v>6</v>
      </c>
      <c r="BO97" s="686">
        <f t="shared" ref="BO97" si="3156">IF(AND($AL97=BO$15,$AP97&gt;0),$AI97,0)*AJ97+IF(AND($AS97=BO$15,$AW97&gt;0),$AI97,0)*AQ97+IF(AND($AZ97=BO$15,$BD97&gt;0),$AI97,0)*AX97</f>
        <v>0</v>
      </c>
      <c r="BP97" s="686">
        <f t="shared" ref="BP97" si="3157">IF(AND($AL97=BP$15,$AP97&gt;0),$AI97,0)*AJ97+IF(AND($AS97=BP$15,$AW97&gt;0),$AI97,0)*AQ97+IF(AND($AZ97=BP$15,$BD97&gt;0),$AI97,0)*AX97</f>
        <v>0</v>
      </c>
      <c r="BQ97" s="687">
        <f t="shared" ref="BQ97" si="3158">SUM(BN97:BP97)</f>
        <v>6</v>
      </c>
      <c r="BR97" s="685">
        <f t="shared" si="43"/>
        <v>350000</v>
      </c>
      <c r="BS97" s="686">
        <f t="shared" si="44"/>
        <v>0</v>
      </c>
      <c r="BT97" s="686">
        <f t="shared" si="44"/>
        <v>0</v>
      </c>
      <c r="BU97" s="687">
        <f t="shared" ref="BU97" si="3159">SUM(BR97:BT97)</f>
        <v>350000</v>
      </c>
      <c r="BV97" s="685">
        <f t="shared" ref="BV97" si="3160">IF(ISERROR(BR97*$AI97),"",BR97*$AI97)</f>
        <v>350000</v>
      </c>
      <c r="BW97" s="686">
        <f t="shared" ref="BW97" si="3161">IF(ISERROR(BS97*$AI97),"",BS97*$AI97)</f>
        <v>0</v>
      </c>
      <c r="BX97" s="686">
        <f t="shared" ref="BX97" si="3162">IF(ISERROR(BT97*$AI97),"",BT97*$AI97)</f>
        <v>0</v>
      </c>
      <c r="BY97" s="687">
        <f t="shared" ref="BY97" si="3163">SUM(BV97:BX97)</f>
        <v>350000</v>
      </c>
      <c r="BZ97" s="688">
        <f t="shared" si="49"/>
        <v>700000</v>
      </c>
      <c r="CA97" s="689">
        <f t="shared" si="50"/>
        <v>466700</v>
      </c>
      <c r="CB97" s="690">
        <f t="shared" si="50"/>
        <v>233400</v>
      </c>
      <c r="CC97" s="691">
        <f t="shared" si="51"/>
        <v>350000</v>
      </c>
      <c r="CD97" s="689">
        <f t="shared" si="52"/>
        <v>233400</v>
      </c>
      <c r="CE97" s="690">
        <f t="shared" si="52"/>
        <v>116700</v>
      </c>
      <c r="CF97" s="1052">
        <v>6</v>
      </c>
      <c r="CG97" s="683" t="str">
        <f t="shared" ref="CG97" si="3164">IF(SUM(AW97,BD97,DK97,DU97)&gt;0,"◎","－")</f>
        <v>－</v>
      </c>
      <c r="CH97" s="676"/>
      <c r="CI97" s="692"/>
      <c r="CJ97" s="674">
        <f t="shared" ref="CJ97" si="3165">IF(ISERROR(BZ97-CC97),"",BZ97-CC97)</f>
        <v>350000</v>
      </c>
      <c r="CK97" s="676">
        <f t="shared" ref="CK97" si="3166">IF(ISERROR(CA97-CD97),"",CA97-CD97)</f>
        <v>233300</v>
      </c>
      <c r="CL97" s="672">
        <f t="shared" ref="CL97" si="3167">IF(ISERROR(CB97-CE97),"",CB97-CE97)</f>
        <v>116700</v>
      </c>
      <c r="CM97" s="674">
        <f t="shared" ref="CM97" si="3168">IF(ISERROR(IF($AD97&lt;12,MIN($Y97*$AD97/12,ROUNDDOWN($AC97,-2))*$CF97/$AD97*CM$14,IF(CX97=1,CJ97/6*$CF97,0))),"",IF($AD97&lt;12,MIN($Y97*$AD97/12,ROUNDDOWN($AC97,-2))*$CF97/$AD97*CM$14,IF(CX97=1,CJ97/6*$CF97,0)))</f>
        <v>350000</v>
      </c>
      <c r="CN97" s="676">
        <f t="shared" ref="CN97" si="3169">IF(ISERROR(IF($AD97&lt;12,MIN($Y97*$AD97/12,ROUNDDOWN($AC97,-2))*$CF97/$AD97*CN$14,IF(CY97=1,CK97/6*$CF97,0))),"",IF($AD97&lt;12,MIN($Y97*$AD97/12,ROUNDDOWN($AC97,-2))*$CF97/$AD97*CN$14,IF(CY97=1,CK97/6*$CF97,0)))</f>
        <v>0</v>
      </c>
      <c r="CO97" s="672">
        <f t="shared" ref="CO97" si="3170">IF(ISERROR(IF($AD97&lt;12,MIN($Y97*$AD97/12,ROUNDDOWN($AC97,-2))*$CF97/$AD97*CO$14,IF(CZ97=1,CL97/6*$CF97,0))),"",IF($AD97&lt;12,MIN($Y97*$AD97/12,ROUNDDOWN($AC97,-2))*$CF97/$AD97*CO$14,IF(CZ97=1,CL97/6*$CF97,0)))</f>
        <v>0</v>
      </c>
      <c r="CP97" s="674" t="str">
        <f t="shared" si="57"/>
        <v/>
      </c>
      <c r="CQ97" s="676" t="str">
        <f t="shared" si="58"/>
        <v/>
      </c>
      <c r="CR97" s="672" t="str">
        <f t="shared" si="58"/>
        <v/>
      </c>
      <c r="CS97" s="674" t="str">
        <f t="shared" ref="CS97" si="3171">IF(ISERROR(AF97-CP97),"",AF97-CP97)</f>
        <v/>
      </c>
      <c r="CT97" s="676" t="str">
        <f t="shared" ref="CT97" si="3172">IF(ISERROR(AG97-CQ97),"",AG97-CQ97)</f>
        <v/>
      </c>
      <c r="CU97" s="676" t="str">
        <f t="shared" ref="CU97" si="3173">IF(ISERROR(AH97-CR97),"",AH97-CR97)</f>
        <v/>
      </c>
      <c r="CV97" s="693">
        <f t="shared" ref="CV97" si="3174">IF(OR($R$5="",$T$5="",$J97="",$O97="",$U97="",$CF97="",$CF97=0),"",IF($EY97="×","対象月数確認",IF(AND(CF97&gt;0,DB97="",DL97&gt;0),"月数入力確認",IF(AND(CF97&gt;0,DB97&gt;0,DK97=0),"支援区分確認",IF(CG97="◎",MIN($Y97*$AD97/12,ROUNDDOWN($AC97,-2))*$CF97/$AD97*CW97,IF(AND(AD97&lt;12,AL97=CW97),SUMIF($CS$14:$CU$14,$CW97,$CS97:$CU97),IF(AND(CF97=6,CX97=1),CJ97,IF(AND(CF97=6,CY97=1),CK97,IF(AND(CF97=6,CZ97=1),CL97,SUMIF($CM$14:$CO$14,$CW97,$CM97:$CO97))))))))))</f>
        <v>350000</v>
      </c>
      <c r="CW97" s="678">
        <v>1</v>
      </c>
      <c r="CX97" s="676">
        <f t="shared" ref="CX97" si="3175">IF(CW97=CX$16,1,0)</f>
        <v>1</v>
      </c>
      <c r="CY97" s="676">
        <f t="shared" ref="CY97" si="3176">IF(CW97=CY$16,1,0)</f>
        <v>0</v>
      </c>
      <c r="CZ97" s="676">
        <f t="shared" ref="CZ97" si="3177">IF(CW97=CZ$16,1,0)</f>
        <v>0</v>
      </c>
      <c r="DA97" s="679">
        <f t="shared" ref="DA97" si="3178">IF(CF97="",0,IF($FC97&gt;0,"区分重複不可",IF(ISERROR(ROUNDUP(CV97,-2)),"",ROUNDUP(CV97,-2))))</f>
        <v>350000</v>
      </c>
      <c r="DB97" s="1051"/>
      <c r="DC97" s="694">
        <f t="shared" ref="DC97" si="3179">IF(DH97=1,MIN($Y97*$AD97/12,ROUNDDOWN($AC97,-2))*$DB97/$AD97*DC$14,0)</f>
        <v>0</v>
      </c>
      <c r="DD97" s="689">
        <f t="shared" ref="DD97" si="3180">IF(DI97=1,MIN($Y97*$AD97/12,ROUNDDOWN($AC97,-2))*$DB97/$AD97*DD$14,0)</f>
        <v>0</v>
      </c>
      <c r="DE97" s="695">
        <f t="shared" ref="DE97" si="3181">IF(DJ97=1,MIN($Y97*$AD97/12,ROUNDDOWN($AC97,-2))*$DB97/$AD97*DE$14,0)</f>
        <v>0</v>
      </c>
      <c r="DF97" s="680" t="str">
        <f t="shared" ref="DF97" si="3182">IF(OR($R$5="",$T$5="",$J97="",$O97="",$U97="",$CF97="",$DB97="",$CF97=0,$DB97=0),"",IF($EY97="×","対象月数確認",SUM(DC97:DE97)))</f>
        <v/>
      </c>
      <c r="DG97" s="678"/>
      <c r="DH97" s="676">
        <f t="shared" ref="DH97" si="3183">IF(DG97=DH$16,1,0)</f>
        <v>0</v>
      </c>
      <c r="DI97" s="676">
        <f t="shared" ref="DI97" si="3184">IF(DG97=DI$16,1,0)</f>
        <v>0</v>
      </c>
      <c r="DJ97" s="676">
        <f t="shared" ref="DJ97" si="3185">IF(DG97=DJ$16,1,0)</f>
        <v>0</v>
      </c>
      <c r="DK97" s="679">
        <f t="shared" ref="DK97" si="3186">IF(SUM(CF97,DB97)&gt;6,"対象月ｵｰﾊﾞｰ",IF($FC97&gt;0,"区分重複不可",IF(DB97="",0,ROUNDUP(DF97,-2))))</f>
        <v>0</v>
      </c>
      <c r="DL97" s="1051"/>
      <c r="DM97" s="694">
        <f t="shared" ref="DM97" si="3187">IF(DR97=1,MIN($Y97*$AD97/12,ROUNDDOWN($AC97,-2))*$DL97/$AD97*DM$14,0)</f>
        <v>0</v>
      </c>
      <c r="DN97" s="689">
        <f t="shared" ref="DN97" si="3188">IF(DS97=1,MIN($Y97*$AD97/12,ROUNDDOWN($AC97,-2))*$DL97/$AD97*DN$14,0)</f>
        <v>0</v>
      </c>
      <c r="DO97" s="695">
        <f t="shared" ref="DO97" si="3189">IF(DT97=1,MIN($Y97*$AD97/12,ROUNDDOWN($AC97,-2))*$DL97/$AD97*DO$14,0)</f>
        <v>0</v>
      </c>
      <c r="DP97" s="680" t="str">
        <f t="shared" ref="DP97" si="3190">IF(OR($R$5="",$T$5="",$J97="",$O97="",$U97="",$CF97="",$CF97=0,$DB97="",$DB97=0,$DL97="",$DL97=0),"",IF($EY97="×","対象月数確認",SUM(DM97:DO97)))</f>
        <v/>
      </c>
      <c r="DQ97" s="678"/>
      <c r="DR97" s="676">
        <f t="shared" ref="DR97" si="3191">IF(DQ97=DR$16,1,0)</f>
        <v>0</v>
      </c>
      <c r="DS97" s="676">
        <f t="shared" ref="DS97" si="3192">IF(DQ97=DS$16,1,0)</f>
        <v>0</v>
      </c>
      <c r="DT97" s="676">
        <f t="shared" ref="DT97" si="3193">IF(DQ97=DT$16,1,0)</f>
        <v>0</v>
      </c>
      <c r="DU97" s="671">
        <f t="shared" ref="DU97" si="3194">IF(SUM(CF97,DB97,DL97)&gt;6,"対象月ｵｰﾊﾞｰ",IF($FC97&gt;0,"区分重複不可",IF(DL97="",0,ROUNDUP(DP97,-2))))</f>
        <v>0</v>
      </c>
      <c r="DV97" s="685">
        <f t="shared" si="79"/>
        <v>1</v>
      </c>
      <c r="DW97" s="686">
        <f t="shared" si="79"/>
        <v>0</v>
      </c>
      <c r="DX97" s="686">
        <f t="shared" si="79"/>
        <v>0</v>
      </c>
      <c r="DY97" s="687">
        <f t="shared" ref="DY97" si="3195">SUM(DV97:DX97)</f>
        <v>1</v>
      </c>
      <c r="DZ97" s="685">
        <f t="shared" si="81"/>
        <v>6</v>
      </c>
      <c r="EA97" s="686">
        <f t="shared" si="81"/>
        <v>0</v>
      </c>
      <c r="EB97" s="686">
        <f t="shared" si="81"/>
        <v>0</v>
      </c>
      <c r="EC97" s="687">
        <f t="shared" ref="EC97" si="3196">SUM(DZ97:EB97)</f>
        <v>6</v>
      </c>
      <c r="ED97" s="685">
        <f t="shared" si="83"/>
        <v>350000</v>
      </c>
      <c r="EE97" s="686">
        <f t="shared" si="84"/>
        <v>0</v>
      </c>
      <c r="EF97" s="686">
        <f t="shared" si="84"/>
        <v>0</v>
      </c>
      <c r="EG97" s="687">
        <f t="shared" ref="EG97" si="3197">SUM(ED97:EF97)</f>
        <v>350000</v>
      </c>
      <c r="EH97" s="685">
        <f t="shared" ref="EH97" si="3198">IF(ISERROR(ED97*$AI97),"",ED97*$AI97)</f>
        <v>350000</v>
      </c>
      <c r="EI97" s="686">
        <f t="shared" ref="EI97" si="3199">IF(ISERROR(EE97*$AI97),"",EE97*$AI97)</f>
        <v>0</v>
      </c>
      <c r="EJ97" s="686">
        <f t="shared" ref="EJ97" si="3200">IF(ISERROR(EF97*$AI97),"",EF97*$AI97)</f>
        <v>0</v>
      </c>
      <c r="EK97" s="687">
        <f t="shared" ref="EK97" si="3201">SUM(EH97:EJ97)</f>
        <v>350000</v>
      </c>
      <c r="EL97" s="696" t="s">
        <v>845</v>
      </c>
      <c r="EM97" s="697">
        <f t="shared" si="89"/>
        <v>6</v>
      </c>
      <c r="EN97" s="698">
        <f t="shared" si="90"/>
        <v>0</v>
      </c>
      <c r="EO97" s="699">
        <f t="shared" si="90"/>
        <v>0</v>
      </c>
      <c r="EP97" s="700">
        <f t="shared" ref="EP97" si="3202">SUM(EM97:EO97)</f>
        <v>6</v>
      </c>
      <c r="EQ97" s="697">
        <f t="shared" si="92"/>
        <v>6</v>
      </c>
      <c r="ER97" s="698">
        <f t="shared" si="93"/>
        <v>0</v>
      </c>
      <c r="ES97" s="701">
        <f t="shared" si="93"/>
        <v>0</v>
      </c>
      <c r="ET97" s="702">
        <f t="shared" ref="ET97" si="3203">SUM(EQ97:ES97)</f>
        <v>6</v>
      </c>
      <c r="EU97" s="703">
        <f t="shared" ref="EU97" si="3204">IF(SUM(EP97,ET97)=AD97,AD97,"ｴﾗｰ")</f>
        <v>12</v>
      </c>
      <c r="EV97" s="704">
        <f t="shared" ref="EV97" si="3205">SUM(EW97,EX97)</f>
        <v>700000</v>
      </c>
      <c r="EW97" s="705">
        <f t="shared" ref="EW97" si="3206">IF(ISERROR(AI97*SUM(AP97,AW97,BD97)),0,AI97*SUM(AP97,AW97,BD97))</f>
        <v>350000</v>
      </c>
      <c r="EX97" s="706">
        <f t="shared" ref="EX97" si="3207">IF(ISERROR(AI97*SUM(DA97,DK97,DU97)),0,AI97*SUM(DA97,DK97,DU97))</f>
        <v>350000</v>
      </c>
      <c r="EY97" s="707" t="str">
        <f t="shared" ref="EY97" si="3208">IF(SUM(CF97,DB97,DL97)&gt;6,"×","○")</f>
        <v>○</v>
      </c>
      <c r="EZ97" s="682">
        <f t="shared" si="100"/>
        <v>1</v>
      </c>
      <c r="FA97" s="683">
        <f t="shared" si="101"/>
        <v>0</v>
      </c>
      <c r="FB97" s="683">
        <f t="shared" si="101"/>
        <v>0</v>
      </c>
      <c r="FC97" s="708">
        <f t="shared" ref="FC97" si="3209">COUNTIF(EZ97:FB97,"&gt;1")</f>
        <v>0</v>
      </c>
      <c r="FD97" s="671">
        <f t="shared" ref="FD97" si="3210">MIN(U97,SUM(AA97:AC97))</f>
        <v>1200000</v>
      </c>
      <c r="FE97" s="1053">
        <f t="shared" ref="FE97" si="3211">SUM(AP97,AW97,BD97,DA97,DK97,DU97)</f>
        <v>700000</v>
      </c>
      <c r="FF97" s="1054">
        <f t="shared" ref="FF97" si="3212">IF(ISERROR(FD97-FE97),"",FD97-FE97)</f>
        <v>500000</v>
      </c>
      <c r="FG97" s="671" t="str">
        <f t="shared" ref="FG97" si="3213">IF(OR($R$5="",$T$5="",$J97="",$O97="",$W97=""),"",IF(W97&lt;=X97,ROUNDDOWN(W97,-2),X97))</f>
        <v/>
      </c>
      <c r="FH97" s="691" t="str">
        <f t="shared" si="107"/>
        <v/>
      </c>
      <c r="FI97" s="689" t="str">
        <f t="shared" si="108"/>
        <v/>
      </c>
      <c r="FJ97" s="1055" t="str">
        <f t="shared" si="108"/>
        <v/>
      </c>
      <c r="FK97" s="1056"/>
      <c r="FL97" s="1057"/>
      <c r="FM97" s="1058"/>
      <c r="FN97" s="1059">
        <f t="shared" ref="FN97" si="3214">SUM(FK97:FM97)</f>
        <v>0</v>
      </c>
      <c r="FO97" s="709" t="str">
        <f t="shared" ref="FO97" si="3215">IF(ISERROR(FH97*FK97+FI97*FL97+FJ97*FM97),"",FH97*FK97+FI97*FL97+FJ97*FM97)</f>
        <v/>
      </c>
      <c r="FP97" s="685" t="str">
        <f t="shared" ref="FP97" si="3216">IF(ISERROR(FH97*FK97),"",FH97*FK97)</f>
        <v/>
      </c>
      <c r="FQ97" s="686" t="str">
        <f t="shared" ref="FQ97" si="3217">IF(ISERROR(FI97*FL97),"",FI97*FL97)</f>
        <v/>
      </c>
      <c r="FR97" s="686" t="str">
        <f t="shared" ref="FR97" si="3218">IF(ISERROR(FJ97*FM97),"",FJ97*FM97)</f>
        <v/>
      </c>
      <c r="FS97" s="687">
        <f t="shared" ref="FS97" si="3219">SUM(FP97:FR97)</f>
        <v>0</v>
      </c>
      <c r="FT97" s="1060"/>
    </row>
    <row r="98" spans="1:176" s="3" customFormat="1" ht="48" customHeight="1">
      <c r="A98" s="619" t="str">
        <f>J98&amp;O98</f>
        <v>（例37）1年間支援の対象となり、前期･後期の支援区分はともに第Ⅰ区分（3/3）､学生等からの授業料については「納付期限等のきめ細やかな配慮」を行っており、
　　　　授業料を徴収していなかった場合（学則の年間授業料70万円）　※該当学生等数は1人（入学金対象者なし）
　　　　（注）この場合のＡＣ列への入力は70万円となります。「納付期限等のきめ細やかな配慮」を行ったことが説明できる資料を保管してください。</v>
      </c>
      <c r="B98" s="448">
        <f>IF(A98&lt;&gt;A84,B84+1,B84)</f>
        <v>44</v>
      </c>
      <c r="C98" s="1159" t="str">
        <f>$R$5&amp;$T$5&amp;$O98&amp;"授業料"</f>
        <v>私立大学授業料</v>
      </c>
      <c r="D98" s="1159" t="str">
        <f>$R$5&amp;$T$5&amp;$O98&amp;"入学金"</f>
        <v>私立大学入学金</v>
      </c>
      <c r="E98" s="448">
        <f>IF(J98&lt;&gt;J84,E84+1,E84)</f>
        <v>44</v>
      </c>
      <c r="F98" s="619">
        <f>IF(N98&lt;&gt;N84,1,0)</f>
        <v>0</v>
      </c>
      <c r="G98" s="1680">
        <v>37</v>
      </c>
      <c r="H98" s="1028"/>
      <c r="I98" s="1029"/>
      <c r="J98" s="1682" t="s">
        <v>880</v>
      </c>
      <c r="K98" s="1683"/>
      <c r="L98" s="1683"/>
      <c r="M98" s="1683"/>
      <c r="N98" s="1683"/>
      <c r="O98" s="1683"/>
      <c r="P98" s="1683"/>
      <c r="Q98" s="1683"/>
      <c r="R98" s="1683"/>
      <c r="S98" s="1683"/>
      <c r="T98" s="1683"/>
      <c r="U98" s="1683"/>
      <c r="V98" s="1683"/>
      <c r="W98" s="1683"/>
      <c r="X98" s="1683"/>
      <c r="Y98" s="1064"/>
      <c r="Z98" s="1064"/>
      <c r="AA98" s="1064"/>
      <c r="AB98" s="1064"/>
      <c r="AC98" s="1062" t="s">
        <v>816</v>
      </c>
      <c r="AD98" s="743"/>
      <c r="AE98" s="553"/>
      <c r="AF98" s="640"/>
      <c r="AG98" s="641"/>
      <c r="AH98" s="554"/>
      <c r="AI98" s="642"/>
      <c r="AJ98" s="1030"/>
      <c r="AK98" s="554"/>
      <c r="AL98" s="643"/>
      <c r="AM98" s="641"/>
      <c r="AN98" s="641"/>
      <c r="AO98" s="641"/>
      <c r="AP98" s="644"/>
      <c r="AQ98" s="1031"/>
      <c r="AR98" s="645"/>
      <c r="AS98" s="643"/>
      <c r="AT98" s="641"/>
      <c r="AU98" s="641"/>
      <c r="AV98" s="641"/>
      <c r="AW98" s="644"/>
      <c r="AX98" s="1031"/>
      <c r="AY98" s="554"/>
      <c r="AZ98" s="643"/>
      <c r="BA98" s="641"/>
      <c r="BB98" s="641"/>
      <c r="BC98" s="641"/>
      <c r="BD98" s="644"/>
      <c r="BE98" s="646"/>
      <c r="BF98" s="647"/>
      <c r="BG98" s="648"/>
      <c r="BH98" s="648"/>
      <c r="BI98" s="649"/>
      <c r="BJ98" s="650"/>
      <c r="BK98" s="651"/>
      <c r="BL98" s="651"/>
      <c r="BM98" s="652"/>
      <c r="BN98" s="650"/>
      <c r="BO98" s="651"/>
      <c r="BP98" s="651"/>
      <c r="BQ98" s="652"/>
      <c r="BR98" s="650"/>
      <c r="BS98" s="651"/>
      <c r="BT98" s="651"/>
      <c r="BU98" s="652"/>
      <c r="BV98" s="650"/>
      <c r="BW98" s="651"/>
      <c r="BX98" s="651"/>
      <c r="BY98" s="652"/>
      <c r="BZ98" s="653"/>
      <c r="CA98" s="556"/>
      <c r="CB98" s="555"/>
      <c r="CC98" s="557"/>
      <c r="CD98" s="556"/>
      <c r="CE98" s="555"/>
      <c r="CF98" s="1032"/>
      <c r="CG98" s="648"/>
      <c r="CH98" s="641"/>
      <c r="CI98" s="654"/>
      <c r="CJ98" s="640"/>
      <c r="CK98" s="641"/>
      <c r="CL98" s="554"/>
      <c r="CM98" s="640"/>
      <c r="CN98" s="641"/>
      <c r="CO98" s="554"/>
      <c r="CP98" s="640"/>
      <c r="CQ98" s="641"/>
      <c r="CR98" s="554"/>
      <c r="CS98" s="640"/>
      <c r="CT98" s="641"/>
      <c r="CU98" s="641"/>
      <c r="CV98" s="558"/>
      <c r="CW98" s="643"/>
      <c r="CX98" s="641"/>
      <c r="CY98" s="641"/>
      <c r="CZ98" s="641"/>
      <c r="DA98" s="644"/>
      <c r="DB98" s="1031"/>
      <c r="DC98" s="655"/>
      <c r="DD98" s="556"/>
      <c r="DE98" s="656"/>
      <c r="DF98" s="645"/>
      <c r="DG98" s="643"/>
      <c r="DH98" s="641"/>
      <c r="DI98" s="641"/>
      <c r="DJ98" s="641"/>
      <c r="DK98" s="644"/>
      <c r="DL98" s="1031"/>
      <c r="DM98" s="655"/>
      <c r="DN98" s="556"/>
      <c r="DO98" s="656"/>
      <c r="DP98" s="645"/>
      <c r="DQ98" s="643"/>
      <c r="DR98" s="641"/>
      <c r="DS98" s="641"/>
      <c r="DT98" s="641"/>
      <c r="DU98" s="559"/>
      <c r="DV98" s="650"/>
      <c r="DW98" s="651"/>
      <c r="DX98" s="651"/>
      <c r="DY98" s="652"/>
      <c r="DZ98" s="650"/>
      <c r="EA98" s="651"/>
      <c r="EB98" s="651"/>
      <c r="EC98" s="652"/>
      <c r="ED98" s="650"/>
      <c r="EE98" s="651"/>
      <c r="EF98" s="651"/>
      <c r="EG98" s="652"/>
      <c r="EH98" s="650"/>
      <c r="EI98" s="651"/>
      <c r="EJ98" s="651"/>
      <c r="EK98" s="652"/>
      <c r="EL98" s="657"/>
      <c r="EM98" s="658"/>
      <c r="EN98" s="659"/>
      <c r="EO98" s="660"/>
      <c r="EP98" s="661"/>
      <c r="EQ98" s="658"/>
      <c r="ER98" s="659"/>
      <c r="ES98" s="662"/>
      <c r="ET98" s="663"/>
      <c r="EU98" s="664"/>
      <c r="EV98" s="665"/>
      <c r="EW98" s="666"/>
      <c r="EX98" s="667"/>
      <c r="EY98" s="668"/>
      <c r="EZ98" s="647"/>
      <c r="FA98" s="648"/>
      <c r="FB98" s="648"/>
      <c r="FC98" s="669"/>
      <c r="FD98" s="559"/>
      <c r="FE98" s="1033"/>
      <c r="FF98" s="1034"/>
      <c r="FG98" s="559"/>
      <c r="FH98" s="557"/>
      <c r="FI98" s="556"/>
      <c r="FJ98" s="1035"/>
      <c r="FK98" s="1036"/>
      <c r="FL98" s="1037"/>
      <c r="FM98" s="1038"/>
      <c r="FN98" s="1039"/>
      <c r="FO98" s="670"/>
      <c r="FP98" s="650"/>
      <c r="FQ98" s="651"/>
      <c r="FR98" s="651"/>
      <c r="FS98" s="652"/>
      <c r="FT98" s="1040"/>
    </row>
    <row r="99" spans="1:176" s="3" customFormat="1" ht="18" customHeight="1">
      <c r="A99" s="619" t="str">
        <f t="shared" ref="A99" si="3220">J99&amp;O99</f>
        <v>文学部1</v>
      </c>
      <c r="B99" s="448">
        <f t="shared" ref="B99" si="3221">IF(A99&lt;&gt;A98,B98+1,B98)</f>
        <v>45</v>
      </c>
      <c r="C99" s="1159" t="str">
        <f t="shared" si="7"/>
        <v>私立大学1授業料</v>
      </c>
      <c r="D99" s="1159" t="str">
        <f t="shared" si="8"/>
        <v>私立大学1入学金</v>
      </c>
      <c r="E99" s="448">
        <f t="shared" ref="E99" si="3222">IF(J99&lt;&gt;J98,E98+1,E98)</f>
        <v>45</v>
      </c>
      <c r="F99" s="619">
        <f t="shared" ref="F99" si="3223">IF(N99&lt;&gt;N98,1,0)</f>
        <v>1</v>
      </c>
      <c r="G99" s="1681"/>
      <c r="H99" s="1041"/>
      <c r="I99" s="1042"/>
      <c r="J99" s="1043" t="s">
        <v>809</v>
      </c>
      <c r="K99" s="1044"/>
      <c r="L99" s="1044"/>
      <c r="M99" s="1045"/>
      <c r="N99" s="1046" t="s">
        <v>834</v>
      </c>
      <c r="O99" s="1047">
        <v>1</v>
      </c>
      <c r="P99" s="1043"/>
      <c r="Q99" s="1044"/>
      <c r="R99" s="1045"/>
      <c r="S99" s="1048"/>
      <c r="T99" s="1046"/>
      <c r="U99" s="1049">
        <v>700000</v>
      </c>
      <c r="V99" s="671">
        <f>IF(OR($R$5="",$T$5="",$J99="",$O99="",$U99=""),"",IF(ISERROR(VLOOKUP($C99,参照!$P$4:$V$112,5,FALSE)),0,VLOOKUP($C99,参照!$P$4:$V$112,5,FALSE)))</f>
        <v>700000</v>
      </c>
      <c r="W99" s="1049"/>
      <c r="X99" s="672" t="str">
        <f>IF(OR($R$5="",$T$5="",$J99="",$O99="",$W99=""),"",IF(ISERROR(VLOOKUP($D99,参照!$P$4:$V$112,5,FALSE)),0,VLOOKUP($D99,参照!$P$4:$V$112,5,FALSE)))</f>
        <v/>
      </c>
      <c r="Y99" s="673">
        <f t="shared" ref="Y99" si="3224">IF(OR($R$5="",$T$5="",$J99="",$O99="",$U99=""),"",ROUNDDOWN(MIN(U99,V99),-2))</f>
        <v>700000</v>
      </c>
      <c r="Z99" s="673">
        <f t="shared" ref="Z99" si="3225">IF(ISERROR(ROUNDUP(Y99*AD99/12,-2)),"",ROUNDUP(Y99*AD99/12,-2))</f>
        <v>700000</v>
      </c>
      <c r="AA99" s="674"/>
      <c r="AB99" s="672"/>
      <c r="AC99" s="747">
        <v>700000</v>
      </c>
      <c r="AD99" s="744">
        <f t="shared" ref="AD99" si="3226">IF(AJ99+AQ99+AX99+CF99+DB99+DL99&gt;12,"ｴﾗｰ",AJ99+AQ99+AX99+CF99+DB99+DL99)</f>
        <v>12</v>
      </c>
      <c r="AE99" s="675">
        <f t="shared" ref="AE99" si="3227">IF(OR($R$5="",$T$5="",$J99="",$O99="",$U99=""),"",MIN(Z99,ROUNDDOWN(AC99,-2)))</f>
        <v>700000</v>
      </c>
      <c r="AF99" s="674">
        <f t="shared" ref="AF99" si="3228">AE99</f>
        <v>700000</v>
      </c>
      <c r="AG99" s="676">
        <f t="shared" si="16"/>
        <v>466700</v>
      </c>
      <c r="AH99" s="672">
        <f t="shared" si="16"/>
        <v>233400</v>
      </c>
      <c r="AI99" s="677">
        <v>1</v>
      </c>
      <c r="AJ99" s="1050">
        <v>6</v>
      </c>
      <c r="AK99" s="672">
        <f t="shared" ref="AK99" si="3229">IF(OR($R$5="",$T$5="",$J99="",$O99="",$U99="",$AJ99="",$AJ99=0),"",IF($BE99="×","対象月数確認",IF(AND(AJ99&gt;0,AQ99="",AX99&gt;0),"月数入力確認",IF(AND(AJ99&gt;0,AQ99&gt;0,AW99=0),"支援区分確認",IF(AD99&lt;12,MIN(Y99*AD99/12,ROUNDDOWN(AC99,-2))*AJ99/AD99,IF(IF(AJ99=6,AE99/2,AE99/12*AJ99)&gt;AE99/2,AE99/2,IF(AJ99=6,AE99/2,AE99/12*AJ99)))))))</f>
        <v>350000</v>
      </c>
      <c r="AL99" s="678">
        <v>1</v>
      </c>
      <c r="AM99" s="676">
        <f t="shared" ref="AM99" si="3230">IF(AL99=AM$16,1,0)</f>
        <v>1</v>
      </c>
      <c r="AN99" s="676">
        <f t="shared" ref="AN99" si="3231">IF(AL99=AN$16,1,0)</f>
        <v>0</v>
      </c>
      <c r="AO99" s="676">
        <f t="shared" ref="AO99" si="3232">IF(AL99=AO$16,1,0)</f>
        <v>0</v>
      </c>
      <c r="AP99" s="679">
        <f t="shared" ref="AP99" si="3233">IF(AJ99="",0,IF($BI99&gt;0,"区分重複不可",IF(ISERROR(ROUNDUP(AK99*AM$16,-2)*AM99+ROUNDUP(AK99*AN$16,-2)*AN99+ROUNDUP(AK99*AO$16,-2)*AO99),"",ROUNDUP(AK99*AM$16,-2)*AM99+ROUNDUP(AK99*AN$16,-2)*AN99+ROUNDUP(AK99*AO$16,-2)*AO99)))</f>
        <v>350000</v>
      </c>
      <c r="AQ99" s="1051"/>
      <c r="AR99" s="680" t="str">
        <f t="shared" ref="AR99" si="3234">IF(OR($R$5="",$T$5="",$J99="",$O99="",$U99="",$AJ99="",$AQ99="",$AJ99=0,$AQ99=0),"",IF($BE99="×","対象月数確認",IF(AND(AJ99&gt;0,AQ99="",AX99&gt;0),"月数入力確認",IF(AD99&lt;12,MIN(Y99*AD99/12,ROUNDDOWN(AC99,-2))*AQ99/AD99,AE99/12*AQ99))))</f>
        <v/>
      </c>
      <c r="AS99" s="678"/>
      <c r="AT99" s="676">
        <f t="shared" ref="AT99" si="3235">IF(AS99=AT$16,1,0)</f>
        <v>0</v>
      </c>
      <c r="AU99" s="676">
        <f t="shared" ref="AU99" si="3236">IF(AS99=AU$16,1,0)</f>
        <v>0</v>
      </c>
      <c r="AV99" s="676">
        <f t="shared" ref="AV99" si="3237">IF(AS99=AV$16,1,0)</f>
        <v>0</v>
      </c>
      <c r="AW99" s="679">
        <f t="shared" ref="AW99" si="3238">IF(OR(AJ99="",AQ99=""),0,IF(SUM(AJ99,AQ99)&gt;6,"対象月ｵｰﾊﾞｰ",IF($BI99&gt;0,"区分重複不可",ROUNDUP(AR99*AT$16,-2)*AT99+ROUNDUP(AR99*AU$16,-2)*AU99+ROUNDUP(AR99*AV$16,-2)*AV99)))</f>
        <v>0</v>
      </c>
      <c r="AX99" s="1051"/>
      <c r="AY99" s="672" t="str">
        <f t="shared" ref="AY99" si="3239">IF(OR($R$5="",$T$5="",$J99="",$O99="",$U99="",$AJ99="",$AQ99="",$AX99="",$AJ99=0,$AQ99=0,$AX99=0),"",IF($BE99="×","対象月数確認",IF(AD99&lt;12,MIN(Y99*AD99/12,ROUNDDOWN(AC99,-2))*AX99/AD99,AE99/12*AX99)))</f>
        <v/>
      </c>
      <c r="AZ99" s="678"/>
      <c r="BA99" s="676">
        <f t="shared" ref="BA99" si="3240">IF(AZ99=BA$16,1,0)</f>
        <v>0</v>
      </c>
      <c r="BB99" s="676">
        <f t="shared" ref="BB99" si="3241">IF(AZ99=BB$16,1,0)</f>
        <v>0</v>
      </c>
      <c r="BC99" s="676">
        <f t="shared" ref="BC99" si="3242">IF(AZ99=BC$16,1,0)</f>
        <v>0</v>
      </c>
      <c r="BD99" s="679">
        <f t="shared" ref="BD99" si="3243">IF(OR(AJ99="",AQ99="",AX99=""),0,IF(SUM(AJ99,AQ99,AX99)&gt;6,"対象月ｵｰﾊﾞｰ",IF($BI99&gt;0,"区分重複不可",ROUNDUP(AY99*BA$16,-2)*BA99+ROUNDUP(AY99*BB$16,-2)*BB99+ROUNDUP(AY99*BC$16,-2)*BC99)))</f>
        <v>0</v>
      </c>
      <c r="BE99" s="681" t="str">
        <f t="shared" ref="BE99" si="3244">IF(SUM(AJ99,AQ99,AX99)&gt;6,"×","○")</f>
        <v>○</v>
      </c>
      <c r="BF99" s="682">
        <f t="shared" si="33"/>
        <v>1</v>
      </c>
      <c r="BG99" s="683">
        <f t="shared" si="34"/>
        <v>0</v>
      </c>
      <c r="BH99" s="683">
        <f t="shared" si="34"/>
        <v>0</v>
      </c>
      <c r="BI99" s="684">
        <f t="shared" ref="BI99" si="3245">COUNTIF(BF99:BH99,"&gt;1")</f>
        <v>0</v>
      </c>
      <c r="BJ99" s="685">
        <f t="shared" si="36"/>
        <v>1</v>
      </c>
      <c r="BK99" s="686">
        <f t="shared" si="37"/>
        <v>0</v>
      </c>
      <c r="BL99" s="686">
        <f t="shared" si="37"/>
        <v>0</v>
      </c>
      <c r="BM99" s="687">
        <f t="shared" ref="BM99" si="3246">SUM(BJ99:BL99)</f>
        <v>1</v>
      </c>
      <c r="BN99" s="685">
        <f t="shared" ref="BN99" si="3247">IF(AND($AL99=BN$15,$AP99&gt;0),$AI99,0)*AJ99+IF(AND($AS99=BN$15,$AW99&gt;0),$AI99,0)*AQ99+IF(AND($AZ99=BN$15,$BD99&gt;0),$AI99,0)*AX99</f>
        <v>6</v>
      </c>
      <c r="BO99" s="686">
        <f t="shared" ref="BO99" si="3248">IF(AND($AL99=BO$15,$AP99&gt;0),$AI99,0)*AJ99+IF(AND($AS99=BO$15,$AW99&gt;0),$AI99,0)*AQ99+IF(AND($AZ99=BO$15,$BD99&gt;0),$AI99,0)*AX99</f>
        <v>0</v>
      </c>
      <c r="BP99" s="686">
        <f t="shared" ref="BP99" si="3249">IF(AND($AL99=BP$15,$AP99&gt;0),$AI99,0)*AJ99+IF(AND($AS99=BP$15,$AW99&gt;0),$AI99,0)*AQ99+IF(AND($AZ99=BP$15,$BD99&gt;0),$AI99,0)*AX99</f>
        <v>0</v>
      </c>
      <c r="BQ99" s="687">
        <f t="shared" ref="BQ99" si="3250">SUM(BN99:BP99)</f>
        <v>6</v>
      </c>
      <c r="BR99" s="685">
        <f t="shared" si="43"/>
        <v>350000</v>
      </c>
      <c r="BS99" s="686">
        <f t="shared" si="44"/>
        <v>0</v>
      </c>
      <c r="BT99" s="686">
        <f t="shared" si="44"/>
        <v>0</v>
      </c>
      <c r="BU99" s="687">
        <f t="shared" ref="BU99" si="3251">SUM(BR99:BT99)</f>
        <v>350000</v>
      </c>
      <c r="BV99" s="685">
        <f t="shared" ref="BV99" si="3252">IF(ISERROR(BR99*$AI99),"",BR99*$AI99)</f>
        <v>350000</v>
      </c>
      <c r="BW99" s="686">
        <f t="shared" ref="BW99" si="3253">IF(ISERROR(BS99*$AI99),"",BS99*$AI99)</f>
        <v>0</v>
      </c>
      <c r="BX99" s="686">
        <f t="shared" ref="BX99" si="3254">IF(ISERROR(BT99*$AI99),"",BT99*$AI99)</f>
        <v>0</v>
      </c>
      <c r="BY99" s="687">
        <f t="shared" ref="BY99" si="3255">SUM(BV99:BX99)</f>
        <v>350000</v>
      </c>
      <c r="BZ99" s="688">
        <f t="shared" si="49"/>
        <v>700000</v>
      </c>
      <c r="CA99" s="689">
        <f t="shared" si="50"/>
        <v>466700</v>
      </c>
      <c r="CB99" s="690">
        <f t="shared" si="50"/>
        <v>233400</v>
      </c>
      <c r="CC99" s="691">
        <f t="shared" si="51"/>
        <v>350000</v>
      </c>
      <c r="CD99" s="689">
        <f t="shared" si="52"/>
        <v>233400</v>
      </c>
      <c r="CE99" s="690">
        <f t="shared" si="52"/>
        <v>116700</v>
      </c>
      <c r="CF99" s="1052">
        <v>6</v>
      </c>
      <c r="CG99" s="683" t="str">
        <f t="shared" ref="CG99" si="3256">IF(SUM(AW99,BD99,DK99,DU99)&gt;0,"◎","－")</f>
        <v>－</v>
      </c>
      <c r="CH99" s="676"/>
      <c r="CI99" s="692"/>
      <c r="CJ99" s="674">
        <f t="shared" ref="CJ99" si="3257">IF(ISERROR(BZ99-CC99),"",BZ99-CC99)</f>
        <v>350000</v>
      </c>
      <c r="CK99" s="676">
        <f t="shared" ref="CK99" si="3258">IF(ISERROR(CA99-CD99),"",CA99-CD99)</f>
        <v>233300</v>
      </c>
      <c r="CL99" s="672">
        <f t="shared" ref="CL99" si="3259">IF(ISERROR(CB99-CE99),"",CB99-CE99)</f>
        <v>116700</v>
      </c>
      <c r="CM99" s="674">
        <f t="shared" ref="CM99" si="3260">IF(ISERROR(IF($AD99&lt;12,MIN($Y99*$AD99/12,ROUNDDOWN($AC99,-2))*$CF99/$AD99*CM$14,IF(CX99=1,CJ99/6*$CF99,0))),"",IF($AD99&lt;12,MIN($Y99*$AD99/12,ROUNDDOWN($AC99,-2))*$CF99/$AD99*CM$14,IF(CX99=1,CJ99/6*$CF99,0)))</f>
        <v>350000</v>
      </c>
      <c r="CN99" s="676">
        <f t="shared" ref="CN99" si="3261">IF(ISERROR(IF($AD99&lt;12,MIN($Y99*$AD99/12,ROUNDDOWN($AC99,-2))*$CF99/$AD99*CN$14,IF(CY99=1,CK99/6*$CF99,0))),"",IF($AD99&lt;12,MIN($Y99*$AD99/12,ROUNDDOWN($AC99,-2))*$CF99/$AD99*CN$14,IF(CY99=1,CK99/6*$CF99,0)))</f>
        <v>0</v>
      </c>
      <c r="CO99" s="672">
        <f t="shared" ref="CO99" si="3262">IF(ISERROR(IF($AD99&lt;12,MIN($Y99*$AD99/12,ROUNDDOWN($AC99,-2))*$CF99/$AD99*CO$14,IF(CZ99=1,CL99/6*$CF99,0))),"",IF($AD99&lt;12,MIN($Y99*$AD99/12,ROUNDDOWN($AC99,-2))*$CF99/$AD99*CO$14,IF(CZ99=1,CL99/6*$CF99,0)))</f>
        <v>0</v>
      </c>
      <c r="CP99" s="674" t="str">
        <f t="shared" si="57"/>
        <v/>
      </c>
      <c r="CQ99" s="676" t="str">
        <f t="shared" si="58"/>
        <v/>
      </c>
      <c r="CR99" s="672" t="str">
        <f t="shared" si="58"/>
        <v/>
      </c>
      <c r="CS99" s="674" t="str">
        <f t="shared" ref="CS99" si="3263">IF(ISERROR(AF99-CP99),"",AF99-CP99)</f>
        <v/>
      </c>
      <c r="CT99" s="676" t="str">
        <f t="shared" ref="CT99" si="3264">IF(ISERROR(AG99-CQ99),"",AG99-CQ99)</f>
        <v/>
      </c>
      <c r="CU99" s="676" t="str">
        <f t="shared" ref="CU99" si="3265">IF(ISERROR(AH99-CR99),"",AH99-CR99)</f>
        <v/>
      </c>
      <c r="CV99" s="693">
        <f t="shared" ref="CV99" si="3266">IF(OR($R$5="",$T$5="",$J99="",$O99="",$U99="",$CF99="",$CF99=0),"",IF($EY99="×","対象月数確認",IF(AND(CF99&gt;0,DB99="",DL99&gt;0),"月数入力確認",IF(AND(CF99&gt;0,DB99&gt;0,DK99=0),"支援区分確認",IF(CG99="◎",MIN($Y99*$AD99/12,ROUNDDOWN($AC99,-2))*$CF99/$AD99*CW99,IF(AND(AD99&lt;12,AL99=CW99),SUMIF($CS$14:$CU$14,$CW99,$CS99:$CU99),IF(AND(CF99=6,CX99=1),CJ99,IF(AND(CF99=6,CY99=1),CK99,IF(AND(CF99=6,CZ99=1),CL99,SUMIF($CM$14:$CO$14,$CW99,$CM99:$CO99))))))))))</f>
        <v>350000</v>
      </c>
      <c r="CW99" s="678">
        <v>1</v>
      </c>
      <c r="CX99" s="676">
        <f t="shared" ref="CX99" si="3267">IF(CW99=CX$16,1,0)</f>
        <v>1</v>
      </c>
      <c r="CY99" s="676">
        <f t="shared" ref="CY99" si="3268">IF(CW99=CY$16,1,0)</f>
        <v>0</v>
      </c>
      <c r="CZ99" s="676">
        <f t="shared" ref="CZ99" si="3269">IF(CW99=CZ$16,1,0)</f>
        <v>0</v>
      </c>
      <c r="DA99" s="679">
        <f t="shared" ref="DA99" si="3270">IF(CF99="",0,IF($FC99&gt;0,"区分重複不可",IF(ISERROR(ROUNDUP(CV99,-2)),"",ROUNDUP(CV99,-2))))</f>
        <v>350000</v>
      </c>
      <c r="DB99" s="1051"/>
      <c r="DC99" s="694">
        <f t="shared" ref="DC99" si="3271">IF(DH99=1,MIN($Y99*$AD99/12,ROUNDDOWN($AC99,-2))*$DB99/$AD99*DC$14,0)</f>
        <v>0</v>
      </c>
      <c r="DD99" s="689">
        <f t="shared" ref="DD99" si="3272">IF(DI99=1,MIN($Y99*$AD99/12,ROUNDDOWN($AC99,-2))*$DB99/$AD99*DD$14,0)</f>
        <v>0</v>
      </c>
      <c r="DE99" s="695">
        <f t="shared" ref="DE99" si="3273">IF(DJ99=1,MIN($Y99*$AD99/12,ROUNDDOWN($AC99,-2))*$DB99/$AD99*DE$14,0)</f>
        <v>0</v>
      </c>
      <c r="DF99" s="680" t="str">
        <f t="shared" ref="DF99" si="3274">IF(OR($R$5="",$T$5="",$J99="",$O99="",$U99="",$CF99="",$DB99="",$CF99=0,$DB99=0),"",IF($EY99="×","対象月数確認",SUM(DC99:DE99)))</f>
        <v/>
      </c>
      <c r="DG99" s="678"/>
      <c r="DH99" s="676">
        <f t="shared" ref="DH99" si="3275">IF(DG99=DH$16,1,0)</f>
        <v>0</v>
      </c>
      <c r="DI99" s="676">
        <f t="shared" ref="DI99" si="3276">IF(DG99=DI$16,1,0)</f>
        <v>0</v>
      </c>
      <c r="DJ99" s="676">
        <f t="shared" ref="DJ99" si="3277">IF(DG99=DJ$16,1,0)</f>
        <v>0</v>
      </c>
      <c r="DK99" s="679">
        <f t="shared" ref="DK99" si="3278">IF(SUM(CF99,DB99)&gt;6,"対象月ｵｰﾊﾞｰ",IF($FC99&gt;0,"区分重複不可",IF(DB99="",0,ROUNDUP(DF99,-2))))</f>
        <v>0</v>
      </c>
      <c r="DL99" s="1051"/>
      <c r="DM99" s="694">
        <f t="shared" ref="DM99" si="3279">IF(DR99=1,MIN($Y99*$AD99/12,ROUNDDOWN($AC99,-2))*$DL99/$AD99*DM$14,0)</f>
        <v>0</v>
      </c>
      <c r="DN99" s="689">
        <f t="shared" ref="DN99" si="3280">IF(DS99=1,MIN($Y99*$AD99/12,ROUNDDOWN($AC99,-2))*$DL99/$AD99*DN$14,0)</f>
        <v>0</v>
      </c>
      <c r="DO99" s="695">
        <f t="shared" ref="DO99" si="3281">IF(DT99=1,MIN($Y99*$AD99/12,ROUNDDOWN($AC99,-2))*$DL99/$AD99*DO$14,0)</f>
        <v>0</v>
      </c>
      <c r="DP99" s="680" t="str">
        <f t="shared" ref="DP99" si="3282">IF(OR($R$5="",$T$5="",$J99="",$O99="",$U99="",$CF99="",$CF99=0,$DB99="",$DB99=0,$DL99="",$DL99=0),"",IF($EY99="×","対象月数確認",SUM(DM99:DO99)))</f>
        <v/>
      </c>
      <c r="DQ99" s="678"/>
      <c r="DR99" s="676">
        <f t="shared" ref="DR99" si="3283">IF(DQ99=DR$16,1,0)</f>
        <v>0</v>
      </c>
      <c r="DS99" s="676">
        <f t="shared" ref="DS99" si="3284">IF(DQ99=DS$16,1,0)</f>
        <v>0</v>
      </c>
      <c r="DT99" s="676">
        <f t="shared" ref="DT99" si="3285">IF(DQ99=DT$16,1,0)</f>
        <v>0</v>
      </c>
      <c r="DU99" s="671">
        <f t="shared" ref="DU99" si="3286">IF(SUM(CF99,DB99,DL99)&gt;6,"対象月ｵｰﾊﾞｰ",IF($FC99&gt;0,"区分重複不可",IF(DL99="",0,ROUNDUP(DP99,-2))))</f>
        <v>0</v>
      </c>
      <c r="DV99" s="685">
        <f t="shared" si="79"/>
        <v>1</v>
      </c>
      <c r="DW99" s="686">
        <f t="shared" si="79"/>
        <v>0</v>
      </c>
      <c r="DX99" s="686">
        <f t="shared" si="79"/>
        <v>0</v>
      </c>
      <c r="DY99" s="687">
        <f t="shared" ref="DY99" si="3287">SUM(DV99:DX99)</f>
        <v>1</v>
      </c>
      <c r="DZ99" s="685">
        <f t="shared" si="81"/>
        <v>6</v>
      </c>
      <c r="EA99" s="686">
        <f t="shared" si="81"/>
        <v>0</v>
      </c>
      <c r="EB99" s="686">
        <f t="shared" si="81"/>
        <v>0</v>
      </c>
      <c r="EC99" s="687">
        <f t="shared" ref="EC99" si="3288">SUM(DZ99:EB99)</f>
        <v>6</v>
      </c>
      <c r="ED99" s="685">
        <f t="shared" si="83"/>
        <v>350000</v>
      </c>
      <c r="EE99" s="686">
        <f t="shared" si="84"/>
        <v>0</v>
      </c>
      <c r="EF99" s="686">
        <f t="shared" si="84"/>
        <v>0</v>
      </c>
      <c r="EG99" s="687">
        <f t="shared" ref="EG99" si="3289">SUM(ED99:EF99)</f>
        <v>350000</v>
      </c>
      <c r="EH99" s="685">
        <f t="shared" ref="EH99" si="3290">IF(ISERROR(ED99*$AI99),"",ED99*$AI99)</f>
        <v>350000</v>
      </c>
      <c r="EI99" s="686">
        <f t="shared" ref="EI99" si="3291">IF(ISERROR(EE99*$AI99),"",EE99*$AI99)</f>
        <v>0</v>
      </c>
      <c r="EJ99" s="686">
        <f t="shared" ref="EJ99" si="3292">IF(ISERROR(EF99*$AI99),"",EF99*$AI99)</f>
        <v>0</v>
      </c>
      <c r="EK99" s="687">
        <f t="shared" ref="EK99" si="3293">SUM(EH99:EJ99)</f>
        <v>350000</v>
      </c>
      <c r="EL99" s="696" t="s">
        <v>845</v>
      </c>
      <c r="EM99" s="697">
        <f t="shared" si="89"/>
        <v>6</v>
      </c>
      <c r="EN99" s="698">
        <f t="shared" si="90"/>
        <v>0</v>
      </c>
      <c r="EO99" s="699">
        <f t="shared" si="90"/>
        <v>0</v>
      </c>
      <c r="EP99" s="700">
        <f t="shared" ref="EP99" si="3294">SUM(EM99:EO99)</f>
        <v>6</v>
      </c>
      <c r="EQ99" s="697">
        <f t="shared" si="92"/>
        <v>6</v>
      </c>
      <c r="ER99" s="698">
        <f t="shared" si="93"/>
        <v>0</v>
      </c>
      <c r="ES99" s="701">
        <f t="shared" si="93"/>
        <v>0</v>
      </c>
      <c r="ET99" s="702">
        <f t="shared" ref="ET99" si="3295">SUM(EQ99:ES99)</f>
        <v>6</v>
      </c>
      <c r="EU99" s="703">
        <f t="shared" ref="EU99" si="3296">IF(SUM(EP99,ET99)=AD99,AD99,"ｴﾗｰ")</f>
        <v>12</v>
      </c>
      <c r="EV99" s="704">
        <f t="shared" ref="EV99" si="3297">SUM(EW99,EX99)</f>
        <v>700000</v>
      </c>
      <c r="EW99" s="705">
        <f t="shared" ref="EW99" si="3298">IF(ISERROR(AI99*SUM(AP99,AW99,BD99)),0,AI99*SUM(AP99,AW99,BD99))</f>
        <v>350000</v>
      </c>
      <c r="EX99" s="706">
        <f t="shared" ref="EX99" si="3299">IF(ISERROR(AI99*SUM(DA99,DK99,DU99)),0,AI99*SUM(DA99,DK99,DU99))</f>
        <v>350000</v>
      </c>
      <c r="EY99" s="707" t="str">
        <f t="shared" ref="EY99" si="3300">IF(SUM(CF99,DB99,DL99)&gt;6,"×","○")</f>
        <v>○</v>
      </c>
      <c r="EZ99" s="682">
        <f t="shared" si="100"/>
        <v>1</v>
      </c>
      <c r="FA99" s="683">
        <f t="shared" si="101"/>
        <v>0</v>
      </c>
      <c r="FB99" s="683">
        <f t="shared" si="101"/>
        <v>0</v>
      </c>
      <c r="FC99" s="708">
        <f t="shared" ref="FC99" si="3301">COUNTIF(EZ99:FB99,"&gt;1")</f>
        <v>0</v>
      </c>
      <c r="FD99" s="671">
        <f t="shared" ref="FD99" si="3302">MIN(U99,SUM(AA99:AC99))</f>
        <v>700000</v>
      </c>
      <c r="FE99" s="1053">
        <f t="shared" ref="FE99" si="3303">SUM(AP99,AW99,BD99,DA99,DK99,DU99)</f>
        <v>700000</v>
      </c>
      <c r="FF99" s="1054">
        <f t="shared" ref="FF99" si="3304">IF(ISERROR(FD99-FE99),"",FD99-FE99)</f>
        <v>0</v>
      </c>
      <c r="FG99" s="671" t="str">
        <f t="shared" ref="FG99" si="3305">IF(OR($R$5="",$T$5="",$J99="",$O99="",$W99=""),"",IF(W99&lt;=X99,ROUNDDOWN(W99,-2),X99))</f>
        <v/>
      </c>
      <c r="FH99" s="691" t="str">
        <f t="shared" si="107"/>
        <v/>
      </c>
      <c r="FI99" s="689" t="str">
        <f t="shared" si="108"/>
        <v/>
      </c>
      <c r="FJ99" s="1055" t="str">
        <f t="shared" si="108"/>
        <v/>
      </c>
      <c r="FK99" s="1056"/>
      <c r="FL99" s="1057"/>
      <c r="FM99" s="1058"/>
      <c r="FN99" s="1059">
        <f t="shared" ref="FN99" si="3306">SUM(FK99:FM99)</f>
        <v>0</v>
      </c>
      <c r="FO99" s="709" t="str">
        <f t="shared" ref="FO99" si="3307">IF(ISERROR(FH99*FK99+FI99*FL99+FJ99*FM99),"",FH99*FK99+FI99*FL99+FJ99*FM99)</f>
        <v/>
      </c>
      <c r="FP99" s="685" t="str">
        <f t="shared" ref="FP99" si="3308">IF(ISERROR(FH99*FK99),"",FH99*FK99)</f>
        <v/>
      </c>
      <c r="FQ99" s="686" t="str">
        <f t="shared" ref="FQ99" si="3309">IF(ISERROR(FI99*FL99),"",FI99*FL99)</f>
        <v/>
      </c>
      <c r="FR99" s="686" t="str">
        <f t="shared" ref="FR99" si="3310">IF(ISERROR(FJ99*FM99),"",FJ99*FM99)</f>
        <v/>
      </c>
      <c r="FS99" s="687">
        <f t="shared" ref="FS99" si="3311">SUM(FP99:FR99)</f>
        <v>0</v>
      </c>
      <c r="FT99" s="1060"/>
    </row>
    <row r="100" spans="1:176" s="3" customFormat="1" ht="21" customHeight="1">
      <c r="C100" s="618"/>
      <c r="D100" s="618"/>
      <c r="E100" s="76"/>
      <c r="G100" s="720" t="s">
        <v>846</v>
      </c>
      <c r="H100" s="710"/>
      <c r="I100" s="710"/>
      <c r="J100" s="711"/>
      <c r="K100" s="712"/>
      <c r="L100" s="712"/>
      <c r="M100" s="712"/>
      <c r="N100" s="713"/>
      <c r="O100" s="714"/>
      <c r="P100" s="713"/>
      <c r="Q100" s="713"/>
      <c r="R100" s="713"/>
      <c r="S100" s="713"/>
      <c r="T100" s="713"/>
      <c r="U100" s="713"/>
      <c r="V100" s="713"/>
      <c r="W100" s="713"/>
      <c r="X100" s="713"/>
      <c r="Y100" s="713"/>
      <c r="Z100" s="713"/>
      <c r="AA100" s="713"/>
      <c r="AB100" s="713"/>
      <c r="AC100" s="745"/>
      <c r="AD100" s="742"/>
      <c r="AE100" s="715"/>
      <c r="AF100" s="716"/>
      <c r="AG100" s="717"/>
      <c r="AH100" s="718"/>
      <c r="AI100" s="719"/>
      <c r="AJ100" s="975"/>
      <c r="AK100" s="976"/>
      <c r="AL100" s="977"/>
      <c r="AM100" s="978"/>
      <c r="AN100" s="978"/>
      <c r="AO100" s="978"/>
      <c r="AP100" s="979"/>
      <c r="AQ100" s="980"/>
      <c r="AR100" s="981"/>
      <c r="AS100" s="977"/>
      <c r="AT100" s="978"/>
      <c r="AU100" s="978"/>
      <c r="AV100" s="978"/>
      <c r="AW100" s="979"/>
      <c r="AX100" s="980"/>
      <c r="AY100" s="981"/>
      <c r="AZ100" s="977"/>
      <c r="BA100" s="978"/>
      <c r="BB100" s="978"/>
      <c r="BC100" s="978"/>
      <c r="BD100" s="979"/>
      <c r="BE100" s="982"/>
      <c r="BF100" s="983"/>
      <c r="BG100" s="984"/>
      <c r="BH100" s="984"/>
      <c r="BI100" s="985"/>
      <c r="BJ100" s="986"/>
      <c r="BK100" s="987"/>
      <c r="BL100" s="987"/>
      <c r="BM100" s="988"/>
      <c r="BN100" s="986"/>
      <c r="BO100" s="987"/>
      <c r="BP100" s="987"/>
      <c r="BQ100" s="988"/>
      <c r="BR100" s="986"/>
      <c r="BS100" s="987"/>
      <c r="BT100" s="987"/>
      <c r="BU100" s="988"/>
      <c r="BV100" s="986"/>
      <c r="BW100" s="987"/>
      <c r="BX100" s="987"/>
      <c r="BY100" s="988"/>
      <c r="BZ100" s="989"/>
      <c r="CA100" s="990"/>
      <c r="CB100" s="991"/>
      <c r="CC100" s="992"/>
      <c r="CD100" s="990"/>
      <c r="CE100" s="991"/>
      <c r="CF100" s="993"/>
      <c r="CG100" s="994"/>
      <c r="CH100" s="994"/>
      <c r="CI100" s="995"/>
      <c r="CJ100" s="993"/>
      <c r="CK100" s="994"/>
      <c r="CL100" s="996"/>
      <c r="CM100" s="993"/>
      <c r="CN100" s="994"/>
      <c r="CO100" s="996"/>
      <c r="CP100" s="997"/>
      <c r="CQ100" s="998"/>
      <c r="CR100" s="998"/>
      <c r="CS100" s="998"/>
      <c r="CT100" s="998"/>
      <c r="CU100" s="999"/>
      <c r="CV100" s="1000"/>
      <c r="CW100" s="1001"/>
      <c r="CX100" s="994"/>
      <c r="CY100" s="994"/>
      <c r="CZ100" s="994"/>
      <c r="DA100" s="1002"/>
      <c r="DB100" s="1003"/>
      <c r="DC100" s="1004"/>
      <c r="DD100" s="1005"/>
      <c r="DE100" s="1006"/>
      <c r="DF100" s="1000"/>
      <c r="DG100" s="1001"/>
      <c r="DH100" s="994"/>
      <c r="DI100" s="994"/>
      <c r="DJ100" s="994"/>
      <c r="DK100" s="1002"/>
      <c r="DL100" s="1003"/>
      <c r="DM100" s="1004"/>
      <c r="DN100" s="1005"/>
      <c r="DO100" s="1006"/>
      <c r="DP100" s="1000"/>
      <c r="DQ100" s="1001"/>
      <c r="DR100" s="994"/>
      <c r="DS100" s="994"/>
      <c r="DT100" s="994"/>
      <c r="DU100" s="1007"/>
      <c r="DV100" s="986"/>
      <c r="DW100" s="987"/>
      <c r="DX100" s="987"/>
      <c r="DY100" s="988"/>
      <c r="DZ100" s="986"/>
      <c r="EA100" s="987"/>
      <c r="EB100" s="987"/>
      <c r="EC100" s="988"/>
      <c r="ED100" s="986"/>
      <c r="EE100" s="987"/>
      <c r="EF100" s="987"/>
      <c r="EG100" s="988"/>
      <c r="EH100" s="986"/>
      <c r="EI100" s="987"/>
      <c r="EJ100" s="987"/>
      <c r="EK100" s="988"/>
      <c r="EL100" s="1008"/>
      <c r="EM100" s="1009"/>
      <c r="EN100" s="984"/>
      <c r="EO100" s="1010"/>
      <c r="EP100" s="1011"/>
      <c r="EQ100" s="1009"/>
      <c r="ER100" s="984"/>
      <c r="ES100" s="1012"/>
      <c r="ET100" s="1013"/>
      <c r="EU100" s="1014"/>
      <c r="EV100" s="1015"/>
      <c r="EW100" s="1016"/>
      <c r="EX100" s="1017"/>
      <c r="EY100" s="1018"/>
      <c r="EZ100" s="983"/>
      <c r="FA100" s="984"/>
      <c r="FB100" s="984"/>
      <c r="FC100" s="1012"/>
      <c r="FD100" s="1019"/>
      <c r="FE100" s="1020"/>
      <c r="FF100" s="1021"/>
      <c r="FG100" s="713"/>
      <c r="FH100" s="992"/>
      <c r="FI100" s="990"/>
      <c r="FJ100" s="1022"/>
      <c r="FK100" s="1023"/>
      <c r="FL100" s="1024"/>
      <c r="FM100" s="1025"/>
      <c r="FN100" s="1026"/>
      <c r="FO100" s="1027"/>
      <c r="FP100" s="986"/>
      <c r="FQ100" s="987"/>
      <c r="FR100" s="987"/>
      <c r="FS100" s="988"/>
      <c r="FT100" s="1008"/>
    </row>
    <row r="101" spans="1:176" s="3" customFormat="1" ht="63" customHeight="1">
      <c r="A101" s="619" t="str">
        <f>J101&amp;O101</f>
        <v>（例38）4月から減免支援の対象となり、前期の支援区分が第Ⅱ区分（2/3）･後期の支援区分が第Ⅲ区分（1/3）､学生等から前期分の60万円の授業料を徴収していたが、
　　　　後期分は未納のまま11月で退学（除籍）し（JASSOの給付型奨学金は11月までの8か月が対象）、後期分の授業料を免除する扱いとした場合（学則の年間授業料
　　　　120万円）　※該当学生等数は1人（入学金対象者なし）
　　　　（注）考え方は「例15」と同じで、「授業料を前期分しか徴収しない場合」でも、この例での減免支援の対象期間は「8か月」となります。</v>
      </c>
      <c r="B101" s="448">
        <f>IF(A101&lt;&gt;A97,B97+1,B97)</f>
        <v>44</v>
      </c>
      <c r="C101" s="1159" t="str">
        <f>$R$5&amp;$T$5&amp;$O101&amp;"授業料"</f>
        <v>私立大学授業料</v>
      </c>
      <c r="D101" s="1159" t="str">
        <f>$R$5&amp;$T$5&amp;$O101&amp;"入学金"</f>
        <v>私立大学入学金</v>
      </c>
      <c r="E101" s="448">
        <f>IF(J101&lt;&gt;J97,E97+1,E97)</f>
        <v>44</v>
      </c>
      <c r="F101" s="619">
        <f>IF(N101&lt;&gt;N97,1,0)</f>
        <v>1</v>
      </c>
      <c r="G101" s="1680">
        <v>38</v>
      </c>
      <c r="H101" s="1028"/>
      <c r="I101" s="1029"/>
      <c r="J101" s="1682" t="s">
        <v>881</v>
      </c>
      <c r="K101" s="1683"/>
      <c r="L101" s="1683"/>
      <c r="M101" s="1683"/>
      <c r="N101" s="1683"/>
      <c r="O101" s="1683"/>
      <c r="P101" s="1683"/>
      <c r="Q101" s="1683"/>
      <c r="R101" s="1683"/>
      <c r="S101" s="1683"/>
      <c r="T101" s="1683"/>
      <c r="U101" s="1683"/>
      <c r="V101" s="1683"/>
      <c r="W101" s="1683"/>
      <c r="X101" s="1683"/>
      <c r="Y101" s="1064"/>
      <c r="Z101" s="1064"/>
      <c r="AA101" s="1064"/>
      <c r="AB101" s="1064"/>
      <c r="AC101" s="1062" t="s">
        <v>816</v>
      </c>
      <c r="AD101" s="743"/>
      <c r="AE101" s="553"/>
      <c r="AF101" s="640"/>
      <c r="AG101" s="641"/>
      <c r="AH101" s="554"/>
      <c r="AI101" s="642"/>
      <c r="AJ101" s="1030"/>
      <c r="AK101" s="554"/>
      <c r="AL101" s="643"/>
      <c r="AM101" s="641"/>
      <c r="AN101" s="641"/>
      <c r="AO101" s="641"/>
      <c r="AP101" s="644"/>
      <c r="AQ101" s="1031"/>
      <c r="AR101" s="645"/>
      <c r="AS101" s="643"/>
      <c r="AT101" s="641"/>
      <c r="AU101" s="641"/>
      <c r="AV101" s="641"/>
      <c r="AW101" s="644"/>
      <c r="AX101" s="1031"/>
      <c r="AY101" s="554"/>
      <c r="AZ101" s="643"/>
      <c r="BA101" s="641"/>
      <c r="BB101" s="641"/>
      <c r="BC101" s="641"/>
      <c r="BD101" s="644"/>
      <c r="BE101" s="646"/>
      <c r="BF101" s="647"/>
      <c r="BG101" s="648"/>
      <c r="BH101" s="648"/>
      <c r="BI101" s="649"/>
      <c r="BJ101" s="650"/>
      <c r="BK101" s="651"/>
      <c r="BL101" s="651"/>
      <c r="BM101" s="652"/>
      <c r="BN101" s="650"/>
      <c r="BO101" s="651"/>
      <c r="BP101" s="651"/>
      <c r="BQ101" s="652"/>
      <c r="BR101" s="650"/>
      <c r="BS101" s="651"/>
      <c r="BT101" s="651"/>
      <c r="BU101" s="652"/>
      <c r="BV101" s="650"/>
      <c r="BW101" s="651"/>
      <c r="BX101" s="651"/>
      <c r="BY101" s="652"/>
      <c r="BZ101" s="653"/>
      <c r="CA101" s="556"/>
      <c r="CB101" s="555"/>
      <c r="CC101" s="557"/>
      <c r="CD101" s="556"/>
      <c r="CE101" s="555"/>
      <c r="CF101" s="1032"/>
      <c r="CG101" s="648"/>
      <c r="CH101" s="641"/>
      <c r="CI101" s="654"/>
      <c r="CJ101" s="640"/>
      <c r="CK101" s="641"/>
      <c r="CL101" s="554"/>
      <c r="CM101" s="640"/>
      <c r="CN101" s="641"/>
      <c r="CO101" s="554"/>
      <c r="CP101" s="640"/>
      <c r="CQ101" s="641"/>
      <c r="CR101" s="554"/>
      <c r="CS101" s="640"/>
      <c r="CT101" s="641"/>
      <c r="CU101" s="641"/>
      <c r="CV101" s="558"/>
      <c r="CW101" s="643"/>
      <c r="CX101" s="641"/>
      <c r="CY101" s="641"/>
      <c r="CZ101" s="641"/>
      <c r="DA101" s="644"/>
      <c r="DB101" s="1031"/>
      <c r="DC101" s="655"/>
      <c r="DD101" s="556"/>
      <c r="DE101" s="656"/>
      <c r="DF101" s="645"/>
      <c r="DG101" s="643"/>
      <c r="DH101" s="641"/>
      <c r="DI101" s="641"/>
      <c r="DJ101" s="641"/>
      <c r="DK101" s="644"/>
      <c r="DL101" s="1031"/>
      <c r="DM101" s="655"/>
      <c r="DN101" s="556"/>
      <c r="DO101" s="656"/>
      <c r="DP101" s="645"/>
      <c r="DQ101" s="643"/>
      <c r="DR101" s="641"/>
      <c r="DS101" s="641"/>
      <c r="DT101" s="641"/>
      <c r="DU101" s="559"/>
      <c r="DV101" s="650"/>
      <c r="DW101" s="651"/>
      <c r="DX101" s="651"/>
      <c r="DY101" s="652"/>
      <c r="DZ101" s="650"/>
      <c r="EA101" s="651"/>
      <c r="EB101" s="651"/>
      <c r="EC101" s="652"/>
      <c r="ED101" s="650"/>
      <c r="EE101" s="651"/>
      <c r="EF101" s="651"/>
      <c r="EG101" s="652"/>
      <c r="EH101" s="650"/>
      <c r="EI101" s="651"/>
      <c r="EJ101" s="651"/>
      <c r="EK101" s="652"/>
      <c r="EL101" s="657"/>
      <c r="EM101" s="658"/>
      <c r="EN101" s="659"/>
      <c r="EO101" s="660"/>
      <c r="EP101" s="661"/>
      <c r="EQ101" s="658"/>
      <c r="ER101" s="659"/>
      <c r="ES101" s="662"/>
      <c r="ET101" s="663"/>
      <c r="EU101" s="664"/>
      <c r="EV101" s="665"/>
      <c r="EW101" s="666"/>
      <c r="EX101" s="667"/>
      <c r="EY101" s="668"/>
      <c r="EZ101" s="647"/>
      <c r="FA101" s="648"/>
      <c r="FB101" s="648"/>
      <c r="FC101" s="669"/>
      <c r="FD101" s="559"/>
      <c r="FE101" s="1033"/>
      <c r="FF101" s="1034"/>
      <c r="FG101" s="559"/>
      <c r="FH101" s="557"/>
      <c r="FI101" s="556"/>
      <c r="FJ101" s="1035"/>
      <c r="FK101" s="1036"/>
      <c r="FL101" s="1037"/>
      <c r="FM101" s="1038"/>
      <c r="FN101" s="1039"/>
      <c r="FO101" s="670"/>
      <c r="FP101" s="650"/>
      <c r="FQ101" s="651"/>
      <c r="FR101" s="651"/>
      <c r="FS101" s="652"/>
      <c r="FT101" s="1040"/>
    </row>
    <row r="102" spans="1:176" s="3" customFormat="1" ht="18" customHeight="1">
      <c r="A102" s="619" t="str">
        <f t="shared" ref="A102" si="3312">J102&amp;O102</f>
        <v>文学部1</v>
      </c>
      <c r="B102" s="448">
        <f t="shared" ref="B102" si="3313">IF(A102&lt;&gt;A101,B101+1,B101)</f>
        <v>45</v>
      </c>
      <c r="C102" s="1159" t="str">
        <f t="shared" si="7"/>
        <v>私立大学1授業料</v>
      </c>
      <c r="D102" s="1159" t="str">
        <f t="shared" si="8"/>
        <v>私立大学1入学金</v>
      </c>
      <c r="E102" s="448">
        <f t="shared" ref="E102" si="3314">IF(J102&lt;&gt;J101,E101+1,E101)</f>
        <v>45</v>
      </c>
      <c r="F102" s="619">
        <f t="shared" si="3131"/>
        <v>1</v>
      </c>
      <c r="G102" s="1681"/>
      <c r="H102" s="1041"/>
      <c r="I102" s="1042"/>
      <c r="J102" s="1043" t="s">
        <v>809</v>
      </c>
      <c r="K102" s="1044"/>
      <c r="L102" s="1044"/>
      <c r="M102" s="1045"/>
      <c r="N102" s="1046" t="s">
        <v>834</v>
      </c>
      <c r="O102" s="1047">
        <v>1</v>
      </c>
      <c r="P102" s="1043"/>
      <c r="Q102" s="1044"/>
      <c r="R102" s="1045"/>
      <c r="S102" s="1048"/>
      <c r="T102" s="1046"/>
      <c r="U102" s="1049">
        <v>1200000</v>
      </c>
      <c r="V102" s="671">
        <f>IF(OR($R$5="",$T$5="",$J102="",$O102="",$U102=""),"",IF(ISERROR(VLOOKUP($C102,参照!$P$4:$V$112,5,FALSE)),0,VLOOKUP($C102,参照!$P$4:$V$112,5,FALSE)))</f>
        <v>700000</v>
      </c>
      <c r="W102" s="1049"/>
      <c r="X102" s="672" t="str">
        <f>IF(OR($R$5="",$T$5="",$J102="",$O102="",$W102=""),"",IF(ISERROR(VLOOKUP($D102,参照!$P$4:$V$112,5,FALSE)),0,VLOOKUP($D102,参照!$P$4:$V$112,5,FALSE)))</f>
        <v/>
      </c>
      <c r="Y102" s="673">
        <f t="shared" ref="Y102" si="3315">IF(OR($R$5="",$T$5="",$J102="",$O102="",$U102=""),"",ROUNDDOWN(MIN(U102,V102),-2))</f>
        <v>700000</v>
      </c>
      <c r="Z102" s="673">
        <f t="shared" ref="Z102" si="3316">IF(ISERROR(ROUNDUP(Y102*AD102/12,-2)),"",ROUNDUP(Y102*AD102/12,-2))</f>
        <v>466700</v>
      </c>
      <c r="AA102" s="674"/>
      <c r="AB102" s="672"/>
      <c r="AC102" s="747">
        <v>600000</v>
      </c>
      <c r="AD102" s="744">
        <f t="shared" ref="AD102" si="3317">IF(AJ102+AQ102+AX102+CF102+DB102+DL102&gt;12,"ｴﾗｰ",AJ102+AQ102+AX102+CF102+DB102+DL102)</f>
        <v>8</v>
      </c>
      <c r="AE102" s="675">
        <f t="shared" ref="AE102" si="3318">IF(OR($R$5="",$T$5="",$J102="",$O102="",$U102=""),"",MIN(Z102,ROUNDDOWN(AC102,-2)))</f>
        <v>466700</v>
      </c>
      <c r="AF102" s="674">
        <f t="shared" ref="AF102" si="3319">AE102</f>
        <v>466700</v>
      </c>
      <c r="AG102" s="676">
        <f t="shared" si="16"/>
        <v>311200</v>
      </c>
      <c r="AH102" s="672">
        <f t="shared" si="16"/>
        <v>155600</v>
      </c>
      <c r="AI102" s="677">
        <v>1</v>
      </c>
      <c r="AJ102" s="1050">
        <v>6</v>
      </c>
      <c r="AK102" s="672">
        <f t="shared" ref="AK102" si="3320">IF(OR($R$5="",$T$5="",$J102="",$O102="",$U102="",$AJ102="",$AJ102=0),"",IF($BE102="×","対象月数確認",IF(AND(AJ102&gt;0,AQ102="",AX102&gt;0),"月数入力確認",IF(AND(AJ102&gt;0,AQ102&gt;0,AW102=0),"支援区分確認",IF(AD102&lt;12,MIN(Y102*AD102/12,ROUNDDOWN(AC102,-2))*AJ102/AD102,IF(IF(AJ102=6,AE102/2,AE102/12*AJ102)&gt;AE102/2,AE102/2,IF(AJ102=6,AE102/2,AE102/12*AJ102)))))))</f>
        <v>350000</v>
      </c>
      <c r="AL102" s="678">
        <v>0.66666666666666663</v>
      </c>
      <c r="AM102" s="676">
        <f t="shared" ref="AM102" si="3321">IF(AL102=AM$16,1,0)</f>
        <v>0</v>
      </c>
      <c r="AN102" s="676">
        <f t="shared" ref="AN102" si="3322">IF(AL102=AN$16,1,0)</f>
        <v>1</v>
      </c>
      <c r="AO102" s="676">
        <f t="shared" ref="AO102" si="3323">IF(AL102=AO$16,1,0)</f>
        <v>0</v>
      </c>
      <c r="AP102" s="679">
        <f t="shared" ref="AP102" si="3324">IF(AJ102="",0,IF($BI102&gt;0,"区分重複不可",IF(ISERROR(ROUNDUP(AK102*AM$16,-2)*AM102+ROUNDUP(AK102*AN$16,-2)*AN102+ROUNDUP(AK102*AO$16,-2)*AO102),"",ROUNDUP(AK102*AM$16,-2)*AM102+ROUNDUP(AK102*AN$16,-2)*AN102+ROUNDUP(AK102*AO$16,-2)*AO102)))</f>
        <v>233400</v>
      </c>
      <c r="AQ102" s="1051"/>
      <c r="AR102" s="680" t="str">
        <f t="shared" ref="AR102" si="3325">IF(OR($R$5="",$T$5="",$J102="",$O102="",$U102="",$AJ102="",$AQ102="",$AJ102=0,$AQ102=0),"",IF($BE102="×","対象月数確認",IF(AND(AJ102&gt;0,AQ102="",AX102&gt;0),"月数入力確認",IF(AD102&lt;12,MIN(Y102*AD102/12,ROUNDDOWN(AC102,-2))*AQ102/AD102,AE102/12*AQ102))))</f>
        <v/>
      </c>
      <c r="AS102" s="678"/>
      <c r="AT102" s="676">
        <f t="shared" ref="AT102" si="3326">IF(AS102=AT$16,1,0)</f>
        <v>0</v>
      </c>
      <c r="AU102" s="676">
        <f t="shared" ref="AU102" si="3327">IF(AS102=AU$16,1,0)</f>
        <v>0</v>
      </c>
      <c r="AV102" s="676">
        <f t="shared" ref="AV102" si="3328">IF(AS102=AV$16,1,0)</f>
        <v>0</v>
      </c>
      <c r="AW102" s="679">
        <f t="shared" ref="AW102" si="3329">IF(OR(AJ102="",AQ102=""),0,IF(SUM(AJ102,AQ102)&gt;6,"対象月ｵｰﾊﾞｰ",IF($BI102&gt;0,"区分重複不可",ROUNDUP(AR102*AT$16,-2)*AT102+ROUNDUP(AR102*AU$16,-2)*AU102+ROUNDUP(AR102*AV$16,-2)*AV102)))</f>
        <v>0</v>
      </c>
      <c r="AX102" s="1051"/>
      <c r="AY102" s="672" t="str">
        <f t="shared" ref="AY102" si="3330">IF(OR($R$5="",$T$5="",$J102="",$O102="",$U102="",$AJ102="",$AQ102="",$AX102="",$AJ102=0,$AQ102=0,$AX102=0),"",IF($BE102="×","対象月数確認",IF(AD102&lt;12,MIN(Y102*AD102/12,ROUNDDOWN(AC102,-2))*AX102/AD102,AE102/12*AX102)))</f>
        <v/>
      </c>
      <c r="AZ102" s="678"/>
      <c r="BA102" s="676">
        <f t="shared" ref="BA102" si="3331">IF(AZ102=BA$16,1,0)</f>
        <v>0</v>
      </c>
      <c r="BB102" s="676">
        <f t="shared" ref="BB102" si="3332">IF(AZ102=BB$16,1,0)</f>
        <v>0</v>
      </c>
      <c r="BC102" s="676">
        <f t="shared" ref="BC102" si="3333">IF(AZ102=BC$16,1,0)</f>
        <v>0</v>
      </c>
      <c r="BD102" s="679">
        <f t="shared" ref="BD102" si="3334">IF(OR(AJ102="",AQ102="",AX102=""),0,IF(SUM(AJ102,AQ102,AX102)&gt;6,"対象月ｵｰﾊﾞｰ",IF($BI102&gt;0,"区分重複不可",ROUNDUP(AY102*BA$16,-2)*BA102+ROUNDUP(AY102*BB$16,-2)*BB102+ROUNDUP(AY102*BC$16,-2)*BC102)))</f>
        <v>0</v>
      </c>
      <c r="BE102" s="681" t="str">
        <f t="shared" ref="BE102" si="3335">IF(SUM(AJ102,AQ102,AX102)&gt;6,"×","○")</f>
        <v>○</v>
      </c>
      <c r="BF102" s="682">
        <f t="shared" si="33"/>
        <v>0</v>
      </c>
      <c r="BG102" s="683">
        <f t="shared" si="34"/>
        <v>1</v>
      </c>
      <c r="BH102" s="683">
        <f t="shared" si="34"/>
        <v>0</v>
      </c>
      <c r="BI102" s="684">
        <f t="shared" ref="BI102" si="3336">COUNTIF(BF102:BH102,"&gt;1")</f>
        <v>0</v>
      </c>
      <c r="BJ102" s="685">
        <f t="shared" si="36"/>
        <v>0</v>
      </c>
      <c r="BK102" s="686">
        <f t="shared" si="37"/>
        <v>1</v>
      </c>
      <c r="BL102" s="686">
        <f t="shared" si="37"/>
        <v>0</v>
      </c>
      <c r="BM102" s="687">
        <f t="shared" ref="BM102" si="3337">SUM(BJ102:BL102)</f>
        <v>1</v>
      </c>
      <c r="BN102" s="685">
        <f t="shared" ref="BN102" si="3338">IF(AND($AL102=BN$15,$AP102&gt;0),$AI102,0)*AJ102+IF(AND($AS102=BN$15,$AW102&gt;0),$AI102,0)*AQ102+IF(AND($AZ102=BN$15,$BD102&gt;0),$AI102,0)*AX102</f>
        <v>0</v>
      </c>
      <c r="BO102" s="686">
        <f t="shared" ref="BO102" si="3339">IF(AND($AL102=BO$15,$AP102&gt;0),$AI102,0)*AJ102+IF(AND($AS102=BO$15,$AW102&gt;0),$AI102,0)*AQ102+IF(AND($AZ102=BO$15,$BD102&gt;0),$AI102,0)*AX102</f>
        <v>6</v>
      </c>
      <c r="BP102" s="686">
        <f t="shared" ref="BP102" si="3340">IF(AND($AL102=BP$15,$AP102&gt;0),$AI102,0)*AJ102+IF(AND($AS102=BP$15,$AW102&gt;0),$AI102,0)*AQ102+IF(AND($AZ102=BP$15,$BD102&gt;0),$AI102,0)*AX102</f>
        <v>0</v>
      </c>
      <c r="BQ102" s="687">
        <f t="shared" ref="BQ102" si="3341">SUM(BN102:BP102)</f>
        <v>6</v>
      </c>
      <c r="BR102" s="685">
        <f t="shared" si="43"/>
        <v>0</v>
      </c>
      <c r="BS102" s="686">
        <f t="shared" si="44"/>
        <v>233400</v>
      </c>
      <c r="BT102" s="686">
        <f t="shared" si="44"/>
        <v>0</v>
      </c>
      <c r="BU102" s="687">
        <f t="shared" ref="BU102" si="3342">SUM(BR102:BT102)</f>
        <v>233400</v>
      </c>
      <c r="BV102" s="685">
        <f t="shared" ref="BV102" si="3343">IF(ISERROR(BR102*$AI102),"",BR102*$AI102)</f>
        <v>0</v>
      </c>
      <c r="BW102" s="686">
        <f t="shared" ref="BW102" si="3344">IF(ISERROR(BS102*$AI102),"",BS102*$AI102)</f>
        <v>233400</v>
      </c>
      <c r="BX102" s="686">
        <f t="shared" ref="BX102" si="3345">IF(ISERROR(BT102*$AI102),"",BT102*$AI102)</f>
        <v>0</v>
      </c>
      <c r="BY102" s="687">
        <f t="shared" ref="BY102" si="3346">SUM(BV102:BX102)</f>
        <v>233400</v>
      </c>
      <c r="BZ102" s="688">
        <f t="shared" si="49"/>
        <v>700000</v>
      </c>
      <c r="CA102" s="689">
        <f t="shared" si="50"/>
        <v>466700</v>
      </c>
      <c r="CB102" s="690">
        <f t="shared" si="50"/>
        <v>233400</v>
      </c>
      <c r="CC102" s="691">
        <f t="shared" si="51"/>
        <v>350000</v>
      </c>
      <c r="CD102" s="689">
        <f t="shared" si="52"/>
        <v>233400</v>
      </c>
      <c r="CE102" s="690">
        <f t="shared" si="52"/>
        <v>116700</v>
      </c>
      <c r="CF102" s="1052">
        <v>2</v>
      </c>
      <c r="CG102" s="683" t="str">
        <f t="shared" ref="CG102" si="3347">IF(SUM(AW102,BD102,DK102,DU102)&gt;0,"◎","－")</f>
        <v>－</v>
      </c>
      <c r="CH102" s="676"/>
      <c r="CI102" s="692"/>
      <c r="CJ102" s="674">
        <f t="shared" ref="CJ102" si="3348">IF(ISERROR(BZ102-CC102),"",BZ102-CC102)</f>
        <v>350000</v>
      </c>
      <c r="CK102" s="676">
        <f t="shared" ref="CK102" si="3349">IF(ISERROR(CA102-CD102),"",CA102-CD102)</f>
        <v>233300</v>
      </c>
      <c r="CL102" s="672">
        <f t="shared" ref="CL102" si="3350">IF(ISERROR(CB102-CE102),"",CB102-CE102)</f>
        <v>116700</v>
      </c>
      <c r="CM102" s="674">
        <f t="shared" ref="CM102" si="3351">IF(ISERROR(IF($AD102&lt;12,MIN($Y102*$AD102/12,ROUNDDOWN($AC102,-2))*$CF102/$AD102*CM$14,IF(CX102=1,CJ102/6*$CF102,0))),"",IF($AD102&lt;12,MIN($Y102*$AD102/12,ROUNDDOWN($AC102,-2))*$CF102/$AD102*CM$14,IF(CX102=1,CJ102/6*$CF102,0)))</f>
        <v>116666.66666666667</v>
      </c>
      <c r="CN102" s="676">
        <f t="shared" ref="CN102" si="3352">IF(ISERROR(IF($AD102&lt;12,MIN($Y102*$AD102/12,ROUNDDOWN($AC102,-2))*$CF102/$AD102*CN$14,IF(CY102=1,CK102/6*$CF102,0))),"",IF($AD102&lt;12,MIN($Y102*$AD102/12,ROUNDDOWN($AC102,-2))*$CF102/$AD102*CN$14,IF(CY102=1,CK102/6*$CF102,0)))</f>
        <v>77777.777777777781</v>
      </c>
      <c r="CO102" s="672">
        <f t="shared" ref="CO102" si="3353">IF(ISERROR(IF($AD102&lt;12,MIN($Y102*$AD102/12,ROUNDDOWN($AC102,-2))*$CF102/$AD102*CO$14,IF(CZ102=1,CL102/6*$CF102,0))),"",IF($AD102&lt;12,MIN($Y102*$AD102/12,ROUNDDOWN($AC102,-2))*$CF102/$AD102*CO$14,IF(CZ102=1,CL102/6*$CF102,0)))</f>
        <v>38888.888888888891</v>
      </c>
      <c r="CP102" s="674">
        <f t="shared" si="57"/>
        <v>350000</v>
      </c>
      <c r="CQ102" s="676">
        <f t="shared" si="58"/>
        <v>233400</v>
      </c>
      <c r="CR102" s="672">
        <f t="shared" si="58"/>
        <v>116700</v>
      </c>
      <c r="CS102" s="674">
        <f t="shared" ref="CS102" si="3354">IF(ISERROR(AF102-CP102),"",AF102-CP102)</f>
        <v>116700</v>
      </c>
      <c r="CT102" s="676">
        <f t="shared" ref="CT102" si="3355">IF(ISERROR(AG102-CQ102),"",AG102-CQ102)</f>
        <v>77800</v>
      </c>
      <c r="CU102" s="676">
        <f t="shared" ref="CU102" si="3356">IF(ISERROR(AH102-CR102),"",AH102-CR102)</f>
        <v>38900</v>
      </c>
      <c r="CV102" s="693">
        <f t="shared" ref="CV102" si="3357">IF(OR($R$5="",$T$5="",$J102="",$O102="",$U102="",$CF102="",$CF102=0),"",IF($EY102="×","対象月数確認",IF(AND(CF102&gt;0,DB102="",DL102&gt;0),"月数入力確認",IF(AND(CF102&gt;0,DB102&gt;0,DK102=0),"支援区分確認",IF(CG102="◎",MIN($Y102*$AD102/12,ROUNDDOWN($AC102,-2))*$CF102/$AD102*CW102,IF(AND(AD102&lt;12,AL102=CW102),SUMIF($CS$14:$CU$14,$CW102,$CS102:$CU102),IF(AND(CF102=6,CX102=1),CJ102,IF(AND(CF102=6,CY102=1),CK102,IF(AND(CF102=6,CZ102=1),CL102,SUMIF($CM$14:$CO$14,$CW102,$CM102:$CO102))))))))))</f>
        <v>38888.888888888891</v>
      </c>
      <c r="CW102" s="678">
        <v>0.33333333333333331</v>
      </c>
      <c r="CX102" s="676">
        <f t="shared" ref="CX102" si="3358">IF(CW102=CX$16,1,0)</f>
        <v>0</v>
      </c>
      <c r="CY102" s="676">
        <f t="shared" ref="CY102" si="3359">IF(CW102=CY$16,1,0)</f>
        <v>0</v>
      </c>
      <c r="CZ102" s="676">
        <f t="shared" ref="CZ102" si="3360">IF(CW102=CZ$16,1,0)</f>
        <v>1</v>
      </c>
      <c r="DA102" s="679">
        <f t="shared" ref="DA102" si="3361">IF(CF102="",0,IF($FC102&gt;0,"区分重複不可",IF(ISERROR(ROUNDUP(CV102,-2)),"",ROUNDUP(CV102,-2))))</f>
        <v>38900</v>
      </c>
      <c r="DB102" s="1051"/>
      <c r="DC102" s="694">
        <f t="shared" ref="DC102" si="3362">IF(DH102=1,MIN($Y102*$AD102/12,ROUNDDOWN($AC102,-2))*$DB102/$AD102*DC$14,0)</f>
        <v>0</v>
      </c>
      <c r="DD102" s="689">
        <f t="shared" ref="DD102" si="3363">IF(DI102=1,MIN($Y102*$AD102/12,ROUNDDOWN($AC102,-2))*$DB102/$AD102*DD$14,0)</f>
        <v>0</v>
      </c>
      <c r="DE102" s="695">
        <f t="shared" ref="DE102" si="3364">IF(DJ102=1,MIN($Y102*$AD102/12,ROUNDDOWN($AC102,-2))*$DB102/$AD102*DE$14,0)</f>
        <v>0</v>
      </c>
      <c r="DF102" s="680" t="str">
        <f t="shared" ref="DF102" si="3365">IF(OR($R$5="",$T$5="",$J102="",$O102="",$U102="",$CF102="",$DB102="",$CF102=0,$DB102=0),"",IF($EY102="×","対象月数確認",SUM(DC102:DE102)))</f>
        <v/>
      </c>
      <c r="DG102" s="678"/>
      <c r="DH102" s="676">
        <f t="shared" ref="DH102" si="3366">IF(DG102=DH$16,1,0)</f>
        <v>0</v>
      </c>
      <c r="DI102" s="676">
        <f t="shared" ref="DI102" si="3367">IF(DG102=DI$16,1,0)</f>
        <v>0</v>
      </c>
      <c r="DJ102" s="676">
        <f t="shared" ref="DJ102" si="3368">IF(DG102=DJ$16,1,0)</f>
        <v>0</v>
      </c>
      <c r="DK102" s="679">
        <f t="shared" ref="DK102" si="3369">IF(SUM(CF102,DB102)&gt;6,"対象月ｵｰﾊﾞｰ",IF($FC102&gt;0,"区分重複不可",IF(DB102="",0,ROUNDUP(DF102,-2))))</f>
        <v>0</v>
      </c>
      <c r="DL102" s="1051"/>
      <c r="DM102" s="694">
        <f t="shared" ref="DM102" si="3370">IF(DR102=1,MIN($Y102*$AD102/12,ROUNDDOWN($AC102,-2))*$DL102/$AD102*DM$14,0)</f>
        <v>0</v>
      </c>
      <c r="DN102" s="689">
        <f t="shared" ref="DN102" si="3371">IF(DS102=1,MIN($Y102*$AD102/12,ROUNDDOWN($AC102,-2))*$DL102/$AD102*DN$14,0)</f>
        <v>0</v>
      </c>
      <c r="DO102" s="695">
        <f t="shared" ref="DO102" si="3372">IF(DT102=1,MIN($Y102*$AD102/12,ROUNDDOWN($AC102,-2))*$DL102/$AD102*DO$14,0)</f>
        <v>0</v>
      </c>
      <c r="DP102" s="680" t="str">
        <f t="shared" ref="DP102" si="3373">IF(OR($R$5="",$T$5="",$J102="",$O102="",$U102="",$CF102="",$CF102=0,$DB102="",$DB102=0,$DL102="",$DL102=0),"",IF($EY102="×","対象月数確認",SUM(DM102:DO102)))</f>
        <v/>
      </c>
      <c r="DQ102" s="678"/>
      <c r="DR102" s="676">
        <f t="shared" ref="DR102" si="3374">IF(DQ102=DR$16,1,0)</f>
        <v>0</v>
      </c>
      <c r="DS102" s="676">
        <f t="shared" ref="DS102" si="3375">IF(DQ102=DS$16,1,0)</f>
        <v>0</v>
      </c>
      <c r="DT102" s="676">
        <f t="shared" ref="DT102" si="3376">IF(DQ102=DT$16,1,0)</f>
        <v>0</v>
      </c>
      <c r="DU102" s="671">
        <f t="shared" ref="DU102" si="3377">IF(SUM(CF102,DB102,DL102)&gt;6,"対象月ｵｰﾊﾞｰ",IF($FC102&gt;0,"区分重複不可",IF(DL102="",0,ROUNDUP(DP102,-2))))</f>
        <v>0</v>
      </c>
      <c r="DV102" s="685">
        <f t="shared" si="79"/>
        <v>0</v>
      </c>
      <c r="DW102" s="686">
        <f t="shared" si="79"/>
        <v>0</v>
      </c>
      <c r="DX102" s="686">
        <f t="shared" si="79"/>
        <v>1</v>
      </c>
      <c r="DY102" s="687">
        <f t="shared" ref="DY102" si="3378">SUM(DV102:DX102)</f>
        <v>1</v>
      </c>
      <c r="DZ102" s="685">
        <f t="shared" si="81"/>
        <v>0</v>
      </c>
      <c r="EA102" s="686">
        <f t="shared" si="81"/>
        <v>0</v>
      </c>
      <c r="EB102" s="686">
        <f t="shared" si="81"/>
        <v>2</v>
      </c>
      <c r="EC102" s="687">
        <f t="shared" ref="EC102" si="3379">SUM(DZ102:EB102)</f>
        <v>2</v>
      </c>
      <c r="ED102" s="685">
        <f t="shared" si="83"/>
        <v>0</v>
      </c>
      <c r="EE102" s="686">
        <f t="shared" si="84"/>
        <v>0</v>
      </c>
      <c r="EF102" s="686">
        <f t="shared" si="84"/>
        <v>38900</v>
      </c>
      <c r="EG102" s="687">
        <f t="shared" ref="EG102" si="3380">SUM(ED102:EF102)</f>
        <v>38900</v>
      </c>
      <c r="EH102" s="685">
        <f t="shared" ref="EH102" si="3381">IF(ISERROR(ED102*$AI102),"",ED102*$AI102)</f>
        <v>0</v>
      </c>
      <c r="EI102" s="686">
        <f t="shared" ref="EI102" si="3382">IF(ISERROR(EE102*$AI102),"",EE102*$AI102)</f>
        <v>0</v>
      </c>
      <c r="EJ102" s="686">
        <f t="shared" ref="EJ102" si="3383">IF(ISERROR(EF102*$AI102),"",EF102*$AI102)</f>
        <v>38900</v>
      </c>
      <c r="EK102" s="687">
        <f t="shared" ref="EK102" si="3384">SUM(EH102:EJ102)</f>
        <v>38900</v>
      </c>
      <c r="EL102" s="696" t="s">
        <v>845</v>
      </c>
      <c r="EM102" s="697">
        <f t="shared" si="89"/>
        <v>0</v>
      </c>
      <c r="EN102" s="698">
        <f t="shared" si="90"/>
        <v>6</v>
      </c>
      <c r="EO102" s="699">
        <f t="shared" si="90"/>
        <v>0</v>
      </c>
      <c r="EP102" s="700">
        <f t="shared" ref="EP102" si="3385">SUM(EM102:EO102)</f>
        <v>6</v>
      </c>
      <c r="EQ102" s="697">
        <f t="shared" si="92"/>
        <v>0</v>
      </c>
      <c r="ER102" s="698">
        <f t="shared" si="93"/>
        <v>0</v>
      </c>
      <c r="ES102" s="701">
        <f t="shared" si="93"/>
        <v>2</v>
      </c>
      <c r="ET102" s="702">
        <f t="shared" ref="ET102" si="3386">SUM(EQ102:ES102)</f>
        <v>2</v>
      </c>
      <c r="EU102" s="703">
        <f t="shared" ref="EU102" si="3387">IF(SUM(EP102,ET102)=AD102,AD102,"ｴﾗｰ")</f>
        <v>8</v>
      </c>
      <c r="EV102" s="704">
        <f t="shared" ref="EV102" si="3388">SUM(EW102,EX102)</f>
        <v>272300</v>
      </c>
      <c r="EW102" s="705">
        <f t="shared" ref="EW102" si="3389">IF(ISERROR(AI102*SUM(AP102,AW102,BD102)),0,AI102*SUM(AP102,AW102,BD102))</f>
        <v>233400</v>
      </c>
      <c r="EX102" s="706">
        <f t="shared" ref="EX102" si="3390">IF(ISERROR(AI102*SUM(DA102,DK102,DU102)),0,AI102*SUM(DA102,DK102,DU102))</f>
        <v>38900</v>
      </c>
      <c r="EY102" s="707" t="str">
        <f t="shared" ref="EY102" si="3391">IF(SUM(CF102,DB102,DL102)&gt;6,"×","○")</f>
        <v>○</v>
      </c>
      <c r="EZ102" s="682">
        <f t="shared" si="100"/>
        <v>0</v>
      </c>
      <c r="FA102" s="683">
        <f t="shared" si="101"/>
        <v>0</v>
      </c>
      <c r="FB102" s="683">
        <f t="shared" si="101"/>
        <v>1</v>
      </c>
      <c r="FC102" s="708">
        <f t="shared" ref="FC102" si="3392">COUNTIF(EZ102:FB102,"&gt;1")</f>
        <v>0</v>
      </c>
      <c r="FD102" s="671">
        <f t="shared" ref="FD102" si="3393">MIN(U102,SUM(AA102:AC102))</f>
        <v>600000</v>
      </c>
      <c r="FE102" s="1053">
        <f t="shared" ref="FE102" si="3394">SUM(AP102,AW102,BD102,DA102,DK102,DU102)</f>
        <v>272300</v>
      </c>
      <c r="FF102" s="1054">
        <f t="shared" ref="FF102" si="3395">IF(ISERROR(FD102-FE102),"",FD102-FE102)</f>
        <v>327700</v>
      </c>
      <c r="FG102" s="671" t="str">
        <f t="shared" ref="FG102" si="3396">IF(OR($R$5="",$T$5="",$J102="",$O102="",$W102=""),"",IF(W102&lt;=X102,ROUNDDOWN(W102,-2),X102))</f>
        <v/>
      </c>
      <c r="FH102" s="691" t="str">
        <f t="shared" si="107"/>
        <v/>
      </c>
      <c r="FI102" s="689" t="str">
        <f t="shared" si="108"/>
        <v/>
      </c>
      <c r="FJ102" s="1055" t="str">
        <f t="shared" si="108"/>
        <v/>
      </c>
      <c r="FK102" s="1056"/>
      <c r="FL102" s="1057"/>
      <c r="FM102" s="1058"/>
      <c r="FN102" s="1059">
        <f t="shared" ref="FN102" si="3397">SUM(FK102:FM102)</f>
        <v>0</v>
      </c>
      <c r="FO102" s="709" t="str">
        <f t="shared" ref="FO102" si="3398">IF(ISERROR(FH102*FK102+FI102*FL102+FJ102*FM102),"",FH102*FK102+FI102*FL102+FJ102*FM102)</f>
        <v/>
      </c>
      <c r="FP102" s="685" t="str">
        <f t="shared" ref="FP102" si="3399">IF(ISERROR(FH102*FK102),"",FH102*FK102)</f>
        <v/>
      </c>
      <c r="FQ102" s="686" t="str">
        <f t="shared" ref="FQ102" si="3400">IF(ISERROR(FI102*FL102),"",FI102*FL102)</f>
        <v/>
      </c>
      <c r="FR102" s="686" t="str">
        <f t="shared" ref="FR102" si="3401">IF(ISERROR(FJ102*FM102),"",FJ102*FM102)</f>
        <v/>
      </c>
      <c r="FS102" s="687">
        <f t="shared" ref="FS102" si="3402">SUM(FP102:FR102)</f>
        <v>0</v>
      </c>
      <c r="FT102" s="1060"/>
    </row>
    <row r="103" spans="1:176" s="3" customFormat="1" ht="48" customHeight="1">
      <c r="A103" s="619" t="str">
        <f>J103&amp;O103</f>
        <v>（例39）4月から減免支援の対象となったが、授業料を払うことがないまま除籍となり、学校は未納の授業料の徴収を行わないこととした場合（入学金は25万円を徴収）
　　　　　※該当学生等数は1人、入学金の対象者は第Ⅰ区分1人
　　　　（注）この場合の減免支援の対象は入学金のみとなります。</v>
      </c>
      <c r="B103" s="448">
        <f>IF(A103&lt;&gt;A99,B99+1,B99)</f>
        <v>46</v>
      </c>
      <c r="C103" s="1159" t="str">
        <f>$R$5&amp;$T$5&amp;$O103&amp;"授業料"</f>
        <v>私立大学授業料</v>
      </c>
      <c r="D103" s="1159" t="str">
        <f>$R$5&amp;$T$5&amp;$O103&amp;"入学金"</f>
        <v>私立大学入学金</v>
      </c>
      <c r="E103" s="448">
        <f>IF(J103&lt;&gt;J99,E99+1,E99)</f>
        <v>46</v>
      </c>
      <c r="F103" s="619">
        <f>IF(N103&lt;&gt;N99,1,0)</f>
        <v>1</v>
      </c>
      <c r="G103" s="1680">
        <v>39</v>
      </c>
      <c r="H103" s="1028"/>
      <c r="I103" s="1029"/>
      <c r="J103" s="1682" t="s">
        <v>889</v>
      </c>
      <c r="K103" s="1683"/>
      <c r="L103" s="1683"/>
      <c r="M103" s="1683"/>
      <c r="N103" s="1683"/>
      <c r="O103" s="1683"/>
      <c r="P103" s="1683"/>
      <c r="Q103" s="1683"/>
      <c r="R103" s="1683"/>
      <c r="S103" s="1683"/>
      <c r="T103" s="1683"/>
      <c r="U103" s="1683"/>
      <c r="V103" s="1683"/>
      <c r="W103" s="1683"/>
      <c r="X103" s="1683"/>
      <c r="Y103" s="1064"/>
      <c r="Z103" s="1064"/>
      <c r="AA103" s="1064"/>
      <c r="AB103" s="1064"/>
      <c r="AC103" s="1062"/>
      <c r="AD103" s="743"/>
      <c r="AE103" s="553"/>
      <c r="AF103" s="640"/>
      <c r="AG103" s="641"/>
      <c r="AH103" s="554"/>
      <c r="AI103" s="642"/>
      <c r="AJ103" s="1030"/>
      <c r="AK103" s="554"/>
      <c r="AL103" s="643"/>
      <c r="AM103" s="641"/>
      <c r="AN103" s="641"/>
      <c r="AO103" s="641"/>
      <c r="AP103" s="644"/>
      <c r="AQ103" s="1031"/>
      <c r="AR103" s="645"/>
      <c r="AS103" s="643"/>
      <c r="AT103" s="641"/>
      <c r="AU103" s="641"/>
      <c r="AV103" s="641"/>
      <c r="AW103" s="644"/>
      <c r="AX103" s="1031"/>
      <c r="AY103" s="554"/>
      <c r="AZ103" s="643"/>
      <c r="BA103" s="641"/>
      <c r="BB103" s="641"/>
      <c r="BC103" s="641"/>
      <c r="BD103" s="644"/>
      <c r="BE103" s="646"/>
      <c r="BF103" s="647"/>
      <c r="BG103" s="648"/>
      <c r="BH103" s="648"/>
      <c r="BI103" s="649"/>
      <c r="BJ103" s="650"/>
      <c r="BK103" s="651"/>
      <c r="BL103" s="651"/>
      <c r="BM103" s="652"/>
      <c r="BN103" s="650"/>
      <c r="BO103" s="651"/>
      <c r="BP103" s="651"/>
      <c r="BQ103" s="652"/>
      <c r="BR103" s="650"/>
      <c r="BS103" s="651"/>
      <c r="BT103" s="651"/>
      <c r="BU103" s="652"/>
      <c r="BV103" s="650"/>
      <c r="BW103" s="651"/>
      <c r="BX103" s="651"/>
      <c r="BY103" s="652"/>
      <c r="BZ103" s="653"/>
      <c r="CA103" s="556"/>
      <c r="CB103" s="555"/>
      <c r="CC103" s="557"/>
      <c r="CD103" s="556"/>
      <c r="CE103" s="555"/>
      <c r="CF103" s="1032"/>
      <c r="CG103" s="648"/>
      <c r="CH103" s="641"/>
      <c r="CI103" s="654"/>
      <c r="CJ103" s="640"/>
      <c r="CK103" s="641"/>
      <c r="CL103" s="554"/>
      <c r="CM103" s="640"/>
      <c r="CN103" s="641"/>
      <c r="CO103" s="554"/>
      <c r="CP103" s="640"/>
      <c r="CQ103" s="641"/>
      <c r="CR103" s="554"/>
      <c r="CS103" s="640"/>
      <c r="CT103" s="641"/>
      <c r="CU103" s="641"/>
      <c r="CV103" s="558"/>
      <c r="CW103" s="643"/>
      <c r="CX103" s="641"/>
      <c r="CY103" s="641"/>
      <c r="CZ103" s="641"/>
      <c r="DA103" s="644"/>
      <c r="DB103" s="1031"/>
      <c r="DC103" s="655"/>
      <c r="DD103" s="556"/>
      <c r="DE103" s="656"/>
      <c r="DF103" s="645"/>
      <c r="DG103" s="643"/>
      <c r="DH103" s="641"/>
      <c r="DI103" s="641"/>
      <c r="DJ103" s="641"/>
      <c r="DK103" s="644"/>
      <c r="DL103" s="1031"/>
      <c r="DM103" s="655"/>
      <c r="DN103" s="556"/>
      <c r="DO103" s="656"/>
      <c r="DP103" s="645"/>
      <c r="DQ103" s="643"/>
      <c r="DR103" s="641"/>
      <c r="DS103" s="641"/>
      <c r="DT103" s="641"/>
      <c r="DU103" s="559"/>
      <c r="DV103" s="650"/>
      <c r="DW103" s="651"/>
      <c r="DX103" s="651"/>
      <c r="DY103" s="652"/>
      <c r="DZ103" s="650"/>
      <c r="EA103" s="651"/>
      <c r="EB103" s="651"/>
      <c r="EC103" s="652"/>
      <c r="ED103" s="650"/>
      <c r="EE103" s="651"/>
      <c r="EF103" s="651"/>
      <c r="EG103" s="652"/>
      <c r="EH103" s="650"/>
      <c r="EI103" s="651"/>
      <c r="EJ103" s="651"/>
      <c r="EK103" s="652"/>
      <c r="EL103" s="657"/>
      <c r="EM103" s="658"/>
      <c r="EN103" s="659"/>
      <c r="EO103" s="660"/>
      <c r="EP103" s="661"/>
      <c r="EQ103" s="658"/>
      <c r="ER103" s="659"/>
      <c r="ES103" s="662"/>
      <c r="ET103" s="663"/>
      <c r="EU103" s="664"/>
      <c r="EV103" s="665"/>
      <c r="EW103" s="666"/>
      <c r="EX103" s="667"/>
      <c r="EY103" s="668"/>
      <c r="EZ103" s="647"/>
      <c r="FA103" s="648"/>
      <c r="FB103" s="648"/>
      <c r="FC103" s="669"/>
      <c r="FD103" s="559"/>
      <c r="FE103" s="1033"/>
      <c r="FF103" s="1034"/>
      <c r="FG103" s="559"/>
      <c r="FH103" s="557"/>
      <c r="FI103" s="556"/>
      <c r="FJ103" s="1035"/>
      <c r="FK103" s="1036"/>
      <c r="FL103" s="1037"/>
      <c r="FM103" s="1038"/>
      <c r="FN103" s="1039"/>
      <c r="FO103" s="670"/>
      <c r="FP103" s="650"/>
      <c r="FQ103" s="651"/>
      <c r="FR103" s="651"/>
      <c r="FS103" s="652"/>
      <c r="FT103" s="1040"/>
    </row>
    <row r="104" spans="1:176" s="3" customFormat="1" ht="18" customHeight="1" thickBot="1">
      <c r="A104" s="619" t="str">
        <f t="shared" ref="A104" si="3403">J104&amp;O104</f>
        <v>文学部1</v>
      </c>
      <c r="B104" s="448">
        <f t="shared" ref="B104" si="3404">IF(A104&lt;&gt;A103,B103+1,B103)</f>
        <v>47</v>
      </c>
      <c r="C104" s="1159" t="str">
        <f t="shared" si="7"/>
        <v>私立大学1授業料</v>
      </c>
      <c r="D104" s="1159" t="str">
        <f t="shared" si="8"/>
        <v>私立大学1入学金</v>
      </c>
      <c r="E104" s="448">
        <f t="shared" ref="E104" si="3405">IF(J104&lt;&gt;J103,E103+1,E103)</f>
        <v>47</v>
      </c>
      <c r="F104" s="619">
        <f t="shared" ref="F104" si="3406">IF(N104&lt;&gt;N103,1,0)</f>
        <v>1</v>
      </c>
      <c r="G104" s="1681"/>
      <c r="H104" s="1041"/>
      <c r="I104" s="1042"/>
      <c r="J104" s="1043" t="s">
        <v>809</v>
      </c>
      <c r="K104" s="1044"/>
      <c r="L104" s="1044"/>
      <c r="M104" s="1045"/>
      <c r="N104" s="1046" t="s">
        <v>834</v>
      </c>
      <c r="O104" s="1047">
        <v>1</v>
      </c>
      <c r="P104" s="1043"/>
      <c r="Q104" s="1044"/>
      <c r="R104" s="1045"/>
      <c r="S104" s="1048"/>
      <c r="T104" s="1046"/>
      <c r="U104" s="1168"/>
      <c r="V104" s="1169" t="str">
        <f>IF(OR($R$5="",$T$5="",$J104="",$O104="",$U104=""),"",IF(ISERROR(VLOOKUP($C104,参照!$P$4:$V$112,5,FALSE)),0,VLOOKUP($C104,参照!$P$4:$V$112,5,FALSE)))</f>
        <v/>
      </c>
      <c r="W104" s="1168">
        <v>250000</v>
      </c>
      <c r="X104" s="1165">
        <f>IF(OR($R$5="",$T$5="",$J104="",$O104="",$W104=""),"",IF(ISERROR(VLOOKUP($D104,参照!$P$4:$V$112,5,FALSE)),0,VLOOKUP($D104,参照!$P$4:$V$112,5,FALSE)))</f>
        <v>260000</v>
      </c>
      <c r="Y104" s="1170" t="str">
        <f t="shared" ref="Y104" si="3407">IF(OR($R$5="",$T$5="",$J104="",$O104="",$U104=""),"",ROUNDDOWN(MIN(U104,V104),-2))</f>
        <v/>
      </c>
      <c r="Z104" s="1170" t="str">
        <f t="shared" ref="Z104" si="3408">IF(ISERROR(ROUNDUP(Y104*AD104/12,-2)),"",ROUNDUP(Y104*AD104/12,-2))</f>
        <v/>
      </c>
      <c r="AA104" s="1163"/>
      <c r="AB104" s="1165"/>
      <c r="AC104" s="1171"/>
      <c r="AD104" s="1167">
        <f t="shared" ref="AD104" si="3409">IF(AJ104+AQ104+AX104+CF104+DB104+DL104&gt;12,"ｴﾗｰ",AJ104+AQ104+AX104+CF104+DB104+DL104)</f>
        <v>0</v>
      </c>
      <c r="AE104" s="1162" t="str">
        <f t="shared" ref="AE104" si="3410">IF(OR($R$5="",$T$5="",$J104="",$O104="",$U104=""),"",MIN(Z104,ROUNDDOWN(AC104,-2)))</f>
        <v/>
      </c>
      <c r="AF104" s="1163" t="str">
        <f t="shared" ref="AF104" si="3411">AE104</f>
        <v/>
      </c>
      <c r="AG104" s="1164" t="str">
        <f t="shared" si="16"/>
        <v/>
      </c>
      <c r="AH104" s="1165" t="str">
        <f t="shared" si="16"/>
        <v/>
      </c>
      <c r="AI104" s="1166"/>
      <c r="AJ104" s="1050"/>
      <c r="AK104" s="672" t="str">
        <f t="shared" ref="AK104" si="3412">IF(OR($R$5="",$T$5="",$J104="",$O104="",$U104="",$AJ104="",$AJ104=0),"",IF($BE104="×","対象月数確認",IF(AND(AJ104&gt;0,AQ104="",AX104&gt;0),"月数入力確認",IF(AND(AJ104&gt;0,AQ104&gt;0,AW104=0),"支援区分確認",IF(AD104&lt;12,MIN(Y104*AD104/12,ROUNDDOWN(AC104,-2))*AJ104/AD104,IF(IF(AJ104=6,AE104/2,AE104/12*AJ104)&gt;AE104/2,AE104/2,IF(AJ104=6,AE104/2,AE104/12*AJ104)))))))</f>
        <v/>
      </c>
      <c r="AL104" s="678"/>
      <c r="AM104" s="676">
        <f t="shared" ref="AM104" si="3413">IF(AL104=AM$16,1,0)</f>
        <v>0</v>
      </c>
      <c r="AN104" s="676">
        <f t="shared" ref="AN104" si="3414">IF(AL104=AN$16,1,0)</f>
        <v>0</v>
      </c>
      <c r="AO104" s="676">
        <f t="shared" ref="AO104" si="3415">IF(AL104=AO$16,1,0)</f>
        <v>0</v>
      </c>
      <c r="AP104" s="679">
        <f t="shared" ref="AP104" si="3416">IF(AJ104="",0,IF($BI104&gt;0,"区分重複不可",IF(ISERROR(ROUNDUP(AK104*AM$16,-2)*AM104+ROUNDUP(AK104*AN$16,-2)*AN104+ROUNDUP(AK104*AO$16,-2)*AO104),"",ROUNDUP(AK104*AM$16,-2)*AM104+ROUNDUP(AK104*AN$16,-2)*AN104+ROUNDUP(AK104*AO$16,-2)*AO104)))</f>
        <v>0</v>
      </c>
      <c r="AQ104" s="1051"/>
      <c r="AR104" s="680" t="str">
        <f t="shared" ref="AR104" si="3417">IF(OR($R$5="",$T$5="",$J104="",$O104="",$U104="",$AJ104="",$AQ104="",$AJ104=0,$AQ104=0),"",IF($BE104="×","対象月数確認",IF(AND(AJ104&gt;0,AQ104="",AX104&gt;0),"月数入力確認",IF(AD104&lt;12,MIN(Y104*AD104/12,ROUNDDOWN(AC104,-2))*AQ104/AD104,AE104/12*AQ104))))</f>
        <v/>
      </c>
      <c r="AS104" s="678"/>
      <c r="AT104" s="676">
        <f t="shared" ref="AT104" si="3418">IF(AS104=AT$16,1,0)</f>
        <v>0</v>
      </c>
      <c r="AU104" s="676">
        <f t="shared" ref="AU104" si="3419">IF(AS104=AU$16,1,0)</f>
        <v>0</v>
      </c>
      <c r="AV104" s="676">
        <f t="shared" ref="AV104" si="3420">IF(AS104=AV$16,1,0)</f>
        <v>0</v>
      </c>
      <c r="AW104" s="679">
        <f t="shared" ref="AW104" si="3421">IF(OR(AJ104="",AQ104=""),0,IF(SUM(AJ104,AQ104)&gt;6,"対象月ｵｰﾊﾞｰ",IF($BI104&gt;0,"区分重複不可",ROUNDUP(AR104*AT$16,-2)*AT104+ROUNDUP(AR104*AU$16,-2)*AU104+ROUNDUP(AR104*AV$16,-2)*AV104)))</f>
        <v>0</v>
      </c>
      <c r="AX104" s="1051"/>
      <c r="AY104" s="672" t="str">
        <f t="shared" ref="AY104" si="3422">IF(OR($R$5="",$T$5="",$J104="",$O104="",$U104="",$AJ104="",$AQ104="",$AX104="",$AJ104=0,$AQ104=0,$AX104=0),"",IF($BE104="×","対象月数確認",IF(AD104&lt;12,MIN(Y104*AD104/12,ROUNDDOWN(AC104,-2))*AX104/AD104,AE104/12*AX104)))</f>
        <v/>
      </c>
      <c r="AZ104" s="678"/>
      <c r="BA104" s="676">
        <f t="shared" ref="BA104" si="3423">IF(AZ104=BA$16,1,0)</f>
        <v>0</v>
      </c>
      <c r="BB104" s="676">
        <f t="shared" ref="BB104" si="3424">IF(AZ104=BB$16,1,0)</f>
        <v>0</v>
      </c>
      <c r="BC104" s="676">
        <f t="shared" ref="BC104" si="3425">IF(AZ104=BC$16,1,0)</f>
        <v>0</v>
      </c>
      <c r="BD104" s="679">
        <f t="shared" ref="BD104" si="3426">IF(OR(AJ104="",AQ104="",AX104=""),0,IF(SUM(AJ104,AQ104,AX104)&gt;6,"対象月ｵｰﾊﾞｰ",IF($BI104&gt;0,"区分重複不可",ROUNDUP(AY104*BA$16,-2)*BA104+ROUNDUP(AY104*BB$16,-2)*BB104+ROUNDUP(AY104*BC$16,-2)*BC104)))</f>
        <v>0</v>
      </c>
      <c r="BE104" s="681" t="str">
        <f t="shared" ref="BE104" si="3427">IF(SUM(AJ104,AQ104,AX104)&gt;6,"×","○")</f>
        <v>○</v>
      </c>
      <c r="BF104" s="682">
        <f t="shared" si="33"/>
        <v>0</v>
      </c>
      <c r="BG104" s="683">
        <f t="shared" si="34"/>
        <v>0</v>
      </c>
      <c r="BH104" s="683">
        <f t="shared" si="34"/>
        <v>0</v>
      </c>
      <c r="BI104" s="684">
        <f t="shared" ref="BI104" si="3428">COUNTIF(BF104:BH104,"&gt;1")</f>
        <v>0</v>
      </c>
      <c r="BJ104" s="685">
        <f t="shared" si="36"/>
        <v>0</v>
      </c>
      <c r="BK104" s="686">
        <f t="shared" si="37"/>
        <v>0</v>
      </c>
      <c r="BL104" s="686">
        <f t="shared" si="37"/>
        <v>0</v>
      </c>
      <c r="BM104" s="687">
        <f t="shared" ref="BM104" si="3429">SUM(BJ104:BL104)</f>
        <v>0</v>
      </c>
      <c r="BN104" s="685">
        <f t="shared" ref="BN104" si="3430">IF(AND($AL104=BN$15,$AP104&gt;0),$AI104,0)*AJ104+IF(AND($AS104=BN$15,$AW104&gt;0),$AI104,0)*AQ104+IF(AND($AZ104=BN$15,$BD104&gt;0),$AI104,0)*AX104</f>
        <v>0</v>
      </c>
      <c r="BO104" s="686">
        <f t="shared" ref="BO104" si="3431">IF(AND($AL104=BO$15,$AP104&gt;0),$AI104,0)*AJ104+IF(AND($AS104=BO$15,$AW104&gt;0),$AI104,0)*AQ104+IF(AND($AZ104=BO$15,$BD104&gt;0),$AI104,0)*AX104</f>
        <v>0</v>
      </c>
      <c r="BP104" s="686">
        <f t="shared" ref="BP104" si="3432">IF(AND($AL104=BP$15,$AP104&gt;0),$AI104,0)*AJ104+IF(AND($AS104=BP$15,$AW104&gt;0),$AI104,0)*AQ104+IF(AND($AZ104=BP$15,$BD104&gt;0),$AI104,0)*AX104</f>
        <v>0</v>
      </c>
      <c r="BQ104" s="687">
        <f t="shared" ref="BQ104" si="3433">SUM(BN104:BP104)</f>
        <v>0</v>
      </c>
      <c r="BR104" s="685">
        <f t="shared" si="43"/>
        <v>0</v>
      </c>
      <c r="BS104" s="686">
        <f t="shared" si="44"/>
        <v>0</v>
      </c>
      <c r="BT104" s="686">
        <f t="shared" si="44"/>
        <v>0</v>
      </c>
      <c r="BU104" s="687">
        <f t="shared" ref="BU104" si="3434">SUM(BR104:BT104)</f>
        <v>0</v>
      </c>
      <c r="BV104" s="685">
        <f t="shared" ref="BV104" si="3435">IF(ISERROR(BR104*$AI104),"",BR104*$AI104)</f>
        <v>0</v>
      </c>
      <c r="BW104" s="686">
        <f t="shared" ref="BW104" si="3436">IF(ISERROR(BS104*$AI104),"",BS104*$AI104)</f>
        <v>0</v>
      </c>
      <c r="BX104" s="686">
        <f t="shared" ref="BX104" si="3437">IF(ISERROR(BT104*$AI104),"",BT104*$AI104)</f>
        <v>0</v>
      </c>
      <c r="BY104" s="687">
        <f t="shared" ref="BY104" si="3438">SUM(BV104:BX104)</f>
        <v>0</v>
      </c>
      <c r="BZ104" s="688">
        <f t="shared" si="49"/>
        <v>0</v>
      </c>
      <c r="CA104" s="689">
        <f t="shared" si="50"/>
        <v>0</v>
      </c>
      <c r="CB104" s="690">
        <f t="shared" si="50"/>
        <v>0</v>
      </c>
      <c r="CC104" s="691">
        <f t="shared" si="51"/>
        <v>0</v>
      </c>
      <c r="CD104" s="689">
        <f t="shared" si="52"/>
        <v>0</v>
      </c>
      <c r="CE104" s="690">
        <f t="shared" si="52"/>
        <v>0</v>
      </c>
      <c r="CF104" s="1052"/>
      <c r="CG104" s="683" t="str">
        <f t="shared" ref="CG104" si="3439">IF(SUM(AW104,BD104,DK104,DU104)&gt;0,"◎","－")</f>
        <v>－</v>
      </c>
      <c r="CH104" s="676"/>
      <c r="CI104" s="692"/>
      <c r="CJ104" s="674">
        <f t="shared" ref="CJ104" si="3440">IF(ISERROR(BZ104-CC104),"",BZ104-CC104)</f>
        <v>0</v>
      </c>
      <c r="CK104" s="676">
        <f t="shared" ref="CK104" si="3441">IF(ISERROR(CA104-CD104),"",CA104-CD104)</f>
        <v>0</v>
      </c>
      <c r="CL104" s="672">
        <f t="shared" ref="CL104" si="3442">IF(ISERROR(CB104-CE104),"",CB104-CE104)</f>
        <v>0</v>
      </c>
      <c r="CM104" s="674" t="str">
        <f t="shared" ref="CM104" si="3443">IF(ISERROR(IF($AD104&lt;12,MIN($Y104*$AD104/12,ROUNDDOWN($AC104,-2))*$CF104/$AD104*CM$14,IF(CX104=1,CJ104/6*$CF104,0))),"",IF($AD104&lt;12,MIN($Y104*$AD104/12,ROUNDDOWN($AC104,-2))*$CF104/$AD104*CM$14,IF(CX104=1,CJ104/6*$CF104,0)))</f>
        <v/>
      </c>
      <c r="CN104" s="676" t="str">
        <f t="shared" ref="CN104" si="3444">IF(ISERROR(IF($AD104&lt;12,MIN($Y104*$AD104/12,ROUNDDOWN($AC104,-2))*$CF104/$AD104*CN$14,IF(CY104=1,CK104/6*$CF104,0))),"",IF($AD104&lt;12,MIN($Y104*$AD104/12,ROUNDDOWN($AC104,-2))*$CF104/$AD104*CN$14,IF(CY104=1,CK104/6*$CF104,0)))</f>
        <v/>
      </c>
      <c r="CO104" s="672" t="str">
        <f t="shared" ref="CO104" si="3445">IF(ISERROR(IF($AD104&lt;12,MIN($Y104*$AD104/12,ROUNDDOWN($AC104,-2))*$CF104/$AD104*CO$14,IF(CZ104=1,CL104/6*$CF104,0))),"",IF($AD104&lt;12,MIN($Y104*$AD104/12,ROUNDDOWN($AC104,-2))*$CF104/$AD104*CO$14,IF(CZ104=1,CL104/6*$CF104,0)))</f>
        <v/>
      </c>
      <c r="CP104" s="674" t="str">
        <f t="shared" si="57"/>
        <v/>
      </c>
      <c r="CQ104" s="676" t="str">
        <f t="shared" si="58"/>
        <v/>
      </c>
      <c r="CR104" s="672" t="str">
        <f t="shared" si="58"/>
        <v/>
      </c>
      <c r="CS104" s="674" t="str">
        <f t="shared" ref="CS104" si="3446">IF(ISERROR(AF104-CP104),"",AF104-CP104)</f>
        <v/>
      </c>
      <c r="CT104" s="676" t="str">
        <f t="shared" ref="CT104" si="3447">IF(ISERROR(AG104-CQ104),"",AG104-CQ104)</f>
        <v/>
      </c>
      <c r="CU104" s="676" t="str">
        <f t="shared" ref="CU104" si="3448">IF(ISERROR(AH104-CR104),"",AH104-CR104)</f>
        <v/>
      </c>
      <c r="CV104" s="693" t="str">
        <f t="shared" ref="CV104" si="3449">IF(OR($R$5="",$T$5="",$J104="",$O104="",$U104="",$CF104="",$CF104=0),"",IF($EY104="×","対象月数確認",IF(AND(CF104&gt;0,DB104="",DL104&gt;0),"月数入力確認",IF(AND(CF104&gt;0,DB104&gt;0,DK104=0),"支援区分確認",IF(CG104="◎",MIN($Y104*$AD104/12,ROUNDDOWN($AC104,-2))*$CF104/$AD104*CW104,IF(AND(AD104&lt;12,AL104=CW104),SUMIF($CS$14:$CU$14,$CW104,$CS104:$CU104),IF(AND(CF104=6,CX104=1),CJ104,IF(AND(CF104=6,CY104=1),CK104,IF(AND(CF104=6,CZ104=1),CL104,SUMIF($CM$14:$CO$14,$CW104,$CM104:$CO104))))))))))</f>
        <v/>
      </c>
      <c r="CW104" s="678"/>
      <c r="CX104" s="676">
        <f t="shared" ref="CX104" si="3450">IF(CW104=CX$16,1,0)</f>
        <v>0</v>
      </c>
      <c r="CY104" s="676">
        <f t="shared" ref="CY104" si="3451">IF(CW104=CY$16,1,0)</f>
        <v>0</v>
      </c>
      <c r="CZ104" s="676">
        <f t="shared" ref="CZ104" si="3452">IF(CW104=CZ$16,1,0)</f>
        <v>0</v>
      </c>
      <c r="DA104" s="679">
        <f t="shared" ref="DA104" si="3453">IF(CF104="",0,IF($FC104&gt;0,"区分重複不可",IF(ISERROR(ROUNDUP(CV104,-2)),"",ROUNDUP(CV104,-2))))</f>
        <v>0</v>
      </c>
      <c r="DB104" s="1051"/>
      <c r="DC104" s="694">
        <f t="shared" ref="DC104" si="3454">IF(DH104=1,MIN($Y104*$AD104/12,ROUNDDOWN($AC104,-2))*$DB104/$AD104*DC$14,0)</f>
        <v>0</v>
      </c>
      <c r="DD104" s="689">
        <f t="shared" ref="DD104" si="3455">IF(DI104=1,MIN($Y104*$AD104/12,ROUNDDOWN($AC104,-2))*$DB104/$AD104*DD$14,0)</f>
        <v>0</v>
      </c>
      <c r="DE104" s="695">
        <f t="shared" ref="DE104" si="3456">IF(DJ104=1,MIN($Y104*$AD104/12,ROUNDDOWN($AC104,-2))*$DB104/$AD104*DE$14,0)</f>
        <v>0</v>
      </c>
      <c r="DF104" s="680" t="str">
        <f t="shared" ref="DF104" si="3457">IF(OR($R$5="",$T$5="",$J104="",$O104="",$U104="",$CF104="",$DB104="",$CF104=0,$DB104=0),"",IF($EY104="×","対象月数確認",SUM(DC104:DE104)))</f>
        <v/>
      </c>
      <c r="DG104" s="678"/>
      <c r="DH104" s="676">
        <f t="shared" ref="DH104" si="3458">IF(DG104=DH$16,1,0)</f>
        <v>0</v>
      </c>
      <c r="DI104" s="676">
        <f t="shared" ref="DI104" si="3459">IF(DG104=DI$16,1,0)</f>
        <v>0</v>
      </c>
      <c r="DJ104" s="676">
        <f t="shared" ref="DJ104" si="3460">IF(DG104=DJ$16,1,0)</f>
        <v>0</v>
      </c>
      <c r="DK104" s="679">
        <f t="shared" ref="DK104" si="3461">IF(SUM(CF104,DB104)&gt;6,"対象月ｵｰﾊﾞｰ",IF($FC104&gt;0,"区分重複不可",IF(DB104="",0,ROUNDUP(DF104,-2))))</f>
        <v>0</v>
      </c>
      <c r="DL104" s="1051"/>
      <c r="DM104" s="694">
        <f t="shared" ref="DM104" si="3462">IF(DR104=1,MIN($Y104*$AD104/12,ROUNDDOWN($AC104,-2))*$DL104/$AD104*DM$14,0)</f>
        <v>0</v>
      </c>
      <c r="DN104" s="689">
        <f t="shared" ref="DN104" si="3463">IF(DS104=1,MIN($Y104*$AD104/12,ROUNDDOWN($AC104,-2))*$DL104/$AD104*DN$14,0)</f>
        <v>0</v>
      </c>
      <c r="DO104" s="695">
        <f t="shared" ref="DO104" si="3464">IF(DT104=1,MIN($Y104*$AD104/12,ROUNDDOWN($AC104,-2))*$DL104/$AD104*DO$14,0)</f>
        <v>0</v>
      </c>
      <c r="DP104" s="680" t="str">
        <f t="shared" ref="DP104" si="3465">IF(OR($R$5="",$T$5="",$J104="",$O104="",$U104="",$CF104="",$CF104=0,$DB104="",$DB104=0,$DL104="",$DL104=0),"",IF($EY104="×","対象月数確認",SUM(DM104:DO104)))</f>
        <v/>
      </c>
      <c r="DQ104" s="678"/>
      <c r="DR104" s="676">
        <f t="shared" ref="DR104" si="3466">IF(DQ104=DR$16,1,0)</f>
        <v>0</v>
      </c>
      <c r="DS104" s="676">
        <f t="shared" ref="DS104" si="3467">IF(DQ104=DS$16,1,0)</f>
        <v>0</v>
      </c>
      <c r="DT104" s="676">
        <f t="shared" ref="DT104" si="3468">IF(DQ104=DT$16,1,0)</f>
        <v>0</v>
      </c>
      <c r="DU104" s="671">
        <f t="shared" ref="DU104" si="3469">IF(SUM(CF104,DB104,DL104)&gt;6,"対象月ｵｰﾊﾞｰ",IF($FC104&gt;0,"区分重複不可",IF(DL104="",0,ROUNDUP(DP104,-2))))</f>
        <v>0</v>
      </c>
      <c r="DV104" s="685">
        <f t="shared" si="79"/>
        <v>0</v>
      </c>
      <c r="DW104" s="686">
        <f t="shared" si="79"/>
        <v>0</v>
      </c>
      <c r="DX104" s="686">
        <f t="shared" si="79"/>
        <v>0</v>
      </c>
      <c r="DY104" s="687">
        <f t="shared" ref="DY104" si="3470">SUM(DV104:DX104)</f>
        <v>0</v>
      </c>
      <c r="DZ104" s="685">
        <f t="shared" si="81"/>
        <v>0</v>
      </c>
      <c r="EA104" s="686">
        <f t="shared" si="81"/>
        <v>0</v>
      </c>
      <c r="EB104" s="686">
        <f t="shared" si="81"/>
        <v>0</v>
      </c>
      <c r="EC104" s="687">
        <f t="shared" ref="EC104" si="3471">SUM(DZ104:EB104)</f>
        <v>0</v>
      </c>
      <c r="ED104" s="685">
        <f t="shared" si="83"/>
        <v>0</v>
      </c>
      <c r="EE104" s="686">
        <f t="shared" si="84"/>
        <v>0</v>
      </c>
      <c r="EF104" s="686">
        <f t="shared" si="84"/>
        <v>0</v>
      </c>
      <c r="EG104" s="687">
        <f t="shared" ref="EG104" si="3472">SUM(ED104:EF104)</f>
        <v>0</v>
      </c>
      <c r="EH104" s="685">
        <f t="shared" ref="EH104" si="3473">IF(ISERROR(ED104*$AI104),"",ED104*$AI104)</f>
        <v>0</v>
      </c>
      <c r="EI104" s="686">
        <f t="shared" ref="EI104" si="3474">IF(ISERROR(EE104*$AI104),"",EE104*$AI104)</f>
        <v>0</v>
      </c>
      <c r="EJ104" s="686">
        <f t="shared" ref="EJ104" si="3475">IF(ISERROR(EF104*$AI104),"",EF104*$AI104)</f>
        <v>0</v>
      </c>
      <c r="EK104" s="687">
        <f t="shared" ref="EK104" si="3476">SUM(EH104:EJ104)</f>
        <v>0</v>
      </c>
      <c r="EL104" s="696" t="s">
        <v>845</v>
      </c>
      <c r="EM104" s="697">
        <f t="shared" si="89"/>
        <v>0</v>
      </c>
      <c r="EN104" s="698">
        <f t="shared" si="90"/>
        <v>0</v>
      </c>
      <c r="EO104" s="699">
        <f t="shared" si="90"/>
        <v>0</v>
      </c>
      <c r="EP104" s="700">
        <f t="shared" ref="EP104" si="3477">SUM(EM104:EO104)</f>
        <v>0</v>
      </c>
      <c r="EQ104" s="697">
        <f t="shared" si="92"/>
        <v>0</v>
      </c>
      <c r="ER104" s="698">
        <f t="shared" si="93"/>
        <v>0</v>
      </c>
      <c r="ES104" s="701">
        <f t="shared" si="93"/>
        <v>0</v>
      </c>
      <c r="ET104" s="702">
        <f t="shared" ref="ET104" si="3478">SUM(EQ104:ES104)</f>
        <v>0</v>
      </c>
      <c r="EU104" s="703">
        <f t="shared" ref="EU104" si="3479">IF(SUM(EP104,ET104)=AD104,AD104,"ｴﾗｰ")</f>
        <v>0</v>
      </c>
      <c r="EV104" s="704">
        <f t="shared" ref="EV104" si="3480">SUM(EW104,EX104)</f>
        <v>0</v>
      </c>
      <c r="EW104" s="705">
        <f t="shared" ref="EW104" si="3481">IF(ISERROR(AI104*SUM(AP104,AW104,BD104)),0,AI104*SUM(AP104,AW104,BD104))</f>
        <v>0</v>
      </c>
      <c r="EX104" s="706">
        <f t="shared" ref="EX104" si="3482">IF(ISERROR(AI104*SUM(DA104,DK104,DU104)),0,AI104*SUM(DA104,DK104,DU104))</f>
        <v>0</v>
      </c>
      <c r="EY104" s="707" t="str">
        <f t="shared" ref="EY104" si="3483">IF(SUM(CF104,DB104,DL104)&gt;6,"×","○")</f>
        <v>○</v>
      </c>
      <c r="EZ104" s="682">
        <f t="shared" si="100"/>
        <v>0</v>
      </c>
      <c r="FA104" s="683">
        <f t="shared" si="101"/>
        <v>0</v>
      </c>
      <c r="FB104" s="683">
        <f t="shared" si="101"/>
        <v>0</v>
      </c>
      <c r="FC104" s="708">
        <f t="shared" ref="FC104" si="3484">COUNTIF(EZ104:FB104,"&gt;1")</f>
        <v>0</v>
      </c>
      <c r="FD104" s="671">
        <f t="shared" ref="FD104" si="3485">MIN(U104,SUM(AA104:AC104))</f>
        <v>0</v>
      </c>
      <c r="FE104" s="1053">
        <f t="shared" ref="FE104" si="3486">SUM(AP104,AW104,BD104,DA104,DK104,DU104)</f>
        <v>0</v>
      </c>
      <c r="FF104" s="1054">
        <f t="shared" ref="FF104" si="3487">IF(ISERROR(FD104-FE104),"",FD104-FE104)</f>
        <v>0</v>
      </c>
      <c r="FG104" s="671">
        <f t="shared" ref="FG104" si="3488">IF(OR($R$5="",$T$5="",$J104="",$O104="",$W104=""),"",IF(W104&lt;=X104,ROUNDDOWN(W104,-2),X104))</f>
        <v>250000</v>
      </c>
      <c r="FH104" s="691">
        <f t="shared" si="107"/>
        <v>250000</v>
      </c>
      <c r="FI104" s="689">
        <f t="shared" si="108"/>
        <v>166700</v>
      </c>
      <c r="FJ104" s="1055">
        <f t="shared" si="108"/>
        <v>83400</v>
      </c>
      <c r="FK104" s="1172">
        <v>1</v>
      </c>
      <c r="FL104" s="1173"/>
      <c r="FM104" s="1174"/>
      <c r="FN104" s="1175">
        <f t="shared" ref="FN104" si="3489">SUM(FK104:FM104)</f>
        <v>1</v>
      </c>
      <c r="FO104" s="709">
        <f t="shared" ref="FO104" si="3490">IF(ISERROR(FH104*FK104+FI104*FL104+FJ104*FM104),"",FH104*FK104+FI104*FL104+FJ104*FM104)</f>
        <v>250000</v>
      </c>
      <c r="FP104" s="685">
        <f t="shared" ref="FP104" si="3491">IF(ISERROR(FH104*FK104),"",FH104*FK104)</f>
        <v>250000</v>
      </c>
      <c r="FQ104" s="686">
        <f t="shared" ref="FQ104" si="3492">IF(ISERROR(FI104*FL104),"",FI104*FL104)</f>
        <v>0</v>
      </c>
      <c r="FR104" s="686">
        <f t="shared" ref="FR104" si="3493">IF(ISERROR(FJ104*FM104),"",FJ104*FM104)</f>
        <v>0</v>
      </c>
      <c r="FS104" s="687">
        <f t="shared" ref="FS104" si="3494">SUM(FP104:FR104)</f>
        <v>250000</v>
      </c>
      <c r="FT104" s="1060" t="s">
        <v>845</v>
      </c>
    </row>
    <row r="105" spans="1:176" ht="18" customHeight="1" thickTop="1"/>
  </sheetData>
  <sheetProtection algorithmName="SHA-512" hashValue="TUr2llbhI1rIir16Vf2J1XLSeMYrF6ceY7bXGJ3cVxbLG7WQmirCOovOJh24H1YYzIW41sh0er/o+n8U4KGonQ==" saltValue="p90nzM4wiCJA2framGRjqQ==" spinCount="100000" sheet="1" objects="1" scenarios="1"/>
  <mergeCells count="364">
    <mergeCell ref="G103:G104"/>
    <mergeCell ref="J103:X103"/>
    <mergeCell ref="G34:G35"/>
    <mergeCell ref="J34:AC34"/>
    <mergeCell ref="A5:F6"/>
    <mergeCell ref="J5:K5"/>
    <mergeCell ref="O5:P5"/>
    <mergeCell ref="U5:AC7"/>
    <mergeCell ref="G36:G37"/>
    <mergeCell ref="J36:AC36"/>
    <mergeCell ref="G38:G39"/>
    <mergeCell ref="J38:AC38"/>
    <mergeCell ref="T8:T9"/>
    <mergeCell ref="U8:U9"/>
    <mergeCell ref="V8:V9"/>
    <mergeCell ref="W8:W10"/>
    <mergeCell ref="X8:X10"/>
    <mergeCell ref="Y8:Y10"/>
    <mergeCell ref="J7:M7"/>
    <mergeCell ref="G8:G16"/>
    <mergeCell ref="H8:H16"/>
    <mergeCell ref="I8:I16"/>
    <mergeCell ref="J8:M10"/>
    <mergeCell ref="N8:N10"/>
    <mergeCell ref="O8:O10"/>
    <mergeCell ref="P8:R10"/>
    <mergeCell ref="S8:S10"/>
    <mergeCell ref="FN5:FO5"/>
    <mergeCell ref="J6:K6"/>
    <mergeCell ref="L6:M6"/>
    <mergeCell ref="O6:R6"/>
    <mergeCell ref="AJ6:AP6"/>
    <mergeCell ref="AQ6:BD6"/>
    <mergeCell ref="CF6:DA6"/>
    <mergeCell ref="DB6:DU6"/>
    <mergeCell ref="FD6:FE6"/>
    <mergeCell ref="FK6:FL6"/>
    <mergeCell ref="FN6:FO6"/>
    <mergeCell ref="FD5:FE5"/>
    <mergeCell ref="FK5:FL5"/>
    <mergeCell ref="AI8:AI10"/>
    <mergeCell ref="AJ8:AJ10"/>
    <mergeCell ref="AK8:AK10"/>
    <mergeCell ref="Z8:Z10"/>
    <mergeCell ref="AA8:AA10"/>
    <mergeCell ref="AB8:AB10"/>
    <mergeCell ref="AC8:AC9"/>
    <mergeCell ref="AD8:AD10"/>
    <mergeCell ref="AE8:AE10"/>
    <mergeCell ref="AF8:AF10"/>
    <mergeCell ref="AG8:AG10"/>
    <mergeCell ref="AH8:AH10"/>
    <mergeCell ref="AR8:AR10"/>
    <mergeCell ref="AS8:AS10"/>
    <mergeCell ref="AT8:AT10"/>
    <mergeCell ref="AU8:AU10"/>
    <mergeCell ref="AV8:AV10"/>
    <mergeCell ref="AW8:AW10"/>
    <mergeCell ref="AL8:AL10"/>
    <mergeCell ref="AM8:AM10"/>
    <mergeCell ref="AN8:AN10"/>
    <mergeCell ref="AO8:AO10"/>
    <mergeCell ref="AP8:AP10"/>
    <mergeCell ref="AQ8:AQ10"/>
    <mergeCell ref="BD8:BD10"/>
    <mergeCell ref="BE8:BE10"/>
    <mergeCell ref="BF8:BF10"/>
    <mergeCell ref="BG8:BG10"/>
    <mergeCell ref="BH8:BH10"/>
    <mergeCell ref="BI8:BI10"/>
    <mergeCell ref="AX8:AX10"/>
    <mergeCell ref="AY8:AY10"/>
    <mergeCell ref="AZ8:AZ10"/>
    <mergeCell ref="BA8:BA10"/>
    <mergeCell ref="BB8:BB10"/>
    <mergeCell ref="BC8:BC10"/>
    <mergeCell ref="BP8:BP10"/>
    <mergeCell ref="BQ8:BQ10"/>
    <mergeCell ref="BR8:BR10"/>
    <mergeCell ref="BS8:BS10"/>
    <mergeCell ref="BT8:BT10"/>
    <mergeCell ref="BU8:BU10"/>
    <mergeCell ref="BJ8:BJ10"/>
    <mergeCell ref="BK8:BK10"/>
    <mergeCell ref="BL8:BL10"/>
    <mergeCell ref="BM8:BM10"/>
    <mergeCell ref="BN8:BN10"/>
    <mergeCell ref="BO8:BO10"/>
    <mergeCell ref="CB8:CB10"/>
    <mergeCell ref="CC8:CC10"/>
    <mergeCell ref="CD8:CD10"/>
    <mergeCell ref="CE8:CE10"/>
    <mergeCell ref="CF8:CF10"/>
    <mergeCell ref="CG8:CG10"/>
    <mergeCell ref="BV8:BV10"/>
    <mergeCell ref="BW8:BW10"/>
    <mergeCell ref="BX8:BX10"/>
    <mergeCell ref="BY8:BY10"/>
    <mergeCell ref="BZ8:BZ10"/>
    <mergeCell ref="CA8:CA10"/>
    <mergeCell ref="CN8:CN10"/>
    <mergeCell ref="CO8:CO10"/>
    <mergeCell ref="CV8:CV10"/>
    <mergeCell ref="CW8:CW10"/>
    <mergeCell ref="CX8:CX10"/>
    <mergeCell ref="CY8:CY10"/>
    <mergeCell ref="CH8:CH10"/>
    <mergeCell ref="CI8:CI10"/>
    <mergeCell ref="CJ8:CJ10"/>
    <mergeCell ref="CK8:CK10"/>
    <mergeCell ref="CL8:CL10"/>
    <mergeCell ref="CM8:CM10"/>
    <mergeCell ref="DF8:DF10"/>
    <mergeCell ref="DG8:DG10"/>
    <mergeCell ref="DH8:DH10"/>
    <mergeCell ref="DI8:DI10"/>
    <mergeCell ref="DJ8:DJ10"/>
    <mergeCell ref="DK8:DK10"/>
    <mergeCell ref="CZ8:CZ10"/>
    <mergeCell ref="DA8:DA10"/>
    <mergeCell ref="DB8:DB10"/>
    <mergeCell ref="DC8:DC10"/>
    <mergeCell ref="DD8:DD10"/>
    <mergeCell ref="DE8:DE10"/>
    <mergeCell ref="DR8:DR10"/>
    <mergeCell ref="DS8:DS10"/>
    <mergeCell ref="DT8:DT10"/>
    <mergeCell ref="DU8:DU10"/>
    <mergeCell ref="DV8:DV10"/>
    <mergeCell ref="DW8:DW10"/>
    <mergeCell ref="DL8:DL10"/>
    <mergeCell ref="DM8:DM10"/>
    <mergeCell ref="DN8:DN10"/>
    <mergeCell ref="DO8:DO10"/>
    <mergeCell ref="DP8:DP10"/>
    <mergeCell ref="DQ8:DQ10"/>
    <mergeCell ref="ED8:ED10"/>
    <mergeCell ref="EE8:EE10"/>
    <mergeCell ref="EF8:EF10"/>
    <mergeCell ref="EG8:EG10"/>
    <mergeCell ref="EH8:EH10"/>
    <mergeCell ref="EI8:EI10"/>
    <mergeCell ref="DX8:DX10"/>
    <mergeCell ref="DY8:DY10"/>
    <mergeCell ref="DZ8:DZ10"/>
    <mergeCell ref="EA8:EA10"/>
    <mergeCell ref="EB8:EB10"/>
    <mergeCell ref="EC8:EC10"/>
    <mergeCell ref="EP8:EP10"/>
    <mergeCell ref="EQ8:EQ10"/>
    <mergeCell ref="ER8:ER10"/>
    <mergeCell ref="ES8:ES10"/>
    <mergeCell ref="ET8:ET10"/>
    <mergeCell ref="EU8:EU10"/>
    <mergeCell ref="EJ8:EJ10"/>
    <mergeCell ref="EK8:EK10"/>
    <mergeCell ref="EL8:EL10"/>
    <mergeCell ref="EM8:EM10"/>
    <mergeCell ref="EN8:EN10"/>
    <mergeCell ref="EO8:EO10"/>
    <mergeCell ref="FD8:FD10"/>
    <mergeCell ref="FE8:FE10"/>
    <mergeCell ref="FF8:FF10"/>
    <mergeCell ref="FG8:FG10"/>
    <mergeCell ref="EV8:EV10"/>
    <mergeCell ref="EW8:EW10"/>
    <mergeCell ref="EX8:EX10"/>
    <mergeCell ref="EY8:EY10"/>
    <mergeCell ref="EZ8:EZ10"/>
    <mergeCell ref="FA8:FA10"/>
    <mergeCell ref="FT8:FT10"/>
    <mergeCell ref="U10:V10"/>
    <mergeCell ref="J11:M16"/>
    <mergeCell ref="N11:N16"/>
    <mergeCell ref="P11:R16"/>
    <mergeCell ref="S11:S16"/>
    <mergeCell ref="T11:T16"/>
    <mergeCell ref="U11:V11"/>
    <mergeCell ref="W11:X11"/>
    <mergeCell ref="Y11:Y13"/>
    <mergeCell ref="FN8:FN10"/>
    <mergeCell ref="FO8:FO10"/>
    <mergeCell ref="FP8:FP10"/>
    <mergeCell ref="FQ8:FQ10"/>
    <mergeCell ref="FR8:FR10"/>
    <mergeCell ref="FS8:FS10"/>
    <mergeCell ref="FH8:FH10"/>
    <mergeCell ref="FI8:FI10"/>
    <mergeCell ref="FJ8:FJ10"/>
    <mergeCell ref="FK8:FK10"/>
    <mergeCell ref="FL8:FL10"/>
    <mergeCell ref="FM8:FM10"/>
    <mergeCell ref="FB8:FB10"/>
    <mergeCell ref="FC8:FC10"/>
    <mergeCell ref="FD11:FF11"/>
    <mergeCell ref="FG11:FT11"/>
    <mergeCell ref="O12:O16"/>
    <mergeCell ref="U12:U14"/>
    <mergeCell ref="V12:V14"/>
    <mergeCell ref="W12:W14"/>
    <mergeCell ref="X12:X14"/>
    <mergeCell ref="AA12:AA13"/>
    <mergeCell ref="AB12:AB13"/>
    <mergeCell ref="AE12:AE15"/>
    <mergeCell ref="BJ11:BU11"/>
    <mergeCell ref="CF11:DU11"/>
    <mergeCell ref="DV11:EG11"/>
    <mergeCell ref="EL11:EL16"/>
    <mergeCell ref="EM11:EU11"/>
    <mergeCell ref="EV11:EX11"/>
    <mergeCell ref="BZ12:CE12"/>
    <mergeCell ref="CF12:DA12"/>
    <mergeCell ref="DB12:DK12"/>
    <mergeCell ref="DL12:DU12"/>
    <mergeCell ref="Z11:Z13"/>
    <mergeCell ref="AC11:AC14"/>
    <mergeCell ref="AD11:AD16"/>
    <mergeCell ref="AE11:AH11"/>
    <mergeCell ref="ED12:EG13"/>
    <mergeCell ref="EH12:EK13"/>
    <mergeCell ref="EM12:EP13"/>
    <mergeCell ref="EQ12:ET13"/>
    <mergeCell ref="BE12:BE16"/>
    <mergeCell ref="BF12:BI13"/>
    <mergeCell ref="BJ12:BM13"/>
    <mergeCell ref="BN12:BQ13"/>
    <mergeCell ref="BR12:BU13"/>
    <mergeCell ref="BV12:BY13"/>
    <mergeCell ref="EP14:EP15"/>
    <mergeCell ref="ET14:ET15"/>
    <mergeCell ref="CP15:CU15"/>
    <mergeCell ref="DU13:DU14"/>
    <mergeCell ref="DP13:DP14"/>
    <mergeCell ref="DQ13:DQ16"/>
    <mergeCell ref="DR13:DT14"/>
    <mergeCell ref="FO12:FO15"/>
    <mergeCell ref="FP12:FS13"/>
    <mergeCell ref="FT12:FT16"/>
    <mergeCell ref="AJ13:AJ16"/>
    <mergeCell ref="AK13:AK14"/>
    <mergeCell ref="AL13:AL16"/>
    <mergeCell ref="AM13:AO14"/>
    <mergeCell ref="AP13:AP15"/>
    <mergeCell ref="AQ13:AQ16"/>
    <mergeCell ref="AR13:AR14"/>
    <mergeCell ref="FD12:FD14"/>
    <mergeCell ref="FE12:FE14"/>
    <mergeCell ref="FF12:FF14"/>
    <mergeCell ref="FG12:FG15"/>
    <mergeCell ref="FH12:FJ13"/>
    <mergeCell ref="FK12:FN13"/>
    <mergeCell ref="EU12:EU16"/>
    <mergeCell ref="EV12:EV13"/>
    <mergeCell ref="EW12:EW13"/>
    <mergeCell ref="EX12:EX13"/>
    <mergeCell ref="EY12:EY16"/>
    <mergeCell ref="EZ12:FC13"/>
    <mergeCell ref="DV12:DY13"/>
    <mergeCell ref="DZ12:EC13"/>
    <mergeCell ref="AI11:AI15"/>
    <mergeCell ref="AJ11:BD11"/>
    <mergeCell ref="AF12:AH13"/>
    <mergeCell ref="AJ12:AP12"/>
    <mergeCell ref="J17:M17"/>
    <mergeCell ref="CP17:CU17"/>
    <mergeCell ref="DK13:DK14"/>
    <mergeCell ref="DL13:DL16"/>
    <mergeCell ref="DM13:DO13"/>
    <mergeCell ref="DA13:DA15"/>
    <mergeCell ref="DB13:DB16"/>
    <mergeCell ref="DC13:DE13"/>
    <mergeCell ref="DF13:DF14"/>
    <mergeCell ref="DG13:DG16"/>
    <mergeCell ref="DH13:DJ14"/>
    <mergeCell ref="CM13:CO13"/>
    <mergeCell ref="CP13:CR13"/>
    <mergeCell ref="CS13:CU13"/>
    <mergeCell ref="CV13:CV14"/>
    <mergeCell ref="CW13:CW16"/>
    <mergeCell ref="CX13:CZ14"/>
    <mergeCell ref="BA13:BC14"/>
    <mergeCell ref="AQ12:AW12"/>
    <mergeCell ref="AX12:BD12"/>
    <mergeCell ref="BD13:BD14"/>
    <mergeCell ref="BZ13:CB13"/>
    <mergeCell ref="CC13:CE13"/>
    <mergeCell ref="CF13:CF16"/>
    <mergeCell ref="CJ13:CL13"/>
    <mergeCell ref="AS13:AS16"/>
    <mergeCell ref="AT13:AV14"/>
    <mergeCell ref="AW13:AW14"/>
    <mergeCell ref="AX13:AX16"/>
    <mergeCell ref="AY13:AY14"/>
    <mergeCell ref="AZ13:AZ16"/>
    <mergeCell ref="G61:G62"/>
    <mergeCell ref="J61:X61"/>
    <mergeCell ref="G47:G48"/>
    <mergeCell ref="G49:G50"/>
    <mergeCell ref="J47:X47"/>
    <mergeCell ref="J49:X49"/>
    <mergeCell ref="G51:G52"/>
    <mergeCell ref="G41:G42"/>
    <mergeCell ref="G43:G44"/>
    <mergeCell ref="G45:G46"/>
    <mergeCell ref="G19:G20"/>
    <mergeCell ref="J19:AC19"/>
    <mergeCell ref="G21:G22"/>
    <mergeCell ref="J21:AC21"/>
    <mergeCell ref="G23:G24"/>
    <mergeCell ref="J23:AC23"/>
    <mergeCell ref="G32:G33"/>
    <mergeCell ref="J32:AC32"/>
    <mergeCell ref="G27:G28"/>
    <mergeCell ref="J27:AC27"/>
    <mergeCell ref="G29:G30"/>
    <mergeCell ref="J29:AC29"/>
    <mergeCell ref="G79:G80"/>
    <mergeCell ref="G77:G78"/>
    <mergeCell ref="G88:G89"/>
    <mergeCell ref="J88:X88"/>
    <mergeCell ref="G86:G87"/>
    <mergeCell ref="J86:X86"/>
    <mergeCell ref="G90:G91"/>
    <mergeCell ref="J90:X90"/>
    <mergeCell ref="G25:G26"/>
    <mergeCell ref="J25:AC25"/>
    <mergeCell ref="J41:X41"/>
    <mergeCell ref="J43:X43"/>
    <mergeCell ref="J45:X45"/>
    <mergeCell ref="J51:X51"/>
    <mergeCell ref="G63:G64"/>
    <mergeCell ref="J63:X63"/>
    <mergeCell ref="G53:G54"/>
    <mergeCell ref="J53:X53"/>
    <mergeCell ref="G55:G56"/>
    <mergeCell ref="J55:X55"/>
    <mergeCell ref="G57:G58"/>
    <mergeCell ref="J57:X57"/>
    <mergeCell ref="G59:G60"/>
    <mergeCell ref="J59:X59"/>
    <mergeCell ref="G96:G97"/>
    <mergeCell ref="J96:X96"/>
    <mergeCell ref="G101:G102"/>
    <mergeCell ref="J101:X101"/>
    <mergeCell ref="G98:G99"/>
    <mergeCell ref="J98:X98"/>
    <mergeCell ref="G66:G67"/>
    <mergeCell ref="J66:X66"/>
    <mergeCell ref="G68:G69"/>
    <mergeCell ref="J68:X68"/>
    <mergeCell ref="G70:G71"/>
    <mergeCell ref="J70:X70"/>
    <mergeCell ref="G72:G73"/>
    <mergeCell ref="J72:X72"/>
    <mergeCell ref="G74:G75"/>
    <mergeCell ref="J74:X74"/>
    <mergeCell ref="G82:G83"/>
    <mergeCell ref="J82:X82"/>
    <mergeCell ref="J79:AC79"/>
    <mergeCell ref="J77:AC77"/>
    <mergeCell ref="G84:G85"/>
    <mergeCell ref="J84:X84"/>
    <mergeCell ref="G93:G94"/>
    <mergeCell ref="J93:X93"/>
  </mergeCells>
  <phoneticPr fontId="7"/>
  <conditionalFormatting sqref="AJ19:AJ20">
    <cfRule type="cellIs" dxfId="293" priority="362" operator="between">
      <formula>5</formula>
      <formula>1</formula>
    </cfRule>
  </conditionalFormatting>
  <conditionalFormatting sqref="CF19:CF20">
    <cfRule type="cellIs" dxfId="292" priority="361" operator="between">
      <formula>5</formula>
      <formula>1</formula>
    </cfRule>
  </conditionalFormatting>
  <conditionalFormatting sqref="DB19:DB20">
    <cfRule type="cellIs" dxfId="291" priority="359" operator="between">
      <formula>5</formula>
      <formula>1</formula>
    </cfRule>
  </conditionalFormatting>
  <conditionalFormatting sqref="AQ19:AQ20">
    <cfRule type="cellIs" dxfId="290" priority="360" operator="between">
      <formula>5</formula>
      <formula>1</formula>
    </cfRule>
  </conditionalFormatting>
  <conditionalFormatting sqref="DL19:DL20">
    <cfRule type="cellIs" dxfId="289" priority="357" operator="between">
      <formula>5</formula>
      <formula>1</formula>
    </cfRule>
  </conditionalFormatting>
  <conditionalFormatting sqref="AX19:AX20">
    <cfRule type="cellIs" dxfId="288" priority="358" operator="between">
      <formula>5</formula>
      <formula>1</formula>
    </cfRule>
  </conditionalFormatting>
  <conditionalFormatting sqref="AD19:AD20">
    <cfRule type="cellIs" dxfId="287" priority="356" operator="equal">
      <formula>"ｴﾗｰ"</formula>
    </cfRule>
  </conditionalFormatting>
  <conditionalFormatting sqref="EV6">
    <cfRule type="cellIs" dxfId="286" priority="355" operator="equal">
      <formula>"入力要確認"</formula>
    </cfRule>
  </conditionalFormatting>
  <conditionalFormatting sqref="FD6">
    <cfRule type="cellIs" dxfId="285" priority="354" operator="equal">
      <formula>"入力要確認"</formula>
    </cfRule>
  </conditionalFormatting>
  <conditionalFormatting sqref="FK6">
    <cfRule type="cellIs" dxfId="284" priority="353" operator="equal">
      <formula>"入力要確認"</formula>
    </cfRule>
  </conditionalFormatting>
  <conditionalFormatting sqref="AI17:AI18">
    <cfRule type="cellIs" dxfId="283" priority="303" operator="equal">
      <formula>"入力要確認"</formula>
    </cfRule>
  </conditionalFormatting>
  <conditionalFormatting sqref="J7:M7">
    <cfRule type="cellIs" dxfId="282" priority="302" operator="equal">
      <formula>"学校コード未入力"</formula>
    </cfRule>
  </conditionalFormatting>
  <conditionalFormatting sqref="AJ21:AJ22">
    <cfRule type="cellIs" dxfId="281" priority="289" operator="between">
      <formula>5</formula>
      <formula>1</formula>
    </cfRule>
  </conditionalFormatting>
  <conditionalFormatting sqref="CF21:CF22">
    <cfRule type="cellIs" dxfId="280" priority="288" operator="between">
      <formula>5</formula>
      <formula>1</formula>
    </cfRule>
  </conditionalFormatting>
  <conditionalFormatting sqref="DB21:DB22">
    <cfRule type="cellIs" dxfId="279" priority="286" operator="between">
      <formula>5</formula>
      <formula>1</formula>
    </cfRule>
  </conditionalFormatting>
  <conditionalFormatting sqref="AQ21:AQ22">
    <cfRule type="cellIs" dxfId="278" priority="287" operator="between">
      <formula>5</formula>
      <formula>1</formula>
    </cfRule>
  </conditionalFormatting>
  <conditionalFormatting sqref="DL21:DL22">
    <cfRule type="cellIs" dxfId="277" priority="284" operator="between">
      <formula>5</formula>
      <formula>1</formula>
    </cfRule>
  </conditionalFormatting>
  <conditionalFormatting sqref="AX21:AX22">
    <cfRule type="cellIs" dxfId="276" priority="285" operator="between">
      <formula>5</formula>
      <formula>1</formula>
    </cfRule>
  </conditionalFormatting>
  <conditionalFormatting sqref="AD21:AD22">
    <cfRule type="cellIs" dxfId="275" priority="283" operator="equal">
      <formula>"ｴﾗｰ"</formula>
    </cfRule>
  </conditionalFormatting>
  <conditionalFormatting sqref="AJ23:AJ24">
    <cfRule type="cellIs" dxfId="274" priority="282" operator="between">
      <formula>5</formula>
      <formula>1</formula>
    </cfRule>
  </conditionalFormatting>
  <conditionalFormatting sqref="CF23:CF24">
    <cfRule type="cellIs" dxfId="273" priority="281" operator="between">
      <formula>5</formula>
      <formula>1</formula>
    </cfRule>
  </conditionalFormatting>
  <conditionalFormatting sqref="DB23:DB24">
    <cfRule type="cellIs" dxfId="272" priority="279" operator="between">
      <formula>5</formula>
      <formula>1</formula>
    </cfRule>
  </conditionalFormatting>
  <conditionalFormatting sqref="AQ23:AQ24">
    <cfRule type="cellIs" dxfId="271" priority="280" operator="between">
      <formula>5</formula>
      <formula>1</formula>
    </cfRule>
  </conditionalFormatting>
  <conditionalFormatting sqref="DL23:DL24">
    <cfRule type="cellIs" dxfId="270" priority="277" operator="between">
      <formula>5</formula>
      <formula>1</formula>
    </cfRule>
  </conditionalFormatting>
  <conditionalFormatting sqref="AX23:AX24">
    <cfRule type="cellIs" dxfId="269" priority="278" operator="between">
      <formula>5</formula>
      <formula>1</formula>
    </cfRule>
  </conditionalFormatting>
  <conditionalFormatting sqref="AD23:AD24">
    <cfRule type="cellIs" dxfId="268" priority="276" operator="equal">
      <formula>"ｴﾗｰ"</formula>
    </cfRule>
  </conditionalFormatting>
  <conditionalFormatting sqref="AJ25:AJ26">
    <cfRule type="cellIs" dxfId="267" priority="275" operator="between">
      <formula>5</formula>
      <formula>1</formula>
    </cfRule>
  </conditionalFormatting>
  <conditionalFormatting sqref="CF25:CF26">
    <cfRule type="cellIs" dxfId="266" priority="274" operator="between">
      <formula>5</formula>
      <formula>1</formula>
    </cfRule>
  </conditionalFormatting>
  <conditionalFormatting sqref="DB25:DB26">
    <cfRule type="cellIs" dxfId="265" priority="272" operator="between">
      <formula>5</formula>
      <formula>1</formula>
    </cfRule>
  </conditionalFormatting>
  <conditionalFormatting sqref="AQ25:AQ26">
    <cfRule type="cellIs" dxfId="264" priority="273" operator="between">
      <formula>5</formula>
      <formula>1</formula>
    </cfRule>
  </conditionalFormatting>
  <conditionalFormatting sqref="DL25:DL26">
    <cfRule type="cellIs" dxfId="263" priority="270" operator="between">
      <formula>5</formula>
      <formula>1</formula>
    </cfRule>
  </conditionalFormatting>
  <conditionalFormatting sqref="AX25:AX26">
    <cfRule type="cellIs" dxfId="262" priority="271" operator="between">
      <formula>5</formula>
      <formula>1</formula>
    </cfRule>
  </conditionalFormatting>
  <conditionalFormatting sqref="AD25:AD26">
    <cfRule type="cellIs" dxfId="261" priority="269" operator="equal">
      <formula>"ｴﾗｰ"</formula>
    </cfRule>
  </conditionalFormatting>
  <conditionalFormatting sqref="AJ27:AJ28">
    <cfRule type="cellIs" dxfId="260" priority="268" operator="between">
      <formula>5</formula>
      <formula>1</formula>
    </cfRule>
  </conditionalFormatting>
  <conditionalFormatting sqref="CF27:CF28">
    <cfRule type="cellIs" dxfId="259" priority="267" operator="between">
      <formula>5</formula>
      <formula>1</formula>
    </cfRule>
  </conditionalFormatting>
  <conditionalFormatting sqref="DB27:DB28">
    <cfRule type="cellIs" dxfId="258" priority="265" operator="between">
      <formula>5</formula>
      <formula>1</formula>
    </cfRule>
  </conditionalFormatting>
  <conditionalFormatting sqref="AQ27:AQ28">
    <cfRule type="cellIs" dxfId="257" priority="266" operator="between">
      <formula>5</formula>
      <formula>1</formula>
    </cfRule>
  </conditionalFormatting>
  <conditionalFormatting sqref="DL27:DL28">
    <cfRule type="cellIs" dxfId="256" priority="263" operator="between">
      <formula>5</formula>
      <formula>1</formula>
    </cfRule>
  </conditionalFormatting>
  <conditionalFormatting sqref="AX27:AX28">
    <cfRule type="cellIs" dxfId="255" priority="264" operator="between">
      <formula>5</formula>
      <formula>1</formula>
    </cfRule>
  </conditionalFormatting>
  <conditionalFormatting sqref="AD27:AD28">
    <cfRule type="cellIs" dxfId="254" priority="262" operator="equal">
      <formula>"ｴﾗｰ"</formula>
    </cfRule>
  </conditionalFormatting>
  <conditionalFormatting sqref="AJ29:AJ30">
    <cfRule type="cellIs" dxfId="253" priority="261" operator="between">
      <formula>5</formula>
      <formula>1</formula>
    </cfRule>
  </conditionalFormatting>
  <conditionalFormatting sqref="CF29:CF30">
    <cfRule type="cellIs" dxfId="252" priority="260" operator="between">
      <formula>5</formula>
      <formula>1</formula>
    </cfRule>
  </conditionalFormatting>
  <conditionalFormatting sqref="DB29:DB30">
    <cfRule type="cellIs" dxfId="251" priority="258" operator="between">
      <formula>5</formula>
      <formula>1</formula>
    </cfRule>
  </conditionalFormatting>
  <conditionalFormatting sqref="AQ29:AQ30">
    <cfRule type="cellIs" dxfId="250" priority="259" operator="between">
      <formula>5</formula>
      <formula>1</formula>
    </cfRule>
  </conditionalFormatting>
  <conditionalFormatting sqref="DL29:DL30">
    <cfRule type="cellIs" dxfId="249" priority="256" operator="between">
      <formula>5</formula>
      <formula>1</formula>
    </cfRule>
  </conditionalFormatting>
  <conditionalFormatting sqref="AX29:AX30">
    <cfRule type="cellIs" dxfId="248" priority="257" operator="between">
      <formula>5</formula>
      <formula>1</formula>
    </cfRule>
  </conditionalFormatting>
  <conditionalFormatting sqref="AD29:AD30">
    <cfRule type="cellIs" dxfId="247" priority="255" operator="equal">
      <formula>"ｴﾗｰ"</formula>
    </cfRule>
  </conditionalFormatting>
  <conditionalFormatting sqref="AD51:AD52">
    <cfRule type="cellIs" dxfId="246" priority="213" operator="equal">
      <formula>"ｴﾗｰ"</formula>
    </cfRule>
  </conditionalFormatting>
  <conditionalFormatting sqref="AJ32:AJ33">
    <cfRule type="cellIs" dxfId="245" priority="254" operator="between">
      <formula>5</formula>
      <formula>1</formula>
    </cfRule>
  </conditionalFormatting>
  <conditionalFormatting sqref="CF32:CF33">
    <cfRule type="cellIs" dxfId="244" priority="253" operator="between">
      <formula>5</formula>
      <formula>1</formula>
    </cfRule>
  </conditionalFormatting>
  <conditionalFormatting sqref="DB32:DB33">
    <cfRule type="cellIs" dxfId="243" priority="251" operator="between">
      <formula>5</formula>
      <formula>1</formula>
    </cfRule>
  </conditionalFormatting>
  <conditionalFormatting sqref="AQ32:AQ33">
    <cfRule type="cellIs" dxfId="242" priority="252" operator="between">
      <formula>5</formula>
      <formula>1</formula>
    </cfRule>
  </conditionalFormatting>
  <conditionalFormatting sqref="DL32:DL33">
    <cfRule type="cellIs" dxfId="241" priority="249" operator="between">
      <formula>5</formula>
      <formula>1</formula>
    </cfRule>
  </conditionalFormatting>
  <conditionalFormatting sqref="AX32:AX33">
    <cfRule type="cellIs" dxfId="240" priority="250" operator="between">
      <formula>5</formula>
      <formula>1</formula>
    </cfRule>
  </conditionalFormatting>
  <conditionalFormatting sqref="AD32:AD33">
    <cfRule type="cellIs" dxfId="239" priority="248" operator="equal">
      <formula>"ｴﾗｰ"</formula>
    </cfRule>
  </conditionalFormatting>
  <conditionalFormatting sqref="AJ36:AJ37">
    <cfRule type="cellIs" dxfId="238" priority="247" operator="between">
      <formula>5</formula>
      <formula>1</formula>
    </cfRule>
  </conditionalFormatting>
  <conditionalFormatting sqref="CF36:CF37">
    <cfRule type="cellIs" dxfId="237" priority="246" operator="between">
      <formula>5</formula>
      <formula>1</formula>
    </cfRule>
  </conditionalFormatting>
  <conditionalFormatting sqref="DB36:DB37">
    <cfRule type="cellIs" dxfId="236" priority="244" operator="between">
      <formula>5</formula>
      <formula>1</formula>
    </cfRule>
  </conditionalFormatting>
  <conditionalFormatting sqref="AQ36:AQ37">
    <cfRule type="cellIs" dxfId="235" priority="245" operator="between">
      <formula>5</formula>
      <formula>1</formula>
    </cfRule>
  </conditionalFormatting>
  <conditionalFormatting sqref="DL36:DL37">
    <cfRule type="cellIs" dxfId="234" priority="242" operator="between">
      <formula>5</formula>
      <formula>1</formula>
    </cfRule>
  </conditionalFormatting>
  <conditionalFormatting sqref="AX36:AX37">
    <cfRule type="cellIs" dxfId="233" priority="243" operator="between">
      <formula>5</formula>
      <formula>1</formula>
    </cfRule>
  </conditionalFormatting>
  <conditionalFormatting sqref="AD36:AD37">
    <cfRule type="cellIs" dxfId="232" priority="241" operator="equal">
      <formula>"ｴﾗｰ"</formula>
    </cfRule>
  </conditionalFormatting>
  <conditionalFormatting sqref="AJ38:AJ39">
    <cfRule type="cellIs" dxfId="231" priority="240" operator="between">
      <formula>5</formula>
      <formula>1</formula>
    </cfRule>
  </conditionalFormatting>
  <conditionalFormatting sqref="CF38:CF39">
    <cfRule type="cellIs" dxfId="230" priority="239" operator="between">
      <formula>5</formula>
      <formula>1</formula>
    </cfRule>
  </conditionalFormatting>
  <conditionalFormatting sqref="DB38:DB39">
    <cfRule type="cellIs" dxfId="229" priority="237" operator="between">
      <formula>5</formula>
      <formula>1</formula>
    </cfRule>
  </conditionalFormatting>
  <conditionalFormatting sqref="AQ38:AQ39">
    <cfRule type="cellIs" dxfId="228" priority="238" operator="between">
      <formula>5</formula>
      <formula>1</formula>
    </cfRule>
  </conditionalFormatting>
  <conditionalFormatting sqref="DL38:DL39">
    <cfRule type="cellIs" dxfId="227" priority="235" operator="between">
      <formula>5</formula>
      <formula>1</formula>
    </cfRule>
  </conditionalFormatting>
  <conditionalFormatting sqref="AX38:AX39">
    <cfRule type="cellIs" dxfId="226" priority="236" operator="between">
      <formula>5</formula>
      <formula>1</formula>
    </cfRule>
  </conditionalFormatting>
  <conditionalFormatting sqref="AD38:AD39">
    <cfRule type="cellIs" dxfId="225" priority="234" operator="equal">
      <formula>"ｴﾗｰ"</formula>
    </cfRule>
  </conditionalFormatting>
  <conditionalFormatting sqref="AJ47:AJ48">
    <cfRule type="cellIs" dxfId="224" priority="233" operator="between">
      <formula>5</formula>
      <formula>1</formula>
    </cfRule>
  </conditionalFormatting>
  <conditionalFormatting sqref="CF47:CF48">
    <cfRule type="cellIs" dxfId="223" priority="232" operator="between">
      <formula>5</formula>
      <formula>1</formula>
    </cfRule>
  </conditionalFormatting>
  <conditionalFormatting sqref="DB47:DB48">
    <cfRule type="cellIs" dxfId="222" priority="230" operator="between">
      <formula>5</formula>
      <formula>1</formula>
    </cfRule>
  </conditionalFormatting>
  <conditionalFormatting sqref="AQ47:AQ48">
    <cfRule type="cellIs" dxfId="221" priority="231" operator="between">
      <formula>5</formula>
      <formula>1</formula>
    </cfRule>
  </conditionalFormatting>
  <conditionalFormatting sqref="DL47:DL48">
    <cfRule type="cellIs" dxfId="220" priority="228" operator="between">
      <formula>5</formula>
      <formula>1</formula>
    </cfRule>
  </conditionalFormatting>
  <conditionalFormatting sqref="AX47:AX48">
    <cfRule type="cellIs" dxfId="219" priority="229" operator="between">
      <formula>5</formula>
      <formula>1</formula>
    </cfRule>
  </conditionalFormatting>
  <conditionalFormatting sqref="AD47:AD48">
    <cfRule type="cellIs" dxfId="218" priority="227" operator="equal">
      <formula>"ｴﾗｰ"</formula>
    </cfRule>
  </conditionalFormatting>
  <conditionalFormatting sqref="AJ49:AJ50">
    <cfRule type="cellIs" dxfId="217" priority="226" operator="between">
      <formula>5</formula>
      <formula>1</formula>
    </cfRule>
  </conditionalFormatting>
  <conditionalFormatting sqref="CF49:CF50">
    <cfRule type="cellIs" dxfId="216" priority="225" operator="between">
      <formula>5</formula>
      <formula>1</formula>
    </cfRule>
  </conditionalFormatting>
  <conditionalFormatting sqref="DB49:DB50">
    <cfRule type="cellIs" dxfId="215" priority="223" operator="between">
      <formula>5</formula>
      <formula>1</formula>
    </cfRule>
  </conditionalFormatting>
  <conditionalFormatting sqref="AQ49:AQ50">
    <cfRule type="cellIs" dxfId="214" priority="224" operator="between">
      <formula>5</formula>
      <formula>1</formula>
    </cfRule>
  </conditionalFormatting>
  <conditionalFormatting sqref="DL49:DL50">
    <cfRule type="cellIs" dxfId="213" priority="221" operator="between">
      <formula>5</formula>
      <formula>1</formula>
    </cfRule>
  </conditionalFormatting>
  <conditionalFormatting sqref="AX49:AX50">
    <cfRule type="cellIs" dxfId="212" priority="222" operator="between">
      <formula>5</formula>
      <formula>1</formula>
    </cfRule>
  </conditionalFormatting>
  <conditionalFormatting sqref="AD49:AD50">
    <cfRule type="cellIs" dxfId="211" priority="220" operator="equal">
      <formula>"ｴﾗｰ"</formula>
    </cfRule>
  </conditionalFormatting>
  <conditionalFormatting sqref="AJ51:AJ52">
    <cfRule type="cellIs" dxfId="210" priority="219" operator="between">
      <formula>5</formula>
      <formula>1</formula>
    </cfRule>
  </conditionalFormatting>
  <conditionalFormatting sqref="CF51:CF52">
    <cfRule type="cellIs" dxfId="209" priority="218" operator="between">
      <formula>5</formula>
      <formula>1</formula>
    </cfRule>
  </conditionalFormatting>
  <conditionalFormatting sqref="DB51:DB52">
    <cfRule type="cellIs" dxfId="208" priority="216" operator="between">
      <formula>5</formula>
      <formula>1</formula>
    </cfRule>
  </conditionalFormatting>
  <conditionalFormatting sqref="AQ51:AQ52">
    <cfRule type="cellIs" dxfId="207" priority="217" operator="between">
      <formula>5</formula>
      <formula>1</formula>
    </cfRule>
  </conditionalFormatting>
  <conditionalFormatting sqref="DL51:DL52">
    <cfRule type="cellIs" dxfId="206" priority="214" operator="between">
      <formula>5</formula>
      <formula>1</formula>
    </cfRule>
  </conditionalFormatting>
  <conditionalFormatting sqref="AX51:AX52">
    <cfRule type="cellIs" dxfId="205" priority="215" operator="between">
      <formula>5</formula>
      <formula>1</formula>
    </cfRule>
  </conditionalFormatting>
  <conditionalFormatting sqref="AD45:AD46">
    <cfRule type="cellIs" dxfId="204" priority="192" operator="equal">
      <formula>"ｴﾗｰ"</formula>
    </cfRule>
  </conditionalFormatting>
  <conditionalFormatting sqref="AJ41:AJ42">
    <cfRule type="cellIs" dxfId="203" priority="212" operator="between">
      <formula>5</formula>
      <formula>1</formula>
    </cfRule>
  </conditionalFormatting>
  <conditionalFormatting sqref="CF41:CF42">
    <cfRule type="cellIs" dxfId="202" priority="211" operator="between">
      <formula>5</formula>
      <formula>1</formula>
    </cfRule>
  </conditionalFormatting>
  <conditionalFormatting sqref="DB41:DB42">
    <cfRule type="cellIs" dxfId="201" priority="209" operator="between">
      <formula>5</formula>
      <formula>1</formula>
    </cfRule>
  </conditionalFormatting>
  <conditionalFormatting sqref="AQ41:AQ42">
    <cfRule type="cellIs" dxfId="200" priority="210" operator="between">
      <formula>5</formula>
      <formula>1</formula>
    </cfRule>
  </conditionalFormatting>
  <conditionalFormatting sqref="DL41:DL42">
    <cfRule type="cellIs" dxfId="199" priority="207" operator="between">
      <formula>5</formula>
      <formula>1</formula>
    </cfRule>
  </conditionalFormatting>
  <conditionalFormatting sqref="AX41:AX42">
    <cfRule type="cellIs" dxfId="198" priority="208" operator="between">
      <formula>5</formula>
      <formula>1</formula>
    </cfRule>
  </conditionalFormatting>
  <conditionalFormatting sqref="AD41:AD42">
    <cfRule type="cellIs" dxfId="197" priority="206" operator="equal">
      <formula>"ｴﾗｰ"</formula>
    </cfRule>
  </conditionalFormatting>
  <conditionalFormatting sqref="AJ43:AJ44">
    <cfRule type="cellIs" dxfId="196" priority="205" operator="between">
      <formula>5</formula>
      <formula>1</formula>
    </cfRule>
  </conditionalFormatting>
  <conditionalFormatting sqref="CF43:CF44">
    <cfRule type="cellIs" dxfId="195" priority="204" operator="between">
      <formula>5</formula>
      <formula>1</formula>
    </cfRule>
  </conditionalFormatting>
  <conditionalFormatting sqref="DB43:DB44">
    <cfRule type="cellIs" dxfId="194" priority="202" operator="between">
      <formula>5</formula>
      <formula>1</formula>
    </cfRule>
  </conditionalFormatting>
  <conditionalFormatting sqref="AQ43:AQ44">
    <cfRule type="cellIs" dxfId="193" priority="203" operator="between">
      <formula>5</formula>
      <formula>1</formula>
    </cfRule>
  </conditionalFormatting>
  <conditionalFormatting sqref="DL43:DL44">
    <cfRule type="cellIs" dxfId="192" priority="200" operator="between">
      <formula>5</formula>
      <formula>1</formula>
    </cfRule>
  </conditionalFormatting>
  <conditionalFormatting sqref="AX43:AX44">
    <cfRule type="cellIs" dxfId="191" priority="201" operator="between">
      <formula>5</formula>
      <formula>1</formula>
    </cfRule>
  </conditionalFormatting>
  <conditionalFormatting sqref="AD43:AD44">
    <cfRule type="cellIs" dxfId="190" priority="199" operator="equal">
      <formula>"ｴﾗｰ"</formula>
    </cfRule>
  </conditionalFormatting>
  <conditionalFormatting sqref="AJ45:AJ46">
    <cfRule type="cellIs" dxfId="189" priority="198" operator="between">
      <formula>5</formula>
      <formula>1</formula>
    </cfRule>
  </conditionalFormatting>
  <conditionalFormatting sqref="CF45:CF46">
    <cfRule type="cellIs" dxfId="188" priority="197" operator="between">
      <formula>5</formula>
      <formula>1</formula>
    </cfRule>
  </conditionalFormatting>
  <conditionalFormatting sqref="DB45:DB46">
    <cfRule type="cellIs" dxfId="187" priority="195" operator="between">
      <formula>5</formula>
      <formula>1</formula>
    </cfRule>
  </conditionalFormatting>
  <conditionalFormatting sqref="AQ45:AQ46">
    <cfRule type="cellIs" dxfId="186" priority="196" operator="between">
      <formula>5</formula>
      <formula>1</formula>
    </cfRule>
  </conditionalFormatting>
  <conditionalFormatting sqref="DL45:DL46">
    <cfRule type="cellIs" dxfId="185" priority="193" operator="between">
      <formula>5</formula>
      <formula>1</formula>
    </cfRule>
  </conditionalFormatting>
  <conditionalFormatting sqref="AX45:AX46">
    <cfRule type="cellIs" dxfId="184" priority="194" operator="between">
      <formula>5</formula>
      <formula>1</formula>
    </cfRule>
  </conditionalFormatting>
  <conditionalFormatting sqref="AD53:AD54">
    <cfRule type="cellIs" dxfId="183" priority="185" operator="equal">
      <formula>"ｴﾗｰ"</formula>
    </cfRule>
  </conditionalFormatting>
  <conditionalFormatting sqref="AJ53:AJ54">
    <cfRule type="cellIs" dxfId="182" priority="191" operator="between">
      <formula>5</formula>
      <formula>1</formula>
    </cfRule>
  </conditionalFormatting>
  <conditionalFormatting sqref="CF53:CF54">
    <cfRule type="cellIs" dxfId="181" priority="190" operator="between">
      <formula>5</formula>
      <formula>1</formula>
    </cfRule>
  </conditionalFormatting>
  <conditionalFormatting sqref="DB53:DB54">
    <cfRule type="cellIs" dxfId="180" priority="188" operator="between">
      <formula>5</formula>
      <formula>1</formula>
    </cfRule>
  </conditionalFormatting>
  <conditionalFormatting sqref="AQ53:AQ54">
    <cfRule type="cellIs" dxfId="179" priority="189" operator="between">
      <formula>5</formula>
      <formula>1</formula>
    </cfRule>
  </conditionalFormatting>
  <conditionalFormatting sqref="DL53:DL54">
    <cfRule type="cellIs" dxfId="178" priority="186" operator="between">
      <formula>5</formula>
      <formula>1</formula>
    </cfRule>
  </conditionalFormatting>
  <conditionalFormatting sqref="AX53:AX54">
    <cfRule type="cellIs" dxfId="177" priority="187" operator="between">
      <formula>5</formula>
      <formula>1</formula>
    </cfRule>
  </conditionalFormatting>
  <conditionalFormatting sqref="AD55:AD56">
    <cfRule type="cellIs" dxfId="176" priority="178" operator="equal">
      <formula>"ｴﾗｰ"</formula>
    </cfRule>
  </conditionalFormatting>
  <conditionalFormatting sqref="AJ55:AJ56">
    <cfRule type="cellIs" dxfId="175" priority="184" operator="between">
      <formula>5</formula>
      <formula>1</formula>
    </cfRule>
  </conditionalFormatting>
  <conditionalFormatting sqref="CF55:CF56">
    <cfRule type="cellIs" dxfId="174" priority="183" operator="between">
      <formula>5</formula>
      <formula>1</formula>
    </cfRule>
  </conditionalFormatting>
  <conditionalFormatting sqref="DB55:DB56">
    <cfRule type="cellIs" dxfId="173" priority="181" operator="between">
      <formula>5</formula>
      <formula>1</formula>
    </cfRule>
  </conditionalFormatting>
  <conditionalFormatting sqref="AQ55:AQ56">
    <cfRule type="cellIs" dxfId="172" priority="182" operator="between">
      <formula>5</formula>
      <formula>1</formula>
    </cfRule>
  </conditionalFormatting>
  <conditionalFormatting sqref="DL55:DL56">
    <cfRule type="cellIs" dxfId="171" priority="179" operator="between">
      <formula>5</formula>
      <formula>1</formula>
    </cfRule>
  </conditionalFormatting>
  <conditionalFormatting sqref="AX55:AX56">
    <cfRule type="cellIs" dxfId="170" priority="180" operator="between">
      <formula>5</formula>
      <formula>1</formula>
    </cfRule>
  </conditionalFormatting>
  <conditionalFormatting sqref="AD57:AD58">
    <cfRule type="cellIs" dxfId="169" priority="171" operator="equal">
      <formula>"ｴﾗｰ"</formula>
    </cfRule>
  </conditionalFormatting>
  <conditionalFormatting sqref="AJ57:AJ58">
    <cfRule type="cellIs" dxfId="168" priority="177" operator="between">
      <formula>5</formula>
      <formula>1</formula>
    </cfRule>
  </conditionalFormatting>
  <conditionalFormatting sqref="CF57:CF58">
    <cfRule type="cellIs" dxfId="167" priority="176" operator="between">
      <formula>5</formula>
      <formula>1</formula>
    </cfRule>
  </conditionalFormatting>
  <conditionalFormatting sqref="DB57:DB58">
    <cfRule type="cellIs" dxfId="166" priority="174" operator="between">
      <formula>5</formula>
      <formula>1</formula>
    </cfRule>
  </conditionalFormatting>
  <conditionalFormatting sqref="AQ57:AQ58">
    <cfRule type="cellIs" dxfId="165" priority="175" operator="between">
      <formula>5</formula>
      <formula>1</formula>
    </cfRule>
  </conditionalFormatting>
  <conditionalFormatting sqref="DL57:DL58">
    <cfRule type="cellIs" dxfId="164" priority="172" operator="between">
      <formula>5</formula>
      <formula>1</formula>
    </cfRule>
  </conditionalFormatting>
  <conditionalFormatting sqref="AX57:AX58">
    <cfRule type="cellIs" dxfId="163" priority="173" operator="between">
      <formula>5</formula>
      <formula>1</formula>
    </cfRule>
  </conditionalFormatting>
  <conditionalFormatting sqref="AD63:AD64">
    <cfRule type="cellIs" dxfId="162" priority="150" operator="equal">
      <formula>"ｴﾗｰ"</formula>
    </cfRule>
  </conditionalFormatting>
  <conditionalFormatting sqref="AD59:AD60">
    <cfRule type="cellIs" dxfId="161" priority="164" operator="equal">
      <formula>"ｴﾗｰ"</formula>
    </cfRule>
  </conditionalFormatting>
  <conditionalFormatting sqref="AJ59:AJ60">
    <cfRule type="cellIs" dxfId="160" priority="170" operator="between">
      <formula>5</formula>
      <formula>1</formula>
    </cfRule>
  </conditionalFormatting>
  <conditionalFormatting sqref="CF59:CF60">
    <cfRule type="cellIs" dxfId="159" priority="169" operator="between">
      <formula>5</formula>
      <formula>1</formula>
    </cfRule>
  </conditionalFormatting>
  <conditionalFormatting sqref="DB59:DB60">
    <cfRule type="cellIs" dxfId="158" priority="167" operator="between">
      <formula>5</formula>
      <formula>1</formula>
    </cfRule>
  </conditionalFormatting>
  <conditionalFormatting sqref="AQ59:AQ60">
    <cfRule type="cellIs" dxfId="157" priority="168" operator="between">
      <formula>5</formula>
      <formula>1</formula>
    </cfRule>
  </conditionalFormatting>
  <conditionalFormatting sqref="DL59:DL60">
    <cfRule type="cellIs" dxfId="156" priority="165" operator="between">
      <formula>5</formula>
      <formula>1</formula>
    </cfRule>
  </conditionalFormatting>
  <conditionalFormatting sqref="AX59:AX60">
    <cfRule type="cellIs" dxfId="155" priority="166" operator="between">
      <formula>5</formula>
      <formula>1</formula>
    </cfRule>
  </conditionalFormatting>
  <conditionalFormatting sqref="AD61:AD62">
    <cfRule type="cellIs" dxfId="154" priority="157" operator="equal">
      <formula>"ｴﾗｰ"</formula>
    </cfRule>
  </conditionalFormatting>
  <conditionalFormatting sqref="AJ61:AJ62">
    <cfRule type="cellIs" dxfId="153" priority="163" operator="between">
      <formula>5</formula>
      <formula>1</formula>
    </cfRule>
  </conditionalFormatting>
  <conditionalFormatting sqref="CF61:CF62">
    <cfRule type="cellIs" dxfId="152" priority="162" operator="between">
      <formula>5</formula>
      <formula>1</formula>
    </cfRule>
  </conditionalFormatting>
  <conditionalFormatting sqref="DB61:DB62">
    <cfRule type="cellIs" dxfId="151" priority="160" operator="between">
      <formula>5</formula>
      <formula>1</formula>
    </cfRule>
  </conditionalFormatting>
  <conditionalFormatting sqref="AQ61:AQ62">
    <cfRule type="cellIs" dxfId="150" priority="161" operator="between">
      <formula>5</formula>
      <formula>1</formula>
    </cfRule>
  </conditionalFormatting>
  <conditionalFormatting sqref="DL61:DL62">
    <cfRule type="cellIs" dxfId="149" priority="158" operator="between">
      <formula>5</formula>
      <formula>1</formula>
    </cfRule>
  </conditionalFormatting>
  <conditionalFormatting sqref="AX61:AX62">
    <cfRule type="cellIs" dxfId="148" priority="159" operator="between">
      <formula>5</formula>
      <formula>1</formula>
    </cfRule>
  </conditionalFormatting>
  <conditionalFormatting sqref="AJ63:AJ64">
    <cfRule type="cellIs" dxfId="147" priority="156" operator="between">
      <formula>5</formula>
      <formula>1</formula>
    </cfRule>
  </conditionalFormatting>
  <conditionalFormatting sqref="CF63:CF64">
    <cfRule type="cellIs" dxfId="146" priority="155" operator="between">
      <formula>5</formula>
      <formula>1</formula>
    </cfRule>
  </conditionalFormatting>
  <conditionalFormatting sqref="DB63:DB64">
    <cfRule type="cellIs" dxfId="145" priority="153" operator="between">
      <formula>5</formula>
      <formula>1</formula>
    </cfRule>
  </conditionalFormatting>
  <conditionalFormatting sqref="AQ63:AQ64">
    <cfRule type="cellIs" dxfId="144" priority="154" operator="between">
      <formula>5</formula>
      <formula>1</formula>
    </cfRule>
  </conditionalFormatting>
  <conditionalFormatting sqref="DL63:DL64">
    <cfRule type="cellIs" dxfId="143" priority="151" operator="between">
      <formula>5</formula>
      <formula>1</formula>
    </cfRule>
  </conditionalFormatting>
  <conditionalFormatting sqref="AX63:AX64">
    <cfRule type="cellIs" dxfId="142" priority="152" operator="between">
      <formula>5</formula>
      <formula>1</formula>
    </cfRule>
  </conditionalFormatting>
  <conditionalFormatting sqref="AD77:AD78">
    <cfRule type="cellIs" dxfId="141" priority="143" operator="equal">
      <formula>"ｴﾗｰ"</formula>
    </cfRule>
  </conditionalFormatting>
  <conditionalFormatting sqref="AJ77:AJ78">
    <cfRule type="cellIs" dxfId="140" priority="149" operator="between">
      <formula>5</formula>
      <formula>1</formula>
    </cfRule>
  </conditionalFormatting>
  <conditionalFormatting sqref="CF77:CF78">
    <cfRule type="cellIs" dxfId="139" priority="148" operator="between">
      <formula>5</formula>
      <formula>1</formula>
    </cfRule>
  </conditionalFormatting>
  <conditionalFormatting sqref="DB77:DB78">
    <cfRule type="cellIs" dxfId="138" priority="146" operator="between">
      <formula>5</formula>
      <formula>1</formula>
    </cfRule>
  </conditionalFormatting>
  <conditionalFormatting sqref="AQ77:AQ78">
    <cfRule type="cellIs" dxfId="137" priority="147" operator="between">
      <formula>5</formula>
      <formula>1</formula>
    </cfRule>
  </conditionalFormatting>
  <conditionalFormatting sqref="DL77:DL78">
    <cfRule type="cellIs" dxfId="136" priority="144" operator="between">
      <formula>5</formula>
      <formula>1</formula>
    </cfRule>
  </conditionalFormatting>
  <conditionalFormatting sqref="AX77:AX78">
    <cfRule type="cellIs" dxfId="135" priority="145" operator="between">
      <formula>5</formula>
      <formula>1</formula>
    </cfRule>
  </conditionalFormatting>
  <conditionalFormatting sqref="AD79:AD80">
    <cfRule type="cellIs" dxfId="134" priority="136" operator="equal">
      <formula>"ｴﾗｰ"</formula>
    </cfRule>
  </conditionalFormatting>
  <conditionalFormatting sqref="AJ79:AJ80">
    <cfRule type="cellIs" dxfId="133" priority="142" operator="between">
      <formula>5</formula>
      <formula>1</formula>
    </cfRule>
  </conditionalFormatting>
  <conditionalFormatting sqref="CF79:CF80">
    <cfRule type="cellIs" dxfId="132" priority="141" operator="between">
      <formula>5</formula>
      <formula>1</formula>
    </cfRule>
  </conditionalFormatting>
  <conditionalFormatting sqref="DB79:DB80">
    <cfRule type="cellIs" dxfId="131" priority="139" operator="between">
      <formula>5</formula>
      <formula>1</formula>
    </cfRule>
  </conditionalFormatting>
  <conditionalFormatting sqref="AQ79:AQ80">
    <cfRule type="cellIs" dxfId="130" priority="140" operator="between">
      <formula>5</formula>
      <formula>1</formula>
    </cfRule>
  </conditionalFormatting>
  <conditionalFormatting sqref="DL79:DL80">
    <cfRule type="cellIs" dxfId="129" priority="137" operator="between">
      <formula>5</formula>
      <formula>1</formula>
    </cfRule>
  </conditionalFormatting>
  <conditionalFormatting sqref="AX79:AX80">
    <cfRule type="cellIs" dxfId="128" priority="138" operator="between">
      <formula>5</formula>
      <formula>1</formula>
    </cfRule>
  </conditionalFormatting>
  <conditionalFormatting sqref="AD82:AD83">
    <cfRule type="cellIs" dxfId="127" priority="129" operator="equal">
      <formula>"ｴﾗｰ"</formula>
    </cfRule>
  </conditionalFormatting>
  <conditionalFormatting sqref="AJ82:AJ83">
    <cfRule type="cellIs" dxfId="126" priority="135" operator="between">
      <formula>5</formula>
      <formula>1</formula>
    </cfRule>
  </conditionalFormatting>
  <conditionalFormatting sqref="CF82:CF83">
    <cfRule type="cellIs" dxfId="125" priority="134" operator="between">
      <formula>5</formula>
      <formula>1</formula>
    </cfRule>
  </conditionalFormatting>
  <conditionalFormatting sqref="DB82:DB83">
    <cfRule type="cellIs" dxfId="124" priority="132" operator="between">
      <formula>5</formula>
      <formula>1</formula>
    </cfRule>
  </conditionalFormatting>
  <conditionalFormatting sqref="AQ82:AQ83">
    <cfRule type="cellIs" dxfId="123" priority="133" operator="between">
      <formula>5</formula>
      <formula>1</formula>
    </cfRule>
  </conditionalFormatting>
  <conditionalFormatting sqref="DL82:DL83">
    <cfRule type="cellIs" dxfId="122" priority="130" operator="between">
      <formula>5</formula>
      <formula>1</formula>
    </cfRule>
  </conditionalFormatting>
  <conditionalFormatting sqref="AX82:AX83">
    <cfRule type="cellIs" dxfId="121" priority="131" operator="between">
      <formula>5</formula>
      <formula>1</formula>
    </cfRule>
  </conditionalFormatting>
  <conditionalFormatting sqref="AD84:AD85">
    <cfRule type="cellIs" dxfId="120" priority="122" operator="equal">
      <formula>"ｴﾗｰ"</formula>
    </cfRule>
  </conditionalFormatting>
  <conditionalFormatting sqref="AJ84:AJ85">
    <cfRule type="cellIs" dxfId="119" priority="128" operator="between">
      <formula>5</formula>
      <formula>1</formula>
    </cfRule>
  </conditionalFormatting>
  <conditionalFormatting sqref="CF84:CF85">
    <cfRule type="cellIs" dxfId="118" priority="127" operator="between">
      <formula>5</formula>
      <formula>1</formula>
    </cfRule>
  </conditionalFormatting>
  <conditionalFormatting sqref="DB84:DB85">
    <cfRule type="cellIs" dxfId="117" priority="125" operator="between">
      <formula>5</formula>
      <formula>1</formula>
    </cfRule>
  </conditionalFormatting>
  <conditionalFormatting sqref="AQ84:AQ85">
    <cfRule type="cellIs" dxfId="116" priority="126" operator="between">
      <formula>5</formula>
      <formula>1</formula>
    </cfRule>
  </conditionalFormatting>
  <conditionalFormatting sqref="DL84:DL85">
    <cfRule type="cellIs" dxfId="115" priority="123" operator="between">
      <formula>5</formula>
      <formula>1</formula>
    </cfRule>
  </conditionalFormatting>
  <conditionalFormatting sqref="AX84:AX85">
    <cfRule type="cellIs" dxfId="114" priority="124" operator="between">
      <formula>5</formula>
      <formula>1</formula>
    </cfRule>
  </conditionalFormatting>
  <conditionalFormatting sqref="AD93:AD94">
    <cfRule type="cellIs" dxfId="113" priority="115" operator="equal">
      <formula>"ｴﾗｰ"</formula>
    </cfRule>
  </conditionalFormatting>
  <conditionalFormatting sqref="AJ93:AJ94">
    <cfRule type="cellIs" dxfId="112" priority="121" operator="between">
      <formula>5</formula>
      <formula>1</formula>
    </cfRule>
  </conditionalFormatting>
  <conditionalFormatting sqref="CF93:CF94">
    <cfRule type="cellIs" dxfId="111" priority="120" operator="between">
      <formula>5</formula>
      <formula>1</formula>
    </cfRule>
  </conditionalFormatting>
  <conditionalFormatting sqref="DB93:DB94">
    <cfRule type="cellIs" dxfId="110" priority="118" operator="between">
      <formula>5</formula>
      <formula>1</formula>
    </cfRule>
  </conditionalFormatting>
  <conditionalFormatting sqref="AQ93:AQ94">
    <cfRule type="cellIs" dxfId="109" priority="119" operator="between">
      <formula>5</formula>
      <formula>1</formula>
    </cfRule>
  </conditionalFormatting>
  <conditionalFormatting sqref="DL93:DL94">
    <cfRule type="cellIs" dxfId="108" priority="116" operator="between">
      <formula>5</formula>
      <formula>1</formula>
    </cfRule>
  </conditionalFormatting>
  <conditionalFormatting sqref="AX93:AX94">
    <cfRule type="cellIs" dxfId="107" priority="117" operator="between">
      <formula>5</formula>
      <formula>1</formula>
    </cfRule>
  </conditionalFormatting>
  <conditionalFormatting sqref="AD34:AD35">
    <cfRule type="cellIs" dxfId="106" priority="108" operator="equal">
      <formula>"ｴﾗｰ"</formula>
    </cfRule>
  </conditionalFormatting>
  <conditionalFormatting sqref="AJ34:AJ35">
    <cfRule type="cellIs" dxfId="105" priority="114" operator="between">
      <formula>5</formula>
      <formula>1</formula>
    </cfRule>
  </conditionalFormatting>
  <conditionalFormatting sqref="CF34:CF35">
    <cfRule type="cellIs" dxfId="104" priority="113" operator="between">
      <formula>5</formula>
      <formula>1</formula>
    </cfRule>
  </conditionalFormatting>
  <conditionalFormatting sqref="DB34:DB35">
    <cfRule type="cellIs" dxfId="103" priority="111" operator="between">
      <formula>5</formula>
      <formula>1</formula>
    </cfRule>
  </conditionalFormatting>
  <conditionalFormatting sqref="AQ34:AQ35">
    <cfRule type="cellIs" dxfId="102" priority="112" operator="between">
      <formula>5</formula>
      <formula>1</formula>
    </cfRule>
  </conditionalFormatting>
  <conditionalFormatting sqref="DL34:DL35">
    <cfRule type="cellIs" dxfId="101" priority="109" operator="between">
      <formula>5</formula>
      <formula>1</formula>
    </cfRule>
  </conditionalFormatting>
  <conditionalFormatting sqref="AX34:AX35">
    <cfRule type="cellIs" dxfId="100" priority="110" operator="between">
      <formula>5</formula>
      <formula>1</formula>
    </cfRule>
  </conditionalFormatting>
  <conditionalFormatting sqref="AI31">
    <cfRule type="cellIs" dxfId="99" priority="107" operator="equal">
      <formula>"入力要確認"</formula>
    </cfRule>
  </conditionalFormatting>
  <conditionalFormatting sqref="AI40">
    <cfRule type="cellIs" dxfId="98" priority="106" operator="equal">
      <formula>"入力要確認"</formula>
    </cfRule>
  </conditionalFormatting>
  <conditionalFormatting sqref="AI76">
    <cfRule type="cellIs" dxfId="97" priority="105" operator="equal">
      <formula>"入力要確認"</formula>
    </cfRule>
  </conditionalFormatting>
  <conditionalFormatting sqref="AI81">
    <cfRule type="cellIs" dxfId="96" priority="104" operator="equal">
      <formula>"入力要確認"</formula>
    </cfRule>
  </conditionalFormatting>
  <conditionalFormatting sqref="AD88:AD89">
    <cfRule type="cellIs" dxfId="95" priority="97" operator="equal">
      <formula>"ｴﾗｰ"</formula>
    </cfRule>
  </conditionalFormatting>
  <conditionalFormatting sqref="AJ88:AJ89">
    <cfRule type="cellIs" dxfId="94" priority="103" operator="between">
      <formula>5</formula>
      <formula>1</formula>
    </cfRule>
  </conditionalFormatting>
  <conditionalFormatting sqref="CF88:CF89">
    <cfRule type="cellIs" dxfId="93" priority="102" operator="between">
      <formula>5</formula>
      <formula>1</formula>
    </cfRule>
  </conditionalFormatting>
  <conditionalFormatting sqref="DB88:DB89">
    <cfRule type="cellIs" dxfId="92" priority="100" operator="between">
      <formula>5</formula>
      <formula>1</formula>
    </cfRule>
  </conditionalFormatting>
  <conditionalFormatting sqref="AQ88:AQ89">
    <cfRule type="cellIs" dxfId="91" priority="101" operator="between">
      <formula>5</formula>
      <formula>1</formula>
    </cfRule>
  </conditionalFormatting>
  <conditionalFormatting sqref="DL88:DL89">
    <cfRule type="cellIs" dxfId="90" priority="98" operator="between">
      <formula>5</formula>
      <formula>1</formula>
    </cfRule>
  </conditionalFormatting>
  <conditionalFormatting sqref="AX88:AX89">
    <cfRule type="cellIs" dxfId="89" priority="99" operator="between">
      <formula>5</formula>
      <formula>1</formula>
    </cfRule>
  </conditionalFormatting>
  <conditionalFormatting sqref="AD86:AD87">
    <cfRule type="cellIs" dxfId="88" priority="90" operator="equal">
      <formula>"ｴﾗｰ"</formula>
    </cfRule>
  </conditionalFormatting>
  <conditionalFormatting sqref="AJ86:AJ87">
    <cfRule type="cellIs" dxfId="87" priority="96" operator="between">
      <formula>5</formula>
      <formula>1</formula>
    </cfRule>
  </conditionalFormatting>
  <conditionalFormatting sqref="CF86:CF87">
    <cfRule type="cellIs" dxfId="86" priority="95" operator="between">
      <formula>5</formula>
      <formula>1</formula>
    </cfRule>
  </conditionalFormatting>
  <conditionalFormatting sqref="DB86:DB87">
    <cfRule type="cellIs" dxfId="85" priority="93" operator="between">
      <formula>5</formula>
      <formula>1</formula>
    </cfRule>
  </conditionalFormatting>
  <conditionalFormatting sqref="AQ86:AQ87">
    <cfRule type="cellIs" dxfId="84" priority="94" operator="between">
      <formula>5</formula>
      <formula>1</formula>
    </cfRule>
  </conditionalFormatting>
  <conditionalFormatting sqref="DL86:DL87">
    <cfRule type="cellIs" dxfId="83" priority="91" operator="between">
      <formula>5</formula>
      <formula>1</formula>
    </cfRule>
  </conditionalFormatting>
  <conditionalFormatting sqref="AX86:AX87">
    <cfRule type="cellIs" dxfId="82" priority="92" operator="between">
      <formula>5</formula>
      <formula>1</formula>
    </cfRule>
  </conditionalFormatting>
  <conditionalFormatting sqref="AD66:AD67">
    <cfRule type="cellIs" dxfId="81" priority="83" operator="equal">
      <formula>"ｴﾗｰ"</formula>
    </cfRule>
  </conditionalFormatting>
  <conditionalFormatting sqref="AJ66:AJ67">
    <cfRule type="cellIs" dxfId="80" priority="89" operator="between">
      <formula>5</formula>
      <formula>1</formula>
    </cfRule>
  </conditionalFormatting>
  <conditionalFormatting sqref="CF66:CF67">
    <cfRule type="cellIs" dxfId="79" priority="88" operator="between">
      <formula>5</formula>
      <formula>1</formula>
    </cfRule>
  </conditionalFormatting>
  <conditionalFormatting sqref="DB66:DB67">
    <cfRule type="cellIs" dxfId="78" priority="86" operator="between">
      <formula>5</formula>
      <formula>1</formula>
    </cfRule>
  </conditionalFormatting>
  <conditionalFormatting sqref="AQ66:AQ67">
    <cfRule type="cellIs" dxfId="77" priority="87" operator="between">
      <formula>5</formula>
      <formula>1</formula>
    </cfRule>
  </conditionalFormatting>
  <conditionalFormatting sqref="DL66:DL67">
    <cfRule type="cellIs" dxfId="76" priority="84" operator="between">
      <formula>5</formula>
      <formula>1</formula>
    </cfRule>
  </conditionalFormatting>
  <conditionalFormatting sqref="AX66:AX67">
    <cfRule type="cellIs" dxfId="75" priority="85" operator="between">
      <formula>5</formula>
      <formula>1</formula>
    </cfRule>
  </conditionalFormatting>
  <conditionalFormatting sqref="AD68:AD69">
    <cfRule type="cellIs" dxfId="74" priority="76" operator="equal">
      <formula>"ｴﾗｰ"</formula>
    </cfRule>
  </conditionalFormatting>
  <conditionalFormatting sqref="AJ68:AJ69">
    <cfRule type="cellIs" dxfId="73" priority="82" operator="between">
      <formula>5</formula>
      <formula>1</formula>
    </cfRule>
  </conditionalFormatting>
  <conditionalFormatting sqref="CF68:CF69">
    <cfRule type="cellIs" dxfId="72" priority="81" operator="between">
      <formula>5</formula>
      <formula>1</formula>
    </cfRule>
  </conditionalFormatting>
  <conditionalFormatting sqref="DB68:DB69">
    <cfRule type="cellIs" dxfId="71" priority="79" operator="between">
      <formula>5</formula>
      <formula>1</formula>
    </cfRule>
  </conditionalFormatting>
  <conditionalFormatting sqref="AQ68:AQ69">
    <cfRule type="cellIs" dxfId="70" priority="80" operator="between">
      <formula>5</formula>
      <formula>1</formula>
    </cfRule>
  </conditionalFormatting>
  <conditionalFormatting sqref="DL68:DL69">
    <cfRule type="cellIs" dxfId="69" priority="77" operator="between">
      <formula>5</formula>
      <formula>1</formula>
    </cfRule>
  </conditionalFormatting>
  <conditionalFormatting sqref="AX68:AX69">
    <cfRule type="cellIs" dxfId="68" priority="78" operator="between">
      <formula>5</formula>
      <formula>1</formula>
    </cfRule>
  </conditionalFormatting>
  <conditionalFormatting sqref="AD70:AD71">
    <cfRule type="cellIs" dxfId="67" priority="69" operator="equal">
      <formula>"ｴﾗｰ"</formula>
    </cfRule>
  </conditionalFormatting>
  <conditionalFormatting sqref="AJ70:AJ71">
    <cfRule type="cellIs" dxfId="66" priority="75" operator="between">
      <formula>5</formula>
      <formula>1</formula>
    </cfRule>
  </conditionalFormatting>
  <conditionalFormatting sqref="CF70:CF71">
    <cfRule type="cellIs" dxfId="65" priority="74" operator="between">
      <formula>5</formula>
      <formula>1</formula>
    </cfRule>
  </conditionalFormatting>
  <conditionalFormatting sqref="DB70:DB71">
    <cfRule type="cellIs" dxfId="64" priority="72" operator="between">
      <formula>5</formula>
      <formula>1</formula>
    </cfRule>
  </conditionalFormatting>
  <conditionalFormatting sqref="AQ70:AQ71">
    <cfRule type="cellIs" dxfId="63" priority="73" operator="between">
      <formula>5</formula>
      <formula>1</formula>
    </cfRule>
  </conditionalFormatting>
  <conditionalFormatting sqref="DL70:DL71">
    <cfRule type="cellIs" dxfId="62" priority="70" operator="between">
      <formula>5</formula>
      <formula>1</formula>
    </cfRule>
  </conditionalFormatting>
  <conditionalFormatting sqref="AX70:AX71">
    <cfRule type="cellIs" dxfId="61" priority="71" operator="between">
      <formula>5</formula>
      <formula>1</formula>
    </cfRule>
  </conditionalFormatting>
  <conditionalFormatting sqref="AD72:AD73">
    <cfRule type="cellIs" dxfId="60" priority="62" operator="equal">
      <formula>"ｴﾗｰ"</formula>
    </cfRule>
  </conditionalFormatting>
  <conditionalFormatting sqref="AJ72:AJ73">
    <cfRule type="cellIs" dxfId="59" priority="68" operator="between">
      <formula>5</formula>
      <formula>1</formula>
    </cfRule>
  </conditionalFormatting>
  <conditionalFormatting sqref="CF72:CF73">
    <cfRule type="cellIs" dxfId="58" priority="67" operator="between">
      <formula>5</formula>
      <formula>1</formula>
    </cfRule>
  </conditionalFormatting>
  <conditionalFormatting sqref="DB72:DB73">
    <cfRule type="cellIs" dxfId="57" priority="65" operator="between">
      <formula>5</formula>
      <formula>1</formula>
    </cfRule>
  </conditionalFormatting>
  <conditionalFormatting sqref="AQ72:AQ73">
    <cfRule type="cellIs" dxfId="56" priority="66" operator="between">
      <formula>5</formula>
      <formula>1</formula>
    </cfRule>
  </conditionalFormatting>
  <conditionalFormatting sqref="DL72:DL73">
    <cfRule type="cellIs" dxfId="55" priority="63" operator="between">
      <formula>5</formula>
      <formula>1</formula>
    </cfRule>
  </conditionalFormatting>
  <conditionalFormatting sqref="AX72:AX73">
    <cfRule type="cellIs" dxfId="54" priority="64" operator="between">
      <formula>5</formula>
      <formula>1</formula>
    </cfRule>
  </conditionalFormatting>
  <conditionalFormatting sqref="AD74:AD75">
    <cfRule type="cellIs" dxfId="53" priority="55" operator="equal">
      <formula>"ｴﾗｰ"</formula>
    </cfRule>
  </conditionalFormatting>
  <conditionalFormatting sqref="AJ74:AJ75">
    <cfRule type="cellIs" dxfId="52" priority="61" operator="between">
      <formula>5</formula>
      <formula>1</formula>
    </cfRule>
  </conditionalFormatting>
  <conditionalFormatting sqref="CF74:CF75">
    <cfRule type="cellIs" dxfId="51" priority="60" operator="between">
      <formula>5</formula>
      <formula>1</formula>
    </cfRule>
  </conditionalFormatting>
  <conditionalFormatting sqref="DB74:DB75">
    <cfRule type="cellIs" dxfId="50" priority="58" operator="between">
      <formula>5</formula>
      <formula>1</formula>
    </cfRule>
  </conditionalFormatting>
  <conditionalFormatting sqref="AQ74:AQ75">
    <cfRule type="cellIs" dxfId="49" priority="59" operator="between">
      <formula>5</formula>
      <formula>1</formula>
    </cfRule>
  </conditionalFormatting>
  <conditionalFormatting sqref="DL74:DL75">
    <cfRule type="cellIs" dxfId="48" priority="56" operator="between">
      <formula>5</formula>
      <formula>1</formula>
    </cfRule>
  </conditionalFormatting>
  <conditionalFormatting sqref="AX74:AX75">
    <cfRule type="cellIs" dxfId="47" priority="57" operator="between">
      <formula>5</formula>
      <formula>1</formula>
    </cfRule>
  </conditionalFormatting>
  <conditionalFormatting sqref="AJ90:AJ91">
    <cfRule type="cellIs" dxfId="46" priority="46" operator="between">
      <formula>5</formula>
      <formula>1</formula>
    </cfRule>
  </conditionalFormatting>
  <conditionalFormatting sqref="AQ90:AQ91">
    <cfRule type="cellIs" dxfId="45" priority="44" operator="between">
      <formula>5</formula>
      <formula>1</formula>
    </cfRule>
  </conditionalFormatting>
  <conditionalFormatting sqref="CF90:CF91">
    <cfRule type="cellIs" dxfId="44" priority="45" operator="between">
      <formula>5</formula>
      <formula>1</formula>
    </cfRule>
  </conditionalFormatting>
  <conditionalFormatting sqref="AX90:AX91">
    <cfRule type="cellIs" dxfId="43" priority="42" operator="between">
      <formula>5</formula>
      <formula>1</formula>
    </cfRule>
  </conditionalFormatting>
  <conditionalFormatting sqref="DB90:DB91">
    <cfRule type="cellIs" dxfId="42" priority="43" operator="between">
      <formula>5</formula>
      <formula>1</formula>
    </cfRule>
  </conditionalFormatting>
  <conditionalFormatting sqref="AI65">
    <cfRule type="cellIs" dxfId="41" priority="47" operator="equal">
      <formula>"入力要確認"</formula>
    </cfRule>
  </conditionalFormatting>
  <conditionalFormatting sqref="AD90:AD91">
    <cfRule type="cellIs" dxfId="40" priority="40" operator="equal">
      <formula>"ｴﾗｰ"</formula>
    </cfRule>
  </conditionalFormatting>
  <conditionalFormatting sqref="DL90:DL91">
    <cfRule type="cellIs" dxfId="39" priority="41" operator="between">
      <formula>5</formula>
      <formula>1</formula>
    </cfRule>
  </conditionalFormatting>
  <conditionalFormatting sqref="AI92">
    <cfRule type="cellIs" dxfId="38" priority="39" operator="equal">
      <formula>"入力要確認"</formula>
    </cfRule>
  </conditionalFormatting>
  <conditionalFormatting sqref="AD96:AD97">
    <cfRule type="cellIs" dxfId="37" priority="32" operator="equal">
      <formula>"ｴﾗｰ"</formula>
    </cfRule>
  </conditionalFormatting>
  <conditionalFormatting sqref="AJ96:AJ97">
    <cfRule type="cellIs" dxfId="36" priority="38" operator="between">
      <formula>5</formula>
      <formula>1</formula>
    </cfRule>
  </conditionalFormatting>
  <conditionalFormatting sqref="CF96:CF97">
    <cfRule type="cellIs" dxfId="35" priority="37" operator="between">
      <formula>5</formula>
      <formula>1</formula>
    </cfRule>
  </conditionalFormatting>
  <conditionalFormatting sqref="DB96:DB97">
    <cfRule type="cellIs" dxfId="34" priority="35" operator="between">
      <formula>5</formula>
      <formula>1</formula>
    </cfRule>
  </conditionalFormatting>
  <conditionalFormatting sqref="AQ96:AQ97">
    <cfRule type="cellIs" dxfId="33" priority="36" operator="between">
      <formula>5</formula>
      <formula>1</formula>
    </cfRule>
  </conditionalFormatting>
  <conditionalFormatting sqref="DL96:DL97">
    <cfRule type="cellIs" dxfId="32" priority="33" operator="between">
      <formula>5</formula>
      <formula>1</formula>
    </cfRule>
  </conditionalFormatting>
  <conditionalFormatting sqref="AX96:AX97">
    <cfRule type="cellIs" dxfId="31" priority="34" operator="between">
      <formula>5</formula>
      <formula>1</formula>
    </cfRule>
  </conditionalFormatting>
  <conditionalFormatting sqref="AI95">
    <cfRule type="cellIs" dxfId="30" priority="31" operator="equal">
      <formula>"入力要確認"</formula>
    </cfRule>
  </conditionalFormatting>
  <conditionalFormatting sqref="AJ101:AJ102">
    <cfRule type="cellIs" dxfId="29" priority="30" operator="between">
      <formula>5</formula>
      <formula>1</formula>
    </cfRule>
  </conditionalFormatting>
  <conditionalFormatting sqref="CF101:CF102">
    <cfRule type="cellIs" dxfId="28" priority="29" operator="between">
      <formula>5</formula>
      <formula>1</formula>
    </cfRule>
  </conditionalFormatting>
  <conditionalFormatting sqref="DB101:DB102">
    <cfRule type="cellIs" dxfId="27" priority="27" operator="between">
      <formula>5</formula>
      <formula>1</formula>
    </cfRule>
  </conditionalFormatting>
  <conditionalFormatting sqref="AQ101:AQ102">
    <cfRule type="cellIs" dxfId="26" priority="28" operator="between">
      <formula>5</formula>
      <formula>1</formula>
    </cfRule>
  </conditionalFormatting>
  <conditionalFormatting sqref="DL101:DL102">
    <cfRule type="cellIs" dxfId="25" priority="25" operator="between">
      <formula>5</formula>
      <formula>1</formula>
    </cfRule>
  </conditionalFormatting>
  <conditionalFormatting sqref="AX101:AX102">
    <cfRule type="cellIs" dxfId="24" priority="26" operator="between">
      <formula>5</formula>
      <formula>1</formula>
    </cfRule>
  </conditionalFormatting>
  <conditionalFormatting sqref="AD101:AD102">
    <cfRule type="cellIs" dxfId="23" priority="24" operator="equal">
      <formula>"ｴﾗｰ"</formula>
    </cfRule>
  </conditionalFormatting>
  <conditionalFormatting sqref="AI100">
    <cfRule type="cellIs" dxfId="22" priority="23" operator="equal">
      <formula>"入力要確認"</formula>
    </cfRule>
  </conditionalFormatting>
  <conditionalFormatting sqref="AD98:AD99">
    <cfRule type="cellIs" dxfId="21" priority="16" operator="equal">
      <formula>"ｴﾗｰ"</formula>
    </cfRule>
  </conditionalFormatting>
  <conditionalFormatting sqref="AJ98:AJ99">
    <cfRule type="cellIs" dxfId="20" priority="22" operator="between">
      <formula>5</formula>
      <formula>1</formula>
    </cfRule>
  </conditionalFormatting>
  <conditionalFormatting sqref="CF98:CF99">
    <cfRule type="cellIs" dxfId="19" priority="21" operator="between">
      <formula>5</formula>
      <formula>1</formula>
    </cfRule>
  </conditionalFormatting>
  <conditionalFormatting sqref="DB98:DB99">
    <cfRule type="cellIs" dxfId="18" priority="19" operator="between">
      <formula>5</formula>
      <formula>1</formula>
    </cfRule>
  </conditionalFormatting>
  <conditionalFormatting sqref="AQ98:AQ99">
    <cfRule type="cellIs" dxfId="17" priority="20" operator="between">
      <formula>5</formula>
      <formula>1</formula>
    </cfRule>
  </conditionalFormatting>
  <conditionalFormatting sqref="DL98:DL99">
    <cfRule type="cellIs" dxfId="16" priority="17" operator="between">
      <formula>5</formula>
      <formula>1</formula>
    </cfRule>
  </conditionalFormatting>
  <conditionalFormatting sqref="AX98:AX99">
    <cfRule type="cellIs" dxfId="15" priority="18" operator="between">
      <formula>5</formula>
      <formula>1</formula>
    </cfRule>
  </conditionalFormatting>
  <conditionalFormatting sqref="AJ103:AJ104">
    <cfRule type="cellIs" dxfId="14" priority="7" operator="between">
      <formula>5</formula>
      <formula>1</formula>
    </cfRule>
  </conditionalFormatting>
  <conditionalFormatting sqref="CF103:CF104">
    <cfRule type="cellIs" dxfId="13" priority="6" operator="between">
      <formula>5</formula>
      <formula>1</formula>
    </cfRule>
  </conditionalFormatting>
  <conditionalFormatting sqref="DB103:DB104">
    <cfRule type="cellIs" dxfId="12" priority="4" operator="between">
      <formula>5</formula>
      <formula>1</formula>
    </cfRule>
  </conditionalFormatting>
  <conditionalFormatting sqref="AQ103:AQ104">
    <cfRule type="cellIs" dxfId="11" priority="5" operator="between">
      <formula>5</formula>
      <formula>1</formula>
    </cfRule>
  </conditionalFormatting>
  <conditionalFormatting sqref="DL103:DL104">
    <cfRule type="cellIs" dxfId="10" priority="2" operator="between">
      <formula>5</formula>
      <formula>1</formula>
    </cfRule>
  </conditionalFormatting>
  <conditionalFormatting sqref="AX103:AX104">
    <cfRule type="cellIs" dxfId="9" priority="3" operator="between">
      <formula>5</formula>
      <formula>1</formula>
    </cfRule>
  </conditionalFormatting>
  <conditionalFormatting sqref="AD103:AD104">
    <cfRule type="cellIs" dxfId="8" priority="1" operator="equal">
      <formula>"ｴﾗｰ"</formula>
    </cfRule>
  </conditionalFormatting>
  <dataValidations count="9">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9:DL30 DL32:DL39 DL66:DL75 DL77:DL80 DL41:DL64 DL93:DL94 DL96:DL99 DL82:DL91 DL101:DL104">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9:AX30 AX32:AX39 AX66:AX75 AX77:AX80 AX41:AX64 AX93:AX94 AX96:AX99 AX82:AX91 AX101:AX104">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9:DB30 DB32:DB39 DB66:DB75 DB77:DB80 DB41:DB64 DB93:DB94 DB96:DB99 DB82:DB91 DB101:DB104">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9:AQ30 AQ32:AQ39 AQ66:AQ75 AQ77:AQ80 AQ41:AQ64 AQ93:AQ94 AQ96:AQ99 AQ82:AQ91 AQ101:AQ104">
      <formula1>1</formula1>
      <formula2>5</formula2>
    </dataValidation>
    <dataValidation type="whole" allowBlank="1" showInputMessage="1" showErrorMessage="1" errorTitle="減免対象月数は「0～6」" error="減免対象月数は「0」～「6」の数字を入力してください（0月の場合は空欄も可）。" sqref="CF19:CF30 AJ19:AJ30 AJ32:AJ39 CF32:CF39 CF66:CF75 AJ77:AJ80 CF77:CF80 AJ66:AJ75 CF41:CF64 AJ41:AJ64 CF93:CF94 CF82:CF91 AJ93:AJ94 CF101:CF104 AJ96:AJ99 CF96:CF99 AJ82:AJ91 AJ101:AJ104">
      <formula1>0</formula1>
      <formula2>6</formula2>
    </dataValidation>
    <dataValidation type="whole" allowBlank="1" showInputMessage="1" showErrorMessage="1" errorTitle="昼夜区分は「1～4」" error="昼夜区分は「1」～「4」のいずれかの数字を入力してください。" sqref="O20 O22 O24 O26 O28 O33 O35 O37 O44 O48 O50 O30 O46 O42 O52 O54 O56 O58 O60 O62 O39 O78 O87 O83 O80 O94 O64 O85 O67 O69 O71 O73 O75 O89 O99 O97 O91 O102 O104">
      <formula1>1</formula1>
      <formula2>4</formula2>
    </dataValidation>
    <dataValidation type="textLength" allowBlank="1" showInputMessage="1" showErrorMessage="1" errorTitle="文字数制限" error="学科等コードは半角5桁で入力してください。" sqref="S20 S22 S24 S26 S28 S33 S35 S37 S44 S48 S50 S30 S46 S42 S52 S54 S56 S58 S60 S62 S39 S78 S87 S83 S80 S94 S64 S85 S67 S69 S71 S73 S75 S89 S99 S97 S91 S102 S104">
      <formula1>5</formula1>
      <formula2>5</formula2>
    </dataValidation>
    <dataValidation type="textLength" allowBlank="1" showInputMessage="1" showErrorMessage="1" errorTitle="文字数制限" error="学部等コードは半角3桁で入力してください。" sqref="N20 N22 N24 N26 N28 N33 N35 N37 N44 N48 N50 N30 N46 N42 N52 N54 N56 N58 N60 N62 N39 N78 N87 N83 N80 N94 N64 N85 N67 N69 N71 N73 N75 N89 N99 N97 N91 N102 N104">
      <formula1>3</formula1>
      <formula2>3</formula2>
    </dataValidation>
    <dataValidation type="textLength"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formula1>$C$12</formula1>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&amp;C&amp;22授業料等減免費交付金の入力例（実績報告）</oddHeader>
    <oddFooter>&amp;C&amp;P/&amp;N</oddFooter>
  </headerFooter>
  <rowBreaks count="1" manualBreakCount="1">
    <brk id="64" max="16383" man="1"/>
  </rowBreaks>
  <colBreaks count="3" manualBreakCount="3">
    <brk id="83" max="1048575" man="1"/>
    <brk id="142" max="1048575" man="1"/>
    <brk id="163" max="1048575" man="1"/>
  </colBreaks>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14:formula1>
            <xm:f>参照!$G$33:$G$35</xm:f>
          </x14:formula1>
          <xm:sqref>DQ19:DQ30 DG19:DG30 AL19:AL30 CW19:CW30 AZ19:AZ30 AS19:AS30 AS32:AS39 DQ32:DQ39 DG32:DG39 AL32:AL39 CW32:CW39 AZ32:AZ39 DQ66:DQ75 DG66:DG75 AL66:AL75 CW66:CW75 AZ66:AZ75 CW77:CW80 AZ77:AZ80 AS77:AS80 DQ77:DQ80 DG77:DG80 AL77:AL80 AS66:AS75 AZ41:AZ64 CW41:CW64 AL41:AL64 DG41:DG64 DQ41:DQ64 AS41:AS64 AZ93:AZ94 AS93:AS94 DQ93:DQ94 DG93:DG94 AL93:AL94 DQ82:DQ91 AS82:AS91 AZ82:AZ91 CW82:CW91 AL82:AL91 CW93:CW94 AL101:AL104 CW101:CW104 AZ101:AZ104 AS101:AS104 DQ101:DQ104 CW96:CW99 AL96:AL99 DG96:DG99 DQ96:DQ99 AS96:AS99 AZ96:AZ99 DG82:DG91 DG101:DG104</xm:sqref>
        </x14:dataValidation>
        <x14:dataValidation type="list" allowBlank="1" showInputMessage="1" showErrorMessage="1">
          <x14:formula1>
            <xm:f>参照!$M$20:$M$119</xm:f>
          </x14:formula1>
          <xm:sqref>T20 T22 T24 T26 T28 T33 T35 T37 T44 T48 T50 T30 T46 T42 T52 T54 T56 T58 T60 T62 T39 T78 T87 T83 T80 T94 T64 T85 T67 T69 T71 T73 T75 T89 T99 T97 T91 T102 T104</xm:sqref>
        </x14:dataValidation>
        <x14:dataValidation type="list" allowBlank="1" showInputMessage="1" showErrorMessage="1">
          <x14:formula1>
            <xm:f>参照!$N$4:$N$7</xm:f>
          </x14:formula1>
          <xm:sqref>T5</xm:sqref>
        </x14:dataValidation>
        <x14:dataValidation type="list" allowBlank="1" showInputMessage="1" showErrorMessage="1">
          <x14:formula1>
            <xm:f>参照!$M$4:$M$6</xm:f>
          </x14:formula1>
          <xm:sqref>R5</xm:sqref>
        </x14:dataValidation>
        <x14:dataValidation type="list" allowBlank="1" showInputMessage="1" showErrorMessage="1">
          <x14:formula1>
            <xm:f>参照!$J$4:$J$50</xm:f>
          </x14:formula1>
          <xm:sqref>L5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U25"/>
  <sheetViews>
    <sheetView topLeftCell="C1" workbookViewId="0">
      <selection activeCell="M12" sqref="M12:N12"/>
    </sheetView>
  </sheetViews>
  <sheetFormatPr defaultColWidth="9" defaultRowHeight="19.5" customHeight="1" outlineLevelCol="1"/>
  <cols>
    <col min="1" max="2" width="9" style="7" hidden="1" customWidth="1" outlineLevel="1"/>
    <col min="3" max="3" width="1.25" style="7" customWidth="1" collapsed="1"/>
    <col min="4" max="4" width="12.625" style="7" customWidth="1"/>
    <col min="5" max="5" width="7.75" style="7" customWidth="1"/>
    <col min="6" max="6" width="12.75" style="7" customWidth="1"/>
    <col min="7" max="7" width="9.5" style="7" customWidth="1"/>
    <col min="8" max="8" width="17.375" style="7" customWidth="1"/>
    <col min="9" max="9" width="7" style="7" customWidth="1"/>
    <col min="10" max="10" width="15.25" style="7" customWidth="1"/>
    <col min="11" max="11" width="9.5" style="7" customWidth="1"/>
    <col min="12" max="12" width="17.375" style="7" customWidth="1"/>
    <col min="13" max="13" width="7" style="7" customWidth="1"/>
    <col min="14" max="14" width="15.25" style="7" customWidth="1"/>
    <col min="15" max="15" width="7.75" style="7" customWidth="1"/>
    <col min="16" max="16" width="12.75" style="7" customWidth="1"/>
    <col min="17" max="17" width="7.75" style="7" customWidth="1"/>
    <col min="18" max="18" width="16.375" style="7" customWidth="1"/>
    <col min="19" max="19" width="1" style="7" customWidth="1"/>
    <col min="20" max="16384" width="9" style="7"/>
  </cols>
  <sheetData>
    <row r="1" spans="1:19" ht="31.5" customHeight="1">
      <c r="A1" s="225" t="s">
        <v>383</v>
      </c>
      <c r="B1" s="226">
        <f>'全入力（様式10-4）'!$B$1</f>
        <v>2020</v>
      </c>
      <c r="C1" s="428" t="s">
        <v>611</v>
      </c>
      <c r="D1" s="428"/>
      <c r="E1" s="428"/>
      <c r="F1" s="428"/>
      <c r="G1" s="428"/>
      <c r="H1" s="428"/>
      <c r="I1" s="428"/>
      <c r="J1" s="428"/>
      <c r="K1" s="428"/>
      <c r="L1" s="428"/>
      <c r="M1" s="428"/>
      <c r="N1" s="428"/>
      <c r="O1" s="428"/>
      <c r="P1" s="428"/>
      <c r="Q1" s="428"/>
      <c r="R1" s="428"/>
      <c r="S1" s="428"/>
    </row>
    <row r="2" spans="1:19" ht="7.5" customHeight="1">
      <c r="A2" s="227"/>
      <c r="B2" s="227"/>
    </row>
    <row r="3" spans="1:19" ht="19.5" customHeight="1">
      <c r="A3" s="517">
        <f>'全入力（様式10-4）'!L6</f>
        <v>0</v>
      </c>
      <c r="B3" s="294">
        <f>'全入力（様式10-4）'!O6</f>
        <v>0</v>
      </c>
      <c r="C3" s="228" t="e">
        <f>"○"&amp;#REF!&amp;"の交付金に関する交付額・返還額（実績報告時）"</f>
        <v>#REF!</v>
      </c>
      <c r="D3" s="2046" t="str">
        <f>A3&amp;"　"&amp;B3</f>
        <v>0　0</v>
      </c>
      <c r="E3" s="2046"/>
      <c r="F3" s="2046"/>
      <c r="G3" s="2046"/>
      <c r="H3" s="2046"/>
      <c r="I3" s="2046"/>
      <c r="O3" s="427"/>
      <c r="P3" s="427"/>
      <c r="Q3" s="427"/>
      <c r="R3" s="427"/>
    </row>
    <row r="4" spans="1:19" ht="19.5" customHeight="1">
      <c r="A4" s="517"/>
      <c r="B4" s="294"/>
      <c r="C4" s="228"/>
      <c r="D4" s="1238"/>
      <c r="E4" s="1238"/>
      <c r="F4" s="1238"/>
      <c r="G4" s="1238"/>
      <c r="H4" s="1238"/>
      <c r="I4" s="1238"/>
      <c r="O4" s="427"/>
      <c r="P4" s="427"/>
      <c r="Q4" s="427"/>
      <c r="R4" s="427"/>
    </row>
    <row r="5" spans="1:19" ht="19.5" customHeight="1">
      <c r="D5" s="1230" t="s">
        <v>908</v>
      </c>
    </row>
    <row r="6" spans="1:19" ht="15" customHeight="1">
      <c r="A6" s="295" t="s">
        <v>614</v>
      </c>
      <c r="B6" s="294">
        <f>'[8]全入力（様式10-4）'!O17</f>
        <v>0</v>
      </c>
      <c r="D6" s="2047" t="s">
        <v>377</v>
      </c>
      <c r="E6" s="2049" t="s">
        <v>375</v>
      </c>
      <c r="F6" s="2050"/>
      <c r="G6" s="2061" t="s">
        <v>933</v>
      </c>
      <c r="H6" s="2062"/>
      <c r="I6" s="2061" t="s">
        <v>934</v>
      </c>
      <c r="J6" s="2062"/>
      <c r="K6" s="2061" t="s">
        <v>932</v>
      </c>
      <c r="L6" s="2062"/>
      <c r="M6" s="1231" t="s">
        <v>376</v>
      </c>
      <c r="N6" s="1232"/>
      <c r="O6" s="1232"/>
      <c r="P6" s="1233"/>
    </row>
    <row r="7" spans="1:19" ht="15" customHeight="1" thickBot="1">
      <c r="D7" s="2048"/>
      <c r="E7" s="2052"/>
      <c r="F7" s="2053"/>
      <c r="G7" s="2063"/>
      <c r="H7" s="2064"/>
      <c r="I7" s="2063"/>
      <c r="J7" s="2064"/>
      <c r="K7" s="2063"/>
      <c r="L7" s="2064"/>
      <c r="M7" s="1234"/>
      <c r="N7" s="1235"/>
      <c r="O7" s="1235"/>
      <c r="P7" s="1236"/>
    </row>
    <row r="8" spans="1:19" ht="33" customHeight="1" thickTop="1">
      <c r="D8" s="2048"/>
      <c r="E8" s="2044" t="s">
        <v>612</v>
      </c>
      <c r="F8" s="2060"/>
      <c r="G8" s="2054" t="s">
        <v>612</v>
      </c>
      <c r="H8" s="2065"/>
      <c r="I8" s="2054" t="s">
        <v>612</v>
      </c>
      <c r="J8" s="2055"/>
      <c r="K8" s="2065" t="s">
        <v>612</v>
      </c>
      <c r="L8" s="2065"/>
      <c r="M8" s="2044" t="s">
        <v>613</v>
      </c>
      <c r="N8" s="2045"/>
      <c r="O8" s="2058" t="s">
        <v>909</v>
      </c>
      <c r="P8" s="2059"/>
    </row>
    <row r="9" spans="1:19" ht="51" customHeight="1">
      <c r="D9" s="426" t="s">
        <v>648</v>
      </c>
      <c r="E9" s="2021" t="s">
        <v>910</v>
      </c>
      <c r="F9" s="2023"/>
      <c r="G9" s="2021" t="s">
        <v>929</v>
      </c>
      <c r="H9" s="2023"/>
      <c r="I9" s="2021" t="s">
        <v>911</v>
      </c>
      <c r="J9" s="2022"/>
      <c r="K9" s="2023" t="s">
        <v>911</v>
      </c>
      <c r="L9" s="2024"/>
      <c r="M9" s="2021" t="s">
        <v>647</v>
      </c>
      <c r="N9" s="2025"/>
      <c r="O9" s="2056" t="s">
        <v>343</v>
      </c>
      <c r="P9" s="2057"/>
    </row>
    <row r="10" spans="1:19" ht="70.5" customHeight="1">
      <c r="D10" s="426" t="s">
        <v>646</v>
      </c>
      <c r="E10" s="2021" t="s">
        <v>912</v>
      </c>
      <c r="F10" s="2023"/>
      <c r="G10" s="2021" t="s">
        <v>930</v>
      </c>
      <c r="H10" s="2023"/>
      <c r="I10" s="2021" t="s">
        <v>931</v>
      </c>
      <c r="J10" s="2022"/>
      <c r="K10" s="2023" t="s">
        <v>913</v>
      </c>
      <c r="L10" s="2024"/>
      <c r="M10" s="2021" t="s">
        <v>645</v>
      </c>
      <c r="N10" s="2025"/>
      <c r="O10" s="2056" t="s">
        <v>343</v>
      </c>
      <c r="P10" s="2057"/>
    </row>
    <row r="11" spans="1:19" s="424" customFormat="1" ht="13.5" customHeight="1">
      <c r="D11" s="425" t="s">
        <v>378</v>
      </c>
      <c r="E11" s="2038" t="s">
        <v>287</v>
      </c>
      <c r="F11" s="2040"/>
      <c r="G11" s="2038" t="s">
        <v>290</v>
      </c>
      <c r="H11" s="2037"/>
      <c r="I11" s="2038" t="s">
        <v>291</v>
      </c>
      <c r="J11" s="2040"/>
      <c r="K11" s="2037" t="s">
        <v>353</v>
      </c>
      <c r="L11" s="2037"/>
      <c r="M11" s="2038" t="s">
        <v>914</v>
      </c>
      <c r="N11" s="2039"/>
      <c r="O11" s="2051" t="s">
        <v>915</v>
      </c>
      <c r="P11" s="2039"/>
    </row>
    <row r="12" spans="1:19" ht="17.25" customHeight="1">
      <c r="D12" s="154" t="s">
        <v>288</v>
      </c>
      <c r="E12" s="2041"/>
      <c r="F12" s="2042"/>
      <c r="G12" s="2041"/>
      <c r="H12" s="2028"/>
      <c r="I12" s="2041"/>
      <c r="J12" s="2042"/>
      <c r="K12" s="2028"/>
      <c r="L12" s="2028"/>
      <c r="M12" s="2029">
        <f>SUM(実績報告額!L12,実績報告額!T12)</f>
        <v>0</v>
      </c>
      <c r="N12" s="2030"/>
      <c r="O12" s="2015"/>
      <c r="P12" s="2016"/>
    </row>
    <row r="13" spans="1:19" ht="17.25" customHeight="1" thickBot="1">
      <c r="D13" s="155" t="s">
        <v>289</v>
      </c>
      <c r="E13" s="2031"/>
      <c r="F13" s="2032"/>
      <c r="G13" s="2043"/>
      <c r="H13" s="2033"/>
      <c r="I13" s="2031"/>
      <c r="J13" s="2032"/>
      <c r="K13" s="2033"/>
      <c r="L13" s="2033"/>
      <c r="M13" s="2034">
        <f>実績報告額!T21</f>
        <v>0</v>
      </c>
      <c r="N13" s="2035"/>
      <c r="O13" s="2017"/>
      <c r="P13" s="2018"/>
    </row>
    <row r="14" spans="1:19" ht="15" customHeight="1" thickTop="1" thickBot="1">
      <c r="D14" s="423" t="s">
        <v>314</v>
      </c>
      <c r="E14" s="2026">
        <f>SUM(E12:E13)</f>
        <v>0</v>
      </c>
      <c r="F14" s="2036"/>
      <c r="G14" s="2026">
        <f>SUM(G12:G13)</f>
        <v>0</v>
      </c>
      <c r="H14" s="2027"/>
      <c r="I14" s="2026">
        <f>SUM(I12:I13)</f>
        <v>0</v>
      </c>
      <c r="J14" s="2027"/>
      <c r="K14" s="2026">
        <f>SUM(K12:L13)</f>
        <v>0</v>
      </c>
      <c r="L14" s="2027"/>
      <c r="M14" s="2026">
        <f>SUM(M12:N13)</f>
        <v>0</v>
      </c>
      <c r="N14" s="2027"/>
      <c r="O14" s="2019">
        <f>K14-M14</f>
        <v>0</v>
      </c>
      <c r="P14" s="2020"/>
    </row>
    <row r="15" spans="1:19" ht="20.25" customHeight="1" thickTop="1">
      <c r="D15" s="231"/>
    </row>
    <row r="16" spans="1:19" ht="15" customHeight="1">
      <c r="D16" s="422"/>
      <c r="E16" s="421"/>
      <c r="F16" s="421"/>
      <c r="G16" s="421"/>
      <c r="H16" s="421"/>
      <c r="I16" s="421"/>
      <c r="K16" s="421"/>
      <c r="L16" s="421"/>
      <c r="M16" s="421"/>
      <c r="O16" s="421"/>
      <c r="P16" s="421"/>
      <c r="Q16" s="421"/>
    </row>
    <row r="17" spans="4:21" ht="15" customHeight="1">
      <c r="D17" s="1237" t="s">
        <v>916</v>
      </c>
      <c r="E17" s="433"/>
      <c r="F17" s="433"/>
      <c r="G17" s="433"/>
      <c r="H17" s="433"/>
      <c r="I17" s="433"/>
      <c r="J17" s="433"/>
      <c r="K17" s="433"/>
      <c r="L17" s="433"/>
      <c r="M17" s="433"/>
      <c r="N17" s="433"/>
      <c r="O17" s="433"/>
      <c r="P17" s="433"/>
      <c r="Q17" s="433"/>
      <c r="R17" s="433"/>
      <c r="S17" s="433"/>
      <c r="T17" s="433"/>
      <c r="U17" s="433"/>
    </row>
    <row r="23" spans="4:21" ht="19.5" hidden="1" customHeight="1">
      <c r="D23" s="108"/>
      <c r="E23" s="107"/>
      <c r="F23" s="420"/>
      <c r="I23" s="424"/>
      <c r="J23" s="424"/>
      <c r="K23" s="429" t="s">
        <v>650</v>
      </c>
      <c r="L23" s="430">
        <f>MAX(E14:H14)</f>
        <v>0</v>
      </c>
      <c r="M23" s="431"/>
      <c r="N23" s="424"/>
      <c r="O23" s="429" t="s">
        <v>653</v>
      </c>
      <c r="P23" s="430">
        <f>MAX(E14,G14,K14)</f>
        <v>0</v>
      </c>
      <c r="Q23" s="424"/>
      <c r="R23" s="424"/>
    </row>
    <row r="24" spans="4:21" ht="19.5" hidden="1" customHeight="1">
      <c r="E24" s="107"/>
      <c r="F24" s="420"/>
      <c r="I24" s="424"/>
      <c r="J24" s="424"/>
      <c r="K24" s="429" t="s">
        <v>651</v>
      </c>
      <c r="L24" s="430">
        <f>K14</f>
        <v>0</v>
      </c>
      <c r="M24" s="424"/>
      <c r="N24" s="424"/>
      <c r="O24" s="429" t="s">
        <v>654</v>
      </c>
      <c r="P24" s="430">
        <f>O14</f>
        <v>0</v>
      </c>
      <c r="Q24" s="424"/>
      <c r="R24" s="424"/>
    </row>
    <row r="25" spans="4:21" ht="19.5" hidden="1" customHeight="1">
      <c r="I25" s="424"/>
      <c r="J25" s="424"/>
      <c r="K25" s="424" t="s">
        <v>652</v>
      </c>
      <c r="L25" s="432">
        <f>L24-L23</f>
        <v>0</v>
      </c>
      <c r="M25" s="424"/>
      <c r="N25" s="424"/>
      <c r="O25" s="424" t="s">
        <v>652</v>
      </c>
      <c r="P25" s="432">
        <f>P24-P23</f>
        <v>0</v>
      </c>
      <c r="Q25" s="424"/>
      <c r="R25" s="424"/>
    </row>
  </sheetData>
  <sheetProtection algorithmName="SHA-512" hashValue="HobPzGBAPqT3GY6Hgisg9EHpk0jcvGYbnTXu/UJImr8xEn/uuHyeQAZVWnOKOdySWbUAduMNcTc6oDFbXtYA3w==" saltValue="WzM4Ft9YQOlSpStbwK2byg==" spinCount="100000" sheet="1" objects="1" scenarios="1"/>
  <mergeCells count="49">
    <mergeCell ref="D3:I3"/>
    <mergeCell ref="D6:D8"/>
    <mergeCell ref="E6:F6"/>
    <mergeCell ref="O11:P11"/>
    <mergeCell ref="E7:F7"/>
    <mergeCell ref="I8:J8"/>
    <mergeCell ref="O9:P9"/>
    <mergeCell ref="O8:P8"/>
    <mergeCell ref="O10:P10"/>
    <mergeCell ref="E8:F8"/>
    <mergeCell ref="M9:N9"/>
    <mergeCell ref="G6:H7"/>
    <mergeCell ref="I6:J7"/>
    <mergeCell ref="K6:L7"/>
    <mergeCell ref="G8:H8"/>
    <mergeCell ref="K8:L8"/>
    <mergeCell ref="M8:N8"/>
    <mergeCell ref="E12:F12"/>
    <mergeCell ref="E13:F13"/>
    <mergeCell ref="E9:F9"/>
    <mergeCell ref="E10:F10"/>
    <mergeCell ref="G9:H9"/>
    <mergeCell ref="G10:H10"/>
    <mergeCell ref="E14:F14"/>
    <mergeCell ref="K11:L11"/>
    <mergeCell ref="M11:N11"/>
    <mergeCell ref="E11:F11"/>
    <mergeCell ref="I12:J12"/>
    <mergeCell ref="G12:H12"/>
    <mergeCell ref="G11:H11"/>
    <mergeCell ref="I11:J11"/>
    <mergeCell ref="G13:H13"/>
    <mergeCell ref="G14:H14"/>
    <mergeCell ref="O12:P12"/>
    <mergeCell ref="O13:P13"/>
    <mergeCell ref="O14:P14"/>
    <mergeCell ref="I9:J9"/>
    <mergeCell ref="I10:J10"/>
    <mergeCell ref="K10:L10"/>
    <mergeCell ref="M10:N10"/>
    <mergeCell ref="K9:L9"/>
    <mergeCell ref="I14:J14"/>
    <mergeCell ref="K12:L12"/>
    <mergeCell ref="M12:N12"/>
    <mergeCell ref="I13:J13"/>
    <mergeCell ref="K13:L13"/>
    <mergeCell ref="M13:N13"/>
    <mergeCell ref="K14:L14"/>
    <mergeCell ref="M14:N14"/>
  </mergeCells>
  <phoneticPr fontId="7"/>
  <printOptions horizontalCentered="1"/>
  <pageMargins left="0.43307086614173229" right="0.43307086614173229" top="0.74803149606299213" bottom="0.27559055118110237" header="0.31496062992125984" footer="0.31496062992125984"/>
  <pageSetup paperSize="9" scale="75"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33FF"/>
  </sheetPr>
  <dimension ref="A1:Q46"/>
  <sheetViews>
    <sheetView showGridLines="0" topLeftCell="A2" zoomScaleNormal="100" workbookViewId="0">
      <selection activeCell="E8" sqref="E8:Q8"/>
    </sheetView>
  </sheetViews>
  <sheetFormatPr defaultColWidth="9" defaultRowHeight="13.5"/>
  <cols>
    <col min="1" max="1" width="3.625" style="173" customWidth="1"/>
    <col min="2" max="2" width="4.625" style="173" customWidth="1"/>
    <col min="3" max="3" width="3.625" style="173" customWidth="1"/>
    <col min="4" max="4" width="4.125" style="173" customWidth="1"/>
    <col min="5" max="5" width="7.625" style="173" customWidth="1"/>
    <col min="6" max="6" width="7.125" style="173" customWidth="1"/>
    <col min="7" max="7" width="9.625" style="173" customWidth="1"/>
    <col min="8" max="8" width="6.25" style="173" customWidth="1"/>
    <col min="9" max="9" width="6.625" style="173" customWidth="1"/>
    <col min="10" max="10" width="3.625" style="174" customWidth="1"/>
    <col min="11" max="11" width="4.625" style="173" customWidth="1"/>
    <col min="12" max="12" width="3.625" style="173" customWidth="1"/>
    <col min="13" max="13" width="2.625" style="173" customWidth="1"/>
    <col min="14" max="14" width="1.625" style="173" customWidth="1"/>
    <col min="15" max="15" width="8.125" style="173" customWidth="1"/>
    <col min="16" max="16" width="16.75" style="173" customWidth="1"/>
    <col min="17" max="17" width="6.875" style="173" customWidth="1"/>
    <col min="18" max="26" width="2.625" style="173" customWidth="1"/>
    <col min="27" max="16384" width="9" style="173"/>
  </cols>
  <sheetData>
    <row r="1" spans="1:17" s="175" customFormat="1" ht="18" hidden="1" customHeight="1">
      <c r="A1" s="177" t="s">
        <v>528</v>
      </c>
      <c r="B1" s="435">
        <f>'全入力（様式10-4）'!$B$1</f>
        <v>2020</v>
      </c>
      <c r="J1" s="176"/>
    </row>
    <row r="2" spans="1:17" ht="24" customHeight="1">
      <c r="A2" s="2114" t="s">
        <v>527</v>
      </c>
      <c r="B2" s="2114"/>
      <c r="C2" s="2114"/>
      <c r="D2" s="2114"/>
      <c r="E2" s="2114"/>
      <c r="F2" s="2114"/>
      <c r="G2" s="2114"/>
      <c r="H2" s="2114"/>
      <c r="I2" s="2114"/>
      <c r="J2" s="2114"/>
      <c r="K2" s="2114"/>
      <c r="L2" s="2114"/>
      <c r="M2" s="2114"/>
      <c r="N2" s="2114"/>
      <c r="O2" s="2114"/>
      <c r="P2" s="2114"/>
      <c r="Q2" s="2114"/>
    </row>
    <row r="3" spans="1:17" ht="8.25" customHeight="1"/>
    <row r="4" spans="1:17" ht="18" customHeight="1">
      <c r="A4" s="2071" t="s">
        <v>303</v>
      </c>
      <c r="B4" s="2100"/>
      <c r="C4" s="2101"/>
      <c r="D4" s="2118"/>
      <c r="E4" s="2119"/>
      <c r="F4" s="2119"/>
      <c r="G4" s="2120"/>
      <c r="H4" s="2124" t="s">
        <v>525</v>
      </c>
      <c r="I4" s="2125"/>
      <c r="J4" s="2125"/>
      <c r="K4" s="2126"/>
      <c r="L4" s="2127"/>
      <c r="M4" s="2127"/>
      <c r="N4" s="2127"/>
      <c r="O4" s="2127"/>
      <c r="P4" s="2127"/>
      <c r="Q4" s="2128"/>
    </row>
    <row r="5" spans="1:17" ht="32.25" customHeight="1">
      <c r="A5" s="2115"/>
      <c r="B5" s="2116"/>
      <c r="C5" s="2117"/>
      <c r="D5" s="2121"/>
      <c r="E5" s="2122"/>
      <c r="F5" s="2122"/>
      <c r="G5" s="2123"/>
      <c r="H5" s="2066" t="s">
        <v>526</v>
      </c>
      <c r="I5" s="2067"/>
      <c r="J5" s="2067"/>
      <c r="K5" s="2129"/>
      <c r="L5" s="2130"/>
      <c r="M5" s="2130"/>
      <c r="N5" s="2130"/>
      <c r="O5" s="2130"/>
      <c r="P5" s="2130"/>
      <c r="Q5" s="2131"/>
    </row>
    <row r="6" spans="1:17" ht="18" customHeight="1">
      <c r="A6" s="2124" t="s">
        <v>525</v>
      </c>
      <c r="B6" s="2125"/>
      <c r="C6" s="2125"/>
      <c r="D6" s="2126"/>
      <c r="E6" s="2127"/>
      <c r="F6" s="2127"/>
      <c r="G6" s="2127"/>
      <c r="H6" s="2132"/>
      <c r="I6" s="2132"/>
      <c r="J6" s="2132"/>
      <c r="K6" s="2132"/>
      <c r="L6" s="2132"/>
      <c r="M6" s="2132"/>
      <c r="N6" s="2132"/>
      <c r="O6" s="2132"/>
      <c r="P6" s="2132"/>
      <c r="Q6" s="2133"/>
    </row>
    <row r="7" spans="1:17" ht="32.25" customHeight="1">
      <c r="A7" s="2066" t="s">
        <v>524</v>
      </c>
      <c r="B7" s="2067"/>
      <c r="C7" s="2067"/>
      <c r="D7" s="2068"/>
      <c r="E7" s="2069"/>
      <c r="F7" s="2069"/>
      <c r="G7" s="2069"/>
      <c r="H7" s="2069"/>
      <c r="I7" s="2069"/>
      <c r="J7" s="2069"/>
      <c r="K7" s="2069"/>
      <c r="L7" s="2069"/>
      <c r="M7" s="2069"/>
      <c r="N7" s="2069"/>
      <c r="O7" s="2069"/>
      <c r="P7" s="2069"/>
      <c r="Q7" s="2070"/>
    </row>
    <row r="8" spans="1:17" ht="12.75" customHeight="1">
      <c r="A8" s="2071" t="s">
        <v>523</v>
      </c>
      <c r="B8" s="2072"/>
      <c r="C8" s="2073"/>
      <c r="D8" s="240" t="s">
        <v>519</v>
      </c>
      <c r="E8" s="2080"/>
      <c r="F8" s="2080"/>
      <c r="G8" s="2080"/>
      <c r="H8" s="2080"/>
      <c r="I8" s="2080"/>
      <c r="J8" s="2080"/>
      <c r="K8" s="2080"/>
      <c r="L8" s="2080"/>
      <c r="M8" s="2080"/>
      <c r="N8" s="2080"/>
      <c r="O8" s="2080"/>
      <c r="P8" s="2080"/>
      <c r="Q8" s="2081"/>
    </row>
    <row r="9" spans="1:17" ht="15" customHeight="1">
      <c r="A9" s="2074"/>
      <c r="B9" s="2075"/>
      <c r="C9" s="2076"/>
      <c r="D9" s="2094"/>
      <c r="E9" s="2095"/>
      <c r="F9" s="2095"/>
      <c r="G9" s="2095"/>
      <c r="H9" s="2095"/>
      <c r="I9" s="2095"/>
      <c r="J9" s="2095"/>
      <c r="K9" s="2095"/>
      <c r="L9" s="2095"/>
      <c r="M9" s="2095"/>
      <c r="N9" s="2095"/>
      <c r="O9" s="2095"/>
      <c r="P9" s="2095"/>
      <c r="Q9" s="2096"/>
    </row>
    <row r="10" spans="1:17">
      <c r="A10" s="2077"/>
      <c r="B10" s="2078"/>
      <c r="C10" s="2079"/>
      <c r="D10" s="2097"/>
      <c r="E10" s="2098"/>
      <c r="F10" s="2098"/>
      <c r="G10" s="2098"/>
      <c r="H10" s="2098"/>
      <c r="I10" s="2098"/>
      <c r="J10" s="2098"/>
      <c r="K10" s="2098"/>
      <c r="L10" s="2098"/>
      <c r="M10" s="2098"/>
      <c r="N10" s="2098"/>
      <c r="O10" s="2098"/>
      <c r="P10" s="2098"/>
      <c r="Q10" s="2099"/>
    </row>
    <row r="11" spans="1:17" ht="12.75" customHeight="1">
      <c r="A11" s="2077"/>
      <c r="B11" s="2078"/>
      <c r="C11" s="2079"/>
      <c r="D11" s="2094"/>
      <c r="E11" s="2095"/>
      <c r="F11" s="2095"/>
      <c r="G11" s="2095"/>
      <c r="H11" s="2095"/>
      <c r="I11" s="2095"/>
      <c r="J11" s="2088" t="s">
        <v>518</v>
      </c>
      <c r="K11" s="2088"/>
      <c r="L11" s="2088"/>
      <c r="M11" s="2088"/>
      <c r="N11" s="2090"/>
      <c r="O11" s="2090"/>
      <c r="P11" s="2090"/>
      <c r="Q11" s="2091"/>
    </row>
    <row r="12" spans="1:17">
      <c r="A12" s="2082" t="s">
        <v>522</v>
      </c>
      <c r="B12" s="2083"/>
      <c r="C12" s="2084"/>
      <c r="D12" s="2137"/>
      <c r="E12" s="2138"/>
      <c r="F12" s="2138"/>
      <c r="G12" s="2138"/>
      <c r="H12" s="2138"/>
      <c r="I12" s="2138"/>
      <c r="J12" s="2089"/>
      <c r="K12" s="2089"/>
      <c r="L12" s="2089"/>
      <c r="M12" s="2089"/>
      <c r="N12" s="2092"/>
      <c r="O12" s="2092"/>
      <c r="P12" s="2092"/>
      <c r="Q12" s="2093"/>
    </row>
    <row r="13" spans="1:17" ht="10.5" customHeight="1">
      <c r="A13" s="2082"/>
      <c r="B13" s="2083"/>
      <c r="C13" s="2084"/>
      <c r="D13" s="2137"/>
      <c r="E13" s="2138"/>
      <c r="F13" s="2138"/>
      <c r="G13" s="2138"/>
      <c r="H13" s="2138"/>
      <c r="I13" s="2138"/>
      <c r="J13" s="2141" t="s">
        <v>521</v>
      </c>
      <c r="K13" s="2141"/>
      <c r="L13" s="2141"/>
      <c r="M13" s="2141"/>
      <c r="N13" s="2134"/>
      <c r="O13" s="2134"/>
      <c r="P13" s="2134"/>
      <c r="Q13" s="2093"/>
    </row>
    <row r="14" spans="1:17">
      <c r="A14" s="2085"/>
      <c r="B14" s="2086"/>
      <c r="C14" s="2087"/>
      <c r="D14" s="2139"/>
      <c r="E14" s="2140"/>
      <c r="F14" s="2140"/>
      <c r="G14" s="2140"/>
      <c r="H14" s="2140"/>
      <c r="I14" s="2140"/>
      <c r="J14" s="2142"/>
      <c r="K14" s="2142"/>
      <c r="L14" s="2142"/>
      <c r="M14" s="2142"/>
      <c r="N14" s="2135"/>
      <c r="O14" s="2135"/>
      <c r="P14" s="2135"/>
      <c r="Q14" s="2136"/>
    </row>
    <row r="15" spans="1:17" ht="12.75" customHeight="1">
      <c r="A15" s="2071" t="s">
        <v>520</v>
      </c>
      <c r="B15" s="2100"/>
      <c r="C15" s="2101"/>
      <c r="D15" s="240" t="s">
        <v>519</v>
      </c>
      <c r="E15" s="2080"/>
      <c r="F15" s="2080"/>
      <c r="G15" s="2080"/>
      <c r="H15" s="2080"/>
      <c r="I15" s="2080"/>
      <c r="J15" s="2080"/>
      <c r="K15" s="2080"/>
      <c r="L15" s="2080"/>
      <c r="M15" s="2080"/>
      <c r="N15" s="2080"/>
      <c r="O15" s="2080"/>
      <c r="P15" s="2080"/>
      <c r="Q15" s="2081"/>
    </row>
    <row r="16" spans="1:17" ht="15" customHeight="1">
      <c r="A16" s="2102"/>
      <c r="B16" s="2103"/>
      <c r="C16" s="2104"/>
      <c r="D16" s="2094"/>
      <c r="E16" s="2095"/>
      <c r="F16" s="2095"/>
      <c r="G16" s="2095"/>
      <c r="H16" s="2095"/>
      <c r="I16" s="2095"/>
      <c r="J16" s="2095"/>
      <c r="K16" s="2095"/>
      <c r="L16" s="2095"/>
      <c r="M16" s="2095"/>
      <c r="N16" s="2095"/>
      <c r="O16" s="2095"/>
      <c r="P16" s="2095"/>
      <c r="Q16" s="2096"/>
    </row>
    <row r="17" spans="1:17">
      <c r="A17" s="2105"/>
      <c r="B17" s="2106"/>
      <c r="C17" s="2107"/>
      <c r="D17" s="2097"/>
      <c r="E17" s="2098"/>
      <c r="F17" s="2098"/>
      <c r="G17" s="2098"/>
      <c r="H17" s="2098"/>
      <c r="I17" s="2098"/>
      <c r="J17" s="2098"/>
      <c r="K17" s="2098"/>
      <c r="L17" s="2098"/>
      <c r="M17" s="2098"/>
      <c r="N17" s="2098"/>
      <c r="O17" s="2098"/>
      <c r="P17" s="2098"/>
      <c r="Q17" s="2099"/>
    </row>
    <row r="18" spans="1:17" ht="12.75" customHeight="1">
      <c r="A18" s="2105"/>
      <c r="B18" s="2106"/>
      <c r="C18" s="2107"/>
      <c r="D18" s="2094"/>
      <c r="E18" s="2095"/>
      <c r="F18" s="2095"/>
      <c r="G18" s="2095"/>
      <c r="H18" s="2095"/>
      <c r="I18" s="2095"/>
      <c r="J18" s="2088" t="s">
        <v>518</v>
      </c>
      <c r="K18" s="2088"/>
      <c r="L18" s="2088"/>
      <c r="M18" s="2088"/>
      <c r="N18" s="2090"/>
      <c r="O18" s="2090"/>
      <c r="P18" s="2090"/>
      <c r="Q18" s="2091"/>
    </row>
    <row r="19" spans="1:17">
      <c r="A19" s="2108" t="s">
        <v>517</v>
      </c>
      <c r="B19" s="2109"/>
      <c r="C19" s="2110"/>
      <c r="D19" s="2137"/>
      <c r="E19" s="2138"/>
      <c r="F19" s="2138"/>
      <c r="G19" s="2138"/>
      <c r="H19" s="2138"/>
      <c r="I19" s="2138"/>
      <c r="J19" s="2089"/>
      <c r="K19" s="2089"/>
      <c r="L19" s="2089"/>
      <c r="M19" s="2089"/>
      <c r="N19" s="2092"/>
      <c r="O19" s="2092"/>
      <c r="P19" s="2092"/>
      <c r="Q19" s="2093"/>
    </row>
    <row r="20" spans="1:17" ht="10.5" customHeight="1">
      <c r="A20" s="2108"/>
      <c r="B20" s="2109"/>
      <c r="C20" s="2110"/>
      <c r="D20" s="2137"/>
      <c r="E20" s="2138"/>
      <c r="F20" s="2138"/>
      <c r="G20" s="2138"/>
      <c r="H20" s="2138"/>
      <c r="I20" s="2138"/>
      <c r="J20" s="2141" t="s">
        <v>516</v>
      </c>
      <c r="K20" s="2141"/>
      <c r="L20" s="2141"/>
      <c r="M20" s="2141"/>
      <c r="N20" s="2134"/>
      <c r="O20" s="2134"/>
      <c r="P20" s="2134"/>
      <c r="Q20" s="2093"/>
    </row>
    <row r="21" spans="1:17">
      <c r="A21" s="2111"/>
      <c r="B21" s="2112"/>
      <c r="C21" s="2113"/>
      <c r="D21" s="2139"/>
      <c r="E21" s="2140"/>
      <c r="F21" s="2140"/>
      <c r="G21" s="2140"/>
      <c r="H21" s="2140"/>
      <c r="I21" s="2140"/>
      <c r="J21" s="2142"/>
      <c r="K21" s="2142"/>
      <c r="L21" s="2142"/>
      <c r="M21" s="2142"/>
      <c r="N21" s="2135"/>
      <c r="O21" s="2135"/>
      <c r="P21" s="2135"/>
      <c r="Q21" s="2136"/>
    </row>
    <row r="22" spans="1:17" ht="18" customHeight="1">
      <c r="A22" s="2178" t="s">
        <v>515</v>
      </c>
      <c r="B22" s="2177" t="s">
        <v>513</v>
      </c>
      <c r="C22" s="2177"/>
      <c r="D22" s="2177"/>
      <c r="E22" s="2177"/>
      <c r="F22" s="2181" t="s">
        <v>512</v>
      </c>
      <c r="G22" s="2182"/>
      <c r="H22" s="2155" t="s">
        <v>511</v>
      </c>
      <c r="I22" s="2156"/>
      <c r="J22" s="2156"/>
      <c r="K22" s="2156"/>
      <c r="L22" s="2156"/>
      <c r="M22" s="2156"/>
      <c r="N22" s="2157"/>
      <c r="O22" s="2181" t="s">
        <v>510</v>
      </c>
      <c r="P22" s="2177"/>
      <c r="Q22" s="2182"/>
    </row>
    <row r="23" spans="1:17" ht="12.95" customHeight="1">
      <c r="A23" s="2179"/>
      <c r="B23" s="2143"/>
      <c r="C23" s="2144"/>
      <c r="D23" s="2144"/>
      <c r="E23" s="2145"/>
      <c r="F23" s="2143"/>
      <c r="G23" s="2145"/>
      <c r="H23" s="2152"/>
      <c r="I23" s="2153"/>
      <c r="J23" s="2153"/>
      <c r="K23" s="2153"/>
      <c r="L23" s="2153"/>
      <c r="M23" s="2153"/>
      <c r="N23" s="2154"/>
      <c r="O23" s="2158" t="s">
        <v>509</v>
      </c>
      <c r="P23" s="2161"/>
      <c r="Q23" s="2162"/>
    </row>
    <row r="24" spans="1:17" ht="9.9499999999999993" customHeight="1">
      <c r="A24" s="2179"/>
      <c r="B24" s="2146"/>
      <c r="C24" s="2147"/>
      <c r="D24" s="2147"/>
      <c r="E24" s="2148"/>
      <c r="F24" s="2146"/>
      <c r="G24" s="2148"/>
      <c r="H24" s="2165"/>
      <c r="I24" s="2166"/>
      <c r="J24" s="2166"/>
      <c r="K24" s="2166"/>
      <c r="L24" s="2166"/>
      <c r="M24" s="2166"/>
      <c r="N24" s="2167"/>
      <c r="O24" s="2159"/>
      <c r="P24" s="2163"/>
      <c r="Q24" s="2093"/>
    </row>
    <row r="25" spans="1:17" ht="9.9499999999999993" customHeight="1">
      <c r="A25" s="2179"/>
      <c r="B25" s="2146"/>
      <c r="C25" s="2147"/>
      <c r="D25" s="2147"/>
      <c r="E25" s="2148"/>
      <c r="F25" s="2146"/>
      <c r="G25" s="2148"/>
      <c r="H25" s="2168"/>
      <c r="I25" s="2169"/>
      <c r="J25" s="2169"/>
      <c r="K25" s="2169"/>
      <c r="L25" s="2169"/>
      <c r="M25" s="2169"/>
      <c r="N25" s="2170"/>
      <c r="O25" s="2159"/>
      <c r="P25" s="2163"/>
      <c r="Q25" s="2093"/>
    </row>
    <row r="26" spans="1:17" ht="9.9499999999999993" customHeight="1">
      <c r="A26" s="2179"/>
      <c r="B26" s="2146"/>
      <c r="C26" s="2147"/>
      <c r="D26" s="2147"/>
      <c r="E26" s="2148"/>
      <c r="F26" s="2146"/>
      <c r="G26" s="2148"/>
      <c r="H26" s="2171"/>
      <c r="I26" s="2172"/>
      <c r="J26" s="2172"/>
      <c r="K26" s="2172"/>
      <c r="L26" s="2172"/>
      <c r="M26" s="2172"/>
      <c r="N26" s="2173"/>
      <c r="O26" s="2160"/>
      <c r="P26" s="2164"/>
      <c r="Q26" s="2136"/>
    </row>
    <row r="27" spans="1:17" ht="18.75" customHeight="1">
      <c r="A27" s="2179"/>
      <c r="B27" s="2149"/>
      <c r="C27" s="2150"/>
      <c r="D27" s="2150"/>
      <c r="E27" s="2151"/>
      <c r="F27" s="2149"/>
      <c r="G27" s="2151"/>
      <c r="H27" s="754" t="s">
        <v>514</v>
      </c>
      <c r="I27" s="2174"/>
      <c r="J27" s="2175"/>
      <c r="K27" s="2175"/>
      <c r="L27" s="2175"/>
      <c r="M27" s="2175"/>
      <c r="N27" s="2175"/>
      <c r="O27" s="2175"/>
      <c r="P27" s="2175"/>
      <c r="Q27" s="2176"/>
    </row>
    <row r="28" spans="1:17" ht="18" customHeight="1">
      <c r="A28" s="2179"/>
      <c r="B28" s="2177" t="s">
        <v>513</v>
      </c>
      <c r="C28" s="2177"/>
      <c r="D28" s="2177"/>
      <c r="E28" s="2177"/>
      <c r="F28" s="2181" t="s">
        <v>512</v>
      </c>
      <c r="G28" s="2182"/>
      <c r="H28" s="2155" t="s">
        <v>511</v>
      </c>
      <c r="I28" s="2156"/>
      <c r="J28" s="2156"/>
      <c r="K28" s="2156"/>
      <c r="L28" s="2156"/>
      <c r="M28" s="2156"/>
      <c r="N28" s="2157"/>
      <c r="O28" s="2181" t="s">
        <v>510</v>
      </c>
      <c r="P28" s="2177"/>
      <c r="Q28" s="2182"/>
    </row>
    <row r="29" spans="1:17" ht="12.95" customHeight="1">
      <c r="A29" s="2179"/>
      <c r="B29" s="2143"/>
      <c r="C29" s="2144"/>
      <c r="D29" s="2144"/>
      <c r="E29" s="2145"/>
      <c r="F29" s="2143"/>
      <c r="G29" s="2145"/>
      <c r="H29" s="2152"/>
      <c r="I29" s="2153"/>
      <c r="J29" s="2153"/>
      <c r="K29" s="2153"/>
      <c r="L29" s="2153"/>
      <c r="M29" s="2153"/>
      <c r="N29" s="2154"/>
      <c r="O29" s="2158" t="s">
        <v>509</v>
      </c>
      <c r="P29" s="2161"/>
      <c r="Q29" s="2162"/>
    </row>
    <row r="30" spans="1:17" ht="9.9499999999999993" customHeight="1">
      <c r="A30" s="2179"/>
      <c r="B30" s="2146"/>
      <c r="C30" s="2147"/>
      <c r="D30" s="2147"/>
      <c r="E30" s="2148"/>
      <c r="F30" s="2146"/>
      <c r="G30" s="2148"/>
      <c r="H30" s="2165"/>
      <c r="I30" s="2166"/>
      <c r="J30" s="2166"/>
      <c r="K30" s="2166"/>
      <c r="L30" s="2166"/>
      <c r="M30" s="2166"/>
      <c r="N30" s="2167"/>
      <c r="O30" s="2159"/>
      <c r="P30" s="2163"/>
      <c r="Q30" s="2093"/>
    </row>
    <row r="31" spans="1:17" ht="9.9499999999999993" customHeight="1">
      <c r="A31" s="2179"/>
      <c r="B31" s="2146"/>
      <c r="C31" s="2147"/>
      <c r="D31" s="2147"/>
      <c r="E31" s="2148"/>
      <c r="F31" s="2146"/>
      <c r="G31" s="2148"/>
      <c r="H31" s="2168"/>
      <c r="I31" s="2169"/>
      <c r="J31" s="2169"/>
      <c r="K31" s="2169"/>
      <c r="L31" s="2169"/>
      <c r="M31" s="2169"/>
      <c r="N31" s="2170"/>
      <c r="O31" s="2159"/>
      <c r="P31" s="2163"/>
      <c r="Q31" s="2093"/>
    </row>
    <row r="32" spans="1:17" ht="9.9499999999999993" customHeight="1">
      <c r="A32" s="2179"/>
      <c r="B32" s="2146"/>
      <c r="C32" s="2147"/>
      <c r="D32" s="2147"/>
      <c r="E32" s="2148"/>
      <c r="F32" s="2146"/>
      <c r="G32" s="2148"/>
      <c r="H32" s="2171"/>
      <c r="I32" s="2172"/>
      <c r="J32" s="2172"/>
      <c r="K32" s="2172"/>
      <c r="L32" s="2172"/>
      <c r="M32" s="2172"/>
      <c r="N32" s="2173"/>
      <c r="O32" s="2160"/>
      <c r="P32" s="2164"/>
      <c r="Q32" s="2136"/>
    </row>
    <row r="33" spans="1:17" ht="18.75" customHeight="1">
      <c r="A33" s="2179"/>
      <c r="B33" s="2149"/>
      <c r="C33" s="2150"/>
      <c r="D33" s="2150"/>
      <c r="E33" s="2151"/>
      <c r="F33" s="2149"/>
      <c r="G33" s="2151"/>
      <c r="H33" s="754" t="s">
        <v>508</v>
      </c>
      <c r="I33" s="2174"/>
      <c r="J33" s="2175"/>
      <c r="K33" s="2175"/>
      <c r="L33" s="2175"/>
      <c r="M33" s="2175"/>
      <c r="N33" s="2175"/>
      <c r="O33" s="2175"/>
      <c r="P33" s="2175"/>
      <c r="Q33" s="2176"/>
    </row>
    <row r="34" spans="1:17" ht="18" customHeight="1">
      <c r="A34" s="2179"/>
      <c r="B34" s="2177" t="s">
        <v>513</v>
      </c>
      <c r="C34" s="2177"/>
      <c r="D34" s="2177"/>
      <c r="E34" s="2177"/>
      <c r="F34" s="2181" t="s">
        <v>512</v>
      </c>
      <c r="G34" s="2182"/>
      <c r="H34" s="2155" t="s">
        <v>511</v>
      </c>
      <c r="I34" s="2156"/>
      <c r="J34" s="2156"/>
      <c r="K34" s="2156"/>
      <c r="L34" s="2156"/>
      <c r="M34" s="2156"/>
      <c r="N34" s="2157"/>
      <c r="O34" s="2181" t="s">
        <v>510</v>
      </c>
      <c r="P34" s="2177"/>
      <c r="Q34" s="2182"/>
    </row>
    <row r="35" spans="1:17" ht="12.95" customHeight="1">
      <c r="A35" s="2179"/>
      <c r="B35" s="2143"/>
      <c r="C35" s="2144"/>
      <c r="D35" s="2144"/>
      <c r="E35" s="2145"/>
      <c r="F35" s="2143"/>
      <c r="G35" s="2145"/>
      <c r="H35" s="2152"/>
      <c r="I35" s="2153"/>
      <c r="J35" s="2153"/>
      <c r="K35" s="2153"/>
      <c r="L35" s="2153"/>
      <c r="M35" s="2153"/>
      <c r="N35" s="2154"/>
      <c r="O35" s="2158" t="s">
        <v>509</v>
      </c>
      <c r="P35" s="2161"/>
      <c r="Q35" s="2162"/>
    </row>
    <row r="36" spans="1:17" ht="9.9499999999999993" customHeight="1">
      <c r="A36" s="2179"/>
      <c r="B36" s="2146"/>
      <c r="C36" s="2147"/>
      <c r="D36" s="2147"/>
      <c r="E36" s="2148"/>
      <c r="F36" s="2146"/>
      <c r="G36" s="2148"/>
      <c r="H36" s="2165"/>
      <c r="I36" s="2166"/>
      <c r="J36" s="2166"/>
      <c r="K36" s="2166"/>
      <c r="L36" s="2166"/>
      <c r="M36" s="2166"/>
      <c r="N36" s="2167"/>
      <c r="O36" s="2159"/>
      <c r="P36" s="2163"/>
      <c r="Q36" s="2093"/>
    </row>
    <row r="37" spans="1:17" ht="9.9499999999999993" customHeight="1">
      <c r="A37" s="2179"/>
      <c r="B37" s="2146"/>
      <c r="C37" s="2147"/>
      <c r="D37" s="2147"/>
      <c r="E37" s="2148"/>
      <c r="F37" s="2146"/>
      <c r="G37" s="2148"/>
      <c r="H37" s="2168"/>
      <c r="I37" s="2169"/>
      <c r="J37" s="2169"/>
      <c r="K37" s="2169"/>
      <c r="L37" s="2169"/>
      <c r="M37" s="2169"/>
      <c r="N37" s="2170"/>
      <c r="O37" s="2159"/>
      <c r="P37" s="2163"/>
      <c r="Q37" s="2093"/>
    </row>
    <row r="38" spans="1:17" ht="9.9499999999999993" customHeight="1">
      <c r="A38" s="2179"/>
      <c r="B38" s="2146"/>
      <c r="C38" s="2147"/>
      <c r="D38" s="2147"/>
      <c r="E38" s="2148"/>
      <c r="F38" s="2146"/>
      <c r="G38" s="2148"/>
      <c r="H38" s="2171"/>
      <c r="I38" s="2172"/>
      <c r="J38" s="2172"/>
      <c r="K38" s="2172"/>
      <c r="L38" s="2172"/>
      <c r="M38" s="2172"/>
      <c r="N38" s="2173"/>
      <c r="O38" s="2160"/>
      <c r="P38" s="2164"/>
      <c r="Q38" s="2136"/>
    </row>
    <row r="39" spans="1:17" ht="18.75" customHeight="1">
      <c r="A39" s="2179"/>
      <c r="B39" s="2149"/>
      <c r="C39" s="2150"/>
      <c r="D39" s="2150"/>
      <c r="E39" s="2151"/>
      <c r="F39" s="2149"/>
      <c r="G39" s="2151"/>
      <c r="H39" s="754" t="s">
        <v>508</v>
      </c>
      <c r="I39" s="2174"/>
      <c r="J39" s="2175"/>
      <c r="K39" s="2175"/>
      <c r="L39" s="2175"/>
      <c r="M39" s="2175"/>
      <c r="N39" s="2175"/>
      <c r="O39" s="2175"/>
      <c r="P39" s="2175"/>
      <c r="Q39" s="2176"/>
    </row>
    <row r="40" spans="1:17" ht="18" customHeight="1">
      <c r="A40" s="2179"/>
      <c r="B40" s="2177" t="s">
        <v>513</v>
      </c>
      <c r="C40" s="2177"/>
      <c r="D40" s="2177"/>
      <c r="E40" s="2177"/>
      <c r="F40" s="2181" t="s">
        <v>512</v>
      </c>
      <c r="G40" s="2182"/>
      <c r="H40" s="2155" t="s">
        <v>511</v>
      </c>
      <c r="I40" s="2156"/>
      <c r="J40" s="2156"/>
      <c r="K40" s="2156"/>
      <c r="L40" s="2156"/>
      <c r="M40" s="2156"/>
      <c r="N40" s="2157"/>
      <c r="O40" s="2181" t="s">
        <v>510</v>
      </c>
      <c r="P40" s="2177"/>
      <c r="Q40" s="2182"/>
    </row>
    <row r="41" spans="1:17" ht="12.95" customHeight="1">
      <c r="A41" s="2179"/>
      <c r="B41" s="2143"/>
      <c r="C41" s="2144"/>
      <c r="D41" s="2144"/>
      <c r="E41" s="2145"/>
      <c r="F41" s="2143"/>
      <c r="G41" s="2145"/>
      <c r="H41" s="2152"/>
      <c r="I41" s="2153"/>
      <c r="J41" s="2153"/>
      <c r="K41" s="2153"/>
      <c r="L41" s="2153"/>
      <c r="M41" s="2153"/>
      <c r="N41" s="2154"/>
      <c r="O41" s="2158" t="s">
        <v>509</v>
      </c>
      <c r="P41" s="2161"/>
      <c r="Q41" s="2162"/>
    </row>
    <row r="42" spans="1:17" ht="9.9499999999999993" customHeight="1">
      <c r="A42" s="2179"/>
      <c r="B42" s="2146"/>
      <c r="C42" s="2147"/>
      <c r="D42" s="2147"/>
      <c r="E42" s="2148"/>
      <c r="F42" s="2146"/>
      <c r="G42" s="2148"/>
      <c r="H42" s="2165"/>
      <c r="I42" s="2166"/>
      <c r="J42" s="2166"/>
      <c r="K42" s="2166"/>
      <c r="L42" s="2166"/>
      <c r="M42" s="2166"/>
      <c r="N42" s="2167"/>
      <c r="O42" s="2159"/>
      <c r="P42" s="2163"/>
      <c r="Q42" s="2093"/>
    </row>
    <row r="43" spans="1:17" ht="9.9499999999999993" customHeight="1">
      <c r="A43" s="2179"/>
      <c r="B43" s="2146"/>
      <c r="C43" s="2147"/>
      <c r="D43" s="2147"/>
      <c r="E43" s="2148"/>
      <c r="F43" s="2146"/>
      <c r="G43" s="2148"/>
      <c r="H43" s="2168"/>
      <c r="I43" s="2169"/>
      <c r="J43" s="2169"/>
      <c r="K43" s="2169"/>
      <c r="L43" s="2169"/>
      <c r="M43" s="2169"/>
      <c r="N43" s="2170"/>
      <c r="O43" s="2159"/>
      <c r="P43" s="2163"/>
      <c r="Q43" s="2093"/>
    </row>
    <row r="44" spans="1:17" ht="9.9499999999999993" customHeight="1">
      <c r="A44" s="2179"/>
      <c r="B44" s="2146"/>
      <c r="C44" s="2147"/>
      <c r="D44" s="2147"/>
      <c r="E44" s="2148"/>
      <c r="F44" s="2146"/>
      <c r="G44" s="2148"/>
      <c r="H44" s="2171"/>
      <c r="I44" s="2172"/>
      <c r="J44" s="2172"/>
      <c r="K44" s="2172"/>
      <c r="L44" s="2172"/>
      <c r="M44" s="2172"/>
      <c r="N44" s="2173"/>
      <c r="O44" s="2160"/>
      <c r="P44" s="2164"/>
      <c r="Q44" s="2136"/>
    </row>
    <row r="45" spans="1:17" ht="18.75" customHeight="1">
      <c r="A45" s="2180"/>
      <c r="B45" s="2149"/>
      <c r="C45" s="2150"/>
      <c r="D45" s="2150"/>
      <c r="E45" s="2151"/>
      <c r="F45" s="2149"/>
      <c r="G45" s="2151"/>
      <c r="H45" s="754" t="s">
        <v>508</v>
      </c>
      <c r="I45" s="2174"/>
      <c r="J45" s="2175"/>
      <c r="K45" s="2175"/>
      <c r="L45" s="2175"/>
      <c r="M45" s="2175"/>
      <c r="N45" s="2175"/>
      <c r="O45" s="2175"/>
      <c r="P45" s="2175"/>
      <c r="Q45" s="2176"/>
    </row>
    <row r="46" spans="1:17" ht="7.5" customHeight="1"/>
  </sheetData>
  <sheetProtection algorithmName="SHA-512" hashValue="Y6GAGkNqNGFxG0FSmF/42IkrR3G9Wr+hQSMVpRa2dgdmtYGYzPARPl5Gzocbf/Y5lWY9X3sTIjzQg44XCJlMJQ==" saltValue="Yt4tCNXiXjP+iRIA36pkdQ==" spinCount="100000" sheet="1" objects="1" scenarios="1"/>
  <mergeCells count="74">
    <mergeCell ref="B41:E45"/>
    <mergeCell ref="F41:G45"/>
    <mergeCell ref="H41:N41"/>
    <mergeCell ref="O41:O44"/>
    <mergeCell ref="P41:Q44"/>
    <mergeCell ref="H42:N44"/>
    <mergeCell ref="I45:Q45"/>
    <mergeCell ref="B34:E34"/>
    <mergeCell ref="F34:G34"/>
    <mergeCell ref="O34:Q34"/>
    <mergeCell ref="B40:E40"/>
    <mergeCell ref="F40:G40"/>
    <mergeCell ref="O40:Q40"/>
    <mergeCell ref="B35:E39"/>
    <mergeCell ref="F35:G39"/>
    <mergeCell ref="H35:N35"/>
    <mergeCell ref="H36:N38"/>
    <mergeCell ref="I39:Q39"/>
    <mergeCell ref="A22:A45"/>
    <mergeCell ref="B22:E22"/>
    <mergeCell ref="F22:G22"/>
    <mergeCell ref="O22:Q22"/>
    <mergeCell ref="B23:E27"/>
    <mergeCell ref="F23:G27"/>
    <mergeCell ref="O28:Q28"/>
    <mergeCell ref="H28:N28"/>
    <mergeCell ref="H34:N34"/>
    <mergeCell ref="O35:O38"/>
    <mergeCell ref="P35:Q38"/>
    <mergeCell ref="O29:O32"/>
    <mergeCell ref="P29:Q32"/>
    <mergeCell ref="I33:Q33"/>
    <mergeCell ref="H40:N40"/>
    <mergeCell ref="F28:G28"/>
    <mergeCell ref="D16:Q17"/>
    <mergeCell ref="B29:E33"/>
    <mergeCell ref="F29:G33"/>
    <mergeCell ref="H29:N29"/>
    <mergeCell ref="H22:N22"/>
    <mergeCell ref="D18:I21"/>
    <mergeCell ref="J18:M19"/>
    <mergeCell ref="N18:Q19"/>
    <mergeCell ref="J20:M21"/>
    <mergeCell ref="H23:N23"/>
    <mergeCell ref="O23:O26"/>
    <mergeCell ref="P23:Q26"/>
    <mergeCell ref="H24:N26"/>
    <mergeCell ref="I27:Q27"/>
    <mergeCell ref="B28:E28"/>
    <mergeCell ref="H30:N32"/>
    <mergeCell ref="A15:C18"/>
    <mergeCell ref="A19:C21"/>
    <mergeCell ref="A2:Q2"/>
    <mergeCell ref="A4:C5"/>
    <mergeCell ref="D4:G5"/>
    <mergeCell ref="H4:J4"/>
    <mergeCell ref="K4:Q4"/>
    <mergeCell ref="H5:J5"/>
    <mergeCell ref="K5:Q5"/>
    <mergeCell ref="A6:C6"/>
    <mergeCell ref="D6:Q6"/>
    <mergeCell ref="N20:Q21"/>
    <mergeCell ref="D11:I14"/>
    <mergeCell ref="J13:M14"/>
    <mergeCell ref="N13:Q14"/>
    <mergeCell ref="E15:Q15"/>
    <mergeCell ref="A7:C7"/>
    <mergeCell ref="D7:Q7"/>
    <mergeCell ref="A8:C11"/>
    <mergeCell ref="E8:Q8"/>
    <mergeCell ref="A12:C14"/>
    <mergeCell ref="J11:M12"/>
    <mergeCell ref="N11:Q12"/>
    <mergeCell ref="D9:Q10"/>
  </mergeCells>
  <phoneticPr fontId="7"/>
  <dataValidations count="2">
    <dataValidation imeMode="fullKatakana" allowBlank="1" showInputMessage="1" showErrorMessage="1" sqref="D6:G6"/>
    <dataValidation allowBlank="1" showErrorMessage="1" sqref="A46:G46 J46:Q46 Q40 J28:N32 C28:E28 B28:B29 G28 F28:F29 O28:P29 Q28 J34:N38 C34:E34 B34:B35 G34 F34:F35 Q34 O34:P35 O40:P41 J40:N44 C40:E40 B40:B41 G40 F40:F41 A6:C7 H4:Q5 E8:Q14 D7:D14 D15:Q21 A22 J22:N26 O22:P23 Q22 F22:F23 G22 B22:B23 C22:E22 H22:I46"/>
  </dataValidations>
  <pageMargins left="0.78740157480314965" right="0.39370078740157483" top="0.48" bottom="0.47244094488188981" header="0.3" footer="0.51181102362204722"/>
  <pageSetup paperSize="9" scale="89" orientation="portrait" cellComments="asDisplayed" horizontalDpi="4294967293" r:id="rId1"/>
  <headerFooter alignWithMargins="0"/>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pageSetUpPr fitToPage="1"/>
  </sheetPr>
  <dimension ref="A1:BE38"/>
  <sheetViews>
    <sheetView topLeftCell="A2" zoomScaleNormal="100" workbookViewId="0">
      <selection activeCell="AO25" sqref="AO25"/>
    </sheetView>
  </sheetViews>
  <sheetFormatPr defaultColWidth="3.125" defaultRowHeight="15.75" customHeight="1"/>
  <cols>
    <col min="1" max="1" width="1.25" style="434" customWidth="1"/>
    <col min="2" max="30" width="3" style="434" customWidth="1"/>
    <col min="31" max="31" width="1.25" style="434" customWidth="1"/>
    <col min="32" max="36" width="3.125" style="434"/>
    <col min="37" max="40" width="3.125" style="434" customWidth="1"/>
    <col min="41" max="44" width="3.125" style="434"/>
    <col min="45" max="48" width="3.125" style="434" customWidth="1"/>
    <col min="49" max="16384" width="3.125" style="434"/>
  </cols>
  <sheetData>
    <row r="1" spans="1:57" ht="20.25" hidden="1" customHeight="1">
      <c r="A1" s="1070" t="s">
        <v>656</v>
      </c>
      <c r="B1" s="1071">
        <f>'全入力（様式10-4）'!$B$1</f>
        <v>2020</v>
      </c>
      <c r="C1" s="1072" t="s">
        <v>657</v>
      </c>
    </row>
    <row r="2" spans="1:57" ht="21" customHeight="1">
      <c r="B2" s="2318" t="s">
        <v>935</v>
      </c>
      <c r="Z2" s="1239"/>
      <c r="AA2" s="1240"/>
      <c r="AB2" s="1240"/>
      <c r="AC2" s="1240"/>
      <c r="AD2" s="1240"/>
    </row>
    <row r="3" spans="1:57" ht="21" customHeight="1">
      <c r="Q3" s="2186" t="s">
        <v>922</v>
      </c>
      <c r="R3" s="2186"/>
      <c r="S3" s="2186"/>
      <c r="T3" s="2186"/>
      <c r="U3" s="2186"/>
      <c r="V3" s="2186"/>
      <c r="W3" s="2186"/>
      <c r="X3" s="2186"/>
      <c r="Y3" s="2186"/>
      <c r="Z3" s="2186"/>
      <c r="AA3" s="2186"/>
      <c r="AB3" s="2186"/>
      <c r="AC3" s="2186"/>
      <c r="AD3" s="2186"/>
      <c r="AF3" s="1073"/>
      <c r="AG3" s="1073"/>
      <c r="AH3" s="1073"/>
      <c r="AI3" s="1073"/>
      <c r="AJ3" s="1073"/>
      <c r="AK3" s="734"/>
      <c r="AL3" s="734"/>
      <c r="AM3" s="734"/>
      <c r="AN3" s="734"/>
      <c r="AO3" s="734"/>
      <c r="AP3" s="734"/>
      <c r="AQ3" s="734"/>
      <c r="AR3" s="734"/>
      <c r="AS3" s="734"/>
      <c r="AT3" s="734"/>
      <c r="AU3" s="734"/>
      <c r="AV3" s="734"/>
      <c r="AW3" s="734"/>
      <c r="AX3" s="734"/>
      <c r="AY3" s="734"/>
      <c r="AZ3" s="734"/>
      <c r="BA3" s="734"/>
      <c r="BB3" s="734"/>
      <c r="BC3" s="734"/>
      <c r="BD3" s="734"/>
      <c r="BE3" s="734"/>
    </row>
    <row r="4" spans="1:57" ht="21" customHeight="1">
      <c r="Q4" s="2186" t="s">
        <v>344</v>
      </c>
      <c r="R4" s="2186"/>
      <c r="S4" s="2186"/>
      <c r="T4" s="2186"/>
      <c r="U4" s="2186"/>
      <c r="V4" s="2186"/>
      <c r="W4" s="2186"/>
      <c r="X4" s="2186"/>
      <c r="Y4" s="2186"/>
      <c r="Z4" s="2186"/>
      <c r="AA4" s="2186"/>
      <c r="AB4" s="2186"/>
      <c r="AC4" s="2186"/>
      <c r="AD4" s="2186"/>
      <c r="AF4" s="1073"/>
      <c r="AG4" s="1073"/>
      <c r="AH4" s="1073"/>
      <c r="AI4" s="1073"/>
      <c r="AJ4" s="1073"/>
      <c r="AK4" s="734"/>
      <c r="AL4" s="734"/>
      <c r="AM4" s="734"/>
      <c r="AN4" s="734"/>
      <c r="AO4" s="734"/>
      <c r="AP4" s="734"/>
      <c r="AQ4" s="734"/>
      <c r="AR4" s="734"/>
      <c r="AS4" s="734"/>
      <c r="AT4" s="734"/>
      <c r="AU4" s="734"/>
      <c r="AV4" s="734"/>
      <c r="AW4" s="734"/>
      <c r="AX4" s="734"/>
      <c r="AY4" s="734"/>
      <c r="AZ4" s="734"/>
      <c r="BA4" s="734"/>
      <c r="BB4" s="734"/>
      <c r="BC4" s="734"/>
      <c r="BD4" s="734"/>
      <c r="BE4" s="734"/>
    </row>
    <row r="5" spans="1:57" ht="12" customHeight="1">
      <c r="P5" s="1229"/>
      <c r="Q5" s="1229"/>
      <c r="R5" s="1229"/>
      <c r="S5" s="1229"/>
      <c r="T5" s="1229"/>
      <c r="U5" s="1229"/>
      <c r="V5" s="1229"/>
      <c r="W5" s="1229"/>
      <c r="X5" s="1229"/>
      <c r="Y5" s="1229"/>
      <c r="Z5" s="1229"/>
      <c r="AA5" s="1229"/>
      <c r="AB5" s="1229"/>
      <c r="AC5" s="1229"/>
      <c r="AD5" s="1229"/>
      <c r="AF5" s="734"/>
      <c r="AG5" s="734"/>
      <c r="AH5" s="734"/>
      <c r="AI5" s="734"/>
      <c r="AJ5" s="734"/>
      <c r="AK5" s="734"/>
      <c r="AL5" s="734"/>
      <c r="AM5" s="734"/>
      <c r="AN5" s="734"/>
      <c r="AO5" s="734"/>
      <c r="AP5" s="734"/>
      <c r="AQ5" s="734"/>
      <c r="AR5" s="734"/>
      <c r="AS5" s="734"/>
      <c r="AT5" s="734"/>
      <c r="AU5" s="734"/>
      <c r="AV5" s="734"/>
      <c r="AW5" s="734"/>
      <c r="AX5" s="734"/>
      <c r="AY5" s="734"/>
      <c r="AZ5" s="734"/>
      <c r="BA5" s="734"/>
      <c r="BB5" s="734"/>
      <c r="BC5" s="734"/>
      <c r="BD5" s="734"/>
      <c r="BE5" s="734"/>
    </row>
    <row r="6" spans="1:57" ht="15.75" customHeight="1">
      <c r="AF6" s="734"/>
      <c r="AG6" s="734"/>
      <c r="AH6" s="734"/>
      <c r="AI6" s="734"/>
      <c r="AJ6" s="734"/>
      <c r="AK6" s="734"/>
      <c r="AL6" s="734"/>
      <c r="AM6" s="734"/>
      <c r="AN6" s="734"/>
      <c r="AO6" s="734"/>
      <c r="AP6" s="734"/>
      <c r="AQ6" s="734"/>
      <c r="AR6" s="734"/>
      <c r="AS6" s="734"/>
      <c r="AT6" s="734"/>
      <c r="AU6" s="734"/>
      <c r="AV6" s="734"/>
      <c r="AW6" s="734"/>
      <c r="AX6" s="734"/>
      <c r="AY6" s="734"/>
      <c r="AZ6" s="734"/>
      <c r="BA6" s="734"/>
      <c r="BB6" s="734"/>
      <c r="BC6" s="734"/>
      <c r="BD6" s="734"/>
      <c r="BE6" s="734"/>
    </row>
    <row r="7" spans="1:57" ht="21" customHeight="1">
      <c r="B7" s="434" t="s">
        <v>923</v>
      </c>
      <c r="AF7" s="734"/>
      <c r="AG7" s="734"/>
      <c r="AH7" s="734"/>
      <c r="AI7" s="734"/>
      <c r="AJ7" s="734"/>
      <c r="AK7" s="734"/>
      <c r="AL7" s="734"/>
      <c r="AM7" s="734"/>
      <c r="AN7" s="734"/>
      <c r="AO7" s="734"/>
      <c r="AP7" s="734"/>
      <c r="AQ7" s="734"/>
      <c r="AR7" s="734"/>
      <c r="AS7" s="734"/>
      <c r="AT7" s="734"/>
      <c r="AU7" s="734"/>
      <c r="AV7" s="734"/>
      <c r="AW7" s="734"/>
      <c r="AX7" s="734"/>
      <c r="AY7" s="734"/>
      <c r="AZ7" s="734"/>
      <c r="BA7" s="734"/>
      <c r="BB7" s="734"/>
      <c r="BC7" s="734"/>
      <c r="BD7" s="734"/>
      <c r="BE7" s="734"/>
    </row>
    <row r="8" spans="1:57" ht="15.75" customHeight="1">
      <c r="AF8" s="734"/>
      <c r="AG8" s="734"/>
      <c r="AH8" s="734"/>
      <c r="AI8" s="734"/>
      <c r="AJ8" s="734"/>
      <c r="AK8" s="734"/>
      <c r="AL8" s="734"/>
      <c r="AM8" s="734"/>
      <c r="AN8" s="734"/>
      <c r="AO8" s="734"/>
      <c r="AP8" s="734"/>
      <c r="AQ8" s="734"/>
      <c r="AR8" s="734"/>
      <c r="AS8" s="734"/>
      <c r="AT8" s="734"/>
      <c r="AU8" s="734"/>
      <c r="AV8" s="734"/>
      <c r="AW8" s="734"/>
      <c r="AX8" s="734"/>
      <c r="AY8" s="734"/>
      <c r="AZ8" s="734"/>
      <c r="BA8" s="734"/>
      <c r="BB8" s="734"/>
      <c r="BC8" s="734"/>
      <c r="BD8" s="734"/>
      <c r="BE8" s="734"/>
    </row>
    <row r="9" spans="1:57" ht="12" customHeight="1">
      <c r="AF9" s="734"/>
      <c r="AG9" s="734"/>
      <c r="AH9" s="734"/>
      <c r="AI9" s="734"/>
      <c r="AJ9" s="734"/>
      <c r="AK9" s="734"/>
      <c r="AL9" s="734"/>
      <c r="AM9" s="734"/>
      <c r="AN9" s="734"/>
      <c r="AO9" s="734"/>
      <c r="AP9" s="734"/>
      <c r="AQ9" s="734"/>
      <c r="AR9" s="734"/>
      <c r="AS9" s="734"/>
      <c r="AT9" s="734"/>
      <c r="AU9" s="734"/>
      <c r="AV9" s="734"/>
      <c r="AW9" s="734"/>
      <c r="AX9" s="734"/>
      <c r="AY9" s="734"/>
      <c r="AZ9" s="734"/>
      <c r="BA9" s="734"/>
      <c r="BB9" s="734"/>
      <c r="BC9" s="734"/>
      <c r="BD9" s="734"/>
      <c r="BE9" s="734"/>
    </row>
    <row r="10" spans="1:57" ht="21" customHeight="1">
      <c r="P10" s="434" t="s">
        <v>924</v>
      </c>
      <c r="AB10" s="439"/>
      <c r="AF10" s="1073"/>
      <c r="AG10" s="1073"/>
      <c r="AH10" s="1073"/>
      <c r="AI10" s="1073"/>
      <c r="AJ10" s="1073"/>
      <c r="AK10" s="734"/>
      <c r="AL10" s="734"/>
      <c r="AM10" s="734"/>
      <c r="AN10" s="734"/>
      <c r="AO10" s="734"/>
      <c r="AP10" s="734"/>
      <c r="AQ10" s="734"/>
      <c r="AR10" s="734"/>
      <c r="AS10" s="734"/>
      <c r="AT10" s="734"/>
      <c r="AU10" s="734"/>
      <c r="AV10" s="734"/>
      <c r="AW10" s="734"/>
      <c r="AX10" s="734"/>
      <c r="AY10" s="734"/>
      <c r="AZ10" s="734"/>
      <c r="BA10" s="734"/>
      <c r="BB10" s="734"/>
      <c r="BC10" s="734"/>
      <c r="BD10" s="734"/>
      <c r="BE10" s="734"/>
    </row>
    <row r="11" spans="1:57" ht="14.25" customHeight="1">
      <c r="AF11" s="734"/>
      <c r="AG11" s="734"/>
      <c r="AH11" s="734"/>
      <c r="AI11" s="734"/>
      <c r="AJ11" s="734"/>
      <c r="AK11" s="734"/>
      <c r="AL11" s="734"/>
      <c r="AM11" s="734"/>
      <c r="AN11" s="734"/>
      <c r="AO11" s="734"/>
      <c r="AP11" s="734"/>
      <c r="AQ11" s="734"/>
      <c r="AR11" s="734"/>
      <c r="AS11" s="734"/>
      <c r="AT11" s="734"/>
      <c r="AU11" s="734"/>
      <c r="AV11" s="734"/>
      <c r="AW11" s="734"/>
      <c r="AX11" s="734"/>
      <c r="AY11" s="734"/>
      <c r="AZ11" s="734"/>
      <c r="BA11" s="734"/>
      <c r="BB11" s="734"/>
      <c r="BC11" s="734"/>
      <c r="BD11" s="734"/>
      <c r="BE11" s="734"/>
    </row>
    <row r="12" spans="1:57" ht="14.25" customHeight="1"/>
    <row r="13" spans="1:57" ht="14.25" customHeight="1"/>
    <row r="14" spans="1:57" ht="17.25" customHeight="1">
      <c r="B14" s="2188" t="s">
        <v>925</v>
      </c>
      <c r="C14" s="2188"/>
      <c r="D14" s="2188"/>
      <c r="E14" s="2188"/>
      <c r="F14" s="2188"/>
      <c r="G14" s="2188"/>
      <c r="H14" s="2188"/>
      <c r="I14" s="2188"/>
      <c r="J14" s="2188"/>
      <c r="K14" s="2188"/>
      <c r="L14" s="2188"/>
      <c r="M14" s="2188"/>
      <c r="N14" s="2188"/>
      <c r="O14" s="2188"/>
      <c r="P14" s="2188"/>
      <c r="Q14" s="2188"/>
      <c r="R14" s="2188"/>
      <c r="S14" s="2188"/>
      <c r="T14" s="2188"/>
      <c r="U14" s="2188"/>
      <c r="V14" s="2188"/>
      <c r="W14" s="2188"/>
      <c r="X14" s="2188"/>
      <c r="Y14" s="2188"/>
      <c r="Z14" s="2188"/>
      <c r="AA14" s="2188"/>
      <c r="AB14" s="2188"/>
      <c r="AC14" s="2188"/>
      <c r="AD14" s="2188"/>
    </row>
    <row r="15" spans="1:57" ht="17.25" customHeight="1">
      <c r="B15" s="2188"/>
      <c r="C15" s="2188"/>
      <c r="D15" s="2188"/>
      <c r="E15" s="2188"/>
      <c r="F15" s="2188"/>
      <c r="G15" s="2188"/>
      <c r="H15" s="2188"/>
      <c r="I15" s="2188"/>
      <c r="J15" s="2188"/>
      <c r="K15" s="2188"/>
      <c r="L15" s="2188"/>
      <c r="M15" s="2188"/>
      <c r="N15" s="2188"/>
      <c r="O15" s="2188"/>
      <c r="P15" s="2188"/>
      <c r="Q15" s="2188"/>
      <c r="R15" s="2188"/>
      <c r="S15" s="2188"/>
      <c r="T15" s="2188"/>
      <c r="U15" s="2188"/>
      <c r="V15" s="2188"/>
      <c r="W15" s="2188"/>
      <c r="X15" s="2188"/>
      <c r="Y15" s="2188"/>
      <c r="Z15" s="2188"/>
      <c r="AA15" s="2188"/>
      <c r="AB15" s="2188"/>
      <c r="AC15" s="2188"/>
      <c r="AD15" s="2188"/>
    </row>
    <row r="16" spans="1:57" ht="14.25" customHeight="1"/>
    <row r="17" spans="1:48" ht="14.25" customHeight="1"/>
    <row r="18" spans="1:48" ht="14.25" customHeight="1">
      <c r="AM18" s="1074"/>
      <c r="AN18" s="1074"/>
      <c r="AO18" s="1074"/>
      <c r="AP18" s="1074"/>
      <c r="AQ18" s="1074"/>
      <c r="AR18" s="1074"/>
      <c r="AS18" s="1074"/>
      <c r="AT18" s="1074"/>
      <c r="AU18" s="1074"/>
      <c r="AV18" s="1074"/>
    </row>
    <row r="19" spans="1:48" ht="15" customHeight="1">
      <c r="A19" s="2187" t="s">
        <v>926</v>
      </c>
      <c r="B19" s="2187"/>
      <c r="C19" s="2187"/>
      <c r="D19" s="2187"/>
      <c r="E19" s="2187"/>
      <c r="F19" s="2187"/>
      <c r="G19" s="2187"/>
      <c r="H19" s="2187"/>
      <c r="I19" s="2187"/>
      <c r="J19" s="2187"/>
      <c r="K19" s="2187"/>
      <c r="L19" s="2187"/>
      <c r="M19" s="2187"/>
      <c r="N19" s="2187"/>
      <c r="O19" s="2187"/>
      <c r="P19" s="2187"/>
      <c r="Q19" s="2187"/>
      <c r="R19" s="2187"/>
      <c r="S19" s="2187"/>
      <c r="T19" s="2187"/>
      <c r="U19" s="2187"/>
      <c r="V19" s="2187"/>
      <c r="W19" s="2187"/>
      <c r="X19" s="2187"/>
      <c r="Y19" s="2187"/>
      <c r="Z19" s="2187"/>
      <c r="AA19" s="2187"/>
      <c r="AB19" s="2187"/>
      <c r="AC19" s="2187"/>
      <c r="AD19" s="2187"/>
      <c r="AE19" s="1110"/>
      <c r="AT19" s="1075"/>
    </row>
    <row r="20" spans="1:48" ht="15" customHeight="1">
      <c r="A20" s="2187"/>
      <c r="B20" s="2187"/>
      <c r="C20" s="2187"/>
      <c r="D20" s="2187"/>
      <c r="E20" s="2187"/>
      <c r="F20" s="2187"/>
      <c r="G20" s="2187"/>
      <c r="H20" s="2187"/>
      <c r="I20" s="2187"/>
      <c r="J20" s="2187"/>
      <c r="K20" s="2187"/>
      <c r="L20" s="2187"/>
      <c r="M20" s="2187"/>
      <c r="N20" s="2187"/>
      <c r="O20" s="2187"/>
      <c r="P20" s="2187"/>
      <c r="Q20" s="2187"/>
      <c r="R20" s="2187"/>
      <c r="S20" s="2187"/>
      <c r="T20" s="2187"/>
      <c r="U20" s="2187"/>
      <c r="V20" s="2187"/>
      <c r="W20" s="2187"/>
      <c r="X20" s="2187"/>
      <c r="Y20" s="2187"/>
      <c r="Z20" s="2187"/>
      <c r="AA20" s="2187"/>
      <c r="AB20" s="2187"/>
      <c r="AC20" s="2187"/>
      <c r="AD20" s="2187"/>
      <c r="AE20" s="1110"/>
      <c r="AT20" s="1075"/>
    </row>
    <row r="21" spans="1:48" ht="15" customHeight="1">
      <c r="A21" s="2187"/>
      <c r="B21" s="2187"/>
      <c r="C21" s="2187"/>
      <c r="D21" s="2187"/>
      <c r="E21" s="2187"/>
      <c r="F21" s="2187"/>
      <c r="G21" s="2187"/>
      <c r="H21" s="2187"/>
      <c r="I21" s="2187"/>
      <c r="J21" s="2187"/>
      <c r="K21" s="2187"/>
      <c r="L21" s="2187"/>
      <c r="M21" s="2187"/>
      <c r="N21" s="2187"/>
      <c r="O21" s="2187"/>
      <c r="P21" s="2187"/>
      <c r="Q21" s="2187"/>
      <c r="R21" s="2187"/>
      <c r="S21" s="2187"/>
      <c r="T21" s="2187"/>
      <c r="U21" s="2187"/>
      <c r="V21" s="2187"/>
      <c r="W21" s="2187"/>
      <c r="X21" s="2187"/>
      <c r="Y21" s="2187"/>
      <c r="Z21" s="2187"/>
      <c r="AA21" s="2187"/>
      <c r="AB21" s="2187"/>
      <c r="AC21" s="2187"/>
      <c r="AD21" s="2187"/>
      <c r="AE21" s="1110"/>
      <c r="AT21" s="1075"/>
    </row>
    <row r="22" spans="1:48" ht="15" customHeight="1">
      <c r="A22" s="2187"/>
      <c r="B22" s="2187"/>
      <c r="C22" s="2187"/>
      <c r="D22" s="2187"/>
      <c r="E22" s="2187"/>
      <c r="F22" s="2187"/>
      <c r="G22" s="2187"/>
      <c r="H22" s="2187"/>
      <c r="I22" s="2187"/>
      <c r="J22" s="2187"/>
      <c r="K22" s="2187"/>
      <c r="L22" s="2187"/>
      <c r="M22" s="2187"/>
      <c r="N22" s="2187"/>
      <c r="O22" s="2187"/>
      <c r="P22" s="2187"/>
      <c r="Q22" s="2187"/>
      <c r="R22" s="2187"/>
      <c r="S22" s="2187"/>
      <c r="T22" s="2187"/>
      <c r="U22" s="2187"/>
      <c r="V22" s="2187"/>
      <c r="W22" s="2187"/>
      <c r="X22" s="2187"/>
      <c r="Y22" s="2187"/>
      <c r="Z22" s="2187"/>
      <c r="AA22" s="2187"/>
      <c r="AB22" s="2187"/>
      <c r="AC22" s="2187"/>
      <c r="AD22" s="2187"/>
      <c r="AE22" s="1110"/>
      <c r="AT22" s="1075"/>
    </row>
    <row r="23" spans="1:48" ht="10.5" customHeight="1">
      <c r="AU23" s="1074"/>
    </row>
    <row r="24" spans="1:48" ht="10.5" customHeight="1">
      <c r="AU24" s="1074"/>
    </row>
    <row r="25" spans="1:48" ht="10.5" customHeight="1">
      <c r="AU25" s="1074"/>
    </row>
    <row r="26" spans="1:48" ht="10.5" customHeight="1"/>
    <row r="27" spans="1:48" ht="21" customHeight="1">
      <c r="A27" s="2185" t="s">
        <v>345</v>
      </c>
      <c r="B27" s="2185"/>
      <c r="C27" s="2185"/>
      <c r="D27" s="2185"/>
      <c r="E27" s="2185"/>
      <c r="F27" s="2185"/>
      <c r="G27" s="2185"/>
      <c r="H27" s="2185"/>
      <c r="I27" s="2185"/>
      <c r="J27" s="2185"/>
      <c r="K27" s="2185"/>
      <c r="L27" s="2185"/>
      <c r="M27" s="2185"/>
      <c r="N27" s="2185"/>
      <c r="O27" s="2185"/>
      <c r="P27" s="2185"/>
      <c r="Q27" s="2185"/>
      <c r="R27" s="2185"/>
      <c r="S27" s="2185"/>
      <c r="T27" s="2185"/>
      <c r="U27" s="2185"/>
      <c r="V27" s="2185"/>
      <c r="W27" s="2185"/>
      <c r="X27" s="2185"/>
      <c r="Y27" s="2185"/>
      <c r="Z27" s="2185"/>
      <c r="AA27" s="2185"/>
      <c r="AB27" s="2185"/>
      <c r="AC27" s="2185"/>
      <c r="AD27" s="2185"/>
    </row>
    <row r="28" spans="1:48" ht="10.5" customHeight="1"/>
    <row r="29" spans="1:48" ht="10.5" customHeight="1"/>
    <row r="30" spans="1:48" ht="10.5" customHeight="1"/>
    <row r="31" spans="1:48" ht="10.5" customHeight="1"/>
    <row r="32" spans="1:48" ht="16.149999999999999" customHeight="1">
      <c r="B32" s="434" t="s">
        <v>655</v>
      </c>
      <c r="M32" s="434" t="s">
        <v>373</v>
      </c>
    </row>
    <row r="33" spans="2:28" ht="16.149999999999999" customHeight="1"/>
    <row r="34" spans="2:28" ht="16.149999999999999" customHeight="1">
      <c r="B34" s="434" t="s">
        <v>927</v>
      </c>
      <c r="M34" s="2184"/>
      <c r="N34" s="2184"/>
      <c r="O34" s="2184"/>
      <c r="P34" s="2184"/>
      <c r="Q34" s="2184"/>
      <c r="R34" s="2184"/>
      <c r="S34" s="2184"/>
      <c r="T34" s="434" t="s">
        <v>346</v>
      </c>
      <c r="U34" s="1076"/>
      <c r="V34" s="1076"/>
      <c r="W34" s="1076"/>
      <c r="X34" s="1076"/>
      <c r="Y34" s="1076"/>
      <c r="Z34" s="1076"/>
      <c r="AA34" s="1076"/>
      <c r="AB34" s="1076"/>
    </row>
    <row r="35" spans="2:28" ht="16.149999999999999" customHeight="1">
      <c r="M35" s="1115"/>
      <c r="N35" s="1115"/>
      <c r="O35" s="1115"/>
      <c r="P35" s="1115"/>
      <c r="Q35" s="1115"/>
      <c r="R35" s="1115"/>
      <c r="S35" s="1115"/>
    </row>
    <row r="36" spans="2:28" ht="16.149999999999999" customHeight="1">
      <c r="B36" s="434" t="s">
        <v>917</v>
      </c>
      <c r="M36" s="2183"/>
      <c r="N36" s="2183"/>
      <c r="O36" s="2183"/>
      <c r="P36" s="2183"/>
      <c r="Q36" s="2183"/>
      <c r="R36" s="2183"/>
      <c r="S36" s="2183"/>
      <c r="T36" s="434" t="s">
        <v>346</v>
      </c>
    </row>
    <row r="37" spans="2:28" ht="16.149999999999999" customHeight="1"/>
    <row r="38" spans="2:28" ht="16.149999999999999" customHeight="1">
      <c r="B38" s="434" t="s">
        <v>928</v>
      </c>
      <c r="M38" s="2183"/>
      <c r="N38" s="2183"/>
      <c r="O38" s="2183"/>
      <c r="P38" s="2183"/>
      <c r="Q38" s="2183"/>
      <c r="R38" s="2183"/>
      <c r="S38" s="2183"/>
      <c r="T38" s="434" t="s">
        <v>346</v>
      </c>
    </row>
  </sheetData>
  <sheetProtection formatCells="0" formatColumns="0" formatRows="0" insertColumns="0" insertRows="0" insertHyperlinks="0" deleteColumns="0" deleteRows="0" sort="0" autoFilter="0" pivotTables="0"/>
  <mergeCells count="8">
    <mergeCell ref="M36:S36"/>
    <mergeCell ref="M38:S38"/>
    <mergeCell ref="M34:S34"/>
    <mergeCell ref="A27:AD27"/>
    <mergeCell ref="Q3:AD3"/>
    <mergeCell ref="Q4:AD4"/>
    <mergeCell ref="A19:AD22"/>
    <mergeCell ref="B14:AD15"/>
  </mergeCells>
  <phoneticPr fontId="7"/>
  <printOptions horizontalCentered="1"/>
  <pageMargins left="0.70866141732283472" right="0.70866141732283472" top="0.74803149606299213" bottom="0.31496062992125984" header="0.31496062992125984" footer="0.31496062992125984"/>
  <pageSetup paperSize="9" scale="99" orientation="portrait"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AD94"/>
  <sheetViews>
    <sheetView topLeftCell="F2" zoomScaleNormal="100" workbookViewId="0">
      <selection activeCell="Q7" sqref="Q7:Q8"/>
    </sheetView>
  </sheetViews>
  <sheetFormatPr defaultColWidth="11.25" defaultRowHeight="14.25" customHeight="1" outlineLevelCol="1"/>
  <cols>
    <col min="1" max="1" width="7.875" style="28" hidden="1" customWidth="1" outlineLevel="1"/>
    <col min="2" max="3" width="11.25" style="29" hidden="1" customWidth="1" outlineLevel="1"/>
    <col min="4" max="5" width="11.25" style="28" hidden="1" customWidth="1" outlineLevel="1"/>
    <col min="6" max="6" width="3.125" style="28" customWidth="1" collapsed="1"/>
    <col min="7" max="7" width="16.375" style="30" customWidth="1"/>
    <col min="8" max="8" width="13" style="30" customWidth="1"/>
    <col min="9" max="9" width="8.875" style="30" customWidth="1"/>
    <col min="10" max="10" width="11.125" style="30" customWidth="1"/>
    <col min="11" max="11" width="15.25" style="30" customWidth="1"/>
    <col min="12" max="12" width="8.875" style="30" customWidth="1"/>
    <col min="13" max="13" width="10.25" style="30" customWidth="1"/>
    <col min="14" max="14" width="15.25" style="30" customWidth="1"/>
    <col min="15" max="15" width="15.75" style="30" customWidth="1"/>
    <col min="16" max="16" width="12.5" style="30" customWidth="1"/>
    <col min="17" max="17" width="15.625" style="30" customWidth="1"/>
    <col min="18" max="18" width="0.375" style="30" customWidth="1"/>
    <col min="19" max="19" width="3.75" style="30" customWidth="1"/>
    <col min="20" max="20" width="5" style="30" customWidth="1"/>
    <col min="21" max="21" width="25.75" style="30" customWidth="1"/>
    <col min="22" max="24" width="11.25" style="30"/>
    <col min="25" max="30" width="3.125" style="30" customWidth="1"/>
    <col min="31" max="16384" width="11.25" style="30"/>
  </cols>
  <sheetData>
    <row r="1" spans="1:30" s="618" customFormat="1" ht="19.5" hidden="1" customHeight="1">
      <c r="A1" s="37" t="s">
        <v>384</v>
      </c>
      <c r="B1" s="1077">
        <f>'全入力（様式10-4）'!$B$1</f>
        <v>2020</v>
      </c>
      <c r="C1" s="618">
        <v>13</v>
      </c>
      <c r="D1" s="13"/>
      <c r="E1" s="13"/>
      <c r="F1" s="36"/>
      <c r="G1" s="618">
        <v>6</v>
      </c>
      <c r="H1" s="67"/>
      <c r="I1" s="45"/>
      <c r="J1" s="45"/>
      <c r="K1" s="45"/>
      <c r="L1" s="45"/>
      <c r="M1" s="45"/>
      <c r="N1" s="45"/>
      <c r="O1" s="45"/>
      <c r="P1" s="45"/>
      <c r="Q1" s="45"/>
    </row>
    <row r="2" spans="1:30" s="15" customFormat="1" ht="21.75" customHeight="1" thickBot="1">
      <c r="A2" s="618" t="s">
        <v>315</v>
      </c>
      <c r="B2" s="12"/>
      <c r="C2" s="12"/>
      <c r="D2" s="13"/>
      <c r="E2" s="13"/>
      <c r="F2" s="43" t="str">
        <f>VLOOKUP(B1,参照!C61:E89,3,FALSE)&amp;"授業料等減免事業　実績報告書内訳"</f>
        <v>令和2事業年度授業料等減免事業　実績報告書内訳</v>
      </c>
      <c r="G2" s="14"/>
      <c r="H2" s="14"/>
      <c r="I2" s="14"/>
      <c r="J2" s="14"/>
      <c r="K2" s="14"/>
      <c r="L2" s="14"/>
      <c r="M2" s="14"/>
      <c r="N2" s="14"/>
      <c r="O2" s="14"/>
      <c r="P2" s="14"/>
      <c r="Q2" s="14"/>
    </row>
    <row r="3" spans="1:30" s="15" customFormat="1" ht="16.899999999999999" customHeight="1" thickBot="1">
      <c r="A3" s="12"/>
      <c r="B3" s="618"/>
      <c r="C3" s="618"/>
      <c r="D3" s="13"/>
      <c r="E3" s="13"/>
      <c r="F3" s="13"/>
      <c r="G3" s="13"/>
      <c r="H3" s="13"/>
      <c r="I3" s="13"/>
      <c r="J3" s="13"/>
      <c r="K3" s="13"/>
      <c r="L3" s="13"/>
      <c r="M3" s="13"/>
      <c r="N3" s="13"/>
      <c r="O3" s="13"/>
      <c r="P3" s="446" t="s">
        <v>324</v>
      </c>
      <c r="Q3" s="1262">
        <f>交付・返還額確認!E14</f>
        <v>0</v>
      </c>
    </row>
    <row r="4" spans="1:30" s="15" customFormat="1" ht="21.75" customHeight="1" thickBot="1">
      <c r="A4" s="16"/>
      <c r="B4" s="618"/>
      <c r="C4" s="618"/>
      <c r="D4" s="16"/>
      <c r="E4" s="16"/>
      <c r="F4" s="16"/>
      <c r="G4" s="17" t="s">
        <v>13</v>
      </c>
      <c r="H4" s="181" t="str">
        <f>IF('全入力（様式10-4）'!$L$6="","未入力",'全入力（様式10-4）'!$L$6)</f>
        <v>未入力</v>
      </c>
      <c r="I4" s="41" t="s">
        <v>176</v>
      </c>
      <c r="J4" s="2219">
        <f>'全入力（様式10-4）'!$O$6</f>
        <v>0</v>
      </c>
      <c r="K4" s="2220"/>
      <c r="L4" s="2220"/>
      <c r="M4" s="2220"/>
      <c r="N4" s="2221"/>
      <c r="P4" s="444" t="s">
        <v>659</v>
      </c>
      <c r="Q4" s="398">
        <f>交付・返還額確認!G14</f>
        <v>0</v>
      </c>
      <c r="R4" s="16"/>
      <c r="S4" s="16"/>
      <c r="T4" s="16"/>
    </row>
    <row r="5" spans="1:30" s="15" customFormat="1" ht="21.75" customHeight="1" thickBot="1">
      <c r="A5" s="16"/>
      <c r="B5" s="618"/>
      <c r="C5" s="618"/>
      <c r="D5" s="16"/>
      <c r="E5" s="16"/>
      <c r="F5" s="16"/>
      <c r="G5" s="1"/>
      <c r="H5" s="40"/>
      <c r="I5" s="114" t="s">
        <v>630</v>
      </c>
      <c r="J5" s="2222">
        <f>'全入力（様式10-4）'!$O$5</f>
        <v>0</v>
      </c>
      <c r="K5" s="2223"/>
      <c r="L5" s="2223"/>
      <c r="M5" s="2223"/>
      <c r="N5" s="2224"/>
      <c r="P5" s="444" t="s">
        <v>660</v>
      </c>
      <c r="Q5" s="398">
        <f>交付・返還額確認!I14</f>
        <v>0</v>
      </c>
      <c r="R5" s="16"/>
      <c r="S5" s="16"/>
      <c r="T5" s="16"/>
    </row>
    <row r="6" spans="1:30" s="15" customFormat="1" ht="21.75" customHeight="1" thickBot="1">
      <c r="A6" s="16"/>
      <c r="B6" s="618"/>
      <c r="C6" s="618"/>
      <c r="D6" s="16"/>
      <c r="E6" s="16"/>
      <c r="F6" s="16"/>
      <c r="G6" s="1"/>
      <c r="H6" s="40"/>
      <c r="I6" s="1143"/>
      <c r="J6" s="443"/>
      <c r="K6" s="443"/>
      <c r="L6" s="443"/>
      <c r="M6" s="443"/>
      <c r="N6" s="443"/>
      <c r="P6" s="444" t="s">
        <v>918</v>
      </c>
      <c r="Q6" s="398">
        <f>交付・返還額確認!K14</f>
        <v>0</v>
      </c>
      <c r="R6" s="16"/>
      <c r="S6" s="16"/>
      <c r="T6" s="16"/>
    </row>
    <row r="7" spans="1:30" s="16" customFormat="1" ht="9" customHeight="1">
      <c r="A7" s="18"/>
      <c r="B7" s="1"/>
      <c r="C7" s="1"/>
      <c r="D7" s="18"/>
      <c r="E7" s="18"/>
      <c r="F7" s="18"/>
      <c r="G7" s="19"/>
      <c r="H7" s="20"/>
      <c r="I7" s="21"/>
      <c r="J7" s="21"/>
      <c r="K7" s="2208" t="s">
        <v>862</v>
      </c>
      <c r="L7" s="2210" t="s">
        <v>178</v>
      </c>
      <c r="M7" s="2211"/>
      <c r="N7" s="21"/>
      <c r="O7" s="21"/>
      <c r="P7" s="2201" t="s">
        <v>625</v>
      </c>
      <c r="Q7" s="2189">
        <f>O18+Q18</f>
        <v>0</v>
      </c>
    </row>
    <row r="8" spans="1:30" s="15" customFormat="1" ht="12.75" customHeight="1" thickBot="1">
      <c r="A8" s="2227" t="s">
        <v>631</v>
      </c>
      <c r="B8" s="2227"/>
      <c r="C8" s="2227"/>
      <c r="D8" s="2227"/>
      <c r="E8" s="1160"/>
      <c r="G8" s="399"/>
      <c r="H8" s="399"/>
      <c r="I8" s="399"/>
      <c r="J8" s="400"/>
      <c r="K8" s="2209"/>
      <c r="L8" s="2212"/>
      <c r="M8" s="2213"/>
      <c r="N8" s="69"/>
      <c r="O8" s="380"/>
      <c r="P8" s="2202"/>
      <c r="Q8" s="2190"/>
    </row>
    <row r="9" spans="1:30" s="15" customFormat="1" ht="24.75" customHeight="1" thickTop="1" thickBot="1">
      <c r="A9" s="48"/>
      <c r="B9" s="49"/>
      <c r="C9" s="49"/>
      <c r="D9" s="49"/>
      <c r="E9" s="49"/>
      <c r="F9" s="71" t="s">
        <v>623</v>
      </c>
      <c r="G9" s="399"/>
      <c r="H9" s="399"/>
      <c r="I9" s="399"/>
      <c r="J9" s="400"/>
      <c r="K9" s="96">
        <f>'全入力（様式10-4）'!AI17</f>
        <v>0</v>
      </c>
      <c r="L9" s="2225">
        <f>IF(OR('全入力（様式10-4）'!$EV$6&lt;&gt;"○",'全入力（様式10-4）'!$FD$6&lt;&gt;"○",'全入力（様式10-4）'!$FK$6&lt;&gt;"○"),"入力要確認",O18+Q18)</f>
        <v>0</v>
      </c>
      <c r="M9" s="2226"/>
      <c r="N9" s="70"/>
      <c r="O9" s="381"/>
      <c r="P9" s="1111" t="s">
        <v>893</v>
      </c>
      <c r="Q9" s="445">
        <f>Q6-Q7</f>
        <v>0</v>
      </c>
    </row>
    <row r="10" spans="1:30" s="15" customFormat="1" ht="7.5" customHeight="1" thickBot="1">
      <c r="A10" s="23"/>
      <c r="B10" s="618"/>
      <c r="C10" s="618"/>
      <c r="D10" s="23"/>
      <c r="E10" s="23"/>
      <c r="F10" s="23"/>
      <c r="G10" s="22"/>
      <c r="H10" s="24"/>
    </row>
    <row r="11" spans="1:30" s="15" customFormat="1" ht="14.25" customHeight="1">
      <c r="A11" s="2214" t="s">
        <v>476</v>
      </c>
      <c r="B11" s="2215" t="s">
        <v>13</v>
      </c>
      <c r="C11" s="2215" t="s">
        <v>285</v>
      </c>
      <c r="D11" s="1158"/>
      <c r="E11" s="1158"/>
      <c r="F11" s="1158"/>
      <c r="G11" s="2216" t="s">
        <v>286</v>
      </c>
      <c r="H11" s="2207" t="s">
        <v>453</v>
      </c>
      <c r="I11" s="2197" t="s">
        <v>626</v>
      </c>
      <c r="J11" s="2198"/>
      <c r="K11" s="2199"/>
      <c r="L11" s="2199"/>
      <c r="M11" s="2199"/>
      <c r="N11" s="2199"/>
      <c r="O11" s="2200"/>
      <c r="P11" s="2191" t="s">
        <v>627</v>
      </c>
      <c r="Q11" s="2192"/>
    </row>
    <row r="12" spans="1:30" s="15" customFormat="1" ht="14.25" customHeight="1">
      <c r="A12" s="2214"/>
      <c r="B12" s="2215"/>
      <c r="C12" s="2215"/>
      <c r="D12" s="1158"/>
      <c r="E12" s="1158"/>
      <c r="F12" s="1158"/>
      <c r="G12" s="2217"/>
      <c r="H12" s="1820"/>
      <c r="I12" s="2194" t="s">
        <v>351</v>
      </c>
      <c r="J12" s="2195"/>
      <c r="K12" s="2196"/>
      <c r="L12" s="2194" t="s">
        <v>352</v>
      </c>
      <c r="M12" s="2195"/>
      <c r="N12" s="2196"/>
      <c r="O12" s="1782" t="s">
        <v>628</v>
      </c>
      <c r="P12" s="2203" t="s">
        <v>350</v>
      </c>
      <c r="Q12" s="1758" t="s">
        <v>629</v>
      </c>
      <c r="V12" s="25"/>
      <c r="W12" s="25"/>
      <c r="X12" s="25"/>
      <c r="Y12" s="25"/>
      <c r="Z12" s="25"/>
      <c r="AA12" s="25"/>
      <c r="AB12" s="25"/>
      <c r="AC12" s="25"/>
      <c r="AD12" s="25"/>
    </row>
    <row r="13" spans="1:30" s="15" customFormat="1" ht="14.25" customHeight="1">
      <c r="A13" s="2214"/>
      <c r="B13" s="2215"/>
      <c r="C13" s="2215"/>
      <c r="D13" s="1158"/>
      <c r="E13" s="1158"/>
      <c r="F13" s="1158"/>
      <c r="G13" s="2217"/>
      <c r="H13" s="1820"/>
      <c r="I13" s="2205" t="s">
        <v>184</v>
      </c>
      <c r="J13" s="83" t="s">
        <v>374</v>
      </c>
      <c r="K13" s="68" t="s">
        <v>312</v>
      </c>
      <c r="L13" s="2205" t="s">
        <v>184</v>
      </c>
      <c r="M13" s="83" t="s">
        <v>374</v>
      </c>
      <c r="N13" s="68" t="s">
        <v>312</v>
      </c>
      <c r="O13" s="1852"/>
      <c r="P13" s="2204"/>
      <c r="Q13" s="1759"/>
    </row>
    <row r="14" spans="1:30" s="25" customFormat="1" ht="14.25" customHeight="1" thickBot="1">
      <c r="A14" s="2214"/>
      <c r="B14" s="2215"/>
      <c r="C14" s="2215"/>
      <c r="D14" s="1158"/>
      <c r="E14" s="1158"/>
      <c r="F14" s="1158"/>
      <c r="G14" s="2218"/>
      <c r="H14" s="1821"/>
      <c r="I14" s="2206"/>
      <c r="J14" s="84"/>
      <c r="K14" s="47"/>
      <c r="L14" s="2206"/>
      <c r="M14" s="84"/>
      <c r="N14" s="47"/>
      <c r="O14" s="382" t="s">
        <v>287</v>
      </c>
      <c r="P14" s="50" t="s">
        <v>358</v>
      </c>
      <c r="Q14" s="388" t="s">
        <v>624</v>
      </c>
      <c r="S14" s="15"/>
      <c r="T14" s="15"/>
      <c r="U14" s="15"/>
      <c r="V14" s="15"/>
      <c r="W14" s="15"/>
      <c r="X14" s="15"/>
      <c r="Y14" s="15"/>
      <c r="Z14" s="15"/>
      <c r="AA14" s="15"/>
      <c r="AB14" s="15"/>
      <c r="AC14" s="15"/>
      <c r="AD14" s="15"/>
    </row>
    <row r="15" spans="1:30" s="15" customFormat="1" ht="13.15" customHeight="1">
      <c r="A15" s="26"/>
      <c r="B15" s="618"/>
      <c r="C15" s="26"/>
      <c r="D15" s="27" t="s">
        <v>456</v>
      </c>
      <c r="E15" s="534">
        <v>1</v>
      </c>
      <c r="F15" s="27"/>
      <c r="G15" s="112" t="s">
        <v>432</v>
      </c>
      <c r="H15" s="38" t="s">
        <v>455</v>
      </c>
      <c r="I15" s="51">
        <f t="shared" ref="I15:N17" si="0">SUMIF($H$19:$H$93,$H15,I$19:I$93)</f>
        <v>0</v>
      </c>
      <c r="J15" s="85">
        <f t="shared" si="0"/>
        <v>0</v>
      </c>
      <c r="K15" s="59">
        <f t="shared" si="0"/>
        <v>0</v>
      </c>
      <c r="L15" s="51">
        <f t="shared" si="0"/>
        <v>0</v>
      </c>
      <c r="M15" s="85">
        <f t="shared" si="0"/>
        <v>0</v>
      </c>
      <c r="N15" s="59">
        <f t="shared" si="0"/>
        <v>0</v>
      </c>
      <c r="O15" s="59">
        <f>K15+N15</f>
        <v>0</v>
      </c>
      <c r="P15" s="51">
        <f t="shared" ref="P15:Q17" si="1">SUMIF($H$19:$H$93,$H15,P$19:P$93)</f>
        <v>0</v>
      </c>
      <c r="Q15" s="389">
        <f t="shared" si="1"/>
        <v>0</v>
      </c>
    </row>
    <row r="16" spans="1:30" s="15" customFormat="1" ht="13.15" customHeight="1">
      <c r="A16" s="26"/>
      <c r="B16" s="618"/>
      <c r="C16" s="26"/>
      <c r="D16" s="27" t="s">
        <v>457</v>
      </c>
      <c r="E16" s="534">
        <v>0.66666666666666663</v>
      </c>
      <c r="F16" s="27"/>
      <c r="G16" s="2193" t="s">
        <v>314</v>
      </c>
      <c r="H16" s="156">
        <v>0.66666666666666663</v>
      </c>
      <c r="I16" s="52">
        <f t="shared" si="0"/>
        <v>0</v>
      </c>
      <c r="J16" s="86">
        <f t="shared" si="0"/>
        <v>0</v>
      </c>
      <c r="K16" s="60">
        <f t="shared" si="0"/>
        <v>0</v>
      </c>
      <c r="L16" s="52">
        <f t="shared" si="0"/>
        <v>0</v>
      </c>
      <c r="M16" s="86">
        <f t="shared" si="0"/>
        <v>0</v>
      </c>
      <c r="N16" s="60">
        <f t="shared" si="0"/>
        <v>0</v>
      </c>
      <c r="O16" s="60">
        <f t="shared" ref="O16:O17" si="2">K16+N16</f>
        <v>0</v>
      </c>
      <c r="P16" s="52">
        <f t="shared" si="1"/>
        <v>0</v>
      </c>
      <c r="Q16" s="390">
        <f t="shared" si="1"/>
        <v>0</v>
      </c>
    </row>
    <row r="17" spans="1:17" s="15" customFormat="1" ht="13.15" customHeight="1" thickBot="1">
      <c r="A17" s="26"/>
      <c r="B17" s="618"/>
      <c r="C17" s="26"/>
      <c r="D17" s="27" t="s">
        <v>458</v>
      </c>
      <c r="E17" s="534">
        <v>0.33333333333333331</v>
      </c>
      <c r="F17" s="27"/>
      <c r="G17" s="2193"/>
      <c r="H17" s="157">
        <v>0.33333333333333331</v>
      </c>
      <c r="I17" s="53">
        <f t="shared" si="0"/>
        <v>0</v>
      </c>
      <c r="J17" s="87">
        <f t="shared" si="0"/>
        <v>0</v>
      </c>
      <c r="K17" s="61">
        <f t="shared" si="0"/>
        <v>0</v>
      </c>
      <c r="L17" s="53">
        <f t="shared" si="0"/>
        <v>0</v>
      </c>
      <c r="M17" s="87">
        <f t="shared" si="0"/>
        <v>0</v>
      </c>
      <c r="N17" s="61">
        <f t="shared" si="0"/>
        <v>0</v>
      </c>
      <c r="O17" s="61">
        <f t="shared" si="2"/>
        <v>0</v>
      </c>
      <c r="P17" s="53">
        <f t="shared" si="1"/>
        <v>0</v>
      </c>
      <c r="Q17" s="391">
        <f t="shared" si="1"/>
        <v>0</v>
      </c>
    </row>
    <row r="18" spans="1:17" s="15" customFormat="1" ht="13.15" customHeight="1" thickTop="1" thickBot="1">
      <c r="A18" s="26"/>
      <c r="B18" s="618"/>
      <c r="C18" s="26"/>
      <c r="D18" s="27" t="str">
        <f t="shared" ref="D18:D81" si="3">G18</f>
        <v>総計</v>
      </c>
      <c r="E18" s="27"/>
      <c r="F18" s="27"/>
      <c r="G18" s="111" t="s">
        <v>433</v>
      </c>
      <c r="H18" s="39" t="s">
        <v>314</v>
      </c>
      <c r="I18" s="54">
        <f>SUM(I15:I17)</f>
        <v>0</v>
      </c>
      <c r="J18" s="88">
        <f>SUM(J15:J17)</f>
        <v>0</v>
      </c>
      <c r="K18" s="62">
        <f t="shared" ref="K18:N18" si="4">SUM(K15:K17)</f>
        <v>0</v>
      </c>
      <c r="L18" s="54">
        <f t="shared" si="4"/>
        <v>0</v>
      </c>
      <c r="M18" s="88">
        <f>SUM(M15:M17)</f>
        <v>0</v>
      </c>
      <c r="N18" s="62">
        <f t="shared" si="4"/>
        <v>0</v>
      </c>
      <c r="O18" s="383">
        <f>SUM(O15:O17)</f>
        <v>0</v>
      </c>
      <c r="P18" s="54">
        <f t="shared" ref="P18:Q18" si="5">SUM(P15:P17)</f>
        <v>0</v>
      </c>
      <c r="Q18" s="392">
        <f t="shared" si="5"/>
        <v>0</v>
      </c>
    </row>
    <row r="19" spans="1:17" s="15" customFormat="1" ht="13.15" customHeight="1">
      <c r="A19" s="26">
        <v>1</v>
      </c>
      <c r="B19" s="533">
        <f>'全入力（様式10-4）'!$L$6</f>
        <v>0</v>
      </c>
      <c r="C19" s="26" t="str">
        <f>IF(ISERROR(VLOOKUP($A19,'全入力（様式10-4）'!$B$18:$Z$783,C$1,FALSE)),"",VLOOKUP($A19,'全入力（様式10-4）'!$B$18:$Z$783,C$1,FALSE))</f>
        <v/>
      </c>
      <c r="D19" s="93" t="str">
        <f t="shared" si="3"/>
        <v/>
      </c>
      <c r="E19" s="534">
        <v>1</v>
      </c>
      <c r="F19" s="27"/>
      <c r="G19" s="32" t="str">
        <f>IF(ISERROR(VLOOKUP($A19,'全入力（様式10-4）'!$E$18:$Z$1000,G$1,FALSE)),"",VLOOKUP($A19,'全入力（様式10-4）'!$E$18:$Z$1000,G$1,FALSE))</f>
        <v/>
      </c>
      <c r="H19" s="158" t="s">
        <v>455</v>
      </c>
      <c r="I19" s="55" t="str">
        <f t="array" ref="I19">IF($D19="","",SUM(IF('全入力（様式10-4）'!$J$18:$J$1000=$G19,IF('全入力（様式10-4）'!$BJ$15:$BL$15=$E19,'全入力（様式10-4）'!$BJ$18:$BL$1000))))</f>
        <v/>
      </c>
      <c r="J19" s="89" t="str">
        <f t="array" ref="J19">IF($G19="","",SUM(IF('全入力（様式10-4）'!$J$18:$J$1000=$G19,IF('全入力（様式10-4）'!$BN$15:$BP$15=$E19,'全入力（様式10-4）'!$BN$18:$BP$1000))))</f>
        <v/>
      </c>
      <c r="K19" s="63" t="str">
        <f t="array" ref="K19">IF($G19="","",SUM(IF('全入力（様式10-4）'!$J$18:$J$1000=$G19,IF('全入力（様式10-4）'!$BV$15:$BX$15=$E19,'全入力（様式10-4）'!$BV$18:$BX$1000))))</f>
        <v/>
      </c>
      <c r="L19" s="55" t="str">
        <f t="array" ref="L19">IF($D19="","",SUM(IF('全入力（様式10-4）'!$J$18:$J$1000=$G19,IF('全入力（様式10-4）'!$DV$15:$DX$15=$E19,'全入力（様式10-4）'!$DV$18:$DX$1000))))</f>
        <v/>
      </c>
      <c r="M19" s="89" t="str">
        <f t="array" ref="M19">IF($D19="","",SUM(IF('全入力（様式10-4）'!$J$18:$J$1000=$G19,IF('全入力（様式10-4）'!$DZ$15:$EB$15=$E19,'全入力（様式10-4）'!$DZ$18:$EB$1000))))</f>
        <v/>
      </c>
      <c r="N19" s="63" t="str">
        <f t="array" ref="N19">IF($D19="","",SUM(IF('全入力（様式10-4）'!$J$18:$J$1000=$G19,IF('全入力（様式10-4）'!$EH$15:$EJ$15=$E19,'全入力（様式10-4）'!$EH$18:$EJ$1000))))</f>
        <v/>
      </c>
      <c r="O19" s="384" t="str">
        <f>IF(ISERROR(K19+N19),"",K19+N19)</f>
        <v/>
      </c>
      <c r="P19" s="393" t="str">
        <f t="array" ref="P19">IF($D19="","",SUM(IF('全入力（様式10-4）'!$J$18:$J$1000=$G19,IF('全入力（様式10-4）'!$FK$15:$FM$15=$E19,'全入力（様式10-4）'!$FK$18:$FM$1000))))</f>
        <v/>
      </c>
      <c r="Q19" s="394" t="str">
        <f t="array" ref="Q19">IF($D19="","",SUM(IF('全入力（様式10-4）'!$J$18:$J$1000=$G19,IF('全入力（様式10-4）'!$FP$15:$FR$15=$E19,'全入力（様式10-4）'!$FP$18:$FR$1000))))</f>
        <v/>
      </c>
    </row>
    <row r="20" spans="1:17" s="15" customFormat="1" ht="13.15" customHeight="1">
      <c r="A20" s="26">
        <v>1</v>
      </c>
      <c r="B20" s="533">
        <f>'全入力（様式10-4）'!$L$6</f>
        <v>0</v>
      </c>
      <c r="C20" s="26" t="str">
        <f>IF(ISERROR(VLOOKUP($A20,'全入力（様式10-4）'!$B$18:$Z$783,C$1,FALSE)),"",VLOOKUP($A20,'全入力（様式10-4）'!$B$18:$Z$783,C$1,FALSE))</f>
        <v/>
      </c>
      <c r="D20" s="93" t="str">
        <f t="shared" si="3"/>
        <v/>
      </c>
      <c r="E20" s="534">
        <v>0.66666666666666663</v>
      </c>
      <c r="F20" s="27"/>
      <c r="G20" s="33" t="str">
        <f>IF(ISERROR(VLOOKUP($A20,'全入力（様式10-4）'!$E$18:$Z$1000,G$1,FALSE)),"",VLOOKUP($A20,'全入力（様式10-4）'!$E$18:$Z$1000,G$1,FALSE))</f>
        <v/>
      </c>
      <c r="H20" s="159">
        <v>0.66666666666666663</v>
      </c>
      <c r="I20" s="56" t="str">
        <f t="array" ref="I20">IF($D20="","",SUM(IF('全入力（様式10-4）'!$J$18:$J$1000=$G20,IF('全入力（様式10-4）'!$BJ$15:$BL$15=$E20,'全入力（様式10-4）'!$BJ$18:$BL$1000))))</f>
        <v/>
      </c>
      <c r="J20" s="90" t="str">
        <f t="array" ref="J20">IF($G20="","",SUM(IF('全入力（様式10-4）'!$J$18:$J$1000=$G20,IF('全入力（様式10-4）'!$BN$15:$BP$15=$E20,'全入力（様式10-4）'!$BN$18:$BP$1000))))</f>
        <v/>
      </c>
      <c r="K20" s="64" t="str">
        <f t="array" ref="K20">IF($G20="","",SUM(IF('全入力（様式10-4）'!$J$18:$J$1000=$G20,IF('全入力（様式10-4）'!$BV$15:$BX$15=$E20,'全入力（様式10-4）'!$BV$18:$BX$1000))))</f>
        <v/>
      </c>
      <c r="L20" s="56" t="str">
        <f t="array" ref="L20">IF($D20="","",SUM(IF('全入力（様式10-4）'!$J$18:$J$1000=$G20,IF('全入力（様式10-4）'!$DV$15:$DX$15=$E20,'全入力（様式10-4）'!$DV$18:$DX$1000))))</f>
        <v/>
      </c>
      <c r="M20" s="90" t="str">
        <f t="array" ref="M20">IF($D20="","",SUM(IF('全入力（様式10-4）'!$J$18:$J$1000=$G20,IF('全入力（様式10-4）'!$DZ$15:$EB$15=$E20,'全入力（様式10-4）'!$DZ$18:$EB$1000))))</f>
        <v/>
      </c>
      <c r="N20" s="64" t="str">
        <f t="array" ref="N20">IF($D20="","",SUM(IF('全入力（様式10-4）'!$J$18:$J$1000=$G20,IF('全入力（様式10-4）'!$EH$15:$EJ$15=$E20,'全入力（様式10-4）'!$EH$18:$EJ$1000))))</f>
        <v/>
      </c>
      <c r="O20" s="385" t="str">
        <f t="shared" ref="O20:O83" si="6">IF(ISERROR(K20+N20),"",K20+N20)</f>
        <v/>
      </c>
      <c r="P20" s="56" t="str">
        <f t="array" ref="P20">IF($D20="","",SUM(IF('全入力（様式10-4）'!$J$18:$J$1000=$G20,IF('全入力（様式10-4）'!$FK$15:$FM$15=$E20,'全入力（様式10-4）'!$FK$18:$FM$1000))))</f>
        <v/>
      </c>
      <c r="Q20" s="395" t="str">
        <f t="array" ref="Q20">IF($D20="","",SUM(IF('全入力（様式10-4）'!$J$18:$J$1000=$G20,IF('全入力（様式10-4）'!$FP$15:$FR$15=$E20,'全入力（様式10-4）'!$FP$18:$FR$1000))))</f>
        <v/>
      </c>
    </row>
    <row r="21" spans="1:17" s="15" customFormat="1" ht="13.15" customHeight="1" thickBot="1">
      <c r="A21" s="26">
        <v>1</v>
      </c>
      <c r="B21" s="533">
        <f>'全入力（様式10-4）'!$L$6</f>
        <v>0</v>
      </c>
      <c r="C21" s="26" t="str">
        <f>IF(ISERROR(VLOOKUP($A21,'全入力（様式10-4）'!$B$18:$Z$783,C$1,FALSE)),"",VLOOKUP($A21,'全入力（様式10-4）'!$B$18:$Z$783,C$1,FALSE))</f>
        <v/>
      </c>
      <c r="D21" s="93" t="str">
        <f t="shared" si="3"/>
        <v/>
      </c>
      <c r="E21" s="534">
        <v>0.33333333333333331</v>
      </c>
      <c r="F21" s="27"/>
      <c r="G21" s="34" t="str">
        <f>IF(ISERROR(VLOOKUP($A21,'全入力（様式10-4）'!$E$18:$Z$1000,G$1,FALSE)),"",VLOOKUP($A21,'全入力（様式10-4）'!$E$18:$Z$1000,G$1,FALSE))</f>
        <v/>
      </c>
      <c r="H21" s="160">
        <v>0.33333333333333331</v>
      </c>
      <c r="I21" s="57" t="str">
        <f t="array" ref="I21">IF($D21="","",SUM(IF('全入力（様式10-4）'!$J$18:$J$1000=$G21,IF('全入力（様式10-4）'!$BJ$15:$BL$15=$E21,'全入力（様式10-4）'!$BJ$18:$BL$1000))))</f>
        <v/>
      </c>
      <c r="J21" s="91" t="str">
        <f t="array" ref="J21">IF($G21="","",SUM(IF('全入力（様式10-4）'!$J$18:$J$1000=$G21,IF('全入力（様式10-4）'!$BN$15:$BP$15=$E21,'全入力（様式10-4）'!$BN$18:$BP$1000))))</f>
        <v/>
      </c>
      <c r="K21" s="65" t="str">
        <f t="array" ref="K21">IF($G21="","",SUM(IF('全入力（様式10-4）'!$J$18:$J$1000=$G21,IF('全入力（様式10-4）'!$BV$15:$BX$15=$E21,'全入力（様式10-4）'!$BV$18:$BX$1000))))</f>
        <v/>
      </c>
      <c r="L21" s="57" t="str">
        <f t="array" ref="L21">IF($D21="","",SUM(IF('全入力（様式10-4）'!$J$18:$J$1000=$G21,IF('全入力（様式10-4）'!$DV$15:$DX$15=$E21,'全入力（様式10-4）'!$DV$18:$DX$1000))))</f>
        <v/>
      </c>
      <c r="M21" s="91" t="str">
        <f t="array" ref="M21">IF($D21="","",SUM(IF('全入力（様式10-4）'!$J$18:$J$1000=$G21,IF('全入力（様式10-4）'!$DZ$15:$EB$15=$E21,'全入力（様式10-4）'!$DZ$18:$EB$1000))))</f>
        <v/>
      </c>
      <c r="N21" s="65" t="str">
        <f t="array" ref="N21">IF($D21="","",SUM(IF('全入力（様式10-4）'!$J$18:$J$1000=$G21,IF('全入力（様式10-4）'!$EH$15:$EJ$15=$E21,'全入力（様式10-4）'!$EH$18:$EJ$1000))))</f>
        <v/>
      </c>
      <c r="O21" s="386" t="str">
        <f t="shared" si="6"/>
        <v/>
      </c>
      <c r="P21" s="57" t="str">
        <f t="array" ref="P21">IF($D21="","",SUM(IF('全入力（様式10-4）'!$J$18:$J$1000=$G21,IF('全入力（様式10-4）'!$FK$15:$FM$15=$E21,'全入力（様式10-4）'!$FK$18:$FM$1000))))</f>
        <v/>
      </c>
      <c r="Q21" s="396" t="str">
        <f t="array" ref="Q21">IF($D21="","",SUM(IF('全入力（様式10-4）'!$J$18:$J$1000=$G21,IF('全入力（様式10-4）'!$FP$15:$FR$15=$E21,'全入力（様式10-4）'!$FP$18:$FR$1000))))</f>
        <v/>
      </c>
    </row>
    <row r="22" spans="1:17" s="15" customFormat="1" ht="13.15" customHeight="1">
      <c r="A22" s="26">
        <f>A19+1</f>
        <v>2</v>
      </c>
      <c r="B22" s="533">
        <f>'全入力（様式10-4）'!$L$6</f>
        <v>0</v>
      </c>
      <c r="C22" s="26" t="str">
        <f>IF(ISERROR(VLOOKUP($A22,'全入力（様式10-4）'!$B$18:$Z$783,C$1,FALSE)),"",VLOOKUP($A22,'全入力（様式10-4）'!$B$18:$Z$783,C$1,FALSE))</f>
        <v/>
      </c>
      <c r="D22" s="93" t="str">
        <f t="shared" si="3"/>
        <v/>
      </c>
      <c r="E22" s="534">
        <v>1</v>
      </c>
      <c r="F22" s="27"/>
      <c r="G22" s="35" t="str">
        <f>IF(ISERROR(VLOOKUP($A22,'全入力（様式10-4）'!$E$18:$Z$1000,G$1,FALSE)),"",VLOOKUP($A22,'全入力（様式10-4）'!$E$18:$Z$1000,G$1,FALSE))</f>
        <v/>
      </c>
      <c r="H22" s="158" t="s">
        <v>455</v>
      </c>
      <c r="I22" s="58" t="str">
        <f t="array" ref="I22">IF($D22="","",SUM(IF('全入力（様式10-4）'!$J$18:$J$1000=$G22,IF('全入力（様式10-4）'!$BJ$15:$BL$15=$E22,'全入力（様式10-4）'!$BJ$18:$BL$1000))))</f>
        <v/>
      </c>
      <c r="J22" s="92" t="str">
        <f t="array" ref="J22">IF($G22="","",SUM(IF('全入力（様式10-4）'!$J$18:$J$1000=$G22,IF('全入力（様式10-4）'!$BN$15:$BP$15=$E22,'全入力（様式10-4）'!$BN$18:$BP$1000))))</f>
        <v/>
      </c>
      <c r="K22" s="66" t="str">
        <f t="array" ref="K22">IF($G22="","",SUM(IF('全入力（様式10-4）'!$J$18:$J$1000=$G22,IF('全入力（様式10-4）'!$BV$15:$BX$15=$E22,'全入力（様式10-4）'!$BV$18:$BX$1000))))</f>
        <v/>
      </c>
      <c r="L22" s="58" t="str">
        <f t="array" ref="L22">IF($D22="","",SUM(IF('全入力（様式10-4）'!$J$18:$J$1000=$G22,IF('全入力（様式10-4）'!$DV$15:$DX$15=$E22,'全入力（様式10-4）'!$DV$18:$DX$1000))))</f>
        <v/>
      </c>
      <c r="M22" s="92" t="str">
        <f t="array" ref="M22">IF($D22="","",SUM(IF('全入力（様式10-4）'!$J$18:$J$1000=$G22,IF('全入力（様式10-4）'!$DZ$15:$EB$15=$E22,'全入力（様式10-4）'!$DZ$18:$EB$1000))))</f>
        <v/>
      </c>
      <c r="N22" s="66" t="str">
        <f t="array" ref="N22">IF($D22="","",SUM(IF('全入力（様式10-4）'!$J$18:$J$1000=$G22,IF('全入力（様式10-4）'!$EH$15:$EJ$15=$E22,'全入力（様式10-4）'!$EH$18:$EJ$1000))))</f>
        <v/>
      </c>
      <c r="O22" s="387" t="str">
        <f t="shared" si="6"/>
        <v/>
      </c>
      <c r="P22" s="58" t="str">
        <f t="array" ref="P22">IF($D22="","",SUM(IF('全入力（様式10-4）'!$J$18:$J$1000=$G22,IF('全入力（様式10-4）'!$FK$15:$FM$15=$E22,'全入力（様式10-4）'!$FK$18:$FM$1000))))</f>
        <v/>
      </c>
      <c r="Q22" s="397" t="str">
        <f t="array" ref="Q22">IF($D22="","",SUM(IF('全入力（様式10-4）'!$J$18:$J$1000=$G22,IF('全入力（様式10-4）'!$FP$15:$FR$15=$E22,'全入力（様式10-4）'!$FP$18:$FR$1000))))</f>
        <v/>
      </c>
    </row>
    <row r="23" spans="1:17" s="15" customFormat="1" ht="13.15" customHeight="1">
      <c r="A23" s="26">
        <f t="shared" ref="A23:A24" si="7">A20+1</f>
        <v>2</v>
      </c>
      <c r="B23" s="533">
        <f>'全入力（様式10-4）'!$L$6</f>
        <v>0</v>
      </c>
      <c r="C23" s="26" t="str">
        <f>IF(ISERROR(VLOOKUP($A23,'全入力（様式10-4）'!$B$18:$Z$783,C$1,FALSE)),"",VLOOKUP($A23,'全入力（様式10-4）'!$B$18:$Z$783,C$1,FALSE))</f>
        <v/>
      </c>
      <c r="D23" s="93" t="str">
        <f t="shared" si="3"/>
        <v/>
      </c>
      <c r="E23" s="534">
        <v>0.66666666666666663</v>
      </c>
      <c r="F23" s="27"/>
      <c r="G23" s="33" t="str">
        <f>IF(ISERROR(VLOOKUP($A23,'全入力（様式10-4）'!$E$18:$Z$1000,G$1,FALSE)),"",VLOOKUP($A23,'全入力（様式10-4）'!$E$18:$Z$1000,G$1,FALSE))</f>
        <v/>
      </c>
      <c r="H23" s="159">
        <v>0.66666666666666663</v>
      </c>
      <c r="I23" s="56" t="str">
        <f t="array" ref="I23">IF($D23="","",SUM(IF('全入力（様式10-4）'!$J$18:$J$1000=$G23,IF('全入力（様式10-4）'!$BJ$15:$BL$15=$E23,'全入力（様式10-4）'!$BJ$18:$BL$1000))))</f>
        <v/>
      </c>
      <c r="J23" s="90" t="str">
        <f t="array" ref="J23">IF($G23="","",SUM(IF('全入力（様式10-4）'!$J$18:$J$1000=$G23,IF('全入力（様式10-4）'!$BN$15:$BP$15=$E23,'全入力（様式10-4）'!$BN$18:$BP$1000))))</f>
        <v/>
      </c>
      <c r="K23" s="64" t="str">
        <f t="array" ref="K23">IF($G23="","",SUM(IF('全入力（様式10-4）'!$J$18:$J$1000=$G23,IF('全入力（様式10-4）'!$BV$15:$BX$15=$E23,'全入力（様式10-4）'!$BV$18:$BX$1000))))</f>
        <v/>
      </c>
      <c r="L23" s="56" t="str">
        <f t="array" ref="L23">IF($D23="","",SUM(IF('全入力（様式10-4）'!$J$18:$J$1000=$G23,IF('全入力（様式10-4）'!$DV$15:$DX$15=$E23,'全入力（様式10-4）'!$DV$18:$DX$1000))))</f>
        <v/>
      </c>
      <c r="M23" s="90" t="str">
        <f t="array" ref="M23">IF($D23="","",SUM(IF('全入力（様式10-4）'!$J$18:$J$1000=$G23,IF('全入力（様式10-4）'!$DZ$15:$EB$15=$E23,'全入力（様式10-4）'!$DZ$18:$EB$1000))))</f>
        <v/>
      </c>
      <c r="N23" s="64" t="str">
        <f t="array" ref="N23">IF($D23="","",SUM(IF('全入力（様式10-4）'!$J$18:$J$1000=$G23,IF('全入力（様式10-4）'!$EH$15:$EJ$15=$E23,'全入力（様式10-4）'!$EH$18:$EJ$1000))))</f>
        <v/>
      </c>
      <c r="O23" s="385" t="str">
        <f t="shared" si="6"/>
        <v/>
      </c>
      <c r="P23" s="56" t="str">
        <f t="array" ref="P23">IF($D23="","",SUM(IF('全入力（様式10-4）'!$J$18:$J$1000=$G23,IF('全入力（様式10-4）'!$FK$15:$FM$15=$E23,'全入力（様式10-4）'!$FK$18:$FM$1000))))</f>
        <v/>
      </c>
      <c r="Q23" s="395" t="str">
        <f t="array" ref="Q23">IF($D23="","",SUM(IF('全入力（様式10-4）'!$J$18:$J$1000=$G23,IF('全入力（様式10-4）'!$FP$15:$FR$15=$E23,'全入力（様式10-4）'!$FP$18:$FR$1000))))</f>
        <v/>
      </c>
    </row>
    <row r="24" spans="1:17" s="15" customFormat="1" ht="13.15" customHeight="1" thickBot="1">
      <c r="A24" s="26">
        <f t="shared" si="7"/>
        <v>2</v>
      </c>
      <c r="B24" s="533">
        <f>'全入力（様式10-4）'!$L$6</f>
        <v>0</v>
      </c>
      <c r="C24" s="26" t="str">
        <f>IF(ISERROR(VLOOKUP($A24,'全入力（様式10-4）'!$B$18:$Z$783,C$1,FALSE)),"",VLOOKUP($A24,'全入力（様式10-4）'!$B$18:$Z$783,C$1,FALSE))</f>
        <v/>
      </c>
      <c r="D24" s="93" t="str">
        <f t="shared" si="3"/>
        <v/>
      </c>
      <c r="E24" s="534">
        <v>0.33333333333333331</v>
      </c>
      <c r="F24" s="27"/>
      <c r="G24" s="34" t="str">
        <f>IF(ISERROR(VLOOKUP($A24,'全入力（様式10-4）'!$E$18:$Z$1000,G$1,FALSE)),"",VLOOKUP($A24,'全入力（様式10-4）'!$E$18:$Z$1000,G$1,FALSE))</f>
        <v/>
      </c>
      <c r="H24" s="160">
        <v>0.33333333333333331</v>
      </c>
      <c r="I24" s="57" t="str">
        <f t="array" ref="I24">IF($D24="","",SUM(IF('全入力（様式10-4）'!$J$18:$J$1000=$G24,IF('全入力（様式10-4）'!$BJ$15:$BL$15=$E24,'全入力（様式10-4）'!$BJ$18:$BL$1000))))</f>
        <v/>
      </c>
      <c r="J24" s="91" t="str">
        <f t="array" ref="J24">IF($G24="","",SUM(IF('全入力（様式10-4）'!$J$18:$J$1000=$G24,IF('全入力（様式10-4）'!$BN$15:$BP$15=$E24,'全入力（様式10-4）'!$BN$18:$BP$1000))))</f>
        <v/>
      </c>
      <c r="K24" s="65" t="str">
        <f t="array" ref="K24">IF($G24="","",SUM(IF('全入力（様式10-4）'!$J$18:$J$1000=$G24,IF('全入力（様式10-4）'!$BV$15:$BX$15=$E24,'全入力（様式10-4）'!$BV$18:$BX$1000))))</f>
        <v/>
      </c>
      <c r="L24" s="57" t="str">
        <f t="array" ref="L24">IF($D24="","",SUM(IF('全入力（様式10-4）'!$J$18:$J$1000=$G24,IF('全入力（様式10-4）'!$DV$15:$DX$15=$E24,'全入力（様式10-4）'!$DV$18:$DX$1000))))</f>
        <v/>
      </c>
      <c r="M24" s="91" t="str">
        <f t="array" ref="M24">IF($D24="","",SUM(IF('全入力（様式10-4）'!$J$18:$J$1000=$G24,IF('全入力（様式10-4）'!$DZ$15:$EB$15=$E24,'全入力（様式10-4）'!$DZ$18:$EB$1000))))</f>
        <v/>
      </c>
      <c r="N24" s="65" t="str">
        <f t="array" ref="N24">IF($D24="","",SUM(IF('全入力（様式10-4）'!$J$18:$J$1000=$G24,IF('全入力（様式10-4）'!$EH$15:$EJ$15=$E24,'全入力（様式10-4）'!$EH$18:$EJ$1000))))</f>
        <v/>
      </c>
      <c r="O24" s="386" t="str">
        <f t="shared" si="6"/>
        <v/>
      </c>
      <c r="P24" s="57" t="str">
        <f t="array" ref="P24">IF($D24="","",SUM(IF('全入力（様式10-4）'!$J$18:$J$1000=$G24,IF('全入力（様式10-4）'!$FK$15:$FM$15=$E24,'全入力（様式10-4）'!$FK$18:$FM$1000))))</f>
        <v/>
      </c>
      <c r="Q24" s="396" t="str">
        <f t="array" ref="Q24">IF($D24="","",SUM(IF('全入力（様式10-4）'!$J$18:$J$1000=$G24,IF('全入力（様式10-4）'!$FP$15:$FR$15=$E24,'全入力（様式10-4）'!$FP$18:$FR$1000))))</f>
        <v/>
      </c>
    </row>
    <row r="25" spans="1:17" s="15" customFormat="1" ht="13.15" customHeight="1">
      <c r="A25" s="26">
        <f>A22+1</f>
        <v>3</v>
      </c>
      <c r="B25" s="533">
        <f>'全入力（様式10-4）'!$L$6</f>
        <v>0</v>
      </c>
      <c r="C25" s="26" t="str">
        <f>IF(ISERROR(VLOOKUP($A25,'全入力（様式10-4）'!$B$18:$Z$783,C$1,FALSE)),"",VLOOKUP($A25,'全入力（様式10-4）'!$B$18:$Z$783,C$1,FALSE))</f>
        <v/>
      </c>
      <c r="D25" s="93" t="str">
        <f t="shared" si="3"/>
        <v/>
      </c>
      <c r="E25" s="534">
        <v>1</v>
      </c>
      <c r="F25" s="27"/>
      <c r="G25" s="35" t="str">
        <f>IF(ISERROR(VLOOKUP($A25,'全入力（様式10-4）'!$E$18:$Z$1000,G$1,FALSE)),"",VLOOKUP($A25,'全入力（様式10-4）'!$E$18:$Z$1000,G$1,FALSE))</f>
        <v/>
      </c>
      <c r="H25" s="158" t="s">
        <v>455</v>
      </c>
      <c r="I25" s="58" t="str">
        <f t="array" ref="I25">IF($D25="","",SUM(IF('全入力（様式10-4）'!$J$18:$J$1000=$G25,IF('全入力（様式10-4）'!$BJ$15:$BL$15=$E25,'全入力（様式10-4）'!$BJ$18:$BL$1000))))</f>
        <v/>
      </c>
      <c r="J25" s="92" t="str">
        <f t="array" ref="J25">IF($G25="","",SUM(IF('全入力（様式10-4）'!$J$18:$J$1000=$G25,IF('全入力（様式10-4）'!$BN$15:$BP$15=$E25,'全入力（様式10-4）'!$BN$18:$BP$1000))))</f>
        <v/>
      </c>
      <c r="K25" s="66" t="str">
        <f t="array" ref="K25">IF($G25="","",SUM(IF('全入力（様式10-4）'!$J$18:$J$1000=$G25,IF('全入力（様式10-4）'!$BV$15:$BX$15=$E25,'全入力（様式10-4）'!$BV$18:$BX$1000))))</f>
        <v/>
      </c>
      <c r="L25" s="58" t="str">
        <f t="array" ref="L25">IF($D25="","",SUM(IF('全入力（様式10-4）'!$J$18:$J$1000=$G25,IF('全入力（様式10-4）'!$DV$15:$DX$15=$E25,'全入力（様式10-4）'!$DV$18:$DX$1000))))</f>
        <v/>
      </c>
      <c r="M25" s="92" t="str">
        <f t="array" ref="M25">IF($D25="","",SUM(IF('全入力（様式10-4）'!$J$18:$J$1000=$G25,IF('全入力（様式10-4）'!$DZ$15:$EB$15=$E25,'全入力（様式10-4）'!$DZ$18:$EB$1000))))</f>
        <v/>
      </c>
      <c r="N25" s="66" t="str">
        <f t="array" ref="N25">IF($D25="","",SUM(IF('全入力（様式10-4）'!$J$18:$J$1000=$G25,IF('全入力（様式10-4）'!$EH$15:$EJ$15=$E25,'全入力（様式10-4）'!$EH$18:$EJ$1000))))</f>
        <v/>
      </c>
      <c r="O25" s="387" t="str">
        <f t="shared" si="6"/>
        <v/>
      </c>
      <c r="P25" s="58" t="str">
        <f t="array" ref="P25">IF($D25="","",SUM(IF('全入力（様式10-4）'!$J$18:$J$1000=$G25,IF('全入力（様式10-4）'!$FK$15:$FM$15=$E25,'全入力（様式10-4）'!$FK$18:$FM$1000))))</f>
        <v/>
      </c>
      <c r="Q25" s="397" t="str">
        <f t="array" ref="Q25">IF($D25="","",SUM(IF('全入力（様式10-4）'!$J$18:$J$1000=$G25,IF('全入力（様式10-4）'!$FP$15:$FR$15=$E25,'全入力（様式10-4）'!$FP$18:$FR$1000))))</f>
        <v/>
      </c>
    </row>
    <row r="26" spans="1:17" s="15" customFormat="1" ht="13.15" customHeight="1">
      <c r="A26" s="26">
        <f t="shared" ref="A26:A27" si="8">A23+1</f>
        <v>3</v>
      </c>
      <c r="B26" s="533">
        <f>'全入力（様式10-4）'!$L$6</f>
        <v>0</v>
      </c>
      <c r="C26" s="26" t="str">
        <f>IF(ISERROR(VLOOKUP($A26,'全入力（様式10-4）'!$B$18:$Z$783,C$1,FALSE)),"",VLOOKUP($A26,'全入力（様式10-4）'!$B$18:$Z$783,C$1,FALSE))</f>
        <v/>
      </c>
      <c r="D26" s="93" t="str">
        <f t="shared" si="3"/>
        <v/>
      </c>
      <c r="E26" s="534">
        <v>0.66666666666666663</v>
      </c>
      <c r="F26" s="27"/>
      <c r="G26" s="33" t="str">
        <f>IF(ISERROR(VLOOKUP($A26,'全入力（様式10-4）'!$E$18:$Z$1000,G$1,FALSE)),"",VLOOKUP($A26,'全入力（様式10-4）'!$E$18:$Z$1000,G$1,FALSE))</f>
        <v/>
      </c>
      <c r="H26" s="159">
        <v>0.66666666666666663</v>
      </c>
      <c r="I26" s="56" t="str">
        <f t="array" ref="I26">IF($D26="","",SUM(IF('全入力（様式10-4）'!$J$18:$J$1000=$G26,IF('全入力（様式10-4）'!$BJ$15:$BL$15=$E26,'全入力（様式10-4）'!$BJ$18:$BL$1000))))</f>
        <v/>
      </c>
      <c r="J26" s="90" t="str">
        <f t="array" ref="J26">IF($G26="","",SUM(IF('全入力（様式10-4）'!$J$18:$J$1000=$G26,IF('全入力（様式10-4）'!$BN$15:$BP$15=$E26,'全入力（様式10-4）'!$BN$18:$BP$1000))))</f>
        <v/>
      </c>
      <c r="K26" s="64" t="str">
        <f t="array" ref="K26">IF($G26="","",SUM(IF('全入力（様式10-4）'!$J$18:$J$1000=$G26,IF('全入力（様式10-4）'!$BV$15:$BX$15=$E26,'全入力（様式10-4）'!$BV$18:$BX$1000))))</f>
        <v/>
      </c>
      <c r="L26" s="56" t="str">
        <f t="array" ref="L26">IF($D26="","",SUM(IF('全入力（様式10-4）'!$J$18:$J$1000=$G26,IF('全入力（様式10-4）'!$DV$15:$DX$15=$E26,'全入力（様式10-4）'!$DV$18:$DX$1000))))</f>
        <v/>
      </c>
      <c r="M26" s="90" t="str">
        <f t="array" ref="M26">IF($D26="","",SUM(IF('全入力（様式10-4）'!$J$18:$J$1000=$G26,IF('全入力（様式10-4）'!$DZ$15:$EB$15=$E26,'全入力（様式10-4）'!$DZ$18:$EB$1000))))</f>
        <v/>
      </c>
      <c r="N26" s="64" t="str">
        <f t="array" ref="N26">IF($D26="","",SUM(IF('全入力（様式10-4）'!$J$18:$J$1000=$G26,IF('全入力（様式10-4）'!$EH$15:$EJ$15=$E26,'全入力（様式10-4）'!$EH$18:$EJ$1000))))</f>
        <v/>
      </c>
      <c r="O26" s="385" t="str">
        <f t="shared" si="6"/>
        <v/>
      </c>
      <c r="P26" s="56" t="str">
        <f t="array" ref="P26">IF($D26="","",SUM(IF('全入力（様式10-4）'!$J$18:$J$1000=$G26,IF('全入力（様式10-4）'!$FK$15:$FM$15=$E26,'全入力（様式10-4）'!$FK$18:$FM$1000))))</f>
        <v/>
      </c>
      <c r="Q26" s="395" t="str">
        <f t="array" ref="Q26">IF($D26="","",SUM(IF('全入力（様式10-4）'!$J$18:$J$1000=$G26,IF('全入力（様式10-4）'!$FP$15:$FR$15=$E26,'全入力（様式10-4）'!$FP$18:$FR$1000))))</f>
        <v/>
      </c>
    </row>
    <row r="27" spans="1:17" s="15" customFormat="1" ht="13.15" customHeight="1" thickBot="1">
      <c r="A27" s="26">
        <f t="shared" si="8"/>
        <v>3</v>
      </c>
      <c r="B27" s="533">
        <f>'全入力（様式10-4）'!$L$6</f>
        <v>0</v>
      </c>
      <c r="C27" s="26" t="str">
        <f>IF(ISERROR(VLOOKUP($A27,'全入力（様式10-4）'!$B$18:$Z$783,C$1,FALSE)),"",VLOOKUP($A27,'全入力（様式10-4）'!$B$18:$Z$783,C$1,FALSE))</f>
        <v/>
      </c>
      <c r="D27" s="93" t="str">
        <f t="shared" si="3"/>
        <v/>
      </c>
      <c r="E27" s="534">
        <v>0.33333333333333331</v>
      </c>
      <c r="F27" s="27"/>
      <c r="G27" s="34" t="str">
        <f>IF(ISERROR(VLOOKUP($A27,'全入力（様式10-4）'!$E$18:$Z$1000,G$1,FALSE)),"",VLOOKUP($A27,'全入力（様式10-4）'!$E$18:$Z$1000,G$1,FALSE))</f>
        <v/>
      </c>
      <c r="H27" s="160">
        <v>0.33333333333333331</v>
      </c>
      <c r="I27" s="57" t="str">
        <f t="array" ref="I27">IF($D27="","",SUM(IF('全入力（様式10-4）'!$J$18:$J$1000=$G27,IF('全入力（様式10-4）'!$BJ$15:$BL$15=$E27,'全入力（様式10-4）'!$BJ$18:$BL$1000))))</f>
        <v/>
      </c>
      <c r="J27" s="91" t="str">
        <f t="array" ref="J27">IF($G27="","",SUM(IF('全入力（様式10-4）'!$J$18:$J$1000=$G27,IF('全入力（様式10-4）'!$BN$15:$BP$15=$E27,'全入力（様式10-4）'!$BN$18:$BP$1000))))</f>
        <v/>
      </c>
      <c r="K27" s="65" t="str">
        <f t="array" ref="K27">IF($G27="","",SUM(IF('全入力（様式10-4）'!$J$18:$J$1000=$G27,IF('全入力（様式10-4）'!$BV$15:$BX$15=$E27,'全入力（様式10-4）'!$BV$18:$BX$1000))))</f>
        <v/>
      </c>
      <c r="L27" s="57" t="str">
        <f t="array" ref="L27">IF($D27="","",SUM(IF('全入力（様式10-4）'!$J$18:$J$1000=$G27,IF('全入力（様式10-4）'!$DV$15:$DX$15=$E27,'全入力（様式10-4）'!$DV$18:$DX$1000))))</f>
        <v/>
      </c>
      <c r="M27" s="91" t="str">
        <f t="array" ref="M27">IF($D27="","",SUM(IF('全入力（様式10-4）'!$J$18:$J$1000=$G27,IF('全入力（様式10-4）'!$DZ$15:$EB$15=$E27,'全入力（様式10-4）'!$DZ$18:$EB$1000))))</f>
        <v/>
      </c>
      <c r="N27" s="65" t="str">
        <f t="array" ref="N27">IF($D27="","",SUM(IF('全入力（様式10-4）'!$J$18:$J$1000=$G27,IF('全入力（様式10-4）'!$EH$15:$EJ$15=$E27,'全入力（様式10-4）'!$EH$18:$EJ$1000))))</f>
        <v/>
      </c>
      <c r="O27" s="386" t="str">
        <f t="shared" si="6"/>
        <v/>
      </c>
      <c r="P27" s="57" t="str">
        <f t="array" ref="P27">IF($D27="","",SUM(IF('全入力（様式10-4）'!$J$18:$J$1000=$G27,IF('全入力（様式10-4）'!$FK$15:$FM$15=$E27,'全入力（様式10-4）'!$FK$18:$FM$1000))))</f>
        <v/>
      </c>
      <c r="Q27" s="396" t="str">
        <f t="array" ref="Q27">IF($D27="","",SUM(IF('全入力（様式10-4）'!$J$18:$J$1000=$G27,IF('全入力（様式10-4）'!$FP$15:$FR$15=$E27,'全入力（様式10-4）'!$FP$18:$FR$1000))))</f>
        <v/>
      </c>
    </row>
    <row r="28" spans="1:17" s="15" customFormat="1" ht="13.15" customHeight="1">
      <c r="A28" s="26">
        <f>A25+1</f>
        <v>4</v>
      </c>
      <c r="B28" s="533">
        <f>'全入力（様式10-4）'!$L$6</f>
        <v>0</v>
      </c>
      <c r="C28" s="26" t="str">
        <f>IF(ISERROR(VLOOKUP($A28,'全入力（様式10-4）'!$B$18:$Z$783,C$1,FALSE)),"",VLOOKUP($A28,'全入力（様式10-4）'!$B$18:$Z$783,C$1,FALSE))</f>
        <v/>
      </c>
      <c r="D28" s="93" t="str">
        <f t="shared" si="3"/>
        <v/>
      </c>
      <c r="E28" s="534">
        <v>1</v>
      </c>
      <c r="F28" s="27"/>
      <c r="G28" s="35" t="str">
        <f>IF(ISERROR(VLOOKUP($A28,'全入力（様式10-4）'!$E$18:$Z$1000,G$1,FALSE)),"",VLOOKUP($A28,'全入力（様式10-4）'!$E$18:$Z$1000,G$1,FALSE))</f>
        <v/>
      </c>
      <c r="H28" s="158" t="s">
        <v>455</v>
      </c>
      <c r="I28" s="58" t="str">
        <f t="array" ref="I28">IF($D28="","",SUM(IF('全入力（様式10-4）'!$J$18:$J$1000=$G28,IF('全入力（様式10-4）'!$BJ$15:$BL$15=$E28,'全入力（様式10-4）'!$BJ$18:$BL$1000))))</f>
        <v/>
      </c>
      <c r="J28" s="92" t="str">
        <f t="array" ref="J28">IF($G28="","",SUM(IF('全入力（様式10-4）'!$J$18:$J$1000=$G28,IF('全入力（様式10-4）'!$BN$15:$BP$15=$E28,'全入力（様式10-4）'!$BN$18:$BP$1000))))</f>
        <v/>
      </c>
      <c r="K28" s="66" t="str">
        <f t="array" ref="K28">IF($G28="","",SUM(IF('全入力（様式10-4）'!$J$18:$J$1000=$G28,IF('全入力（様式10-4）'!$BV$15:$BX$15=$E28,'全入力（様式10-4）'!$BV$18:$BX$1000))))</f>
        <v/>
      </c>
      <c r="L28" s="58" t="str">
        <f t="array" ref="L28">IF($D28="","",SUM(IF('全入力（様式10-4）'!$J$18:$J$1000=$G28,IF('全入力（様式10-4）'!$DV$15:$DX$15=$E28,'全入力（様式10-4）'!$DV$18:$DX$1000))))</f>
        <v/>
      </c>
      <c r="M28" s="92" t="str">
        <f t="array" ref="M28">IF($D28="","",SUM(IF('全入力（様式10-4）'!$J$18:$J$1000=$G28,IF('全入力（様式10-4）'!$DZ$15:$EB$15=$E28,'全入力（様式10-4）'!$DZ$18:$EB$1000))))</f>
        <v/>
      </c>
      <c r="N28" s="66" t="str">
        <f t="array" ref="N28">IF($D28="","",SUM(IF('全入力（様式10-4）'!$J$18:$J$1000=$G28,IF('全入力（様式10-4）'!$EH$15:$EJ$15=$E28,'全入力（様式10-4）'!$EH$18:$EJ$1000))))</f>
        <v/>
      </c>
      <c r="O28" s="387" t="str">
        <f t="shared" si="6"/>
        <v/>
      </c>
      <c r="P28" s="58" t="str">
        <f t="array" ref="P28">IF($D28="","",SUM(IF('全入力（様式10-4）'!$J$18:$J$1000=$G28,IF('全入力（様式10-4）'!$FK$15:$FM$15=$E28,'全入力（様式10-4）'!$FK$18:$FM$1000))))</f>
        <v/>
      </c>
      <c r="Q28" s="397" t="str">
        <f t="array" ref="Q28">IF($D28="","",SUM(IF('全入力（様式10-4）'!$J$18:$J$1000=$G28,IF('全入力（様式10-4）'!$FP$15:$FR$15=$E28,'全入力（様式10-4）'!$FP$18:$FR$1000))))</f>
        <v/>
      </c>
    </row>
    <row r="29" spans="1:17" s="15" customFormat="1" ht="13.15" customHeight="1">
      <c r="A29" s="26">
        <f t="shared" ref="A29:A30" si="9">A26+1</f>
        <v>4</v>
      </c>
      <c r="B29" s="533">
        <f>'全入力（様式10-4）'!$L$6</f>
        <v>0</v>
      </c>
      <c r="C29" s="26" t="str">
        <f>IF(ISERROR(VLOOKUP($A29,'全入力（様式10-4）'!$B$18:$Z$783,C$1,FALSE)),"",VLOOKUP($A29,'全入力（様式10-4）'!$B$18:$Z$783,C$1,FALSE))</f>
        <v/>
      </c>
      <c r="D29" s="93" t="str">
        <f t="shared" si="3"/>
        <v/>
      </c>
      <c r="E29" s="534">
        <v>0.66666666666666663</v>
      </c>
      <c r="F29" s="27"/>
      <c r="G29" s="33" t="str">
        <f>IF(ISERROR(VLOOKUP($A29,'全入力（様式10-4）'!$E$18:$Z$1000,G$1,FALSE)),"",VLOOKUP($A29,'全入力（様式10-4）'!$E$18:$Z$1000,G$1,FALSE))</f>
        <v/>
      </c>
      <c r="H29" s="159">
        <v>0.66666666666666663</v>
      </c>
      <c r="I29" s="56" t="str">
        <f t="array" ref="I29">IF($D29="","",SUM(IF('全入力（様式10-4）'!$J$18:$J$1000=$G29,IF('全入力（様式10-4）'!$BJ$15:$BL$15=$E29,'全入力（様式10-4）'!$BJ$18:$BL$1000))))</f>
        <v/>
      </c>
      <c r="J29" s="90" t="str">
        <f t="array" ref="J29">IF($G29="","",SUM(IF('全入力（様式10-4）'!$J$18:$J$1000=$G29,IF('全入力（様式10-4）'!$BN$15:$BP$15=$E29,'全入力（様式10-4）'!$BN$18:$BP$1000))))</f>
        <v/>
      </c>
      <c r="K29" s="64" t="str">
        <f t="array" ref="K29">IF($G29="","",SUM(IF('全入力（様式10-4）'!$J$18:$J$1000=$G29,IF('全入力（様式10-4）'!$BV$15:$BX$15=$E29,'全入力（様式10-4）'!$BV$18:$BX$1000))))</f>
        <v/>
      </c>
      <c r="L29" s="56" t="str">
        <f t="array" ref="L29">IF($D29="","",SUM(IF('全入力（様式10-4）'!$J$18:$J$1000=$G29,IF('全入力（様式10-4）'!$DV$15:$DX$15=$E29,'全入力（様式10-4）'!$DV$18:$DX$1000))))</f>
        <v/>
      </c>
      <c r="M29" s="90" t="str">
        <f t="array" ref="M29">IF($D29="","",SUM(IF('全入力（様式10-4）'!$J$18:$J$1000=$G29,IF('全入力（様式10-4）'!$DZ$15:$EB$15=$E29,'全入力（様式10-4）'!$DZ$18:$EB$1000))))</f>
        <v/>
      </c>
      <c r="N29" s="64" t="str">
        <f t="array" ref="N29">IF($D29="","",SUM(IF('全入力（様式10-4）'!$J$18:$J$1000=$G29,IF('全入力（様式10-4）'!$EH$15:$EJ$15=$E29,'全入力（様式10-4）'!$EH$18:$EJ$1000))))</f>
        <v/>
      </c>
      <c r="O29" s="385" t="str">
        <f t="shared" si="6"/>
        <v/>
      </c>
      <c r="P29" s="56" t="str">
        <f t="array" ref="P29">IF($D29="","",SUM(IF('全入力（様式10-4）'!$J$18:$J$1000=$G29,IF('全入力（様式10-4）'!$FK$15:$FM$15=$E29,'全入力（様式10-4）'!$FK$18:$FM$1000))))</f>
        <v/>
      </c>
      <c r="Q29" s="395" t="str">
        <f t="array" ref="Q29">IF($D29="","",SUM(IF('全入力（様式10-4）'!$J$18:$J$1000=$G29,IF('全入力（様式10-4）'!$FP$15:$FR$15=$E29,'全入力（様式10-4）'!$FP$18:$FR$1000))))</f>
        <v/>
      </c>
    </row>
    <row r="30" spans="1:17" s="15" customFormat="1" ht="13.15" customHeight="1" thickBot="1">
      <c r="A30" s="26">
        <f t="shared" si="9"/>
        <v>4</v>
      </c>
      <c r="B30" s="533">
        <f>'全入力（様式10-4）'!$L$6</f>
        <v>0</v>
      </c>
      <c r="C30" s="26" t="str">
        <f>IF(ISERROR(VLOOKUP($A30,'全入力（様式10-4）'!$B$18:$Z$783,C$1,FALSE)),"",VLOOKUP($A30,'全入力（様式10-4）'!$B$18:$Z$783,C$1,FALSE))</f>
        <v/>
      </c>
      <c r="D30" s="93" t="str">
        <f t="shared" si="3"/>
        <v/>
      </c>
      <c r="E30" s="534">
        <v>0.33333333333333331</v>
      </c>
      <c r="F30" s="27"/>
      <c r="G30" s="34" t="str">
        <f>IF(ISERROR(VLOOKUP($A30,'全入力（様式10-4）'!$E$18:$Z$1000,G$1,FALSE)),"",VLOOKUP($A30,'全入力（様式10-4）'!$E$18:$Z$1000,G$1,FALSE))</f>
        <v/>
      </c>
      <c r="H30" s="160">
        <v>0.33333333333333331</v>
      </c>
      <c r="I30" s="57" t="str">
        <f t="array" ref="I30">IF($D30="","",SUM(IF('全入力（様式10-4）'!$J$18:$J$1000=$G30,IF('全入力（様式10-4）'!$BJ$15:$BL$15=$E30,'全入力（様式10-4）'!$BJ$18:$BL$1000))))</f>
        <v/>
      </c>
      <c r="J30" s="91" t="str">
        <f t="array" ref="J30">IF($G30="","",SUM(IF('全入力（様式10-4）'!$J$18:$J$1000=$G30,IF('全入力（様式10-4）'!$BN$15:$BP$15=$E30,'全入力（様式10-4）'!$BN$18:$BP$1000))))</f>
        <v/>
      </c>
      <c r="K30" s="65" t="str">
        <f t="array" ref="K30">IF($G30="","",SUM(IF('全入力（様式10-4）'!$J$18:$J$1000=$G30,IF('全入力（様式10-4）'!$BV$15:$BX$15=$E30,'全入力（様式10-4）'!$BV$18:$BX$1000))))</f>
        <v/>
      </c>
      <c r="L30" s="57" t="str">
        <f t="array" ref="L30">IF($D30="","",SUM(IF('全入力（様式10-4）'!$J$18:$J$1000=$G30,IF('全入力（様式10-4）'!$DV$15:$DX$15=$E30,'全入力（様式10-4）'!$DV$18:$DX$1000))))</f>
        <v/>
      </c>
      <c r="M30" s="91" t="str">
        <f t="array" ref="M30">IF($D30="","",SUM(IF('全入力（様式10-4）'!$J$18:$J$1000=$G30,IF('全入力（様式10-4）'!$DZ$15:$EB$15=$E30,'全入力（様式10-4）'!$DZ$18:$EB$1000))))</f>
        <v/>
      </c>
      <c r="N30" s="65" t="str">
        <f t="array" ref="N30">IF($D30="","",SUM(IF('全入力（様式10-4）'!$J$18:$J$1000=$G30,IF('全入力（様式10-4）'!$EH$15:$EJ$15=$E30,'全入力（様式10-4）'!$EH$18:$EJ$1000))))</f>
        <v/>
      </c>
      <c r="O30" s="386" t="str">
        <f t="shared" si="6"/>
        <v/>
      </c>
      <c r="P30" s="57" t="str">
        <f t="array" ref="P30">IF($D30="","",SUM(IF('全入力（様式10-4）'!$J$18:$J$1000=$G30,IF('全入力（様式10-4）'!$FK$15:$FM$15=$E30,'全入力（様式10-4）'!$FK$18:$FM$1000))))</f>
        <v/>
      </c>
      <c r="Q30" s="396" t="str">
        <f t="array" ref="Q30">IF($D30="","",SUM(IF('全入力（様式10-4）'!$J$18:$J$1000=$G30,IF('全入力（様式10-4）'!$FP$15:$FR$15=$E30,'全入力（様式10-4）'!$FP$18:$FR$1000))))</f>
        <v/>
      </c>
    </row>
    <row r="31" spans="1:17" s="15" customFormat="1" ht="13.15" customHeight="1">
      <c r="A31" s="26">
        <f>A28+1</f>
        <v>5</v>
      </c>
      <c r="B31" s="533">
        <f>'全入力（様式10-4）'!$L$6</f>
        <v>0</v>
      </c>
      <c r="C31" s="26" t="str">
        <f>IF(ISERROR(VLOOKUP($A31,'全入力（様式10-4）'!$B$18:$Z$783,C$1,FALSE)),"",VLOOKUP($A31,'全入力（様式10-4）'!$B$18:$Z$783,C$1,FALSE))</f>
        <v/>
      </c>
      <c r="D31" s="93" t="str">
        <f t="shared" si="3"/>
        <v/>
      </c>
      <c r="E31" s="534">
        <v>1</v>
      </c>
      <c r="F31" s="27"/>
      <c r="G31" s="35" t="str">
        <f>IF(ISERROR(VLOOKUP($A31,'全入力（様式10-4）'!$E$18:$Z$1000,G$1,FALSE)),"",VLOOKUP($A31,'全入力（様式10-4）'!$E$18:$Z$1000,G$1,FALSE))</f>
        <v/>
      </c>
      <c r="H31" s="158" t="s">
        <v>455</v>
      </c>
      <c r="I31" s="58" t="str">
        <f t="array" ref="I31">IF($D31="","",SUM(IF('全入力（様式10-4）'!$J$18:$J$1000=$G31,IF('全入力（様式10-4）'!$BJ$15:$BL$15=$E31,'全入力（様式10-4）'!$BJ$18:$BL$1000))))</f>
        <v/>
      </c>
      <c r="J31" s="92" t="str">
        <f t="array" ref="J31">IF($G31="","",SUM(IF('全入力（様式10-4）'!$J$18:$J$1000=$G31,IF('全入力（様式10-4）'!$BN$15:$BP$15=$E31,'全入力（様式10-4）'!$BN$18:$BP$1000))))</f>
        <v/>
      </c>
      <c r="K31" s="66" t="str">
        <f t="array" ref="K31">IF($G31="","",SUM(IF('全入力（様式10-4）'!$J$18:$J$1000=$G31,IF('全入力（様式10-4）'!$BV$15:$BX$15=$E31,'全入力（様式10-4）'!$BV$18:$BX$1000))))</f>
        <v/>
      </c>
      <c r="L31" s="58" t="str">
        <f t="array" ref="L31">IF($D31="","",SUM(IF('全入力（様式10-4）'!$J$18:$J$1000=$G31,IF('全入力（様式10-4）'!$DV$15:$DX$15=$E31,'全入力（様式10-4）'!$DV$18:$DX$1000))))</f>
        <v/>
      </c>
      <c r="M31" s="92" t="str">
        <f t="array" ref="M31">IF($D31="","",SUM(IF('全入力（様式10-4）'!$J$18:$J$1000=$G31,IF('全入力（様式10-4）'!$DZ$15:$EB$15=$E31,'全入力（様式10-4）'!$DZ$18:$EB$1000))))</f>
        <v/>
      </c>
      <c r="N31" s="66" t="str">
        <f t="array" ref="N31">IF($D31="","",SUM(IF('全入力（様式10-4）'!$J$18:$J$1000=$G31,IF('全入力（様式10-4）'!$EH$15:$EJ$15=$E31,'全入力（様式10-4）'!$EH$18:$EJ$1000))))</f>
        <v/>
      </c>
      <c r="O31" s="387" t="str">
        <f t="shared" si="6"/>
        <v/>
      </c>
      <c r="P31" s="58" t="str">
        <f t="array" ref="P31">IF($D31="","",SUM(IF('全入力（様式10-4）'!$J$18:$J$1000=$G31,IF('全入力（様式10-4）'!$FK$15:$FM$15=$E31,'全入力（様式10-4）'!$FK$18:$FM$1000))))</f>
        <v/>
      </c>
      <c r="Q31" s="397" t="str">
        <f t="array" ref="Q31">IF($D31="","",SUM(IF('全入力（様式10-4）'!$J$18:$J$1000=$G31,IF('全入力（様式10-4）'!$FP$15:$FR$15=$E31,'全入力（様式10-4）'!$FP$18:$FR$1000))))</f>
        <v/>
      </c>
    </row>
    <row r="32" spans="1:17" s="15" customFormat="1" ht="13.15" customHeight="1">
      <c r="A32" s="26">
        <f t="shared" ref="A32:A33" si="10">A29+1</f>
        <v>5</v>
      </c>
      <c r="B32" s="533">
        <f>'全入力（様式10-4）'!$L$6</f>
        <v>0</v>
      </c>
      <c r="C32" s="26" t="str">
        <f>IF(ISERROR(VLOOKUP($A32,'全入力（様式10-4）'!$B$18:$Z$783,C$1,FALSE)),"",VLOOKUP($A32,'全入力（様式10-4）'!$B$18:$Z$783,C$1,FALSE))</f>
        <v/>
      </c>
      <c r="D32" s="93" t="str">
        <f t="shared" si="3"/>
        <v/>
      </c>
      <c r="E32" s="534">
        <v>0.66666666666666663</v>
      </c>
      <c r="F32" s="27"/>
      <c r="G32" s="33" t="str">
        <f>IF(ISERROR(VLOOKUP($A32,'全入力（様式10-4）'!$E$18:$Z$1000,G$1,FALSE)),"",VLOOKUP($A32,'全入力（様式10-4）'!$E$18:$Z$1000,G$1,FALSE))</f>
        <v/>
      </c>
      <c r="H32" s="159">
        <v>0.66666666666666663</v>
      </c>
      <c r="I32" s="56" t="str">
        <f t="array" ref="I32">IF($D32="","",SUM(IF('全入力（様式10-4）'!$J$18:$J$1000=$G32,IF('全入力（様式10-4）'!$BJ$15:$BL$15=$E32,'全入力（様式10-4）'!$BJ$18:$BL$1000))))</f>
        <v/>
      </c>
      <c r="J32" s="90" t="str">
        <f t="array" ref="J32">IF($G32="","",SUM(IF('全入力（様式10-4）'!$J$18:$J$1000=$G32,IF('全入力（様式10-4）'!$BN$15:$BP$15=$E32,'全入力（様式10-4）'!$BN$18:$BP$1000))))</f>
        <v/>
      </c>
      <c r="K32" s="64" t="str">
        <f t="array" ref="K32">IF($G32="","",SUM(IF('全入力（様式10-4）'!$J$18:$J$1000=$G32,IF('全入力（様式10-4）'!$BV$15:$BX$15=$E32,'全入力（様式10-4）'!$BV$18:$BX$1000))))</f>
        <v/>
      </c>
      <c r="L32" s="56" t="str">
        <f t="array" ref="L32">IF($D32="","",SUM(IF('全入力（様式10-4）'!$J$18:$J$1000=$G32,IF('全入力（様式10-4）'!$DV$15:$DX$15=$E32,'全入力（様式10-4）'!$DV$18:$DX$1000))))</f>
        <v/>
      </c>
      <c r="M32" s="90" t="str">
        <f t="array" ref="M32">IF($D32="","",SUM(IF('全入力（様式10-4）'!$J$18:$J$1000=$G32,IF('全入力（様式10-4）'!$DZ$15:$EB$15=$E32,'全入力（様式10-4）'!$DZ$18:$EB$1000))))</f>
        <v/>
      </c>
      <c r="N32" s="64" t="str">
        <f t="array" ref="N32">IF($D32="","",SUM(IF('全入力（様式10-4）'!$J$18:$J$1000=$G32,IF('全入力（様式10-4）'!$EH$15:$EJ$15=$E32,'全入力（様式10-4）'!$EH$18:$EJ$1000))))</f>
        <v/>
      </c>
      <c r="O32" s="385" t="str">
        <f t="shared" si="6"/>
        <v/>
      </c>
      <c r="P32" s="56" t="str">
        <f t="array" ref="P32">IF($D32="","",SUM(IF('全入力（様式10-4）'!$J$18:$J$1000=$G32,IF('全入力（様式10-4）'!$FK$15:$FM$15=$E32,'全入力（様式10-4）'!$FK$18:$FM$1000))))</f>
        <v/>
      </c>
      <c r="Q32" s="395" t="str">
        <f t="array" ref="Q32">IF($D32="","",SUM(IF('全入力（様式10-4）'!$J$18:$J$1000=$G32,IF('全入力（様式10-4）'!$FP$15:$FR$15=$E32,'全入力（様式10-4）'!$FP$18:$FR$1000))))</f>
        <v/>
      </c>
    </row>
    <row r="33" spans="1:17" s="15" customFormat="1" ht="13.15" customHeight="1" thickBot="1">
      <c r="A33" s="26">
        <f t="shared" si="10"/>
        <v>5</v>
      </c>
      <c r="B33" s="533">
        <f>'全入力（様式10-4）'!$L$6</f>
        <v>0</v>
      </c>
      <c r="C33" s="26" t="str">
        <f>IF(ISERROR(VLOOKUP($A33,'全入力（様式10-4）'!$B$18:$Z$783,C$1,FALSE)),"",VLOOKUP($A33,'全入力（様式10-4）'!$B$18:$Z$783,C$1,FALSE))</f>
        <v/>
      </c>
      <c r="D33" s="93" t="str">
        <f t="shared" si="3"/>
        <v/>
      </c>
      <c r="E33" s="534">
        <v>0.33333333333333331</v>
      </c>
      <c r="F33" s="27"/>
      <c r="G33" s="34" t="str">
        <f>IF(ISERROR(VLOOKUP($A33,'全入力（様式10-4）'!$E$18:$Z$1000,G$1,FALSE)),"",VLOOKUP($A33,'全入力（様式10-4）'!$E$18:$Z$1000,G$1,FALSE))</f>
        <v/>
      </c>
      <c r="H33" s="160">
        <v>0.33333333333333331</v>
      </c>
      <c r="I33" s="57" t="str">
        <f t="array" ref="I33">IF($D33="","",SUM(IF('全入力（様式10-4）'!$J$18:$J$1000=$G33,IF('全入力（様式10-4）'!$BJ$15:$BL$15=$E33,'全入力（様式10-4）'!$BJ$18:$BL$1000))))</f>
        <v/>
      </c>
      <c r="J33" s="91" t="str">
        <f t="array" ref="J33">IF($G33="","",SUM(IF('全入力（様式10-4）'!$J$18:$J$1000=$G33,IF('全入力（様式10-4）'!$BN$15:$BP$15=$E33,'全入力（様式10-4）'!$BN$18:$BP$1000))))</f>
        <v/>
      </c>
      <c r="K33" s="65" t="str">
        <f t="array" ref="K33">IF($G33="","",SUM(IF('全入力（様式10-4）'!$J$18:$J$1000=$G33,IF('全入力（様式10-4）'!$BV$15:$BX$15=$E33,'全入力（様式10-4）'!$BV$18:$BX$1000))))</f>
        <v/>
      </c>
      <c r="L33" s="57" t="str">
        <f t="array" ref="L33">IF($D33="","",SUM(IF('全入力（様式10-4）'!$J$18:$J$1000=$G33,IF('全入力（様式10-4）'!$DV$15:$DX$15=$E33,'全入力（様式10-4）'!$DV$18:$DX$1000))))</f>
        <v/>
      </c>
      <c r="M33" s="91" t="str">
        <f t="array" ref="M33">IF($D33="","",SUM(IF('全入力（様式10-4）'!$J$18:$J$1000=$G33,IF('全入力（様式10-4）'!$DZ$15:$EB$15=$E33,'全入力（様式10-4）'!$DZ$18:$EB$1000))))</f>
        <v/>
      </c>
      <c r="N33" s="65" t="str">
        <f t="array" ref="N33">IF($D33="","",SUM(IF('全入力（様式10-4）'!$J$18:$J$1000=$G33,IF('全入力（様式10-4）'!$EH$15:$EJ$15=$E33,'全入力（様式10-4）'!$EH$18:$EJ$1000))))</f>
        <v/>
      </c>
      <c r="O33" s="386" t="str">
        <f t="shared" si="6"/>
        <v/>
      </c>
      <c r="P33" s="57" t="str">
        <f t="array" ref="P33">IF($D33="","",SUM(IF('全入力（様式10-4）'!$J$18:$J$1000=$G33,IF('全入力（様式10-4）'!$FK$15:$FM$15=$E33,'全入力（様式10-4）'!$FK$18:$FM$1000))))</f>
        <v/>
      </c>
      <c r="Q33" s="396" t="str">
        <f t="array" ref="Q33">IF($D33="","",SUM(IF('全入力（様式10-4）'!$J$18:$J$1000=$G33,IF('全入力（様式10-4）'!$FP$15:$FR$15=$E33,'全入力（様式10-4）'!$FP$18:$FR$1000))))</f>
        <v/>
      </c>
    </row>
    <row r="34" spans="1:17" s="15" customFormat="1" ht="13.15" customHeight="1">
      <c r="A34" s="26">
        <f>A31+1</f>
        <v>6</v>
      </c>
      <c r="B34" s="533">
        <f>'全入力（様式10-4）'!$L$6</f>
        <v>0</v>
      </c>
      <c r="C34" s="26" t="str">
        <f>IF(ISERROR(VLOOKUP($A34,'全入力（様式10-4）'!$B$18:$Z$783,C$1,FALSE)),"",VLOOKUP($A34,'全入力（様式10-4）'!$B$18:$Z$783,C$1,FALSE))</f>
        <v/>
      </c>
      <c r="D34" s="93" t="str">
        <f t="shared" si="3"/>
        <v/>
      </c>
      <c r="E34" s="534">
        <v>1</v>
      </c>
      <c r="F34" s="27"/>
      <c r="G34" s="35" t="str">
        <f>IF(ISERROR(VLOOKUP($A34,'全入力（様式10-4）'!$E$18:$Z$1000,G$1,FALSE)),"",VLOOKUP($A34,'全入力（様式10-4）'!$E$18:$Z$1000,G$1,FALSE))</f>
        <v/>
      </c>
      <c r="H34" s="158" t="s">
        <v>455</v>
      </c>
      <c r="I34" s="58" t="str">
        <f t="array" ref="I34">IF($D34="","",SUM(IF('全入力（様式10-4）'!$J$18:$J$1000=$G34,IF('全入力（様式10-4）'!$BJ$15:$BL$15=$E34,'全入力（様式10-4）'!$BJ$18:$BL$1000))))</f>
        <v/>
      </c>
      <c r="J34" s="92" t="str">
        <f t="array" ref="J34">IF($G34="","",SUM(IF('全入力（様式10-4）'!$J$18:$J$1000=$G34,IF('全入力（様式10-4）'!$BN$15:$BP$15=$E34,'全入力（様式10-4）'!$BN$18:$BP$1000))))</f>
        <v/>
      </c>
      <c r="K34" s="66" t="str">
        <f t="array" ref="K34">IF($G34="","",SUM(IF('全入力（様式10-4）'!$J$18:$J$1000=$G34,IF('全入力（様式10-4）'!$BV$15:$BX$15=$E34,'全入力（様式10-4）'!$BV$18:$BX$1000))))</f>
        <v/>
      </c>
      <c r="L34" s="58" t="str">
        <f t="array" ref="L34">IF($D34="","",SUM(IF('全入力（様式10-4）'!$J$18:$J$1000=$G34,IF('全入力（様式10-4）'!$DV$15:$DX$15=$E34,'全入力（様式10-4）'!$DV$18:$DX$1000))))</f>
        <v/>
      </c>
      <c r="M34" s="92" t="str">
        <f t="array" ref="M34">IF($D34="","",SUM(IF('全入力（様式10-4）'!$J$18:$J$1000=$G34,IF('全入力（様式10-4）'!$DZ$15:$EB$15=$E34,'全入力（様式10-4）'!$DZ$18:$EB$1000))))</f>
        <v/>
      </c>
      <c r="N34" s="66" t="str">
        <f t="array" ref="N34">IF($D34="","",SUM(IF('全入力（様式10-4）'!$J$18:$J$1000=$G34,IF('全入力（様式10-4）'!$EH$15:$EJ$15=$E34,'全入力（様式10-4）'!$EH$18:$EJ$1000))))</f>
        <v/>
      </c>
      <c r="O34" s="387" t="str">
        <f t="shared" si="6"/>
        <v/>
      </c>
      <c r="P34" s="58" t="str">
        <f t="array" ref="P34">IF($D34="","",SUM(IF('全入力（様式10-4）'!$J$18:$J$1000=$G34,IF('全入力（様式10-4）'!$FK$15:$FM$15=$E34,'全入力（様式10-4）'!$FK$18:$FM$1000))))</f>
        <v/>
      </c>
      <c r="Q34" s="397" t="str">
        <f t="array" ref="Q34">IF($D34="","",SUM(IF('全入力（様式10-4）'!$J$18:$J$1000=$G34,IF('全入力（様式10-4）'!$FP$15:$FR$15=$E34,'全入力（様式10-4）'!$FP$18:$FR$1000))))</f>
        <v/>
      </c>
    </row>
    <row r="35" spans="1:17" s="15" customFormat="1" ht="13.15" customHeight="1">
      <c r="A35" s="26">
        <f t="shared" ref="A35:A36" si="11">A32+1</f>
        <v>6</v>
      </c>
      <c r="B35" s="533">
        <f>'全入力（様式10-4）'!$L$6</f>
        <v>0</v>
      </c>
      <c r="C35" s="26" t="str">
        <f>IF(ISERROR(VLOOKUP($A35,'全入力（様式10-4）'!$B$18:$Z$783,C$1,FALSE)),"",VLOOKUP($A35,'全入力（様式10-4）'!$B$18:$Z$783,C$1,FALSE))</f>
        <v/>
      </c>
      <c r="D35" s="93" t="str">
        <f t="shared" si="3"/>
        <v/>
      </c>
      <c r="E35" s="534">
        <v>0.66666666666666663</v>
      </c>
      <c r="F35" s="27"/>
      <c r="G35" s="33" t="str">
        <f>IF(ISERROR(VLOOKUP($A35,'全入力（様式10-4）'!$E$18:$Z$1000,G$1,FALSE)),"",VLOOKUP($A35,'全入力（様式10-4）'!$E$18:$Z$1000,G$1,FALSE))</f>
        <v/>
      </c>
      <c r="H35" s="159">
        <v>0.66666666666666663</v>
      </c>
      <c r="I35" s="56" t="str">
        <f t="array" ref="I35">IF($D35="","",SUM(IF('全入力（様式10-4）'!$J$18:$J$1000=$G35,IF('全入力（様式10-4）'!$BJ$15:$BL$15=$E35,'全入力（様式10-4）'!$BJ$18:$BL$1000))))</f>
        <v/>
      </c>
      <c r="J35" s="90" t="str">
        <f t="array" ref="J35">IF($G35="","",SUM(IF('全入力（様式10-4）'!$J$18:$J$1000=$G35,IF('全入力（様式10-4）'!$BN$15:$BP$15=$E35,'全入力（様式10-4）'!$BN$18:$BP$1000))))</f>
        <v/>
      </c>
      <c r="K35" s="64" t="str">
        <f t="array" ref="K35">IF($G35="","",SUM(IF('全入力（様式10-4）'!$J$18:$J$1000=$G35,IF('全入力（様式10-4）'!$BV$15:$BX$15=$E35,'全入力（様式10-4）'!$BV$18:$BX$1000))))</f>
        <v/>
      </c>
      <c r="L35" s="56" t="str">
        <f t="array" ref="L35">IF($D35="","",SUM(IF('全入力（様式10-4）'!$J$18:$J$1000=$G35,IF('全入力（様式10-4）'!$DV$15:$DX$15=$E35,'全入力（様式10-4）'!$DV$18:$DX$1000))))</f>
        <v/>
      </c>
      <c r="M35" s="90" t="str">
        <f t="array" ref="M35">IF($D35="","",SUM(IF('全入力（様式10-4）'!$J$18:$J$1000=$G35,IF('全入力（様式10-4）'!$DZ$15:$EB$15=$E35,'全入力（様式10-4）'!$DZ$18:$EB$1000))))</f>
        <v/>
      </c>
      <c r="N35" s="64" t="str">
        <f t="array" ref="N35">IF($D35="","",SUM(IF('全入力（様式10-4）'!$J$18:$J$1000=$G35,IF('全入力（様式10-4）'!$EH$15:$EJ$15=$E35,'全入力（様式10-4）'!$EH$18:$EJ$1000))))</f>
        <v/>
      </c>
      <c r="O35" s="385" t="str">
        <f t="shared" si="6"/>
        <v/>
      </c>
      <c r="P35" s="56" t="str">
        <f t="array" ref="P35">IF($D35="","",SUM(IF('全入力（様式10-4）'!$J$18:$J$1000=$G35,IF('全入力（様式10-4）'!$FK$15:$FM$15=$E35,'全入力（様式10-4）'!$FK$18:$FM$1000))))</f>
        <v/>
      </c>
      <c r="Q35" s="395" t="str">
        <f t="array" ref="Q35">IF($D35="","",SUM(IF('全入力（様式10-4）'!$J$18:$J$1000=$G35,IF('全入力（様式10-4）'!$FP$15:$FR$15=$E35,'全入力（様式10-4）'!$FP$18:$FR$1000))))</f>
        <v/>
      </c>
    </row>
    <row r="36" spans="1:17" s="15" customFormat="1" ht="13.15" customHeight="1" thickBot="1">
      <c r="A36" s="26">
        <f t="shared" si="11"/>
        <v>6</v>
      </c>
      <c r="B36" s="533">
        <f>'全入力（様式10-4）'!$L$6</f>
        <v>0</v>
      </c>
      <c r="C36" s="26" t="str">
        <f>IF(ISERROR(VLOOKUP($A36,'全入力（様式10-4）'!$B$18:$Z$783,C$1,FALSE)),"",VLOOKUP($A36,'全入力（様式10-4）'!$B$18:$Z$783,C$1,FALSE))</f>
        <v/>
      </c>
      <c r="D36" s="93" t="str">
        <f t="shared" si="3"/>
        <v/>
      </c>
      <c r="E36" s="534">
        <v>0.33333333333333331</v>
      </c>
      <c r="F36" s="27"/>
      <c r="G36" s="34" t="str">
        <f>IF(ISERROR(VLOOKUP($A36,'全入力（様式10-4）'!$E$18:$Z$1000,G$1,FALSE)),"",VLOOKUP($A36,'全入力（様式10-4）'!$E$18:$Z$1000,G$1,FALSE))</f>
        <v/>
      </c>
      <c r="H36" s="160">
        <v>0.33333333333333331</v>
      </c>
      <c r="I36" s="57" t="str">
        <f t="array" ref="I36">IF($D36="","",SUM(IF('全入力（様式10-4）'!$J$18:$J$1000=$G36,IF('全入力（様式10-4）'!$BJ$15:$BL$15=$E36,'全入力（様式10-4）'!$BJ$18:$BL$1000))))</f>
        <v/>
      </c>
      <c r="J36" s="91" t="str">
        <f t="array" ref="J36">IF($G36="","",SUM(IF('全入力（様式10-4）'!$J$18:$J$1000=$G36,IF('全入力（様式10-4）'!$BN$15:$BP$15=$E36,'全入力（様式10-4）'!$BN$18:$BP$1000))))</f>
        <v/>
      </c>
      <c r="K36" s="65" t="str">
        <f t="array" ref="K36">IF($G36="","",SUM(IF('全入力（様式10-4）'!$J$18:$J$1000=$G36,IF('全入力（様式10-4）'!$BV$15:$BX$15=$E36,'全入力（様式10-4）'!$BV$18:$BX$1000))))</f>
        <v/>
      </c>
      <c r="L36" s="57" t="str">
        <f t="array" ref="L36">IF($D36="","",SUM(IF('全入力（様式10-4）'!$J$18:$J$1000=$G36,IF('全入力（様式10-4）'!$DV$15:$DX$15=$E36,'全入力（様式10-4）'!$DV$18:$DX$1000))))</f>
        <v/>
      </c>
      <c r="M36" s="91" t="str">
        <f t="array" ref="M36">IF($D36="","",SUM(IF('全入力（様式10-4）'!$J$18:$J$1000=$G36,IF('全入力（様式10-4）'!$DZ$15:$EB$15=$E36,'全入力（様式10-4）'!$DZ$18:$EB$1000))))</f>
        <v/>
      </c>
      <c r="N36" s="65" t="str">
        <f t="array" ref="N36">IF($D36="","",SUM(IF('全入力（様式10-4）'!$J$18:$J$1000=$G36,IF('全入力（様式10-4）'!$EH$15:$EJ$15=$E36,'全入力（様式10-4）'!$EH$18:$EJ$1000))))</f>
        <v/>
      </c>
      <c r="O36" s="386" t="str">
        <f t="shared" si="6"/>
        <v/>
      </c>
      <c r="P36" s="57" t="str">
        <f t="array" ref="P36">IF($D36="","",SUM(IF('全入力（様式10-4）'!$J$18:$J$1000=$G36,IF('全入力（様式10-4）'!$FK$15:$FM$15=$E36,'全入力（様式10-4）'!$FK$18:$FM$1000))))</f>
        <v/>
      </c>
      <c r="Q36" s="396" t="str">
        <f t="array" ref="Q36">IF($D36="","",SUM(IF('全入力（様式10-4）'!$J$18:$J$1000=$G36,IF('全入力（様式10-4）'!$FP$15:$FR$15=$E36,'全入力（様式10-4）'!$FP$18:$FR$1000))))</f>
        <v/>
      </c>
    </row>
    <row r="37" spans="1:17" s="15" customFormat="1" ht="13.15" customHeight="1">
      <c r="A37" s="26">
        <f>A34+1</f>
        <v>7</v>
      </c>
      <c r="B37" s="533">
        <f>'全入力（様式10-4）'!$L$6</f>
        <v>0</v>
      </c>
      <c r="C37" s="26" t="str">
        <f>IF(ISERROR(VLOOKUP($A37,'全入力（様式10-4）'!$B$18:$Z$783,C$1,FALSE)),"",VLOOKUP($A37,'全入力（様式10-4）'!$B$18:$Z$783,C$1,FALSE))</f>
        <v/>
      </c>
      <c r="D37" s="93" t="str">
        <f t="shared" si="3"/>
        <v/>
      </c>
      <c r="E37" s="534">
        <v>1</v>
      </c>
      <c r="F37" s="27"/>
      <c r="G37" s="35" t="str">
        <f>IF(ISERROR(VLOOKUP($A37,'全入力（様式10-4）'!$E$18:$Z$1000,G$1,FALSE)),"",VLOOKUP($A37,'全入力（様式10-4）'!$E$18:$Z$1000,G$1,FALSE))</f>
        <v/>
      </c>
      <c r="H37" s="158" t="s">
        <v>455</v>
      </c>
      <c r="I37" s="58" t="str">
        <f t="array" ref="I37">IF($D37="","",SUM(IF('全入力（様式10-4）'!$J$18:$J$1000=$G37,IF('全入力（様式10-4）'!$BJ$15:$BL$15=$E37,'全入力（様式10-4）'!$BJ$18:$BL$1000))))</f>
        <v/>
      </c>
      <c r="J37" s="92" t="str">
        <f t="array" ref="J37">IF($G37="","",SUM(IF('全入力（様式10-4）'!$J$18:$J$1000=$G37,IF('全入力（様式10-4）'!$BN$15:$BP$15=$E37,'全入力（様式10-4）'!$BN$18:$BP$1000))))</f>
        <v/>
      </c>
      <c r="K37" s="66" t="str">
        <f t="array" ref="K37">IF($G37="","",SUM(IF('全入力（様式10-4）'!$J$18:$J$1000=$G37,IF('全入力（様式10-4）'!$BV$15:$BX$15=$E37,'全入力（様式10-4）'!$BV$18:$BX$1000))))</f>
        <v/>
      </c>
      <c r="L37" s="58" t="str">
        <f t="array" ref="L37">IF($D37="","",SUM(IF('全入力（様式10-4）'!$J$18:$J$1000=$G37,IF('全入力（様式10-4）'!$DV$15:$DX$15=$E37,'全入力（様式10-4）'!$DV$18:$DX$1000))))</f>
        <v/>
      </c>
      <c r="M37" s="92" t="str">
        <f t="array" ref="M37">IF($D37="","",SUM(IF('全入力（様式10-4）'!$J$18:$J$1000=$G37,IF('全入力（様式10-4）'!$DZ$15:$EB$15=$E37,'全入力（様式10-4）'!$DZ$18:$EB$1000))))</f>
        <v/>
      </c>
      <c r="N37" s="66" t="str">
        <f t="array" ref="N37">IF($D37="","",SUM(IF('全入力（様式10-4）'!$J$18:$J$1000=$G37,IF('全入力（様式10-4）'!$EH$15:$EJ$15=$E37,'全入力（様式10-4）'!$EH$18:$EJ$1000))))</f>
        <v/>
      </c>
      <c r="O37" s="387" t="str">
        <f t="shared" si="6"/>
        <v/>
      </c>
      <c r="P37" s="58" t="str">
        <f t="array" ref="P37">IF($D37="","",SUM(IF('全入力（様式10-4）'!$J$18:$J$1000=$G37,IF('全入力（様式10-4）'!$FK$15:$FM$15=$E37,'全入力（様式10-4）'!$FK$18:$FM$1000))))</f>
        <v/>
      </c>
      <c r="Q37" s="397" t="str">
        <f t="array" ref="Q37">IF($D37="","",SUM(IF('全入力（様式10-4）'!$J$18:$J$1000=$G37,IF('全入力（様式10-4）'!$FP$15:$FR$15=$E37,'全入力（様式10-4）'!$FP$18:$FR$1000))))</f>
        <v/>
      </c>
    </row>
    <row r="38" spans="1:17" s="15" customFormat="1" ht="13.15" customHeight="1">
      <c r="A38" s="26">
        <f t="shared" ref="A38:A39" si="12">A35+1</f>
        <v>7</v>
      </c>
      <c r="B38" s="533">
        <f>'全入力（様式10-4）'!$L$6</f>
        <v>0</v>
      </c>
      <c r="C38" s="26" t="str">
        <f>IF(ISERROR(VLOOKUP($A38,'全入力（様式10-4）'!$B$18:$Z$783,C$1,FALSE)),"",VLOOKUP($A38,'全入力（様式10-4）'!$B$18:$Z$783,C$1,FALSE))</f>
        <v/>
      </c>
      <c r="D38" s="93" t="str">
        <f t="shared" si="3"/>
        <v/>
      </c>
      <c r="E38" s="534">
        <v>0.66666666666666663</v>
      </c>
      <c r="F38" s="27"/>
      <c r="G38" s="33" t="str">
        <f>IF(ISERROR(VLOOKUP($A38,'全入力（様式10-4）'!$E$18:$Z$1000,G$1,FALSE)),"",VLOOKUP($A38,'全入力（様式10-4）'!$E$18:$Z$1000,G$1,FALSE))</f>
        <v/>
      </c>
      <c r="H38" s="159">
        <v>0.66666666666666663</v>
      </c>
      <c r="I38" s="56" t="str">
        <f t="array" ref="I38">IF($D38="","",SUM(IF('全入力（様式10-4）'!$J$18:$J$1000=$G38,IF('全入力（様式10-4）'!$BJ$15:$BL$15=$E38,'全入力（様式10-4）'!$BJ$18:$BL$1000))))</f>
        <v/>
      </c>
      <c r="J38" s="90" t="str">
        <f t="array" ref="J38">IF($G38="","",SUM(IF('全入力（様式10-4）'!$J$18:$J$1000=$G38,IF('全入力（様式10-4）'!$BN$15:$BP$15=$E38,'全入力（様式10-4）'!$BN$18:$BP$1000))))</f>
        <v/>
      </c>
      <c r="K38" s="64" t="str">
        <f t="array" ref="K38">IF($G38="","",SUM(IF('全入力（様式10-4）'!$J$18:$J$1000=$G38,IF('全入力（様式10-4）'!$BV$15:$BX$15=$E38,'全入力（様式10-4）'!$BV$18:$BX$1000))))</f>
        <v/>
      </c>
      <c r="L38" s="56" t="str">
        <f t="array" ref="L38">IF($D38="","",SUM(IF('全入力（様式10-4）'!$J$18:$J$1000=$G38,IF('全入力（様式10-4）'!$DV$15:$DX$15=$E38,'全入力（様式10-4）'!$DV$18:$DX$1000))))</f>
        <v/>
      </c>
      <c r="M38" s="90" t="str">
        <f t="array" ref="M38">IF($D38="","",SUM(IF('全入力（様式10-4）'!$J$18:$J$1000=$G38,IF('全入力（様式10-4）'!$DZ$15:$EB$15=$E38,'全入力（様式10-4）'!$DZ$18:$EB$1000))))</f>
        <v/>
      </c>
      <c r="N38" s="64" t="str">
        <f t="array" ref="N38">IF($D38="","",SUM(IF('全入力（様式10-4）'!$J$18:$J$1000=$G38,IF('全入力（様式10-4）'!$EH$15:$EJ$15=$E38,'全入力（様式10-4）'!$EH$18:$EJ$1000))))</f>
        <v/>
      </c>
      <c r="O38" s="385" t="str">
        <f t="shared" si="6"/>
        <v/>
      </c>
      <c r="P38" s="56" t="str">
        <f t="array" ref="P38">IF($D38="","",SUM(IF('全入力（様式10-4）'!$J$18:$J$1000=$G38,IF('全入力（様式10-4）'!$FK$15:$FM$15=$E38,'全入力（様式10-4）'!$FK$18:$FM$1000))))</f>
        <v/>
      </c>
      <c r="Q38" s="395" t="str">
        <f t="array" ref="Q38">IF($D38="","",SUM(IF('全入力（様式10-4）'!$J$18:$J$1000=$G38,IF('全入力（様式10-4）'!$FP$15:$FR$15=$E38,'全入力（様式10-4）'!$FP$18:$FR$1000))))</f>
        <v/>
      </c>
    </row>
    <row r="39" spans="1:17" s="15" customFormat="1" ht="13.15" customHeight="1" thickBot="1">
      <c r="A39" s="26">
        <f t="shared" si="12"/>
        <v>7</v>
      </c>
      <c r="B39" s="533">
        <f>'全入力（様式10-4）'!$L$6</f>
        <v>0</v>
      </c>
      <c r="C39" s="26" t="str">
        <f>IF(ISERROR(VLOOKUP($A39,'全入力（様式10-4）'!$B$18:$Z$783,C$1,FALSE)),"",VLOOKUP($A39,'全入力（様式10-4）'!$B$18:$Z$783,C$1,FALSE))</f>
        <v/>
      </c>
      <c r="D39" s="93" t="str">
        <f t="shared" si="3"/>
        <v/>
      </c>
      <c r="E39" s="534">
        <v>0.33333333333333331</v>
      </c>
      <c r="F39" s="27"/>
      <c r="G39" s="34" t="str">
        <f>IF(ISERROR(VLOOKUP($A39,'全入力（様式10-4）'!$E$18:$Z$1000,G$1,FALSE)),"",VLOOKUP($A39,'全入力（様式10-4）'!$E$18:$Z$1000,G$1,FALSE))</f>
        <v/>
      </c>
      <c r="H39" s="160">
        <v>0.33333333333333331</v>
      </c>
      <c r="I39" s="57" t="str">
        <f t="array" ref="I39">IF($D39="","",SUM(IF('全入力（様式10-4）'!$J$18:$J$1000=$G39,IF('全入力（様式10-4）'!$BJ$15:$BL$15=$E39,'全入力（様式10-4）'!$BJ$18:$BL$1000))))</f>
        <v/>
      </c>
      <c r="J39" s="91" t="str">
        <f t="array" ref="J39">IF($G39="","",SUM(IF('全入力（様式10-4）'!$J$18:$J$1000=$G39,IF('全入力（様式10-4）'!$BN$15:$BP$15=$E39,'全入力（様式10-4）'!$BN$18:$BP$1000))))</f>
        <v/>
      </c>
      <c r="K39" s="65" t="str">
        <f t="array" ref="K39">IF($G39="","",SUM(IF('全入力（様式10-4）'!$J$18:$J$1000=$G39,IF('全入力（様式10-4）'!$BV$15:$BX$15=$E39,'全入力（様式10-4）'!$BV$18:$BX$1000))))</f>
        <v/>
      </c>
      <c r="L39" s="57" t="str">
        <f t="array" ref="L39">IF($D39="","",SUM(IF('全入力（様式10-4）'!$J$18:$J$1000=$G39,IF('全入力（様式10-4）'!$DV$15:$DX$15=$E39,'全入力（様式10-4）'!$DV$18:$DX$1000))))</f>
        <v/>
      </c>
      <c r="M39" s="91" t="str">
        <f t="array" ref="M39">IF($D39="","",SUM(IF('全入力（様式10-4）'!$J$18:$J$1000=$G39,IF('全入力（様式10-4）'!$DZ$15:$EB$15=$E39,'全入力（様式10-4）'!$DZ$18:$EB$1000))))</f>
        <v/>
      </c>
      <c r="N39" s="65" t="str">
        <f t="array" ref="N39">IF($D39="","",SUM(IF('全入力（様式10-4）'!$J$18:$J$1000=$G39,IF('全入力（様式10-4）'!$EH$15:$EJ$15=$E39,'全入力（様式10-4）'!$EH$18:$EJ$1000))))</f>
        <v/>
      </c>
      <c r="O39" s="386" t="str">
        <f t="shared" si="6"/>
        <v/>
      </c>
      <c r="P39" s="57" t="str">
        <f t="array" ref="P39">IF($D39="","",SUM(IF('全入力（様式10-4）'!$J$18:$J$1000=$G39,IF('全入力（様式10-4）'!$FK$15:$FM$15=$E39,'全入力（様式10-4）'!$FK$18:$FM$1000))))</f>
        <v/>
      </c>
      <c r="Q39" s="396" t="str">
        <f t="array" ref="Q39">IF($D39="","",SUM(IF('全入力（様式10-4）'!$J$18:$J$1000=$G39,IF('全入力（様式10-4）'!$FP$15:$FR$15=$E39,'全入力（様式10-4）'!$FP$18:$FR$1000))))</f>
        <v/>
      </c>
    </row>
    <row r="40" spans="1:17" s="15" customFormat="1" ht="13.15" customHeight="1">
      <c r="A40" s="26">
        <f>A37+1</f>
        <v>8</v>
      </c>
      <c r="B40" s="533">
        <f>'全入力（様式10-4）'!$L$6</f>
        <v>0</v>
      </c>
      <c r="C40" s="26" t="str">
        <f>IF(ISERROR(VLOOKUP($A40,'全入力（様式10-4）'!$B$18:$Z$783,C$1,FALSE)),"",VLOOKUP($A40,'全入力（様式10-4）'!$B$18:$Z$783,C$1,FALSE))</f>
        <v/>
      </c>
      <c r="D40" s="93" t="str">
        <f t="shared" si="3"/>
        <v/>
      </c>
      <c r="E40" s="534">
        <v>1</v>
      </c>
      <c r="F40" s="27"/>
      <c r="G40" s="35" t="str">
        <f>IF(ISERROR(VLOOKUP($A40,'全入力（様式10-4）'!$E$18:$Z$1000,G$1,FALSE)),"",VLOOKUP($A40,'全入力（様式10-4）'!$E$18:$Z$1000,G$1,FALSE))</f>
        <v/>
      </c>
      <c r="H40" s="158" t="s">
        <v>455</v>
      </c>
      <c r="I40" s="58" t="str">
        <f t="array" ref="I40">IF($D40="","",SUM(IF('全入力（様式10-4）'!$J$18:$J$1000=$G40,IF('全入力（様式10-4）'!$BJ$15:$BL$15=$E40,'全入力（様式10-4）'!$BJ$18:$BL$1000))))</f>
        <v/>
      </c>
      <c r="J40" s="92" t="str">
        <f t="array" ref="J40">IF($G40="","",SUM(IF('全入力（様式10-4）'!$J$18:$J$1000=$G40,IF('全入力（様式10-4）'!$BN$15:$BP$15=$E40,'全入力（様式10-4）'!$BN$18:$BP$1000))))</f>
        <v/>
      </c>
      <c r="K40" s="66" t="str">
        <f t="array" ref="K40">IF($G40="","",SUM(IF('全入力（様式10-4）'!$J$18:$J$1000=$G40,IF('全入力（様式10-4）'!$BV$15:$BX$15=$E40,'全入力（様式10-4）'!$BV$18:$BX$1000))))</f>
        <v/>
      </c>
      <c r="L40" s="58" t="str">
        <f t="array" ref="L40">IF($D40="","",SUM(IF('全入力（様式10-4）'!$J$18:$J$1000=$G40,IF('全入力（様式10-4）'!$DV$15:$DX$15=$E40,'全入力（様式10-4）'!$DV$18:$DX$1000))))</f>
        <v/>
      </c>
      <c r="M40" s="92" t="str">
        <f t="array" ref="M40">IF($D40="","",SUM(IF('全入力（様式10-4）'!$J$18:$J$1000=$G40,IF('全入力（様式10-4）'!$DZ$15:$EB$15=$E40,'全入力（様式10-4）'!$DZ$18:$EB$1000))))</f>
        <v/>
      </c>
      <c r="N40" s="66" t="str">
        <f t="array" ref="N40">IF($D40="","",SUM(IF('全入力（様式10-4）'!$J$18:$J$1000=$G40,IF('全入力（様式10-4）'!$EH$15:$EJ$15=$E40,'全入力（様式10-4）'!$EH$18:$EJ$1000))))</f>
        <v/>
      </c>
      <c r="O40" s="387" t="str">
        <f t="shared" si="6"/>
        <v/>
      </c>
      <c r="P40" s="58" t="str">
        <f t="array" ref="P40">IF($D40="","",SUM(IF('全入力（様式10-4）'!$J$18:$J$1000=$G40,IF('全入力（様式10-4）'!$FK$15:$FM$15=$E40,'全入力（様式10-4）'!$FK$18:$FM$1000))))</f>
        <v/>
      </c>
      <c r="Q40" s="397" t="str">
        <f t="array" ref="Q40">IF($D40="","",SUM(IF('全入力（様式10-4）'!$J$18:$J$1000=$G40,IF('全入力（様式10-4）'!$FP$15:$FR$15=$E40,'全入力（様式10-4）'!$FP$18:$FR$1000))))</f>
        <v/>
      </c>
    </row>
    <row r="41" spans="1:17" s="15" customFormat="1" ht="13.15" customHeight="1">
      <c r="A41" s="26">
        <f t="shared" ref="A41:A42" si="13">A38+1</f>
        <v>8</v>
      </c>
      <c r="B41" s="533">
        <f>'全入力（様式10-4）'!$L$6</f>
        <v>0</v>
      </c>
      <c r="C41" s="26" t="str">
        <f>IF(ISERROR(VLOOKUP($A41,'全入力（様式10-4）'!$B$18:$Z$783,C$1,FALSE)),"",VLOOKUP($A41,'全入力（様式10-4）'!$B$18:$Z$783,C$1,FALSE))</f>
        <v/>
      </c>
      <c r="D41" s="93" t="str">
        <f t="shared" si="3"/>
        <v/>
      </c>
      <c r="E41" s="534">
        <v>0.66666666666666663</v>
      </c>
      <c r="F41" s="27"/>
      <c r="G41" s="33" t="str">
        <f>IF(ISERROR(VLOOKUP($A41,'全入力（様式10-4）'!$E$18:$Z$1000,G$1,FALSE)),"",VLOOKUP($A41,'全入力（様式10-4）'!$E$18:$Z$1000,G$1,FALSE))</f>
        <v/>
      </c>
      <c r="H41" s="159">
        <v>0.66666666666666663</v>
      </c>
      <c r="I41" s="56" t="str">
        <f t="array" ref="I41">IF($D41="","",SUM(IF('全入力（様式10-4）'!$J$18:$J$1000=$G41,IF('全入力（様式10-4）'!$BJ$15:$BL$15=$E41,'全入力（様式10-4）'!$BJ$18:$BL$1000))))</f>
        <v/>
      </c>
      <c r="J41" s="90" t="str">
        <f t="array" ref="J41">IF($G41="","",SUM(IF('全入力（様式10-4）'!$J$18:$J$1000=$G41,IF('全入力（様式10-4）'!$BN$15:$BP$15=$E41,'全入力（様式10-4）'!$BN$18:$BP$1000))))</f>
        <v/>
      </c>
      <c r="K41" s="64" t="str">
        <f t="array" ref="K41">IF($G41="","",SUM(IF('全入力（様式10-4）'!$J$18:$J$1000=$G41,IF('全入力（様式10-4）'!$BV$15:$BX$15=$E41,'全入力（様式10-4）'!$BV$18:$BX$1000))))</f>
        <v/>
      </c>
      <c r="L41" s="56" t="str">
        <f t="array" ref="L41">IF($D41="","",SUM(IF('全入力（様式10-4）'!$J$18:$J$1000=$G41,IF('全入力（様式10-4）'!$DV$15:$DX$15=$E41,'全入力（様式10-4）'!$DV$18:$DX$1000))))</f>
        <v/>
      </c>
      <c r="M41" s="90" t="str">
        <f t="array" ref="M41">IF($D41="","",SUM(IF('全入力（様式10-4）'!$J$18:$J$1000=$G41,IF('全入力（様式10-4）'!$DZ$15:$EB$15=$E41,'全入力（様式10-4）'!$DZ$18:$EB$1000))))</f>
        <v/>
      </c>
      <c r="N41" s="64" t="str">
        <f t="array" ref="N41">IF($D41="","",SUM(IF('全入力（様式10-4）'!$J$18:$J$1000=$G41,IF('全入力（様式10-4）'!$EH$15:$EJ$15=$E41,'全入力（様式10-4）'!$EH$18:$EJ$1000))))</f>
        <v/>
      </c>
      <c r="O41" s="385" t="str">
        <f t="shared" si="6"/>
        <v/>
      </c>
      <c r="P41" s="56" t="str">
        <f t="array" ref="P41">IF($D41="","",SUM(IF('全入力（様式10-4）'!$J$18:$J$1000=$G41,IF('全入力（様式10-4）'!$FK$15:$FM$15=$E41,'全入力（様式10-4）'!$FK$18:$FM$1000))))</f>
        <v/>
      </c>
      <c r="Q41" s="395" t="str">
        <f t="array" ref="Q41">IF($D41="","",SUM(IF('全入力（様式10-4）'!$J$18:$J$1000=$G41,IF('全入力（様式10-4）'!$FP$15:$FR$15=$E41,'全入力（様式10-4）'!$FP$18:$FR$1000))))</f>
        <v/>
      </c>
    </row>
    <row r="42" spans="1:17" s="15" customFormat="1" ht="13.15" customHeight="1" thickBot="1">
      <c r="A42" s="26">
        <f t="shared" si="13"/>
        <v>8</v>
      </c>
      <c r="B42" s="533">
        <f>'全入力（様式10-4）'!$L$6</f>
        <v>0</v>
      </c>
      <c r="C42" s="26" t="str">
        <f>IF(ISERROR(VLOOKUP($A42,'全入力（様式10-4）'!$B$18:$Z$783,C$1,FALSE)),"",VLOOKUP($A42,'全入力（様式10-4）'!$B$18:$Z$783,C$1,FALSE))</f>
        <v/>
      </c>
      <c r="D42" s="93" t="str">
        <f t="shared" si="3"/>
        <v/>
      </c>
      <c r="E42" s="534">
        <v>0.33333333333333331</v>
      </c>
      <c r="F42" s="27"/>
      <c r="G42" s="34" t="str">
        <f>IF(ISERROR(VLOOKUP($A42,'全入力（様式10-4）'!$E$18:$Z$1000,G$1,FALSE)),"",VLOOKUP($A42,'全入力（様式10-4）'!$E$18:$Z$1000,G$1,FALSE))</f>
        <v/>
      </c>
      <c r="H42" s="160">
        <v>0.33333333333333331</v>
      </c>
      <c r="I42" s="57" t="str">
        <f t="array" ref="I42">IF($D42="","",SUM(IF('全入力（様式10-4）'!$J$18:$J$1000=$G42,IF('全入力（様式10-4）'!$BJ$15:$BL$15=$E42,'全入力（様式10-4）'!$BJ$18:$BL$1000))))</f>
        <v/>
      </c>
      <c r="J42" s="91" t="str">
        <f t="array" ref="J42">IF($G42="","",SUM(IF('全入力（様式10-4）'!$J$18:$J$1000=$G42,IF('全入力（様式10-4）'!$BN$15:$BP$15=$E42,'全入力（様式10-4）'!$BN$18:$BP$1000))))</f>
        <v/>
      </c>
      <c r="K42" s="65" t="str">
        <f t="array" ref="K42">IF($G42="","",SUM(IF('全入力（様式10-4）'!$J$18:$J$1000=$G42,IF('全入力（様式10-4）'!$BV$15:$BX$15=$E42,'全入力（様式10-4）'!$BV$18:$BX$1000))))</f>
        <v/>
      </c>
      <c r="L42" s="57" t="str">
        <f t="array" ref="L42">IF($D42="","",SUM(IF('全入力（様式10-4）'!$J$18:$J$1000=$G42,IF('全入力（様式10-4）'!$DV$15:$DX$15=$E42,'全入力（様式10-4）'!$DV$18:$DX$1000))))</f>
        <v/>
      </c>
      <c r="M42" s="91" t="str">
        <f t="array" ref="M42">IF($D42="","",SUM(IF('全入力（様式10-4）'!$J$18:$J$1000=$G42,IF('全入力（様式10-4）'!$DZ$15:$EB$15=$E42,'全入力（様式10-4）'!$DZ$18:$EB$1000))))</f>
        <v/>
      </c>
      <c r="N42" s="65" t="str">
        <f t="array" ref="N42">IF($D42="","",SUM(IF('全入力（様式10-4）'!$J$18:$J$1000=$G42,IF('全入力（様式10-4）'!$EH$15:$EJ$15=$E42,'全入力（様式10-4）'!$EH$18:$EJ$1000))))</f>
        <v/>
      </c>
      <c r="O42" s="386" t="str">
        <f t="shared" si="6"/>
        <v/>
      </c>
      <c r="P42" s="57" t="str">
        <f t="array" ref="P42">IF($D42="","",SUM(IF('全入力（様式10-4）'!$J$18:$J$1000=$G42,IF('全入力（様式10-4）'!$FK$15:$FM$15=$E42,'全入力（様式10-4）'!$FK$18:$FM$1000))))</f>
        <v/>
      </c>
      <c r="Q42" s="396" t="str">
        <f t="array" ref="Q42">IF($D42="","",SUM(IF('全入力（様式10-4）'!$J$18:$J$1000=$G42,IF('全入力（様式10-4）'!$FP$15:$FR$15=$E42,'全入力（様式10-4）'!$FP$18:$FR$1000))))</f>
        <v/>
      </c>
    </row>
    <row r="43" spans="1:17" s="15" customFormat="1" ht="13.15" customHeight="1">
      <c r="A43" s="26">
        <f>A40+1</f>
        <v>9</v>
      </c>
      <c r="B43" s="533">
        <f>'全入力（様式10-4）'!$L$6</f>
        <v>0</v>
      </c>
      <c r="C43" s="26" t="str">
        <f>IF(ISERROR(VLOOKUP($A43,'全入力（様式10-4）'!$B$18:$Z$783,C$1,FALSE)),"",VLOOKUP($A43,'全入力（様式10-4）'!$B$18:$Z$783,C$1,FALSE))</f>
        <v/>
      </c>
      <c r="D43" s="93" t="str">
        <f t="shared" si="3"/>
        <v/>
      </c>
      <c r="E43" s="534">
        <v>1</v>
      </c>
      <c r="F43" s="27"/>
      <c r="G43" s="35" t="str">
        <f>IF(ISERROR(VLOOKUP($A43,'全入力（様式10-4）'!$E$18:$Z$1000,G$1,FALSE)),"",VLOOKUP($A43,'全入力（様式10-4）'!$E$18:$Z$1000,G$1,FALSE))</f>
        <v/>
      </c>
      <c r="H43" s="158" t="s">
        <v>455</v>
      </c>
      <c r="I43" s="58" t="str">
        <f t="array" ref="I43">IF($D43="","",SUM(IF('全入力（様式10-4）'!$J$18:$J$1000=$G43,IF('全入力（様式10-4）'!$BJ$15:$BL$15=$E43,'全入力（様式10-4）'!$BJ$18:$BL$1000))))</f>
        <v/>
      </c>
      <c r="J43" s="92" t="str">
        <f t="array" ref="J43">IF($G43="","",SUM(IF('全入力（様式10-4）'!$J$18:$J$1000=$G43,IF('全入力（様式10-4）'!$BN$15:$BP$15=$E43,'全入力（様式10-4）'!$BN$18:$BP$1000))))</f>
        <v/>
      </c>
      <c r="K43" s="66" t="str">
        <f t="array" ref="K43">IF($G43="","",SUM(IF('全入力（様式10-4）'!$J$18:$J$1000=$G43,IF('全入力（様式10-4）'!$BV$15:$BX$15=$E43,'全入力（様式10-4）'!$BV$18:$BX$1000))))</f>
        <v/>
      </c>
      <c r="L43" s="58" t="str">
        <f t="array" ref="L43">IF($D43="","",SUM(IF('全入力（様式10-4）'!$J$18:$J$1000=$G43,IF('全入力（様式10-4）'!$DV$15:$DX$15=$E43,'全入力（様式10-4）'!$DV$18:$DX$1000))))</f>
        <v/>
      </c>
      <c r="M43" s="92" t="str">
        <f t="array" ref="M43">IF($D43="","",SUM(IF('全入力（様式10-4）'!$J$18:$J$1000=$G43,IF('全入力（様式10-4）'!$DZ$15:$EB$15=$E43,'全入力（様式10-4）'!$DZ$18:$EB$1000))))</f>
        <v/>
      </c>
      <c r="N43" s="66" t="str">
        <f t="array" ref="N43">IF($D43="","",SUM(IF('全入力（様式10-4）'!$J$18:$J$1000=$G43,IF('全入力（様式10-4）'!$EH$15:$EJ$15=$E43,'全入力（様式10-4）'!$EH$18:$EJ$1000))))</f>
        <v/>
      </c>
      <c r="O43" s="387" t="str">
        <f t="shared" si="6"/>
        <v/>
      </c>
      <c r="P43" s="58" t="str">
        <f t="array" ref="P43">IF($D43="","",SUM(IF('全入力（様式10-4）'!$J$18:$J$1000=$G43,IF('全入力（様式10-4）'!$FK$15:$FM$15=$E43,'全入力（様式10-4）'!$FK$18:$FM$1000))))</f>
        <v/>
      </c>
      <c r="Q43" s="397" t="str">
        <f t="array" ref="Q43">IF($D43="","",SUM(IF('全入力（様式10-4）'!$J$18:$J$1000=$G43,IF('全入力（様式10-4）'!$FP$15:$FR$15=$E43,'全入力（様式10-4）'!$FP$18:$FR$1000))))</f>
        <v/>
      </c>
    </row>
    <row r="44" spans="1:17" s="15" customFormat="1" ht="13.15" customHeight="1">
      <c r="A44" s="26">
        <f t="shared" ref="A44:A45" si="14">A41+1</f>
        <v>9</v>
      </c>
      <c r="B44" s="533">
        <f>'全入力（様式10-4）'!$L$6</f>
        <v>0</v>
      </c>
      <c r="C44" s="26" t="str">
        <f>IF(ISERROR(VLOOKUP($A44,'全入力（様式10-4）'!$B$18:$Z$783,C$1,FALSE)),"",VLOOKUP($A44,'全入力（様式10-4）'!$B$18:$Z$783,C$1,FALSE))</f>
        <v/>
      </c>
      <c r="D44" s="93" t="str">
        <f t="shared" si="3"/>
        <v/>
      </c>
      <c r="E44" s="534">
        <v>0.66666666666666663</v>
      </c>
      <c r="F44" s="27"/>
      <c r="G44" s="33" t="str">
        <f>IF(ISERROR(VLOOKUP($A44,'全入力（様式10-4）'!$E$18:$Z$1000,G$1,FALSE)),"",VLOOKUP($A44,'全入力（様式10-4）'!$E$18:$Z$1000,G$1,FALSE))</f>
        <v/>
      </c>
      <c r="H44" s="159">
        <v>0.66666666666666663</v>
      </c>
      <c r="I44" s="56" t="str">
        <f t="array" ref="I44">IF($D44="","",SUM(IF('全入力（様式10-4）'!$J$18:$J$1000=$G44,IF('全入力（様式10-4）'!$BJ$15:$BL$15=$E44,'全入力（様式10-4）'!$BJ$18:$BL$1000))))</f>
        <v/>
      </c>
      <c r="J44" s="90" t="str">
        <f t="array" ref="J44">IF($G44="","",SUM(IF('全入力（様式10-4）'!$J$18:$J$1000=$G44,IF('全入力（様式10-4）'!$BN$15:$BP$15=$E44,'全入力（様式10-4）'!$BN$18:$BP$1000))))</f>
        <v/>
      </c>
      <c r="K44" s="64" t="str">
        <f t="array" ref="K44">IF($G44="","",SUM(IF('全入力（様式10-4）'!$J$18:$J$1000=$G44,IF('全入力（様式10-4）'!$BV$15:$BX$15=$E44,'全入力（様式10-4）'!$BV$18:$BX$1000))))</f>
        <v/>
      </c>
      <c r="L44" s="56" t="str">
        <f t="array" ref="L44">IF($D44="","",SUM(IF('全入力（様式10-4）'!$J$18:$J$1000=$G44,IF('全入力（様式10-4）'!$DV$15:$DX$15=$E44,'全入力（様式10-4）'!$DV$18:$DX$1000))))</f>
        <v/>
      </c>
      <c r="M44" s="90" t="str">
        <f t="array" ref="M44">IF($D44="","",SUM(IF('全入力（様式10-4）'!$J$18:$J$1000=$G44,IF('全入力（様式10-4）'!$DZ$15:$EB$15=$E44,'全入力（様式10-4）'!$DZ$18:$EB$1000))))</f>
        <v/>
      </c>
      <c r="N44" s="64" t="str">
        <f t="array" ref="N44">IF($D44="","",SUM(IF('全入力（様式10-4）'!$J$18:$J$1000=$G44,IF('全入力（様式10-4）'!$EH$15:$EJ$15=$E44,'全入力（様式10-4）'!$EH$18:$EJ$1000))))</f>
        <v/>
      </c>
      <c r="O44" s="385" t="str">
        <f t="shared" si="6"/>
        <v/>
      </c>
      <c r="P44" s="56" t="str">
        <f t="array" ref="P44">IF($D44="","",SUM(IF('全入力（様式10-4）'!$J$18:$J$1000=$G44,IF('全入力（様式10-4）'!$FK$15:$FM$15=$E44,'全入力（様式10-4）'!$FK$18:$FM$1000))))</f>
        <v/>
      </c>
      <c r="Q44" s="395" t="str">
        <f t="array" ref="Q44">IF($D44="","",SUM(IF('全入力（様式10-4）'!$J$18:$J$1000=$G44,IF('全入力（様式10-4）'!$FP$15:$FR$15=$E44,'全入力（様式10-4）'!$FP$18:$FR$1000))))</f>
        <v/>
      </c>
    </row>
    <row r="45" spans="1:17" s="15" customFormat="1" ht="13.15" customHeight="1" thickBot="1">
      <c r="A45" s="26">
        <f t="shared" si="14"/>
        <v>9</v>
      </c>
      <c r="B45" s="533">
        <f>'全入力（様式10-4）'!$L$6</f>
        <v>0</v>
      </c>
      <c r="C45" s="26" t="str">
        <f>IF(ISERROR(VLOOKUP($A45,'全入力（様式10-4）'!$B$18:$Z$783,C$1,FALSE)),"",VLOOKUP($A45,'全入力（様式10-4）'!$B$18:$Z$783,C$1,FALSE))</f>
        <v/>
      </c>
      <c r="D45" s="93" t="str">
        <f t="shared" si="3"/>
        <v/>
      </c>
      <c r="E45" s="534">
        <v>0.33333333333333331</v>
      </c>
      <c r="F45" s="27"/>
      <c r="G45" s="34" t="str">
        <f>IF(ISERROR(VLOOKUP($A45,'全入力（様式10-4）'!$E$18:$Z$1000,G$1,FALSE)),"",VLOOKUP($A45,'全入力（様式10-4）'!$E$18:$Z$1000,G$1,FALSE))</f>
        <v/>
      </c>
      <c r="H45" s="160">
        <v>0.33333333333333331</v>
      </c>
      <c r="I45" s="57" t="str">
        <f t="array" ref="I45">IF($D45="","",SUM(IF('全入力（様式10-4）'!$J$18:$J$1000=$G45,IF('全入力（様式10-4）'!$BJ$15:$BL$15=$E45,'全入力（様式10-4）'!$BJ$18:$BL$1000))))</f>
        <v/>
      </c>
      <c r="J45" s="91" t="str">
        <f t="array" ref="J45">IF($G45="","",SUM(IF('全入力（様式10-4）'!$J$18:$J$1000=$G45,IF('全入力（様式10-4）'!$BN$15:$BP$15=$E45,'全入力（様式10-4）'!$BN$18:$BP$1000))))</f>
        <v/>
      </c>
      <c r="K45" s="65" t="str">
        <f t="array" ref="K45">IF($G45="","",SUM(IF('全入力（様式10-4）'!$J$18:$J$1000=$G45,IF('全入力（様式10-4）'!$BV$15:$BX$15=$E45,'全入力（様式10-4）'!$BV$18:$BX$1000))))</f>
        <v/>
      </c>
      <c r="L45" s="57" t="str">
        <f t="array" ref="L45">IF($D45="","",SUM(IF('全入力（様式10-4）'!$J$18:$J$1000=$G45,IF('全入力（様式10-4）'!$DV$15:$DX$15=$E45,'全入力（様式10-4）'!$DV$18:$DX$1000))))</f>
        <v/>
      </c>
      <c r="M45" s="91" t="str">
        <f t="array" ref="M45">IF($D45="","",SUM(IF('全入力（様式10-4）'!$J$18:$J$1000=$G45,IF('全入力（様式10-4）'!$DZ$15:$EB$15=$E45,'全入力（様式10-4）'!$DZ$18:$EB$1000))))</f>
        <v/>
      </c>
      <c r="N45" s="65" t="str">
        <f t="array" ref="N45">IF($D45="","",SUM(IF('全入力（様式10-4）'!$J$18:$J$1000=$G45,IF('全入力（様式10-4）'!$EH$15:$EJ$15=$E45,'全入力（様式10-4）'!$EH$18:$EJ$1000))))</f>
        <v/>
      </c>
      <c r="O45" s="386" t="str">
        <f t="shared" si="6"/>
        <v/>
      </c>
      <c r="P45" s="57" t="str">
        <f t="array" ref="P45">IF($D45="","",SUM(IF('全入力（様式10-4）'!$J$18:$J$1000=$G45,IF('全入力（様式10-4）'!$FK$15:$FM$15=$E45,'全入力（様式10-4）'!$FK$18:$FM$1000))))</f>
        <v/>
      </c>
      <c r="Q45" s="396" t="str">
        <f t="array" ref="Q45">IF($D45="","",SUM(IF('全入力（様式10-4）'!$J$18:$J$1000=$G45,IF('全入力（様式10-4）'!$FP$15:$FR$15=$E45,'全入力（様式10-4）'!$FP$18:$FR$1000))))</f>
        <v/>
      </c>
    </row>
    <row r="46" spans="1:17" s="15" customFormat="1" ht="13.15" customHeight="1">
      <c r="A46" s="26">
        <f>A43+1</f>
        <v>10</v>
      </c>
      <c r="B46" s="533">
        <f>'全入力（様式10-4）'!$L$6</f>
        <v>0</v>
      </c>
      <c r="C46" s="26" t="str">
        <f>IF(ISERROR(VLOOKUP($A46,'全入力（様式10-4）'!$B$18:$Z$783,C$1,FALSE)),"",VLOOKUP($A46,'全入力（様式10-4）'!$B$18:$Z$783,C$1,FALSE))</f>
        <v/>
      </c>
      <c r="D46" s="93" t="str">
        <f t="shared" si="3"/>
        <v/>
      </c>
      <c r="E46" s="534">
        <v>1</v>
      </c>
      <c r="F46" s="27"/>
      <c r="G46" s="35" t="str">
        <f>IF(ISERROR(VLOOKUP($A46,'全入力（様式10-4）'!$E$18:$Z$1000,G$1,FALSE)),"",VLOOKUP($A46,'全入力（様式10-4）'!$E$18:$Z$1000,G$1,FALSE))</f>
        <v/>
      </c>
      <c r="H46" s="158" t="s">
        <v>455</v>
      </c>
      <c r="I46" s="58" t="str">
        <f t="array" ref="I46">IF($D46="","",SUM(IF('全入力（様式10-4）'!$J$18:$J$1000=$G46,IF('全入力（様式10-4）'!$BJ$15:$BL$15=$E46,'全入力（様式10-4）'!$BJ$18:$BL$1000))))</f>
        <v/>
      </c>
      <c r="J46" s="92" t="str">
        <f t="array" ref="J46">IF($G46="","",SUM(IF('全入力（様式10-4）'!$J$18:$J$1000=$G46,IF('全入力（様式10-4）'!$BN$15:$BP$15=$E46,'全入力（様式10-4）'!$BN$18:$BP$1000))))</f>
        <v/>
      </c>
      <c r="K46" s="66" t="str">
        <f t="array" ref="K46">IF($G46="","",SUM(IF('全入力（様式10-4）'!$J$18:$J$1000=$G46,IF('全入力（様式10-4）'!$BV$15:$BX$15=$E46,'全入力（様式10-4）'!$BV$18:$BX$1000))))</f>
        <v/>
      </c>
      <c r="L46" s="58" t="str">
        <f t="array" ref="L46">IF($D46="","",SUM(IF('全入力（様式10-4）'!$J$18:$J$1000=$G46,IF('全入力（様式10-4）'!$DV$15:$DX$15=$E46,'全入力（様式10-4）'!$DV$18:$DX$1000))))</f>
        <v/>
      </c>
      <c r="M46" s="92" t="str">
        <f t="array" ref="M46">IF($D46="","",SUM(IF('全入力（様式10-4）'!$J$18:$J$1000=$G46,IF('全入力（様式10-4）'!$DZ$15:$EB$15=$E46,'全入力（様式10-4）'!$DZ$18:$EB$1000))))</f>
        <v/>
      </c>
      <c r="N46" s="66" t="str">
        <f t="array" ref="N46">IF($D46="","",SUM(IF('全入力（様式10-4）'!$J$18:$J$1000=$G46,IF('全入力（様式10-4）'!$EH$15:$EJ$15=$E46,'全入力（様式10-4）'!$EH$18:$EJ$1000))))</f>
        <v/>
      </c>
      <c r="O46" s="387" t="str">
        <f t="shared" si="6"/>
        <v/>
      </c>
      <c r="P46" s="58" t="str">
        <f t="array" ref="P46">IF($D46="","",SUM(IF('全入力（様式10-4）'!$J$18:$J$1000=$G46,IF('全入力（様式10-4）'!$FK$15:$FM$15=$E46,'全入力（様式10-4）'!$FK$18:$FM$1000))))</f>
        <v/>
      </c>
      <c r="Q46" s="397" t="str">
        <f t="array" ref="Q46">IF($D46="","",SUM(IF('全入力（様式10-4）'!$J$18:$J$1000=$G46,IF('全入力（様式10-4）'!$FP$15:$FR$15=$E46,'全入力（様式10-4）'!$FP$18:$FR$1000))))</f>
        <v/>
      </c>
    </row>
    <row r="47" spans="1:17" s="15" customFormat="1" ht="13.15" customHeight="1">
      <c r="A47" s="26">
        <f t="shared" ref="A47:A48" si="15">A44+1</f>
        <v>10</v>
      </c>
      <c r="B47" s="533">
        <f>'全入力（様式10-4）'!$L$6</f>
        <v>0</v>
      </c>
      <c r="C47" s="26" t="str">
        <f>IF(ISERROR(VLOOKUP($A47,'全入力（様式10-4）'!$B$18:$Z$783,C$1,FALSE)),"",VLOOKUP($A47,'全入力（様式10-4）'!$B$18:$Z$783,C$1,FALSE))</f>
        <v/>
      </c>
      <c r="D47" s="93" t="str">
        <f t="shared" si="3"/>
        <v/>
      </c>
      <c r="E47" s="534">
        <v>0.66666666666666663</v>
      </c>
      <c r="F47" s="27"/>
      <c r="G47" s="33" t="str">
        <f>IF(ISERROR(VLOOKUP($A47,'全入力（様式10-4）'!$E$18:$Z$1000,G$1,FALSE)),"",VLOOKUP($A47,'全入力（様式10-4）'!$E$18:$Z$1000,G$1,FALSE))</f>
        <v/>
      </c>
      <c r="H47" s="159">
        <v>0.66666666666666663</v>
      </c>
      <c r="I47" s="56" t="str">
        <f t="array" ref="I47">IF($D47="","",SUM(IF('全入力（様式10-4）'!$J$18:$J$1000=$G47,IF('全入力（様式10-4）'!$BJ$15:$BL$15=$E47,'全入力（様式10-4）'!$BJ$18:$BL$1000))))</f>
        <v/>
      </c>
      <c r="J47" s="90" t="str">
        <f t="array" ref="J47">IF($G47="","",SUM(IF('全入力（様式10-4）'!$J$18:$J$1000=$G47,IF('全入力（様式10-4）'!$BN$15:$BP$15=$E47,'全入力（様式10-4）'!$BN$18:$BP$1000))))</f>
        <v/>
      </c>
      <c r="K47" s="64" t="str">
        <f t="array" ref="K47">IF($G47="","",SUM(IF('全入力（様式10-4）'!$J$18:$J$1000=$G47,IF('全入力（様式10-4）'!$BV$15:$BX$15=$E47,'全入力（様式10-4）'!$BV$18:$BX$1000))))</f>
        <v/>
      </c>
      <c r="L47" s="56" t="str">
        <f t="array" ref="L47">IF($D47="","",SUM(IF('全入力（様式10-4）'!$J$18:$J$1000=$G47,IF('全入力（様式10-4）'!$DV$15:$DX$15=$E47,'全入力（様式10-4）'!$DV$18:$DX$1000))))</f>
        <v/>
      </c>
      <c r="M47" s="90" t="str">
        <f t="array" ref="M47">IF($D47="","",SUM(IF('全入力（様式10-4）'!$J$18:$J$1000=$G47,IF('全入力（様式10-4）'!$DZ$15:$EB$15=$E47,'全入力（様式10-4）'!$DZ$18:$EB$1000))))</f>
        <v/>
      </c>
      <c r="N47" s="64" t="str">
        <f t="array" ref="N47">IF($D47="","",SUM(IF('全入力（様式10-4）'!$J$18:$J$1000=$G47,IF('全入力（様式10-4）'!$EH$15:$EJ$15=$E47,'全入力（様式10-4）'!$EH$18:$EJ$1000))))</f>
        <v/>
      </c>
      <c r="O47" s="385" t="str">
        <f t="shared" si="6"/>
        <v/>
      </c>
      <c r="P47" s="56" t="str">
        <f t="array" ref="P47">IF($D47="","",SUM(IF('全入力（様式10-4）'!$J$18:$J$1000=$G47,IF('全入力（様式10-4）'!$FK$15:$FM$15=$E47,'全入力（様式10-4）'!$FK$18:$FM$1000))))</f>
        <v/>
      </c>
      <c r="Q47" s="395" t="str">
        <f t="array" ref="Q47">IF($D47="","",SUM(IF('全入力（様式10-4）'!$J$18:$J$1000=$G47,IF('全入力（様式10-4）'!$FP$15:$FR$15=$E47,'全入力（様式10-4）'!$FP$18:$FR$1000))))</f>
        <v/>
      </c>
    </row>
    <row r="48" spans="1:17" s="15" customFormat="1" ht="13.15" customHeight="1" thickBot="1">
      <c r="A48" s="26">
        <f t="shared" si="15"/>
        <v>10</v>
      </c>
      <c r="B48" s="533">
        <f>'全入力（様式10-4）'!$L$6</f>
        <v>0</v>
      </c>
      <c r="C48" s="26" t="str">
        <f>IF(ISERROR(VLOOKUP($A48,'全入力（様式10-4）'!$B$18:$Z$783,C$1,FALSE)),"",VLOOKUP($A48,'全入力（様式10-4）'!$B$18:$Z$783,C$1,FALSE))</f>
        <v/>
      </c>
      <c r="D48" s="93" t="str">
        <f t="shared" si="3"/>
        <v/>
      </c>
      <c r="E48" s="534">
        <v>0.33333333333333331</v>
      </c>
      <c r="F48" s="27"/>
      <c r="G48" s="34" t="str">
        <f>IF(ISERROR(VLOOKUP($A48,'全入力（様式10-4）'!$E$18:$Z$1000,G$1,FALSE)),"",VLOOKUP($A48,'全入力（様式10-4）'!$E$18:$Z$1000,G$1,FALSE))</f>
        <v/>
      </c>
      <c r="H48" s="160">
        <v>0.33333333333333331</v>
      </c>
      <c r="I48" s="57" t="str">
        <f t="array" ref="I48">IF($D48="","",SUM(IF('全入力（様式10-4）'!$J$18:$J$1000=$G48,IF('全入力（様式10-4）'!$BJ$15:$BL$15=$E48,'全入力（様式10-4）'!$BJ$18:$BL$1000))))</f>
        <v/>
      </c>
      <c r="J48" s="91" t="str">
        <f t="array" ref="J48">IF($G48="","",SUM(IF('全入力（様式10-4）'!$J$18:$J$1000=$G48,IF('全入力（様式10-4）'!$BN$15:$BP$15=$E48,'全入力（様式10-4）'!$BN$18:$BP$1000))))</f>
        <v/>
      </c>
      <c r="K48" s="65" t="str">
        <f t="array" ref="K48">IF($G48="","",SUM(IF('全入力（様式10-4）'!$J$18:$J$1000=$G48,IF('全入力（様式10-4）'!$BV$15:$BX$15=$E48,'全入力（様式10-4）'!$BV$18:$BX$1000))))</f>
        <v/>
      </c>
      <c r="L48" s="57" t="str">
        <f t="array" ref="L48">IF($D48="","",SUM(IF('全入力（様式10-4）'!$J$18:$J$1000=$G48,IF('全入力（様式10-4）'!$DV$15:$DX$15=$E48,'全入力（様式10-4）'!$DV$18:$DX$1000))))</f>
        <v/>
      </c>
      <c r="M48" s="91" t="str">
        <f t="array" ref="M48">IF($D48="","",SUM(IF('全入力（様式10-4）'!$J$18:$J$1000=$G48,IF('全入力（様式10-4）'!$DZ$15:$EB$15=$E48,'全入力（様式10-4）'!$DZ$18:$EB$1000))))</f>
        <v/>
      </c>
      <c r="N48" s="65" t="str">
        <f t="array" ref="N48">IF($D48="","",SUM(IF('全入力（様式10-4）'!$J$18:$J$1000=$G48,IF('全入力（様式10-4）'!$EH$15:$EJ$15=$E48,'全入力（様式10-4）'!$EH$18:$EJ$1000))))</f>
        <v/>
      </c>
      <c r="O48" s="386" t="str">
        <f t="shared" si="6"/>
        <v/>
      </c>
      <c r="P48" s="57" t="str">
        <f t="array" ref="P48">IF($D48="","",SUM(IF('全入力（様式10-4）'!$J$18:$J$1000=$G48,IF('全入力（様式10-4）'!$FK$15:$FM$15=$E48,'全入力（様式10-4）'!$FK$18:$FM$1000))))</f>
        <v/>
      </c>
      <c r="Q48" s="396" t="str">
        <f t="array" ref="Q48">IF($D48="","",SUM(IF('全入力（様式10-4）'!$J$18:$J$1000=$G48,IF('全入力（様式10-4）'!$FP$15:$FR$15=$E48,'全入力（様式10-4）'!$FP$18:$FR$1000))))</f>
        <v/>
      </c>
    </row>
    <row r="49" spans="1:17" s="15" customFormat="1" ht="13.15" customHeight="1">
      <c r="A49" s="26">
        <f>A46+1</f>
        <v>11</v>
      </c>
      <c r="B49" s="533">
        <f>'全入力（様式10-4）'!$L$6</f>
        <v>0</v>
      </c>
      <c r="C49" s="26" t="str">
        <f>IF(ISERROR(VLOOKUP($A49,'全入力（様式10-4）'!$B$18:$Z$783,C$1,FALSE)),"",VLOOKUP($A49,'全入力（様式10-4）'!$B$18:$Z$783,C$1,FALSE))</f>
        <v/>
      </c>
      <c r="D49" s="93" t="str">
        <f t="shared" si="3"/>
        <v/>
      </c>
      <c r="E49" s="534">
        <v>1</v>
      </c>
      <c r="F49" s="27"/>
      <c r="G49" s="35" t="str">
        <f>IF(ISERROR(VLOOKUP($A49,'全入力（様式10-4）'!$E$18:$Z$1000,G$1,FALSE)),"",VLOOKUP($A49,'全入力（様式10-4）'!$E$18:$Z$1000,G$1,FALSE))</f>
        <v/>
      </c>
      <c r="H49" s="158" t="s">
        <v>455</v>
      </c>
      <c r="I49" s="58" t="str">
        <f t="array" ref="I49">IF($D49="","",SUM(IF('全入力（様式10-4）'!$J$18:$J$1000=$G49,IF('全入力（様式10-4）'!$BJ$15:$BL$15=$E49,'全入力（様式10-4）'!$BJ$18:$BL$1000))))</f>
        <v/>
      </c>
      <c r="J49" s="92" t="str">
        <f t="array" ref="J49">IF($G49="","",SUM(IF('全入力（様式10-4）'!$J$18:$J$1000=$G49,IF('全入力（様式10-4）'!$BN$15:$BP$15=$E49,'全入力（様式10-4）'!$BN$18:$BP$1000))))</f>
        <v/>
      </c>
      <c r="K49" s="66" t="str">
        <f t="array" ref="K49">IF($G49="","",SUM(IF('全入力（様式10-4）'!$J$18:$J$1000=$G49,IF('全入力（様式10-4）'!$BV$15:$BX$15=$E49,'全入力（様式10-4）'!$BV$18:$BX$1000))))</f>
        <v/>
      </c>
      <c r="L49" s="58" t="str">
        <f t="array" ref="L49">IF($D49="","",SUM(IF('全入力（様式10-4）'!$J$18:$J$1000=$G49,IF('全入力（様式10-4）'!$DV$15:$DX$15=$E49,'全入力（様式10-4）'!$DV$18:$DX$1000))))</f>
        <v/>
      </c>
      <c r="M49" s="92" t="str">
        <f t="array" ref="M49">IF($D49="","",SUM(IF('全入力（様式10-4）'!$J$18:$J$1000=$G49,IF('全入力（様式10-4）'!$DZ$15:$EB$15=$E49,'全入力（様式10-4）'!$DZ$18:$EB$1000))))</f>
        <v/>
      </c>
      <c r="N49" s="66" t="str">
        <f t="array" ref="N49">IF($D49="","",SUM(IF('全入力（様式10-4）'!$J$18:$J$1000=$G49,IF('全入力（様式10-4）'!$EH$15:$EJ$15=$E49,'全入力（様式10-4）'!$EH$18:$EJ$1000))))</f>
        <v/>
      </c>
      <c r="O49" s="387" t="str">
        <f t="shared" si="6"/>
        <v/>
      </c>
      <c r="P49" s="58" t="str">
        <f t="array" ref="P49">IF($D49="","",SUM(IF('全入力（様式10-4）'!$J$18:$J$1000=$G49,IF('全入力（様式10-4）'!$FK$15:$FM$15=$E49,'全入力（様式10-4）'!$FK$18:$FM$1000))))</f>
        <v/>
      </c>
      <c r="Q49" s="397" t="str">
        <f t="array" ref="Q49">IF($D49="","",SUM(IF('全入力（様式10-4）'!$J$18:$J$1000=$G49,IF('全入力（様式10-4）'!$FP$15:$FR$15=$E49,'全入力（様式10-4）'!$FP$18:$FR$1000))))</f>
        <v/>
      </c>
    </row>
    <row r="50" spans="1:17" s="15" customFormat="1" ht="13.15" customHeight="1">
      <c r="A50" s="26">
        <f t="shared" ref="A50:A51" si="16">A47+1</f>
        <v>11</v>
      </c>
      <c r="B50" s="533">
        <f>'全入力（様式10-4）'!$L$6</f>
        <v>0</v>
      </c>
      <c r="C50" s="26" t="str">
        <f>IF(ISERROR(VLOOKUP($A50,'全入力（様式10-4）'!$B$18:$Z$783,C$1,FALSE)),"",VLOOKUP($A50,'全入力（様式10-4）'!$B$18:$Z$783,C$1,FALSE))</f>
        <v/>
      </c>
      <c r="D50" s="93" t="str">
        <f t="shared" si="3"/>
        <v/>
      </c>
      <c r="E50" s="534">
        <v>0.66666666666666663</v>
      </c>
      <c r="F50" s="27"/>
      <c r="G50" s="33" t="str">
        <f>IF(ISERROR(VLOOKUP($A50,'全入力（様式10-4）'!$E$18:$Z$1000,G$1,FALSE)),"",VLOOKUP($A50,'全入力（様式10-4）'!$E$18:$Z$1000,G$1,FALSE))</f>
        <v/>
      </c>
      <c r="H50" s="159">
        <v>0.66666666666666663</v>
      </c>
      <c r="I50" s="56" t="str">
        <f t="array" ref="I50">IF($D50="","",SUM(IF('全入力（様式10-4）'!$J$18:$J$1000=$G50,IF('全入力（様式10-4）'!$BJ$15:$BL$15=$E50,'全入力（様式10-4）'!$BJ$18:$BL$1000))))</f>
        <v/>
      </c>
      <c r="J50" s="90" t="str">
        <f t="array" ref="J50">IF($G50="","",SUM(IF('全入力（様式10-4）'!$J$18:$J$1000=$G50,IF('全入力（様式10-4）'!$BN$15:$BP$15=$E50,'全入力（様式10-4）'!$BN$18:$BP$1000))))</f>
        <v/>
      </c>
      <c r="K50" s="64" t="str">
        <f t="array" ref="K50">IF($G50="","",SUM(IF('全入力（様式10-4）'!$J$18:$J$1000=$G50,IF('全入力（様式10-4）'!$BV$15:$BX$15=$E50,'全入力（様式10-4）'!$BV$18:$BX$1000))))</f>
        <v/>
      </c>
      <c r="L50" s="56" t="str">
        <f t="array" ref="L50">IF($D50="","",SUM(IF('全入力（様式10-4）'!$J$18:$J$1000=$G50,IF('全入力（様式10-4）'!$DV$15:$DX$15=$E50,'全入力（様式10-4）'!$DV$18:$DX$1000))))</f>
        <v/>
      </c>
      <c r="M50" s="90" t="str">
        <f t="array" ref="M50">IF($D50="","",SUM(IF('全入力（様式10-4）'!$J$18:$J$1000=$G50,IF('全入力（様式10-4）'!$DZ$15:$EB$15=$E50,'全入力（様式10-4）'!$DZ$18:$EB$1000))))</f>
        <v/>
      </c>
      <c r="N50" s="64" t="str">
        <f t="array" ref="N50">IF($D50="","",SUM(IF('全入力（様式10-4）'!$J$18:$J$1000=$G50,IF('全入力（様式10-4）'!$EH$15:$EJ$15=$E50,'全入力（様式10-4）'!$EH$18:$EJ$1000))))</f>
        <v/>
      </c>
      <c r="O50" s="385" t="str">
        <f t="shared" si="6"/>
        <v/>
      </c>
      <c r="P50" s="56" t="str">
        <f t="array" ref="P50">IF($D50="","",SUM(IF('全入力（様式10-4）'!$J$18:$J$1000=$G50,IF('全入力（様式10-4）'!$FK$15:$FM$15=$E50,'全入力（様式10-4）'!$FK$18:$FM$1000))))</f>
        <v/>
      </c>
      <c r="Q50" s="395" t="str">
        <f t="array" ref="Q50">IF($D50="","",SUM(IF('全入力（様式10-4）'!$J$18:$J$1000=$G50,IF('全入力（様式10-4）'!$FP$15:$FR$15=$E50,'全入力（様式10-4）'!$FP$18:$FR$1000))))</f>
        <v/>
      </c>
    </row>
    <row r="51" spans="1:17" s="15" customFormat="1" ht="13.15" customHeight="1" thickBot="1">
      <c r="A51" s="26">
        <f t="shared" si="16"/>
        <v>11</v>
      </c>
      <c r="B51" s="533">
        <f>'全入力（様式10-4）'!$L$6</f>
        <v>0</v>
      </c>
      <c r="C51" s="26" t="str">
        <f>IF(ISERROR(VLOOKUP($A51,'全入力（様式10-4）'!$B$18:$Z$783,C$1,FALSE)),"",VLOOKUP($A51,'全入力（様式10-4）'!$B$18:$Z$783,C$1,FALSE))</f>
        <v/>
      </c>
      <c r="D51" s="93" t="str">
        <f t="shared" si="3"/>
        <v/>
      </c>
      <c r="E51" s="534">
        <v>0.33333333333333331</v>
      </c>
      <c r="F51" s="27"/>
      <c r="G51" s="34" t="str">
        <f>IF(ISERROR(VLOOKUP($A51,'全入力（様式10-4）'!$E$18:$Z$1000,G$1,FALSE)),"",VLOOKUP($A51,'全入力（様式10-4）'!$E$18:$Z$1000,G$1,FALSE))</f>
        <v/>
      </c>
      <c r="H51" s="160">
        <v>0.33333333333333331</v>
      </c>
      <c r="I51" s="57" t="str">
        <f t="array" ref="I51">IF($D51="","",SUM(IF('全入力（様式10-4）'!$J$18:$J$1000=$G51,IF('全入力（様式10-4）'!$BJ$15:$BL$15=$E51,'全入力（様式10-4）'!$BJ$18:$BL$1000))))</f>
        <v/>
      </c>
      <c r="J51" s="91" t="str">
        <f t="array" ref="J51">IF($G51="","",SUM(IF('全入力（様式10-4）'!$J$18:$J$1000=$G51,IF('全入力（様式10-4）'!$BN$15:$BP$15=$E51,'全入力（様式10-4）'!$BN$18:$BP$1000))))</f>
        <v/>
      </c>
      <c r="K51" s="65" t="str">
        <f t="array" ref="K51">IF($G51="","",SUM(IF('全入力（様式10-4）'!$J$18:$J$1000=$G51,IF('全入力（様式10-4）'!$BV$15:$BX$15=$E51,'全入力（様式10-4）'!$BV$18:$BX$1000))))</f>
        <v/>
      </c>
      <c r="L51" s="57" t="str">
        <f t="array" ref="L51">IF($D51="","",SUM(IF('全入力（様式10-4）'!$J$18:$J$1000=$G51,IF('全入力（様式10-4）'!$DV$15:$DX$15=$E51,'全入力（様式10-4）'!$DV$18:$DX$1000))))</f>
        <v/>
      </c>
      <c r="M51" s="91" t="str">
        <f t="array" ref="M51">IF($D51="","",SUM(IF('全入力（様式10-4）'!$J$18:$J$1000=$G51,IF('全入力（様式10-4）'!$DZ$15:$EB$15=$E51,'全入力（様式10-4）'!$DZ$18:$EB$1000))))</f>
        <v/>
      </c>
      <c r="N51" s="65" t="str">
        <f t="array" ref="N51">IF($D51="","",SUM(IF('全入力（様式10-4）'!$J$18:$J$1000=$G51,IF('全入力（様式10-4）'!$EH$15:$EJ$15=$E51,'全入力（様式10-4）'!$EH$18:$EJ$1000))))</f>
        <v/>
      </c>
      <c r="O51" s="386" t="str">
        <f t="shared" si="6"/>
        <v/>
      </c>
      <c r="P51" s="57" t="str">
        <f t="array" ref="P51">IF($D51="","",SUM(IF('全入力（様式10-4）'!$J$18:$J$1000=$G51,IF('全入力（様式10-4）'!$FK$15:$FM$15=$E51,'全入力（様式10-4）'!$FK$18:$FM$1000))))</f>
        <v/>
      </c>
      <c r="Q51" s="396" t="str">
        <f t="array" ref="Q51">IF($D51="","",SUM(IF('全入力（様式10-4）'!$J$18:$J$1000=$G51,IF('全入力（様式10-4）'!$FP$15:$FR$15=$E51,'全入力（様式10-4）'!$FP$18:$FR$1000))))</f>
        <v/>
      </c>
    </row>
    <row r="52" spans="1:17" s="15" customFormat="1" ht="13.15" customHeight="1">
      <c r="A52" s="26">
        <f>A49+1</f>
        <v>12</v>
      </c>
      <c r="B52" s="533">
        <f>'全入力（様式10-4）'!$L$6</f>
        <v>0</v>
      </c>
      <c r="C52" s="26" t="str">
        <f>IF(ISERROR(VLOOKUP($A52,'全入力（様式10-4）'!$B$18:$Z$783,C$1,FALSE)),"",VLOOKUP($A52,'全入力（様式10-4）'!$B$18:$Z$783,C$1,FALSE))</f>
        <v/>
      </c>
      <c r="D52" s="93" t="str">
        <f t="shared" si="3"/>
        <v/>
      </c>
      <c r="E52" s="534">
        <v>1</v>
      </c>
      <c r="F52" s="27"/>
      <c r="G52" s="35" t="str">
        <f>IF(ISERROR(VLOOKUP($A52,'全入力（様式10-4）'!$E$18:$Z$1000,G$1,FALSE)),"",VLOOKUP($A52,'全入力（様式10-4）'!$E$18:$Z$1000,G$1,FALSE))</f>
        <v/>
      </c>
      <c r="H52" s="158" t="s">
        <v>455</v>
      </c>
      <c r="I52" s="58" t="str">
        <f t="array" ref="I52">IF($D52="","",SUM(IF('全入力（様式10-4）'!$J$18:$J$1000=$G52,IF('全入力（様式10-4）'!$BJ$15:$BL$15=$E52,'全入力（様式10-4）'!$BJ$18:$BL$1000))))</f>
        <v/>
      </c>
      <c r="J52" s="92" t="str">
        <f t="array" ref="J52">IF($G52="","",SUM(IF('全入力（様式10-4）'!$J$18:$J$1000=$G52,IF('全入力（様式10-4）'!$BN$15:$BP$15=$E52,'全入力（様式10-4）'!$BN$18:$BP$1000))))</f>
        <v/>
      </c>
      <c r="K52" s="66" t="str">
        <f t="array" ref="K52">IF($G52="","",SUM(IF('全入力（様式10-4）'!$J$18:$J$1000=$G52,IF('全入力（様式10-4）'!$BV$15:$BX$15=$E52,'全入力（様式10-4）'!$BV$18:$BX$1000))))</f>
        <v/>
      </c>
      <c r="L52" s="58" t="str">
        <f t="array" ref="L52">IF($D52="","",SUM(IF('全入力（様式10-4）'!$J$18:$J$1000=$G52,IF('全入力（様式10-4）'!$DV$15:$DX$15=$E52,'全入力（様式10-4）'!$DV$18:$DX$1000))))</f>
        <v/>
      </c>
      <c r="M52" s="92" t="str">
        <f t="array" ref="M52">IF($D52="","",SUM(IF('全入力（様式10-4）'!$J$18:$J$1000=$G52,IF('全入力（様式10-4）'!$DZ$15:$EB$15=$E52,'全入力（様式10-4）'!$DZ$18:$EB$1000))))</f>
        <v/>
      </c>
      <c r="N52" s="66" t="str">
        <f t="array" ref="N52">IF($D52="","",SUM(IF('全入力（様式10-4）'!$J$18:$J$1000=$G52,IF('全入力（様式10-4）'!$EH$15:$EJ$15=$E52,'全入力（様式10-4）'!$EH$18:$EJ$1000))))</f>
        <v/>
      </c>
      <c r="O52" s="387" t="str">
        <f t="shared" si="6"/>
        <v/>
      </c>
      <c r="P52" s="58" t="str">
        <f t="array" ref="P52">IF($D52="","",SUM(IF('全入力（様式10-4）'!$J$18:$J$1000=$G52,IF('全入力（様式10-4）'!$FK$15:$FM$15=$E52,'全入力（様式10-4）'!$FK$18:$FM$1000))))</f>
        <v/>
      </c>
      <c r="Q52" s="397" t="str">
        <f t="array" ref="Q52">IF($D52="","",SUM(IF('全入力（様式10-4）'!$J$18:$J$1000=$G52,IF('全入力（様式10-4）'!$FP$15:$FR$15=$E52,'全入力（様式10-4）'!$FP$18:$FR$1000))))</f>
        <v/>
      </c>
    </row>
    <row r="53" spans="1:17" s="15" customFormat="1" ht="13.15" customHeight="1">
      <c r="A53" s="26">
        <f t="shared" ref="A53:A54" si="17">A50+1</f>
        <v>12</v>
      </c>
      <c r="B53" s="533">
        <f>'全入力（様式10-4）'!$L$6</f>
        <v>0</v>
      </c>
      <c r="C53" s="26" t="str">
        <f>IF(ISERROR(VLOOKUP($A53,'全入力（様式10-4）'!$B$18:$Z$783,C$1,FALSE)),"",VLOOKUP($A53,'全入力（様式10-4）'!$B$18:$Z$783,C$1,FALSE))</f>
        <v/>
      </c>
      <c r="D53" s="93" t="str">
        <f t="shared" si="3"/>
        <v/>
      </c>
      <c r="E53" s="534">
        <v>0.66666666666666663</v>
      </c>
      <c r="F53" s="27"/>
      <c r="G53" s="33" t="str">
        <f>IF(ISERROR(VLOOKUP($A53,'全入力（様式10-4）'!$E$18:$Z$1000,G$1,FALSE)),"",VLOOKUP($A53,'全入力（様式10-4）'!$E$18:$Z$1000,G$1,FALSE))</f>
        <v/>
      </c>
      <c r="H53" s="159">
        <v>0.66666666666666663</v>
      </c>
      <c r="I53" s="56" t="str">
        <f t="array" ref="I53">IF($D53="","",SUM(IF('全入力（様式10-4）'!$J$18:$J$1000=$G53,IF('全入力（様式10-4）'!$BJ$15:$BL$15=$E53,'全入力（様式10-4）'!$BJ$18:$BL$1000))))</f>
        <v/>
      </c>
      <c r="J53" s="90" t="str">
        <f t="array" ref="J53">IF($G53="","",SUM(IF('全入力（様式10-4）'!$J$18:$J$1000=$G53,IF('全入力（様式10-4）'!$BN$15:$BP$15=$E53,'全入力（様式10-4）'!$BN$18:$BP$1000))))</f>
        <v/>
      </c>
      <c r="K53" s="64" t="str">
        <f t="array" ref="K53">IF($G53="","",SUM(IF('全入力（様式10-4）'!$J$18:$J$1000=$G53,IF('全入力（様式10-4）'!$BV$15:$BX$15=$E53,'全入力（様式10-4）'!$BV$18:$BX$1000))))</f>
        <v/>
      </c>
      <c r="L53" s="56" t="str">
        <f t="array" ref="L53">IF($D53="","",SUM(IF('全入力（様式10-4）'!$J$18:$J$1000=$G53,IF('全入力（様式10-4）'!$DV$15:$DX$15=$E53,'全入力（様式10-4）'!$DV$18:$DX$1000))))</f>
        <v/>
      </c>
      <c r="M53" s="90" t="str">
        <f t="array" ref="M53">IF($D53="","",SUM(IF('全入力（様式10-4）'!$J$18:$J$1000=$G53,IF('全入力（様式10-4）'!$DZ$15:$EB$15=$E53,'全入力（様式10-4）'!$DZ$18:$EB$1000))))</f>
        <v/>
      </c>
      <c r="N53" s="64" t="str">
        <f t="array" ref="N53">IF($D53="","",SUM(IF('全入力（様式10-4）'!$J$18:$J$1000=$G53,IF('全入力（様式10-4）'!$EH$15:$EJ$15=$E53,'全入力（様式10-4）'!$EH$18:$EJ$1000))))</f>
        <v/>
      </c>
      <c r="O53" s="385" t="str">
        <f t="shared" si="6"/>
        <v/>
      </c>
      <c r="P53" s="56" t="str">
        <f t="array" ref="P53">IF($D53="","",SUM(IF('全入力（様式10-4）'!$J$18:$J$1000=$G53,IF('全入力（様式10-4）'!$FK$15:$FM$15=$E53,'全入力（様式10-4）'!$FK$18:$FM$1000))))</f>
        <v/>
      </c>
      <c r="Q53" s="395" t="str">
        <f t="array" ref="Q53">IF($D53="","",SUM(IF('全入力（様式10-4）'!$J$18:$J$1000=$G53,IF('全入力（様式10-4）'!$FP$15:$FR$15=$E53,'全入力（様式10-4）'!$FP$18:$FR$1000))))</f>
        <v/>
      </c>
    </row>
    <row r="54" spans="1:17" s="15" customFormat="1" ht="13.15" customHeight="1" thickBot="1">
      <c r="A54" s="26">
        <f t="shared" si="17"/>
        <v>12</v>
      </c>
      <c r="B54" s="533">
        <f>'全入力（様式10-4）'!$L$6</f>
        <v>0</v>
      </c>
      <c r="C54" s="26" t="str">
        <f>IF(ISERROR(VLOOKUP($A54,'全入力（様式10-4）'!$B$18:$Z$783,C$1,FALSE)),"",VLOOKUP($A54,'全入力（様式10-4）'!$B$18:$Z$783,C$1,FALSE))</f>
        <v/>
      </c>
      <c r="D54" s="93" t="str">
        <f t="shared" si="3"/>
        <v/>
      </c>
      <c r="E54" s="534">
        <v>0.33333333333333331</v>
      </c>
      <c r="F54" s="27"/>
      <c r="G54" s="34" t="str">
        <f>IF(ISERROR(VLOOKUP($A54,'全入力（様式10-4）'!$E$18:$Z$1000,G$1,FALSE)),"",VLOOKUP($A54,'全入力（様式10-4）'!$E$18:$Z$1000,G$1,FALSE))</f>
        <v/>
      </c>
      <c r="H54" s="160">
        <v>0.33333333333333331</v>
      </c>
      <c r="I54" s="57" t="str">
        <f t="array" ref="I54">IF($D54="","",SUM(IF('全入力（様式10-4）'!$J$18:$J$1000=$G54,IF('全入力（様式10-4）'!$BJ$15:$BL$15=$E54,'全入力（様式10-4）'!$BJ$18:$BL$1000))))</f>
        <v/>
      </c>
      <c r="J54" s="91" t="str">
        <f t="array" ref="J54">IF($G54="","",SUM(IF('全入力（様式10-4）'!$J$18:$J$1000=$G54,IF('全入力（様式10-4）'!$BN$15:$BP$15=$E54,'全入力（様式10-4）'!$BN$18:$BP$1000))))</f>
        <v/>
      </c>
      <c r="K54" s="65" t="str">
        <f t="array" ref="K54">IF($G54="","",SUM(IF('全入力（様式10-4）'!$J$18:$J$1000=$G54,IF('全入力（様式10-4）'!$BV$15:$BX$15=$E54,'全入力（様式10-4）'!$BV$18:$BX$1000))))</f>
        <v/>
      </c>
      <c r="L54" s="57" t="str">
        <f t="array" ref="L54">IF($D54="","",SUM(IF('全入力（様式10-4）'!$J$18:$J$1000=$G54,IF('全入力（様式10-4）'!$DV$15:$DX$15=$E54,'全入力（様式10-4）'!$DV$18:$DX$1000))))</f>
        <v/>
      </c>
      <c r="M54" s="91" t="str">
        <f t="array" ref="M54">IF($D54="","",SUM(IF('全入力（様式10-4）'!$J$18:$J$1000=$G54,IF('全入力（様式10-4）'!$DZ$15:$EB$15=$E54,'全入力（様式10-4）'!$DZ$18:$EB$1000))))</f>
        <v/>
      </c>
      <c r="N54" s="65" t="str">
        <f t="array" ref="N54">IF($D54="","",SUM(IF('全入力（様式10-4）'!$J$18:$J$1000=$G54,IF('全入力（様式10-4）'!$EH$15:$EJ$15=$E54,'全入力（様式10-4）'!$EH$18:$EJ$1000))))</f>
        <v/>
      </c>
      <c r="O54" s="386" t="str">
        <f t="shared" si="6"/>
        <v/>
      </c>
      <c r="P54" s="57" t="str">
        <f t="array" ref="P54">IF($D54="","",SUM(IF('全入力（様式10-4）'!$J$18:$J$1000=$G54,IF('全入力（様式10-4）'!$FK$15:$FM$15=$E54,'全入力（様式10-4）'!$FK$18:$FM$1000))))</f>
        <v/>
      </c>
      <c r="Q54" s="396" t="str">
        <f t="array" ref="Q54">IF($D54="","",SUM(IF('全入力（様式10-4）'!$J$18:$J$1000=$G54,IF('全入力（様式10-4）'!$FP$15:$FR$15=$E54,'全入力（様式10-4）'!$FP$18:$FR$1000))))</f>
        <v/>
      </c>
    </row>
    <row r="55" spans="1:17" s="15" customFormat="1" ht="13.15" customHeight="1">
      <c r="A55" s="26">
        <f>A52+1</f>
        <v>13</v>
      </c>
      <c r="B55" s="533">
        <f>'全入力（様式10-4）'!$L$6</f>
        <v>0</v>
      </c>
      <c r="C55" s="26" t="str">
        <f>IF(ISERROR(VLOOKUP($A55,'全入力（様式10-4）'!$B$18:$Z$783,C$1,FALSE)),"",VLOOKUP($A55,'全入力（様式10-4）'!$B$18:$Z$783,C$1,FALSE))</f>
        <v/>
      </c>
      <c r="D55" s="93" t="str">
        <f t="shared" si="3"/>
        <v/>
      </c>
      <c r="E55" s="534">
        <v>1</v>
      </c>
      <c r="F55" s="27"/>
      <c r="G55" s="35" t="str">
        <f>IF(ISERROR(VLOOKUP($A55,'全入力（様式10-4）'!$E$18:$Z$1000,G$1,FALSE)),"",VLOOKUP($A55,'全入力（様式10-4）'!$E$18:$Z$1000,G$1,FALSE))</f>
        <v/>
      </c>
      <c r="H55" s="158" t="s">
        <v>455</v>
      </c>
      <c r="I55" s="58" t="str">
        <f t="array" ref="I55">IF($D55="","",SUM(IF('全入力（様式10-4）'!$J$18:$J$1000=$G55,IF('全入力（様式10-4）'!$BJ$15:$BL$15=$E55,'全入力（様式10-4）'!$BJ$18:$BL$1000))))</f>
        <v/>
      </c>
      <c r="J55" s="92" t="str">
        <f t="array" ref="J55">IF($G55="","",SUM(IF('全入力（様式10-4）'!$J$18:$J$1000=$G55,IF('全入力（様式10-4）'!$BN$15:$BP$15=$E55,'全入力（様式10-4）'!$BN$18:$BP$1000))))</f>
        <v/>
      </c>
      <c r="K55" s="66" t="str">
        <f t="array" ref="K55">IF($G55="","",SUM(IF('全入力（様式10-4）'!$J$18:$J$1000=$G55,IF('全入力（様式10-4）'!$BV$15:$BX$15=$E55,'全入力（様式10-4）'!$BV$18:$BX$1000))))</f>
        <v/>
      </c>
      <c r="L55" s="58" t="str">
        <f t="array" ref="L55">IF($D55="","",SUM(IF('全入力（様式10-4）'!$J$18:$J$1000=$G55,IF('全入力（様式10-4）'!$DV$15:$DX$15=$E55,'全入力（様式10-4）'!$DV$18:$DX$1000))))</f>
        <v/>
      </c>
      <c r="M55" s="92" t="str">
        <f t="array" ref="M55">IF($D55="","",SUM(IF('全入力（様式10-4）'!$J$18:$J$1000=$G55,IF('全入力（様式10-4）'!$DZ$15:$EB$15=$E55,'全入力（様式10-4）'!$DZ$18:$EB$1000))))</f>
        <v/>
      </c>
      <c r="N55" s="66" t="str">
        <f t="array" ref="N55">IF($D55="","",SUM(IF('全入力（様式10-4）'!$J$18:$J$1000=$G55,IF('全入力（様式10-4）'!$EH$15:$EJ$15=$E55,'全入力（様式10-4）'!$EH$18:$EJ$1000))))</f>
        <v/>
      </c>
      <c r="O55" s="387" t="str">
        <f t="shared" si="6"/>
        <v/>
      </c>
      <c r="P55" s="58" t="str">
        <f t="array" ref="P55">IF($D55="","",SUM(IF('全入力（様式10-4）'!$J$18:$J$1000=$G55,IF('全入力（様式10-4）'!$FK$15:$FM$15=$E55,'全入力（様式10-4）'!$FK$18:$FM$1000))))</f>
        <v/>
      </c>
      <c r="Q55" s="397" t="str">
        <f t="array" ref="Q55">IF($D55="","",SUM(IF('全入力（様式10-4）'!$J$18:$J$1000=$G55,IF('全入力（様式10-4）'!$FP$15:$FR$15=$E55,'全入力（様式10-4）'!$FP$18:$FR$1000))))</f>
        <v/>
      </c>
    </row>
    <row r="56" spans="1:17" s="15" customFormat="1" ht="13.15" customHeight="1">
      <c r="A56" s="26">
        <f t="shared" ref="A56:A57" si="18">A53+1</f>
        <v>13</v>
      </c>
      <c r="B56" s="533">
        <f>'全入力（様式10-4）'!$L$6</f>
        <v>0</v>
      </c>
      <c r="C56" s="26" t="str">
        <f>IF(ISERROR(VLOOKUP($A56,'全入力（様式10-4）'!$B$18:$Z$783,C$1,FALSE)),"",VLOOKUP($A56,'全入力（様式10-4）'!$B$18:$Z$783,C$1,FALSE))</f>
        <v/>
      </c>
      <c r="D56" s="93" t="str">
        <f t="shared" si="3"/>
        <v/>
      </c>
      <c r="E56" s="534">
        <v>0.66666666666666663</v>
      </c>
      <c r="F56" s="27"/>
      <c r="G56" s="33" t="str">
        <f>IF(ISERROR(VLOOKUP($A56,'全入力（様式10-4）'!$E$18:$Z$1000,G$1,FALSE)),"",VLOOKUP($A56,'全入力（様式10-4）'!$E$18:$Z$1000,G$1,FALSE))</f>
        <v/>
      </c>
      <c r="H56" s="159">
        <v>0.66666666666666663</v>
      </c>
      <c r="I56" s="56" t="str">
        <f t="array" ref="I56">IF($D56="","",SUM(IF('全入力（様式10-4）'!$J$18:$J$1000=$G56,IF('全入力（様式10-4）'!$BJ$15:$BL$15=$E56,'全入力（様式10-4）'!$BJ$18:$BL$1000))))</f>
        <v/>
      </c>
      <c r="J56" s="90" t="str">
        <f t="array" ref="J56">IF($G56="","",SUM(IF('全入力（様式10-4）'!$J$18:$J$1000=$G56,IF('全入力（様式10-4）'!$BN$15:$BP$15=$E56,'全入力（様式10-4）'!$BN$18:$BP$1000))))</f>
        <v/>
      </c>
      <c r="K56" s="64" t="str">
        <f t="array" ref="K56">IF($G56="","",SUM(IF('全入力（様式10-4）'!$J$18:$J$1000=$G56,IF('全入力（様式10-4）'!$BV$15:$BX$15=$E56,'全入力（様式10-4）'!$BV$18:$BX$1000))))</f>
        <v/>
      </c>
      <c r="L56" s="56" t="str">
        <f t="array" ref="L56">IF($D56="","",SUM(IF('全入力（様式10-4）'!$J$18:$J$1000=$G56,IF('全入力（様式10-4）'!$DV$15:$DX$15=$E56,'全入力（様式10-4）'!$DV$18:$DX$1000))))</f>
        <v/>
      </c>
      <c r="M56" s="90" t="str">
        <f t="array" ref="M56">IF($D56="","",SUM(IF('全入力（様式10-4）'!$J$18:$J$1000=$G56,IF('全入力（様式10-4）'!$DZ$15:$EB$15=$E56,'全入力（様式10-4）'!$DZ$18:$EB$1000))))</f>
        <v/>
      </c>
      <c r="N56" s="64" t="str">
        <f t="array" ref="N56">IF($D56="","",SUM(IF('全入力（様式10-4）'!$J$18:$J$1000=$G56,IF('全入力（様式10-4）'!$EH$15:$EJ$15=$E56,'全入力（様式10-4）'!$EH$18:$EJ$1000))))</f>
        <v/>
      </c>
      <c r="O56" s="385" t="str">
        <f t="shared" si="6"/>
        <v/>
      </c>
      <c r="P56" s="56" t="str">
        <f t="array" ref="P56">IF($D56="","",SUM(IF('全入力（様式10-4）'!$J$18:$J$1000=$G56,IF('全入力（様式10-4）'!$FK$15:$FM$15=$E56,'全入力（様式10-4）'!$FK$18:$FM$1000))))</f>
        <v/>
      </c>
      <c r="Q56" s="395" t="str">
        <f t="array" ref="Q56">IF($D56="","",SUM(IF('全入力（様式10-4）'!$J$18:$J$1000=$G56,IF('全入力（様式10-4）'!$FP$15:$FR$15=$E56,'全入力（様式10-4）'!$FP$18:$FR$1000))))</f>
        <v/>
      </c>
    </row>
    <row r="57" spans="1:17" s="15" customFormat="1" ht="13.15" customHeight="1" thickBot="1">
      <c r="A57" s="26">
        <f t="shared" si="18"/>
        <v>13</v>
      </c>
      <c r="B57" s="533">
        <f>'全入力（様式10-4）'!$L$6</f>
        <v>0</v>
      </c>
      <c r="C57" s="26" t="str">
        <f>IF(ISERROR(VLOOKUP($A57,'全入力（様式10-4）'!$B$18:$Z$783,C$1,FALSE)),"",VLOOKUP($A57,'全入力（様式10-4）'!$B$18:$Z$783,C$1,FALSE))</f>
        <v/>
      </c>
      <c r="D57" s="93" t="str">
        <f t="shared" si="3"/>
        <v/>
      </c>
      <c r="E57" s="534">
        <v>0.33333333333333331</v>
      </c>
      <c r="F57" s="27"/>
      <c r="G57" s="34" t="str">
        <f>IF(ISERROR(VLOOKUP($A57,'全入力（様式10-4）'!$E$18:$Z$1000,G$1,FALSE)),"",VLOOKUP($A57,'全入力（様式10-4）'!$E$18:$Z$1000,G$1,FALSE))</f>
        <v/>
      </c>
      <c r="H57" s="160">
        <v>0.33333333333333331</v>
      </c>
      <c r="I57" s="57" t="str">
        <f t="array" ref="I57">IF($D57="","",SUM(IF('全入力（様式10-4）'!$J$18:$J$1000=$G57,IF('全入力（様式10-4）'!$BJ$15:$BL$15=$E57,'全入力（様式10-4）'!$BJ$18:$BL$1000))))</f>
        <v/>
      </c>
      <c r="J57" s="91" t="str">
        <f t="array" ref="J57">IF($G57="","",SUM(IF('全入力（様式10-4）'!$J$18:$J$1000=$G57,IF('全入力（様式10-4）'!$BN$15:$BP$15=$E57,'全入力（様式10-4）'!$BN$18:$BP$1000))))</f>
        <v/>
      </c>
      <c r="K57" s="65" t="str">
        <f t="array" ref="K57">IF($G57="","",SUM(IF('全入力（様式10-4）'!$J$18:$J$1000=$G57,IF('全入力（様式10-4）'!$BV$15:$BX$15=$E57,'全入力（様式10-4）'!$BV$18:$BX$1000))))</f>
        <v/>
      </c>
      <c r="L57" s="57" t="str">
        <f t="array" ref="L57">IF($D57="","",SUM(IF('全入力（様式10-4）'!$J$18:$J$1000=$G57,IF('全入力（様式10-4）'!$DV$15:$DX$15=$E57,'全入力（様式10-4）'!$DV$18:$DX$1000))))</f>
        <v/>
      </c>
      <c r="M57" s="91" t="str">
        <f t="array" ref="M57">IF($D57="","",SUM(IF('全入力（様式10-4）'!$J$18:$J$1000=$G57,IF('全入力（様式10-4）'!$DZ$15:$EB$15=$E57,'全入力（様式10-4）'!$DZ$18:$EB$1000))))</f>
        <v/>
      </c>
      <c r="N57" s="65" t="str">
        <f t="array" ref="N57">IF($D57="","",SUM(IF('全入力（様式10-4）'!$J$18:$J$1000=$G57,IF('全入力（様式10-4）'!$EH$15:$EJ$15=$E57,'全入力（様式10-4）'!$EH$18:$EJ$1000))))</f>
        <v/>
      </c>
      <c r="O57" s="386" t="str">
        <f t="shared" si="6"/>
        <v/>
      </c>
      <c r="P57" s="57" t="str">
        <f t="array" ref="P57">IF($D57="","",SUM(IF('全入力（様式10-4）'!$J$18:$J$1000=$G57,IF('全入力（様式10-4）'!$FK$15:$FM$15=$E57,'全入力（様式10-4）'!$FK$18:$FM$1000))))</f>
        <v/>
      </c>
      <c r="Q57" s="396" t="str">
        <f t="array" ref="Q57">IF($D57="","",SUM(IF('全入力（様式10-4）'!$J$18:$J$1000=$G57,IF('全入力（様式10-4）'!$FP$15:$FR$15=$E57,'全入力（様式10-4）'!$FP$18:$FR$1000))))</f>
        <v/>
      </c>
    </row>
    <row r="58" spans="1:17" s="15" customFormat="1" ht="13.15" customHeight="1">
      <c r="A58" s="26">
        <f>A55+1</f>
        <v>14</v>
      </c>
      <c r="B58" s="533">
        <f>'全入力（様式10-4）'!$L$6</f>
        <v>0</v>
      </c>
      <c r="C58" s="26" t="str">
        <f>IF(ISERROR(VLOOKUP($A58,'全入力（様式10-4）'!$B$18:$Z$783,C$1,FALSE)),"",VLOOKUP($A58,'全入力（様式10-4）'!$B$18:$Z$783,C$1,FALSE))</f>
        <v/>
      </c>
      <c r="D58" s="93" t="str">
        <f t="shared" si="3"/>
        <v/>
      </c>
      <c r="E58" s="534">
        <v>1</v>
      </c>
      <c r="F58" s="27"/>
      <c r="G58" s="35" t="str">
        <f>IF(ISERROR(VLOOKUP($A58,'全入力（様式10-4）'!$E$18:$Z$1000,G$1,FALSE)),"",VLOOKUP($A58,'全入力（様式10-4）'!$E$18:$Z$1000,G$1,FALSE))</f>
        <v/>
      </c>
      <c r="H58" s="158" t="s">
        <v>455</v>
      </c>
      <c r="I58" s="58" t="str">
        <f t="array" ref="I58">IF($D58="","",SUM(IF('全入力（様式10-4）'!$J$18:$J$1000=$G58,IF('全入力（様式10-4）'!$BJ$15:$BL$15=$E58,'全入力（様式10-4）'!$BJ$18:$BL$1000))))</f>
        <v/>
      </c>
      <c r="J58" s="92" t="str">
        <f t="array" ref="J58">IF($G58="","",SUM(IF('全入力（様式10-4）'!$J$18:$J$1000=$G58,IF('全入力（様式10-4）'!$BN$15:$BP$15=$E58,'全入力（様式10-4）'!$BN$18:$BP$1000))))</f>
        <v/>
      </c>
      <c r="K58" s="66" t="str">
        <f t="array" ref="K58">IF($G58="","",SUM(IF('全入力（様式10-4）'!$J$18:$J$1000=$G58,IF('全入力（様式10-4）'!$BV$15:$BX$15=$E58,'全入力（様式10-4）'!$BV$18:$BX$1000))))</f>
        <v/>
      </c>
      <c r="L58" s="58" t="str">
        <f t="array" ref="L58">IF($D58="","",SUM(IF('全入力（様式10-4）'!$J$18:$J$1000=$G58,IF('全入力（様式10-4）'!$DV$15:$DX$15=$E58,'全入力（様式10-4）'!$DV$18:$DX$1000))))</f>
        <v/>
      </c>
      <c r="M58" s="92" t="str">
        <f t="array" ref="M58">IF($D58="","",SUM(IF('全入力（様式10-4）'!$J$18:$J$1000=$G58,IF('全入力（様式10-4）'!$DZ$15:$EB$15=$E58,'全入力（様式10-4）'!$DZ$18:$EB$1000))))</f>
        <v/>
      </c>
      <c r="N58" s="66" t="str">
        <f t="array" ref="N58">IF($D58="","",SUM(IF('全入力（様式10-4）'!$J$18:$J$1000=$G58,IF('全入力（様式10-4）'!$EH$15:$EJ$15=$E58,'全入力（様式10-4）'!$EH$18:$EJ$1000))))</f>
        <v/>
      </c>
      <c r="O58" s="387" t="str">
        <f t="shared" si="6"/>
        <v/>
      </c>
      <c r="P58" s="58" t="str">
        <f t="array" ref="P58">IF($D58="","",SUM(IF('全入力（様式10-4）'!$J$18:$J$1000=$G58,IF('全入力（様式10-4）'!$FK$15:$FM$15=$E58,'全入力（様式10-4）'!$FK$18:$FM$1000))))</f>
        <v/>
      </c>
      <c r="Q58" s="397" t="str">
        <f t="array" ref="Q58">IF($D58="","",SUM(IF('全入力（様式10-4）'!$J$18:$J$1000=$G58,IF('全入力（様式10-4）'!$FP$15:$FR$15=$E58,'全入力（様式10-4）'!$FP$18:$FR$1000))))</f>
        <v/>
      </c>
    </row>
    <row r="59" spans="1:17" s="15" customFormat="1" ht="13.15" customHeight="1">
      <c r="A59" s="26">
        <f t="shared" ref="A59:A60" si="19">A56+1</f>
        <v>14</v>
      </c>
      <c r="B59" s="533">
        <f>'全入力（様式10-4）'!$L$6</f>
        <v>0</v>
      </c>
      <c r="C59" s="26" t="str">
        <f>IF(ISERROR(VLOOKUP($A59,'全入力（様式10-4）'!$B$18:$Z$783,C$1,FALSE)),"",VLOOKUP($A59,'全入力（様式10-4）'!$B$18:$Z$783,C$1,FALSE))</f>
        <v/>
      </c>
      <c r="D59" s="93" t="str">
        <f t="shared" si="3"/>
        <v/>
      </c>
      <c r="E59" s="534">
        <v>0.66666666666666663</v>
      </c>
      <c r="F59" s="27"/>
      <c r="G59" s="33" t="str">
        <f>IF(ISERROR(VLOOKUP($A59,'全入力（様式10-4）'!$E$18:$Z$1000,G$1,FALSE)),"",VLOOKUP($A59,'全入力（様式10-4）'!$E$18:$Z$1000,G$1,FALSE))</f>
        <v/>
      </c>
      <c r="H59" s="159">
        <v>0.66666666666666663</v>
      </c>
      <c r="I59" s="56" t="str">
        <f t="array" ref="I59">IF($D59="","",SUM(IF('全入力（様式10-4）'!$J$18:$J$1000=$G59,IF('全入力（様式10-4）'!$BJ$15:$BL$15=$E59,'全入力（様式10-4）'!$BJ$18:$BL$1000))))</f>
        <v/>
      </c>
      <c r="J59" s="90" t="str">
        <f t="array" ref="J59">IF($G59="","",SUM(IF('全入力（様式10-4）'!$J$18:$J$1000=$G59,IF('全入力（様式10-4）'!$BN$15:$BP$15=$E59,'全入力（様式10-4）'!$BN$18:$BP$1000))))</f>
        <v/>
      </c>
      <c r="K59" s="64" t="str">
        <f t="array" ref="K59">IF($G59="","",SUM(IF('全入力（様式10-4）'!$J$18:$J$1000=$G59,IF('全入力（様式10-4）'!$BV$15:$BX$15=$E59,'全入力（様式10-4）'!$BV$18:$BX$1000))))</f>
        <v/>
      </c>
      <c r="L59" s="56" t="str">
        <f t="array" ref="L59">IF($D59="","",SUM(IF('全入力（様式10-4）'!$J$18:$J$1000=$G59,IF('全入力（様式10-4）'!$DV$15:$DX$15=$E59,'全入力（様式10-4）'!$DV$18:$DX$1000))))</f>
        <v/>
      </c>
      <c r="M59" s="90" t="str">
        <f t="array" ref="M59">IF($D59="","",SUM(IF('全入力（様式10-4）'!$J$18:$J$1000=$G59,IF('全入力（様式10-4）'!$DZ$15:$EB$15=$E59,'全入力（様式10-4）'!$DZ$18:$EB$1000))))</f>
        <v/>
      </c>
      <c r="N59" s="64" t="str">
        <f t="array" ref="N59">IF($D59="","",SUM(IF('全入力（様式10-4）'!$J$18:$J$1000=$G59,IF('全入力（様式10-4）'!$EH$15:$EJ$15=$E59,'全入力（様式10-4）'!$EH$18:$EJ$1000))))</f>
        <v/>
      </c>
      <c r="O59" s="385" t="str">
        <f t="shared" si="6"/>
        <v/>
      </c>
      <c r="P59" s="56" t="str">
        <f t="array" ref="P59">IF($D59="","",SUM(IF('全入力（様式10-4）'!$J$18:$J$1000=$G59,IF('全入力（様式10-4）'!$FK$15:$FM$15=$E59,'全入力（様式10-4）'!$FK$18:$FM$1000))))</f>
        <v/>
      </c>
      <c r="Q59" s="395" t="str">
        <f t="array" ref="Q59">IF($D59="","",SUM(IF('全入力（様式10-4）'!$J$18:$J$1000=$G59,IF('全入力（様式10-4）'!$FP$15:$FR$15=$E59,'全入力（様式10-4）'!$FP$18:$FR$1000))))</f>
        <v/>
      </c>
    </row>
    <row r="60" spans="1:17" s="15" customFormat="1" ht="13.15" customHeight="1" thickBot="1">
      <c r="A60" s="26">
        <f t="shared" si="19"/>
        <v>14</v>
      </c>
      <c r="B60" s="533">
        <f>'全入力（様式10-4）'!$L$6</f>
        <v>0</v>
      </c>
      <c r="C60" s="26" t="str">
        <f>IF(ISERROR(VLOOKUP($A60,'全入力（様式10-4）'!$B$18:$Z$783,C$1,FALSE)),"",VLOOKUP($A60,'全入力（様式10-4）'!$B$18:$Z$783,C$1,FALSE))</f>
        <v/>
      </c>
      <c r="D60" s="93" t="str">
        <f t="shared" si="3"/>
        <v/>
      </c>
      <c r="E60" s="534">
        <v>0.33333333333333331</v>
      </c>
      <c r="F60" s="27"/>
      <c r="G60" s="34" t="str">
        <f>IF(ISERROR(VLOOKUP($A60,'全入力（様式10-4）'!$E$18:$Z$1000,G$1,FALSE)),"",VLOOKUP($A60,'全入力（様式10-4）'!$E$18:$Z$1000,G$1,FALSE))</f>
        <v/>
      </c>
      <c r="H60" s="160">
        <v>0.33333333333333331</v>
      </c>
      <c r="I60" s="57" t="str">
        <f t="array" ref="I60">IF($D60="","",SUM(IF('全入力（様式10-4）'!$J$18:$J$1000=$G60,IF('全入力（様式10-4）'!$BJ$15:$BL$15=$E60,'全入力（様式10-4）'!$BJ$18:$BL$1000))))</f>
        <v/>
      </c>
      <c r="J60" s="91" t="str">
        <f t="array" ref="J60">IF($G60="","",SUM(IF('全入力（様式10-4）'!$J$18:$J$1000=$G60,IF('全入力（様式10-4）'!$BN$15:$BP$15=$E60,'全入力（様式10-4）'!$BN$18:$BP$1000))))</f>
        <v/>
      </c>
      <c r="K60" s="65" t="str">
        <f t="array" ref="K60">IF($G60="","",SUM(IF('全入力（様式10-4）'!$J$18:$J$1000=$G60,IF('全入力（様式10-4）'!$BV$15:$BX$15=$E60,'全入力（様式10-4）'!$BV$18:$BX$1000))))</f>
        <v/>
      </c>
      <c r="L60" s="57" t="str">
        <f t="array" ref="L60">IF($D60="","",SUM(IF('全入力（様式10-4）'!$J$18:$J$1000=$G60,IF('全入力（様式10-4）'!$DV$15:$DX$15=$E60,'全入力（様式10-4）'!$DV$18:$DX$1000))))</f>
        <v/>
      </c>
      <c r="M60" s="91" t="str">
        <f t="array" ref="M60">IF($D60="","",SUM(IF('全入力（様式10-4）'!$J$18:$J$1000=$G60,IF('全入力（様式10-4）'!$DZ$15:$EB$15=$E60,'全入力（様式10-4）'!$DZ$18:$EB$1000))))</f>
        <v/>
      </c>
      <c r="N60" s="65" t="str">
        <f t="array" ref="N60">IF($D60="","",SUM(IF('全入力（様式10-4）'!$J$18:$J$1000=$G60,IF('全入力（様式10-4）'!$EH$15:$EJ$15=$E60,'全入力（様式10-4）'!$EH$18:$EJ$1000))))</f>
        <v/>
      </c>
      <c r="O60" s="386" t="str">
        <f t="shared" si="6"/>
        <v/>
      </c>
      <c r="P60" s="57" t="str">
        <f t="array" ref="P60">IF($D60="","",SUM(IF('全入力（様式10-4）'!$J$18:$J$1000=$G60,IF('全入力（様式10-4）'!$FK$15:$FM$15=$E60,'全入力（様式10-4）'!$FK$18:$FM$1000))))</f>
        <v/>
      </c>
      <c r="Q60" s="396" t="str">
        <f t="array" ref="Q60">IF($D60="","",SUM(IF('全入力（様式10-4）'!$J$18:$J$1000=$G60,IF('全入力（様式10-4）'!$FP$15:$FR$15=$E60,'全入力（様式10-4）'!$FP$18:$FR$1000))))</f>
        <v/>
      </c>
    </row>
    <row r="61" spans="1:17" s="15" customFormat="1" ht="13.15" customHeight="1">
      <c r="A61" s="26">
        <f>A58+1</f>
        <v>15</v>
      </c>
      <c r="B61" s="533">
        <f>'全入力（様式10-4）'!$L$6</f>
        <v>0</v>
      </c>
      <c r="C61" s="26" t="str">
        <f>IF(ISERROR(VLOOKUP($A61,'全入力（様式10-4）'!$B$18:$Z$783,C$1,FALSE)),"",VLOOKUP($A61,'全入力（様式10-4）'!$B$18:$Z$783,C$1,FALSE))</f>
        <v/>
      </c>
      <c r="D61" s="93" t="str">
        <f t="shared" si="3"/>
        <v/>
      </c>
      <c r="E61" s="534">
        <v>1</v>
      </c>
      <c r="F61" s="27"/>
      <c r="G61" s="35" t="str">
        <f>IF(ISERROR(VLOOKUP($A61,'全入力（様式10-4）'!$E$18:$Z$1000,G$1,FALSE)),"",VLOOKUP($A61,'全入力（様式10-4）'!$E$18:$Z$1000,G$1,FALSE))</f>
        <v/>
      </c>
      <c r="H61" s="158" t="s">
        <v>455</v>
      </c>
      <c r="I61" s="58" t="str">
        <f t="array" ref="I61">IF($D61="","",SUM(IF('全入力（様式10-4）'!$J$18:$J$1000=$G61,IF('全入力（様式10-4）'!$BJ$15:$BL$15=$E61,'全入力（様式10-4）'!$BJ$18:$BL$1000))))</f>
        <v/>
      </c>
      <c r="J61" s="92" t="str">
        <f t="array" ref="J61">IF($G61="","",SUM(IF('全入力（様式10-4）'!$J$18:$J$1000=$G61,IF('全入力（様式10-4）'!$BN$15:$BP$15=$E61,'全入力（様式10-4）'!$BN$18:$BP$1000))))</f>
        <v/>
      </c>
      <c r="K61" s="66" t="str">
        <f t="array" ref="K61">IF($G61="","",SUM(IF('全入力（様式10-4）'!$J$18:$J$1000=$G61,IF('全入力（様式10-4）'!$BV$15:$BX$15=$E61,'全入力（様式10-4）'!$BV$18:$BX$1000))))</f>
        <v/>
      </c>
      <c r="L61" s="58" t="str">
        <f t="array" ref="L61">IF($D61="","",SUM(IF('全入力（様式10-4）'!$J$18:$J$1000=$G61,IF('全入力（様式10-4）'!$DV$15:$DX$15=$E61,'全入力（様式10-4）'!$DV$18:$DX$1000))))</f>
        <v/>
      </c>
      <c r="M61" s="92" t="str">
        <f t="array" ref="M61">IF($D61="","",SUM(IF('全入力（様式10-4）'!$J$18:$J$1000=$G61,IF('全入力（様式10-4）'!$DZ$15:$EB$15=$E61,'全入力（様式10-4）'!$DZ$18:$EB$1000))))</f>
        <v/>
      </c>
      <c r="N61" s="66" t="str">
        <f t="array" ref="N61">IF($D61="","",SUM(IF('全入力（様式10-4）'!$J$18:$J$1000=$G61,IF('全入力（様式10-4）'!$EH$15:$EJ$15=$E61,'全入力（様式10-4）'!$EH$18:$EJ$1000))))</f>
        <v/>
      </c>
      <c r="O61" s="387" t="str">
        <f t="shared" si="6"/>
        <v/>
      </c>
      <c r="P61" s="58" t="str">
        <f t="array" ref="P61">IF($D61="","",SUM(IF('全入力（様式10-4）'!$J$18:$J$1000=$G61,IF('全入力（様式10-4）'!$FK$15:$FM$15=$E61,'全入力（様式10-4）'!$FK$18:$FM$1000))))</f>
        <v/>
      </c>
      <c r="Q61" s="397" t="str">
        <f t="array" ref="Q61">IF($D61="","",SUM(IF('全入力（様式10-4）'!$J$18:$J$1000=$G61,IF('全入力（様式10-4）'!$FP$15:$FR$15=$E61,'全入力（様式10-4）'!$FP$18:$FR$1000))))</f>
        <v/>
      </c>
    </row>
    <row r="62" spans="1:17" s="15" customFormat="1" ht="13.15" customHeight="1">
      <c r="A62" s="26">
        <f t="shared" ref="A62:A63" si="20">A59+1</f>
        <v>15</v>
      </c>
      <c r="B62" s="533">
        <f>'全入力（様式10-4）'!$L$6</f>
        <v>0</v>
      </c>
      <c r="C62" s="26" t="str">
        <f>IF(ISERROR(VLOOKUP($A62,'全入力（様式10-4）'!$B$18:$Z$783,C$1,FALSE)),"",VLOOKUP($A62,'全入力（様式10-4）'!$B$18:$Z$783,C$1,FALSE))</f>
        <v/>
      </c>
      <c r="D62" s="93" t="str">
        <f t="shared" si="3"/>
        <v/>
      </c>
      <c r="E62" s="534">
        <v>0.66666666666666663</v>
      </c>
      <c r="F62" s="27"/>
      <c r="G62" s="33" t="str">
        <f>IF(ISERROR(VLOOKUP($A62,'全入力（様式10-4）'!$E$18:$Z$1000,G$1,FALSE)),"",VLOOKUP($A62,'全入力（様式10-4）'!$E$18:$Z$1000,G$1,FALSE))</f>
        <v/>
      </c>
      <c r="H62" s="159">
        <v>0.66666666666666663</v>
      </c>
      <c r="I62" s="56" t="str">
        <f t="array" ref="I62">IF($D62="","",SUM(IF('全入力（様式10-4）'!$J$18:$J$1000=$G62,IF('全入力（様式10-4）'!$BJ$15:$BL$15=$E62,'全入力（様式10-4）'!$BJ$18:$BL$1000))))</f>
        <v/>
      </c>
      <c r="J62" s="90" t="str">
        <f t="array" ref="J62">IF($G62="","",SUM(IF('全入力（様式10-4）'!$J$18:$J$1000=$G62,IF('全入力（様式10-4）'!$BN$15:$BP$15=$E62,'全入力（様式10-4）'!$BN$18:$BP$1000))))</f>
        <v/>
      </c>
      <c r="K62" s="64" t="str">
        <f t="array" ref="K62">IF($G62="","",SUM(IF('全入力（様式10-4）'!$J$18:$J$1000=$G62,IF('全入力（様式10-4）'!$BV$15:$BX$15=$E62,'全入力（様式10-4）'!$BV$18:$BX$1000))))</f>
        <v/>
      </c>
      <c r="L62" s="56" t="str">
        <f t="array" ref="L62">IF($D62="","",SUM(IF('全入力（様式10-4）'!$J$18:$J$1000=$G62,IF('全入力（様式10-4）'!$DV$15:$DX$15=$E62,'全入力（様式10-4）'!$DV$18:$DX$1000))))</f>
        <v/>
      </c>
      <c r="M62" s="90" t="str">
        <f t="array" ref="M62">IF($D62="","",SUM(IF('全入力（様式10-4）'!$J$18:$J$1000=$G62,IF('全入力（様式10-4）'!$DZ$15:$EB$15=$E62,'全入力（様式10-4）'!$DZ$18:$EB$1000))))</f>
        <v/>
      </c>
      <c r="N62" s="64" t="str">
        <f t="array" ref="N62">IF($D62="","",SUM(IF('全入力（様式10-4）'!$J$18:$J$1000=$G62,IF('全入力（様式10-4）'!$EH$15:$EJ$15=$E62,'全入力（様式10-4）'!$EH$18:$EJ$1000))))</f>
        <v/>
      </c>
      <c r="O62" s="385" t="str">
        <f t="shared" si="6"/>
        <v/>
      </c>
      <c r="P62" s="56" t="str">
        <f t="array" ref="P62">IF($D62="","",SUM(IF('全入力（様式10-4）'!$J$18:$J$1000=$G62,IF('全入力（様式10-4）'!$FK$15:$FM$15=$E62,'全入力（様式10-4）'!$FK$18:$FM$1000))))</f>
        <v/>
      </c>
      <c r="Q62" s="395" t="str">
        <f t="array" ref="Q62">IF($D62="","",SUM(IF('全入力（様式10-4）'!$J$18:$J$1000=$G62,IF('全入力（様式10-4）'!$FP$15:$FR$15=$E62,'全入力（様式10-4）'!$FP$18:$FR$1000))))</f>
        <v/>
      </c>
    </row>
    <row r="63" spans="1:17" s="15" customFormat="1" ht="13.15" customHeight="1" thickBot="1">
      <c r="A63" s="26">
        <f t="shared" si="20"/>
        <v>15</v>
      </c>
      <c r="B63" s="533">
        <f>'全入力（様式10-4）'!$L$6</f>
        <v>0</v>
      </c>
      <c r="C63" s="26" t="str">
        <f>IF(ISERROR(VLOOKUP($A63,'全入力（様式10-4）'!$B$18:$Z$783,C$1,FALSE)),"",VLOOKUP($A63,'全入力（様式10-4）'!$B$18:$Z$783,C$1,FALSE))</f>
        <v/>
      </c>
      <c r="D63" s="93" t="str">
        <f t="shared" si="3"/>
        <v/>
      </c>
      <c r="E63" s="534">
        <v>0.33333333333333331</v>
      </c>
      <c r="F63" s="27"/>
      <c r="G63" s="34" t="str">
        <f>IF(ISERROR(VLOOKUP($A63,'全入力（様式10-4）'!$E$18:$Z$1000,G$1,FALSE)),"",VLOOKUP($A63,'全入力（様式10-4）'!$E$18:$Z$1000,G$1,FALSE))</f>
        <v/>
      </c>
      <c r="H63" s="160">
        <v>0.33333333333333331</v>
      </c>
      <c r="I63" s="57" t="str">
        <f t="array" ref="I63">IF($D63="","",SUM(IF('全入力（様式10-4）'!$J$18:$J$1000=$G63,IF('全入力（様式10-4）'!$BJ$15:$BL$15=$E63,'全入力（様式10-4）'!$BJ$18:$BL$1000))))</f>
        <v/>
      </c>
      <c r="J63" s="91" t="str">
        <f t="array" ref="J63">IF($G63="","",SUM(IF('全入力（様式10-4）'!$J$18:$J$1000=$G63,IF('全入力（様式10-4）'!$BN$15:$BP$15=$E63,'全入力（様式10-4）'!$BN$18:$BP$1000))))</f>
        <v/>
      </c>
      <c r="K63" s="65" t="str">
        <f t="array" ref="K63">IF($G63="","",SUM(IF('全入力（様式10-4）'!$J$18:$J$1000=$G63,IF('全入力（様式10-4）'!$BV$15:$BX$15=$E63,'全入力（様式10-4）'!$BV$18:$BX$1000))))</f>
        <v/>
      </c>
      <c r="L63" s="57" t="str">
        <f t="array" ref="L63">IF($D63="","",SUM(IF('全入力（様式10-4）'!$J$18:$J$1000=$G63,IF('全入力（様式10-4）'!$DV$15:$DX$15=$E63,'全入力（様式10-4）'!$DV$18:$DX$1000))))</f>
        <v/>
      </c>
      <c r="M63" s="91" t="str">
        <f t="array" ref="M63">IF($D63="","",SUM(IF('全入力（様式10-4）'!$J$18:$J$1000=$G63,IF('全入力（様式10-4）'!$DZ$15:$EB$15=$E63,'全入力（様式10-4）'!$DZ$18:$EB$1000))))</f>
        <v/>
      </c>
      <c r="N63" s="65" t="str">
        <f t="array" ref="N63">IF($D63="","",SUM(IF('全入力（様式10-4）'!$J$18:$J$1000=$G63,IF('全入力（様式10-4）'!$EH$15:$EJ$15=$E63,'全入力（様式10-4）'!$EH$18:$EJ$1000))))</f>
        <v/>
      </c>
      <c r="O63" s="386" t="str">
        <f t="shared" si="6"/>
        <v/>
      </c>
      <c r="P63" s="57" t="str">
        <f t="array" ref="P63">IF($D63="","",SUM(IF('全入力（様式10-4）'!$J$18:$J$1000=$G63,IF('全入力（様式10-4）'!$FK$15:$FM$15=$E63,'全入力（様式10-4）'!$FK$18:$FM$1000))))</f>
        <v/>
      </c>
      <c r="Q63" s="396" t="str">
        <f t="array" ref="Q63">IF($D63="","",SUM(IF('全入力（様式10-4）'!$J$18:$J$1000=$G63,IF('全入力（様式10-4）'!$FP$15:$FR$15=$E63,'全入力（様式10-4）'!$FP$18:$FR$1000))))</f>
        <v/>
      </c>
    </row>
    <row r="64" spans="1:17" s="15" customFormat="1" ht="13.15" customHeight="1">
      <c r="A64" s="26">
        <f>A61+1</f>
        <v>16</v>
      </c>
      <c r="B64" s="533">
        <f>'全入力（様式10-4）'!$L$6</f>
        <v>0</v>
      </c>
      <c r="C64" s="26" t="str">
        <f>IF(ISERROR(VLOOKUP($A64,'全入力（様式10-4）'!$B$18:$Z$783,C$1,FALSE)),"",VLOOKUP($A64,'全入力（様式10-4）'!$B$18:$Z$783,C$1,FALSE))</f>
        <v/>
      </c>
      <c r="D64" s="93" t="str">
        <f t="shared" si="3"/>
        <v/>
      </c>
      <c r="E64" s="534">
        <v>1</v>
      </c>
      <c r="F64" s="27"/>
      <c r="G64" s="35" t="str">
        <f>IF(ISERROR(VLOOKUP($A64,'全入力（様式10-4）'!$E$18:$Z$1000,G$1,FALSE)),"",VLOOKUP($A64,'全入力（様式10-4）'!$E$18:$Z$1000,G$1,FALSE))</f>
        <v/>
      </c>
      <c r="H64" s="158" t="s">
        <v>455</v>
      </c>
      <c r="I64" s="58" t="str">
        <f t="array" ref="I64">IF($D64="","",SUM(IF('全入力（様式10-4）'!$J$18:$J$1000=$G64,IF('全入力（様式10-4）'!$BJ$15:$BL$15=$E64,'全入力（様式10-4）'!$BJ$18:$BL$1000))))</f>
        <v/>
      </c>
      <c r="J64" s="92" t="str">
        <f t="array" ref="J64">IF($G64="","",SUM(IF('全入力（様式10-4）'!$J$18:$J$1000=$G64,IF('全入力（様式10-4）'!$BN$15:$BP$15=$E64,'全入力（様式10-4）'!$BN$18:$BP$1000))))</f>
        <v/>
      </c>
      <c r="K64" s="66" t="str">
        <f t="array" ref="K64">IF($G64="","",SUM(IF('全入力（様式10-4）'!$J$18:$J$1000=$G64,IF('全入力（様式10-4）'!$BV$15:$BX$15=$E64,'全入力（様式10-4）'!$BV$18:$BX$1000))))</f>
        <v/>
      </c>
      <c r="L64" s="58" t="str">
        <f t="array" ref="L64">IF($D64="","",SUM(IF('全入力（様式10-4）'!$J$18:$J$1000=$G64,IF('全入力（様式10-4）'!$DV$15:$DX$15=$E64,'全入力（様式10-4）'!$DV$18:$DX$1000))))</f>
        <v/>
      </c>
      <c r="M64" s="92" t="str">
        <f t="array" ref="M64">IF($D64="","",SUM(IF('全入力（様式10-4）'!$J$18:$J$1000=$G64,IF('全入力（様式10-4）'!$DZ$15:$EB$15=$E64,'全入力（様式10-4）'!$DZ$18:$EB$1000))))</f>
        <v/>
      </c>
      <c r="N64" s="66" t="str">
        <f t="array" ref="N64">IF($D64="","",SUM(IF('全入力（様式10-4）'!$J$18:$J$1000=$G64,IF('全入力（様式10-4）'!$EH$15:$EJ$15=$E64,'全入力（様式10-4）'!$EH$18:$EJ$1000))))</f>
        <v/>
      </c>
      <c r="O64" s="387" t="str">
        <f t="shared" si="6"/>
        <v/>
      </c>
      <c r="P64" s="58" t="str">
        <f t="array" ref="P64">IF($D64="","",SUM(IF('全入力（様式10-4）'!$J$18:$J$1000=$G64,IF('全入力（様式10-4）'!$FK$15:$FM$15=$E64,'全入力（様式10-4）'!$FK$18:$FM$1000))))</f>
        <v/>
      </c>
      <c r="Q64" s="397" t="str">
        <f t="array" ref="Q64">IF($D64="","",SUM(IF('全入力（様式10-4）'!$J$18:$J$1000=$G64,IF('全入力（様式10-4）'!$FP$15:$FR$15=$E64,'全入力（様式10-4）'!$FP$18:$FR$1000))))</f>
        <v/>
      </c>
    </row>
    <row r="65" spans="1:17" s="15" customFormat="1" ht="13.15" customHeight="1">
      <c r="A65" s="26">
        <f t="shared" ref="A65:A66" si="21">A62+1</f>
        <v>16</v>
      </c>
      <c r="B65" s="533">
        <f>'全入力（様式10-4）'!$L$6</f>
        <v>0</v>
      </c>
      <c r="C65" s="26" t="str">
        <f>IF(ISERROR(VLOOKUP($A65,'全入力（様式10-4）'!$B$18:$Z$783,C$1,FALSE)),"",VLOOKUP($A65,'全入力（様式10-4）'!$B$18:$Z$783,C$1,FALSE))</f>
        <v/>
      </c>
      <c r="D65" s="93" t="str">
        <f t="shared" si="3"/>
        <v/>
      </c>
      <c r="E65" s="534">
        <v>0.66666666666666663</v>
      </c>
      <c r="F65" s="27"/>
      <c r="G65" s="33" t="str">
        <f>IF(ISERROR(VLOOKUP($A65,'全入力（様式10-4）'!$E$18:$Z$1000,G$1,FALSE)),"",VLOOKUP($A65,'全入力（様式10-4）'!$E$18:$Z$1000,G$1,FALSE))</f>
        <v/>
      </c>
      <c r="H65" s="159">
        <v>0.66666666666666663</v>
      </c>
      <c r="I65" s="56" t="str">
        <f t="array" ref="I65">IF($D65="","",SUM(IF('全入力（様式10-4）'!$J$18:$J$1000=$G65,IF('全入力（様式10-4）'!$BJ$15:$BL$15=$E65,'全入力（様式10-4）'!$BJ$18:$BL$1000))))</f>
        <v/>
      </c>
      <c r="J65" s="90" t="str">
        <f t="array" ref="J65">IF($G65="","",SUM(IF('全入力（様式10-4）'!$J$18:$J$1000=$G65,IF('全入力（様式10-4）'!$BN$15:$BP$15=$E65,'全入力（様式10-4）'!$BN$18:$BP$1000))))</f>
        <v/>
      </c>
      <c r="K65" s="64" t="str">
        <f t="array" ref="K65">IF($G65="","",SUM(IF('全入力（様式10-4）'!$J$18:$J$1000=$G65,IF('全入力（様式10-4）'!$BV$15:$BX$15=$E65,'全入力（様式10-4）'!$BV$18:$BX$1000))))</f>
        <v/>
      </c>
      <c r="L65" s="56" t="str">
        <f t="array" ref="L65">IF($D65="","",SUM(IF('全入力（様式10-4）'!$J$18:$J$1000=$G65,IF('全入力（様式10-4）'!$DV$15:$DX$15=$E65,'全入力（様式10-4）'!$DV$18:$DX$1000))))</f>
        <v/>
      </c>
      <c r="M65" s="90" t="str">
        <f t="array" ref="M65">IF($D65="","",SUM(IF('全入力（様式10-4）'!$J$18:$J$1000=$G65,IF('全入力（様式10-4）'!$DZ$15:$EB$15=$E65,'全入力（様式10-4）'!$DZ$18:$EB$1000))))</f>
        <v/>
      </c>
      <c r="N65" s="64" t="str">
        <f t="array" ref="N65">IF($D65="","",SUM(IF('全入力（様式10-4）'!$J$18:$J$1000=$G65,IF('全入力（様式10-4）'!$EH$15:$EJ$15=$E65,'全入力（様式10-4）'!$EH$18:$EJ$1000))))</f>
        <v/>
      </c>
      <c r="O65" s="385" t="str">
        <f t="shared" si="6"/>
        <v/>
      </c>
      <c r="P65" s="56" t="str">
        <f t="array" ref="P65">IF($D65="","",SUM(IF('全入力（様式10-4）'!$J$18:$J$1000=$G65,IF('全入力（様式10-4）'!$FK$15:$FM$15=$E65,'全入力（様式10-4）'!$FK$18:$FM$1000))))</f>
        <v/>
      </c>
      <c r="Q65" s="395" t="str">
        <f t="array" ref="Q65">IF($D65="","",SUM(IF('全入力（様式10-4）'!$J$18:$J$1000=$G65,IF('全入力（様式10-4）'!$FP$15:$FR$15=$E65,'全入力（様式10-4）'!$FP$18:$FR$1000))))</f>
        <v/>
      </c>
    </row>
    <row r="66" spans="1:17" s="15" customFormat="1" ht="13.15" customHeight="1" thickBot="1">
      <c r="A66" s="26">
        <f t="shared" si="21"/>
        <v>16</v>
      </c>
      <c r="B66" s="533">
        <f>'全入力（様式10-4）'!$L$6</f>
        <v>0</v>
      </c>
      <c r="C66" s="26" t="str">
        <f>IF(ISERROR(VLOOKUP($A66,'全入力（様式10-4）'!$B$18:$Z$783,C$1,FALSE)),"",VLOOKUP($A66,'全入力（様式10-4）'!$B$18:$Z$783,C$1,FALSE))</f>
        <v/>
      </c>
      <c r="D66" s="93" t="str">
        <f t="shared" si="3"/>
        <v/>
      </c>
      <c r="E66" s="534">
        <v>0.33333333333333331</v>
      </c>
      <c r="F66" s="27"/>
      <c r="G66" s="34" t="str">
        <f>IF(ISERROR(VLOOKUP($A66,'全入力（様式10-4）'!$E$18:$Z$1000,G$1,FALSE)),"",VLOOKUP($A66,'全入力（様式10-4）'!$E$18:$Z$1000,G$1,FALSE))</f>
        <v/>
      </c>
      <c r="H66" s="160">
        <v>0.33333333333333331</v>
      </c>
      <c r="I66" s="57" t="str">
        <f t="array" ref="I66">IF($D66="","",SUM(IF('全入力（様式10-4）'!$J$18:$J$1000=$G66,IF('全入力（様式10-4）'!$BJ$15:$BL$15=$E66,'全入力（様式10-4）'!$BJ$18:$BL$1000))))</f>
        <v/>
      </c>
      <c r="J66" s="91" t="str">
        <f t="array" ref="J66">IF($G66="","",SUM(IF('全入力（様式10-4）'!$J$18:$J$1000=$G66,IF('全入力（様式10-4）'!$BN$15:$BP$15=$E66,'全入力（様式10-4）'!$BN$18:$BP$1000))))</f>
        <v/>
      </c>
      <c r="K66" s="65" t="str">
        <f t="array" ref="K66">IF($G66="","",SUM(IF('全入力（様式10-4）'!$J$18:$J$1000=$G66,IF('全入力（様式10-4）'!$BV$15:$BX$15=$E66,'全入力（様式10-4）'!$BV$18:$BX$1000))))</f>
        <v/>
      </c>
      <c r="L66" s="57" t="str">
        <f t="array" ref="L66">IF($D66="","",SUM(IF('全入力（様式10-4）'!$J$18:$J$1000=$G66,IF('全入力（様式10-4）'!$DV$15:$DX$15=$E66,'全入力（様式10-4）'!$DV$18:$DX$1000))))</f>
        <v/>
      </c>
      <c r="M66" s="91" t="str">
        <f t="array" ref="M66">IF($D66="","",SUM(IF('全入力（様式10-4）'!$J$18:$J$1000=$G66,IF('全入力（様式10-4）'!$DZ$15:$EB$15=$E66,'全入力（様式10-4）'!$DZ$18:$EB$1000))))</f>
        <v/>
      </c>
      <c r="N66" s="65" t="str">
        <f t="array" ref="N66">IF($D66="","",SUM(IF('全入力（様式10-4）'!$J$18:$J$1000=$G66,IF('全入力（様式10-4）'!$EH$15:$EJ$15=$E66,'全入力（様式10-4）'!$EH$18:$EJ$1000))))</f>
        <v/>
      </c>
      <c r="O66" s="386" t="str">
        <f t="shared" si="6"/>
        <v/>
      </c>
      <c r="P66" s="57" t="str">
        <f t="array" ref="P66">IF($D66="","",SUM(IF('全入力（様式10-4）'!$J$18:$J$1000=$G66,IF('全入力（様式10-4）'!$FK$15:$FM$15=$E66,'全入力（様式10-4）'!$FK$18:$FM$1000))))</f>
        <v/>
      </c>
      <c r="Q66" s="396" t="str">
        <f t="array" ref="Q66">IF($D66="","",SUM(IF('全入力（様式10-4）'!$J$18:$J$1000=$G66,IF('全入力（様式10-4）'!$FP$15:$FR$15=$E66,'全入力（様式10-4）'!$FP$18:$FR$1000))))</f>
        <v/>
      </c>
    </row>
    <row r="67" spans="1:17" s="15" customFormat="1" ht="13.15" customHeight="1">
      <c r="A67" s="26">
        <f>A64+1</f>
        <v>17</v>
      </c>
      <c r="B67" s="533">
        <f>'全入力（様式10-4）'!$L$6</f>
        <v>0</v>
      </c>
      <c r="C67" s="26" t="str">
        <f>IF(ISERROR(VLOOKUP($A67,'全入力（様式10-4）'!$B$18:$Z$783,C$1,FALSE)),"",VLOOKUP($A67,'全入力（様式10-4）'!$B$18:$Z$783,C$1,FALSE))</f>
        <v/>
      </c>
      <c r="D67" s="93" t="str">
        <f t="shared" si="3"/>
        <v/>
      </c>
      <c r="E67" s="534">
        <v>1</v>
      </c>
      <c r="F67" s="27"/>
      <c r="G67" s="35" t="str">
        <f>IF(ISERROR(VLOOKUP($A67,'全入力（様式10-4）'!$E$18:$Z$1000,G$1,FALSE)),"",VLOOKUP($A67,'全入力（様式10-4）'!$E$18:$Z$1000,G$1,FALSE))</f>
        <v/>
      </c>
      <c r="H67" s="158" t="s">
        <v>455</v>
      </c>
      <c r="I67" s="58" t="str">
        <f t="array" ref="I67">IF($D67="","",SUM(IF('全入力（様式10-4）'!$J$18:$J$1000=$G67,IF('全入力（様式10-4）'!$BJ$15:$BL$15=$E67,'全入力（様式10-4）'!$BJ$18:$BL$1000))))</f>
        <v/>
      </c>
      <c r="J67" s="92" t="str">
        <f t="array" ref="J67">IF($G67="","",SUM(IF('全入力（様式10-4）'!$J$18:$J$1000=$G67,IF('全入力（様式10-4）'!$BN$15:$BP$15=$E67,'全入力（様式10-4）'!$BN$18:$BP$1000))))</f>
        <v/>
      </c>
      <c r="K67" s="66" t="str">
        <f t="array" ref="K67">IF($G67="","",SUM(IF('全入力（様式10-4）'!$J$18:$J$1000=$G67,IF('全入力（様式10-4）'!$BV$15:$BX$15=$E67,'全入力（様式10-4）'!$BV$18:$BX$1000))))</f>
        <v/>
      </c>
      <c r="L67" s="58" t="str">
        <f t="array" ref="L67">IF($D67="","",SUM(IF('全入力（様式10-4）'!$J$18:$J$1000=$G67,IF('全入力（様式10-4）'!$DV$15:$DX$15=$E67,'全入力（様式10-4）'!$DV$18:$DX$1000))))</f>
        <v/>
      </c>
      <c r="M67" s="92" t="str">
        <f t="array" ref="M67">IF($D67="","",SUM(IF('全入力（様式10-4）'!$J$18:$J$1000=$G67,IF('全入力（様式10-4）'!$DZ$15:$EB$15=$E67,'全入力（様式10-4）'!$DZ$18:$EB$1000))))</f>
        <v/>
      </c>
      <c r="N67" s="66" t="str">
        <f t="array" ref="N67">IF($D67="","",SUM(IF('全入力（様式10-4）'!$J$18:$J$1000=$G67,IF('全入力（様式10-4）'!$EH$15:$EJ$15=$E67,'全入力（様式10-4）'!$EH$18:$EJ$1000))))</f>
        <v/>
      </c>
      <c r="O67" s="387" t="str">
        <f t="shared" si="6"/>
        <v/>
      </c>
      <c r="P67" s="58" t="str">
        <f t="array" ref="P67">IF($D67="","",SUM(IF('全入力（様式10-4）'!$J$18:$J$1000=$G67,IF('全入力（様式10-4）'!$FK$15:$FM$15=$E67,'全入力（様式10-4）'!$FK$18:$FM$1000))))</f>
        <v/>
      </c>
      <c r="Q67" s="397" t="str">
        <f t="array" ref="Q67">IF($D67="","",SUM(IF('全入力（様式10-4）'!$J$18:$J$1000=$G67,IF('全入力（様式10-4）'!$FP$15:$FR$15=$E67,'全入力（様式10-4）'!$FP$18:$FR$1000))))</f>
        <v/>
      </c>
    </row>
    <row r="68" spans="1:17" s="15" customFormat="1" ht="13.15" customHeight="1">
      <c r="A68" s="26">
        <f t="shared" ref="A68:A69" si="22">A65+1</f>
        <v>17</v>
      </c>
      <c r="B68" s="533">
        <f>'全入力（様式10-4）'!$L$6</f>
        <v>0</v>
      </c>
      <c r="C68" s="26" t="str">
        <f>IF(ISERROR(VLOOKUP($A68,'全入力（様式10-4）'!$B$18:$Z$783,C$1,FALSE)),"",VLOOKUP($A68,'全入力（様式10-4）'!$B$18:$Z$783,C$1,FALSE))</f>
        <v/>
      </c>
      <c r="D68" s="93" t="str">
        <f t="shared" si="3"/>
        <v/>
      </c>
      <c r="E68" s="534">
        <v>0.66666666666666663</v>
      </c>
      <c r="F68" s="27"/>
      <c r="G68" s="33" t="str">
        <f>IF(ISERROR(VLOOKUP($A68,'全入力（様式10-4）'!$E$18:$Z$1000,G$1,FALSE)),"",VLOOKUP($A68,'全入力（様式10-4）'!$E$18:$Z$1000,G$1,FALSE))</f>
        <v/>
      </c>
      <c r="H68" s="159">
        <v>0.66666666666666663</v>
      </c>
      <c r="I68" s="56" t="str">
        <f t="array" ref="I68">IF($D68="","",SUM(IF('全入力（様式10-4）'!$J$18:$J$1000=$G68,IF('全入力（様式10-4）'!$BJ$15:$BL$15=$E68,'全入力（様式10-4）'!$BJ$18:$BL$1000))))</f>
        <v/>
      </c>
      <c r="J68" s="90" t="str">
        <f t="array" ref="J68">IF($G68="","",SUM(IF('全入力（様式10-4）'!$J$18:$J$1000=$G68,IF('全入力（様式10-4）'!$BN$15:$BP$15=$E68,'全入力（様式10-4）'!$BN$18:$BP$1000))))</f>
        <v/>
      </c>
      <c r="K68" s="64" t="str">
        <f t="array" ref="K68">IF($G68="","",SUM(IF('全入力（様式10-4）'!$J$18:$J$1000=$G68,IF('全入力（様式10-4）'!$BV$15:$BX$15=$E68,'全入力（様式10-4）'!$BV$18:$BX$1000))))</f>
        <v/>
      </c>
      <c r="L68" s="56" t="str">
        <f t="array" ref="L68">IF($D68="","",SUM(IF('全入力（様式10-4）'!$J$18:$J$1000=$G68,IF('全入力（様式10-4）'!$DV$15:$DX$15=$E68,'全入力（様式10-4）'!$DV$18:$DX$1000))))</f>
        <v/>
      </c>
      <c r="M68" s="90" t="str">
        <f t="array" ref="M68">IF($D68="","",SUM(IF('全入力（様式10-4）'!$J$18:$J$1000=$G68,IF('全入力（様式10-4）'!$DZ$15:$EB$15=$E68,'全入力（様式10-4）'!$DZ$18:$EB$1000))))</f>
        <v/>
      </c>
      <c r="N68" s="64" t="str">
        <f t="array" ref="N68">IF($D68="","",SUM(IF('全入力（様式10-4）'!$J$18:$J$1000=$G68,IF('全入力（様式10-4）'!$EH$15:$EJ$15=$E68,'全入力（様式10-4）'!$EH$18:$EJ$1000))))</f>
        <v/>
      </c>
      <c r="O68" s="385" t="str">
        <f t="shared" si="6"/>
        <v/>
      </c>
      <c r="P68" s="56" t="str">
        <f t="array" ref="P68">IF($D68="","",SUM(IF('全入力（様式10-4）'!$J$18:$J$1000=$G68,IF('全入力（様式10-4）'!$FK$15:$FM$15=$E68,'全入力（様式10-4）'!$FK$18:$FM$1000))))</f>
        <v/>
      </c>
      <c r="Q68" s="395" t="str">
        <f t="array" ref="Q68">IF($D68="","",SUM(IF('全入力（様式10-4）'!$J$18:$J$1000=$G68,IF('全入力（様式10-4）'!$FP$15:$FR$15=$E68,'全入力（様式10-4）'!$FP$18:$FR$1000))))</f>
        <v/>
      </c>
    </row>
    <row r="69" spans="1:17" s="15" customFormat="1" ht="13.15" customHeight="1" thickBot="1">
      <c r="A69" s="26">
        <f t="shared" si="22"/>
        <v>17</v>
      </c>
      <c r="B69" s="533">
        <f>'全入力（様式10-4）'!$L$6</f>
        <v>0</v>
      </c>
      <c r="C69" s="26" t="str">
        <f>IF(ISERROR(VLOOKUP($A69,'全入力（様式10-4）'!$B$18:$Z$783,C$1,FALSE)),"",VLOOKUP($A69,'全入力（様式10-4）'!$B$18:$Z$783,C$1,FALSE))</f>
        <v/>
      </c>
      <c r="D69" s="93" t="str">
        <f t="shared" si="3"/>
        <v/>
      </c>
      <c r="E69" s="534">
        <v>0.33333333333333331</v>
      </c>
      <c r="F69" s="27"/>
      <c r="G69" s="34" t="str">
        <f>IF(ISERROR(VLOOKUP($A69,'全入力（様式10-4）'!$E$18:$Z$1000,G$1,FALSE)),"",VLOOKUP($A69,'全入力（様式10-4）'!$E$18:$Z$1000,G$1,FALSE))</f>
        <v/>
      </c>
      <c r="H69" s="160">
        <v>0.33333333333333331</v>
      </c>
      <c r="I69" s="57" t="str">
        <f t="array" ref="I69">IF($D69="","",SUM(IF('全入力（様式10-4）'!$J$18:$J$1000=$G69,IF('全入力（様式10-4）'!$BJ$15:$BL$15=$E69,'全入力（様式10-4）'!$BJ$18:$BL$1000))))</f>
        <v/>
      </c>
      <c r="J69" s="91" t="str">
        <f t="array" ref="J69">IF($G69="","",SUM(IF('全入力（様式10-4）'!$J$18:$J$1000=$G69,IF('全入力（様式10-4）'!$BN$15:$BP$15=$E69,'全入力（様式10-4）'!$BN$18:$BP$1000))))</f>
        <v/>
      </c>
      <c r="K69" s="65" t="str">
        <f t="array" ref="K69">IF($G69="","",SUM(IF('全入力（様式10-4）'!$J$18:$J$1000=$G69,IF('全入力（様式10-4）'!$BV$15:$BX$15=$E69,'全入力（様式10-4）'!$BV$18:$BX$1000))))</f>
        <v/>
      </c>
      <c r="L69" s="57" t="str">
        <f t="array" ref="L69">IF($D69="","",SUM(IF('全入力（様式10-4）'!$J$18:$J$1000=$G69,IF('全入力（様式10-4）'!$DV$15:$DX$15=$E69,'全入力（様式10-4）'!$DV$18:$DX$1000))))</f>
        <v/>
      </c>
      <c r="M69" s="91" t="str">
        <f t="array" ref="M69">IF($D69="","",SUM(IF('全入力（様式10-4）'!$J$18:$J$1000=$G69,IF('全入力（様式10-4）'!$DZ$15:$EB$15=$E69,'全入力（様式10-4）'!$DZ$18:$EB$1000))))</f>
        <v/>
      </c>
      <c r="N69" s="65" t="str">
        <f t="array" ref="N69">IF($D69="","",SUM(IF('全入力（様式10-4）'!$J$18:$J$1000=$G69,IF('全入力（様式10-4）'!$EH$15:$EJ$15=$E69,'全入力（様式10-4）'!$EH$18:$EJ$1000))))</f>
        <v/>
      </c>
      <c r="O69" s="386" t="str">
        <f t="shared" si="6"/>
        <v/>
      </c>
      <c r="P69" s="57" t="str">
        <f t="array" ref="P69">IF($D69="","",SUM(IF('全入力（様式10-4）'!$J$18:$J$1000=$G69,IF('全入力（様式10-4）'!$FK$15:$FM$15=$E69,'全入力（様式10-4）'!$FK$18:$FM$1000))))</f>
        <v/>
      </c>
      <c r="Q69" s="396" t="str">
        <f t="array" ref="Q69">IF($D69="","",SUM(IF('全入力（様式10-4）'!$J$18:$J$1000=$G69,IF('全入力（様式10-4）'!$FP$15:$FR$15=$E69,'全入力（様式10-4）'!$FP$18:$FR$1000))))</f>
        <v/>
      </c>
    </row>
    <row r="70" spans="1:17" s="15" customFormat="1" ht="13.15" customHeight="1">
      <c r="A70" s="26">
        <f>A67+1</f>
        <v>18</v>
      </c>
      <c r="B70" s="533">
        <f>'全入力（様式10-4）'!$L$6</f>
        <v>0</v>
      </c>
      <c r="C70" s="26" t="str">
        <f>IF(ISERROR(VLOOKUP($A70,'全入力（様式10-4）'!$B$18:$Z$783,C$1,FALSE)),"",VLOOKUP($A70,'全入力（様式10-4）'!$B$18:$Z$783,C$1,FALSE))</f>
        <v/>
      </c>
      <c r="D70" s="93" t="str">
        <f t="shared" si="3"/>
        <v/>
      </c>
      <c r="E70" s="534">
        <v>1</v>
      </c>
      <c r="F70" s="27"/>
      <c r="G70" s="35" t="str">
        <f>IF(ISERROR(VLOOKUP($A70,'全入力（様式10-4）'!$E$18:$Z$1000,G$1,FALSE)),"",VLOOKUP($A70,'全入力（様式10-4）'!$E$18:$Z$1000,G$1,FALSE))</f>
        <v/>
      </c>
      <c r="H70" s="158" t="s">
        <v>455</v>
      </c>
      <c r="I70" s="58" t="str">
        <f t="array" ref="I70">IF($D70="","",SUM(IF('全入力（様式10-4）'!$J$18:$J$1000=$G70,IF('全入力（様式10-4）'!$BJ$15:$BL$15=$E70,'全入力（様式10-4）'!$BJ$18:$BL$1000))))</f>
        <v/>
      </c>
      <c r="J70" s="92" t="str">
        <f t="array" ref="J70">IF($G70="","",SUM(IF('全入力（様式10-4）'!$J$18:$J$1000=$G70,IF('全入力（様式10-4）'!$BN$15:$BP$15=$E70,'全入力（様式10-4）'!$BN$18:$BP$1000))))</f>
        <v/>
      </c>
      <c r="K70" s="66" t="str">
        <f t="array" ref="K70">IF($G70="","",SUM(IF('全入力（様式10-4）'!$J$18:$J$1000=$G70,IF('全入力（様式10-4）'!$BV$15:$BX$15=$E70,'全入力（様式10-4）'!$BV$18:$BX$1000))))</f>
        <v/>
      </c>
      <c r="L70" s="58" t="str">
        <f t="array" ref="L70">IF($D70="","",SUM(IF('全入力（様式10-4）'!$J$18:$J$1000=$G70,IF('全入力（様式10-4）'!$DV$15:$DX$15=$E70,'全入力（様式10-4）'!$DV$18:$DX$1000))))</f>
        <v/>
      </c>
      <c r="M70" s="92" t="str">
        <f t="array" ref="M70">IF($D70="","",SUM(IF('全入力（様式10-4）'!$J$18:$J$1000=$G70,IF('全入力（様式10-4）'!$DZ$15:$EB$15=$E70,'全入力（様式10-4）'!$DZ$18:$EB$1000))))</f>
        <v/>
      </c>
      <c r="N70" s="66" t="str">
        <f t="array" ref="N70">IF($D70="","",SUM(IF('全入力（様式10-4）'!$J$18:$J$1000=$G70,IF('全入力（様式10-4）'!$EH$15:$EJ$15=$E70,'全入力（様式10-4）'!$EH$18:$EJ$1000))))</f>
        <v/>
      </c>
      <c r="O70" s="387" t="str">
        <f t="shared" si="6"/>
        <v/>
      </c>
      <c r="P70" s="58" t="str">
        <f t="array" ref="P70">IF($D70="","",SUM(IF('全入力（様式10-4）'!$J$18:$J$1000=$G70,IF('全入力（様式10-4）'!$FK$15:$FM$15=$E70,'全入力（様式10-4）'!$FK$18:$FM$1000))))</f>
        <v/>
      </c>
      <c r="Q70" s="397" t="str">
        <f t="array" ref="Q70">IF($D70="","",SUM(IF('全入力（様式10-4）'!$J$18:$J$1000=$G70,IF('全入力（様式10-4）'!$FP$15:$FR$15=$E70,'全入力（様式10-4）'!$FP$18:$FR$1000))))</f>
        <v/>
      </c>
    </row>
    <row r="71" spans="1:17" s="15" customFormat="1" ht="13.15" customHeight="1">
      <c r="A71" s="26">
        <f t="shared" ref="A71:A72" si="23">A68+1</f>
        <v>18</v>
      </c>
      <c r="B71" s="533">
        <f>'全入力（様式10-4）'!$L$6</f>
        <v>0</v>
      </c>
      <c r="C71" s="26" t="str">
        <f>IF(ISERROR(VLOOKUP($A71,'全入力（様式10-4）'!$B$18:$Z$783,C$1,FALSE)),"",VLOOKUP($A71,'全入力（様式10-4）'!$B$18:$Z$783,C$1,FALSE))</f>
        <v/>
      </c>
      <c r="D71" s="93" t="str">
        <f t="shared" si="3"/>
        <v/>
      </c>
      <c r="E71" s="534">
        <v>0.66666666666666663</v>
      </c>
      <c r="F71" s="27"/>
      <c r="G71" s="33" t="str">
        <f>IF(ISERROR(VLOOKUP($A71,'全入力（様式10-4）'!$E$18:$Z$1000,G$1,FALSE)),"",VLOOKUP($A71,'全入力（様式10-4）'!$E$18:$Z$1000,G$1,FALSE))</f>
        <v/>
      </c>
      <c r="H71" s="159">
        <v>0.66666666666666663</v>
      </c>
      <c r="I71" s="56" t="str">
        <f t="array" ref="I71">IF($D71="","",SUM(IF('全入力（様式10-4）'!$J$18:$J$1000=$G71,IF('全入力（様式10-4）'!$BJ$15:$BL$15=$E71,'全入力（様式10-4）'!$BJ$18:$BL$1000))))</f>
        <v/>
      </c>
      <c r="J71" s="90" t="str">
        <f t="array" ref="J71">IF($G71="","",SUM(IF('全入力（様式10-4）'!$J$18:$J$1000=$G71,IF('全入力（様式10-4）'!$BN$15:$BP$15=$E71,'全入力（様式10-4）'!$BN$18:$BP$1000))))</f>
        <v/>
      </c>
      <c r="K71" s="64" t="str">
        <f t="array" ref="K71">IF($G71="","",SUM(IF('全入力（様式10-4）'!$J$18:$J$1000=$G71,IF('全入力（様式10-4）'!$BV$15:$BX$15=$E71,'全入力（様式10-4）'!$BV$18:$BX$1000))))</f>
        <v/>
      </c>
      <c r="L71" s="56" t="str">
        <f t="array" ref="L71">IF($D71="","",SUM(IF('全入力（様式10-4）'!$J$18:$J$1000=$G71,IF('全入力（様式10-4）'!$DV$15:$DX$15=$E71,'全入力（様式10-4）'!$DV$18:$DX$1000))))</f>
        <v/>
      </c>
      <c r="M71" s="90" t="str">
        <f t="array" ref="M71">IF($D71="","",SUM(IF('全入力（様式10-4）'!$J$18:$J$1000=$G71,IF('全入力（様式10-4）'!$DZ$15:$EB$15=$E71,'全入力（様式10-4）'!$DZ$18:$EB$1000))))</f>
        <v/>
      </c>
      <c r="N71" s="64" t="str">
        <f t="array" ref="N71">IF($D71="","",SUM(IF('全入力（様式10-4）'!$J$18:$J$1000=$G71,IF('全入力（様式10-4）'!$EH$15:$EJ$15=$E71,'全入力（様式10-4）'!$EH$18:$EJ$1000))))</f>
        <v/>
      </c>
      <c r="O71" s="385" t="str">
        <f t="shared" si="6"/>
        <v/>
      </c>
      <c r="P71" s="56" t="str">
        <f t="array" ref="P71">IF($D71="","",SUM(IF('全入力（様式10-4）'!$J$18:$J$1000=$G71,IF('全入力（様式10-4）'!$FK$15:$FM$15=$E71,'全入力（様式10-4）'!$FK$18:$FM$1000))))</f>
        <v/>
      </c>
      <c r="Q71" s="395" t="str">
        <f t="array" ref="Q71">IF($D71="","",SUM(IF('全入力（様式10-4）'!$J$18:$J$1000=$G71,IF('全入力（様式10-4）'!$FP$15:$FR$15=$E71,'全入力（様式10-4）'!$FP$18:$FR$1000))))</f>
        <v/>
      </c>
    </row>
    <row r="72" spans="1:17" s="15" customFormat="1" ht="13.15" customHeight="1" thickBot="1">
      <c r="A72" s="26">
        <f t="shared" si="23"/>
        <v>18</v>
      </c>
      <c r="B72" s="533">
        <f>'全入力（様式10-4）'!$L$6</f>
        <v>0</v>
      </c>
      <c r="C72" s="26" t="str">
        <f>IF(ISERROR(VLOOKUP($A72,'全入力（様式10-4）'!$B$18:$Z$783,C$1,FALSE)),"",VLOOKUP($A72,'全入力（様式10-4）'!$B$18:$Z$783,C$1,FALSE))</f>
        <v/>
      </c>
      <c r="D72" s="93" t="str">
        <f t="shared" si="3"/>
        <v/>
      </c>
      <c r="E72" s="534">
        <v>0.33333333333333331</v>
      </c>
      <c r="F72" s="27"/>
      <c r="G72" s="34" t="str">
        <f>IF(ISERROR(VLOOKUP($A72,'全入力（様式10-4）'!$E$18:$Z$1000,G$1,FALSE)),"",VLOOKUP($A72,'全入力（様式10-4）'!$E$18:$Z$1000,G$1,FALSE))</f>
        <v/>
      </c>
      <c r="H72" s="160">
        <v>0.33333333333333331</v>
      </c>
      <c r="I72" s="57" t="str">
        <f t="array" ref="I72">IF($D72="","",SUM(IF('全入力（様式10-4）'!$J$18:$J$1000=$G72,IF('全入力（様式10-4）'!$BJ$15:$BL$15=$E72,'全入力（様式10-4）'!$BJ$18:$BL$1000))))</f>
        <v/>
      </c>
      <c r="J72" s="91" t="str">
        <f t="array" ref="J72">IF($G72="","",SUM(IF('全入力（様式10-4）'!$J$18:$J$1000=$G72,IF('全入力（様式10-4）'!$BN$15:$BP$15=$E72,'全入力（様式10-4）'!$BN$18:$BP$1000))))</f>
        <v/>
      </c>
      <c r="K72" s="65" t="str">
        <f t="array" ref="K72">IF($G72="","",SUM(IF('全入力（様式10-4）'!$J$18:$J$1000=$G72,IF('全入力（様式10-4）'!$BV$15:$BX$15=$E72,'全入力（様式10-4）'!$BV$18:$BX$1000))))</f>
        <v/>
      </c>
      <c r="L72" s="57" t="str">
        <f t="array" ref="L72">IF($D72="","",SUM(IF('全入力（様式10-4）'!$J$18:$J$1000=$G72,IF('全入力（様式10-4）'!$DV$15:$DX$15=$E72,'全入力（様式10-4）'!$DV$18:$DX$1000))))</f>
        <v/>
      </c>
      <c r="M72" s="91" t="str">
        <f t="array" ref="M72">IF($D72="","",SUM(IF('全入力（様式10-4）'!$J$18:$J$1000=$G72,IF('全入力（様式10-4）'!$DZ$15:$EB$15=$E72,'全入力（様式10-4）'!$DZ$18:$EB$1000))))</f>
        <v/>
      </c>
      <c r="N72" s="65" t="str">
        <f t="array" ref="N72">IF($D72="","",SUM(IF('全入力（様式10-4）'!$J$18:$J$1000=$G72,IF('全入力（様式10-4）'!$EH$15:$EJ$15=$E72,'全入力（様式10-4）'!$EH$18:$EJ$1000))))</f>
        <v/>
      </c>
      <c r="O72" s="386" t="str">
        <f t="shared" si="6"/>
        <v/>
      </c>
      <c r="P72" s="57" t="str">
        <f t="array" ref="P72">IF($D72="","",SUM(IF('全入力（様式10-4）'!$J$18:$J$1000=$G72,IF('全入力（様式10-4）'!$FK$15:$FM$15=$E72,'全入力（様式10-4）'!$FK$18:$FM$1000))))</f>
        <v/>
      </c>
      <c r="Q72" s="396" t="str">
        <f t="array" ref="Q72">IF($D72="","",SUM(IF('全入力（様式10-4）'!$J$18:$J$1000=$G72,IF('全入力（様式10-4）'!$FP$15:$FR$15=$E72,'全入力（様式10-4）'!$FP$18:$FR$1000))))</f>
        <v/>
      </c>
    </row>
    <row r="73" spans="1:17" s="15" customFormat="1" ht="13.15" customHeight="1">
      <c r="A73" s="26">
        <f>A70+1</f>
        <v>19</v>
      </c>
      <c r="B73" s="533">
        <f>'全入力（様式10-4）'!$L$6</f>
        <v>0</v>
      </c>
      <c r="C73" s="26" t="str">
        <f>IF(ISERROR(VLOOKUP($A73,'全入力（様式10-4）'!$B$18:$Z$783,C$1,FALSE)),"",VLOOKUP($A73,'全入力（様式10-4）'!$B$18:$Z$783,C$1,FALSE))</f>
        <v/>
      </c>
      <c r="D73" s="93" t="str">
        <f t="shared" si="3"/>
        <v/>
      </c>
      <c r="E73" s="534">
        <v>1</v>
      </c>
      <c r="F73" s="27"/>
      <c r="G73" s="35" t="str">
        <f>IF(ISERROR(VLOOKUP($A73,'全入力（様式10-4）'!$E$18:$Z$1000,G$1,FALSE)),"",VLOOKUP($A73,'全入力（様式10-4）'!$E$18:$Z$1000,G$1,FALSE))</f>
        <v/>
      </c>
      <c r="H73" s="158" t="s">
        <v>455</v>
      </c>
      <c r="I73" s="58" t="str">
        <f t="array" ref="I73">IF($D73="","",SUM(IF('全入力（様式10-4）'!$J$18:$J$1000=$G73,IF('全入力（様式10-4）'!$BJ$15:$BL$15=$E73,'全入力（様式10-4）'!$BJ$18:$BL$1000))))</f>
        <v/>
      </c>
      <c r="J73" s="92" t="str">
        <f t="array" ref="J73">IF($G73="","",SUM(IF('全入力（様式10-4）'!$J$18:$J$1000=$G73,IF('全入力（様式10-4）'!$BN$15:$BP$15=$E73,'全入力（様式10-4）'!$BN$18:$BP$1000))))</f>
        <v/>
      </c>
      <c r="K73" s="66" t="str">
        <f t="array" ref="K73">IF($G73="","",SUM(IF('全入力（様式10-4）'!$J$18:$J$1000=$G73,IF('全入力（様式10-4）'!$BV$15:$BX$15=$E73,'全入力（様式10-4）'!$BV$18:$BX$1000))))</f>
        <v/>
      </c>
      <c r="L73" s="58" t="str">
        <f t="array" ref="L73">IF($D73="","",SUM(IF('全入力（様式10-4）'!$J$18:$J$1000=$G73,IF('全入力（様式10-4）'!$DV$15:$DX$15=$E73,'全入力（様式10-4）'!$DV$18:$DX$1000))))</f>
        <v/>
      </c>
      <c r="M73" s="92" t="str">
        <f t="array" ref="M73">IF($D73="","",SUM(IF('全入力（様式10-4）'!$J$18:$J$1000=$G73,IF('全入力（様式10-4）'!$DZ$15:$EB$15=$E73,'全入力（様式10-4）'!$DZ$18:$EB$1000))))</f>
        <v/>
      </c>
      <c r="N73" s="66" t="str">
        <f t="array" ref="N73">IF($D73="","",SUM(IF('全入力（様式10-4）'!$J$18:$J$1000=$G73,IF('全入力（様式10-4）'!$EH$15:$EJ$15=$E73,'全入力（様式10-4）'!$EH$18:$EJ$1000))))</f>
        <v/>
      </c>
      <c r="O73" s="387" t="str">
        <f t="shared" si="6"/>
        <v/>
      </c>
      <c r="P73" s="58" t="str">
        <f t="array" ref="P73">IF($D73="","",SUM(IF('全入力（様式10-4）'!$J$18:$J$1000=$G73,IF('全入力（様式10-4）'!$FK$15:$FM$15=$E73,'全入力（様式10-4）'!$FK$18:$FM$1000))))</f>
        <v/>
      </c>
      <c r="Q73" s="397" t="str">
        <f t="array" ref="Q73">IF($D73="","",SUM(IF('全入力（様式10-4）'!$J$18:$J$1000=$G73,IF('全入力（様式10-4）'!$FP$15:$FR$15=$E73,'全入力（様式10-4）'!$FP$18:$FR$1000))))</f>
        <v/>
      </c>
    </row>
    <row r="74" spans="1:17" s="15" customFormat="1" ht="13.15" customHeight="1">
      <c r="A74" s="26">
        <f t="shared" ref="A74:A75" si="24">A71+1</f>
        <v>19</v>
      </c>
      <c r="B74" s="533">
        <f>'全入力（様式10-4）'!$L$6</f>
        <v>0</v>
      </c>
      <c r="C74" s="26" t="str">
        <f>IF(ISERROR(VLOOKUP($A74,'全入力（様式10-4）'!$B$18:$Z$783,C$1,FALSE)),"",VLOOKUP($A74,'全入力（様式10-4）'!$B$18:$Z$783,C$1,FALSE))</f>
        <v/>
      </c>
      <c r="D74" s="93" t="str">
        <f t="shared" si="3"/>
        <v/>
      </c>
      <c r="E74" s="534">
        <v>0.66666666666666663</v>
      </c>
      <c r="F74" s="27"/>
      <c r="G74" s="33" t="str">
        <f>IF(ISERROR(VLOOKUP($A74,'全入力（様式10-4）'!$E$18:$Z$1000,G$1,FALSE)),"",VLOOKUP($A74,'全入力（様式10-4）'!$E$18:$Z$1000,G$1,FALSE))</f>
        <v/>
      </c>
      <c r="H74" s="159">
        <v>0.66666666666666663</v>
      </c>
      <c r="I74" s="56" t="str">
        <f t="array" ref="I74">IF($D74="","",SUM(IF('全入力（様式10-4）'!$J$18:$J$1000=$G74,IF('全入力（様式10-4）'!$BJ$15:$BL$15=$E74,'全入力（様式10-4）'!$BJ$18:$BL$1000))))</f>
        <v/>
      </c>
      <c r="J74" s="90" t="str">
        <f t="array" ref="J74">IF($G74="","",SUM(IF('全入力（様式10-4）'!$J$18:$J$1000=$G74,IF('全入力（様式10-4）'!$BN$15:$BP$15=$E74,'全入力（様式10-4）'!$BN$18:$BP$1000))))</f>
        <v/>
      </c>
      <c r="K74" s="64" t="str">
        <f t="array" ref="K74">IF($G74="","",SUM(IF('全入力（様式10-4）'!$J$18:$J$1000=$G74,IF('全入力（様式10-4）'!$BV$15:$BX$15=$E74,'全入力（様式10-4）'!$BV$18:$BX$1000))))</f>
        <v/>
      </c>
      <c r="L74" s="56" t="str">
        <f t="array" ref="L74">IF($D74="","",SUM(IF('全入力（様式10-4）'!$J$18:$J$1000=$G74,IF('全入力（様式10-4）'!$DV$15:$DX$15=$E74,'全入力（様式10-4）'!$DV$18:$DX$1000))))</f>
        <v/>
      </c>
      <c r="M74" s="90" t="str">
        <f t="array" ref="M74">IF($D74="","",SUM(IF('全入力（様式10-4）'!$J$18:$J$1000=$G74,IF('全入力（様式10-4）'!$DZ$15:$EB$15=$E74,'全入力（様式10-4）'!$DZ$18:$EB$1000))))</f>
        <v/>
      </c>
      <c r="N74" s="64" t="str">
        <f t="array" ref="N74">IF($D74="","",SUM(IF('全入力（様式10-4）'!$J$18:$J$1000=$G74,IF('全入力（様式10-4）'!$EH$15:$EJ$15=$E74,'全入力（様式10-4）'!$EH$18:$EJ$1000))))</f>
        <v/>
      </c>
      <c r="O74" s="385" t="str">
        <f t="shared" si="6"/>
        <v/>
      </c>
      <c r="P74" s="56" t="str">
        <f t="array" ref="P74">IF($D74="","",SUM(IF('全入力（様式10-4）'!$J$18:$J$1000=$G74,IF('全入力（様式10-4）'!$FK$15:$FM$15=$E74,'全入力（様式10-4）'!$FK$18:$FM$1000))))</f>
        <v/>
      </c>
      <c r="Q74" s="395" t="str">
        <f t="array" ref="Q74">IF($D74="","",SUM(IF('全入力（様式10-4）'!$J$18:$J$1000=$G74,IF('全入力（様式10-4）'!$FP$15:$FR$15=$E74,'全入力（様式10-4）'!$FP$18:$FR$1000))))</f>
        <v/>
      </c>
    </row>
    <row r="75" spans="1:17" s="15" customFormat="1" ht="13.15" customHeight="1" thickBot="1">
      <c r="A75" s="26">
        <f t="shared" si="24"/>
        <v>19</v>
      </c>
      <c r="B75" s="533">
        <f>'全入力（様式10-4）'!$L$6</f>
        <v>0</v>
      </c>
      <c r="C75" s="26" t="str">
        <f>IF(ISERROR(VLOOKUP($A75,'全入力（様式10-4）'!$B$18:$Z$783,C$1,FALSE)),"",VLOOKUP($A75,'全入力（様式10-4）'!$B$18:$Z$783,C$1,FALSE))</f>
        <v/>
      </c>
      <c r="D75" s="93" t="str">
        <f t="shared" si="3"/>
        <v/>
      </c>
      <c r="E75" s="534">
        <v>0.33333333333333331</v>
      </c>
      <c r="F75" s="27"/>
      <c r="G75" s="34" t="str">
        <f>IF(ISERROR(VLOOKUP($A75,'全入力（様式10-4）'!$E$18:$Z$1000,G$1,FALSE)),"",VLOOKUP($A75,'全入力（様式10-4）'!$E$18:$Z$1000,G$1,FALSE))</f>
        <v/>
      </c>
      <c r="H75" s="160">
        <v>0.33333333333333331</v>
      </c>
      <c r="I75" s="57" t="str">
        <f t="array" ref="I75">IF($D75="","",SUM(IF('全入力（様式10-4）'!$J$18:$J$1000=$G75,IF('全入力（様式10-4）'!$BJ$15:$BL$15=$E75,'全入力（様式10-4）'!$BJ$18:$BL$1000))))</f>
        <v/>
      </c>
      <c r="J75" s="91" t="str">
        <f t="array" ref="J75">IF($G75="","",SUM(IF('全入力（様式10-4）'!$J$18:$J$1000=$G75,IF('全入力（様式10-4）'!$BN$15:$BP$15=$E75,'全入力（様式10-4）'!$BN$18:$BP$1000))))</f>
        <v/>
      </c>
      <c r="K75" s="65" t="str">
        <f t="array" ref="K75">IF($G75="","",SUM(IF('全入力（様式10-4）'!$J$18:$J$1000=$G75,IF('全入力（様式10-4）'!$BV$15:$BX$15=$E75,'全入力（様式10-4）'!$BV$18:$BX$1000))))</f>
        <v/>
      </c>
      <c r="L75" s="57" t="str">
        <f t="array" ref="L75">IF($D75="","",SUM(IF('全入力（様式10-4）'!$J$18:$J$1000=$G75,IF('全入力（様式10-4）'!$DV$15:$DX$15=$E75,'全入力（様式10-4）'!$DV$18:$DX$1000))))</f>
        <v/>
      </c>
      <c r="M75" s="91" t="str">
        <f t="array" ref="M75">IF($D75="","",SUM(IF('全入力（様式10-4）'!$J$18:$J$1000=$G75,IF('全入力（様式10-4）'!$DZ$15:$EB$15=$E75,'全入力（様式10-4）'!$DZ$18:$EB$1000))))</f>
        <v/>
      </c>
      <c r="N75" s="65" t="str">
        <f t="array" ref="N75">IF($D75="","",SUM(IF('全入力（様式10-4）'!$J$18:$J$1000=$G75,IF('全入力（様式10-4）'!$EH$15:$EJ$15=$E75,'全入力（様式10-4）'!$EH$18:$EJ$1000))))</f>
        <v/>
      </c>
      <c r="O75" s="386" t="str">
        <f t="shared" si="6"/>
        <v/>
      </c>
      <c r="P75" s="57" t="str">
        <f t="array" ref="P75">IF($D75="","",SUM(IF('全入力（様式10-4）'!$J$18:$J$1000=$G75,IF('全入力（様式10-4）'!$FK$15:$FM$15=$E75,'全入力（様式10-4）'!$FK$18:$FM$1000))))</f>
        <v/>
      </c>
      <c r="Q75" s="396" t="str">
        <f t="array" ref="Q75">IF($D75="","",SUM(IF('全入力（様式10-4）'!$J$18:$J$1000=$G75,IF('全入力（様式10-4）'!$FP$15:$FR$15=$E75,'全入力（様式10-4）'!$FP$18:$FR$1000))))</f>
        <v/>
      </c>
    </row>
    <row r="76" spans="1:17" s="15" customFormat="1" ht="13.15" customHeight="1">
      <c r="A76" s="26">
        <f>A73+1</f>
        <v>20</v>
      </c>
      <c r="B76" s="533">
        <f>'全入力（様式10-4）'!$L$6</f>
        <v>0</v>
      </c>
      <c r="C76" s="26" t="str">
        <f>IF(ISERROR(VLOOKUP($A76,'全入力（様式10-4）'!$B$18:$Z$783,C$1,FALSE)),"",VLOOKUP($A76,'全入力（様式10-4）'!$B$18:$Z$783,C$1,FALSE))</f>
        <v/>
      </c>
      <c r="D76" s="93" t="str">
        <f t="shared" si="3"/>
        <v/>
      </c>
      <c r="E76" s="534">
        <v>1</v>
      </c>
      <c r="F76" s="27"/>
      <c r="G76" s="35" t="str">
        <f>IF(ISERROR(VLOOKUP($A76,'全入力（様式10-4）'!$E$18:$Z$1000,G$1,FALSE)),"",VLOOKUP($A76,'全入力（様式10-4）'!$E$18:$Z$1000,G$1,FALSE))</f>
        <v/>
      </c>
      <c r="H76" s="158" t="s">
        <v>455</v>
      </c>
      <c r="I76" s="58" t="str">
        <f t="array" ref="I76">IF($D76="","",SUM(IF('全入力（様式10-4）'!$J$18:$J$1000=$G76,IF('全入力（様式10-4）'!$BJ$15:$BL$15=$E76,'全入力（様式10-4）'!$BJ$18:$BL$1000))))</f>
        <v/>
      </c>
      <c r="J76" s="92" t="str">
        <f t="array" ref="J76">IF($G76="","",SUM(IF('全入力（様式10-4）'!$J$18:$J$1000=$G76,IF('全入力（様式10-4）'!$BN$15:$BP$15=$E76,'全入力（様式10-4）'!$BN$18:$BP$1000))))</f>
        <v/>
      </c>
      <c r="K76" s="66" t="str">
        <f t="array" ref="K76">IF($G76="","",SUM(IF('全入力（様式10-4）'!$J$18:$J$1000=$G76,IF('全入力（様式10-4）'!$BV$15:$BX$15=$E76,'全入力（様式10-4）'!$BV$18:$BX$1000))))</f>
        <v/>
      </c>
      <c r="L76" s="58" t="str">
        <f t="array" ref="L76">IF($D76="","",SUM(IF('全入力（様式10-4）'!$J$18:$J$1000=$G76,IF('全入力（様式10-4）'!$DV$15:$DX$15=$E76,'全入力（様式10-4）'!$DV$18:$DX$1000))))</f>
        <v/>
      </c>
      <c r="M76" s="92" t="str">
        <f t="array" ref="M76">IF($D76="","",SUM(IF('全入力（様式10-4）'!$J$18:$J$1000=$G76,IF('全入力（様式10-4）'!$DZ$15:$EB$15=$E76,'全入力（様式10-4）'!$DZ$18:$EB$1000))))</f>
        <v/>
      </c>
      <c r="N76" s="66" t="str">
        <f t="array" ref="N76">IF($D76="","",SUM(IF('全入力（様式10-4）'!$J$18:$J$1000=$G76,IF('全入力（様式10-4）'!$EH$15:$EJ$15=$E76,'全入力（様式10-4）'!$EH$18:$EJ$1000))))</f>
        <v/>
      </c>
      <c r="O76" s="387" t="str">
        <f t="shared" si="6"/>
        <v/>
      </c>
      <c r="P76" s="58" t="str">
        <f t="array" ref="P76">IF($D76="","",SUM(IF('全入力（様式10-4）'!$J$18:$J$1000=$G76,IF('全入力（様式10-4）'!$FK$15:$FM$15=$E76,'全入力（様式10-4）'!$FK$18:$FM$1000))))</f>
        <v/>
      </c>
      <c r="Q76" s="397" t="str">
        <f t="array" ref="Q76">IF($D76="","",SUM(IF('全入力（様式10-4）'!$J$18:$J$1000=$G76,IF('全入力（様式10-4）'!$FP$15:$FR$15=$E76,'全入力（様式10-4）'!$FP$18:$FR$1000))))</f>
        <v/>
      </c>
    </row>
    <row r="77" spans="1:17" s="15" customFormat="1" ht="13.15" customHeight="1">
      <c r="A77" s="26">
        <f t="shared" ref="A77:A78" si="25">A74+1</f>
        <v>20</v>
      </c>
      <c r="B77" s="533">
        <f>'全入力（様式10-4）'!$L$6</f>
        <v>0</v>
      </c>
      <c r="C77" s="26" t="str">
        <f>IF(ISERROR(VLOOKUP($A77,'全入力（様式10-4）'!$B$18:$Z$783,C$1,FALSE)),"",VLOOKUP($A77,'全入力（様式10-4）'!$B$18:$Z$783,C$1,FALSE))</f>
        <v/>
      </c>
      <c r="D77" s="93" t="str">
        <f t="shared" si="3"/>
        <v/>
      </c>
      <c r="E77" s="534">
        <v>0.66666666666666663</v>
      </c>
      <c r="F77" s="27"/>
      <c r="G77" s="33" t="str">
        <f>IF(ISERROR(VLOOKUP($A77,'全入力（様式10-4）'!$E$18:$Z$1000,G$1,FALSE)),"",VLOOKUP($A77,'全入力（様式10-4）'!$E$18:$Z$1000,G$1,FALSE))</f>
        <v/>
      </c>
      <c r="H77" s="159">
        <v>0.66666666666666663</v>
      </c>
      <c r="I77" s="56" t="str">
        <f t="array" ref="I77">IF($D77="","",SUM(IF('全入力（様式10-4）'!$J$18:$J$1000=$G77,IF('全入力（様式10-4）'!$BJ$15:$BL$15=$E77,'全入力（様式10-4）'!$BJ$18:$BL$1000))))</f>
        <v/>
      </c>
      <c r="J77" s="90" t="str">
        <f t="array" ref="J77">IF($G77="","",SUM(IF('全入力（様式10-4）'!$J$18:$J$1000=$G77,IF('全入力（様式10-4）'!$BN$15:$BP$15=$E77,'全入力（様式10-4）'!$BN$18:$BP$1000))))</f>
        <v/>
      </c>
      <c r="K77" s="64" t="str">
        <f t="array" ref="K77">IF($G77="","",SUM(IF('全入力（様式10-4）'!$J$18:$J$1000=$G77,IF('全入力（様式10-4）'!$BV$15:$BX$15=$E77,'全入力（様式10-4）'!$BV$18:$BX$1000))))</f>
        <v/>
      </c>
      <c r="L77" s="56" t="str">
        <f t="array" ref="L77">IF($D77="","",SUM(IF('全入力（様式10-4）'!$J$18:$J$1000=$G77,IF('全入力（様式10-4）'!$DV$15:$DX$15=$E77,'全入力（様式10-4）'!$DV$18:$DX$1000))))</f>
        <v/>
      </c>
      <c r="M77" s="90" t="str">
        <f t="array" ref="M77">IF($D77="","",SUM(IF('全入力（様式10-4）'!$J$18:$J$1000=$G77,IF('全入力（様式10-4）'!$DZ$15:$EB$15=$E77,'全入力（様式10-4）'!$DZ$18:$EB$1000))))</f>
        <v/>
      </c>
      <c r="N77" s="64" t="str">
        <f t="array" ref="N77">IF($D77="","",SUM(IF('全入力（様式10-4）'!$J$18:$J$1000=$G77,IF('全入力（様式10-4）'!$EH$15:$EJ$15=$E77,'全入力（様式10-4）'!$EH$18:$EJ$1000))))</f>
        <v/>
      </c>
      <c r="O77" s="385" t="str">
        <f t="shared" si="6"/>
        <v/>
      </c>
      <c r="P77" s="56" t="str">
        <f t="array" ref="P77">IF($D77="","",SUM(IF('全入力（様式10-4）'!$J$18:$J$1000=$G77,IF('全入力（様式10-4）'!$FK$15:$FM$15=$E77,'全入力（様式10-4）'!$FK$18:$FM$1000))))</f>
        <v/>
      </c>
      <c r="Q77" s="395" t="str">
        <f t="array" ref="Q77">IF($D77="","",SUM(IF('全入力（様式10-4）'!$J$18:$J$1000=$G77,IF('全入力（様式10-4）'!$FP$15:$FR$15=$E77,'全入力（様式10-4）'!$FP$18:$FR$1000))))</f>
        <v/>
      </c>
    </row>
    <row r="78" spans="1:17" s="15" customFormat="1" ht="13.15" customHeight="1" thickBot="1">
      <c r="A78" s="26">
        <f t="shared" si="25"/>
        <v>20</v>
      </c>
      <c r="B78" s="533">
        <f>'全入力（様式10-4）'!$L$6</f>
        <v>0</v>
      </c>
      <c r="C78" s="26" t="str">
        <f>IF(ISERROR(VLOOKUP($A78,'全入力（様式10-4）'!$B$18:$Z$783,C$1,FALSE)),"",VLOOKUP($A78,'全入力（様式10-4）'!$B$18:$Z$783,C$1,FALSE))</f>
        <v/>
      </c>
      <c r="D78" s="93" t="str">
        <f t="shared" si="3"/>
        <v/>
      </c>
      <c r="E78" s="534">
        <v>0.33333333333333331</v>
      </c>
      <c r="F78" s="27"/>
      <c r="G78" s="34" t="str">
        <f>IF(ISERROR(VLOOKUP($A78,'全入力（様式10-4）'!$E$18:$Z$1000,G$1,FALSE)),"",VLOOKUP($A78,'全入力（様式10-4）'!$E$18:$Z$1000,G$1,FALSE))</f>
        <v/>
      </c>
      <c r="H78" s="160">
        <v>0.33333333333333331</v>
      </c>
      <c r="I78" s="57" t="str">
        <f t="array" ref="I78">IF($D78="","",SUM(IF('全入力（様式10-4）'!$J$18:$J$1000=$G78,IF('全入力（様式10-4）'!$BJ$15:$BL$15=$E78,'全入力（様式10-4）'!$BJ$18:$BL$1000))))</f>
        <v/>
      </c>
      <c r="J78" s="91" t="str">
        <f t="array" ref="J78">IF($G78="","",SUM(IF('全入力（様式10-4）'!$J$18:$J$1000=$G78,IF('全入力（様式10-4）'!$BN$15:$BP$15=$E78,'全入力（様式10-4）'!$BN$18:$BP$1000))))</f>
        <v/>
      </c>
      <c r="K78" s="65" t="str">
        <f t="array" ref="K78">IF($G78="","",SUM(IF('全入力（様式10-4）'!$J$18:$J$1000=$G78,IF('全入力（様式10-4）'!$BV$15:$BX$15=$E78,'全入力（様式10-4）'!$BV$18:$BX$1000))))</f>
        <v/>
      </c>
      <c r="L78" s="57" t="str">
        <f t="array" ref="L78">IF($D78="","",SUM(IF('全入力（様式10-4）'!$J$18:$J$1000=$G78,IF('全入力（様式10-4）'!$DV$15:$DX$15=$E78,'全入力（様式10-4）'!$DV$18:$DX$1000))))</f>
        <v/>
      </c>
      <c r="M78" s="91" t="str">
        <f t="array" ref="M78">IF($D78="","",SUM(IF('全入力（様式10-4）'!$J$18:$J$1000=$G78,IF('全入力（様式10-4）'!$DZ$15:$EB$15=$E78,'全入力（様式10-4）'!$DZ$18:$EB$1000))))</f>
        <v/>
      </c>
      <c r="N78" s="65" t="str">
        <f t="array" ref="N78">IF($D78="","",SUM(IF('全入力（様式10-4）'!$J$18:$J$1000=$G78,IF('全入力（様式10-4）'!$EH$15:$EJ$15=$E78,'全入力（様式10-4）'!$EH$18:$EJ$1000))))</f>
        <v/>
      </c>
      <c r="O78" s="386" t="str">
        <f t="shared" si="6"/>
        <v/>
      </c>
      <c r="P78" s="57" t="str">
        <f t="array" ref="P78">IF($D78="","",SUM(IF('全入力（様式10-4）'!$J$18:$J$1000=$G78,IF('全入力（様式10-4）'!$FK$15:$FM$15=$E78,'全入力（様式10-4）'!$FK$18:$FM$1000))))</f>
        <v/>
      </c>
      <c r="Q78" s="396" t="str">
        <f t="array" ref="Q78">IF($D78="","",SUM(IF('全入力（様式10-4）'!$J$18:$J$1000=$G78,IF('全入力（様式10-4）'!$FP$15:$FR$15=$E78,'全入力（様式10-4）'!$FP$18:$FR$1000))))</f>
        <v/>
      </c>
    </row>
    <row r="79" spans="1:17" s="15" customFormat="1" ht="13.15" customHeight="1">
      <c r="A79" s="26">
        <f>A76+1</f>
        <v>21</v>
      </c>
      <c r="B79" s="533">
        <f>'全入力（様式10-4）'!$L$6</f>
        <v>0</v>
      </c>
      <c r="C79" s="26" t="str">
        <f>IF(ISERROR(VLOOKUP($A79,'全入力（様式10-4）'!$B$18:$Z$783,C$1,FALSE)),"",VLOOKUP($A79,'全入力（様式10-4）'!$B$18:$Z$783,C$1,FALSE))</f>
        <v/>
      </c>
      <c r="D79" s="93" t="str">
        <f t="shared" si="3"/>
        <v/>
      </c>
      <c r="E79" s="534">
        <v>1</v>
      </c>
      <c r="F79" s="27"/>
      <c r="G79" s="35" t="str">
        <f>IF(ISERROR(VLOOKUP($A79,'全入力（様式10-4）'!$E$18:$Z$1000,G$1,FALSE)),"",VLOOKUP($A79,'全入力（様式10-4）'!$E$18:$Z$1000,G$1,FALSE))</f>
        <v/>
      </c>
      <c r="H79" s="158" t="s">
        <v>455</v>
      </c>
      <c r="I79" s="58" t="str">
        <f t="array" ref="I79">IF($D79="","",SUM(IF('全入力（様式10-4）'!$J$18:$J$1000=$G79,IF('全入力（様式10-4）'!$BJ$15:$BL$15=$E79,'全入力（様式10-4）'!$BJ$18:$BL$1000))))</f>
        <v/>
      </c>
      <c r="J79" s="92" t="str">
        <f t="array" ref="J79">IF($G79="","",SUM(IF('全入力（様式10-4）'!$J$18:$J$1000=$G79,IF('全入力（様式10-4）'!$BN$15:$BP$15=$E79,'全入力（様式10-4）'!$BN$18:$BP$1000))))</f>
        <v/>
      </c>
      <c r="K79" s="66" t="str">
        <f t="array" ref="K79">IF($G79="","",SUM(IF('全入力（様式10-4）'!$J$18:$J$1000=$G79,IF('全入力（様式10-4）'!$BV$15:$BX$15=$E79,'全入力（様式10-4）'!$BV$18:$BX$1000))))</f>
        <v/>
      </c>
      <c r="L79" s="58" t="str">
        <f t="array" ref="L79">IF($D79="","",SUM(IF('全入力（様式10-4）'!$J$18:$J$1000=$G79,IF('全入力（様式10-4）'!$DV$15:$DX$15=$E79,'全入力（様式10-4）'!$DV$18:$DX$1000))))</f>
        <v/>
      </c>
      <c r="M79" s="92" t="str">
        <f t="array" ref="M79">IF($D79="","",SUM(IF('全入力（様式10-4）'!$J$18:$J$1000=$G79,IF('全入力（様式10-4）'!$DZ$15:$EB$15=$E79,'全入力（様式10-4）'!$DZ$18:$EB$1000))))</f>
        <v/>
      </c>
      <c r="N79" s="66" t="str">
        <f t="array" ref="N79">IF($D79="","",SUM(IF('全入力（様式10-4）'!$J$18:$J$1000=$G79,IF('全入力（様式10-4）'!$EH$15:$EJ$15=$E79,'全入力（様式10-4）'!$EH$18:$EJ$1000))))</f>
        <v/>
      </c>
      <c r="O79" s="387" t="str">
        <f t="shared" si="6"/>
        <v/>
      </c>
      <c r="P79" s="58" t="str">
        <f t="array" ref="P79">IF($D79="","",SUM(IF('全入力（様式10-4）'!$J$18:$J$1000=$G79,IF('全入力（様式10-4）'!$FK$15:$FM$15=$E79,'全入力（様式10-4）'!$FK$18:$FM$1000))))</f>
        <v/>
      </c>
      <c r="Q79" s="397" t="str">
        <f t="array" ref="Q79">IF($D79="","",SUM(IF('全入力（様式10-4）'!$J$18:$J$1000=$G79,IF('全入力（様式10-4）'!$FP$15:$FR$15=$E79,'全入力（様式10-4）'!$FP$18:$FR$1000))))</f>
        <v/>
      </c>
    </row>
    <row r="80" spans="1:17" s="15" customFormat="1" ht="13.15" customHeight="1">
      <c r="A80" s="26">
        <f t="shared" ref="A80:A81" si="26">A77+1</f>
        <v>21</v>
      </c>
      <c r="B80" s="533">
        <f>'全入力（様式10-4）'!$L$6</f>
        <v>0</v>
      </c>
      <c r="C80" s="26" t="str">
        <f>IF(ISERROR(VLOOKUP($A80,'全入力（様式10-4）'!$B$18:$Z$783,C$1,FALSE)),"",VLOOKUP($A80,'全入力（様式10-4）'!$B$18:$Z$783,C$1,FALSE))</f>
        <v/>
      </c>
      <c r="D80" s="93" t="str">
        <f t="shared" si="3"/>
        <v/>
      </c>
      <c r="E80" s="534">
        <v>0.66666666666666663</v>
      </c>
      <c r="F80" s="27"/>
      <c r="G80" s="33" t="str">
        <f>IF(ISERROR(VLOOKUP($A80,'全入力（様式10-4）'!$E$18:$Z$1000,G$1,FALSE)),"",VLOOKUP($A80,'全入力（様式10-4）'!$E$18:$Z$1000,G$1,FALSE))</f>
        <v/>
      </c>
      <c r="H80" s="159">
        <v>0.66666666666666663</v>
      </c>
      <c r="I80" s="56" t="str">
        <f t="array" ref="I80">IF($D80="","",SUM(IF('全入力（様式10-4）'!$J$18:$J$1000=$G80,IF('全入力（様式10-4）'!$BJ$15:$BL$15=$E80,'全入力（様式10-4）'!$BJ$18:$BL$1000))))</f>
        <v/>
      </c>
      <c r="J80" s="90" t="str">
        <f t="array" ref="J80">IF($G80="","",SUM(IF('全入力（様式10-4）'!$J$18:$J$1000=$G80,IF('全入力（様式10-4）'!$BN$15:$BP$15=$E80,'全入力（様式10-4）'!$BN$18:$BP$1000))))</f>
        <v/>
      </c>
      <c r="K80" s="64" t="str">
        <f t="array" ref="K80">IF($G80="","",SUM(IF('全入力（様式10-4）'!$J$18:$J$1000=$G80,IF('全入力（様式10-4）'!$BV$15:$BX$15=$E80,'全入力（様式10-4）'!$BV$18:$BX$1000))))</f>
        <v/>
      </c>
      <c r="L80" s="56" t="str">
        <f t="array" ref="L80">IF($D80="","",SUM(IF('全入力（様式10-4）'!$J$18:$J$1000=$G80,IF('全入力（様式10-4）'!$DV$15:$DX$15=$E80,'全入力（様式10-4）'!$DV$18:$DX$1000))))</f>
        <v/>
      </c>
      <c r="M80" s="90" t="str">
        <f t="array" ref="M80">IF($D80="","",SUM(IF('全入力（様式10-4）'!$J$18:$J$1000=$G80,IF('全入力（様式10-4）'!$DZ$15:$EB$15=$E80,'全入力（様式10-4）'!$DZ$18:$EB$1000))))</f>
        <v/>
      </c>
      <c r="N80" s="64" t="str">
        <f t="array" ref="N80">IF($D80="","",SUM(IF('全入力（様式10-4）'!$J$18:$J$1000=$G80,IF('全入力（様式10-4）'!$EH$15:$EJ$15=$E80,'全入力（様式10-4）'!$EH$18:$EJ$1000))))</f>
        <v/>
      </c>
      <c r="O80" s="385" t="str">
        <f t="shared" si="6"/>
        <v/>
      </c>
      <c r="P80" s="56" t="str">
        <f t="array" ref="P80">IF($D80="","",SUM(IF('全入力（様式10-4）'!$J$18:$J$1000=$G80,IF('全入力（様式10-4）'!$FK$15:$FM$15=$E80,'全入力（様式10-4）'!$FK$18:$FM$1000))))</f>
        <v/>
      </c>
      <c r="Q80" s="395" t="str">
        <f t="array" ref="Q80">IF($D80="","",SUM(IF('全入力（様式10-4）'!$J$18:$J$1000=$G80,IF('全入力（様式10-4）'!$FP$15:$FR$15=$E80,'全入力（様式10-4）'!$FP$18:$FR$1000))))</f>
        <v/>
      </c>
    </row>
    <row r="81" spans="1:17" s="15" customFormat="1" ht="13.15" customHeight="1" thickBot="1">
      <c r="A81" s="26">
        <f t="shared" si="26"/>
        <v>21</v>
      </c>
      <c r="B81" s="533">
        <f>'全入力（様式10-4）'!$L$6</f>
        <v>0</v>
      </c>
      <c r="C81" s="26" t="str">
        <f>IF(ISERROR(VLOOKUP($A81,'全入力（様式10-4）'!$B$18:$Z$783,C$1,FALSE)),"",VLOOKUP($A81,'全入力（様式10-4）'!$B$18:$Z$783,C$1,FALSE))</f>
        <v/>
      </c>
      <c r="D81" s="93" t="str">
        <f t="shared" si="3"/>
        <v/>
      </c>
      <c r="E81" s="534">
        <v>0.33333333333333331</v>
      </c>
      <c r="F81" s="27"/>
      <c r="G81" s="34" t="str">
        <f>IF(ISERROR(VLOOKUP($A81,'全入力（様式10-4）'!$E$18:$Z$1000,G$1,FALSE)),"",VLOOKUP($A81,'全入力（様式10-4）'!$E$18:$Z$1000,G$1,FALSE))</f>
        <v/>
      </c>
      <c r="H81" s="160">
        <v>0.33333333333333331</v>
      </c>
      <c r="I81" s="57" t="str">
        <f t="array" ref="I81">IF($D81="","",SUM(IF('全入力（様式10-4）'!$J$18:$J$1000=$G81,IF('全入力（様式10-4）'!$BJ$15:$BL$15=$E81,'全入力（様式10-4）'!$BJ$18:$BL$1000))))</f>
        <v/>
      </c>
      <c r="J81" s="91" t="str">
        <f t="array" ref="J81">IF($G81="","",SUM(IF('全入力（様式10-4）'!$J$18:$J$1000=$G81,IF('全入力（様式10-4）'!$BN$15:$BP$15=$E81,'全入力（様式10-4）'!$BN$18:$BP$1000))))</f>
        <v/>
      </c>
      <c r="K81" s="65" t="str">
        <f t="array" ref="K81">IF($G81="","",SUM(IF('全入力（様式10-4）'!$J$18:$J$1000=$G81,IF('全入力（様式10-4）'!$BV$15:$BX$15=$E81,'全入力（様式10-4）'!$BV$18:$BX$1000))))</f>
        <v/>
      </c>
      <c r="L81" s="57" t="str">
        <f t="array" ref="L81">IF($D81="","",SUM(IF('全入力（様式10-4）'!$J$18:$J$1000=$G81,IF('全入力（様式10-4）'!$DV$15:$DX$15=$E81,'全入力（様式10-4）'!$DV$18:$DX$1000))))</f>
        <v/>
      </c>
      <c r="M81" s="91" t="str">
        <f t="array" ref="M81">IF($D81="","",SUM(IF('全入力（様式10-4）'!$J$18:$J$1000=$G81,IF('全入力（様式10-4）'!$DZ$15:$EB$15=$E81,'全入力（様式10-4）'!$DZ$18:$EB$1000))))</f>
        <v/>
      </c>
      <c r="N81" s="65" t="str">
        <f t="array" ref="N81">IF($D81="","",SUM(IF('全入力（様式10-4）'!$J$18:$J$1000=$G81,IF('全入力（様式10-4）'!$EH$15:$EJ$15=$E81,'全入力（様式10-4）'!$EH$18:$EJ$1000))))</f>
        <v/>
      </c>
      <c r="O81" s="386" t="str">
        <f t="shared" si="6"/>
        <v/>
      </c>
      <c r="P81" s="57" t="str">
        <f t="array" ref="P81">IF($D81="","",SUM(IF('全入力（様式10-4）'!$J$18:$J$1000=$G81,IF('全入力（様式10-4）'!$FK$15:$FM$15=$E81,'全入力（様式10-4）'!$FK$18:$FM$1000))))</f>
        <v/>
      </c>
      <c r="Q81" s="396" t="str">
        <f t="array" ref="Q81">IF($D81="","",SUM(IF('全入力（様式10-4）'!$J$18:$J$1000=$G81,IF('全入力（様式10-4）'!$FP$15:$FR$15=$E81,'全入力（様式10-4）'!$FP$18:$FR$1000))))</f>
        <v/>
      </c>
    </row>
    <row r="82" spans="1:17" s="15" customFormat="1" ht="13.15" customHeight="1">
      <c r="A82" s="26">
        <f>A79+1</f>
        <v>22</v>
      </c>
      <c r="B82" s="533">
        <f>'全入力（様式10-4）'!$L$6</f>
        <v>0</v>
      </c>
      <c r="C82" s="26" t="str">
        <f>IF(ISERROR(VLOOKUP($A82,'全入力（様式10-4）'!$B$18:$Z$783,C$1,FALSE)),"",VLOOKUP($A82,'全入力（様式10-4）'!$B$18:$Z$783,C$1,FALSE))</f>
        <v/>
      </c>
      <c r="D82" s="93" t="str">
        <f t="shared" ref="D82:D93" si="27">G82</f>
        <v/>
      </c>
      <c r="E82" s="534">
        <v>1</v>
      </c>
      <c r="F82" s="27"/>
      <c r="G82" s="35" t="str">
        <f>IF(ISERROR(VLOOKUP($A82,'全入力（様式10-4）'!$E$18:$Z$1000,G$1,FALSE)),"",VLOOKUP($A82,'全入力（様式10-4）'!$E$18:$Z$1000,G$1,FALSE))</f>
        <v/>
      </c>
      <c r="H82" s="158" t="s">
        <v>455</v>
      </c>
      <c r="I82" s="58" t="str">
        <f t="array" ref="I82">IF($D82="","",SUM(IF('全入力（様式10-4）'!$J$18:$J$1000=$G82,IF('全入力（様式10-4）'!$BJ$15:$BL$15=$E82,'全入力（様式10-4）'!$BJ$18:$BL$1000))))</f>
        <v/>
      </c>
      <c r="J82" s="92" t="str">
        <f t="array" ref="J82">IF($G82="","",SUM(IF('全入力（様式10-4）'!$J$18:$J$1000=$G82,IF('全入力（様式10-4）'!$BN$15:$BP$15=$E82,'全入力（様式10-4）'!$BN$18:$BP$1000))))</f>
        <v/>
      </c>
      <c r="K82" s="66" t="str">
        <f t="array" ref="K82">IF($G82="","",SUM(IF('全入力（様式10-4）'!$J$18:$J$1000=$G82,IF('全入力（様式10-4）'!$BV$15:$BX$15=$E82,'全入力（様式10-4）'!$BV$18:$BX$1000))))</f>
        <v/>
      </c>
      <c r="L82" s="58" t="str">
        <f t="array" ref="L82">IF($D82="","",SUM(IF('全入力（様式10-4）'!$J$18:$J$1000=$G82,IF('全入力（様式10-4）'!$DV$15:$DX$15=$E82,'全入力（様式10-4）'!$DV$18:$DX$1000))))</f>
        <v/>
      </c>
      <c r="M82" s="92" t="str">
        <f t="array" ref="M82">IF($D82="","",SUM(IF('全入力（様式10-4）'!$J$18:$J$1000=$G82,IF('全入力（様式10-4）'!$DZ$15:$EB$15=$E82,'全入力（様式10-4）'!$DZ$18:$EB$1000))))</f>
        <v/>
      </c>
      <c r="N82" s="66" t="str">
        <f t="array" ref="N82">IF($D82="","",SUM(IF('全入力（様式10-4）'!$J$18:$J$1000=$G82,IF('全入力（様式10-4）'!$EH$15:$EJ$15=$E82,'全入力（様式10-4）'!$EH$18:$EJ$1000))))</f>
        <v/>
      </c>
      <c r="O82" s="387" t="str">
        <f t="shared" si="6"/>
        <v/>
      </c>
      <c r="P82" s="58" t="str">
        <f t="array" ref="P82">IF($D82="","",SUM(IF('全入力（様式10-4）'!$J$18:$J$1000=$G82,IF('全入力（様式10-4）'!$FK$15:$FM$15=$E82,'全入力（様式10-4）'!$FK$18:$FM$1000))))</f>
        <v/>
      </c>
      <c r="Q82" s="397" t="str">
        <f t="array" ref="Q82">IF($D82="","",SUM(IF('全入力（様式10-4）'!$J$18:$J$1000=$G82,IF('全入力（様式10-4）'!$FP$15:$FR$15=$E82,'全入力（様式10-4）'!$FP$18:$FR$1000))))</f>
        <v/>
      </c>
    </row>
    <row r="83" spans="1:17" s="15" customFormat="1" ht="13.15" customHeight="1">
      <c r="A83" s="26">
        <f t="shared" ref="A83:A84" si="28">A80+1</f>
        <v>22</v>
      </c>
      <c r="B83" s="533">
        <f>'全入力（様式10-4）'!$L$6</f>
        <v>0</v>
      </c>
      <c r="C83" s="26" t="str">
        <f>IF(ISERROR(VLOOKUP($A83,'全入力（様式10-4）'!$B$18:$Z$783,C$1,FALSE)),"",VLOOKUP($A83,'全入力（様式10-4）'!$B$18:$Z$783,C$1,FALSE))</f>
        <v/>
      </c>
      <c r="D83" s="93" t="str">
        <f t="shared" si="27"/>
        <v/>
      </c>
      <c r="E83" s="534">
        <v>0.66666666666666663</v>
      </c>
      <c r="F83" s="27"/>
      <c r="G83" s="33" t="str">
        <f>IF(ISERROR(VLOOKUP($A83,'全入力（様式10-4）'!$E$18:$Z$1000,G$1,FALSE)),"",VLOOKUP($A83,'全入力（様式10-4）'!$E$18:$Z$1000,G$1,FALSE))</f>
        <v/>
      </c>
      <c r="H83" s="159">
        <v>0.66666666666666663</v>
      </c>
      <c r="I83" s="56" t="str">
        <f t="array" ref="I83">IF($D83="","",SUM(IF('全入力（様式10-4）'!$J$18:$J$1000=$G83,IF('全入力（様式10-4）'!$BJ$15:$BL$15=$E83,'全入力（様式10-4）'!$BJ$18:$BL$1000))))</f>
        <v/>
      </c>
      <c r="J83" s="90" t="str">
        <f t="array" ref="J83">IF($G83="","",SUM(IF('全入力（様式10-4）'!$J$18:$J$1000=$G83,IF('全入力（様式10-4）'!$BN$15:$BP$15=$E83,'全入力（様式10-4）'!$BN$18:$BP$1000))))</f>
        <v/>
      </c>
      <c r="K83" s="64" t="str">
        <f t="array" ref="K83">IF($G83="","",SUM(IF('全入力（様式10-4）'!$J$18:$J$1000=$G83,IF('全入力（様式10-4）'!$BV$15:$BX$15=$E83,'全入力（様式10-4）'!$BV$18:$BX$1000))))</f>
        <v/>
      </c>
      <c r="L83" s="56" t="str">
        <f t="array" ref="L83">IF($D83="","",SUM(IF('全入力（様式10-4）'!$J$18:$J$1000=$G83,IF('全入力（様式10-4）'!$DV$15:$DX$15=$E83,'全入力（様式10-4）'!$DV$18:$DX$1000))))</f>
        <v/>
      </c>
      <c r="M83" s="90" t="str">
        <f t="array" ref="M83">IF($D83="","",SUM(IF('全入力（様式10-4）'!$J$18:$J$1000=$G83,IF('全入力（様式10-4）'!$DZ$15:$EB$15=$E83,'全入力（様式10-4）'!$DZ$18:$EB$1000))))</f>
        <v/>
      </c>
      <c r="N83" s="64" t="str">
        <f t="array" ref="N83">IF($D83="","",SUM(IF('全入力（様式10-4）'!$J$18:$J$1000=$G83,IF('全入力（様式10-4）'!$EH$15:$EJ$15=$E83,'全入力（様式10-4）'!$EH$18:$EJ$1000))))</f>
        <v/>
      </c>
      <c r="O83" s="385" t="str">
        <f t="shared" si="6"/>
        <v/>
      </c>
      <c r="P83" s="56" t="str">
        <f t="array" ref="P83">IF($D83="","",SUM(IF('全入力（様式10-4）'!$J$18:$J$1000=$G83,IF('全入力（様式10-4）'!$FK$15:$FM$15=$E83,'全入力（様式10-4）'!$FK$18:$FM$1000))))</f>
        <v/>
      </c>
      <c r="Q83" s="395" t="str">
        <f t="array" ref="Q83">IF($D83="","",SUM(IF('全入力（様式10-4）'!$J$18:$J$1000=$G83,IF('全入力（様式10-4）'!$FP$15:$FR$15=$E83,'全入力（様式10-4）'!$FP$18:$FR$1000))))</f>
        <v/>
      </c>
    </row>
    <row r="84" spans="1:17" s="15" customFormat="1" ht="13.15" customHeight="1" thickBot="1">
      <c r="A84" s="26">
        <f t="shared" si="28"/>
        <v>22</v>
      </c>
      <c r="B84" s="533">
        <f>'全入力（様式10-4）'!$L$6</f>
        <v>0</v>
      </c>
      <c r="C84" s="26" t="str">
        <f>IF(ISERROR(VLOOKUP($A84,'全入力（様式10-4）'!$B$18:$Z$783,C$1,FALSE)),"",VLOOKUP($A84,'全入力（様式10-4）'!$B$18:$Z$783,C$1,FALSE))</f>
        <v/>
      </c>
      <c r="D84" s="93" t="str">
        <f t="shared" si="27"/>
        <v/>
      </c>
      <c r="E84" s="534">
        <v>0.33333333333333331</v>
      </c>
      <c r="F84" s="27"/>
      <c r="G84" s="34" t="str">
        <f>IF(ISERROR(VLOOKUP($A84,'全入力（様式10-4）'!$E$18:$Z$1000,G$1,FALSE)),"",VLOOKUP($A84,'全入力（様式10-4）'!$E$18:$Z$1000,G$1,FALSE))</f>
        <v/>
      </c>
      <c r="H84" s="160">
        <v>0.33333333333333331</v>
      </c>
      <c r="I84" s="57" t="str">
        <f t="array" ref="I84">IF($D84="","",SUM(IF('全入力（様式10-4）'!$J$18:$J$1000=$G84,IF('全入力（様式10-4）'!$BJ$15:$BL$15=$E84,'全入力（様式10-4）'!$BJ$18:$BL$1000))))</f>
        <v/>
      </c>
      <c r="J84" s="91" t="str">
        <f t="array" ref="J84">IF($G84="","",SUM(IF('全入力（様式10-4）'!$J$18:$J$1000=$G84,IF('全入力（様式10-4）'!$BN$15:$BP$15=$E84,'全入力（様式10-4）'!$BN$18:$BP$1000))))</f>
        <v/>
      </c>
      <c r="K84" s="65" t="str">
        <f t="array" ref="K84">IF($G84="","",SUM(IF('全入力（様式10-4）'!$J$18:$J$1000=$G84,IF('全入力（様式10-4）'!$BV$15:$BX$15=$E84,'全入力（様式10-4）'!$BV$18:$BX$1000))))</f>
        <v/>
      </c>
      <c r="L84" s="57" t="str">
        <f t="array" ref="L84">IF($D84="","",SUM(IF('全入力（様式10-4）'!$J$18:$J$1000=$G84,IF('全入力（様式10-4）'!$DV$15:$DX$15=$E84,'全入力（様式10-4）'!$DV$18:$DX$1000))))</f>
        <v/>
      </c>
      <c r="M84" s="91" t="str">
        <f t="array" ref="M84">IF($D84="","",SUM(IF('全入力（様式10-4）'!$J$18:$J$1000=$G84,IF('全入力（様式10-4）'!$DZ$15:$EB$15=$E84,'全入力（様式10-4）'!$DZ$18:$EB$1000))))</f>
        <v/>
      </c>
      <c r="N84" s="65" t="str">
        <f t="array" ref="N84">IF($D84="","",SUM(IF('全入力（様式10-4）'!$J$18:$J$1000=$G84,IF('全入力（様式10-4）'!$EH$15:$EJ$15=$E84,'全入力（様式10-4）'!$EH$18:$EJ$1000))))</f>
        <v/>
      </c>
      <c r="O84" s="386" t="str">
        <f t="shared" ref="O84:O93" si="29">IF(ISERROR(K84+N84),"",K84+N84)</f>
        <v/>
      </c>
      <c r="P84" s="57" t="str">
        <f t="array" ref="P84">IF($D84="","",SUM(IF('全入力（様式10-4）'!$J$18:$J$1000=$G84,IF('全入力（様式10-4）'!$FK$15:$FM$15=$E84,'全入力（様式10-4）'!$FK$18:$FM$1000))))</f>
        <v/>
      </c>
      <c r="Q84" s="396" t="str">
        <f t="array" ref="Q84">IF($D84="","",SUM(IF('全入力（様式10-4）'!$J$18:$J$1000=$G84,IF('全入力（様式10-4）'!$FP$15:$FR$15=$E84,'全入力（様式10-4）'!$FP$18:$FR$1000))))</f>
        <v/>
      </c>
    </row>
    <row r="85" spans="1:17" s="15" customFormat="1" ht="13.15" customHeight="1">
      <c r="A85" s="26">
        <f>A82+1</f>
        <v>23</v>
      </c>
      <c r="B85" s="533">
        <f>'全入力（様式10-4）'!$L$6</f>
        <v>0</v>
      </c>
      <c r="C85" s="26" t="str">
        <f>IF(ISERROR(VLOOKUP($A85,'全入力（様式10-4）'!$B$18:$Z$783,C$1,FALSE)),"",VLOOKUP($A85,'全入力（様式10-4）'!$B$18:$Z$783,C$1,FALSE))</f>
        <v/>
      </c>
      <c r="D85" s="93" t="str">
        <f t="shared" si="27"/>
        <v/>
      </c>
      <c r="E85" s="534">
        <v>1</v>
      </c>
      <c r="F85" s="27"/>
      <c r="G85" s="35" t="str">
        <f>IF(ISERROR(VLOOKUP($A85,'全入力（様式10-4）'!$E$18:$Z$1000,G$1,FALSE)),"",VLOOKUP($A85,'全入力（様式10-4）'!$E$18:$Z$1000,G$1,FALSE))</f>
        <v/>
      </c>
      <c r="H85" s="158" t="s">
        <v>455</v>
      </c>
      <c r="I85" s="58" t="str">
        <f t="array" ref="I85">IF($D85="","",SUM(IF('全入力（様式10-4）'!$J$18:$J$1000=$G85,IF('全入力（様式10-4）'!$BJ$15:$BL$15=$E85,'全入力（様式10-4）'!$BJ$18:$BL$1000))))</f>
        <v/>
      </c>
      <c r="J85" s="92" t="str">
        <f t="array" ref="J85">IF($G85="","",SUM(IF('全入力（様式10-4）'!$J$18:$J$1000=$G85,IF('全入力（様式10-4）'!$BN$15:$BP$15=$E85,'全入力（様式10-4）'!$BN$18:$BP$1000))))</f>
        <v/>
      </c>
      <c r="K85" s="66" t="str">
        <f t="array" ref="K85">IF($G85="","",SUM(IF('全入力（様式10-4）'!$J$18:$J$1000=$G85,IF('全入力（様式10-4）'!$BV$15:$BX$15=$E85,'全入力（様式10-4）'!$BV$18:$BX$1000))))</f>
        <v/>
      </c>
      <c r="L85" s="58" t="str">
        <f t="array" ref="L85">IF($D85="","",SUM(IF('全入力（様式10-4）'!$J$18:$J$1000=$G85,IF('全入力（様式10-4）'!$DV$15:$DX$15=$E85,'全入力（様式10-4）'!$DV$18:$DX$1000))))</f>
        <v/>
      </c>
      <c r="M85" s="92" t="str">
        <f t="array" ref="M85">IF($D85="","",SUM(IF('全入力（様式10-4）'!$J$18:$J$1000=$G85,IF('全入力（様式10-4）'!$DZ$15:$EB$15=$E85,'全入力（様式10-4）'!$DZ$18:$EB$1000))))</f>
        <v/>
      </c>
      <c r="N85" s="66" t="str">
        <f t="array" ref="N85">IF($D85="","",SUM(IF('全入力（様式10-4）'!$J$18:$J$1000=$G85,IF('全入力（様式10-4）'!$EH$15:$EJ$15=$E85,'全入力（様式10-4）'!$EH$18:$EJ$1000))))</f>
        <v/>
      </c>
      <c r="O85" s="387" t="str">
        <f t="shared" si="29"/>
        <v/>
      </c>
      <c r="P85" s="58" t="str">
        <f t="array" ref="P85">IF($D85="","",SUM(IF('全入力（様式10-4）'!$J$18:$J$1000=$G85,IF('全入力（様式10-4）'!$FK$15:$FM$15=$E85,'全入力（様式10-4）'!$FK$18:$FM$1000))))</f>
        <v/>
      </c>
      <c r="Q85" s="397" t="str">
        <f t="array" ref="Q85">IF($D85="","",SUM(IF('全入力（様式10-4）'!$J$18:$J$1000=$G85,IF('全入力（様式10-4）'!$FP$15:$FR$15=$E85,'全入力（様式10-4）'!$FP$18:$FR$1000))))</f>
        <v/>
      </c>
    </row>
    <row r="86" spans="1:17" s="15" customFormat="1" ht="13.15" customHeight="1">
      <c r="A86" s="26">
        <f t="shared" ref="A86:A87" si="30">A83+1</f>
        <v>23</v>
      </c>
      <c r="B86" s="533">
        <f>'全入力（様式10-4）'!$L$6</f>
        <v>0</v>
      </c>
      <c r="C86" s="26" t="str">
        <f>IF(ISERROR(VLOOKUP($A86,'全入力（様式10-4）'!$B$18:$Z$783,C$1,FALSE)),"",VLOOKUP($A86,'全入力（様式10-4）'!$B$18:$Z$783,C$1,FALSE))</f>
        <v/>
      </c>
      <c r="D86" s="93" t="str">
        <f t="shared" si="27"/>
        <v/>
      </c>
      <c r="E86" s="534">
        <v>0.66666666666666663</v>
      </c>
      <c r="F86" s="27"/>
      <c r="G86" s="33" t="str">
        <f>IF(ISERROR(VLOOKUP($A86,'全入力（様式10-4）'!$E$18:$Z$1000,G$1,FALSE)),"",VLOOKUP($A86,'全入力（様式10-4）'!$E$18:$Z$1000,G$1,FALSE))</f>
        <v/>
      </c>
      <c r="H86" s="159">
        <v>0.66666666666666663</v>
      </c>
      <c r="I86" s="56" t="str">
        <f t="array" ref="I86">IF($D86="","",SUM(IF('全入力（様式10-4）'!$J$18:$J$1000=$G86,IF('全入力（様式10-4）'!$BJ$15:$BL$15=$E86,'全入力（様式10-4）'!$BJ$18:$BL$1000))))</f>
        <v/>
      </c>
      <c r="J86" s="90" t="str">
        <f t="array" ref="J86">IF($G86="","",SUM(IF('全入力（様式10-4）'!$J$18:$J$1000=$G86,IF('全入力（様式10-4）'!$BN$15:$BP$15=$E86,'全入力（様式10-4）'!$BN$18:$BP$1000))))</f>
        <v/>
      </c>
      <c r="K86" s="64" t="str">
        <f t="array" ref="K86">IF($G86="","",SUM(IF('全入力（様式10-4）'!$J$18:$J$1000=$G86,IF('全入力（様式10-4）'!$BV$15:$BX$15=$E86,'全入力（様式10-4）'!$BV$18:$BX$1000))))</f>
        <v/>
      </c>
      <c r="L86" s="56" t="str">
        <f t="array" ref="L86">IF($D86="","",SUM(IF('全入力（様式10-4）'!$J$18:$J$1000=$G86,IF('全入力（様式10-4）'!$DV$15:$DX$15=$E86,'全入力（様式10-4）'!$DV$18:$DX$1000))))</f>
        <v/>
      </c>
      <c r="M86" s="90" t="str">
        <f t="array" ref="M86">IF($D86="","",SUM(IF('全入力（様式10-4）'!$J$18:$J$1000=$G86,IF('全入力（様式10-4）'!$DZ$15:$EB$15=$E86,'全入力（様式10-4）'!$DZ$18:$EB$1000))))</f>
        <v/>
      </c>
      <c r="N86" s="64" t="str">
        <f t="array" ref="N86">IF($D86="","",SUM(IF('全入力（様式10-4）'!$J$18:$J$1000=$G86,IF('全入力（様式10-4）'!$EH$15:$EJ$15=$E86,'全入力（様式10-4）'!$EH$18:$EJ$1000))))</f>
        <v/>
      </c>
      <c r="O86" s="385" t="str">
        <f t="shared" si="29"/>
        <v/>
      </c>
      <c r="P86" s="56" t="str">
        <f t="array" ref="P86">IF($D86="","",SUM(IF('全入力（様式10-4）'!$J$18:$J$1000=$G86,IF('全入力（様式10-4）'!$FK$15:$FM$15=$E86,'全入力（様式10-4）'!$FK$18:$FM$1000))))</f>
        <v/>
      </c>
      <c r="Q86" s="395" t="str">
        <f t="array" ref="Q86">IF($D86="","",SUM(IF('全入力（様式10-4）'!$J$18:$J$1000=$G86,IF('全入力（様式10-4）'!$FP$15:$FR$15=$E86,'全入力（様式10-4）'!$FP$18:$FR$1000))))</f>
        <v/>
      </c>
    </row>
    <row r="87" spans="1:17" s="15" customFormat="1" ht="13.15" customHeight="1" thickBot="1">
      <c r="A87" s="26">
        <f t="shared" si="30"/>
        <v>23</v>
      </c>
      <c r="B87" s="533">
        <f>'全入力（様式10-4）'!$L$6</f>
        <v>0</v>
      </c>
      <c r="C87" s="26" t="str">
        <f>IF(ISERROR(VLOOKUP($A87,'全入力（様式10-4）'!$B$18:$Z$783,C$1,FALSE)),"",VLOOKUP($A87,'全入力（様式10-4）'!$B$18:$Z$783,C$1,FALSE))</f>
        <v/>
      </c>
      <c r="D87" s="93" t="str">
        <f t="shared" si="27"/>
        <v/>
      </c>
      <c r="E87" s="534">
        <v>0.33333333333333331</v>
      </c>
      <c r="F87" s="27"/>
      <c r="G87" s="34" t="str">
        <f>IF(ISERROR(VLOOKUP($A87,'全入力（様式10-4）'!$E$18:$Z$1000,G$1,FALSE)),"",VLOOKUP($A87,'全入力（様式10-4）'!$E$18:$Z$1000,G$1,FALSE))</f>
        <v/>
      </c>
      <c r="H87" s="160">
        <v>0.33333333333333331</v>
      </c>
      <c r="I87" s="57" t="str">
        <f t="array" ref="I87">IF($D87="","",SUM(IF('全入力（様式10-4）'!$J$18:$J$1000=$G87,IF('全入力（様式10-4）'!$BJ$15:$BL$15=$E87,'全入力（様式10-4）'!$BJ$18:$BL$1000))))</f>
        <v/>
      </c>
      <c r="J87" s="91" t="str">
        <f t="array" ref="J87">IF($G87="","",SUM(IF('全入力（様式10-4）'!$J$18:$J$1000=$G87,IF('全入力（様式10-4）'!$BN$15:$BP$15=$E87,'全入力（様式10-4）'!$BN$18:$BP$1000))))</f>
        <v/>
      </c>
      <c r="K87" s="65" t="str">
        <f t="array" ref="K87">IF($G87="","",SUM(IF('全入力（様式10-4）'!$J$18:$J$1000=$G87,IF('全入力（様式10-4）'!$BV$15:$BX$15=$E87,'全入力（様式10-4）'!$BV$18:$BX$1000))))</f>
        <v/>
      </c>
      <c r="L87" s="57" t="str">
        <f t="array" ref="L87">IF($D87="","",SUM(IF('全入力（様式10-4）'!$J$18:$J$1000=$G87,IF('全入力（様式10-4）'!$DV$15:$DX$15=$E87,'全入力（様式10-4）'!$DV$18:$DX$1000))))</f>
        <v/>
      </c>
      <c r="M87" s="91" t="str">
        <f t="array" ref="M87">IF($D87="","",SUM(IF('全入力（様式10-4）'!$J$18:$J$1000=$G87,IF('全入力（様式10-4）'!$DZ$15:$EB$15=$E87,'全入力（様式10-4）'!$DZ$18:$EB$1000))))</f>
        <v/>
      </c>
      <c r="N87" s="65" t="str">
        <f t="array" ref="N87">IF($D87="","",SUM(IF('全入力（様式10-4）'!$J$18:$J$1000=$G87,IF('全入力（様式10-4）'!$EH$15:$EJ$15=$E87,'全入力（様式10-4）'!$EH$18:$EJ$1000))))</f>
        <v/>
      </c>
      <c r="O87" s="386" t="str">
        <f t="shared" si="29"/>
        <v/>
      </c>
      <c r="P87" s="57" t="str">
        <f t="array" ref="P87">IF($D87="","",SUM(IF('全入力（様式10-4）'!$J$18:$J$1000=$G87,IF('全入力（様式10-4）'!$FK$15:$FM$15=$E87,'全入力（様式10-4）'!$FK$18:$FM$1000))))</f>
        <v/>
      </c>
      <c r="Q87" s="396" t="str">
        <f t="array" ref="Q87">IF($D87="","",SUM(IF('全入力（様式10-4）'!$J$18:$J$1000=$G87,IF('全入力（様式10-4）'!$FP$15:$FR$15=$E87,'全入力（様式10-4）'!$FP$18:$FR$1000))))</f>
        <v/>
      </c>
    </row>
    <row r="88" spans="1:17" s="15" customFormat="1" ht="13.15" customHeight="1">
      <c r="A88" s="26">
        <f>A85+1</f>
        <v>24</v>
      </c>
      <c r="B88" s="533">
        <f>'全入力（様式10-4）'!$L$6</f>
        <v>0</v>
      </c>
      <c r="C88" s="26" t="str">
        <f>IF(ISERROR(VLOOKUP($A88,'全入力（様式10-4）'!$B$18:$Z$783,C$1,FALSE)),"",VLOOKUP($A88,'全入力（様式10-4）'!$B$18:$Z$783,C$1,FALSE))</f>
        <v/>
      </c>
      <c r="D88" s="93" t="str">
        <f t="shared" si="27"/>
        <v/>
      </c>
      <c r="E88" s="534">
        <v>1</v>
      </c>
      <c r="F88" s="27"/>
      <c r="G88" s="35" t="str">
        <f>IF(ISERROR(VLOOKUP($A88,'全入力（様式10-4）'!$E$18:$Z$1000,G$1,FALSE)),"",VLOOKUP($A88,'全入力（様式10-4）'!$E$18:$Z$1000,G$1,FALSE))</f>
        <v/>
      </c>
      <c r="H88" s="158" t="s">
        <v>455</v>
      </c>
      <c r="I88" s="58" t="str">
        <f t="array" ref="I88">IF($D88="","",SUM(IF('全入力（様式10-4）'!$J$18:$J$1000=$G88,IF('全入力（様式10-4）'!$BJ$15:$BL$15=$E88,'全入力（様式10-4）'!$BJ$18:$BL$1000))))</f>
        <v/>
      </c>
      <c r="J88" s="92" t="str">
        <f t="array" ref="J88">IF($G88="","",SUM(IF('全入力（様式10-4）'!$J$18:$J$1000=$G88,IF('全入力（様式10-4）'!$BN$15:$BP$15=$E88,'全入力（様式10-4）'!$BN$18:$BP$1000))))</f>
        <v/>
      </c>
      <c r="K88" s="66" t="str">
        <f t="array" ref="K88">IF($G88="","",SUM(IF('全入力（様式10-4）'!$J$18:$J$1000=$G88,IF('全入力（様式10-4）'!$BV$15:$BX$15=$E88,'全入力（様式10-4）'!$BV$18:$BX$1000))))</f>
        <v/>
      </c>
      <c r="L88" s="58" t="str">
        <f t="array" ref="L88">IF($D88="","",SUM(IF('全入力（様式10-4）'!$J$18:$J$1000=$G88,IF('全入力（様式10-4）'!$DV$15:$DX$15=$E88,'全入力（様式10-4）'!$DV$18:$DX$1000))))</f>
        <v/>
      </c>
      <c r="M88" s="92" t="str">
        <f t="array" ref="M88">IF($D88="","",SUM(IF('全入力（様式10-4）'!$J$18:$J$1000=$G88,IF('全入力（様式10-4）'!$DZ$15:$EB$15=$E88,'全入力（様式10-4）'!$DZ$18:$EB$1000))))</f>
        <v/>
      </c>
      <c r="N88" s="66" t="str">
        <f t="array" ref="N88">IF($D88="","",SUM(IF('全入力（様式10-4）'!$J$18:$J$1000=$G88,IF('全入力（様式10-4）'!$EH$15:$EJ$15=$E88,'全入力（様式10-4）'!$EH$18:$EJ$1000))))</f>
        <v/>
      </c>
      <c r="O88" s="387" t="str">
        <f t="shared" si="29"/>
        <v/>
      </c>
      <c r="P88" s="58" t="str">
        <f t="array" ref="P88">IF($D88="","",SUM(IF('全入力（様式10-4）'!$J$18:$J$1000=$G88,IF('全入力（様式10-4）'!$FK$15:$FM$15=$E88,'全入力（様式10-4）'!$FK$18:$FM$1000))))</f>
        <v/>
      </c>
      <c r="Q88" s="397" t="str">
        <f t="array" ref="Q88">IF($D88="","",SUM(IF('全入力（様式10-4）'!$J$18:$J$1000=$G88,IF('全入力（様式10-4）'!$FP$15:$FR$15=$E88,'全入力（様式10-4）'!$FP$18:$FR$1000))))</f>
        <v/>
      </c>
    </row>
    <row r="89" spans="1:17" s="15" customFormat="1" ht="13.15" customHeight="1">
      <c r="A89" s="26">
        <f t="shared" ref="A89:A90" si="31">A86+1</f>
        <v>24</v>
      </c>
      <c r="B89" s="533">
        <f>'全入力（様式10-4）'!$L$6</f>
        <v>0</v>
      </c>
      <c r="C89" s="26" t="str">
        <f>IF(ISERROR(VLOOKUP($A89,'全入力（様式10-4）'!$B$18:$Z$783,C$1,FALSE)),"",VLOOKUP($A89,'全入力（様式10-4）'!$B$18:$Z$783,C$1,FALSE))</f>
        <v/>
      </c>
      <c r="D89" s="93" t="str">
        <f t="shared" si="27"/>
        <v/>
      </c>
      <c r="E89" s="534">
        <v>0.66666666666666663</v>
      </c>
      <c r="F89" s="27"/>
      <c r="G89" s="33" t="str">
        <f>IF(ISERROR(VLOOKUP($A89,'全入力（様式10-4）'!$E$18:$Z$1000,G$1,FALSE)),"",VLOOKUP($A89,'全入力（様式10-4）'!$E$18:$Z$1000,G$1,FALSE))</f>
        <v/>
      </c>
      <c r="H89" s="159">
        <v>0.66666666666666663</v>
      </c>
      <c r="I89" s="56" t="str">
        <f t="array" ref="I89">IF($D89="","",SUM(IF('全入力（様式10-4）'!$J$18:$J$1000=$G89,IF('全入力（様式10-4）'!$BJ$15:$BL$15=$E89,'全入力（様式10-4）'!$BJ$18:$BL$1000))))</f>
        <v/>
      </c>
      <c r="J89" s="90" t="str">
        <f t="array" ref="J89">IF($G89="","",SUM(IF('全入力（様式10-4）'!$J$18:$J$1000=$G89,IF('全入力（様式10-4）'!$BN$15:$BP$15=$E89,'全入力（様式10-4）'!$BN$18:$BP$1000))))</f>
        <v/>
      </c>
      <c r="K89" s="64" t="str">
        <f t="array" ref="K89">IF($G89="","",SUM(IF('全入力（様式10-4）'!$J$18:$J$1000=$G89,IF('全入力（様式10-4）'!$BV$15:$BX$15=$E89,'全入力（様式10-4）'!$BV$18:$BX$1000))))</f>
        <v/>
      </c>
      <c r="L89" s="56" t="str">
        <f t="array" ref="L89">IF($D89="","",SUM(IF('全入力（様式10-4）'!$J$18:$J$1000=$G89,IF('全入力（様式10-4）'!$DV$15:$DX$15=$E89,'全入力（様式10-4）'!$DV$18:$DX$1000))))</f>
        <v/>
      </c>
      <c r="M89" s="90" t="str">
        <f t="array" ref="M89">IF($D89="","",SUM(IF('全入力（様式10-4）'!$J$18:$J$1000=$G89,IF('全入力（様式10-4）'!$DZ$15:$EB$15=$E89,'全入力（様式10-4）'!$DZ$18:$EB$1000))))</f>
        <v/>
      </c>
      <c r="N89" s="64" t="str">
        <f t="array" ref="N89">IF($D89="","",SUM(IF('全入力（様式10-4）'!$J$18:$J$1000=$G89,IF('全入力（様式10-4）'!$EH$15:$EJ$15=$E89,'全入力（様式10-4）'!$EH$18:$EJ$1000))))</f>
        <v/>
      </c>
      <c r="O89" s="385" t="str">
        <f t="shared" si="29"/>
        <v/>
      </c>
      <c r="P89" s="56" t="str">
        <f t="array" ref="P89">IF($D89="","",SUM(IF('全入力（様式10-4）'!$J$18:$J$1000=$G89,IF('全入力（様式10-4）'!$FK$15:$FM$15=$E89,'全入力（様式10-4）'!$FK$18:$FM$1000))))</f>
        <v/>
      </c>
      <c r="Q89" s="395" t="str">
        <f t="array" ref="Q89">IF($D89="","",SUM(IF('全入力（様式10-4）'!$J$18:$J$1000=$G89,IF('全入力（様式10-4）'!$FP$15:$FR$15=$E89,'全入力（様式10-4）'!$FP$18:$FR$1000))))</f>
        <v/>
      </c>
    </row>
    <row r="90" spans="1:17" s="15" customFormat="1" ht="13.15" customHeight="1" thickBot="1">
      <c r="A90" s="26">
        <f t="shared" si="31"/>
        <v>24</v>
      </c>
      <c r="B90" s="533">
        <f>'全入力（様式10-4）'!$L$6</f>
        <v>0</v>
      </c>
      <c r="C90" s="26" t="str">
        <f>IF(ISERROR(VLOOKUP($A90,'全入力（様式10-4）'!$B$18:$Z$783,C$1,FALSE)),"",VLOOKUP($A90,'全入力（様式10-4）'!$B$18:$Z$783,C$1,FALSE))</f>
        <v/>
      </c>
      <c r="D90" s="93" t="str">
        <f t="shared" si="27"/>
        <v/>
      </c>
      <c r="E90" s="534">
        <v>0.33333333333333331</v>
      </c>
      <c r="F90" s="27"/>
      <c r="G90" s="34" t="str">
        <f>IF(ISERROR(VLOOKUP($A90,'全入力（様式10-4）'!$E$18:$Z$1000,G$1,FALSE)),"",VLOOKUP($A90,'全入力（様式10-4）'!$E$18:$Z$1000,G$1,FALSE))</f>
        <v/>
      </c>
      <c r="H90" s="160">
        <v>0.33333333333333331</v>
      </c>
      <c r="I90" s="57" t="str">
        <f t="array" ref="I90">IF($D90="","",SUM(IF('全入力（様式10-4）'!$J$18:$J$1000=$G90,IF('全入力（様式10-4）'!$BJ$15:$BL$15=$E90,'全入力（様式10-4）'!$BJ$18:$BL$1000))))</f>
        <v/>
      </c>
      <c r="J90" s="91" t="str">
        <f t="array" ref="J90">IF($G90="","",SUM(IF('全入力（様式10-4）'!$J$18:$J$1000=$G90,IF('全入力（様式10-4）'!$BN$15:$BP$15=$E90,'全入力（様式10-4）'!$BN$18:$BP$1000))))</f>
        <v/>
      </c>
      <c r="K90" s="65" t="str">
        <f t="array" ref="K90">IF($G90="","",SUM(IF('全入力（様式10-4）'!$J$18:$J$1000=$G90,IF('全入力（様式10-4）'!$BV$15:$BX$15=$E90,'全入力（様式10-4）'!$BV$18:$BX$1000))))</f>
        <v/>
      </c>
      <c r="L90" s="57" t="str">
        <f t="array" ref="L90">IF($D90="","",SUM(IF('全入力（様式10-4）'!$J$18:$J$1000=$G90,IF('全入力（様式10-4）'!$DV$15:$DX$15=$E90,'全入力（様式10-4）'!$DV$18:$DX$1000))))</f>
        <v/>
      </c>
      <c r="M90" s="91" t="str">
        <f t="array" ref="M90">IF($D90="","",SUM(IF('全入力（様式10-4）'!$J$18:$J$1000=$G90,IF('全入力（様式10-4）'!$DZ$15:$EB$15=$E90,'全入力（様式10-4）'!$DZ$18:$EB$1000))))</f>
        <v/>
      </c>
      <c r="N90" s="65" t="str">
        <f t="array" ref="N90">IF($D90="","",SUM(IF('全入力（様式10-4）'!$J$18:$J$1000=$G90,IF('全入力（様式10-4）'!$EH$15:$EJ$15=$E90,'全入力（様式10-4）'!$EH$18:$EJ$1000))))</f>
        <v/>
      </c>
      <c r="O90" s="386" t="str">
        <f t="shared" si="29"/>
        <v/>
      </c>
      <c r="P90" s="57" t="str">
        <f t="array" ref="P90">IF($D90="","",SUM(IF('全入力（様式10-4）'!$J$18:$J$1000=$G90,IF('全入力（様式10-4）'!$FK$15:$FM$15=$E90,'全入力（様式10-4）'!$FK$18:$FM$1000))))</f>
        <v/>
      </c>
      <c r="Q90" s="396" t="str">
        <f t="array" ref="Q90">IF($D90="","",SUM(IF('全入力（様式10-4）'!$J$18:$J$1000=$G90,IF('全入力（様式10-4）'!$FP$15:$FR$15=$E90,'全入力（様式10-4）'!$FP$18:$FR$1000))))</f>
        <v/>
      </c>
    </row>
    <row r="91" spans="1:17" s="15" customFormat="1" ht="13.15" customHeight="1">
      <c r="A91" s="26">
        <f>A88+1</f>
        <v>25</v>
      </c>
      <c r="B91" s="533">
        <f>'全入力（様式10-4）'!$L$6</f>
        <v>0</v>
      </c>
      <c r="C91" s="26" t="str">
        <f>IF(ISERROR(VLOOKUP($A91,'全入力（様式10-4）'!$B$18:$Z$783,C$1,FALSE)),"",VLOOKUP($A91,'全入力（様式10-4）'!$B$18:$Z$783,C$1,FALSE))</f>
        <v/>
      </c>
      <c r="D91" s="93" t="str">
        <f t="shared" si="27"/>
        <v/>
      </c>
      <c r="E91" s="534">
        <v>1</v>
      </c>
      <c r="F91" s="27"/>
      <c r="G91" s="35" t="str">
        <f>IF(ISERROR(VLOOKUP($A91,'全入力（様式10-4）'!$E$18:$Z$1000,G$1,FALSE)),"",VLOOKUP($A91,'全入力（様式10-4）'!$E$18:$Z$1000,G$1,FALSE))</f>
        <v/>
      </c>
      <c r="H91" s="158" t="s">
        <v>455</v>
      </c>
      <c r="I91" s="58" t="str">
        <f t="array" ref="I91">IF($D91="","",SUM(IF('全入力（様式10-4）'!$J$18:$J$1000=$G91,IF('全入力（様式10-4）'!$BJ$15:$BL$15=$E91,'全入力（様式10-4）'!$BJ$18:$BL$1000))))</f>
        <v/>
      </c>
      <c r="J91" s="92" t="str">
        <f t="array" ref="J91">IF($G91="","",SUM(IF('全入力（様式10-4）'!$J$18:$J$1000=$G91,IF('全入力（様式10-4）'!$BN$15:$BP$15=$E91,'全入力（様式10-4）'!$BN$18:$BP$1000))))</f>
        <v/>
      </c>
      <c r="K91" s="66" t="str">
        <f t="array" ref="K91">IF($G91="","",SUM(IF('全入力（様式10-4）'!$J$18:$J$1000=$G91,IF('全入力（様式10-4）'!$BV$15:$BX$15=$E91,'全入力（様式10-4）'!$BV$18:$BX$1000))))</f>
        <v/>
      </c>
      <c r="L91" s="58" t="str">
        <f t="array" ref="L91">IF($D91="","",SUM(IF('全入力（様式10-4）'!$J$18:$J$1000=$G91,IF('全入力（様式10-4）'!$DV$15:$DX$15=$E91,'全入力（様式10-4）'!$DV$18:$DX$1000))))</f>
        <v/>
      </c>
      <c r="M91" s="92" t="str">
        <f t="array" ref="M91">IF($D91="","",SUM(IF('全入力（様式10-4）'!$J$18:$J$1000=$G91,IF('全入力（様式10-4）'!$DZ$15:$EB$15=$E91,'全入力（様式10-4）'!$DZ$18:$EB$1000))))</f>
        <v/>
      </c>
      <c r="N91" s="66" t="str">
        <f t="array" ref="N91">IF($D91="","",SUM(IF('全入力（様式10-4）'!$J$18:$J$1000=$G91,IF('全入力（様式10-4）'!$EH$15:$EJ$15=$E91,'全入力（様式10-4）'!$EH$18:$EJ$1000))))</f>
        <v/>
      </c>
      <c r="O91" s="387" t="str">
        <f t="shared" si="29"/>
        <v/>
      </c>
      <c r="P91" s="58" t="str">
        <f t="array" ref="P91">IF($D91="","",SUM(IF('全入力（様式10-4）'!$J$18:$J$1000=$G91,IF('全入力（様式10-4）'!$FK$15:$FM$15=$E91,'全入力（様式10-4）'!$FK$18:$FM$1000))))</f>
        <v/>
      </c>
      <c r="Q91" s="397" t="str">
        <f t="array" ref="Q91">IF($D91="","",SUM(IF('全入力（様式10-4）'!$J$18:$J$1000=$G91,IF('全入力（様式10-4）'!$FP$15:$FR$15=$E91,'全入力（様式10-4）'!$FP$18:$FR$1000))))</f>
        <v/>
      </c>
    </row>
    <row r="92" spans="1:17" s="15" customFormat="1" ht="13.15" customHeight="1">
      <c r="A92" s="26">
        <f t="shared" ref="A92:A93" si="32">A89+1</f>
        <v>25</v>
      </c>
      <c r="B92" s="533">
        <f>'全入力（様式10-4）'!$L$6</f>
        <v>0</v>
      </c>
      <c r="C92" s="26" t="str">
        <f>IF(ISERROR(VLOOKUP($A92,'全入力（様式10-4）'!$B$18:$Z$783,C$1,FALSE)),"",VLOOKUP($A92,'全入力（様式10-4）'!$B$18:$Z$783,C$1,FALSE))</f>
        <v/>
      </c>
      <c r="D92" s="93" t="str">
        <f t="shared" si="27"/>
        <v/>
      </c>
      <c r="E92" s="534">
        <v>0.66666666666666663</v>
      </c>
      <c r="F92" s="27"/>
      <c r="G92" s="33" t="str">
        <f>IF(ISERROR(VLOOKUP($A92,'全入力（様式10-4）'!$E$18:$Z$1000,G$1,FALSE)),"",VLOOKUP($A92,'全入力（様式10-4）'!$E$18:$Z$1000,G$1,FALSE))</f>
        <v/>
      </c>
      <c r="H92" s="159">
        <v>0.66666666666666663</v>
      </c>
      <c r="I92" s="56" t="str">
        <f t="array" ref="I92">IF($D92="","",SUM(IF('全入力（様式10-4）'!$J$18:$J$1000=$G92,IF('全入力（様式10-4）'!$BJ$15:$BL$15=$E92,'全入力（様式10-4）'!$BJ$18:$BL$1000))))</f>
        <v/>
      </c>
      <c r="J92" s="90" t="str">
        <f t="array" ref="J92">IF($G92="","",SUM(IF('全入力（様式10-4）'!$J$18:$J$1000=$G92,IF('全入力（様式10-4）'!$BN$15:$BP$15=$E92,'全入力（様式10-4）'!$BN$18:$BP$1000))))</f>
        <v/>
      </c>
      <c r="K92" s="64" t="str">
        <f t="array" ref="K92">IF($G92="","",SUM(IF('全入力（様式10-4）'!$J$18:$J$1000=$G92,IF('全入力（様式10-4）'!$BV$15:$BX$15=$E92,'全入力（様式10-4）'!$BV$18:$BX$1000))))</f>
        <v/>
      </c>
      <c r="L92" s="56" t="str">
        <f t="array" ref="L92">IF($D92="","",SUM(IF('全入力（様式10-4）'!$J$18:$J$1000=$G92,IF('全入力（様式10-4）'!$DV$15:$DX$15=$E92,'全入力（様式10-4）'!$DV$18:$DX$1000))))</f>
        <v/>
      </c>
      <c r="M92" s="90" t="str">
        <f t="array" ref="M92">IF($D92="","",SUM(IF('全入力（様式10-4）'!$J$18:$J$1000=$G92,IF('全入力（様式10-4）'!$DZ$15:$EB$15=$E92,'全入力（様式10-4）'!$DZ$18:$EB$1000))))</f>
        <v/>
      </c>
      <c r="N92" s="64" t="str">
        <f t="array" ref="N92">IF($D92="","",SUM(IF('全入力（様式10-4）'!$J$18:$J$1000=$G92,IF('全入力（様式10-4）'!$EH$15:$EJ$15=$E92,'全入力（様式10-4）'!$EH$18:$EJ$1000))))</f>
        <v/>
      </c>
      <c r="O92" s="385" t="str">
        <f t="shared" si="29"/>
        <v/>
      </c>
      <c r="P92" s="56" t="str">
        <f t="array" ref="P92">IF($D92="","",SUM(IF('全入力（様式10-4）'!$J$18:$J$1000=$G92,IF('全入力（様式10-4）'!$FK$15:$FM$15=$E92,'全入力（様式10-4）'!$FK$18:$FM$1000))))</f>
        <v/>
      </c>
      <c r="Q92" s="395" t="str">
        <f t="array" ref="Q92">IF($D92="","",SUM(IF('全入力（様式10-4）'!$J$18:$J$1000=$G92,IF('全入力（様式10-4）'!$FP$15:$FR$15=$E92,'全入力（様式10-4）'!$FP$18:$FR$1000))))</f>
        <v/>
      </c>
    </row>
    <row r="93" spans="1:17" s="15" customFormat="1" ht="13.15" customHeight="1" thickBot="1">
      <c r="A93" s="26">
        <f t="shared" si="32"/>
        <v>25</v>
      </c>
      <c r="B93" s="533">
        <f>'全入力（様式10-4）'!$L$6</f>
        <v>0</v>
      </c>
      <c r="C93" s="26" t="str">
        <f>IF(ISERROR(VLOOKUP($A93,'全入力（様式10-4）'!$B$18:$Z$783,C$1,FALSE)),"",VLOOKUP($A93,'全入力（様式10-4）'!$B$18:$Z$783,C$1,FALSE))</f>
        <v/>
      </c>
      <c r="D93" s="93" t="str">
        <f t="shared" si="27"/>
        <v/>
      </c>
      <c r="E93" s="534">
        <v>0.33333333333333331</v>
      </c>
      <c r="F93" s="27"/>
      <c r="G93" s="34" t="str">
        <f>IF(ISERROR(VLOOKUP($A93,'全入力（様式10-4）'!$E$18:$Z$1000,G$1,FALSE)),"",VLOOKUP($A93,'全入力（様式10-4）'!$E$18:$Z$1000,G$1,FALSE))</f>
        <v/>
      </c>
      <c r="H93" s="160">
        <v>0.33333333333333331</v>
      </c>
      <c r="I93" s="57" t="str">
        <f t="array" ref="I93">IF($D93="","",SUM(IF('全入力（様式10-4）'!$J$18:$J$1000=$G93,IF('全入力（様式10-4）'!$BJ$15:$BL$15=$E93,'全入力（様式10-4）'!$BJ$18:$BL$1000))))</f>
        <v/>
      </c>
      <c r="J93" s="91" t="str">
        <f t="array" ref="J93">IF($G93="","",SUM(IF('全入力（様式10-4）'!$J$18:$J$1000=$G93,IF('全入力（様式10-4）'!$BN$15:$BP$15=$E93,'全入力（様式10-4）'!$BN$18:$BP$1000))))</f>
        <v/>
      </c>
      <c r="K93" s="65" t="str">
        <f t="array" ref="K93">IF($G93="","",SUM(IF('全入力（様式10-4）'!$J$18:$J$1000=$G93,IF('全入力（様式10-4）'!$BV$15:$BX$15=$E93,'全入力（様式10-4）'!$BV$18:$BX$1000))))</f>
        <v/>
      </c>
      <c r="L93" s="57" t="str">
        <f t="array" ref="L93">IF($D93="","",SUM(IF('全入力（様式10-4）'!$J$18:$J$1000=$G93,IF('全入力（様式10-4）'!$DV$15:$DX$15=$E93,'全入力（様式10-4）'!$DV$18:$DX$1000))))</f>
        <v/>
      </c>
      <c r="M93" s="91" t="str">
        <f t="array" ref="M93">IF($D93="","",SUM(IF('全入力（様式10-4）'!$J$18:$J$1000=$G93,IF('全入力（様式10-4）'!$DZ$15:$EB$15=$E93,'全入力（様式10-4）'!$DZ$18:$EB$1000))))</f>
        <v/>
      </c>
      <c r="N93" s="65" t="str">
        <f t="array" ref="N93">IF($D93="","",SUM(IF('全入力（様式10-4）'!$J$18:$J$1000=$G93,IF('全入力（様式10-4）'!$EH$15:$EJ$15=$E93,'全入力（様式10-4）'!$EH$18:$EJ$1000))))</f>
        <v/>
      </c>
      <c r="O93" s="386" t="str">
        <f t="shared" si="29"/>
        <v/>
      </c>
      <c r="P93" s="57" t="str">
        <f t="array" ref="P93">IF($D93="","",SUM(IF('全入力（様式10-4）'!$J$18:$J$1000=$G93,IF('全入力（様式10-4）'!$FK$15:$FM$15=$E93,'全入力（様式10-4）'!$FK$18:$FM$1000))))</f>
        <v/>
      </c>
      <c r="Q93" s="396" t="str">
        <f t="array" ref="Q93">IF($D93="","",SUM(IF('全入力（様式10-4）'!$J$18:$J$1000=$G93,IF('全入力（様式10-4）'!$FP$15:$FR$15=$E93,'全入力（様式10-4）'!$FP$18:$FR$1000))))</f>
        <v/>
      </c>
    </row>
    <row r="94" spans="1:17" ht="6.75" customHeight="1"/>
  </sheetData>
  <sheetProtection algorithmName="SHA-512" hashValue="BW/LZfhUERvMO3tjCgklVw64UizbWiapphryrRpuo4oNPXllRNnRFReki9ExwhhwK3XZWkE1T59CSW6D0hjMpA==" saltValue="NUyVSJDKk5Pod9GNCjqFrQ==" spinCount="100000" sheet="1" objects="1" scenarios="1"/>
  <mergeCells count="23">
    <mergeCell ref="A11:A14"/>
    <mergeCell ref="B11:B14"/>
    <mergeCell ref="C11:C14"/>
    <mergeCell ref="G11:G14"/>
    <mergeCell ref="J4:N4"/>
    <mergeCell ref="J5:N5"/>
    <mergeCell ref="L9:M9"/>
    <mergeCell ref="A8:D8"/>
    <mergeCell ref="Q7:Q8"/>
    <mergeCell ref="P11:Q11"/>
    <mergeCell ref="G16:G17"/>
    <mergeCell ref="I12:K12"/>
    <mergeCell ref="L12:N12"/>
    <mergeCell ref="I11:O11"/>
    <mergeCell ref="O12:O13"/>
    <mergeCell ref="P7:P8"/>
    <mergeCell ref="P12:P13"/>
    <mergeCell ref="Q12:Q13"/>
    <mergeCell ref="I13:I14"/>
    <mergeCell ref="L13:L14"/>
    <mergeCell ref="H11:H14"/>
    <mergeCell ref="K7:K8"/>
    <mergeCell ref="L7:M8"/>
  </mergeCells>
  <phoneticPr fontId="7"/>
  <conditionalFormatting sqref="J4:N4">
    <cfRule type="cellIs" dxfId="7" priority="5" operator="equal">
      <formula>"入力要確認"</formula>
    </cfRule>
  </conditionalFormatting>
  <conditionalFormatting sqref="L9:M9">
    <cfRule type="cellIs" dxfId="6" priority="4" operator="equal">
      <formula>"入力要確認"</formula>
    </cfRule>
  </conditionalFormatting>
  <conditionalFormatting sqref="H4">
    <cfRule type="cellIs" dxfId="5" priority="3" operator="equal">
      <formula>"未入力"</formula>
    </cfRule>
  </conditionalFormatting>
  <conditionalFormatting sqref="J5:N6">
    <cfRule type="cellIs" dxfId="4" priority="2" operator="equal">
      <formula>"入力要確認"</formula>
    </cfRule>
  </conditionalFormatting>
  <conditionalFormatting sqref="K9">
    <cfRule type="cellIs" dxfId="3" priority="1" operator="equal">
      <formula>"入力要確認"</formula>
    </cfRule>
  </conditionalFormatting>
  <printOptions horizontalCentered="1"/>
  <pageMargins left="0.39370078740157483" right="0.39370078740157483" top="0.43307086614173229" bottom="0.19685039370078741" header="0.31496062992125984" footer="0.19685039370078741"/>
  <pageSetup paperSize="9" scale="65" pageOrder="overThenDown" orientation="portrait" horizontalDpi="300" verticalDpi="300" r:id="rId1"/>
  <headerFooter alignWithMargins="0">
    <oddHeader>&amp;R（Ｂ様式10-２）</oddHead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8"/>
  <sheetViews>
    <sheetView zoomScale="80" zoomScaleNormal="80" workbookViewId="0">
      <selection activeCell="B32" sqref="B32"/>
    </sheetView>
  </sheetViews>
  <sheetFormatPr defaultColWidth="9" defaultRowHeight="18.75" customHeight="1"/>
  <cols>
    <col min="1" max="1" width="18" style="227" customWidth="1"/>
    <col min="2" max="2" width="7.375" style="227" customWidth="1"/>
    <col min="3" max="3" width="4.5" style="227" customWidth="1"/>
    <col min="4" max="4" width="1" style="227" customWidth="1"/>
    <col min="5" max="5" width="62.5" style="281" customWidth="1"/>
    <col min="6" max="6" width="1" style="281" customWidth="1"/>
    <col min="7" max="7" width="46" style="227" customWidth="1"/>
    <col min="8" max="8" width="8.875" style="227" customWidth="1"/>
    <col min="9" max="9" width="10.875" style="298" customWidth="1"/>
    <col min="10" max="16384" width="9" style="227"/>
  </cols>
  <sheetData>
    <row r="1" spans="1:8" ht="18.75" customHeight="1">
      <c r="A1" s="241" t="s">
        <v>778</v>
      </c>
      <c r="B1" s="242"/>
      <c r="C1" s="242"/>
      <c r="D1" s="242"/>
      <c r="E1" s="243"/>
      <c r="F1" s="243"/>
      <c r="G1" s="242"/>
      <c r="H1" s="242"/>
    </row>
    <row r="3" spans="1:8" ht="28.5" customHeight="1">
      <c r="A3" s="244" t="s">
        <v>359</v>
      </c>
      <c r="B3" s="244" t="s">
        <v>420</v>
      </c>
      <c r="C3" s="244" t="s">
        <v>303</v>
      </c>
      <c r="D3" s="2228" t="s">
        <v>421</v>
      </c>
      <c r="E3" s="2229"/>
      <c r="F3" s="2228" t="s">
        <v>425</v>
      </c>
      <c r="G3" s="2229"/>
      <c r="H3" s="292" t="s">
        <v>537</v>
      </c>
    </row>
    <row r="4" spans="1:8" ht="32.25" customHeight="1">
      <c r="A4" s="1271" t="s">
        <v>430</v>
      </c>
      <c r="B4" s="1268"/>
      <c r="C4" s="245">
        <v>1</v>
      </c>
      <c r="D4" s="246"/>
      <c r="E4" s="247" t="s">
        <v>428</v>
      </c>
      <c r="F4" s="248"/>
      <c r="G4" s="247" t="s">
        <v>564</v>
      </c>
      <c r="H4" s="1176"/>
    </row>
    <row r="5" spans="1:8" ht="102.75" customHeight="1">
      <c r="A5" s="1132"/>
      <c r="B5" s="1131"/>
      <c r="C5" s="249">
        <f t="shared" ref="C5:C37" si="0">C4+1</f>
        <v>2</v>
      </c>
      <c r="D5" s="250"/>
      <c r="E5" s="251" t="s">
        <v>435</v>
      </c>
      <c r="F5" s="252"/>
      <c r="G5" s="251" t="s">
        <v>824</v>
      </c>
      <c r="H5" s="1177"/>
    </row>
    <row r="6" spans="1:8" ht="32.25" customHeight="1">
      <c r="A6" s="1132"/>
      <c r="B6" s="1131"/>
      <c r="C6" s="249">
        <f t="shared" si="0"/>
        <v>3</v>
      </c>
      <c r="D6" s="250"/>
      <c r="E6" s="251" t="s">
        <v>475</v>
      </c>
      <c r="F6" s="252"/>
      <c r="G6" s="251" t="s">
        <v>565</v>
      </c>
      <c r="H6" s="1177"/>
    </row>
    <row r="7" spans="1:8" ht="32.25" customHeight="1">
      <c r="A7" s="1132"/>
      <c r="B7" s="1131"/>
      <c r="C7" s="249">
        <f t="shared" si="0"/>
        <v>4</v>
      </c>
      <c r="D7" s="250"/>
      <c r="E7" s="251" t="s">
        <v>436</v>
      </c>
      <c r="F7" s="252"/>
      <c r="G7" s="251" t="s">
        <v>566</v>
      </c>
      <c r="H7" s="1177"/>
    </row>
    <row r="8" spans="1:8" ht="32.25" customHeight="1">
      <c r="A8" s="1132"/>
      <c r="B8" s="1131"/>
      <c r="C8" s="249">
        <f t="shared" si="0"/>
        <v>5</v>
      </c>
      <c r="D8" s="250"/>
      <c r="E8" s="251" t="s">
        <v>825</v>
      </c>
      <c r="F8" s="252"/>
      <c r="G8" s="251" t="s">
        <v>826</v>
      </c>
      <c r="H8" s="1177"/>
    </row>
    <row r="9" spans="1:8" ht="73.5" customHeight="1">
      <c r="A9" s="1132"/>
      <c r="B9" s="1131"/>
      <c r="C9" s="249">
        <f t="shared" si="0"/>
        <v>6</v>
      </c>
      <c r="D9" s="250"/>
      <c r="E9" s="251" t="s">
        <v>599</v>
      </c>
      <c r="F9" s="252"/>
      <c r="G9" s="251" t="s">
        <v>600</v>
      </c>
      <c r="H9" s="1177"/>
    </row>
    <row r="10" spans="1:8" ht="32.25" customHeight="1">
      <c r="A10" s="1125" t="s">
        <v>644</v>
      </c>
      <c r="B10" s="1128" t="s">
        <v>422</v>
      </c>
      <c r="C10" s="245">
        <f t="shared" si="0"/>
        <v>7</v>
      </c>
      <c r="D10" s="246"/>
      <c r="E10" s="247" t="s">
        <v>427</v>
      </c>
      <c r="F10" s="248"/>
      <c r="G10" s="247" t="s">
        <v>567</v>
      </c>
      <c r="H10" s="1176"/>
    </row>
    <row r="11" spans="1:8" ht="45" customHeight="1">
      <c r="A11" s="1126"/>
      <c r="B11" s="1126"/>
      <c r="C11" s="253">
        <f t="shared" si="0"/>
        <v>8</v>
      </c>
      <c r="D11" s="254"/>
      <c r="E11" s="255" t="s">
        <v>424</v>
      </c>
      <c r="F11" s="256"/>
      <c r="G11" s="255" t="s">
        <v>568</v>
      </c>
      <c r="H11" s="1178"/>
    </row>
    <row r="12" spans="1:8" ht="156.75" customHeight="1">
      <c r="A12" s="1126"/>
      <c r="B12" s="1126"/>
      <c r="C12" s="249">
        <f t="shared" si="0"/>
        <v>9</v>
      </c>
      <c r="D12" s="250"/>
      <c r="E12" s="251" t="s">
        <v>553</v>
      </c>
      <c r="F12" s="252"/>
      <c r="G12" s="251" t="s">
        <v>827</v>
      </c>
      <c r="H12" s="1177"/>
    </row>
    <row r="13" spans="1:8" ht="103.5" customHeight="1">
      <c r="A13" s="1126"/>
      <c r="B13" s="1126"/>
      <c r="C13" s="249">
        <f t="shared" si="0"/>
        <v>10</v>
      </c>
      <c r="D13" s="250"/>
      <c r="E13" s="251" t="s">
        <v>894</v>
      </c>
      <c r="F13" s="257"/>
      <c r="G13" s="258" t="s">
        <v>895</v>
      </c>
      <c r="H13" s="1177"/>
    </row>
    <row r="14" spans="1:8" ht="45" customHeight="1">
      <c r="A14" s="1126"/>
      <c r="B14" s="1126"/>
      <c r="C14" s="249">
        <f t="shared" si="0"/>
        <v>11</v>
      </c>
      <c r="D14" s="250"/>
      <c r="E14" s="251" t="s">
        <v>429</v>
      </c>
      <c r="F14" s="252"/>
      <c r="G14" s="251" t="s">
        <v>569</v>
      </c>
      <c r="H14" s="1177"/>
    </row>
    <row r="15" spans="1:8" ht="107.25" customHeight="1">
      <c r="A15" s="1126"/>
      <c r="B15" s="1126"/>
      <c r="C15" s="249">
        <f t="shared" si="0"/>
        <v>12</v>
      </c>
      <c r="D15" s="259"/>
      <c r="E15" s="260" t="s">
        <v>828</v>
      </c>
      <c r="F15" s="261"/>
      <c r="G15" s="260" t="s">
        <v>829</v>
      </c>
      <c r="H15" s="1179"/>
    </row>
    <row r="16" spans="1:8" ht="45" customHeight="1">
      <c r="A16" s="1126"/>
      <c r="B16" s="1126"/>
      <c r="C16" s="249">
        <f t="shared" si="0"/>
        <v>13</v>
      </c>
      <c r="D16" s="259"/>
      <c r="E16" s="260" t="s">
        <v>445</v>
      </c>
      <c r="F16" s="261"/>
      <c r="G16" s="260" t="s">
        <v>830</v>
      </c>
      <c r="H16" s="1179"/>
    </row>
    <row r="17" spans="1:9" ht="117" customHeight="1">
      <c r="A17" s="1126"/>
      <c r="B17" s="1127"/>
      <c r="C17" s="262">
        <f t="shared" si="0"/>
        <v>14</v>
      </c>
      <c r="D17" s="263"/>
      <c r="E17" s="264" t="s">
        <v>779</v>
      </c>
      <c r="F17" s="265"/>
      <c r="G17" s="264" t="s">
        <v>780</v>
      </c>
      <c r="H17" s="1180"/>
    </row>
    <row r="18" spans="1:9" ht="116.25" customHeight="1">
      <c r="A18" s="1126"/>
      <c r="B18" s="1125" t="s">
        <v>423</v>
      </c>
      <c r="C18" s="245">
        <f t="shared" si="0"/>
        <v>15</v>
      </c>
      <c r="D18" s="246"/>
      <c r="E18" s="247" t="s">
        <v>781</v>
      </c>
      <c r="F18" s="248"/>
      <c r="G18" s="247" t="s">
        <v>605</v>
      </c>
      <c r="H18" s="1176"/>
    </row>
    <row r="19" spans="1:9" ht="141" customHeight="1">
      <c r="A19" s="1127"/>
      <c r="B19" s="1127"/>
      <c r="C19" s="262">
        <f t="shared" si="0"/>
        <v>16</v>
      </c>
      <c r="D19" s="263"/>
      <c r="E19" s="264" t="s">
        <v>610</v>
      </c>
      <c r="F19" s="265"/>
      <c r="G19" s="266" t="s">
        <v>597</v>
      </c>
      <c r="H19" s="1181"/>
      <c r="I19" s="299"/>
    </row>
    <row r="20" spans="1:9" ht="63" customHeight="1">
      <c r="A20" s="1125" t="s">
        <v>644</v>
      </c>
      <c r="B20" s="1125" t="s">
        <v>423</v>
      </c>
      <c r="C20" s="609">
        <f t="shared" si="0"/>
        <v>17</v>
      </c>
      <c r="D20" s="610"/>
      <c r="E20" s="611" t="s">
        <v>901</v>
      </c>
      <c r="F20" s="612"/>
      <c r="G20" s="613" t="s">
        <v>784</v>
      </c>
      <c r="H20" s="1182"/>
      <c r="I20" s="180"/>
    </row>
    <row r="21" spans="1:9" ht="143.25" customHeight="1">
      <c r="A21" s="1129"/>
      <c r="B21" s="1129"/>
      <c r="C21" s="249">
        <f>C20+1</f>
        <v>18</v>
      </c>
      <c r="D21" s="250"/>
      <c r="E21" s="251" t="s">
        <v>782</v>
      </c>
      <c r="F21" s="252"/>
      <c r="G21" s="258" t="s">
        <v>604</v>
      </c>
      <c r="H21" s="1183"/>
      <c r="I21" s="180"/>
    </row>
    <row r="22" spans="1:9" ht="45" customHeight="1">
      <c r="A22" s="1126"/>
      <c r="B22" s="1126"/>
      <c r="C22" s="249">
        <f t="shared" si="0"/>
        <v>19</v>
      </c>
      <c r="D22" s="250"/>
      <c r="E22" s="251" t="s">
        <v>593</v>
      </c>
      <c r="F22" s="252"/>
      <c r="G22" s="251" t="s">
        <v>609</v>
      </c>
      <c r="H22" s="1177"/>
    </row>
    <row r="23" spans="1:9" ht="78" customHeight="1">
      <c r="A23" s="1126"/>
      <c r="B23" s="1126"/>
      <c r="C23" s="249">
        <f t="shared" si="0"/>
        <v>20</v>
      </c>
      <c r="D23" s="250"/>
      <c r="E23" s="251" t="s">
        <v>785</v>
      </c>
      <c r="F23" s="252"/>
      <c r="G23" s="251" t="s">
        <v>786</v>
      </c>
      <c r="H23" s="1177"/>
    </row>
    <row r="24" spans="1:9" ht="45" customHeight="1">
      <c r="A24" s="1126"/>
      <c r="B24" s="1129"/>
      <c r="C24" s="249">
        <f t="shared" si="0"/>
        <v>21</v>
      </c>
      <c r="D24" s="250"/>
      <c r="E24" s="251" t="s">
        <v>530</v>
      </c>
      <c r="F24" s="252"/>
      <c r="G24" s="251" t="s">
        <v>608</v>
      </c>
      <c r="H24" s="1177"/>
    </row>
    <row r="25" spans="1:9" ht="61.5" customHeight="1">
      <c r="A25" s="1126"/>
      <c r="B25" s="1129"/>
      <c r="C25" s="249">
        <f t="shared" si="0"/>
        <v>22</v>
      </c>
      <c r="D25" s="250"/>
      <c r="E25" s="251" t="s">
        <v>531</v>
      </c>
      <c r="F25" s="252"/>
      <c r="G25" s="251" t="s">
        <v>570</v>
      </c>
      <c r="H25" s="1177"/>
    </row>
    <row r="26" spans="1:9" ht="45" customHeight="1">
      <c r="A26" s="268"/>
      <c r="B26" s="1129"/>
      <c r="C26" s="249">
        <f t="shared" si="0"/>
        <v>23</v>
      </c>
      <c r="D26" s="250"/>
      <c r="E26" s="251" t="s">
        <v>532</v>
      </c>
      <c r="F26" s="252"/>
      <c r="G26" s="251" t="s">
        <v>571</v>
      </c>
      <c r="H26" s="1177"/>
    </row>
    <row r="27" spans="1:9" ht="45" customHeight="1">
      <c r="A27" s="268"/>
      <c r="B27" s="1129"/>
      <c r="C27" s="249">
        <f t="shared" si="0"/>
        <v>24</v>
      </c>
      <c r="D27" s="250"/>
      <c r="E27" s="251" t="s">
        <v>533</v>
      </c>
      <c r="F27" s="252"/>
      <c r="G27" s="251" t="s">
        <v>572</v>
      </c>
      <c r="H27" s="1177"/>
    </row>
    <row r="28" spans="1:9" ht="45" customHeight="1">
      <c r="A28" s="1126"/>
      <c r="B28" s="1129"/>
      <c r="C28" s="249">
        <f t="shared" si="0"/>
        <v>25</v>
      </c>
      <c r="D28" s="250"/>
      <c r="E28" s="251" t="s">
        <v>534</v>
      </c>
      <c r="F28" s="252"/>
      <c r="G28" s="251" t="s">
        <v>831</v>
      </c>
      <c r="H28" s="1177"/>
    </row>
    <row r="29" spans="1:9" ht="186.75" customHeight="1">
      <c r="A29" s="268"/>
      <c r="B29" s="268"/>
      <c r="C29" s="608">
        <f t="shared" si="0"/>
        <v>26</v>
      </c>
      <c r="D29" s="267"/>
      <c r="E29" s="258" t="s">
        <v>601</v>
      </c>
      <c r="F29" s="257"/>
      <c r="G29" s="258" t="s">
        <v>896</v>
      </c>
      <c r="H29" s="1184"/>
    </row>
    <row r="30" spans="1:9" ht="45" customHeight="1">
      <c r="A30" s="1133"/>
      <c r="B30" s="1133"/>
      <c r="C30" s="291">
        <f t="shared" si="0"/>
        <v>27</v>
      </c>
      <c r="D30" s="272"/>
      <c r="E30" s="266" t="s">
        <v>535</v>
      </c>
      <c r="F30" s="273"/>
      <c r="G30" s="266" t="s">
        <v>573</v>
      </c>
      <c r="H30" s="1185"/>
    </row>
    <row r="31" spans="1:9" ht="78.75" customHeight="1">
      <c r="A31" s="1135" t="s">
        <v>529</v>
      </c>
      <c r="B31" s="1135" t="s">
        <v>380</v>
      </c>
      <c r="C31" s="1134">
        <f t="shared" si="0"/>
        <v>28</v>
      </c>
      <c r="D31" s="297"/>
      <c r="E31" s="278" t="s">
        <v>598</v>
      </c>
      <c r="F31" s="279"/>
      <c r="G31" s="278" t="s">
        <v>574</v>
      </c>
      <c r="H31" s="1186"/>
      <c r="I31" s="180"/>
    </row>
    <row r="32" spans="1:9" ht="106.5" customHeight="1">
      <c r="A32" s="1228" t="s">
        <v>919</v>
      </c>
      <c r="B32" s="1228"/>
      <c r="C32" s="1136">
        <f t="shared" si="0"/>
        <v>29</v>
      </c>
      <c r="D32" s="614"/>
      <c r="E32" s="617" t="s">
        <v>921</v>
      </c>
      <c r="F32" s="615"/>
      <c r="G32" s="616" t="s">
        <v>920</v>
      </c>
      <c r="H32" s="1187"/>
      <c r="I32" s="180"/>
    </row>
    <row r="33" spans="1:8" ht="139.5" customHeight="1">
      <c r="A33" s="1116" t="s">
        <v>788</v>
      </c>
      <c r="B33" s="1124" t="s">
        <v>426</v>
      </c>
      <c r="C33" s="320">
        <f t="shared" si="0"/>
        <v>30</v>
      </c>
      <c r="D33" s="269"/>
      <c r="E33" s="270" t="s">
        <v>900</v>
      </c>
      <c r="F33" s="271"/>
      <c r="G33" s="270" t="s">
        <v>897</v>
      </c>
      <c r="H33" s="1188"/>
    </row>
    <row r="34" spans="1:8" ht="83.25" customHeight="1">
      <c r="A34" s="280"/>
      <c r="B34" s="1129"/>
      <c r="C34" s="249">
        <f t="shared" si="0"/>
        <v>31</v>
      </c>
      <c r="D34" s="250"/>
      <c r="E34" s="251" t="s">
        <v>789</v>
      </c>
      <c r="F34" s="252"/>
      <c r="G34" s="251" t="s">
        <v>790</v>
      </c>
      <c r="H34" s="1177"/>
    </row>
    <row r="35" spans="1:8" ht="79.5" customHeight="1">
      <c r="A35" s="293" t="s">
        <v>892</v>
      </c>
      <c r="B35" s="1135"/>
      <c r="C35" s="1134">
        <f t="shared" si="0"/>
        <v>32</v>
      </c>
      <c r="D35" s="275"/>
      <c r="E35" s="278" t="s">
        <v>891</v>
      </c>
      <c r="F35" s="277"/>
      <c r="G35" s="276" t="s">
        <v>787</v>
      </c>
      <c r="H35" s="1189"/>
    </row>
    <row r="36" spans="1:8" ht="169.5" customHeight="1">
      <c r="A36" s="1125" t="s">
        <v>581</v>
      </c>
      <c r="B36" s="1125"/>
      <c r="C36" s="245">
        <f t="shared" si="0"/>
        <v>33</v>
      </c>
      <c r="D36" s="269"/>
      <c r="E36" s="270" t="s">
        <v>586</v>
      </c>
      <c r="F36" s="271"/>
      <c r="G36" s="270" t="s">
        <v>783</v>
      </c>
      <c r="H36" s="1190"/>
    </row>
    <row r="37" spans="1:8" ht="65.25" customHeight="1">
      <c r="A37" s="1133"/>
      <c r="B37" s="1133"/>
      <c r="C37" s="262">
        <f t="shared" si="0"/>
        <v>34</v>
      </c>
      <c r="D37" s="272"/>
      <c r="E37" s="266" t="s">
        <v>587</v>
      </c>
      <c r="F37" s="273"/>
      <c r="G37" s="266" t="s">
        <v>585</v>
      </c>
      <c r="H37" s="1191"/>
    </row>
    <row r="38" spans="1:8" ht="11.25" customHeight="1">
      <c r="C38" s="229"/>
      <c r="D38" s="229"/>
      <c r="H38" s="229"/>
    </row>
  </sheetData>
  <sheetProtection algorithmName="SHA-512" hashValue="jLYBUXrVmv/DnB1ENKk9Jo7nhYh/6kVkbO4zA2Ami73ZVSVfZOhs60DWRaLtvM9D76hRjH/ZYkdqMcOWvnYPxg==" saltValue="W5ffT5lI3vwwVV6ufFH6LA==" spinCount="100000" sheet="1" objects="1" scenarios="1"/>
  <mergeCells count="3">
    <mergeCell ref="D3:E3"/>
    <mergeCell ref="F3:G3"/>
    <mergeCell ref="A4:B4"/>
  </mergeCells>
  <phoneticPr fontId="7"/>
  <printOptions horizontalCentered="1"/>
  <pageMargins left="0.51181102362204722" right="0.51181102362204722" top="0.39370078740157483" bottom="0.23622047244094491" header="0.31496062992125984" footer="0.15748031496062992"/>
  <pageSetup paperSize="9" scale="63" fitToHeight="2" orientation="portrait" r:id="rId1"/>
  <headerFooter>
    <oddHeader>&amp;R&amp;P/&amp;N</oddHeader>
  </headerFooter>
  <rowBreaks count="1" manualBreakCount="1">
    <brk id="19"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D16"/>
  <sheetViews>
    <sheetView workbookViewId="0">
      <selection activeCell="D11" sqref="D11:D16"/>
    </sheetView>
  </sheetViews>
  <sheetFormatPr defaultColWidth="9" defaultRowHeight="13.5"/>
  <cols>
    <col min="1" max="1" width="1.5" style="7" customWidth="1"/>
    <col min="2" max="2" width="32.125" style="7" customWidth="1"/>
    <col min="3" max="3" width="5.375" style="231" customWidth="1"/>
    <col min="4" max="4" width="13.25" style="231" customWidth="1"/>
    <col min="5" max="16384" width="9" style="7"/>
  </cols>
  <sheetData>
    <row r="1" spans="1:4" ht="18.75">
      <c r="A1" s="10" t="s">
        <v>304</v>
      </c>
    </row>
    <row r="2" spans="1:4" ht="6.75" customHeight="1" thickBot="1"/>
    <row r="3" spans="1:4" ht="27">
      <c r="B3" s="1117" t="s">
        <v>299</v>
      </c>
      <c r="C3" s="169"/>
      <c r="D3" s="170" t="s">
        <v>294</v>
      </c>
    </row>
    <row r="4" spans="1:4">
      <c r="B4" s="171" t="s">
        <v>295</v>
      </c>
      <c r="C4" s="1157">
        <v>1</v>
      </c>
      <c r="D4" s="2230" t="s">
        <v>112</v>
      </c>
    </row>
    <row r="5" spans="1:4">
      <c r="B5" s="106" t="s">
        <v>417</v>
      </c>
      <c r="C5" s="1118">
        <f t="shared" ref="C5:C16" si="0">C4+1</f>
        <v>2</v>
      </c>
      <c r="D5" s="2231"/>
    </row>
    <row r="6" spans="1:4">
      <c r="B6" s="8" t="s">
        <v>296</v>
      </c>
      <c r="C6" s="110">
        <f t="shared" si="0"/>
        <v>3</v>
      </c>
      <c r="D6" s="2232"/>
    </row>
    <row r="7" spans="1:4">
      <c r="B7" s="171" t="s">
        <v>297</v>
      </c>
      <c r="C7" s="1157">
        <f t="shared" si="0"/>
        <v>4</v>
      </c>
      <c r="D7" s="2233" t="s">
        <v>132</v>
      </c>
    </row>
    <row r="8" spans="1:4">
      <c r="B8" s="9" t="s">
        <v>298</v>
      </c>
      <c r="C8" s="109">
        <f t="shared" si="0"/>
        <v>5</v>
      </c>
      <c r="D8" s="2234"/>
    </row>
    <row r="9" spans="1:4">
      <c r="B9" s="11" t="s">
        <v>507</v>
      </c>
      <c r="C9" s="113">
        <f t="shared" si="0"/>
        <v>6</v>
      </c>
      <c r="D9" s="2235"/>
    </row>
    <row r="10" spans="1:4">
      <c r="B10" s="8" t="s">
        <v>418</v>
      </c>
      <c r="C10" s="110">
        <f t="shared" si="0"/>
        <v>7</v>
      </c>
      <c r="D10" s="2236"/>
    </row>
    <row r="11" spans="1:4">
      <c r="B11" s="171" t="s">
        <v>300</v>
      </c>
      <c r="C11" s="1157">
        <f t="shared" si="0"/>
        <v>8</v>
      </c>
      <c r="D11" s="2230" t="s">
        <v>133</v>
      </c>
    </row>
    <row r="12" spans="1:4">
      <c r="B12" s="9" t="s">
        <v>301</v>
      </c>
      <c r="C12" s="109">
        <f t="shared" si="0"/>
        <v>9</v>
      </c>
      <c r="D12" s="2231"/>
    </row>
    <row r="13" spans="1:4">
      <c r="B13" s="9" t="s">
        <v>302</v>
      </c>
      <c r="C13" s="109">
        <f t="shared" si="0"/>
        <v>10</v>
      </c>
      <c r="D13" s="2231"/>
    </row>
    <row r="14" spans="1:4">
      <c r="B14" s="9" t="s">
        <v>306</v>
      </c>
      <c r="C14" s="109">
        <f t="shared" si="0"/>
        <v>11</v>
      </c>
      <c r="D14" s="2231"/>
    </row>
    <row r="15" spans="1:4">
      <c r="B15" s="11" t="s">
        <v>305</v>
      </c>
      <c r="C15" s="109">
        <f t="shared" si="0"/>
        <v>12</v>
      </c>
      <c r="D15" s="2231"/>
    </row>
    <row r="16" spans="1:4" ht="14.25" thickBot="1">
      <c r="B16" s="8" t="s">
        <v>419</v>
      </c>
      <c r="C16" s="110">
        <f t="shared" si="0"/>
        <v>13</v>
      </c>
      <c r="D16" s="2237"/>
    </row>
  </sheetData>
  <sheetProtection algorithmName="SHA-512" hashValue="sMxSt5eBIdhF7yStk5YwAwW/05zagcJdJpNORn7sM4W7tsSpJwfUJu4yDUszyWOrAgET6hyeXqH95+gdw8EDpg==" saltValue="c7EtV3jrJHiz9RmAhu48ZA==" spinCount="100000" sheet="1" objects="1" scenarios="1"/>
  <mergeCells count="3">
    <mergeCell ref="D4:D6"/>
    <mergeCell ref="D7:D10"/>
    <mergeCell ref="D11:D16"/>
  </mergeCells>
  <phoneticPr fontId="7"/>
  <printOptions horizontalCentered="1"/>
  <pageMargins left="0.70866141732283472" right="0.70866141732283472" top="0.74803149606299213" bottom="0.74803149606299213" header="0.31496062992125984" footer="0.31496062992125984"/>
  <pageSetup paperSize="9" orientation="portrait" verticalDpi="0"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67"/>
  <sheetViews>
    <sheetView topLeftCell="B2" workbookViewId="0">
      <selection activeCell="D8" sqref="D8:E10"/>
    </sheetView>
  </sheetViews>
  <sheetFormatPr defaultColWidth="9" defaultRowHeight="13.5" outlineLevelCol="1"/>
  <cols>
    <col min="1" max="1" width="7" style="619" hidden="1" customWidth="1" outlineLevel="1"/>
    <col min="2" max="2" width="0.75" style="619" customWidth="1" collapsed="1"/>
    <col min="3" max="3" width="5" style="619" customWidth="1"/>
    <col min="4" max="4" width="7" style="42" customWidth="1"/>
    <col min="5" max="5" width="27.25" style="42" customWidth="1"/>
    <col min="6" max="6" width="6" style="42" customWidth="1"/>
    <col min="7" max="10" width="7.125" style="42" customWidth="1"/>
    <col min="11" max="11" width="9" style="42" hidden="1" customWidth="1" outlineLevel="1"/>
    <col min="12" max="12" width="13.375" style="42" customWidth="1" collapsed="1"/>
    <col min="13" max="14" width="13.375" style="42" customWidth="1"/>
    <col min="15" max="15" width="15.875" style="42" customWidth="1"/>
    <col min="16" max="16" width="9" style="42" hidden="1" customWidth="1" outlineLevel="1"/>
    <col min="17" max="17" width="7.125" style="42" customWidth="1" collapsed="1"/>
    <col min="18" max="20" width="7.125" style="42" customWidth="1"/>
    <col min="21" max="21" width="9" style="42" hidden="1" customWidth="1" outlineLevel="1"/>
    <col min="22" max="22" width="13.375" style="42" customWidth="1" collapsed="1"/>
    <col min="23" max="24" width="13.375" style="42" customWidth="1"/>
    <col min="25" max="25" width="15.875" style="42" customWidth="1"/>
    <col min="26" max="26" width="9" style="42" hidden="1" customWidth="1" outlineLevel="1"/>
    <col min="27" max="27" width="11.125" style="42" hidden="1" customWidth="1" outlineLevel="1"/>
    <col min="28" max="28" width="7.125" style="42" hidden="1" customWidth="1" outlineLevel="1"/>
    <col min="29" max="29" width="0.875" style="42" customWidth="1" collapsed="1"/>
    <col min="30" max="31" width="1.75" style="42" customWidth="1"/>
    <col min="32" max="16384" width="9" style="42"/>
  </cols>
  <sheetData>
    <row r="1" spans="1:26" s="619" customFormat="1" ht="29.25" hidden="1" customHeight="1">
      <c r="A1" s="115" t="s">
        <v>439</v>
      </c>
      <c r="B1" s="1077">
        <f>'全入力（様式10-4）'!$B$1</f>
        <v>2020</v>
      </c>
      <c r="C1" s="46"/>
      <c r="D1" s="619">
        <f>'全入力（様式10-4）'!J1</f>
        <v>9</v>
      </c>
      <c r="F1" s="619">
        <f>'全入力（様式10-4）'!O1</f>
        <v>14</v>
      </c>
      <c r="G1" s="624">
        <v>1</v>
      </c>
      <c r="H1" s="624">
        <v>0.66666666666666663</v>
      </c>
      <c r="I1" s="624">
        <v>0.33333333333333331</v>
      </c>
      <c r="L1" s="624">
        <v>1</v>
      </c>
      <c r="M1" s="624">
        <v>0.66666666666666663</v>
      </c>
      <c r="N1" s="624">
        <v>0.33333333333333331</v>
      </c>
      <c r="Q1" s="624">
        <v>1</v>
      </c>
      <c r="R1" s="624">
        <v>0.66666666666666663</v>
      </c>
      <c r="S1" s="624">
        <v>0.33333333333333331</v>
      </c>
      <c r="V1" s="624">
        <v>1</v>
      </c>
      <c r="W1" s="624">
        <v>0.66666666666666663</v>
      </c>
      <c r="X1" s="624">
        <v>0.33333333333333331</v>
      </c>
    </row>
    <row r="2" spans="1:26" ht="38.25" customHeight="1"/>
    <row r="3" spans="1:26" ht="4.5" customHeight="1" thickBot="1"/>
    <row r="4" spans="1:26" ht="15.75" customHeight="1">
      <c r="C4" s="2286" t="s">
        <v>13</v>
      </c>
      <c r="D4" s="2287"/>
      <c r="E4" s="2292" t="s">
        <v>176</v>
      </c>
      <c r="F4" s="2249"/>
      <c r="G4" s="2292" t="s">
        <v>440</v>
      </c>
      <c r="H4" s="2295"/>
      <c r="I4" s="2295"/>
      <c r="J4" s="2295"/>
      <c r="K4" s="2295"/>
      <c r="L4" s="2296"/>
      <c r="M4" s="95"/>
      <c r="N4" s="95"/>
      <c r="O4" s="95"/>
      <c r="Q4" s="95"/>
      <c r="R4" s="95"/>
      <c r="S4" s="95"/>
      <c r="T4" s="95"/>
      <c r="U4" s="95"/>
      <c r="V4" s="95"/>
      <c r="W4" s="2248" t="s">
        <v>805</v>
      </c>
      <c r="X4" s="2249"/>
      <c r="Y4" s="635" t="s">
        <v>444</v>
      </c>
    </row>
    <row r="5" spans="1:26" ht="31.5" customHeight="1" thickBot="1">
      <c r="C5" s="2288">
        <f>'全入力（様式10-4）'!$L$6</f>
        <v>0</v>
      </c>
      <c r="D5" s="2289"/>
      <c r="E5" s="2293">
        <f>'全入力（様式10-4）'!$O$6</f>
        <v>0</v>
      </c>
      <c r="F5" s="2294"/>
      <c r="G5" s="2293">
        <f>'全入力（様式10-4）'!$O$5</f>
        <v>0</v>
      </c>
      <c r="H5" s="2297"/>
      <c r="I5" s="2297"/>
      <c r="J5" s="2297"/>
      <c r="K5" s="2297"/>
      <c r="L5" s="2298"/>
      <c r="M5" s="2302" t="s">
        <v>795</v>
      </c>
      <c r="N5" s="2303"/>
      <c r="O5" s="2303"/>
      <c r="P5" s="2303"/>
      <c r="Q5" s="2303"/>
      <c r="R5" s="2303"/>
      <c r="S5" s="1138"/>
      <c r="T5" s="1138"/>
      <c r="U5" s="1138"/>
      <c r="V5" s="1138"/>
      <c r="W5" s="2250">
        <f>IF(O41+R41='全入力（様式10-4）'!FN6,O41+R41,"入力要確認")</f>
        <v>0</v>
      </c>
      <c r="X5" s="2251"/>
      <c r="Y5" s="636" t="s">
        <v>319</v>
      </c>
    </row>
    <row r="6" spans="1:26" ht="7.5" customHeight="1" thickBot="1">
      <c r="K6" s="153"/>
      <c r="P6" s="153"/>
      <c r="U6" s="153"/>
      <c r="Z6" s="153"/>
    </row>
    <row r="7" spans="1:26" ht="16.5" customHeight="1">
      <c r="C7" s="2264" t="s">
        <v>606</v>
      </c>
      <c r="D7" s="2265"/>
      <c r="E7" s="2265"/>
      <c r="F7" s="2266"/>
      <c r="G7" s="2290" t="s">
        <v>798</v>
      </c>
      <c r="H7" s="2291"/>
      <c r="I7" s="2291"/>
      <c r="J7" s="2291"/>
      <c r="K7" s="2291"/>
      <c r="L7" s="2291"/>
      <c r="M7" s="2291"/>
      <c r="N7" s="2291"/>
      <c r="O7" s="2291"/>
      <c r="P7" s="2291"/>
      <c r="Q7" s="2299" t="s">
        <v>799</v>
      </c>
      <c r="R7" s="2300"/>
      <c r="S7" s="2300"/>
      <c r="T7" s="2300"/>
      <c r="U7" s="2300"/>
      <c r="V7" s="2300"/>
      <c r="W7" s="2300"/>
      <c r="X7" s="2300"/>
      <c r="Y7" s="2301"/>
      <c r="Z7" s="282"/>
    </row>
    <row r="8" spans="1:26" ht="13.5" customHeight="1">
      <c r="C8" s="2284" t="s">
        <v>303</v>
      </c>
      <c r="D8" s="2280" t="s">
        <v>442</v>
      </c>
      <c r="E8" s="2304"/>
      <c r="F8" s="1748" t="s">
        <v>794</v>
      </c>
      <c r="G8" s="2278" t="s">
        <v>796</v>
      </c>
      <c r="H8" s="2268"/>
      <c r="I8" s="2268"/>
      <c r="J8" s="2269"/>
      <c r="K8" s="232"/>
      <c r="L8" s="2278" t="s">
        <v>792</v>
      </c>
      <c r="M8" s="2268"/>
      <c r="N8" s="2268"/>
      <c r="O8" s="2269"/>
      <c r="P8" s="233"/>
      <c r="Q8" s="2267" t="s">
        <v>797</v>
      </c>
      <c r="R8" s="2268"/>
      <c r="S8" s="2268"/>
      <c r="T8" s="2269"/>
      <c r="U8" s="232"/>
      <c r="V8" s="2278" t="s">
        <v>793</v>
      </c>
      <c r="W8" s="2268"/>
      <c r="X8" s="2268"/>
      <c r="Y8" s="2279"/>
      <c r="Z8" s="283"/>
    </row>
    <row r="9" spans="1:26">
      <c r="C9" s="2284"/>
      <c r="D9" s="2280"/>
      <c r="E9" s="2304"/>
      <c r="F9" s="1748"/>
      <c r="G9" s="347" t="s">
        <v>455</v>
      </c>
      <c r="H9" s="289">
        <v>0.66666666666666663</v>
      </c>
      <c r="I9" s="289">
        <v>0.33333333333333331</v>
      </c>
      <c r="J9" s="161" t="s">
        <v>181</v>
      </c>
      <c r="K9" s="2282" t="s">
        <v>431</v>
      </c>
      <c r="L9" s="347" t="s">
        <v>455</v>
      </c>
      <c r="M9" s="289">
        <v>0.66666666666666663</v>
      </c>
      <c r="N9" s="289">
        <v>0.33333333333333331</v>
      </c>
      <c r="O9" s="161" t="s">
        <v>181</v>
      </c>
      <c r="P9" s="2280" t="s">
        <v>431</v>
      </c>
      <c r="Q9" s="217" t="s">
        <v>455</v>
      </c>
      <c r="R9" s="289">
        <v>0.66666666666666663</v>
      </c>
      <c r="S9" s="289">
        <v>0.33333333333333331</v>
      </c>
      <c r="T9" s="161" t="s">
        <v>181</v>
      </c>
      <c r="U9" s="2282" t="s">
        <v>431</v>
      </c>
      <c r="V9" s="347" t="s">
        <v>455</v>
      </c>
      <c r="W9" s="289">
        <v>0.66666666666666663</v>
      </c>
      <c r="X9" s="289">
        <v>0.33333333333333331</v>
      </c>
      <c r="Y9" s="211" t="s">
        <v>181</v>
      </c>
      <c r="Z9" s="2284" t="s">
        <v>431</v>
      </c>
    </row>
    <row r="10" spans="1:26">
      <c r="A10" s="296" t="s">
        <v>615</v>
      </c>
      <c r="C10" s="2285"/>
      <c r="D10" s="2281"/>
      <c r="E10" s="2305"/>
      <c r="F10" s="1749"/>
      <c r="G10" s="116" t="s">
        <v>179</v>
      </c>
      <c r="H10" s="117" t="s">
        <v>179</v>
      </c>
      <c r="I10" s="118" t="s">
        <v>179</v>
      </c>
      <c r="J10" s="94" t="s">
        <v>179</v>
      </c>
      <c r="K10" s="2283"/>
      <c r="L10" s="116" t="s">
        <v>180</v>
      </c>
      <c r="M10" s="117" t="s">
        <v>180</v>
      </c>
      <c r="N10" s="118" t="s">
        <v>180</v>
      </c>
      <c r="O10" s="94" t="s">
        <v>180</v>
      </c>
      <c r="P10" s="2281"/>
      <c r="Q10" s="218" t="s">
        <v>179</v>
      </c>
      <c r="R10" s="117" t="s">
        <v>179</v>
      </c>
      <c r="S10" s="118" t="s">
        <v>179</v>
      </c>
      <c r="T10" s="94" t="s">
        <v>179</v>
      </c>
      <c r="U10" s="2283"/>
      <c r="V10" s="116" t="s">
        <v>180</v>
      </c>
      <c r="W10" s="117" t="s">
        <v>180</v>
      </c>
      <c r="X10" s="118" t="s">
        <v>180</v>
      </c>
      <c r="Y10" s="234" t="s">
        <v>180</v>
      </c>
      <c r="Z10" s="2285"/>
    </row>
    <row r="11" spans="1:26">
      <c r="C11" s="2306" t="s">
        <v>441</v>
      </c>
      <c r="D11" s="2307"/>
      <c r="E11" s="2307"/>
      <c r="F11" s="2308"/>
      <c r="G11" s="143">
        <f>SUM(G12:G36)</f>
        <v>0</v>
      </c>
      <c r="H11" s="144">
        <f>SUM(H12:H36)</f>
        <v>0</v>
      </c>
      <c r="I11" s="145">
        <f>SUM(I12:I36)</f>
        <v>0</v>
      </c>
      <c r="J11" s="146">
        <f>SUM(J12:J36)</f>
        <v>0</v>
      </c>
      <c r="K11" s="147" t="str">
        <f>IF(SUM(G11:I11)=J11,"○","×")</f>
        <v>○</v>
      </c>
      <c r="L11" s="148">
        <f>SUM(L12:L36)</f>
        <v>0</v>
      </c>
      <c r="M11" s="144">
        <f>SUM(M12:M36)</f>
        <v>0</v>
      </c>
      <c r="N11" s="145">
        <f>SUM(N12:N36)</f>
        <v>0</v>
      </c>
      <c r="O11" s="146">
        <f>SUM(O12:O36)</f>
        <v>0</v>
      </c>
      <c r="P11" s="212" t="str">
        <f>IF(SUM(L11:N11)=O11,"○","×")</f>
        <v>○</v>
      </c>
      <c r="Q11" s="219">
        <f>SUM(Q12:Q36)</f>
        <v>0</v>
      </c>
      <c r="R11" s="144">
        <f>SUM(R12:R36)</f>
        <v>0</v>
      </c>
      <c r="S11" s="145">
        <f>SUM(S12:S36)</f>
        <v>0</v>
      </c>
      <c r="T11" s="146">
        <f>SUM(T12:T36)</f>
        <v>0</v>
      </c>
      <c r="U11" s="147" t="str">
        <f>IF(SUM(Q11:S11)=T11,"○","×")</f>
        <v>○</v>
      </c>
      <c r="V11" s="148">
        <f>SUM(V12:V36)</f>
        <v>0</v>
      </c>
      <c r="W11" s="144">
        <f>SUM(W12:W36)</f>
        <v>0</v>
      </c>
      <c r="X11" s="145">
        <f>SUM(X12:X36)</f>
        <v>0</v>
      </c>
      <c r="Y11" s="235">
        <f>SUM(Y12:Y36)</f>
        <v>0</v>
      </c>
      <c r="Z11" s="284" t="str">
        <f>IF(SUM(V11:X11)=Y11,"○","×")</f>
        <v>○</v>
      </c>
    </row>
    <row r="12" spans="1:26">
      <c r="A12" s="619" t="str">
        <f>IF(ISERROR(VLOOKUP($C12,'全入力（様式10-4）'!$B$18:$FV$2283,13,FALSE)),"",VLOOKUP($C12,'全入力（様式10-4）'!$B$18:$FV$2283,13,FALSE))</f>
        <v/>
      </c>
      <c r="C12" s="149">
        <v>1</v>
      </c>
      <c r="D12" s="2276" t="str">
        <f>IF(ISERROR(VLOOKUP($C12,'全入力（様式10-4）'!$B$18:$FV$2283,D$1,FALSE)),"",VLOOKUP($C12,'全入力（様式10-4）'!$B$18:$FV$2283,D$1,FALSE))</f>
        <v/>
      </c>
      <c r="E12" s="2277"/>
      <c r="F12" s="119" t="str">
        <f>IF(ISERROR(VLOOKUP($C12,'全入力（様式10-4）'!$B$18:$FV$2283,F$1,FALSE)),"",VLOOKUP($C12,'全入力（様式10-4）'!$B$18:$FV$2283,F$1,FALSE))</f>
        <v/>
      </c>
      <c r="G12" s="120">
        <f t="array" ref="G12">SUM(IF('全入力（様式10-4）'!$A$18:$A$2783=$D12&amp;$F12,IF('全入力（様式10-4）'!$BJ$15:$BL$15=G$1,'全入力（様式10-4）'!$BJ$18:$BL$2783)))</f>
        <v>0</v>
      </c>
      <c r="H12" s="121">
        <f t="array" ref="H12">SUM(IF('全入力（様式10-4）'!$A$18:$A$2783=$D12&amp;$F12,IF('全入力（様式10-4）'!$BJ$15:$BL$15=H$1,'全入力（様式10-4）'!$BJ$18:$BL$2783)))</f>
        <v>0</v>
      </c>
      <c r="I12" s="122">
        <f t="array" ref="I12">SUM(IF('全入力（様式10-4）'!$A$18:$A$2783=$D12&amp;$F12,IF('全入力（様式10-4）'!$BJ$15:$BL$15=I$1,'全入力（様式10-4）'!$BJ$18:$BL$2783)))</f>
        <v>0</v>
      </c>
      <c r="J12" s="123">
        <f t="array" ref="J12">SUM(IF('全入力（様式10-4）'!$A$18:$A$2783=$D12&amp;$F12,'全入力（様式10-4）'!$BM$18:$BM$2783))</f>
        <v>0</v>
      </c>
      <c r="K12" s="124" t="str">
        <f>IF(SUM(G12:I12)=J12,"○","×")</f>
        <v>○</v>
      </c>
      <c r="L12" s="120">
        <f t="array" ref="L12">SUM(IF('全入力（様式10-4）'!$A$18:$A$2783=$D12&amp;$F12,IF('全入力（様式10-4）'!$BV$15:$BX$15=L$1,'全入力（様式10-4）'!$BV$18:$BX$2783)))</f>
        <v>0</v>
      </c>
      <c r="M12" s="121">
        <f t="array" ref="M12">SUM(IF('全入力（様式10-4）'!$A$18:$A$2783=$D12&amp;$F12,IF('全入力（様式10-4）'!$BV$15:$BX$15=M$1,'全入力（様式10-4）'!$BV$18:$BX$2783)))</f>
        <v>0</v>
      </c>
      <c r="N12" s="122">
        <f t="array" ref="N12">SUM(IF('全入力（様式10-4）'!$A$18:$A$2783=$D12&amp;$F12,IF('全入力（様式10-4）'!$BV$15:$BX$15=N$1,'全入力（様式10-4）'!$BV$18:$BX$2783)))</f>
        <v>0</v>
      </c>
      <c r="O12" s="123">
        <f t="array" ref="O12">SUM(IF('全入力（様式10-4）'!$A$18:$A$2783=$D12&amp;$F12,'全入力（様式10-4）'!$BY$18:$BY$2783))</f>
        <v>0</v>
      </c>
      <c r="P12" s="213" t="str">
        <f>IF(SUM(L12:N12)=O12,"○","×")</f>
        <v>○</v>
      </c>
      <c r="Q12" s="220">
        <f t="array" ref="Q12">SUM(IF('全入力（様式10-4）'!$A$18:$A$2783=$D12&amp;$F12,IF('全入力（様式10-4）'!$DV$15:$DX$15=Q$1,'全入力（様式10-4）'!$DV$18:$DX$2783)))</f>
        <v>0</v>
      </c>
      <c r="R12" s="121">
        <f t="array" ref="R12">SUM(IF('全入力（様式10-4）'!$A$18:$A$2783=$D12&amp;$F12,IF('全入力（様式10-4）'!$DV$15:$DX$15=R$1,'全入力（様式10-4）'!$DV$18:$DX$2783)))</f>
        <v>0</v>
      </c>
      <c r="S12" s="122">
        <f t="array" ref="S12">SUM(IF('全入力（様式10-4）'!$A$18:$A$2783=$D12&amp;$F12,IF('全入力（様式10-4）'!$DV$15:$DX$15=S$1,'全入力（様式10-4）'!$DV$18:$DX$2783)))</f>
        <v>0</v>
      </c>
      <c r="T12" s="162">
        <f t="array" ref="T12">SUM(IF('全入力（様式10-4）'!$A$18:$A$2783=$D12&amp;$F12,'全入力（様式10-4）'!$DY$18:$DY$2783))</f>
        <v>0</v>
      </c>
      <c r="U12" s="124" t="str">
        <f>IF(SUM(Q12:S12)=T12,"○","×")</f>
        <v>○</v>
      </c>
      <c r="V12" s="221">
        <f t="array" ref="V12">SUM(IF('全入力（様式10-4）'!$A$18:$A$2783=$D12&amp;$F12,IF('全入力（様式10-4）'!$EH$15:$EJ$15=V$1,'全入力（様式10-4）'!$EH$18:$EJ$2783)))</f>
        <v>0</v>
      </c>
      <c r="W12" s="121">
        <f t="array" ref="W12">SUM(IF('全入力（様式10-4）'!$A$18:$A$2783=$D12&amp;$F12,IF('全入力（様式10-4）'!$EH$15:$EJ$15=W$1,'全入力（様式10-4）'!$EH$18:$EJ$2783)))</f>
        <v>0</v>
      </c>
      <c r="X12" s="122">
        <f t="array" ref="X12">SUM(IF('全入力（様式10-4）'!$A$18:$A$2783=$D12&amp;$F12,IF('全入力（様式10-4）'!$EH$15:$EJ$15=X$1,'全入力（様式10-4）'!$EH$18:$EJ$2783)))</f>
        <v>0</v>
      </c>
      <c r="Y12" s="236">
        <f t="array" ref="Y12">SUM(IF('全入力（様式10-4）'!$A$18:$A$2783=$D12&amp;$F12,'全入力（様式10-4）'!$EK$18:$EK$2783))</f>
        <v>0</v>
      </c>
      <c r="Z12" s="285" t="str">
        <f>IF(SUM(V12:X12)=Y12,"○","×")</f>
        <v>○</v>
      </c>
    </row>
    <row r="13" spans="1:26">
      <c r="A13" s="619" t="str">
        <f>IF(ISERROR(VLOOKUP($C13,'全入力（様式10-4）'!$B$18:$FV$2283,13,FALSE)),"",VLOOKUP($C13,'全入力（様式10-4）'!$B$18:$FV$2283,13,FALSE))</f>
        <v/>
      </c>
      <c r="C13" s="150">
        <v>2</v>
      </c>
      <c r="D13" s="2272" t="str">
        <f>IF(ISERROR(VLOOKUP($C13,'全入力（様式10-4）'!$B$18:$FV$2283,D$1,FALSE)),"",VLOOKUP($C13,'全入力（様式10-4）'!$B$18:$FV$2283,D$1,FALSE))</f>
        <v/>
      </c>
      <c r="E13" s="2273"/>
      <c r="F13" s="125" t="str">
        <f>IF(ISERROR(VLOOKUP($C13,'全入力（様式10-4）'!$B$18:$FV$2283,F$1,FALSE)),"",VLOOKUP($C13,'全入力（様式10-4）'!$B$18:$FV$2283,F$1,FALSE))</f>
        <v/>
      </c>
      <c r="G13" s="126">
        <f t="array" ref="G13">SUM(IF('全入力（様式10-4）'!$A$18:$A$2783=$D13&amp;$F13,IF('全入力（様式10-4）'!$BJ$15:$BL$15=G$1,'全入力（様式10-4）'!$BJ$18:$BL$2783)))</f>
        <v>0</v>
      </c>
      <c r="H13" s="127">
        <f t="array" ref="H13">SUM(IF('全入力（様式10-4）'!$A$18:$A$2783=$D13&amp;$F13,IF('全入力（様式10-4）'!$BJ$15:$BL$15=H$1,'全入力（様式10-4）'!$BJ$18:$BL$2783)))</f>
        <v>0</v>
      </c>
      <c r="I13" s="128">
        <f t="array" ref="I13">SUM(IF('全入力（様式10-4）'!$A$18:$A$2783=$D13&amp;$F13,IF('全入力（様式10-4）'!$BJ$15:$BL$15=I$1,'全入力（様式10-4）'!$BJ$18:$BL$2783)))</f>
        <v>0</v>
      </c>
      <c r="J13" s="129">
        <f t="array" ref="J13">SUM(IF('全入力（様式10-4）'!$A$18:$A$2783=$D13&amp;$F13,'全入力（様式10-4）'!$BM$18:$BM$2783))</f>
        <v>0</v>
      </c>
      <c r="K13" s="130" t="str">
        <f t="shared" ref="K13:K36" si="0">IF(SUM(G13:I13)=J13,"○","×")</f>
        <v>○</v>
      </c>
      <c r="L13" s="126">
        <f t="array" ref="L13">SUM(IF('全入力（様式10-4）'!$A$18:$A$2783=$D13&amp;$F13,IF('全入力（様式10-4）'!$BV$15:$BX$15=L$1,'全入力（様式10-4）'!$BV$18:$BX$2783)))</f>
        <v>0</v>
      </c>
      <c r="M13" s="127">
        <f t="array" ref="M13">SUM(IF('全入力（様式10-4）'!$A$18:$A$2783=$D13&amp;$F13,IF('全入力（様式10-4）'!$BV$15:$BX$15=M$1,'全入力（様式10-4）'!$BV$18:$BX$2783)))</f>
        <v>0</v>
      </c>
      <c r="N13" s="128">
        <f t="array" ref="N13">SUM(IF('全入力（様式10-4）'!$A$18:$A$2783=$D13&amp;$F13,IF('全入力（様式10-4）'!$BV$15:$BX$15=N$1,'全入力（様式10-4）'!$BV$18:$BX$2783)))</f>
        <v>0</v>
      </c>
      <c r="O13" s="129">
        <f t="array" ref="O13">SUM(IF('全入力（様式10-4）'!$A$18:$A$2783=$D13&amp;$F13,'全入力（様式10-4）'!$BY$18:$BY$2783))</f>
        <v>0</v>
      </c>
      <c r="P13" s="214" t="str">
        <f t="shared" ref="P13:P36" si="1">IF(SUM(L13:N13)=O13,"○","×")</f>
        <v>○</v>
      </c>
      <c r="Q13" s="222">
        <f t="array" ref="Q13">SUM(IF('全入力（様式10-4）'!$A$18:$A$2783=$D13&amp;$F13,IF('全入力（様式10-4）'!$DV$15:$DX$15=Q$1,'全入力（様式10-4）'!$DV$18:$DX$2783)))</f>
        <v>0</v>
      </c>
      <c r="R13" s="127">
        <f t="array" ref="R13">SUM(IF('全入力（様式10-4）'!$A$18:$A$2783=$D13&amp;$F13,IF('全入力（様式10-4）'!$DV$15:$DX$15=R$1,'全入力（様式10-4）'!$DV$18:$DX$2783)))</f>
        <v>0</v>
      </c>
      <c r="S13" s="128">
        <f t="array" ref="S13">SUM(IF('全入力（様式10-4）'!$A$18:$A$2783=$D13&amp;$F13,IF('全入力（様式10-4）'!$DV$15:$DX$15=S$1,'全入力（様式10-4）'!$DV$18:$DX$2783)))</f>
        <v>0</v>
      </c>
      <c r="T13" s="129">
        <f t="array" ref="T13">SUM(IF('全入力（様式10-4）'!$A$18:$A$2783=$D13&amp;$F13,'全入力（様式10-4）'!$DY$18:$DY$2783))</f>
        <v>0</v>
      </c>
      <c r="U13" s="130" t="str">
        <f t="shared" ref="U13:U36" si="2">IF(SUM(Q13:S13)=T13,"○","×")</f>
        <v>○</v>
      </c>
      <c r="V13" s="126">
        <f t="array" ref="V13">SUM(IF('全入力（様式10-4）'!$A$18:$A$2783=$D13&amp;$F13,IF('全入力（様式10-4）'!$EH$15:$EJ$15=V$1,'全入力（様式10-4）'!$EH$18:$EJ$2783)))</f>
        <v>0</v>
      </c>
      <c r="W13" s="127">
        <f t="array" ref="W13">SUM(IF('全入力（様式10-4）'!$A$18:$A$2783=$D13&amp;$F13,IF('全入力（様式10-4）'!$EH$15:$EJ$15=W$1,'全入力（様式10-4）'!$EH$18:$EJ$2783)))</f>
        <v>0</v>
      </c>
      <c r="X13" s="128">
        <f t="array" ref="X13">SUM(IF('全入力（様式10-4）'!$A$18:$A$2783=$D13&amp;$F13,IF('全入力（様式10-4）'!$EH$15:$EJ$15=X$1,'全入力（様式10-4）'!$EH$18:$EJ$2783)))</f>
        <v>0</v>
      </c>
      <c r="Y13" s="237">
        <f t="array" ref="Y13">SUM(IF('全入力（様式10-4）'!$A$18:$A$2783=$D13&amp;$F13,'全入力（様式10-4）'!$EK$18:$EK$2783))</f>
        <v>0</v>
      </c>
      <c r="Z13" s="286" t="str">
        <f t="shared" ref="Z13:Z36" si="3">IF(SUM(V13:X13)=Y13,"○","×")</f>
        <v>○</v>
      </c>
    </row>
    <row r="14" spans="1:26">
      <c r="A14" s="619" t="str">
        <f>IF(ISERROR(VLOOKUP($C14,'全入力（様式10-4）'!$B$18:$FV$2283,13,FALSE)),"",VLOOKUP($C14,'全入力（様式10-4）'!$B$18:$FV$2283,13,FALSE))</f>
        <v/>
      </c>
      <c r="C14" s="150">
        <v>3</v>
      </c>
      <c r="D14" s="2272" t="str">
        <f>IF(ISERROR(VLOOKUP($C14,'全入力（様式10-4）'!$B$18:$FV$2283,D$1,FALSE)),"",VLOOKUP($C14,'全入力（様式10-4）'!$B$18:$FV$2283,D$1,FALSE))</f>
        <v/>
      </c>
      <c r="E14" s="2273"/>
      <c r="F14" s="125" t="str">
        <f>IF(ISERROR(VLOOKUP($C14,'全入力（様式10-4）'!$B$18:$FV$2283,F$1,FALSE)),"",VLOOKUP($C14,'全入力（様式10-4）'!$B$18:$FV$2283,F$1,FALSE))</f>
        <v/>
      </c>
      <c r="G14" s="126">
        <f t="array" ref="G14">SUM(IF('全入力（様式10-4）'!$A$18:$A$2783=$D14&amp;$F14,IF('全入力（様式10-4）'!$BJ$15:$BL$15=G$1,'全入力（様式10-4）'!$BJ$18:$BL$2783)))</f>
        <v>0</v>
      </c>
      <c r="H14" s="127">
        <f t="array" ref="H14">SUM(IF('全入力（様式10-4）'!$A$18:$A$2783=$D14&amp;$F14,IF('全入力（様式10-4）'!$BJ$15:$BL$15=H$1,'全入力（様式10-4）'!$BJ$18:$BL$2783)))</f>
        <v>0</v>
      </c>
      <c r="I14" s="128">
        <f t="array" ref="I14">SUM(IF('全入力（様式10-4）'!$A$18:$A$2783=$D14&amp;$F14,IF('全入力（様式10-4）'!$BJ$15:$BL$15=I$1,'全入力（様式10-4）'!$BJ$18:$BL$2783)))</f>
        <v>0</v>
      </c>
      <c r="J14" s="129">
        <f t="array" ref="J14">SUM(IF('全入力（様式10-4）'!$A$18:$A$2783=$D14&amp;$F14,'全入力（様式10-4）'!$BM$18:$BM$2783))</f>
        <v>0</v>
      </c>
      <c r="K14" s="130" t="str">
        <f t="shared" si="0"/>
        <v>○</v>
      </c>
      <c r="L14" s="126">
        <f t="array" ref="L14">SUM(IF('全入力（様式10-4）'!$A$18:$A$2783=$D14&amp;$F14,IF('全入力（様式10-4）'!$BV$15:$BX$15=L$1,'全入力（様式10-4）'!$BV$18:$BX$2783)))</f>
        <v>0</v>
      </c>
      <c r="M14" s="127">
        <f t="array" ref="M14">SUM(IF('全入力（様式10-4）'!$A$18:$A$2783=$D14&amp;$F14,IF('全入力（様式10-4）'!$BV$15:$BX$15=M$1,'全入力（様式10-4）'!$BV$18:$BX$2783)))</f>
        <v>0</v>
      </c>
      <c r="N14" s="128">
        <f t="array" ref="N14">SUM(IF('全入力（様式10-4）'!$A$18:$A$2783=$D14&amp;$F14,IF('全入力（様式10-4）'!$BV$15:$BX$15=N$1,'全入力（様式10-4）'!$BV$18:$BX$2783)))</f>
        <v>0</v>
      </c>
      <c r="O14" s="129">
        <f t="array" ref="O14">SUM(IF('全入力（様式10-4）'!$A$18:$A$2783=$D14&amp;$F14,'全入力（様式10-4）'!$BY$18:$BY$2783))</f>
        <v>0</v>
      </c>
      <c r="P14" s="214" t="str">
        <f t="shared" si="1"/>
        <v>○</v>
      </c>
      <c r="Q14" s="222">
        <f t="array" ref="Q14">SUM(IF('全入力（様式10-4）'!$A$18:$A$2783=$D14&amp;$F14,IF('全入力（様式10-4）'!$DV$15:$DX$15=Q$1,'全入力（様式10-4）'!$DV$18:$DX$2783)))</f>
        <v>0</v>
      </c>
      <c r="R14" s="127">
        <f t="array" ref="R14">SUM(IF('全入力（様式10-4）'!$A$18:$A$2783=$D14&amp;$F14,IF('全入力（様式10-4）'!$DV$15:$DX$15=R$1,'全入力（様式10-4）'!$DV$18:$DX$2783)))</f>
        <v>0</v>
      </c>
      <c r="S14" s="128">
        <f t="array" ref="S14">SUM(IF('全入力（様式10-4）'!$A$18:$A$2783=$D14&amp;$F14,IF('全入力（様式10-4）'!$DV$15:$DX$15=S$1,'全入力（様式10-4）'!$DV$18:$DX$2783)))</f>
        <v>0</v>
      </c>
      <c r="T14" s="129">
        <f t="array" ref="T14">SUM(IF('全入力（様式10-4）'!$A$18:$A$2783=$D14&amp;$F14,'全入力（様式10-4）'!$DY$18:$DY$2783))</f>
        <v>0</v>
      </c>
      <c r="U14" s="130" t="str">
        <f t="shared" si="2"/>
        <v>○</v>
      </c>
      <c r="V14" s="126">
        <f t="array" ref="V14">SUM(IF('全入力（様式10-4）'!$A$18:$A$2783=$D14&amp;$F14,IF('全入力（様式10-4）'!$EH$15:$EJ$15=V$1,'全入力（様式10-4）'!$EH$18:$EJ$2783)))</f>
        <v>0</v>
      </c>
      <c r="W14" s="127">
        <f t="array" ref="W14">SUM(IF('全入力（様式10-4）'!$A$18:$A$2783=$D14&amp;$F14,IF('全入力（様式10-4）'!$EH$15:$EJ$15=W$1,'全入力（様式10-4）'!$EH$18:$EJ$2783)))</f>
        <v>0</v>
      </c>
      <c r="X14" s="128">
        <f t="array" ref="X14">SUM(IF('全入力（様式10-4）'!$A$18:$A$2783=$D14&amp;$F14,IF('全入力（様式10-4）'!$EH$15:$EJ$15=X$1,'全入力（様式10-4）'!$EH$18:$EJ$2783)))</f>
        <v>0</v>
      </c>
      <c r="Y14" s="237">
        <f t="array" ref="Y14">SUM(IF('全入力（様式10-4）'!$A$18:$A$2783=$D14&amp;$F14,'全入力（様式10-4）'!$EK$18:$EK$2783))</f>
        <v>0</v>
      </c>
      <c r="Z14" s="286" t="str">
        <f t="shared" si="3"/>
        <v>○</v>
      </c>
    </row>
    <row r="15" spans="1:26">
      <c r="A15" s="619" t="str">
        <f>IF(ISERROR(VLOOKUP($C15,'全入力（様式10-4）'!$B$18:$FV$2283,13,FALSE)),"",VLOOKUP($C15,'全入力（様式10-4）'!$B$18:$FV$2283,13,FALSE))</f>
        <v/>
      </c>
      <c r="C15" s="150">
        <v>4</v>
      </c>
      <c r="D15" s="2272" t="str">
        <f>IF(ISERROR(VLOOKUP($C15,'全入力（様式10-4）'!$B$18:$FV$2283,D$1,FALSE)),"",VLOOKUP($C15,'全入力（様式10-4）'!$B$18:$FV$2283,D$1,FALSE))</f>
        <v/>
      </c>
      <c r="E15" s="2273"/>
      <c r="F15" s="125" t="str">
        <f>IF(ISERROR(VLOOKUP($C15,'全入力（様式10-4）'!$B$18:$FV$2283,F$1,FALSE)),"",VLOOKUP($C15,'全入力（様式10-4）'!$B$18:$FV$2283,F$1,FALSE))</f>
        <v/>
      </c>
      <c r="G15" s="126">
        <f t="array" ref="G15">SUM(IF('全入力（様式10-4）'!$A$18:$A$2783=$D15&amp;$F15,IF('全入力（様式10-4）'!$BJ$15:$BL$15=G$1,'全入力（様式10-4）'!$BJ$18:$BL$2783)))</f>
        <v>0</v>
      </c>
      <c r="H15" s="127">
        <f t="array" ref="H15">SUM(IF('全入力（様式10-4）'!$A$18:$A$2783=$D15&amp;$F15,IF('全入力（様式10-4）'!$BJ$15:$BL$15=H$1,'全入力（様式10-4）'!$BJ$18:$BL$2783)))</f>
        <v>0</v>
      </c>
      <c r="I15" s="128">
        <f t="array" ref="I15">SUM(IF('全入力（様式10-4）'!$A$18:$A$2783=$D15&amp;$F15,IF('全入力（様式10-4）'!$BJ$15:$BL$15=I$1,'全入力（様式10-4）'!$BJ$18:$BL$2783)))</f>
        <v>0</v>
      </c>
      <c r="J15" s="129">
        <f t="array" ref="J15">SUM(IF('全入力（様式10-4）'!$A$18:$A$2783=$D15&amp;$F15,'全入力（様式10-4）'!$BM$18:$BM$2783))</f>
        <v>0</v>
      </c>
      <c r="K15" s="130" t="str">
        <f t="shared" si="0"/>
        <v>○</v>
      </c>
      <c r="L15" s="126">
        <f t="array" ref="L15">SUM(IF('全入力（様式10-4）'!$A$18:$A$2783=$D15&amp;$F15,IF('全入力（様式10-4）'!$BV$15:$BX$15=L$1,'全入力（様式10-4）'!$BV$18:$BX$2783)))</f>
        <v>0</v>
      </c>
      <c r="M15" s="127">
        <f t="array" ref="M15">SUM(IF('全入力（様式10-4）'!$A$18:$A$2783=$D15&amp;$F15,IF('全入力（様式10-4）'!$BV$15:$BX$15=M$1,'全入力（様式10-4）'!$BV$18:$BX$2783)))</f>
        <v>0</v>
      </c>
      <c r="N15" s="128">
        <f t="array" ref="N15">SUM(IF('全入力（様式10-4）'!$A$18:$A$2783=$D15&amp;$F15,IF('全入力（様式10-4）'!$BV$15:$BX$15=N$1,'全入力（様式10-4）'!$BV$18:$BX$2783)))</f>
        <v>0</v>
      </c>
      <c r="O15" s="129">
        <f t="array" ref="O15">SUM(IF('全入力（様式10-4）'!$A$18:$A$2783=$D15&amp;$F15,'全入力（様式10-4）'!$BY$18:$BY$2783))</f>
        <v>0</v>
      </c>
      <c r="P15" s="214" t="str">
        <f t="shared" si="1"/>
        <v>○</v>
      </c>
      <c r="Q15" s="222">
        <f t="array" ref="Q15">SUM(IF('全入力（様式10-4）'!$A$18:$A$2783=$D15&amp;$F15,IF('全入力（様式10-4）'!$DV$15:$DX$15=Q$1,'全入力（様式10-4）'!$DV$18:$DX$2783)))</f>
        <v>0</v>
      </c>
      <c r="R15" s="127">
        <f t="array" ref="R15">SUM(IF('全入力（様式10-4）'!$A$18:$A$2783=$D15&amp;$F15,IF('全入力（様式10-4）'!$DV$15:$DX$15=R$1,'全入力（様式10-4）'!$DV$18:$DX$2783)))</f>
        <v>0</v>
      </c>
      <c r="S15" s="128">
        <f t="array" ref="S15">SUM(IF('全入力（様式10-4）'!$A$18:$A$2783=$D15&amp;$F15,IF('全入力（様式10-4）'!$DV$15:$DX$15=S$1,'全入力（様式10-4）'!$DV$18:$DX$2783)))</f>
        <v>0</v>
      </c>
      <c r="T15" s="129">
        <f t="array" ref="T15">SUM(IF('全入力（様式10-4）'!$A$18:$A$2783=$D15&amp;$F15,'全入力（様式10-4）'!$DY$18:$DY$2783))</f>
        <v>0</v>
      </c>
      <c r="U15" s="130" t="str">
        <f t="shared" si="2"/>
        <v>○</v>
      </c>
      <c r="V15" s="126">
        <f t="array" ref="V15">SUM(IF('全入力（様式10-4）'!$A$18:$A$2783=$D15&amp;$F15,IF('全入力（様式10-4）'!$EH$15:$EJ$15=V$1,'全入力（様式10-4）'!$EH$18:$EJ$2783)))</f>
        <v>0</v>
      </c>
      <c r="W15" s="127">
        <f t="array" ref="W15">SUM(IF('全入力（様式10-4）'!$A$18:$A$2783=$D15&amp;$F15,IF('全入力（様式10-4）'!$EH$15:$EJ$15=W$1,'全入力（様式10-4）'!$EH$18:$EJ$2783)))</f>
        <v>0</v>
      </c>
      <c r="X15" s="128">
        <f t="array" ref="X15">SUM(IF('全入力（様式10-4）'!$A$18:$A$2783=$D15&amp;$F15,IF('全入力（様式10-4）'!$EH$15:$EJ$15=X$1,'全入力（様式10-4）'!$EH$18:$EJ$2783)))</f>
        <v>0</v>
      </c>
      <c r="Y15" s="237">
        <f t="array" ref="Y15">SUM(IF('全入力（様式10-4）'!$A$18:$A$2783=$D15&amp;$F15,'全入力（様式10-4）'!$EK$18:$EK$2783))</f>
        <v>0</v>
      </c>
      <c r="Z15" s="286" t="str">
        <f t="shared" si="3"/>
        <v>○</v>
      </c>
    </row>
    <row r="16" spans="1:26">
      <c r="A16" s="619" t="str">
        <f>IF(ISERROR(VLOOKUP($C16,'全入力（様式10-4）'!$B$18:$FV$2283,13,FALSE)),"",VLOOKUP($C16,'全入力（様式10-4）'!$B$18:$FV$2283,13,FALSE))</f>
        <v/>
      </c>
      <c r="C16" s="150">
        <v>5</v>
      </c>
      <c r="D16" s="2272" t="str">
        <f>IF(ISERROR(VLOOKUP($C16,'全入力（様式10-4）'!$B$18:$FV$2283,D$1,FALSE)),"",VLOOKUP($C16,'全入力（様式10-4）'!$B$18:$FV$2283,D$1,FALSE))</f>
        <v/>
      </c>
      <c r="E16" s="2273"/>
      <c r="F16" s="125" t="str">
        <f>IF(ISERROR(VLOOKUP($C16,'全入力（様式10-4）'!$B$18:$FV$2283,F$1,FALSE)),"",VLOOKUP($C16,'全入力（様式10-4）'!$B$18:$FV$2283,F$1,FALSE))</f>
        <v/>
      </c>
      <c r="G16" s="126">
        <f t="array" ref="G16">SUM(IF('全入力（様式10-4）'!$A$18:$A$2783=$D16&amp;$F16,IF('全入力（様式10-4）'!$BJ$15:$BL$15=G$1,'全入力（様式10-4）'!$BJ$18:$BL$2783)))</f>
        <v>0</v>
      </c>
      <c r="H16" s="127">
        <f t="array" ref="H16">SUM(IF('全入力（様式10-4）'!$A$18:$A$2783=$D16&amp;$F16,IF('全入力（様式10-4）'!$BJ$15:$BL$15=H$1,'全入力（様式10-4）'!$BJ$18:$BL$2783)))</f>
        <v>0</v>
      </c>
      <c r="I16" s="128">
        <f t="array" ref="I16">SUM(IF('全入力（様式10-4）'!$A$18:$A$2783=$D16&amp;$F16,IF('全入力（様式10-4）'!$BJ$15:$BL$15=I$1,'全入力（様式10-4）'!$BJ$18:$BL$2783)))</f>
        <v>0</v>
      </c>
      <c r="J16" s="129">
        <f t="array" ref="J16">SUM(IF('全入力（様式10-4）'!$A$18:$A$2783=$D16&amp;$F16,'全入力（様式10-4）'!$BM$18:$BM$2783))</f>
        <v>0</v>
      </c>
      <c r="K16" s="130" t="str">
        <f t="shared" si="0"/>
        <v>○</v>
      </c>
      <c r="L16" s="126">
        <f t="array" ref="L16">SUM(IF('全入力（様式10-4）'!$A$18:$A$2783=$D16&amp;$F16,IF('全入力（様式10-4）'!$BV$15:$BX$15=L$1,'全入力（様式10-4）'!$BV$18:$BX$2783)))</f>
        <v>0</v>
      </c>
      <c r="M16" s="127">
        <f t="array" ref="M16">SUM(IF('全入力（様式10-4）'!$A$18:$A$2783=$D16&amp;$F16,IF('全入力（様式10-4）'!$BV$15:$BX$15=M$1,'全入力（様式10-4）'!$BV$18:$BX$2783)))</f>
        <v>0</v>
      </c>
      <c r="N16" s="128">
        <f t="array" ref="N16">SUM(IF('全入力（様式10-4）'!$A$18:$A$2783=$D16&amp;$F16,IF('全入力（様式10-4）'!$BV$15:$BX$15=N$1,'全入力（様式10-4）'!$BV$18:$BX$2783)))</f>
        <v>0</v>
      </c>
      <c r="O16" s="129">
        <f t="array" ref="O16">SUM(IF('全入力（様式10-4）'!$A$18:$A$2783=$D16&amp;$F16,'全入力（様式10-4）'!$BY$18:$BY$2783))</f>
        <v>0</v>
      </c>
      <c r="P16" s="214" t="str">
        <f t="shared" si="1"/>
        <v>○</v>
      </c>
      <c r="Q16" s="222">
        <f t="array" ref="Q16">SUM(IF('全入力（様式10-4）'!$A$18:$A$2783=$D16&amp;$F16,IF('全入力（様式10-4）'!$DV$15:$DX$15=Q$1,'全入力（様式10-4）'!$DV$18:$DX$2783)))</f>
        <v>0</v>
      </c>
      <c r="R16" s="127">
        <f t="array" ref="R16">SUM(IF('全入力（様式10-4）'!$A$18:$A$2783=$D16&amp;$F16,IF('全入力（様式10-4）'!$DV$15:$DX$15=R$1,'全入力（様式10-4）'!$DV$18:$DX$2783)))</f>
        <v>0</v>
      </c>
      <c r="S16" s="128">
        <f t="array" ref="S16">SUM(IF('全入力（様式10-4）'!$A$18:$A$2783=$D16&amp;$F16,IF('全入力（様式10-4）'!$DV$15:$DX$15=S$1,'全入力（様式10-4）'!$DV$18:$DX$2783)))</f>
        <v>0</v>
      </c>
      <c r="T16" s="129">
        <f t="array" ref="T16">SUM(IF('全入力（様式10-4）'!$A$18:$A$2783=$D16&amp;$F16,'全入力（様式10-4）'!$DY$18:$DY$2783))</f>
        <v>0</v>
      </c>
      <c r="U16" s="130" t="str">
        <f t="shared" si="2"/>
        <v>○</v>
      </c>
      <c r="V16" s="126">
        <f t="array" ref="V16">SUM(IF('全入力（様式10-4）'!$A$18:$A$2783=$D16&amp;$F16,IF('全入力（様式10-4）'!$EH$15:$EJ$15=V$1,'全入力（様式10-4）'!$EH$18:$EJ$2783)))</f>
        <v>0</v>
      </c>
      <c r="W16" s="127">
        <f t="array" ref="W16">SUM(IF('全入力（様式10-4）'!$A$18:$A$2783=$D16&amp;$F16,IF('全入力（様式10-4）'!$EH$15:$EJ$15=W$1,'全入力（様式10-4）'!$EH$18:$EJ$2783)))</f>
        <v>0</v>
      </c>
      <c r="X16" s="128">
        <f t="array" ref="X16">SUM(IF('全入力（様式10-4）'!$A$18:$A$2783=$D16&amp;$F16,IF('全入力（様式10-4）'!$EH$15:$EJ$15=X$1,'全入力（様式10-4）'!$EH$18:$EJ$2783)))</f>
        <v>0</v>
      </c>
      <c r="Y16" s="237">
        <f t="array" ref="Y16">SUM(IF('全入力（様式10-4）'!$A$18:$A$2783=$D16&amp;$F16,'全入力（様式10-4）'!$EK$18:$EK$2783))</f>
        <v>0</v>
      </c>
      <c r="Z16" s="286" t="str">
        <f t="shared" si="3"/>
        <v>○</v>
      </c>
    </row>
    <row r="17" spans="1:26">
      <c r="A17" s="619" t="str">
        <f>IF(ISERROR(VLOOKUP($C17,'全入力（様式10-4）'!$B$18:$FV$2283,13,FALSE)),"",VLOOKUP($C17,'全入力（様式10-4）'!$B$18:$FV$2283,13,FALSE))</f>
        <v/>
      </c>
      <c r="C17" s="150">
        <v>6</v>
      </c>
      <c r="D17" s="2272" t="str">
        <f>IF(ISERROR(VLOOKUP($C17,'全入力（様式10-4）'!$B$18:$FV$2283,D$1,FALSE)),"",VLOOKUP($C17,'全入力（様式10-4）'!$B$18:$FV$2283,D$1,FALSE))</f>
        <v/>
      </c>
      <c r="E17" s="2273"/>
      <c r="F17" s="125" t="str">
        <f>IF(ISERROR(VLOOKUP($C17,'全入力（様式10-4）'!$B$18:$FV$2283,F$1,FALSE)),"",VLOOKUP($C17,'全入力（様式10-4）'!$B$18:$FV$2283,F$1,FALSE))</f>
        <v/>
      </c>
      <c r="G17" s="126">
        <f t="array" ref="G17">SUM(IF('全入力（様式10-4）'!$A$18:$A$2783=$D17&amp;$F17,IF('全入力（様式10-4）'!$BJ$15:$BL$15=G$1,'全入力（様式10-4）'!$BJ$18:$BL$2783)))</f>
        <v>0</v>
      </c>
      <c r="H17" s="127">
        <f t="array" ref="H17">SUM(IF('全入力（様式10-4）'!$A$18:$A$2783=$D17&amp;$F17,IF('全入力（様式10-4）'!$BJ$15:$BL$15=H$1,'全入力（様式10-4）'!$BJ$18:$BL$2783)))</f>
        <v>0</v>
      </c>
      <c r="I17" s="128">
        <f t="array" ref="I17">SUM(IF('全入力（様式10-4）'!$A$18:$A$2783=$D17&amp;$F17,IF('全入力（様式10-4）'!$BJ$15:$BL$15=I$1,'全入力（様式10-4）'!$BJ$18:$BL$2783)))</f>
        <v>0</v>
      </c>
      <c r="J17" s="129">
        <f t="array" ref="J17">SUM(IF('全入力（様式10-4）'!$A$18:$A$2783=$D17&amp;$F17,'全入力（様式10-4）'!$BM$18:$BM$2783))</f>
        <v>0</v>
      </c>
      <c r="K17" s="130" t="str">
        <f t="shared" si="0"/>
        <v>○</v>
      </c>
      <c r="L17" s="126">
        <f t="array" ref="L17">SUM(IF('全入力（様式10-4）'!$A$18:$A$2783=$D17&amp;$F17,IF('全入力（様式10-4）'!$BV$15:$BX$15=L$1,'全入力（様式10-4）'!$BV$18:$BX$2783)))</f>
        <v>0</v>
      </c>
      <c r="M17" s="127">
        <f t="array" ref="M17">SUM(IF('全入力（様式10-4）'!$A$18:$A$2783=$D17&amp;$F17,IF('全入力（様式10-4）'!$BV$15:$BX$15=M$1,'全入力（様式10-4）'!$BV$18:$BX$2783)))</f>
        <v>0</v>
      </c>
      <c r="N17" s="128">
        <f t="array" ref="N17">SUM(IF('全入力（様式10-4）'!$A$18:$A$2783=$D17&amp;$F17,IF('全入力（様式10-4）'!$BV$15:$BX$15=N$1,'全入力（様式10-4）'!$BV$18:$BX$2783)))</f>
        <v>0</v>
      </c>
      <c r="O17" s="129">
        <f t="array" ref="O17">SUM(IF('全入力（様式10-4）'!$A$18:$A$2783=$D17&amp;$F17,'全入力（様式10-4）'!$BY$18:$BY$2783))</f>
        <v>0</v>
      </c>
      <c r="P17" s="214" t="str">
        <f t="shared" si="1"/>
        <v>○</v>
      </c>
      <c r="Q17" s="222">
        <f t="array" ref="Q17">SUM(IF('全入力（様式10-4）'!$A$18:$A$2783=$D17&amp;$F17,IF('全入力（様式10-4）'!$DV$15:$DX$15=Q$1,'全入力（様式10-4）'!$DV$18:$DX$2783)))</f>
        <v>0</v>
      </c>
      <c r="R17" s="127">
        <f t="array" ref="R17">SUM(IF('全入力（様式10-4）'!$A$18:$A$2783=$D17&amp;$F17,IF('全入力（様式10-4）'!$DV$15:$DX$15=R$1,'全入力（様式10-4）'!$DV$18:$DX$2783)))</f>
        <v>0</v>
      </c>
      <c r="S17" s="128">
        <f t="array" ref="S17">SUM(IF('全入力（様式10-4）'!$A$18:$A$2783=$D17&amp;$F17,IF('全入力（様式10-4）'!$DV$15:$DX$15=S$1,'全入力（様式10-4）'!$DV$18:$DX$2783)))</f>
        <v>0</v>
      </c>
      <c r="T17" s="129">
        <f t="array" ref="T17">SUM(IF('全入力（様式10-4）'!$A$18:$A$2783=$D17&amp;$F17,'全入力（様式10-4）'!$DY$18:$DY$2783))</f>
        <v>0</v>
      </c>
      <c r="U17" s="130" t="str">
        <f t="shared" si="2"/>
        <v>○</v>
      </c>
      <c r="V17" s="126">
        <f t="array" ref="V17">SUM(IF('全入力（様式10-4）'!$A$18:$A$2783=$D17&amp;$F17,IF('全入力（様式10-4）'!$EH$15:$EJ$15=V$1,'全入力（様式10-4）'!$EH$18:$EJ$2783)))</f>
        <v>0</v>
      </c>
      <c r="W17" s="127">
        <f t="array" ref="W17">SUM(IF('全入力（様式10-4）'!$A$18:$A$2783=$D17&amp;$F17,IF('全入力（様式10-4）'!$EH$15:$EJ$15=W$1,'全入力（様式10-4）'!$EH$18:$EJ$2783)))</f>
        <v>0</v>
      </c>
      <c r="X17" s="128">
        <f t="array" ref="X17">SUM(IF('全入力（様式10-4）'!$A$18:$A$2783=$D17&amp;$F17,IF('全入力（様式10-4）'!$EH$15:$EJ$15=X$1,'全入力（様式10-4）'!$EH$18:$EJ$2783)))</f>
        <v>0</v>
      </c>
      <c r="Y17" s="237">
        <f t="array" ref="Y17">SUM(IF('全入力（様式10-4）'!$A$18:$A$2783=$D17&amp;$F17,'全入力（様式10-4）'!$EK$18:$EK$2783))</f>
        <v>0</v>
      </c>
      <c r="Z17" s="286" t="str">
        <f t="shared" si="3"/>
        <v>○</v>
      </c>
    </row>
    <row r="18" spans="1:26">
      <c r="A18" s="619" t="str">
        <f>IF(ISERROR(VLOOKUP($C18,'全入力（様式10-4）'!$B$18:$FV$2283,13,FALSE)),"",VLOOKUP($C18,'全入力（様式10-4）'!$B$18:$FV$2283,13,FALSE))</f>
        <v/>
      </c>
      <c r="C18" s="150">
        <v>7</v>
      </c>
      <c r="D18" s="2272" t="str">
        <f>IF(ISERROR(VLOOKUP($C18,'全入力（様式10-4）'!$B$18:$FV$2283,D$1,FALSE)),"",VLOOKUP($C18,'全入力（様式10-4）'!$B$18:$FV$2283,D$1,FALSE))</f>
        <v/>
      </c>
      <c r="E18" s="2273"/>
      <c r="F18" s="125" t="str">
        <f>IF(ISERROR(VLOOKUP($C18,'全入力（様式10-4）'!$B$18:$FV$2283,F$1,FALSE)),"",VLOOKUP($C18,'全入力（様式10-4）'!$B$18:$FV$2283,F$1,FALSE))</f>
        <v/>
      </c>
      <c r="G18" s="126">
        <f t="array" ref="G18">SUM(IF('全入力（様式10-4）'!$A$18:$A$2783=$D18&amp;$F18,IF('全入力（様式10-4）'!$BJ$15:$BL$15=G$1,'全入力（様式10-4）'!$BJ$18:$BL$2783)))</f>
        <v>0</v>
      </c>
      <c r="H18" s="127">
        <f t="array" ref="H18">SUM(IF('全入力（様式10-4）'!$A$18:$A$2783=$D18&amp;$F18,IF('全入力（様式10-4）'!$BJ$15:$BL$15=H$1,'全入力（様式10-4）'!$BJ$18:$BL$2783)))</f>
        <v>0</v>
      </c>
      <c r="I18" s="128">
        <f t="array" ref="I18">SUM(IF('全入力（様式10-4）'!$A$18:$A$2783=$D18&amp;$F18,IF('全入力（様式10-4）'!$BJ$15:$BL$15=I$1,'全入力（様式10-4）'!$BJ$18:$BL$2783)))</f>
        <v>0</v>
      </c>
      <c r="J18" s="129">
        <f t="array" ref="J18">SUM(IF('全入力（様式10-4）'!$A$18:$A$2783=$D18&amp;$F18,'全入力（様式10-4）'!$BM$18:$BM$2783))</f>
        <v>0</v>
      </c>
      <c r="K18" s="130" t="str">
        <f t="shared" si="0"/>
        <v>○</v>
      </c>
      <c r="L18" s="126">
        <f t="array" ref="L18">SUM(IF('全入力（様式10-4）'!$A$18:$A$2783=$D18&amp;$F18,IF('全入力（様式10-4）'!$BV$15:$BX$15=L$1,'全入力（様式10-4）'!$BV$18:$BX$2783)))</f>
        <v>0</v>
      </c>
      <c r="M18" s="127">
        <f t="array" ref="M18">SUM(IF('全入力（様式10-4）'!$A$18:$A$2783=$D18&amp;$F18,IF('全入力（様式10-4）'!$BV$15:$BX$15=M$1,'全入力（様式10-4）'!$BV$18:$BX$2783)))</f>
        <v>0</v>
      </c>
      <c r="N18" s="128">
        <f t="array" ref="N18">SUM(IF('全入力（様式10-4）'!$A$18:$A$2783=$D18&amp;$F18,IF('全入力（様式10-4）'!$BV$15:$BX$15=N$1,'全入力（様式10-4）'!$BV$18:$BX$2783)))</f>
        <v>0</v>
      </c>
      <c r="O18" s="129">
        <f t="array" ref="O18">SUM(IF('全入力（様式10-4）'!$A$18:$A$2783=$D18&amp;$F18,'全入力（様式10-4）'!$BY$18:$BY$2783))</f>
        <v>0</v>
      </c>
      <c r="P18" s="214" t="str">
        <f t="shared" si="1"/>
        <v>○</v>
      </c>
      <c r="Q18" s="222">
        <f t="array" ref="Q18">SUM(IF('全入力（様式10-4）'!$A$18:$A$2783=$D18&amp;$F18,IF('全入力（様式10-4）'!$DV$15:$DX$15=Q$1,'全入力（様式10-4）'!$DV$18:$DX$2783)))</f>
        <v>0</v>
      </c>
      <c r="R18" s="127">
        <f t="array" ref="R18">SUM(IF('全入力（様式10-4）'!$A$18:$A$2783=$D18&amp;$F18,IF('全入力（様式10-4）'!$DV$15:$DX$15=R$1,'全入力（様式10-4）'!$DV$18:$DX$2783)))</f>
        <v>0</v>
      </c>
      <c r="S18" s="128">
        <f t="array" ref="S18">SUM(IF('全入力（様式10-4）'!$A$18:$A$2783=$D18&amp;$F18,IF('全入力（様式10-4）'!$DV$15:$DX$15=S$1,'全入力（様式10-4）'!$DV$18:$DX$2783)))</f>
        <v>0</v>
      </c>
      <c r="T18" s="129">
        <f t="array" ref="T18">SUM(IF('全入力（様式10-4）'!$A$18:$A$2783=$D18&amp;$F18,'全入力（様式10-4）'!$DY$18:$DY$2783))</f>
        <v>0</v>
      </c>
      <c r="U18" s="130" t="str">
        <f t="shared" si="2"/>
        <v>○</v>
      </c>
      <c r="V18" s="126">
        <f t="array" ref="V18">SUM(IF('全入力（様式10-4）'!$A$18:$A$2783=$D18&amp;$F18,IF('全入力（様式10-4）'!$EH$15:$EJ$15=V$1,'全入力（様式10-4）'!$EH$18:$EJ$2783)))</f>
        <v>0</v>
      </c>
      <c r="W18" s="127">
        <f t="array" ref="W18">SUM(IF('全入力（様式10-4）'!$A$18:$A$2783=$D18&amp;$F18,IF('全入力（様式10-4）'!$EH$15:$EJ$15=W$1,'全入力（様式10-4）'!$EH$18:$EJ$2783)))</f>
        <v>0</v>
      </c>
      <c r="X18" s="128">
        <f t="array" ref="X18">SUM(IF('全入力（様式10-4）'!$A$18:$A$2783=$D18&amp;$F18,IF('全入力（様式10-4）'!$EH$15:$EJ$15=X$1,'全入力（様式10-4）'!$EH$18:$EJ$2783)))</f>
        <v>0</v>
      </c>
      <c r="Y18" s="237">
        <f t="array" ref="Y18">SUM(IF('全入力（様式10-4）'!$A$18:$A$2783=$D18&amp;$F18,'全入力（様式10-4）'!$EK$18:$EK$2783))</f>
        <v>0</v>
      </c>
      <c r="Z18" s="286" t="str">
        <f t="shared" si="3"/>
        <v>○</v>
      </c>
    </row>
    <row r="19" spans="1:26">
      <c r="A19" s="619" t="str">
        <f>IF(ISERROR(VLOOKUP($C19,'全入力（様式10-4）'!$B$18:$FV$2283,13,FALSE)),"",VLOOKUP($C19,'全入力（様式10-4）'!$B$18:$FV$2283,13,FALSE))</f>
        <v/>
      </c>
      <c r="C19" s="150">
        <v>8</v>
      </c>
      <c r="D19" s="2272" t="str">
        <f>IF(ISERROR(VLOOKUP($C19,'全入力（様式10-4）'!$B$18:$FV$2283,D$1,FALSE)),"",VLOOKUP($C19,'全入力（様式10-4）'!$B$18:$FV$2283,D$1,FALSE))</f>
        <v/>
      </c>
      <c r="E19" s="2273"/>
      <c r="F19" s="125" t="str">
        <f>IF(ISERROR(VLOOKUP($C19,'全入力（様式10-4）'!$B$18:$FV$2283,F$1,FALSE)),"",VLOOKUP($C19,'全入力（様式10-4）'!$B$18:$FV$2283,F$1,FALSE))</f>
        <v/>
      </c>
      <c r="G19" s="126">
        <f t="array" ref="G19">SUM(IF('全入力（様式10-4）'!$A$18:$A$2783=$D19&amp;$F19,IF('全入力（様式10-4）'!$BJ$15:$BL$15=G$1,'全入力（様式10-4）'!$BJ$18:$BL$2783)))</f>
        <v>0</v>
      </c>
      <c r="H19" s="127">
        <f t="array" ref="H19">SUM(IF('全入力（様式10-4）'!$A$18:$A$2783=$D19&amp;$F19,IF('全入力（様式10-4）'!$BJ$15:$BL$15=H$1,'全入力（様式10-4）'!$BJ$18:$BL$2783)))</f>
        <v>0</v>
      </c>
      <c r="I19" s="128">
        <f t="array" ref="I19">SUM(IF('全入力（様式10-4）'!$A$18:$A$2783=$D19&amp;$F19,IF('全入力（様式10-4）'!$BJ$15:$BL$15=I$1,'全入力（様式10-4）'!$BJ$18:$BL$2783)))</f>
        <v>0</v>
      </c>
      <c r="J19" s="129">
        <f t="array" ref="J19">SUM(IF('全入力（様式10-4）'!$A$18:$A$2783=$D19&amp;$F19,'全入力（様式10-4）'!$BM$18:$BM$2783))</f>
        <v>0</v>
      </c>
      <c r="K19" s="130" t="str">
        <f t="shared" si="0"/>
        <v>○</v>
      </c>
      <c r="L19" s="126">
        <f t="array" ref="L19">SUM(IF('全入力（様式10-4）'!$A$18:$A$2783=$D19&amp;$F19,IF('全入力（様式10-4）'!$BV$15:$BX$15=L$1,'全入力（様式10-4）'!$BV$18:$BX$2783)))</f>
        <v>0</v>
      </c>
      <c r="M19" s="127">
        <f t="array" ref="M19">SUM(IF('全入力（様式10-4）'!$A$18:$A$2783=$D19&amp;$F19,IF('全入力（様式10-4）'!$BV$15:$BX$15=M$1,'全入力（様式10-4）'!$BV$18:$BX$2783)))</f>
        <v>0</v>
      </c>
      <c r="N19" s="128">
        <f t="array" ref="N19">SUM(IF('全入力（様式10-4）'!$A$18:$A$2783=$D19&amp;$F19,IF('全入力（様式10-4）'!$BV$15:$BX$15=N$1,'全入力（様式10-4）'!$BV$18:$BX$2783)))</f>
        <v>0</v>
      </c>
      <c r="O19" s="129">
        <f t="array" ref="O19">SUM(IF('全入力（様式10-4）'!$A$18:$A$2783=$D19&amp;$F19,'全入力（様式10-4）'!$BY$18:$BY$2783))</f>
        <v>0</v>
      </c>
      <c r="P19" s="214" t="str">
        <f t="shared" si="1"/>
        <v>○</v>
      </c>
      <c r="Q19" s="222">
        <f t="array" ref="Q19">SUM(IF('全入力（様式10-4）'!$A$18:$A$2783=$D19&amp;$F19,IF('全入力（様式10-4）'!$DV$15:$DX$15=Q$1,'全入力（様式10-4）'!$DV$18:$DX$2783)))</f>
        <v>0</v>
      </c>
      <c r="R19" s="127">
        <f t="array" ref="R19">SUM(IF('全入力（様式10-4）'!$A$18:$A$2783=$D19&amp;$F19,IF('全入力（様式10-4）'!$DV$15:$DX$15=R$1,'全入力（様式10-4）'!$DV$18:$DX$2783)))</f>
        <v>0</v>
      </c>
      <c r="S19" s="128">
        <f t="array" ref="S19">SUM(IF('全入力（様式10-4）'!$A$18:$A$2783=$D19&amp;$F19,IF('全入力（様式10-4）'!$DV$15:$DX$15=S$1,'全入力（様式10-4）'!$DV$18:$DX$2783)))</f>
        <v>0</v>
      </c>
      <c r="T19" s="129">
        <f t="array" ref="T19">SUM(IF('全入力（様式10-4）'!$A$18:$A$2783=$D19&amp;$F19,'全入力（様式10-4）'!$DY$18:$DY$2783))</f>
        <v>0</v>
      </c>
      <c r="U19" s="130" t="str">
        <f t="shared" si="2"/>
        <v>○</v>
      </c>
      <c r="V19" s="126">
        <f t="array" ref="V19">SUM(IF('全入力（様式10-4）'!$A$18:$A$2783=$D19&amp;$F19,IF('全入力（様式10-4）'!$EH$15:$EJ$15=V$1,'全入力（様式10-4）'!$EH$18:$EJ$2783)))</f>
        <v>0</v>
      </c>
      <c r="W19" s="127">
        <f t="array" ref="W19">SUM(IF('全入力（様式10-4）'!$A$18:$A$2783=$D19&amp;$F19,IF('全入力（様式10-4）'!$EH$15:$EJ$15=W$1,'全入力（様式10-4）'!$EH$18:$EJ$2783)))</f>
        <v>0</v>
      </c>
      <c r="X19" s="128">
        <f t="array" ref="X19">SUM(IF('全入力（様式10-4）'!$A$18:$A$2783=$D19&amp;$F19,IF('全入力（様式10-4）'!$EH$15:$EJ$15=X$1,'全入力（様式10-4）'!$EH$18:$EJ$2783)))</f>
        <v>0</v>
      </c>
      <c r="Y19" s="237">
        <f t="array" ref="Y19">SUM(IF('全入力（様式10-4）'!$A$18:$A$2783=$D19&amp;$F19,'全入力（様式10-4）'!$EK$18:$EK$2783))</f>
        <v>0</v>
      </c>
      <c r="Z19" s="286" t="str">
        <f t="shared" si="3"/>
        <v>○</v>
      </c>
    </row>
    <row r="20" spans="1:26">
      <c r="A20" s="619" t="str">
        <f>IF(ISERROR(VLOOKUP($C20,'全入力（様式10-4）'!$B$18:$FV$2283,13,FALSE)),"",VLOOKUP($C20,'全入力（様式10-4）'!$B$18:$FV$2283,13,FALSE))</f>
        <v/>
      </c>
      <c r="C20" s="150">
        <v>9</v>
      </c>
      <c r="D20" s="2272" t="str">
        <f>IF(ISERROR(VLOOKUP($C20,'全入力（様式10-4）'!$B$18:$FV$2283,D$1,FALSE)),"",VLOOKUP($C20,'全入力（様式10-4）'!$B$18:$FV$2283,D$1,FALSE))</f>
        <v/>
      </c>
      <c r="E20" s="2273"/>
      <c r="F20" s="125" t="str">
        <f>IF(ISERROR(VLOOKUP($C20,'全入力（様式10-4）'!$B$18:$FV$2283,F$1,FALSE)),"",VLOOKUP($C20,'全入力（様式10-4）'!$B$18:$FV$2283,F$1,FALSE))</f>
        <v/>
      </c>
      <c r="G20" s="126">
        <f t="array" ref="G20">SUM(IF('全入力（様式10-4）'!$A$18:$A$2783=$D20&amp;$F20,IF('全入力（様式10-4）'!$BJ$15:$BL$15=G$1,'全入力（様式10-4）'!$BJ$18:$BL$2783)))</f>
        <v>0</v>
      </c>
      <c r="H20" s="127">
        <f t="array" ref="H20">SUM(IF('全入力（様式10-4）'!$A$18:$A$2783=$D20&amp;$F20,IF('全入力（様式10-4）'!$BJ$15:$BL$15=H$1,'全入力（様式10-4）'!$BJ$18:$BL$2783)))</f>
        <v>0</v>
      </c>
      <c r="I20" s="128">
        <f t="array" ref="I20">SUM(IF('全入力（様式10-4）'!$A$18:$A$2783=$D20&amp;$F20,IF('全入力（様式10-4）'!$BJ$15:$BL$15=I$1,'全入力（様式10-4）'!$BJ$18:$BL$2783)))</f>
        <v>0</v>
      </c>
      <c r="J20" s="129">
        <f t="array" ref="J20">SUM(IF('全入力（様式10-4）'!$A$18:$A$2783=$D20&amp;$F20,'全入力（様式10-4）'!$BM$18:$BM$2783))</f>
        <v>0</v>
      </c>
      <c r="K20" s="130" t="str">
        <f t="shared" si="0"/>
        <v>○</v>
      </c>
      <c r="L20" s="126">
        <f t="array" ref="L20">SUM(IF('全入力（様式10-4）'!$A$18:$A$2783=$D20&amp;$F20,IF('全入力（様式10-4）'!$BV$15:$BX$15=L$1,'全入力（様式10-4）'!$BV$18:$BX$2783)))</f>
        <v>0</v>
      </c>
      <c r="M20" s="127">
        <f t="array" ref="M20">SUM(IF('全入力（様式10-4）'!$A$18:$A$2783=$D20&amp;$F20,IF('全入力（様式10-4）'!$BV$15:$BX$15=M$1,'全入力（様式10-4）'!$BV$18:$BX$2783)))</f>
        <v>0</v>
      </c>
      <c r="N20" s="128">
        <f t="array" ref="N20">SUM(IF('全入力（様式10-4）'!$A$18:$A$2783=$D20&amp;$F20,IF('全入力（様式10-4）'!$BV$15:$BX$15=N$1,'全入力（様式10-4）'!$BV$18:$BX$2783)))</f>
        <v>0</v>
      </c>
      <c r="O20" s="129">
        <f t="array" ref="O20">SUM(IF('全入力（様式10-4）'!$A$18:$A$2783=$D20&amp;$F20,'全入力（様式10-4）'!$BY$18:$BY$2783))</f>
        <v>0</v>
      </c>
      <c r="P20" s="214" t="str">
        <f t="shared" si="1"/>
        <v>○</v>
      </c>
      <c r="Q20" s="222">
        <f t="array" ref="Q20">SUM(IF('全入力（様式10-4）'!$A$18:$A$2783=$D20&amp;$F20,IF('全入力（様式10-4）'!$DV$15:$DX$15=Q$1,'全入力（様式10-4）'!$DV$18:$DX$2783)))</f>
        <v>0</v>
      </c>
      <c r="R20" s="127">
        <f t="array" ref="R20">SUM(IF('全入力（様式10-4）'!$A$18:$A$2783=$D20&amp;$F20,IF('全入力（様式10-4）'!$DV$15:$DX$15=R$1,'全入力（様式10-4）'!$DV$18:$DX$2783)))</f>
        <v>0</v>
      </c>
      <c r="S20" s="128">
        <f t="array" ref="S20">SUM(IF('全入力（様式10-4）'!$A$18:$A$2783=$D20&amp;$F20,IF('全入力（様式10-4）'!$DV$15:$DX$15=S$1,'全入力（様式10-4）'!$DV$18:$DX$2783)))</f>
        <v>0</v>
      </c>
      <c r="T20" s="129">
        <f t="array" ref="T20">SUM(IF('全入力（様式10-4）'!$A$18:$A$2783=$D20&amp;$F20,'全入力（様式10-4）'!$DY$18:$DY$2783))</f>
        <v>0</v>
      </c>
      <c r="U20" s="130" t="str">
        <f t="shared" si="2"/>
        <v>○</v>
      </c>
      <c r="V20" s="126">
        <f t="array" ref="V20">SUM(IF('全入力（様式10-4）'!$A$18:$A$2783=$D20&amp;$F20,IF('全入力（様式10-4）'!$EH$15:$EJ$15=V$1,'全入力（様式10-4）'!$EH$18:$EJ$2783)))</f>
        <v>0</v>
      </c>
      <c r="W20" s="127">
        <f t="array" ref="W20">SUM(IF('全入力（様式10-4）'!$A$18:$A$2783=$D20&amp;$F20,IF('全入力（様式10-4）'!$EH$15:$EJ$15=W$1,'全入力（様式10-4）'!$EH$18:$EJ$2783)))</f>
        <v>0</v>
      </c>
      <c r="X20" s="128">
        <f t="array" ref="X20">SUM(IF('全入力（様式10-4）'!$A$18:$A$2783=$D20&amp;$F20,IF('全入力（様式10-4）'!$EH$15:$EJ$15=X$1,'全入力（様式10-4）'!$EH$18:$EJ$2783)))</f>
        <v>0</v>
      </c>
      <c r="Y20" s="237">
        <f t="array" ref="Y20">SUM(IF('全入力（様式10-4）'!$A$18:$A$2783=$D20&amp;$F20,'全入力（様式10-4）'!$EK$18:$EK$2783))</f>
        <v>0</v>
      </c>
      <c r="Z20" s="286" t="str">
        <f t="shared" si="3"/>
        <v>○</v>
      </c>
    </row>
    <row r="21" spans="1:26">
      <c r="A21" s="619" t="str">
        <f>IF(ISERROR(VLOOKUP($C21,'全入力（様式10-4）'!$B$18:$FV$2283,13,FALSE)),"",VLOOKUP($C21,'全入力（様式10-4）'!$B$18:$FV$2283,13,FALSE))</f>
        <v/>
      </c>
      <c r="C21" s="151">
        <v>10</v>
      </c>
      <c r="D21" s="2274" t="str">
        <f>IF(ISERROR(VLOOKUP($C21,'全入力（様式10-4）'!$B$18:$FV$2283,D$1,FALSE)),"",VLOOKUP($C21,'全入力（様式10-4）'!$B$18:$FV$2283,D$1,FALSE))</f>
        <v/>
      </c>
      <c r="E21" s="2275"/>
      <c r="F21" s="131" t="str">
        <f>IF(ISERROR(VLOOKUP($C21,'全入力（様式10-4）'!$B$18:$FV$2283,F$1,FALSE)),"",VLOOKUP($C21,'全入力（様式10-4）'!$B$18:$FV$2283,F$1,FALSE))</f>
        <v/>
      </c>
      <c r="G21" s="132">
        <f t="array" ref="G21">SUM(IF('全入力（様式10-4）'!$A$18:$A$2783=$D21&amp;$F21,IF('全入力（様式10-4）'!$BJ$15:$BL$15=G$1,'全入力（様式10-4）'!$BJ$18:$BL$2783)))</f>
        <v>0</v>
      </c>
      <c r="H21" s="133">
        <f t="array" ref="H21">SUM(IF('全入力（様式10-4）'!$A$18:$A$2783=$D21&amp;$F21,IF('全入力（様式10-4）'!$BJ$15:$BL$15=H$1,'全入力（様式10-4）'!$BJ$18:$BL$2783)))</f>
        <v>0</v>
      </c>
      <c r="I21" s="134">
        <f t="array" ref="I21">SUM(IF('全入力（様式10-4）'!$A$18:$A$2783=$D21&amp;$F21,IF('全入力（様式10-4）'!$BJ$15:$BL$15=I$1,'全入力（様式10-4）'!$BJ$18:$BL$2783)))</f>
        <v>0</v>
      </c>
      <c r="J21" s="135">
        <f t="array" ref="J21">SUM(IF('全入力（様式10-4）'!$A$18:$A$2783=$D21&amp;$F21,'全入力（様式10-4）'!$BM$18:$BM$2783))</f>
        <v>0</v>
      </c>
      <c r="K21" s="136" t="str">
        <f t="shared" si="0"/>
        <v>○</v>
      </c>
      <c r="L21" s="132">
        <f t="array" ref="L21">SUM(IF('全入力（様式10-4）'!$A$18:$A$2783=$D21&amp;$F21,IF('全入力（様式10-4）'!$BV$15:$BX$15=L$1,'全入力（様式10-4）'!$BV$18:$BX$2783)))</f>
        <v>0</v>
      </c>
      <c r="M21" s="133">
        <f t="array" ref="M21">SUM(IF('全入力（様式10-4）'!$A$18:$A$2783=$D21&amp;$F21,IF('全入力（様式10-4）'!$BV$15:$BX$15=M$1,'全入力（様式10-4）'!$BV$18:$BX$2783)))</f>
        <v>0</v>
      </c>
      <c r="N21" s="134">
        <f t="array" ref="N21">SUM(IF('全入力（様式10-4）'!$A$18:$A$2783=$D21&amp;$F21,IF('全入力（様式10-4）'!$BV$15:$BX$15=N$1,'全入力（様式10-4）'!$BV$18:$BX$2783)))</f>
        <v>0</v>
      </c>
      <c r="O21" s="135">
        <f t="array" ref="O21">SUM(IF('全入力（様式10-4）'!$A$18:$A$2783=$D21&amp;$F21,'全入力（様式10-4）'!$BY$18:$BY$2783))</f>
        <v>0</v>
      </c>
      <c r="P21" s="215" t="str">
        <f t="shared" si="1"/>
        <v>○</v>
      </c>
      <c r="Q21" s="223">
        <f t="array" ref="Q21">SUM(IF('全入力（様式10-4）'!$A$18:$A$2783=$D21&amp;$F21,IF('全入力（様式10-4）'!$DV$15:$DX$15=Q$1,'全入力（様式10-4）'!$DV$18:$DX$2783)))</f>
        <v>0</v>
      </c>
      <c r="R21" s="133">
        <f t="array" ref="R21">SUM(IF('全入力（様式10-4）'!$A$18:$A$2783=$D21&amp;$F21,IF('全入力（様式10-4）'!$DV$15:$DX$15=R$1,'全入力（様式10-4）'!$DV$18:$DX$2783)))</f>
        <v>0</v>
      </c>
      <c r="S21" s="134">
        <f t="array" ref="S21">SUM(IF('全入力（様式10-4）'!$A$18:$A$2783=$D21&amp;$F21,IF('全入力（様式10-4）'!$DV$15:$DX$15=S$1,'全入力（様式10-4）'!$DV$18:$DX$2783)))</f>
        <v>0</v>
      </c>
      <c r="T21" s="135">
        <f t="array" ref="T21">SUM(IF('全入力（様式10-4）'!$A$18:$A$2783=$D21&amp;$F21,'全入力（様式10-4）'!$DY$18:$DY$2783))</f>
        <v>0</v>
      </c>
      <c r="U21" s="136" t="str">
        <f t="shared" si="2"/>
        <v>○</v>
      </c>
      <c r="V21" s="132">
        <f t="array" ref="V21">SUM(IF('全入力（様式10-4）'!$A$18:$A$2783=$D21&amp;$F21,IF('全入力（様式10-4）'!$EH$15:$EJ$15=V$1,'全入力（様式10-4）'!$EH$18:$EJ$2783)))</f>
        <v>0</v>
      </c>
      <c r="W21" s="133">
        <f t="array" ref="W21">SUM(IF('全入力（様式10-4）'!$A$18:$A$2783=$D21&amp;$F21,IF('全入力（様式10-4）'!$EH$15:$EJ$15=W$1,'全入力（様式10-4）'!$EH$18:$EJ$2783)))</f>
        <v>0</v>
      </c>
      <c r="X21" s="134">
        <f t="array" ref="X21">SUM(IF('全入力（様式10-4）'!$A$18:$A$2783=$D21&amp;$F21,IF('全入力（様式10-4）'!$EH$15:$EJ$15=X$1,'全入力（様式10-4）'!$EH$18:$EJ$2783)))</f>
        <v>0</v>
      </c>
      <c r="Y21" s="238">
        <f t="array" ref="Y21">SUM(IF('全入力（様式10-4）'!$A$18:$A$2783=$D21&amp;$F21,'全入力（様式10-4）'!$EK$18:$EK$2783))</f>
        <v>0</v>
      </c>
      <c r="Z21" s="287" t="str">
        <f t="shared" si="3"/>
        <v>○</v>
      </c>
    </row>
    <row r="22" spans="1:26">
      <c r="A22" s="619" t="str">
        <f>IF(ISERROR(VLOOKUP($C22,'全入力（様式10-4）'!$B$18:$FV$2283,13,FALSE)),"",VLOOKUP($C22,'全入力（様式10-4）'!$B$18:$FV$2283,13,FALSE))</f>
        <v/>
      </c>
      <c r="C22" s="149">
        <v>11</v>
      </c>
      <c r="D22" s="2276" t="str">
        <f>IF(ISERROR(VLOOKUP($C22,'全入力（様式10-4）'!$B$18:$FV$2283,D$1,FALSE)),"",VLOOKUP($C22,'全入力（様式10-4）'!$B$18:$FV$2283,D$1,FALSE))</f>
        <v/>
      </c>
      <c r="E22" s="2277"/>
      <c r="F22" s="119" t="str">
        <f>IF(ISERROR(VLOOKUP($C22,'全入力（様式10-4）'!$B$18:$FV$2283,F$1,FALSE)),"",VLOOKUP($C22,'全入力（様式10-4）'!$B$18:$FV$2283,F$1,FALSE))</f>
        <v/>
      </c>
      <c r="G22" s="120">
        <f t="array" ref="G22">SUM(IF('全入力（様式10-4）'!$A$18:$A$2783=$D22&amp;$F22,IF('全入力（様式10-4）'!$BJ$15:$BL$15=G$1,'全入力（様式10-4）'!$BJ$18:$BL$2783)))</f>
        <v>0</v>
      </c>
      <c r="H22" s="121">
        <f t="array" ref="H22">SUM(IF('全入力（様式10-4）'!$A$18:$A$2783=$D22&amp;$F22,IF('全入力（様式10-4）'!$BJ$15:$BL$15=H$1,'全入力（様式10-4）'!$BJ$18:$BL$2783)))</f>
        <v>0</v>
      </c>
      <c r="I22" s="122">
        <f t="array" ref="I22">SUM(IF('全入力（様式10-4）'!$A$18:$A$2783=$D22&amp;$F22,IF('全入力（様式10-4）'!$BJ$15:$BL$15=I$1,'全入力（様式10-4）'!$BJ$18:$BL$2783)))</f>
        <v>0</v>
      </c>
      <c r="J22" s="123">
        <f t="array" ref="J22">SUM(IF('全入力（様式10-4）'!$A$18:$A$2783=$D22&amp;$F22,'全入力（様式10-4）'!$BM$18:$BM$2783))</f>
        <v>0</v>
      </c>
      <c r="K22" s="124" t="str">
        <f t="shared" si="0"/>
        <v>○</v>
      </c>
      <c r="L22" s="120">
        <f t="array" ref="L22">SUM(IF('全入力（様式10-4）'!$A$18:$A$2783=$D22&amp;$F22,IF('全入力（様式10-4）'!$BV$15:$BX$15=L$1,'全入力（様式10-4）'!$BV$18:$BX$2783)))</f>
        <v>0</v>
      </c>
      <c r="M22" s="121">
        <f t="array" ref="M22">SUM(IF('全入力（様式10-4）'!$A$18:$A$2783=$D22&amp;$F22,IF('全入力（様式10-4）'!$BV$15:$BX$15=M$1,'全入力（様式10-4）'!$BV$18:$BX$2783)))</f>
        <v>0</v>
      </c>
      <c r="N22" s="122">
        <f t="array" ref="N22">SUM(IF('全入力（様式10-4）'!$A$18:$A$2783=$D22&amp;$F22,IF('全入力（様式10-4）'!$BV$15:$BX$15=N$1,'全入力（様式10-4）'!$BV$18:$BX$2783)))</f>
        <v>0</v>
      </c>
      <c r="O22" s="123">
        <f t="array" ref="O22">SUM(IF('全入力（様式10-4）'!$A$18:$A$2783=$D22&amp;$F22,'全入力（様式10-4）'!$BY$18:$BY$2783))</f>
        <v>0</v>
      </c>
      <c r="P22" s="213" t="str">
        <f t="shared" si="1"/>
        <v>○</v>
      </c>
      <c r="Q22" s="220">
        <f t="array" ref="Q22">SUM(IF('全入力（様式10-4）'!$A$18:$A$2783=$D22&amp;$F22,IF('全入力（様式10-4）'!$DV$15:$DX$15=Q$1,'全入力（様式10-4）'!$DV$18:$DX$2783)))</f>
        <v>0</v>
      </c>
      <c r="R22" s="121">
        <f t="array" ref="R22">SUM(IF('全入力（様式10-4）'!$A$18:$A$2783=$D22&amp;$F22,IF('全入力（様式10-4）'!$DV$15:$DX$15=R$1,'全入力（様式10-4）'!$DV$18:$DX$2783)))</f>
        <v>0</v>
      </c>
      <c r="S22" s="122">
        <f t="array" ref="S22">SUM(IF('全入力（様式10-4）'!$A$18:$A$2783=$D22&amp;$F22,IF('全入力（様式10-4）'!$DV$15:$DX$15=S$1,'全入力（様式10-4）'!$DV$18:$DX$2783)))</f>
        <v>0</v>
      </c>
      <c r="T22" s="162">
        <f t="array" ref="T22">SUM(IF('全入力（様式10-4）'!$A$18:$A$2783=$D22&amp;$F22,'全入力（様式10-4）'!$DY$18:$DY$2783))</f>
        <v>0</v>
      </c>
      <c r="U22" s="124" t="str">
        <f t="shared" si="2"/>
        <v>○</v>
      </c>
      <c r="V22" s="221">
        <f t="array" ref="V22">SUM(IF('全入力（様式10-4）'!$A$18:$A$2783=$D22&amp;$F22,IF('全入力（様式10-4）'!$EH$15:$EJ$15=V$1,'全入力（様式10-4）'!$EH$18:$EJ$2783)))</f>
        <v>0</v>
      </c>
      <c r="W22" s="121">
        <f t="array" ref="W22">SUM(IF('全入力（様式10-4）'!$A$18:$A$2783=$D22&amp;$F22,IF('全入力（様式10-4）'!$EH$15:$EJ$15=W$1,'全入力（様式10-4）'!$EH$18:$EJ$2783)))</f>
        <v>0</v>
      </c>
      <c r="X22" s="122">
        <f t="array" ref="X22">SUM(IF('全入力（様式10-4）'!$A$18:$A$2783=$D22&amp;$F22,IF('全入力（様式10-4）'!$EH$15:$EJ$15=X$1,'全入力（様式10-4）'!$EH$18:$EJ$2783)))</f>
        <v>0</v>
      </c>
      <c r="Y22" s="236">
        <f t="array" ref="Y22">SUM(IF('全入力（様式10-4）'!$A$18:$A$2783=$D22&amp;$F22,'全入力（様式10-4）'!$EK$18:$EK$2783))</f>
        <v>0</v>
      </c>
      <c r="Z22" s="285" t="str">
        <f t="shared" si="3"/>
        <v>○</v>
      </c>
    </row>
    <row r="23" spans="1:26">
      <c r="A23" s="619" t="str">
        <f>IF(ISERROR(VLOOKUP($C23,'全入力（様式10-4）'!$B$18:$FV$2283,13,FALSE)),"",VLOOKUP($C23,'全入力（様式10-4）'!$B$18:$FV$2283,13,FALSE))</f>
        <v/>
      </c>
      <c r="C23" s="150">
        <v>12</v>
      </c>
      <c r="D23" s="2272" t="str">
        <f>IF(ISERROR(VLOOKUP($C23,'全入力（様式10-4）'!$B$18:$FV$2283,D$1,FALSE)),"",VLOOKUP($C23,'全入力（様式10-4）'!$B$18:$FV$2283,D$1,FALSE))</f>
        <v/>
      </c>
      <c r="E23" s="2273"/>
      <c r="F23" s="125" t="str">
        <f>IF(ISERROR(VLOOKUP($C23,'全入力（様式10-4）'!$B$18:$FV$2283,F$1,FALSE)),"",VLOOKUP($C23,'全入力（様式10-4）'!$B$18:$FV$2283,F$1,FALSE))</f>
        <v/>
      </c>
      <c r="G23" s="126">
        <f t="array" ref="G23">SUM(IF('全入力（様式10-4）'!$A$18:$A$2783=$D23&amp;$F23,IF('全入力（様式10-4）'!$BJ$15:$BL$15=G$1,'全入力（様式10-4）'!$BJ$18:$BL$2783)))</f>
        <v>0</v>
      </c>
      <c r="H23" s="127">
        <f t="array" ref="H23">SUM(IF('全入力（様式10-4）'!$A$18:$A$2783=$D23&amp;$F23,IF('全入力（様式10-4）'!$BJ$15:$BL$15=H$1,'全入力（様式10-4）'!$BJ$18:$BL$2783)))</f>
        <v>0</v>
      </c>
      <c r="I23" s="128">
        <f t="array" ref="I23">SUM(IF('全入力（様式10-4）'!$A$18:$A$2783=$D23&amp;$F23,IF('全入力（様式10-4）'!$BJ$15:$BL$15=I$1,'全入力（様式10-4）'!$BJ$18:$BL$2783)))</f>
        <v>0</v>
      </c>
      <c r="J23" s="129">
        <f t="array" ref="J23">SUM(IF('全入力（様式10-4）'!$A$18:$A$2783=$D23&amp;$F23,'全入力（様式10-4）'!$BM$18:$BM$2783))</f>
        <v>0</v>
      </c>
      <c r="K23" s="130" t="str">
        <f t="shared" si="0"/>
        <v>○</v>
      </c>
      <c r="L23" s="126">
        <f t="array" ref="L23">SUM(IF('全入力（様式10-4）'!$A$18:$A$2783=$D23&amp;$F23,IF('全入力（様式10-4）'!$BV$15:$BX$15=L$1,'全入力（様式10-4）'!$BV$18:$BX$2783)))</f>
        <v>0</v>
      </c>
      <c r="M23" s="127">
        <f t="array" ref="M23">SUM(IF('全入力（様式10-4）'!$A$18:$A$2783=$D23&amp;$F23,IF('全入力（様式10-4）'!$BV$15:$BX$15=M$1,'全入力（様式10-4）'!$BV$18:$BX$2783)))</f>
        <v>0</v>
      </c>
      <c r="N23" s="128">
        <f t="array" ref="N23">SUM(IF('全入力（様式10-4）'!$A$18:$A$2783=$D23&amp;$F23,IF('全入力（様式10-4）'!$BV$15:$BX$15=N$1,'全入力（様式10-4）'!$BV$18:$BX$2783)))</f>
        <v>0</v>
      </c>
      <c r="O23" s="129">
        <f t="array" ref="O23">SUM(IF('全入力（様式10-4）'!$A$18:$A$2783=$D23&amp;$F23,'全入力（様式10-4）'!$BY$18:$BY$2783))</f>
        <v>0</v>
      </c>
      <c r="P23" s="214" t="str">
        <f t="shared" si="1"/>
        <v>○</v>
      </c>
      <c r="Q23" s="222">
        <f t="array" ref="Q23">SUM(IF('全入力（様式10-4）'!$A$18:$A$2783=$D23&amp;$F23,IF('全入力（様式10-4）'!$DV$15:$DX$15=Q$1,'全入力（様式10-4）'!$DV$18:$DX$2783)))</f>
        <v>0</v>
      </c>
      <c r="R23" s="127">
        <f t="array" ref="R23">SUM(IF('全入力（様式10-4）'!$A$18:$A$2783=$D23&amp;$F23,IF('全入力（様式10-4）'!$DV$15:$DX$15=R$1,'全入力（様式10-4）'!$DV$18:$DX$2783)))</f>
        <v>0</v>
      </c>
      <c r="S23" s="128">
        <f t="array" ref="S23">SUM(IF('全入力（様式10-4）'!$A$18:$A$2783=$D23&amp;$F23,IF('全入力（様式10-4）'!$DV$15:$DX$15=S$1,'全入力（様式10-4）'!$DV$18:$DX$2783)))</f>
        <v>0</v>
      </c>
      <c r="T23" s="129">
        <f t="array" ref="T23">SUM(IF('全入力（様式10-4）'!$A$18:$A$2783=$D23&amp;$F23,'全入力（様式10-4）'!$DY$18:$DY$2783))</f>
        <v>0</v>
      </c>
      <c r="U23" s="130" t="str">
        <f t="shared" si="2"/>
        <v>○</v>
      </c>
      <c r="V23" s="126">
        <f t="array" ref="V23">SUM(IF('全入力（様式10-4）'!$A$18:$A$2783=$D23&amp;$F23,IF('全入力（様式10-4）'!$EH$15:$EJ$15=V$1,'全入力（様式10-4）'!$EH$18:$EJ$2783)))</f>
        <v>0</v>
      </c>
      <c r="W23" s="127">
        <f t="array" ref="W23">SUM(IF('全入力（様式10-4）'!$A$18:$A$2783=$D23&amp;$F23,IF('全入力（様式10-4）'!$EH$15:$EJ$15=W$1,'全入力（様式10-4）'!$EH$18:$EJ$2783)))</f>
        <v>0</v>
      </c>
      <c r="X23" s="128">
        <f t="array" ref="X23">SUM(IF('全入力（様式10-4）'!$A$18:$A$2783=$D23&amp;$F23,IF('全入力（様式10-4）'!$EH$15:$EJ$15=X$1,'全入力（様式10-4）'!$EH$18:$EJ$2783)))</f>
        <v>0</v>
      </c>
      <c r="Y23" s="237">
        <f t="array" ref="Y23">SUM(IF('全入力（様式10-4）'!$A$18:$A$2783=$D23&amp;$F23,'全入力（様式10-4）'!$EK$18:$EK$2783))</f>
        <v>0</v>
      </c>
      <c r="Z23" s="286" t="str">
        <f t="shared" si="3"/>
        <v>○</v>
      </c>
    </row>
    <row r="24" spans="1:26">
      <c r="A24" s="619" t="str">
        <f>IF(ISERROR(VLOOKUP($C24,'全入力（様式10-4）'!$B$18:$FV$2283,13,FALSE)),"",VLOOKUP($C24,'全入力（様式10-4）'!$B$18:$FV$2283,13,FALSE))</f>
        <v/>
      </c>
      <c r="C24" s="150">
        <v>13</v>
      </c>
      <c r="D24" s="2272" t="str">
        <f>IF(ISERROR(VLOOKUP($C24,'全入力（様式10-4）'!$B$18:$FV$2283,D$1,FALSE)),"",VLOOKUP($C24,'全入力（様式10-4）'!$B$18:$FV$2283,D$1,FALSE))</f>
        <v/>
      </c>
      <c r="E24" s="2273"/>
      <c r="F24" s="125" t="str">
        <f>IF(ISERROR(VLOOKUP($C24,'全入力（様式10-4）'!$B$18:$FV$2283,F$1,FALSE)),"",VLOOKUP($C24,'全入力（様式10-4）'!$B$18:$FV$2283,F$1,FALSE))</f>
        <v/>
      </c>
      <c r="G24" s="126">
        <f t="array" ref="G24">SUM(IF('全入力（様式10-4）'!$A$18:$A$2783=$D24&amp;$F24,IF('全入力（様式10-4）'!$BJ$15:$BL$15=G$1,'全入力（様式10-4）'!$BJ$18:$BL$2783)))</f>
        <v>0</v>
      </c>
      <c r="H24" s="127">
        <f t="array" ref="H24">SUM(IF('全入力（様式10-4）'!$A$18:$A$2783=$D24&amp;$F24,IF('全入力（様式10-4）'!$BJ$15:$BL$15=H$1,'全入力（様式10-4）'!$BJ$18:$BL$2783)))</f>
        <v>0</v>
      </c>
      <c r="I24" s="128">
        <f t="array" ref="I24">SUM(IF('全入力（様式10-4）'!$A$18:$A$2783=$D24&amp;$F24,IF('全入力（様式10-4）'!$BJ$15:$BL$15=I$1,'全入力（様式10-4）'!$BJ$18:$BL$2783)))</f>
        <v>0</v>
      </c>
      <c r="J24" s="129">
        <f t="array" ref="J24">SUM(IF('全入力（様式10-4）'!$A$18:$A$2783=$D24&amp;$F24,'全入力（様式10-4）'!$BM$18:$BM$2783))</f>
        <v>0</v>
      </c>
      <c r="K24" s="130" t="str">
        <f t="shared" si="0"/>
        <v>○</v>
      </c>
      <c r="L24" s="126">
        <f t="array" ref="L24">SUM(IF('全入力（様式10-4）'!$A$18:$A$2783=$D24&amp;$F24,IF('全入力（様式10-4）'!$BV$15:$BX$15=L$1,'全入力（様式10-4）'!$BV$18:$BX$2783)))</f>
        <v>0</v>
      </c>
      <c r="M24" s="127">
        <f t="array" ref="M24">SUM(IF('全入力（様式10-4）'!$A$18:$A$2783=$D24&amp;$F24,IF('全入力（様式10-4）'!$BV$15:$BX$15=M$1,'全入力（様式10-4）'!$BV$18:$BX$2783)))</f>
        <v>0</v>
      </c>
      <c r="N24" s="128">
        <f t="array" ref="N24">SUM(IF('全入力（様式10-4）'!$A$18:$A$2783=$D24&amp;$F24,IF('全入力（様式10-4）'!$BV$15:$BX$15=N$1,'全入力（様式10-4）'!$BV$18:$BX$2783)))</f>
        <v>0</v>
      </c>
      <c r="O24" s="129">
        <f t="array" ref="O24">SUM(IF('全入力（様式10-4）'!$A$18:$A$2783=$D24&amp;$F24,'全入力（様式10-4）'!$BY$18:$BY$2783))</f>
        <v>0</v>
      </c>
      <c r="P24" s="214" t="str">
        <f t="shared" si="1"/>
        <v>○</v>
      </c>
      <c r="Q24" s="222">
        <f t="array" ref="Q24">SUM(IF('全入力（様式10-4）'!$A$18:$A$2783=$D24&amp;$F24,IF('全入力（様式10-4）'!$DV$15:$DX$15=Q$1,'全入力（様式10-4）'!$DV$18:$DX$2783)))</f>
        <v>0</v>
      </c>
      <c r="R24" s="127">
        <f t="array" ref="R24">SUM(IF('全入力（様式10-4）'!$A$18:$A$2783=$D24&amp;$F24,IF('全入力（様式10-4）'!$DV$15:$DX$15=R$1,'全入力（様式10-4）'!$DV$18:$DX$2783)))</f>
        <v>0</v>
      </c>
      <c r="S24" s="128">
        <f t="array" ref="S24">SUM(IF('全入力（様式10-4）'!$A$18:$A$2783=$D24&amp;$F24,IF('全入力（様式10-4）'!$DV$15:$DX$15=S$1,'全入力（様式10-4）'!$DV$18:$DX$2783)))</f>
        <v>0</v>
      </c>
      <c r="T24" s="129">
        <f t="array" ref="T24">SUM(IF('全入力（様式10-4）'!$A$18:$A$2783=$D24&amp;$F24,'全入力（様式10-4）'!$DY$18:$DY$2783))</f>
        <v>0</v>
      </c>
      <c r="U24" s="130" t="str">
        <f t="shared" si="2"/>
        <v>○</v>
      </c>
      <c r="V24" s="126">
        <f t="array" ref="V24">SUM(IF('全入力（様式10-4）'!$A$18:$A$2783=$D24&amp;$F24,IF('全入力（様式10-4）'!$EH$15:$EJ$15=V$1,'全入力（様式10-4）'!$EH$18:$EJ$2783)))</f>
        <v>0</v>
      </c>
      <c r="W24" s="127">
        <f t="array" ref="W24">SUM(IF('全入力（様式10-4）'!$A$18:$A$2783=$D24&amp;$F24,IF('全入力（様式10-4）'!$EH$15:$EJ$15=W$1,'全入力（様式10-4）'!$EH$18:$EJ$2783)))</f>
        <v>0</v>
      </c>
      <c r="X24" s="128">
        <f t="array" ref="X24">SUM(IF('全入力（様式10-4）'!$A$18:$A$2783=$D24&amp;$F24,IF('全入力（様式10-4）'!$EH$15:$EJ$15=X$1,'全入力（様式10-4）'!$EH$18:$EJ$2783)))</f>
        <v>0</v>
      </c>
      <c r="Y24" s="237">
        <f t="array" ref="Y24">SUM(IF('全入力（様式10-4）'!$A$18:$A$2783=$D24&amp;$F24,'全入力（様式10-4）'!$EK$18:$EK$2783))</f>
        <v>0</v>
      </c>
      <c r="Z24" s="286" t="str">
        <f t="shared" si="3"/>
        <v>○</v>
      </c>
    </row>
    <row r="25" spans="1:26">
      <c r="A25" s="619" t="str">
        <f>IF(ISERROR(VLOOKUP($C25,'全入力（様式10-4）'!$B$18:$FV$2283,13,FALSE)),"",VLOOKUP($C25,'全入力（様式10-4）'!$B$18:$FV$2283,13,FALSE))</f>
        <v/>
      </c>
      <c r="C25" s="150">
        <v>14</v>
      </c>
      <c r="D25" s="2272" t="str">
        <f>IF(ISERROR(VLOOKUP($C25,'全入力（様式10-4）'!$B$18:$FV$2283,D$1,FALSE)),"",VLOOKUP($C25,'全入力（様式10-4）'!$B$18:$FV$2283,D$1,FALSE))</f>
        <v/>
      </c>
      <c r="E25" s="2273"/>
      <c r="F25" s="125" t="str">
        <f>IF(ISERROR(VLOOKUP($C25,'全入力（様式10-4）'!$B$18:$FV$2283,F$1,FALSE)),"",VLOOKUP($C25,'全入力（様式10-4）'!$B$18:$FV$2283,F$1,FALSE))</f>
        <v/>
      </c>
      <c r="G25" s="126">
        <f t="array" ref="G25">SUM(IF('全入力（様式10-4）'!$A$18:$A$2783=$D25&amp;$F25,IF('全入力（様式10-4）'!$BJ$15:$BL$15=G$1,'全入力（様式10-4）'!$BJ$18:$BL$2783)))</f>
        <v>0</v>
      </c>
      <c r="H25" s="127">
        <f t="array" ref="H25">SUM(IF('全入力（様式10-4）'!$A$18:$A$2783=$D25&amp;$F25,IF('全入力（様式10-4）'!$BJ$15:$BL$15=H$1,'全入力（様式10-4）'!$BJ$18:$BL$2783)))</f>
        <v>0</v>
      </c>
      <c r="I25" s="128">
        <f t="array" ref="I25">SUM(IF('全入力（様式10-4）'!$A$18:$A$2783=$D25&amp;$F25,IF('全入力（様式10-4）'!$BJ$15:$BL$15=I$1,'全入力（様式10-4）'!$BJ$18:$BL$2783)))</f>
        <v>0</v>
      </c>
      <c r="J25" s="129">
        <f t="array" ref="J25">SUM(IF('全入力（様式10-4）'!$A$18:$A$2783=$D25&amp;$F25,'全入力（様式10-4）'!$BM$18:$BM$2783))</f>
        <v>0</v>
      </c>
      <c r="K25" s="130" t="str">
        <f t="shared" si="0"/>
        <v>○</v>
      </c>
      <c r="L25" s="126">
        <f t="array" ref="L25">SUM(IF('全入力（様式10-4）'!$A$18:$A$2783=$D25&amp;$F25,IF('全入力（様式10-4）'!$BV$15:$BX$15=L$1,'全入力（様式10-4）'!$BV$18:$BX$2783)))</f>
        <v>0</v>
      </c>
      <c r="M25" s="127">
        <f t="array" ref="M25">SUM(IF('全入力（様式10-4）'!$A$18:$A$2783=$D25&amp;$F25,IF('全入力（様式10-4）'!$BV$15:$BX$15=M$1,'全入力（様式10-4）'!$BV$18:$BX$2783)))</f>
        <v>0</v>
      </c>
      <c r="N25" s="128">
        <f t="array" ref="N25">SUM(IF('全入力（様式10-4）'!$A$18:$A$2783=$D25&amp;$F25,IF('全入力（様式10-4）'!$BV$15:$BX$15=N$1,'全入力（様式10-4）'!$BV$18:$BX$2783)))</f>
        <v>0</v>
      </c>
      <c r="O25" s="129">
        <f t="array" ref="O25">SUM(IF('全入力（様式10-4）'!$A$18:$A$2783=$D25&amp;$F25,'全入力（様式10-4）'!$BY$18:$BY$2783))</f>
        <v>0</v>
      </c>
      <c r="P25" s="214" t="str">
        <f t="shared" si="1"/>
        <v>○</v>
      </c>
      <c r="Q25" s="222">
        <f t="array" ref="Q25">SUM(IF('全入力（様式10-4）'!$A$18:$A$2783=$D25&amp;$F25,IF('全入力（様式10-4）'!$DV$15:$DX$15=Q$1,'全入力（様式10-4）'!$DV$18:$DX$2783)))</f>
        <v>0</v>
      </c>
      <c r="R25" s="127">
        <f t="array" ref="R25">SUM(IF('全入力（様式10-4）'!$A$18:$A$2783=$D25&amp;$F25,IF('全入力（様式10-4）'!$DV$15:$DX$15=R$1,'全入力（様式10-4）'!$DV$18:$DX$2783)))</f>
        <v>0</v>
      </c>
      <c r="S25" s="128">
        <f t="array" ref="S25">SUM(IF('全入力（様式10-4）'!$A$18:$A$2783=$D25&amp;$F25,IF('全入力（様式10-4）'!$DV$15:$DX$15=S$1,'全入力（様式10-4）'!$DV$18:$DX$2783)))</f>
        <v>0</v>
      </c>
      <c r="T25" s="129">
        <f t="array" ref="T25">SUM(IF('全入力（様式10-4）'!$A$18:$A$2783=$D25&amp;$F25,'全入力（様式10-4）'!$DY$18:$DY$2783))</f>
        <v>0</v>
      </c>
      <c r="U25" s="130" t="str">
        <f t="shared" si="2"/>
        <v>○</v>
      </c>
      <c r="V25" s="126">
        <f t="array" ref="V25">SUM(IF('全入力（様式10-4）'!$A$18:$A$2783=$D25&amp;$F25,IF('全入力（様式10-4）'!$EH$15:$EJ$15=V$1,'全入力（様式10-4）'!$EH$18:$EJ$2783)))</f>
        <v>0</v>
      </c>
      <c r="W25" s="127">
        <f t="array" ref="W25">SUM(IF('全入力（様式10-4）'!$A$18:$A$2783=$D25&amp;$F25,IF('全入力（様式10-4）'!$EH$15:$EJ$15=W$1,'全入力（様式10-4）'!$EH$18:$EJ$2783)))</f>
        <v>0</v>
      </c>
      <c r="X25" s="128">
        <f t="array" ref="X25">SUM(IF('全入力（様式10-4）'!$A$18:$A$2783=$D25&amp;$F25,IF('全入力（様式10-4）'!$EH$15:$EJ$15=X$1,'全入力（様式10-4）'!$EH$18:$EJ$2783)))</f>
        <v>0</v>
      </c>
      <c r="Y25" s="237">
        <f t="array" ref="Y25">SUM(IF('全入力（様式10-4）'!$A$18:$A$2783=$D25&amp;$F25,'全入力（様式10-4）'!$EK$18:$EK$2783))</f>
        <v>0</v>
      </c>
      <c r="Z25" s="286" t="str">
        <f t="shared" si="3"/>
        <v>○</v>
      </c>
    </row>
    <row r="26" spans="1:26">
      <c r="A26" s="619" t="str">
        <f>IF(ISERROR(VLOOKUP($C26,'全入力（様式10-4）'!$B$18:$FV$2283,13,FALSE)),"",VLOOKUP($C26,'全入力（様式10-4）'!$B$18:$FV$2283,13,FALSE))</f>
        <v/>
      </c>
      <c r="C26" s="150">
        <v>15</v>
      </c>
      <c r="D26" s="2272" t="str">
        <f>IF(ISERROR(VLOOKUP($C26,'全入力（様式10-4）'!$B$18:$FV$2283,D$1,FALSE)),"",VLOOKUP($C26,'全入力（様式10-4）'!$B$18:$FV$2283,D$1,FALSE))</f>
        <v/>
      </c>
      <c r="E26" s="2273"/>
      <c r="F26" s="125" t="str">
        <f>IF(ISERROR(VLOOKUP($C26,'全入力（様式10-4）'!$B$18:$FV$2283,F$1,FALSE)),"",VLOOKUP($C26,'全入力（様式10-4）'!$B$18:$FV$2283,F$1,FALSE))</f>
        <v/>
      </c>
      <c r="G26" s="126">
        <f t="array" ref="G26">SUM(IF('全入力（様式10-4）'!$A$18:$A$2783=$D26&amp;$F26,IF('全入力（様式10-4）'!$BJ$15:$BL$15=G$1,'全入力（様式10-4）'!$BJ$18:$BL$2783)))</f>
        <v>0</v>
      </c>
      <c r="H26" s="127">
        <f t="array" ref="H26">SUM(IF('全入力（様式10-4）'!$A$18:$A$2783=$D26&amp;$F26,IF('全入力（様式10-4）'!$BJ$15:$BL$15=H$1,'全入力（様式10-4）'!$BJ$18:$BL$2783)))</f>
        <v>0</v>
      </c>
      <c r="I26" s="128">
        <f t="array" ref="I26">SUM(IF('全入力（様式10-4）'!$A$18:$A$2783=$D26&amp;$F26,IF('全入力（様式10-4）'!$BJ$15:$BL$15=I$1,'全入力（様式10-4）'!$BJ$18:$BL$2783)))</f>
        <v>0</v>
      </c>
      <c r="J26" s="129">
        <f t="array" ref="J26">SUM(IF('全入力（様式10-4）'!$A$18:$A$2783=$D26&amp;$F26,'全入力（様式10-4）'!$BM$18:$BM$2783))</f>
        <v>0</v>
      </c>
      <c r="K26" s="130" t="str">
        <f t="shared" si="0"/>
        <v>○</v>
      </c>
      <c r="L26" s="126">
        <f t="array" ref="L26">SUM(IF('全入力（様式10-4）'!$A$18:$A$2783=$D26&amp;$F26,IF('全入力（様式10-4）'!$BV$15:$BX$15=L$1,'全入力（様式10-4）'!$BV$18:$BX$2783)))</f>
        <v>0</v>
      </c>
      <c r="M26" s="127">
        <f t="array" ref="M26">SUM(IF('全入力（様式10-4）'!$A$18:$A$2783=$D26&amp;$F26,IF('全入力（様式10-4）'!$BV$15:$BX$15=M$1,'全入力（様式10-4）'!$BV$18:$BX$2783)))</f>
        <v>0</v>
      </c>
      <c r="N26" s="128">
        <f t="array" ref="N26">SUM(IF('全入力（様式10-4）'!$A$18:$A$2783=$D26&amp;$F26,IF('全入力（様式10-4）'!$BV$15:$BX$15=N$1,'全入力（様式10-4）'!$BV$18:$BX$2783)))</f>
        <v>0</v>
      </c>
      <c r="O26" s="129">
        <f t="array" ref="O26">SUM(IF('全入力（様式10-4）'!$A$18:$A$2783=$D26&amp;$F26,'全入力（様式10-4）'!$BY$18:$BY$2783))</f>
        <v>0</v>
      </c>
      <c r="P26" s="214" t="str">
        <f t="shared" si="1"/>
        <v>○</v>
      </c>
      <c r="Q26" s="222">
        <f t="array" ref="Q26">SUM(IF('全入力（様式10-4）'!$A$18:$A$2783=$D26&amp;$F26,IF('全入力（様式10-4）'!$DV$15:$DX$15=Q$1,'全入力（様式10-4）'!$DV$18:$DX$2783)))</f>
        <v>0</v>
      </c>
      <c r="R26" s="127">
        <f t="array" ref="R26">SUM(IF('全入力（様式10-4）'!$A$18:$A$2783=$D26&amp;$F26,IF('全入力（様式10-4）'!$DV$15:$DX$15=R$1,'全入力（様式10-4）'!$DV$18:$DX$2783)))</f>
        <v>0</v>
      </c>
      <c r="S26" s="128">
        <f t="array" ref="S26">SUM(IF('全入力（様式10-4）'!$A$18:$A$2783=$D26&amp;$F26,IF('全入力（様式10-4）'!$DV$15:$DX$15=S$1,'全入力（様式10-4）'!$DV$18:$DX$2783)))</f>
        <v>0</v>
      </c>
      <c r="T26" s="129">
        <f t="array" ref="T26">SUM(IF('全入力（様式10-4）'!$A$18:$A$2783=$D26&amp;$F26,'全入力（様式10-4）'!$DY$18:$DY$2783))</f>
        <v>0</v>
      </c>
      <c r="U26" s="130" t="str">
        <f t="shared" si="2"/>
        <v>○</v>
      </c>
      <c r="V26" s="126">
        <f t="array" ref="V26">SUM(IF('全入力（様式10-4）'!$A$18:$A$2783=$D26&amp;$F26,IF('全入力（様式10-4）'!$EH$15:$EJ$15=V$1,'全入力（様式10-4）'!$EH$18:$EJ$2783)))</f>
        <v>0</v>
      </c>
      <c r="W26" s="127">
        <f t="array" ref="W26">SUM(IF('全入力（様式10-4）'!$A$18:$A$2783=$D26&amp;$F26,IF('全入力（様式10-4）'!$EH$15:$EJ$15=W$1,'全入力（様式10-4）'!$EH$18:$EJ$2783)))</f>
        <v>0</v>
      </c>
      <c r="X26" s="128">
        <f t="array" ref="X26">SUM(IF('全入力（様式10-4）'!$A$18:$A$2783=$D26&amp;$F26,IF('全入力（様式10-4）'!$EH$15:$EJ$15=X$1,'全入力（様式10-4）'!$EH$18:$EJ$2783)))</f>
        <v>0</v>
      </c>
      <c r="Y26" s="237">
        <f t="array" ref="Y26">SUM(IF('全入力（様式10-4）'!$A$18:$A$2783=$D26&amp;$F26,'全入力（様式10-4）'!$EK$18:$EK$2783))</f>
        <v>0</v>
      </c>
      <c r="Z26" s="286" t="str">
        <f t="shared" si="3"/>
        <v>○</v>
      </c>
    </row>
    <row r="27" spans="1:26">
      <c r="A27" s="619" t="str">
        <f>IF(ISERROR(VLOOKUP($C27,'全入力（様式10-4）'!$B$18:$FV$2283,13,FALSE)),"",VLOOKUP($C27,'全入力（様式10-4）'!$B$18:$FV$2283,13,FALSE))</f>
        <v/>
      </c>
      <c r="C27" s="150">
        <v>16</v>
      </c>
      <c r="D27" s="2272" t="str">
        <f>IF(ISERROR(VLOOKUP($C27,'全入力（様式10-4）'!$B$18:$FV$2283,D$1,FALSE)),"",VLOOKUP($C27,'全入力（様式10-4）'!$B$18:$FV$2283,D$1,FALSE))</f>
        <v/>
      </c>
      <c r="E27" s="2273"/>
      <c r="F27" s="125" t="str">
        <f>IF(ISERROR(VLOOKUP($C27,'全入力（様式10-4）'!$B$18:$FV$2283,F$1,FALSE)),"",VLOOKUP($C27,'全入力（様式10-4）'!$B$18:$FV$2283,F$1,FALSE))</f>
        <v/>
      </c>
      <c r="G27" s="126">
        <f t="array" ref="G27">SUM(IF('全入力（様式10-4）'!$A$18:$A$2783=$D27&amp;$F27,IF('全入力（様式10-4）'!$BJ$15:$BL$15=G$1,'全入力（様式10-4）'!$BJ$18:$BL$2783)))</f>
        <v>0</v>
      </c>
      <c r="H27" s="127">
        <f t="array" ref="H27">SUM(IF('全入力（様式10-4）'!$A$18:$A$2783=$D27&amp;$F27,IF('全入力（様式10-4）'!$BJ$15:$BL$15=H$1,'全入力（様式10-4）'!$BJ$18:$BL$2783)))</f>
        <v>0</v>
      </c>
      <c r="I27" s="128">
        <f t="array" ref="I27">SUM(IF('全入力（様式10-4）'!$A$18:$A$2783=$D27&amp;$F27,IF('全入力（様式10-4）'!$BJ$15:$BL$15=I$1,'全入力（様式10-4）'!$BJ$18:$BL$2783)))</f>
        <v>0</v>
      </c>
      <c r="J27" s="129">
        <f t="array" ref="J27">SUM(IF('全入力（様式10-4）'!$A$18:$A$2783=$D27&amp;$F27,'全入力（様式10-4）'!$BM$18:$BM$2783))</f>
        <v>0</v>
      </c>
      <c r="K27" s="130" t="str">
        <f t="shared" si="0"/>
        <v>○</v>
      </c>
      <c r="L27" s="126">
        <f t="array" ref="L27">SUM(IF('全入力（様式10-4）'!$A$18:$A$2783=$D27&amp;$F27,IF('全入力（様式10-4）'!$BV$15:$BX$15=L$1,'全入力（様式10-4）'!$BV$18:$BX$2783)))</f>
        <v>0</v>
      </c>
      <c r="M27" s="127">
        <f t="array" ref="M27">SUM(IF('全入力（様式10-4）'!$A$18:$A$2783=$D27&amp;$F27,IF('全入力（様式10-4）'!$BV$15:$BX$15=M$1,'全入力（様式10-4）'!$BV$18:$BX$2783)))</f>
        <v>0</v>
      </c>
      <c r="N27" s="128">
        <f t="array" ref="N27">SUM(IF('全入力（様式10-4）'!$A$18:$A$2783=$D27&amp;$F27,IF('全入力（様式10-4）'!$BV$15:$BX$15=N$1,'全入力（様式10-4）'!$BV$18:$BX$2783)))</f>
        <v>0</v>
      </c>
      <c r="O27" s="129">
        <f t="array" ref="O27">SUM(IF('全入力（様式10-4）'!$A$18:$A$2783=$D27&amp;$F27,'全入力（様式10-4）'!$BY$18:$BY$2783))</f>
        <v>0</v>
      </c>
      <c r="P27" s="214" t="str">
        <f t="shared" si="1"/>
        <v>○</v>
      </c>
      <c r="Q27" s="222">
        <f t="array" ref="Q27">SUM(IF('全入力（様式10-4）'!$A$18:$A$2783=$D27&amp;$F27,IF('全入力（様式10-4）'!$DV$15:$DX$15=Q$1,'全入力（様式10-4）'!$DV$18:$DX$2783)))</f>
        <v>0</v>
      </c>
      <c r="R27" s="127">
        <f t="array" ref="R27">SUM(IF('全入力（様式10-4）'!$A$18:$A$2783=$D27&amp;$F27,IF('全入力（様式10-4）'!$DV$15:$DX$15=R$1,'全入力（様式10-4）'!$DV$18:$DX$2783)))</f>
        <v>0</v>
      </c>
      <c r="S27" s="128">
        <f t="array" ref="S27">SUM(IF('全入力（様式10-4）'!$A$18:$A$2783=$D27&amp;$F27,IF('全入力（様式10-4）'!$DV$15:$DX$15=S$1,'全入力（様式10-4）'!$DV$18:$DX$2783)))</f>
        <v>0</v>
      </c>
      <c r="T27" s="129">
        <f t="array" ref="T27">SUM(IF('全入力（様式10-4）'!$A$18:$A$2783=$D27&amp;$F27,'全入力（様式10-4）'!$DY$18:$DY$2783))</f>
        <v>0</v>
      </c>
      <c r="U27" s="130" t="str">
        <f t="shared" si="2"/>
        <v>○</v>
      </c>
      <c r="V27" s="126">
        <f t="array" ref="V27">SUM(IF('全入力（様式10-4）'!$A$18:$A$2783=$D27&amp;$F27,IF('全入力（様式10-4）'!$EH$15:$EJ$15=V$1,'全入力（様式10-4）'!$EH$18:$EJ$2783)))</f>
        <v>0</v>
      </c>
      <c r="W27" s="127">
        <f t="array" ref="W27">SUM(IF('全入力（様式10-4）'!$A$18:$A$2783=$D27&amp;$F27,IF('全入力（様式10-4）'!$EH$15:$EJ$15=W$1,'全入力（様式10-4）'!$EH$18:$EJ$2783)))</f>
        <v>0</v>
      </c>
      <c r="X27" s="128">
        <f t="array" ref="X27">SUM(IF('全入力（様式10-4）'!$A$18:$A$2783=$D27&amp;$F27,IF('全入力（様式10-4）'!$EH$15:$EJ$15=X$1,'全入力（様式10-4）'!$EH$18:$EJ$2783)))</f>
        <v>0</v>
      </c>
      <c r="Y27" s="237">
        <f t="array" ref="Y27">SUM(IF('全入力（様式10-4）'!$A$18:$A$2783=$D27&amp;$F27,'全入力（様式10-4）'!$EK$18:$EK$2783))</f>
        <v>0</v>
      </c>
      <c r="Z27" s="286" t="str">
        <f t="shared" si="3"/>
        <v>○</v>
      </c>
    </row>
    <row r="28" spans="1:26">
      <c r="A28" s="619" t="str">
        <f>IF(ISERROR(VLOOKUP($C28,'全入力（様式10-4）'!$B$18:$FV$2283,13,FALSE)),"",VLOOKUP($C28,'全入力（様式10-4）'!$B$18:$FV$2283,13,FALSE))</f>
        <v/>
      </c>
      <c r="C28" s="150">
        <v>17</v>
      </c>
      <c r="D28" s="2272" t="str">
        <f>IF(ISERROR(VLOOKUP($C28,'全入力（様式10-4）'!$B$18:$FV$2283,D$1,FALSE)),"",VLOOKUP($C28,'全入力（様式10-4）'!$B$18:$FV$2283,D$1,FALSE))</f>
        <v/>
      </c>
      <c r="E28" s="2273"/>
      <c r="F28" s="125" t="str">
        <f>IF(ISERROR(VLOOKUP($C28,'全入力（様式10-4）'!$B$18:$FV$2283,F$1,FALSE)),"",VLOOKUP($C28,'全入力（様式10-4）'!$B$18:$FV$2283,F$1,FALSE))</f>
        <v/>
      </c>
      <c r="G28" s="126">
        <f t="array" ref="G28">SUM(IF('全入力（様式10-4）'!$A$18:$A$2783=$D28&amp;$F28,IF('全入力（様式10-4）'!$BJ$15:$BL$15=G$1,'全入力（様式10-4）'!$BJ$18:$BL$2783)))</f>
        <v>0</v>
      </c>
      <c r="H28" s="127">
        <f t="array" ref="H28">SUM(IF('全入力（様式10-4）'!$A$18:$A$2783=$D28&amp;$F28,IF('全入力（様式10-4）'!$BJ$15:$BL$15=H$1,'全入力（様式10-4）'!$BJ$18:$BL$2783)))</f>
        <v>0</v>
      </c>
      <c r="I28" s="128">
        <f t="array" ref="I28">SUM(IF('全入力（様式10-4）'!$A$18:$A$2783=$D28&amp;$F28,IF('全入力（様式10-4）'!$BJ$15:$BL$15=I$1,'全入力（様式10-4）'!$BJ$18:$BL$2783)))</f>
        <v>0</v>
      </c>
      <c r="J28" s="129">
        <f t="array" ref="J28">SUM(IF('全入力（様式10-4）'!$A$18:$A$2783=$D28&amp;$F28,'全入力（様式10-4）'!$BM$18:$BM$2783))</f>
        <v>0</v>
      </c>
      <c r="K28" s="130" t="str">
        <f t="shared" si="0"/>
        <v>○</v>
      </c>
      <c r="L28" s="126">
        <f t="array" ref="L28">SUM(IF('全入力（様式10-4）'!$A$18:$A$2783=$D28&amp;$F28,IF('全入力（様式10-4）'!$BV$15:$BX$15=L$1,'全入力（様式10-4）'!$BV$18:$BX$2783)))</f>
        <v>0</v>
      </c>
      <c r="M28" s="127">
        <f t="array" ref="M28">SUM(IF('全入力（様式10-4）'!$A$18:$A$2783=$D28&amp;$F28,IF('全入力（様式10-4）'!$BV$15:$BX$15=M$1,'全入力（様式10-4）'!$BV$18:$BX$2783)))</f>
        <v>0</v>
      </c>
      <c r="N28" s="128">
        <f t="array" ref="N28">SUM(IF('全入力（様式10-4）'!$A$18:$A$2783=$D28&amp;$F28,IF('全入力（様式10-4）'!$BV$15:$BX$15=N$1,'全入力（様式10-4）'!$BV$18:$BX$2783)))</f>
        <v>0</v>
      </c>
      <c r="O28" s="129">
        <f t="array" ref="O28">SUM(IF('全入力（様式10-4）'!$A$18:$A$2783=$D28&amp;$F28,'全入力（様式10-4）'!$BY$18:$BY$2783))</f>
        <v>0</v>
      </c>
      <c r="P28" s="214" t="str">
        <f t="shared" si="1"/>
        <v>○</v>
      </c>
      <c r="Q28" s="222">
        <f t="array" ref="Q28">SUM(IF('全入力（様式10-4）'!$A$18:$A$2783=$D28&amp;$F28,IF('全入力（様式10-4）'!$DV$15:$DX$15=Q$1,'全入力（様式10-4）'!$DV$18:$DX$2783)))</f>
        <v>0</v>
      </c>
      <c r="R28" s="127">
        <f t="array" ref="R28">SUM(IF('全入力（様式10-4）'!$A$18:$A$2783=$D28&amp;$F28,IF('全入力（様式10-4）'!$DV$15:$DX$15=R$1,'全入力（様式10-4）'!$DV$18:$DX$2783)))</f>
        <v>0</v>
      </c>
      <c r="S28" s="128">
        <f t="array" ref="S28">SUM(IF('全入力（様式10-4）'!$A$18:$A$2783=$D28&amp;$F28,IF('全入力（様式10-4）'!$DV$15:$DX$15=S$1,'全入力（様式10-4）'!$DV$18:$DX$2783)))</f>
        <v>0</v>
      </c>
      <c r="T28" s="129">
        <f t="array" ref="T28">SUM(IF('全入力（様式10-4）'!$A$18:$A$2783=$D28&amp;$F28,'全入力（様式10-4）'!$DY$18:$DY$2783))</f>
        <v>0</v>
      </c>
      <c r="U28" s="130" t="str">
        <f t="shared" si="2"/>
        <v>○</v>
      </c>
      <c r="V28" s="126">
        <f t="array" ref="V28">SUM(IF('全入力（様式10-4）'!$A$18:$A$2783=$D28&amp;$F28,IF('全入力（様式10-4）'!$EH$15:$EJ$15=V$1,'全入力（様式10-4）'!$EH$18:$EJ$2783)))</f>
        <v>0</v>
      </c>
      <c r="W28" s="127">
        <f t="array" ref="W28">SUM(IF('全入力（様式10-4）'!$A$18:$A$2783=$D28&amp;$F28,IF('全入力（様式10-4）'!$EH$15:$EJ$15=W$1,'全入力（様式10-4）'!$EH$18:$EJ$2783)))</f>
        <v>0</v>
      </c>
      <c r="X28" s="128">
        <f t="array" ref="X28">SUM(IF('全入力（様式10-4）'!$A$18:$A$2783=$D28&amp;$F28,IF('全入力（様式10-4）'!$EH$15:$EJ$15=X$1,'全入力（様式10-4）'!$EH$18:$EJ$2783)))</f>
        <v>0</v>
      </c>
      <c r="Y28" s="237">
        <f t="array" ref="Y28">SUM(IF('全入力（様式10-4）'!$A$18:$A$2783=$D28&amp;$F28,'全入力（様式10-4）'!$EK$18:$EK$2783))</f>
        <v>0</v>
      </c>
      <c r="Z28" s="286" t="str">
        <f t="shared" si="3"/>
        <v>○</v>
      </c>
    </row>
    <row r="29" spans="1:26">
      <c r="A29" s="619" t="str">
        <f>IF(ISERROR(VLOOKUP($C29,'全入力（様式10-4）'!$B$18:$FV$2283,13,FALSE)),"",VLOOKUP($C29,'全入力（様式10-4）'!$B$18:$FV$2283,13,FALSE))</f>
        <v/>
      </c>
      <c r="C29" s="150">
        <v>18</v>
      </c>
      <c r="D29" s="2272" t="str">
        <f>IF(ISERROR(VLOOKUP($C29,'全入力（様式10-4）'!$B$18:$FV$2283,D$1,FALSE)),"",VLOOKUP($C29,'全入力（様式10-4）'!$B$18:$FV$2283,D$1,FALSE))</f>
        <v/>
      </c>
      <c r="E29" s="2273"/>
      <c r="F29" s="125" t="str">
        <f>IF(ISERROR(VLOOKUP($C29,'全入力（様式10-4）'!$B$18:$FV$2283,F$1,FALSE)),"",VLOOKUP($C29,'全入力（様式10-4）'!$B$18:$FV$2283,F$1,FALSE))</f>
        <v/>
      </c>
      <c r="G29" s="126">
        <f t="array" ref="G29">SUM(IF('全入力（様式10-4）'!$A$18:$A$2783=$D29&amp;$F29,IF('全入力（様式10-4）'!$BJ$15:$BL$15=G$1,'全入力（様式10-4）'!$BJ$18:$BL$2783)))</f>
        <v>0</v>
      </c>
      <c r="H29" s="127">
        <f t="array" ref="H29">SUM(IF('全入力（様式10-4）'!$A$18:$A$2783=$D29&amp;$F29,IF('全入力（様式10-4）'!$BJ$15:$BL$15=H$1,'全入力（様式10-4）'!$BJ$18:$BL$2783)))</f>
        <v>0</v>
      </c>
      <c r="I29" s="128">
        <f t="array" ref="I29">SUM(IF('全入力（様式10-4）'!$A$18:$A$2783=$D29&amp;$F29,IF('全入力（様式10-4）'!$BJ$15:$BL$15=I$1,'全入力（様式10-4）'!$BJ$18:$BL$2783)))</f>
        <v>0</v>
      </c>
      <c r="J29" s="129">
        <f t="array" ref="J29">SUM(IF('全入力（様式10-4）'!$A$18:$A$2783=$D29&amp;$F29,'全入力（様式10-4）'!$BM$18:$BM$2783))</f>
        <v>0</v>
      </c>
      <c r="K29" s="130" t="str">
        <f t="shared" si="0"/>
        <v>○</v>
      </c>
      <c r="L29" s="126">
        <f t="array" ref="L29">SUM(IF('全入力（様式10-4）'!$A$18:$A$2783=$D29&amp;$F29,IF('全入力（様式10-4）'!$BV$15:$BX$15=L$1,'全入力（様式10-4）'!$BV$18:$BX$2783)))</f>
        <v>0</v>
      </c>
      <c r="M29" s="127">
        <f t="array" ref="M29">SUM(IF('全入力（様式10-4）'!$A$18:$A$2783=$D29&amp;$F29,IF('全入力（様式10-4）'!$BV$15:$BX$15=M$1,'全入力（様式10-4）'!$BV$18:$BX$2783)))</f>
        <v>0</v>
      </c>
      <c r="N29" s="128">
        <f t="array" ref="N29">SUM(IF('全入力（様式10-4）'!$A$18:$A$2783=$D29&amp;$F29,IF('全入力（様式10-4）'!$BV$15:$BX$15=N$1,'全入力（様式10-4）'!$BV$18:$BX$2783)))</f>
        <v>0</v>
      </c>
      <c r="O29" s="129">
        <f t="array" ref="O29">SUM(IF('全入力（様式10-4）'!$A$18:$A$2783=$D29&amp;$F29,'全入力（様式10-4）'!$BY$18:$BY$2783))</f>
        <v>0</v>
      </c>
      <c r="P29" s="214" t="str">
        <f t="shared" si="1"/>
        <v>○</v>
      </c>
      <c r="Q29" s="222">
        <f t="array" ref="Q29">SUM(IF('全入力（様式10-4）'!$A$18:$A$2783=$D29&amp;$F29,IF('全入力（様式10-4）'!$DV$15:$DX$15=Q$1,'全入力（様式10-4）'!$DV$18:$DX$2783)))</f>
        <v>0</v>
      </c>
      <c r="R29" s="127">
        <f t="array" ref="R29">SUM(IF('全入力（様式10-4）'!$A$18:$A$2783=$D29&amp;$F29,IF('全入力（様式10-4）'!$DV$15:$DX$15=R$1,'全入力（様式10-4）'!$DV$18:$DX$2783)))</f>
        <v>0</v>
      </c>
      <c r="S29" s="128">
        <f t="array" ref="S29">SUM(IF('全入力（様式10-4）'!$A$18:$A$2783=$D29&amp;$F29,IF('全入力（様式10-4）'!$DV$15:$DX$15=S$1,'全入力（様式10-4）'!$DV$18:$DX$2783)))</f>
        <v>0</v>
      </c>
      <c r="T29" s="129">
        <f t="array" ref="T29">SUM(IF('全入力（様式10-4）'!$A$18:$A$2783=$D29&amp;$F29,'全入力（様式10-4）'!$DY$18:$DY$2783))</f>
        <v>0</v>
      </c>
      <c r="U29" s="130" t="str">
        <f t="shared" si="2"/>
        <v>○</v>
      </c>
      <c r="V29" s="126">
        <f t="array" ref="V29">SUM(IF('全入力（様式10-4）'!$A$18:$A$2783=$D29&amp;$F29,IF('全入力（様式10-4）'!$EH$15:$EJ$15=V$1,'全入力（様式10-4）'!$EH$18:$EJ$2783)))</f>
        <v>0</v>
      </c>
      <c r="W29" s="127">
        <f t="array" ref="W29">SUM(IF('全入力（様式10-4）'!$A$18:$A$2783=$D29&amp;$F29,IF('全入力（様式10-4）'!$EH$15:$EJ$15=W$1,'全入力（様式10-4）'!$EH$18:$EJ$2783)))</f>
        <v>0</v>
      </c>
      <c r="X29" s="128">
        <f t="array" ref="X29">SUM(IF('全入力（様式10-4）'!$A$18:$A$2783=$D29&amp;$F29,IF('全入力（様式10-4）'!$EH$15:$EJ$15=X$1,'全入力（様式10-4）'!$EH$18:$EJ$2783)))</f>
        <v>0</v>
      </c>
      <c r="Y29" s="237">
        <f t="array" ref="Y29">SUM(IF('全入力（様式10-4）'!$A$18:$A$2783=$D29&amp;$F29,'全入力（様式10-4）'!$EK$18:$EK$2783))</f>
        <v>0</v>
      </c>
      <c r="Z29" s="286" t="str">
        <f t="shared" si="3"/>
        <v>○</v>
      </c>
    </row>
    <row r="30" spans="1:26">
      <c r="A30" s="619" t="str">
        <f>IF(ISERROR(VLOOKUP($C30,'全入力（様式10-4）'!$B$18:$FV$2283,13,FALSE)),"",VLOOKUP($C30,'全入力（様式10-4）'!$B$18:$FV$2283,13,FALSE))</f>
        <v/>
      </c>
      <c r="C30" s="150">
        <v>19</v>
      </c>
      <c r="D30" s="2272" t="str">
        <f>IF(ISERROR(VLOOKUP($C30,'全入力（様式10-4）'!$B$18:$FV$2283,D$1,FALSE)),"",VLOOKUP($C30,'全入力（様式10-4）'!$B$18:$FV$2283,D$1,FALSE))</f>
        <v/>
      </c>
      <c r="E30" s="2273"/>
      <c r="F30" s="125" t="str">
        <f>IF(ISERROR(VLOOKUP($C30,'全入力（様式10-4）'!$B$18:$FV$2283,F$1,FALSE)),"",VLOOKUP($C30,'全入力（様式10-4）'!$B$18:$FV$2283,F$1,FALSE))</f>
        <v/>
      </c>
      <c r="G30" s="126">
        <f t="array" ref="G30">SUM(IF('全入力（様式10-4）'!$A$18:$A$2783=$D30&amp;$F30,IF('全入力（様式10-4）'!$BJ$15:$BL$15=G$1,'全入力（様式10-4）'!$BJ$18:$BL$2783)))</f>
        <v>0</v>
      </c>
      <c r="H30" s="127">
        <f t="array" ref="H30">SUM(IF('全入力（様式10-4）'!$A$18:$A$2783=$D30&amp;$F30,IF('全入力（様式10-4）'!$BJ$15:$BL$15=H$1,'全入力（様式10-4）'!$BJ$18:$BL$2783)))</f>
        <v>0</v>
      </c>
      <c r="I30" s="128">
        <f t="array" ref="I30">SUM(IF('全入力（様式10-4）'!$A$18:$A$2783=$D30&amp;$F30,IF('全入力（様式10-4）'!$BJ$15:$BL$15=I$1,'全入力（様式10-4）'!$BJ$18:$BL$2783)))</f>
        <v>0</v>
      </c>
      <c r="J30" s="129">
        <f t="array" ref="J30">SUM(IF('全入力（様式10-4）'!$A$18:$A$2783=$D30&amp;$F30,'全入力（様式10-4）'!$BM$18:$BM$2783))</f>
        <v>0</v>
      </c>
      <c r="K30" s="130" t="str">
        <f t="shared" si="0"/>
        <v>○</v>
      </c>
      <c r="L30" s="126">
        <f t="array" ref="L30">SUM(IF('全入力（様式10-4）'!$A$18:$A$2783=$D30&amp;$F30,IF('全入力（様式10-4）'!$BV$15:$BX$15=L$1,'全入力（様式10-4）'!$BV$18:$BX$2783)))</f>
        <v>0</v>
      </c>
      <c r="M30" s="127">
        <f t="array" ref="M30">SUM(IF('全入力（様式10-4）'!$A$18:$A$2783=$D30&amp;$F30,IF('全入力（様式10-4）'!$BV$15:$BX$15=M$1,'全入力（様式10-4）'!$BV$18:$BX$2783)))</f>
        <v>0</v>
      </c>
      <c r="N30" s="128">
        <f t="array" ref="N30">SUM(IF('全入力（様式10-4）'!$A$18:$A$2783=$D30&amp;$F30,IF('全入力（様式10-4）'!$BV$15:$BX$15=N$1,'全入力（様式10-4）'!$BV$18:$BX$2783)))</f>
        <v>0</v>
      </c>
      <c r="O30" s="129">
        <f t="array" ref="O30">SUM(IF('全入力（様式10-4）'!$A$18:$A$2783=$D30&amp;$F30,'全入力（様式10-4）'!$BY$18:$BY$2783))</f>
        <v>0</v>
      </c>
      <c r="P30" s="214" t="str">
        <f t="shared" si="1"/>
        <v>○</v>
      </c>
      <c r="Q30" s="222">
        <f t="array" ref="Q30">SUM(IF('全入力（様式10-4）'!$A$18:$A$2783=$D30&amp;$F30,IF('全入力（様式10-4）'!$DV$15:$DX$15=Q$1,'全入力（様式10-4）'!$DV$18:$DX$2783)))</f>
        <v>0</v>
      </c>
      <c r="R30" s="127">
        <f t="array" ref="R30">SUM(IF('全入力（様式10-4）'!$A$18:$A$2783=$D30&amp;$F30,IF('全入力（様式10-4）'!$DV$15:$DX$15=R$1,'全入力（様式10-4）'!$DV$18:$DX$2783)))</f>
        <v>0</v>
      </c>
      <c r="S30" s="128">
        <f t="array" ref="S30">SUM(IF('全入力（様式10-4）'!$A$18:$A$2783=$D30&amp;$F30,IF('全入力（様式10-4）'!$DV$15:$DX$15=S$1,'全入力（様式10-4）'!$DV$18:$DX$2783)))</f>
        <v>0</v>
      </c>
      <c r="T30" s="129">
        <f t="array" ref="T30">SUM(IF('全入力（様式10-4）'!$A$18:$A$2783=$D30&amp;$F30,'全入力（様式10-4）'!$DY$18:$DY$2783))</f>
        <v>0</v>
      </c>
      <c r="U30" s="130" t="str">
        <f t="shared" si="2"/>
        <v>○</v>
      </c>
      <c r="V30" s="126">
        <f t="array" ref="V30">SUM(IF('全入力（様式10-4）'!$A$18:$A$2783=$D30&amp;$F30,IF('全入力（様式10-4）'!$EH$15:$EJ$15=V$1,'全入力（様式10-4）'!$EH$18:$EJ$2783)))</f>
        <v>0</v>
      </c>
      <c r="W30" s="127">
        <f t="array" ref="W30">SUM(IF('全入力（様式10-4）'!$A$18:$A$2783=$D30&amp;$F30,IF('全入力（様式10-4）'!$EH$15:$EJ$15=W$1,'全入力（様式10-4）'!$EH$18:$EJ$2783)))</f>
        <v>0</v>
      </c>
      <c r="X30" s="128">
        <f t="array" ref="X30">SUM(IF('全入力（様式10-4）'!$A$18:$A$2783=$D30&amp;$F30,IF('全入力（様式10-4）'!$EH$15:$EJ$15=X$1,'全入力（様式10-4）'!$EH$18:$EJ$2783)))</f>
        <v>0</v>
      </c>
      <c r="Y30" s="237">
        <f t="array" ref="Y30">SUM(IF('全入力（様式10-4）'!$A$18:$A$2783=$D30&amp;$F30,'全入力（様式10-4）'!$EK$18:$EK$2783))</f>
        <v>0</v>
      </c>
      <c r="Z30" s="286" t="str">
        <f t="shared" si="3"/>
        <v>○</v>
      </c>
    </row>
    <row r="31" spans="1:26">
      <c r="A31" s="619" t="str">
        <f>IF(ISERROR(VLOOKUP($C31,'全入力（様式10-4）'!$B$18:$FV$2283,13,FALSE)),"",VLOOKUP($C31,'全入力（様式10-4）'!$B$18:$FV$2283,13,FALSE))</f>
        <v/>
      </c>
      <c r="C31" s="151">
        <v>20</v>
      </c>
      <c r="D31" s="2274" t="str">
        <f>IF(ISERROR(VLOOKUP($C31,'全入力（様式10-4）'!$B$18:$FV$2283,D$1,FALSE)),"",VLOOKUP($C31,'全入力（様式10-4）'!$B$18:$FV$2283,D$1,FALSE))</f>
        <v/>
      </c>
      <c r="E31" s="2275"/>
      <c r="F31" s="131" t="str">
        <f>IF(ISERROR(VLOOKUP($C31,'全入力（様式10-4）'!$B$18:$FV$2283,F$1,FALSE)),"",VLOOKUP($C31,'全入力（様式10-4）'!$B$18:$FV$2283,F$1,FALSE))</f>
        <v/>
      </c>
      <c r="G31" s="132">
        <f t="array" ref="G31">SUM(IF('全入力（様式10-4）'!$A$18:$A$2783=$D31&amp;$F31,IF('全入力（様式10-4）'!$BJ$15:$BL$15=G$1,'全入力（様式10-4）'!$BJ$18:$BL$2783)))</f>
        <v>0</v>
      </c>
      <c r="H31" s="133">
        <f t="array" ref="H31">SUM(IF('全入力（様式10-4）'!$A$18:$A$2783=$D31&amp;$F31,IF('全入力（様式10-4）'!$BJ$15:$BL$15=H$1,'全入力（様式10-4）'!$BJ$18:$BL$2783)))</f>
        <v>0</v>
      </c>
      <c r="I31" s="134">
        <f t="array" ref="I31">SUM(IF('全入力（様式10-4）'!$A$18:$A$2783=$D31&amp;$F31,IF('全入力（様式10-4）'!$BJ$15:$BL$15=I$1,'全入力（様式10-4）'!$BJ$18:$BL$2783)))</f>
        <v>0</v>
      </c>
      <c r="J31" s="135">
        <f t="array" ref="J31">SUM(IF('全入力（様式10-4）'!$A$18:$A$2783=$D31&amp;$F31,'全入力（様式10-4）'!$BM$18:$BM$2783))</f>
        <v>0</v>
      </c>
      <c r="K31" s="136" t="str">
        <f t="shared" si="0"/>
        <v>○</v>
      </c>
      <c r="L31" s="132">
        <f t="array" ref="L31">SUM(IF('全入力（様式10-4）'!$A$18:$A$2783=$D31&amp;$F31,IF('全入力（様式10-4）'!$BV$15:$BX$15=L$1,'全入力（様式10-4）'!$BV$18:$BX$2783)))</f>
        <v>0</v>
      </c>
      <c r="M31" s="133">
        <f t="array" ref="M31">SUM(IF('全入力（様式10-4）'!$A$18:$A$2783=$D31&amp;$F31,IF('全入力（様式10-4）'!$BV$15:$BX$15=M$1,'全入力（様式10-4）'!$BV$18:$BX$2783)))</f>
        <v>0</v>
      </c>
      <c r="N31" s="134">
        <f t="array" ref="N31">SUM(IF('全入力（様式10-4）'!$A$18:$A$2783=$D31&amp;$F31,IF('全入力（様式10-4）'!$BV$15:$BX$15=N$1,'全入力（様式10-4）'!$BV$18:$BX$2783)))</f>
        <v>0</v>
      </c>
      <c r="O31" s="135">
        <f t="array" ref="O31">SUM(IF('全入力（様式10-4）'!$A$18:$A$2783=$D31&amp;$F31,'全入力（様式10-4）'!$BY$18:$BY$2783))</f>
        <v>0</v>
      </c>
      <c r="P31" s="215" t="str">
        <f t="shared" si="1"/>
        <v>○</v>
      </c>
      <c r="Q31" s="223">
        <f t="array" ref="Q31">SUM(IF('全入力（様式10-4）'!$A$18:$A$2783=$D31&amp;$F31,IF('全入力（様式10-4）'!$DV$15:$DX$15=Q$1,'全入力（様式10-4）'!$DV$18:$DX$2783)))</f>
        <v>0</v>
      </c>
      <c r="R31" s="133">
        <f t="array" ref="R31">SUM(IF('全入力（様式10-4）'!$A$18:$A$2783=$D31&amp;$F31,IF('全入力（様式10-4）'!$DV$15:$DX$15=R$1,'全入力（様式10-4）'!$DV$18:$DX$2783)))</f>
        <v>0</v>
      </c>
      <c r="S31" s="134">
        <f t="array" ref="S31">SUM(IF('全入力（様式10-4）'!$A$18:$A$2783=$D31&amp;$F31,IF('全入力（様式10-4）'!$DV$15:$DX$15=S$1,'全入力（様式10-4）'!$DV$18:$DX$2783)))</f>
        <v>0</v>
      </c>
      <c r="T31" s="135">
        <f t="array" ref="T31">SUM(IF('全入力（様式10-4）'!$A$18:$A$2783=$D31&amp;$F31,'全入力（様式10-4）'!$DY$18:$DY$2783))</f>
        <v>0</v>
      </c>
      <c r="U31" s="136" t="str">
        <f t="shared" si="2"/>
        <v>○</v>
      </c>
      <c r="V31" s="132">
        <f t="array" ref="V31">SUM(IF('全入力（様式10-4）'!$A$18:$A$2783=$D31&amp;$F31,IF('全入力（様式10-4）'!$EH$15:$EJ$15=V$1,'全入力（様式10-4）'!$EH$18:$EJ$2783)))</f>
        <v>0</v>
      </c>
      <c r="W31" s="133">
        <f t="array" ref="W31">SUM(IF('全入力（様式10-4）'!$A$18:$A$2783=$D31&amp;$F31,IF('全入力（様式10-4）'!$EH$15:$EJ$15=W$1,'全入力（様式10-4）'!$EH$18:$EJ$2783)))</f>
        <v>0</v>
      </c>
      <c r="X31" s="134">
        <f t="array" ref="X31">SUM(IF('全入力（様式10-4）'!$A$18:$A$2783=$D31&amp;$F31,IF('全入力（様式10-4）'!$EH$15:$EJ$15=X$1,'全入力（様式10-4）'!$EH$18:$EJ$2783)))</f>
        <v>0</v>
      </c>
      <c r="Y31" s="238">
        <f t="array" ref="Y31">SUM(IF('全入力（様式10-4）'!$A$18:$A$2783=$D31&amp;$F31,'全入力（様式10-4）'!$EK$18:$EK$2783))</f>
        <v>0</v>
      </c>
      <c r="Z31" s="287" t="str">
        <f t="shared" si="3"/>
        <v>○</v>
      </c>
    </row>
    <row r="32" spans="1:26">
      <c r="A32" s="619" t="str">
        <f>IF(ISERROR(VLOOKUP($C32,'全入力（様式10-4）'!$B$18:$FV$2283,13,FALSE)),"",VLOOKUP($C32,'全入力（様式10-4）'!$B$18:$FV$2283,13,FALSE))</f>
        <v/>
      </c>
      <c r="C32" s="149">
        <v>21</v>
      </c>
      <c r="D32" s="2276" t="str">
        <f>IF(ISERROR(VLOOKUP($C32,'全入力（様式10-4）'!$B$18:$FV$2283,D$1,FALSE)),"",VLOOKUP($C32,'全入力（様式10-4）'!$B$18:$FV$2283,D$1,FALSE))</f>
        <v/>
      </c>
      <c r="E32" s="2277"/>
      <c r="F32" s="119" t="str">
        <f>IF(ISERROR(VLOOKUP($C32,'全入力（様式10-4）'!$B$18:$FV$2283,F$1,FALSE)),"",VLOOKUP($C32,'全入力（様式10-4）'!$B$18:$FV$2283,F$1,FALSE))</f>
        <v/>
      </c>
      <c r="G32" s="120">
        <f t="array" ref="G32">SUM(IF('全入力（様式10-4）'!$A$18:$A$2783=$D32&amp;$F32,IF('全入力（様式10-4）'!$BJ$15:$BL$15=G$1,'全入力（様式10-4）'!$BJ$18:$BL$2783)))</f>
        <v>0</v>
      </c>
      <c r="H32" s="121">
        <f t="array" ref="H32">SUM(IF('全入力（様式10-4）'!$A$18:$A$2783=$D32&amp;$F32,IF('全入力（様式10-4）'!$BJ$15:$BL$15=H$1,'全入力（様式10-4）'!$BJ$18:$BL$2783)))</f>
        <v>0</v>
      </c>
      <c r="I32" s="122">
        <f t="array" ref="I32">SUM(IF('全入力（様式10-4）'!$A$18:$A$2783=$D32&amp;$F32,IF('全入力（様式10-4）'!$BJ$15:$BL$15=I$1,'全入力（様式10-4）'!$BJ$18:$BL$2783)))</f>
        <v>0</v>
      </c>
      <c r="J32" s="123">
        <f t="array" ref="J32">SUM(IF('全入力（様式10-4）'!$A$18:$A$2783=$D32&amp;$F32,'全入力（様式10-4）'!$BM$18:$BM$2783))</f>
        <v>0</v>
      </c>
      <c r="K32" s="124" t="str">
        <f t="shared" si="0"/>
        <v>○</v>
      </c>
      <c r="L32" s="120">
        <f t="array" ref="L32">SUM(IF('全入力（様式10-4）'!$A$18:$A$2783=$D32&amp;$F32,IF('全入力（様式10-4）'!$BV$15:$BX$15=L$1,'全入力（様式10-4）'!$BV$18:$BX$2783)))</f>
        <v>0</v>
      </c>
      <c r="M32" s="121">
        <f t="array" ref="M32">SUM(IF('全入力（様式10-4）'!$A$18:$A$2783=$D32&amp;$F32,IF('全入力（様式10-4）'!$BV$15:$BX$15=M$1,'全入力（様式10-4）'!$BV$18:$BX$2783)))</f>
        <v>0</v>
      </c>
      <c r="N32" s="122">
        <f t="array" ref="N32">SUM(IF('全入力（様式10-4）'!$A$18:$A$2783=$D32&amp;$F32,IF('全入力（様式10-4）'!$BV$15:$BX$15=N$1,'全入力（様式10-4）'!$BV$18:$BX$2783)))</f>
        <v>0</v>
      </c>
      <c r="O32" s="123">
        <f t="array" ref="O32">SUM(IF('全入力（様式10-4）'!$A$18:$A$2783=$D32&amp;$F32,'全入力（様式10-4）'!$BY$18:$BY$2783))</f>
        <v>0</v>
      </c>
      <c r="P32" s="213" t="str">
        <f t="shared" si="1"/>
        <v>○</v>
      </c>
      <c r="Q32" s="220">
        <f t="array" ref="Q32">SUM(IF('全入力（様式10-4）'!$A$18:$A$2783=$D32&amp;$F32,IF('全入力（様式10-4）'!$DV$15:$DX$15=Q$1,'全入力（様式10-4）'!$DV$18:$DX$2783)))</f>
        <v>0</v>
      </c>
      <c r="R32" s="121">
        <f t="array" ref="R32">SUM(IF('全入力（様式10-4）'!$A$18:$A$2783=$D32&amp;$F32,IF('全入力（様式10-4）'!$DV$15:$DX$15=R$1,'全入力（様式10-4）'!$DV$18:$DX$2783)))</f>
        <v>0</v>
      </c>
      <c r="S32" s="122">
        <f t="array" ref="S32">SUM(IF('全入力（様式10-4）'!$A$18:$A$2783=$D32&amp;$F32,IF('全入力（様式10-4）'!$DV$15:$DX$15=S$1,'全入力（様式10-4）'!$DV$18:$DX$2783)))</f>
        <v>0</v>
      </c>
      <c r="T32" s="162">
        <f t="array" ref="T32">SUM(IF('全入力（様式10-4）'!$A$18:$A$2783=$D32&amp;$F32,'全入力（様式10-4）'!$DY$18:$DY$2783))</f>
        <v>0</v>
      </c>
      <c r="U32" s="124" t="str">
        <f t="shared" si="2"/>
        <v>○</v>
      </c>
      <c r="V32" s="221">
        <f t="array" ref="V32">SUM(IF('全入力（様式10-4）'!$A$18:$A$2783=$D32&amp;$F32,IF('全入力（様式10-4）'!$EH$15:$EJ$15=V$1,'全入力（様式10-4）'!$EH$18:$EJ$2783)))</f>
        <v>0</v>
      </c>
      <c r="W32" s="121">
        <f t="array" ref="W32">SUM(IF('全入力（様式10-4）'!$A$18:$A$2783=$D32&amp;$F32,IF('全入力（様式10-4）'!$EH$15:$EJ$15=W$1,'全入力（様式10-4）'!$EH$18:$EJ$2783)))</f>
        <v>0</v>
      </c>
      <c r="X32" s="122">
        <f t="array" ref="X32">SUM(IF('全入力（様式10-4）'!$A$18:$A$2783=$D32&amp;$F32,IF('全入力（様式10-4）'!$EH$15:$EJ$15=X$1,'全入力（様式10-4）'!$EH$18:$EJ$2783)))</f>
        <v>0</v>
      </c>
      <c r="Y32" s="236">
        <f t="array" ref="Y32">SUM(IF('全入力（様式10-4）'!$A$18:$A$2783=$D32&amp;$F32,'全入力（様式10-4）'!$EK$18:$EK$2783))</f>
        <v>0</v>
      </c>
      <c r="Z32" s="285" t="str">
        <f t="shared" si="3"/>
        <v>○</v>
      </c>
    </row>
    <row r="33" spans="1:27">
      <c r="A33" s="619" t="str">
        <f>IF(ISERROR(VLOOKUP($C33,'全入力（様式10-4）'!$B$18:$FV$2283,13,FALSE)),"",VLOOKUP($C33,'全入力（様式10-4）'!$B$18:$FV$2283,13,FALSE))</f>
        <v/>
      </c>
      <c r="C33" s="150">
        <v>22</v>
      </c>
      <c r="D33" s="2272" t="str">
        <f>IF(ISERROR(VLOOKUP($C33,'全入力（様式10-4）'!$B$18:$FV$2283,D$1,FALSE)),"",VLOOKUP($C33,'全入力（様式10-4）'!$B$18:$FV$2283,D$1,FALSE))</f>
        <v/>
      </c>
      <c r="E33" s="2273"/>
      <c r="F33" s="125" t="str">
        <f>IF(ISERROR(VLOOKUP($C33,'全入力（様式10-4）'!$B$18:$FV$2283,F$1,FALSE)),"",VLOOKUP($C33,'全入力（様式10-4）'!$B$18:$FV$2283,F$1,FALSE))</f>
        <v/>
      </c>
      <c r="G33" s="126">
        <f t="array" ref="G33">SUM(IF('全入力（様式10-4）'!$A$18:$A$2783=$D33&amp;$F33,IF('全入力（様式10-4）'!$BJ$15:$BL$15=G$1,'全入力（様式10-4）'!$BJ$18:$BL$2783)))</f>
        <v>0</v>
      </c>
      <c r="H33" s="127">
        <f t="array" ref="H33">SUM(IF('全入力（様式10-4）'!$A$18:$A$2783=$D33&amp;$F33,IF('全入力（様式10-4）'!$BJ$15:$BL$15=H$1,'全入力（様式10-4）'!$BJ$18:$BL$2783)))</f>
        <v>0</v>
      </c>
      <c r="I33" s="128">
        <f t="array" ref="I33">SUM(IF('全入力（様式10-4）'!$A$18:$A$2783=$D33&amp;$F33,IF('全入力（様式10-4）'!$BJ$15:$BL$15=I$1,'全入力（様式10-4）'!$BJ$18:$BL$2783)))</f>
        <v>0</v>
      </c>
      <c r="J33" s="129">
        <f t="array" ref="J33">SUM(IF('全入力（様式10-4）'!$A$18:$A$2783=$D33&amp;$F33,'全入力（様式10-4）'!$BM$18:$BM$2783))</f>
        <v>0</v>
      </c>
      <c r="K33" s="130" t="str">
        <f t="shared" si="0"/>
        <v>○</v>
      </c>
      <c r="L33" s="126">
        <f t="array" ref="L33">SUM(IF('全入力（様式10-4）'!$A$18:$A$2783=$D33&amp;$F33,IF('全入力（様式10-4）'!$BV$15:$BX$15=L$1,'全入力（様式10-4）'!$BV$18:$BX$2783)))</f>
        <v>0</v>
      </c>
      <c r="M33" s="127">
        <f t="array" ref="M33">SUM(IF('全入力（様式10-4）'!$A$18:$A$2783=$D33&amp;$F33,IF('全入力（様式10-4）'!$BV$15:$BX$15=M$1,'全入力（様式10-4）'!$BV$18:$BX$2783)))</f>
        <v>0</v>
      </c>
      <c r="N33" s="128">
        <f t="array" ref="N33">SUM(IF('全入力（様式10-4）'!$A$18:$A$2783=$D33&amp;$F33,IF('全入力（様式10-4）'!$BV$15:$BX$15=N$1,'全入力（様式10-4）'!$BV$18:$BX$2783)))</f>
        <v>0</v>
      </c>
      <c r="O33" s="129">
        <f t="array" ref="O33">SUM(IF('全入力（様式10-4）'!$A$18:$A$2783=$D33&amp;$F33,'全入力（様式10-4）'!$BY$18:$BY$2783))</f>
        <v>0</v>
      </c>
      <c r="P33" s="214" t="str">
        <f t="shared" si="1"/>
        <v>○</v>
      </c>
      <c r="Q33" s="222">
        <f t="array" ref="Q33">SUM(IF('全入力（様式10-4）'!$A$18:$A$2783=$D33&amp;$F33,IF('全入力（様式10-4）'!$DV$15:$DX$15=Q$1,'全入力（様式10-4）'!$DV$18:$DX$2783)))</f>
        <v>0</v>
      </c>
      <c r="R33" s="127">
        <f t="array" ref="R33">SUM(IF('全入力（様式10-4）'!$A$18:$A$2783=$D33&amp;$F33,IF('全入力（様式10-4）'!$DV$15:$DX$15=R$1,'全入力（様式10-4）'!$DV$18:$DX$2783)))</f>
        <v>0</v>
      </c>
      <c r="S33" s="128">
        <f t="array" ref="S33">SUM(IF('全入力（様式10-4）'!$A$18:$A$2783=$D33&amp;$F33,IF('全入力（様式10-4）'!$DV$15:$DX$15=S$1,'全入力（様式10-4）'!$DV$18:$DX$2783)))</f>
        <v>0</v>
      </c>
      <c r="T33" s="129">
        <f t="array" ref="T33">SUM(IF('全入力（様式10-4）'!$A$18:$A$2783=$D33&amp;$F33,'全入力（様式10-4）'!$DY$18:$DY$2783))</f>
        <v>0</v>
      </c>
      <c r="U33" s="130" t="str">
        <f t="shared" si="2"/>
        <v>○</v>
      </c>
      <c r="V33" s="126">
        <f t="array" ref="V33">SUM(IF('全入力（様式10-4）'!$A$18:$A$2783=$D33&amp;$F33,IF('全入力（様式10-4）'!$EH$15:$EJ$15=V$1,'全入力（様式10-4）'!$EH$18:$EJ$2783)))</f>
        <v>0</v>
      </c>
      <c r="W33" s="127">
        <f t="array" ref="W33">SUM(IF('全入力（様式10-4）'!$A$18:$A$2783=$D33&amp;$F33,IF('全入力（様式10-4）'!$EH$15:$EJ$15=W$1,'全入力（様式10-4）'!$EH$18:$EJ$2783)))</f>
        <v>0</v>
      </c>
      <c r="X33" s="128">
        <f t="array" ref="X33">SUM(IF('全入力（様式10-4）'!$A$18:$A$2783=$D33&amp;$F33,IF('全入力（様式10-4）'!$EH$15:$EJ$15=X$1,'全入力（様式10-4）'!$EH$18:$EJ$2783)))</f>
        <v>0</v>
      </c>
      <c r="Y33" s="237">
        <f t="array" ref="Y33">SUM(IF('全入力（様式10-4）'!$A$18:$A$2783=$D33&amp;$F33,'全入力（様式10-4）'!$EK$18:$EK$2783))</f>
        <v>0</v>
      </c>
      <c r="Z33" s="286" t="str">
        <f t="shared" si="3"/>
        <v>○</v>
      </c>
    </row>
    <row r="34" spans="1:27">
      <c r="A34" s="619" t="str">
        <f>IF(ISERROR(VLOOKUP($C34,'全入力（様式10-4）'!$B$18:$FV$2283,13,FALSE)),"",VLOOKUP($C34,'全入力（様式10-4）'!$B$18:$FV$2283,13,FALSE))</f>
        <v/>
      </c>
      <c r="C34" s="150">
        <v>23</v>
      </c>
      <c r="D34" s="2272" t="str">
        <f>IF(ISERROR(VLOOKUP($C34,'全入力（様式10-4）'!$B$18:$FV$2283,D$1,FALSE)),"",VLOOKUP($C34,'全入力（様式10-4）'!$B$18:$FV$2283,D$1,FALSE))</f>
        <v/>
      </c>
      <c r="E34" s="2273"/>
      <c r="F34" s="125" t="str">
        <f>IF(ISERROR(VLOOKUP($C34,'全入力（様式10-4）'!$B$18:$FV$2283,F$1,FALSE)),"",VLOOKUP($C34,'全入力（様式10-4）'!$B$18:$FV$2283,F$1,FALSE))</f>
        <v/>
      </c>
      <c r="G34" s="126">
        <f t="array" ref="G34">SUM(IF('全入力（様式10-4）'!$A$18:$A$2783=$D34&amp;$F34,IF('全入力（様式10-4）'!$BJ$15:$BL$15=G$1,'全入力（様式10-4）'!$BJ$18:$BL$2783)))</f>
        <v>0</v>
      </c>
      <c r="H34" s="127">
        <f t="array" ref="H34">SUM(IF('全入力（様式10-4）'!$A$18:$A$2783=$D34&amp;$F34,IF('全入力（様式10-4）'!$BJ$15:$BL$15=H$1,'全入力（様式10-4）'!$BJ$18:$BL$2783)))</f>
        <v>0</v>
      </c>
      <c r="I34" s="128">
        <f t="array" ref="I34">SUM(IF('全入力（様式10-4）'!$A$18:$A$2783=$D34&amp;$F34,IF('全入力（様式10-4）'!$BJ$15:$BL$15=I$1,'全入力（様式10-4）'!$BJ$18:$BL$2783)))</f>
        <v>0</v>
      </c>
      <c r="J34" s="129">
        <f t="array" ref="J34">SUM(IF('全入力（様式10-4）'!$A$18:$A$2783=$D34&amp;$F34,'全入力（様式10-4）'!$BM$18:$BM$2783))</f>
        <v>0</v>
      </c>
      <c r="K34" s="130" t="str">
        <f t="shared" si="0"/>
        <v>○</v>
      </c>
      <c r="L34" s="126">
        <f t="array" ref="L34">SUM(IF('全入力（様式10-4）'!$A$18:$A$2783=$D34&amp;$F34,IF('全入力（様式10-4）'!$BV$15:$BX$15=L$1,'全入力（様式10-4）'!$BV$18:$BX$2783)))</f>
        <v>0</v>
      </c>
      <c r="M34" s="127">
        <f t="array" ref="M34">SUM(IF('全入力（様式10-4）'!$A$18:$A$2783=$D34&amp;$F34,IF('全入力（様式10-4）'!$BV$15:$BX$15=M$1,'全入力（様式10-4）'!$BV$18:$BX$2783)))</f>
        <v>0</v>
      </c>
      <c r="N34" s="128">
        <f t="array" ref="N34">SUM(IF('全入力（様式10-4）'!$A$18:$A$2783=$D34&amp;$F34,IF('全入力（様式10-4）'!$BV$15:$BX$15=N$1,'全入力（様式10-4）'!$BV$18:$BX$2783)))</f>
        <v>0</v>
      </c>
      <c r="O34" s="129">
        <f t="array" ref="O34">SUM(IF('全入力（様式10-4）'!$A$18:$A$2783=$D34&amp;$F34,'全入力（様式10-4）'!$BY$18:$BY$2783))</f>
        <v>0</v>
      </c>
      <c r="P34" s="214" t="str">
        <f t="shared" si="1"/>
        <v>○</v>
      </c>
      <c r="Q34" s="222">
        <f t="array" ref="Q34">SUM(IF('全入力（様式10-4）'!$A$18:$A$2783=$D34&amp;$F34,IF('全入力（様式10-4）'!$DV$15:$DX$15=Q$1,'全入力（様式10-4）'!$DV$18:$DX$2783)))</f>
        <v>0</v>
      </c>
      <c r="R34" s="127">
        <f t="array" ref="R34">SUM(IF('全入力（様式10-4）'!$A$18:$A$2783=$D34&amp;$F34,IF('全入力（様式10-4）'!$DV$15:$DX$15=R$1,'全入力（様式10-4）'!$DV$18:$DX$2783)))</f>
        <v>0</v>
      </c>
      <c r="S34" s="128">
        <f t="array" ref="S34">SUM(IF('全入力（様式10-4）'!$A$18:$A$2783=$D34&amp;$F34,IF('全入力（様式10-4）'!$DV$15:$DX$15=S$1,'全入力（様式10-4）'!$DV$18:$DX$2783)))</f>
        <v>0</v>
      </c>
      <c r="T34" s="129">
        <f t="array" ref="T34">SUM(IF('全入力（様式10-4）'!$A$18:$A$2783=$D34&amp;$F34,'全入力（様式10-4）'!$DY$18:$DY$2783))</f>
        <v>0</v>
      </c>
      <c r="U34" s="130" t="str">
        <f t="shared" si="2"/>
        <v>○</v>
      </c>
      <c r="V34" s="126">
        <f t="array" ref="V34">SUM(IF('全入力（様式10-4）'!$A$18:$A$2783=$D34&amp;$F34,IF('全入力（様式10-4）'!$EH$15:$EJ$15=V$1,'全入力（様式10-4）'!$EH$18:$EJ$2783)))</f>
        <v>0</v>
      </c>
      <c r="W34" s="127">
        <f t="array" ref="W34">SUM(IF('全入力（様式10-4）'!$A$18:$A$2783=$D34&amp;$F34,IF('全入力（様式10-4）'!$EH$15:$EJ$15=W$1,'全入力（様式10-4）'!$EH$18:$EJ$2783)))</f>
        <v>0</v>
      </c>
      <c r="X34" s="128">
        <f t="array" ref="X34">SUM(IF('全入力（様式10-4）'!$A$18:$A$2783=$D34&amp;$F34,IF('全入力（様式10-4）'!$EH$15:$EJ$15=X$1,'全入力（様式10-4）'!$EH$18:$EJ$2783)))</f>
        <v>0</v>
      </c>
      <c r="Y34" s="237">
        <f t="array" ref="Y34">SUM(IF('全入力（様式10-4）'!$A$18:$A$2783=$D34&amp;$F34,'全入力（様式10-4）'!$EK$18:$EK$2783))</f>
        <v>0</v>
      </c>
      <c r="Z34" s="286" t="str">
        <f t="shared" si="3"/>
        <v>○</v>
      </c>
    </row>
    <row r="35" spans="1:27">
      <c r="A35" s="619" t="str">
        <f>IF(ISERROR(VLOOKUP($C35,'全入力（様式10-4）'!$B$18:$FV$2283,13,FALSE)),"",VLOOKUP($C35,'全入力（様式10-4）'!$B$18:$FV$2283,13,FALSE))</f>
        <v/>
      </c>
      <c r="C35" s="150">
        <v>24</v>
      </c>
      <c r="D35" s="2272" t="str">
        <f>IF(ISERROR(VLOOKUP($C35,'全入力（様式10-4）'!$B$18:$FV$2283,D$1,FALSE)),"",VLOOKUP($C35,'全入力（様式10-4）'!$B$18:$FV$2283,D$1,FALSE))</f>
        <v/>
      </c>
      <c r="E35" s="2273"/>
      <c r="F35" s="125" t="str">
        <f>IF(ISERROR(VLOOKUP($C35,'全入力（様式10-4）'!$B$18:$FV$2283,F$1,FALSE)),"",VLOOKUP($C35,'全入力（様式10-4）'!$B$18:$FV$2283,F$1,FALSE))</f>
        <v/>
      </c>
      <c r="G35" s="126">
        <f t="array" ref="G35">SUM(IF('全入力（様式10-4）'!$A$18:$A$2783=$D35&amp;$F35,IF('全入力（様式10-4）'!$BJ$15:$BL$15=G$1,'全入力（様式10-4）'!$BJ$18:$BL$2783)))</f>
        <v>0</v>
      </c>
      <c r="H35" s="127">
        <f t="array" ref="H35">SUM(IF('全入力（様式10-4）'!$A$18:$A$2783=$D35&amp;$F35,IF('全入力（様式10-4）'!$BJ$15:$BL$15=H$1,'全入力（様式10-4）'!$BJ$18:$BL$2783)))</f>
        <v>0</v>
      </c>
      <c r="I35" s="128">
        <f t="array" ref="I35">SUM(IF('全入力（様式10-4）'!$A$18:$A$2783=$D35&amp;$F35,IF('全入力（様式10-4）'!$BJ$15:$BL$15=I$1,'全入力（様式10-4）'!$BJ$18:$BL$2783)))</f>
        <v>0</v>
      </c>
      <c r="J35" s="129">
        <f t="array" ref="J35">SUM(IF('全入力（様式10-4）'!$A$18:$A$2783=$D35&amp;$F35,'全入力（様式10-4）'!$BM$18:$BM$2783))</f>
        <v>0</v>
      </c>
      <c r="K35" s="130" t="str">
        <f t="shared" si="0"/>
        <v>○</v>
      </c>
      <c r="L35" s="126">
        <f t="array" ref="L35">SUM(IF('全入力（様式10-4）'!$A$18:$A$2783=$D35&amp;$F35,IF('全入力（様式10-4）'!$BV$15:$BX$15=L$1,'全入力（様式10-4）'!$BV$18:$BX$2783)))</f>
        <v>0</v>
      </c>
      <c r="M35" s="127">
        <f t="array" ref="M35">SUM(IF('全入力（様式10-4）'!$A$18:$A$2783=$D35&amp;$F35,IF('全入力（様式10-4）'!$BV$15:$BX$15=M$1,'全入力（様式10-4）'!$BV$18:$BX$2783)))</f>
        <v>0</v>
      </c>
      <c r="N35" s="128">
        <f t="array" ref="N35">SUM(IF('全入力（様式10-4）'!$A$18:$A$2783=$D35&amp;$F35,IF('全入力（様式10-4）'!$BV$15:$BX$15=N$1,'全入力（様式10-4）'!$BV$18:$BX$2783)))</f>
        <v>0</v>
      </c>
      <c r="O35" s="129">
        <f t="array" ref="O35">SUM(IF('全入力（様式10-4）'!$A$18:$A$2783=$D35&amp;$F35,'全入力（様式10-4）'!$BY$18:$BY$2783))</f>
        <v>0</v>
      </c>
      <c r="P35" s="214" t="str">
        <f t="shared" si="1"/>
        <v>○</v>
      </c>
      <c r="Q35" s="222">
        <f t="array" ref="Q35">SUM(IF('全入力（様式10-4）'!$A$18:$A$2783=$D35&amp;$F35,IF('全入力（様式10-4）'!$DV$15:$DX$15=Q$1,'全入力（様式10-4）'!$DV$18:$DX$2783)))</f>
        <v>0</v>
      </c>
      <c r="R35" s="127">
        <f t="array" ref="R35">SUM(IF('全入力（様式10-4）'!$A$18:$A$2783=$D35&amp;$F35,IF('全入力（様式10-4）'!$DV$15:$DX$15=R$1,'全入力（様式10-4）'!$DV$18:$DX$2783)))</f>
        <v>0</v>
      </c>
      <c r="S35" s="128">
        <f t="array" ref="S35">SUM(IF('全入力（様式10-4）'!$A$18:$A$2783=$D35&amp;$F35,IF('全入力（様式10-4）'!$DV$15:$DX$15=S$1,'全入力（様式10-4）'!$DV$18:$DX$2783)))</f>
        <v>0</v>
      </c>
      <c r="T35" s="129">
        <f t="array" ref="T35">SUM(IF('全入力（様式10-4）'!$A$18:$A$2783=$D35&amp;$F35,'全入力（様式10-4）'!$DY$18:$DY$2783))</f>
        <v>0</v>
      </c>
      <c r="U35" s="130" t="str">
        <f t="shared" si="2"/>
        <v>○</v>
      </c>
      <c r="V35" s="126">
        <f t="array" ref="V35">SUM(IF('全入力（様式10-4）'!$A$18:$A$2783=$D35&amp;$F35,IF('全入力（様式10-4）'!$EH$15:$EJ$15=V$1,'全入力（様式10-4）'!$EH$18:$EJ$2783)))</f>
        <v>0</v>
      </c>
      <c r="W35" s="127">
        <f t="array" ref="W35">SUM(IF('全入力（様式10-4）'!$A$18:$A$2783=$D35&amp;$F35,IF('全入力（様式10-4）'!$EH$15:$EJ$15=W$1,'全入力（様式10-4）'!$EH$18:$EJ$2783)))</f>
        <v>0</v>
      </c>
      <c r="X35" s="128">
        <f t="array" ref="X35">SUM(IF('全入力（様式10-4）'!$A$18:$A$2783=$D35&amp;$F35,IF('全入力（様式10-4）'!$EH$15:$EJ$15=X$1,'全入力（様式10-4）'!$EH$18:$EJ$2783)))</f>
        <v>0</v>
      </c>
      <c r="Y35" s="237">
        <f t="array" ref="Y35">SUM(IF('全入力（様式10-4）'!$A$18:$A$2783=$D35&amp;$F35,'全入力（様式10-4）'!$EK$18:$EK$2783))</f>
        <v>0</v>
      </c>
      <c r="Z35" s="286" t="str">
        <f t="shared" si="3"/>
        <v>○</v>
      </c>
    </row>
    <row r="36" spans="1:27" ht="14.25" thickBot="1">
      <c r="A36" s="619" t="str">
        <f>IF(ISERROR(VLOOKUP($C36,'全入力（様式10-4）'!$B$18:$FV$2283,13,FALSE)),"",VLOOKUP($C36,'全入力（様式10-4）'!$B$18:$FV$2283,13,FALSE))</f>
        <v/>
      </c>
      <c r="C36" s="152">
        <v>25</v>
      </c>
      <c r="D36" s="2270" t="str">
        <f>IF(ISERROR(VLOOKUP($C36,'全入力（様式10-4）'!$B$18:$FV$2283,D$1,FALSE)),"",VLOOKUP($C36,'全入力（様式10-4）'!$B$18:$FV$2283,D$1,FALSE))</f>
        <v/>
      </c>
      <c r="E36" s="2271"/>
      <c r="F36" s="137" t="str">
        <f>IF(ISERROR(VLOOKUP($C36,'全入力（様式10-4）'!$B$18:$FV$2283,F$1,FALSE)),"",VLOOKUP($C36,'全入力（様式10-4）'!$B$18:$FV$2283,F$1,FALSE))</f>
        <v/>
      </c>
      <c r="G36" s="138">
        <f t="array" ref="G36">SUM(IF('全入力（様式10-4）'!$A$18:$A$2783=$D36&amp;$F36,IF('全入力（様式10-4）'!$BJ$15:$BL$15=G$1,'全入力（様式10-4）'!$BJ$18:$BL$2783)))</f>
        <v>0</v>
      </c>
      <c r="H36" s="139">
        <f t="array" ref="H36">SUM(IF('全入力（様式10-4）'!$A$18:$A$2783=$D36&amp;$F36,IF('全入力（様式10-4）'!$BJ$15:$BL$15=H$1,'全入力（様式10-4）'!$BJ$18:$BL$2783)))</f>
        <v>0</v>
      </c>
      <c r="I36" s="140">
        <f t="array" ref="I36">SUM(IF('全入力（様式10-4）'!$A$18:$A$2783=$D36&amp;$F36,IF('全入力（様式10-4）'!$BJ$15:$BL$15=I$1,'全入力（様式10-4）'!$BJ$18:$BL$2783)))</f>
        <v>0</v>
      </c>
      <c r="J36" s="141">
        <f t="array" ref="J36">SUM(IF('全入力（様式10-4）'!$A$18:$A$2783=$D36&amp;$F36,'全入力（様式10-4）'!$BM$18:$BM$2783))</f>
        <v>0</v>
      </c>
      <c r="K36" s="142" t="str">
        <f t="shared" si="0"/>
        <v>○</v>
      </c>
      <c r="L36" s="138">
        <f t="array" ref="L36">SUM(IF('全入力（様式10-4）'!$A$18:$A$2783=$D36&amp;$F36,IF('全入力（様式10-4）'!$BV$15:$BX$15=L$1,'全入力（様式10-4）'!$BV$18:$BX$2783)))</f>
        <v>0</v>
      </c>
      <c r="M36" s="139">
        <f t="array" ref="M36">SUM(IF('全入力（様式10-4）'!$A$18:$A$2783=$D36&amp;$F36,IF('全入力（様式10-4）'!$BV$15:$BX$15=M$1,'全入力（様式10-4）'!$BV$18:$BX$2783)))</f>
        <v>0</v>
      </c>
      <c r="N36" s="140">
        <f t="array" ref="N36">SUM(IF('全入力（様式10-4）'!$A$18:$A$2783=$D36&amp;$F36,IF('全入力（様式10-4）'!$BV$15:$BX$15=N$1,'全入力（様式10-4）'!$BV$18:$BX$2783)))</f>
        <v>0</v>
      </c>
      <c r="O36" s="141">
        <f t="array" ref="O36">SUM(IF('全入力（様式10-4）'!$A$18:$A$2783=$D36&amp;$F36,'全入力（様式10-4）'!$BY$18:$BY$2783))</f>
        <v>0</v>
      </c>
      <c r="P36" s="216" t="str">
        <f t="shared" si="1"/>
        <v>○</v>
      </c>
      <c r="Q36" s="224">
        <f t="array" ref="Q36">SUM(IF('全入力（様式10-4）'!$A$18:$A$2783=$D36&amp;$F36,IF('全入力（様式10-4）'!$DV$15:$DX$15=Q$1,'全入力（様式10-4）'!$DV$18:$DX$2783)))</f>
        <v>0</v>
      </c>
      <c r="R36" s="139">
        <f t="array" ref="R36">SUM(IF('全入力（様式10-4）'!$A$18:$A$2783=$D36&amp;$F36,IF('全入力（様式10-4）'!$DV$15:$DX$15=R$1,'全入力（様式10-4）'!$DV$18:$DX$2783)))</f>
        <v>0</v>
      </c>
      <c r="S36" s="140">
        <f t="array" ref="S36">SUM(IF('全入力（様式10-4）'!$A$18:$A$2783=$D36&amp;$F36,IF('全入力（様式10-4）'!$DV$15:$DX$15=S$1,'全入力（様式10-4）'!$DV$18:$DX$2783)))</f>
        <v>0</v>
      </c>
      <c r="T36" s="141">
        <f t="array" ref="T36">SUM(IF('全入力（様式10-4）'!$A$18:$A$2783=$D36&amp;$F36,'全入力（様式10-4）'!$DY$18:$DY$2783))</f>
        <v>0</v>
      </c>
      <c r="U36" s="142" t="str">
        <f t="shared" si="2"/>
        <v>○</v>
      </c>
      <c r="V36" s="138">
        <f t="array" ref="V36">SUM(IF('全入力（様式10-4）'!$A$18:$A$2783=$D36&amp;$F36,IF('全入力（様式10-4）'!$EH$15:$EJ$15=V$1,'全入力（様式10-4）'!$EH$18:$EJ$2783)))</f>
        <v>0</v>
      </c>
      <c r="W36" s="139">
        <f t="array" ref="W36">SUM(IF('全入力（様式10-4）'!$A$18:$A$2783=$D36&amp;$F36,IF('全入力（様式10-4）'!$EH$15:$EJ$15=W$1,'全入力（様式10-4）'!$EH$18:$EJ$2783)))</f>
        <v>0</v>
      </c>
      <c r="X36" s="140">
        <f t="array" ref="X36">SUM(IF('全入力（様式10-4）'!$A$18:$A$2783=$D36&amp;$F36,IF('全入力（様式10-4）'!$EH$15:$EJ$15=X$1,'全入力（様式10-4）'!$EH$18:$EJ$2783)))</f>
        <v>0</v>
      </c>
      <c r="Y36" s="239">
        <f t="array" ref="Y36">SUM(IF('全入力（様式10-4）'!$A$18:$A$2783=$D36&amp;$F36,'全入力（様式10-4）'!$EK$18:$EK$2783))</f>
        <v>0</v>
      </c>
      <c r="Z36" s="288" t="str">
        <f t="shared" si="3"/>
        <v>○</v>
      </c>
    </row>
    <row r="37" spans="1:27" ht="16.5" customHeight="1">
      <c r="C37" s="2314" t="s">
        <v>607</v>
      </c>
      <c r="D37" s="2315"/>
      <c r="E37" s="2315"/>
      <c r="F37" s="2316"/>
      <c r="G37" s="2317" t="s">
        <v>800</v>
      </c>
      <c r="H37" s="2300"/>
      <c r="I37" s="2300"/>
      <c r="J37" s="2300"/>
      <c r="K37" s="2300"/>
      <c r="L37" s="2300"/>
      <c r="M37" s="2300"/>
      <c r="N37" s="2300"/>
      <c r="O37" s="2301"/>
      <c r="P37" s="625"/>
      <c r="Q37" s="2242" t="s">
        <v>803</v>
      </c>
      <c r="R37" s="2243"/>
      <c r="S37" s="2244"/>
      <c r="T37" s="2252" t="s">
        <v>806</v>
      </c>
      <c r="U37" s="2253"/>
      <c r="V37" s="2253"/>
      <c r="W37" s="2253"/>
      <c r="X37" s="2253"/>
      <c r="Y37" s="2253"/>
      <c r="Z37" s="637"/>
    </row>
    <row r="38" spans="1:27" ht="13.5" customHeight="1">
      <c r="C38" s="2284" t="s">
        <v>303</v>
      </c>
      <c r="D38" s="2280" t="s">
        <v>442</v>
      </c>
      <c r="E38" s="2304"/>
      <c r="F38" s="1748" t="s">
        <v>443</v>
      </c>
      <c r="G38" s="2309" t="s">
        <v>801</v>
      </c>
      <c r="H38" s="2309"/>
      <c r="I38" s="2309"/>
      <c r="J38" s="2310"/>
      <c r="K38" s="232"/>
      <c r="L38" s="2309" t="s">
        <v>313</v>
      </c>
      <c r="M38" s="2309"/>
      <c r="N38" s="2309"/>
      <c r="O38" s="2311"/>
      <c r="P38" s="1161"/>
      <c r="Q38" s="2245"/>
      <c r="R38" s="2246"/>
      <c r="S38" s="2247"/>
      <c r="T38" s="2254"/>
      <c r="U38" s="2255"/>
      <c r="V38" s="2255"/>
      <c r="W38" s="2255"/>
      <c r="X38" s="2255"/>
      <c r="Y38" s="2255"/>
      <c r="Z38" s="638"/>
    </row>
    <row r="39" spans="1:27">
      <c r="C39" s="2284"/>
      <c r="D39" s="2280"/>
      <c r="E39" s="2304"/>
      <c r="F39" s="1748"/>
      <c r="G39" s="348" t="s">
        <v>455</v>
      </c>
      <c r="H39" s="289">
        <v>0.66666666666666663</v>
      </c>
      <c r="I39" s="289">
        <v>0.33333333333333331</v>
      </c>
      <c r="J39" s="161" t="s">
        <v>181</v>
      </c>
      <c r="K39" s="2282" t="s">
        <v>431</v>
      </c>
      <c r="L39" s="348" t="s">
        <v>455</v>
      </c>
      <c r="M39" s="289">
        <v>0.66666666666666663</v>
      </c>
      <c r="N39" s="289">
        <v>0.33333333333333331</v>
      </c>
      <c r="O39" s="211" t="s">
        <v>181</v>
      </c>
      <c r="P39" s="2312" t="s">
        <v>431</v>
      </c>
      <c r="Q39" s="217" t="s">
        <v>446</v>
      </c>
      <c r="R39" s="2240" t="s">
        <v>802</v>
      </c>
      <c r="S39" s="2241"/>
      <c r="T39" s="2254"/>
      <c r="U39" s="2255"/>
      <c r="V39" s="2255"/>
      <c r="W39" s="2255"/>
      <c r="X39" s="2255"/>
      <c r="Y39" s="2255"/>
      <c r="Z39" s="638"/>
    </row>
    <row r="40" spans="1:27">
      <c r="C40" s="2285"/>
      <c r="D40" s="2281"/>
      <c r="E40" s="2305"/>
      <c r="F40" s="1749"/>
      <c r="G40" s="163" t="s">
        <v>179</v>
      </c>
      <c r="H40" s="117" t="s">
        <v>179</v>
      </c>
      <c r="I40" s="118" t="s">
        <v>179</v>
      </c>
      <c r="J40" s="94" t="s">
        <v>179</v>
      </c>
      <c r="K40" s="2283"/>
      <c r="L40" s="163" t="s">
        <v>180</v>
      </c>
      <c r="M40" s="117" t="s">
        <v>180</v>
      </c>
      <c r="N40" s="118" t="s">
        <v>180</v>
      </c>
      <c r="O40" s="234" t="s">
        <v>180</v>
      </c>
      <c r="P40" s="2313"/>
      <c r="Q40" s="218" t="s">
        <v>179</v>
      </c>
      <c r="R40" s="631"/>
      <c r="S40" s="449" t="s">
        <v>180</v>
      </c>
      <c r="T40" s="2254"/>
      <c r="U40" s="2255"/>
      <c r="V40" s="2255"/>
      <c r="W40" s="2255"/>
      <c r="X40" s="2255"/>
      <c r="Y40" s="2255"/>
      <c r="Z40" s="638"/>
    </row>
    <row r="41" spans="1:27">
      <c r="C41" s="2306" t="s">
        <v>441</v>
      </c>
      <c r="D41" s="2307"/>
      <c r="E41" s="2307"/>
      <c r="F41" s="2308"/>
      <c r="G41" s="164">
        <f>SUM(G42:G66)</f>
        <v>0</v>
      </c>
      <c r="H41" s="144">
        <f>SUM(H42:H66)</f>
        <v>0</v>
      </c>
      <c r="I41" s="145">
        <f>SUM(I42:I66)</f>
        <v>0</v>
      </c>
      <c r="J41" s="146">
        <f>SUM(J42:J66)</f>
        <v>0</v>
      </c>
      <c r="K41" s="147" t="str">
        <f>IF(SUM(G41:I41)=J41,"○","×")</f>
        <v>○</v>
      </c>
      <c r="L41" s="164">
        <f>SUM(L42:L66)</f>
        <v>0</v>
      </c>
      <c r="M41" s="144">
        <f>SUM(M42:M66)</f>
        <v>0</v>
      </c>
      <c r="N41" s="145">
        <f>SUM(N42:N66)</f>
        <v>0</v>
      </c>
      <c r="O41" s="235">
        <f>SUM(O42:O66)</f>
        <v>0</v>
      </c>
      <c r="P41" s="626" t="str">
        <f>IF(SUM(L41:N41)=O41,"○","×")</f>
        <v>○</v>
      </c>
      <c r="Q41" s="219">
        <f>SUM(Q42:Q66)</f>
        <v>0</v>
      </c>
      <c r="R41" s="2262">
        <f>IF(SUM(R42:R66)=O11+Y11,SUM(R42:R66),"入力要確認")</f>
        <v>0</v>
      </c>
      <c r="S41" s="2263"/>
      <c r="T41" s="632"/>
      <c r="AA41" s="619" t="s">
        <v>804</v>
      </c>
    </row>
    <row r="42" spans="1:27">
      <c r="A42" s="619" t="str">
        <f>IF(ISERROR(VLOOKUP($C42,'全入力（様式10-4）'!$B$18:$FV$2283,13,FALSE)),"",VLOOKUP($C42,'全入力（様式10-4）'!$B$18:$FV$2283,13,FALSE))</f>
        <v/>
      </c>
      <c r="C42" s="149">
        <v>1</v>
      </c>
      <c r="D42" s="2276" t="str">
        <f>IF(ISERROR(VLOOKUP($C42,'全入力（様式10-4）'!$B$18:$FV$2283,D$1,FALSE)),"",VLOOKUP($C42,'全入力（様式10-4）'!$B$18:$FV$2283,D$1,FALSE))</f>
        <v/>
      </c>
      <c r="E42" s="2277"/>
      <c r="F42" s="119" t="str">
        <f>IF(ISERROR(VLOOKUP($C42,'全入力（様式10-4）'!$B$18:$FV$2283,F$1,FALSE)),"",VLOOKUP($C42,'全入力（様式10-4）'!$B$18:$FV$2283,F$1,FALSE))</f>
        <v/>
      </c>
      <c r="G42" s="165">
        <f t="array" ref="G42">SUM(IF('全入力（様式10-4）'!$A$18:$A$2783=$D42&amp;$F42,IF('全入力（様式10-4）'!$FK$15:$FM$15=G$1,'全入力（様式10-4）'!$FK$18:$FM$2783)))</f>
        <v>0</v>
      </c>
      <c r="H42" s="121">
        <f t="array" ref="H42">SUM(IF('全入力（様式10-4）'!$A$18:$A$2783=$D42&amp;$F42,IF('全入力（様式10-4）'!$FK$15:$FM$15=H$1,'全入力（様式10-4）'!$FK$18:$FM$2783)))</f>
        <v>0</v>
      </c>
      <c r="I42" s="122">
        <f t="array" ref="I42">SUM(IF('全入力（様式10-4）'!$A$18:$A$2783=$D42&amp;$F42,IF('全入力（様式10-4）'!$FK$15:$FM$15=I$1,'全入力（様式10-4）'!$FK$18:$FM$2783)))</f>
        <v>0</v>
      </c>
      <c r="J42" s="162">
        <f t="array" ref="J42">SUM(IF('全入力（様式10-4）'!$A$18:$A$2783=$D42&amp;$F42,'全入力（様式10-4）'!$FN$18:$FN$2783))</f>
        <v>0</v>
      </c>
      <c r="K42" s="124" t="str">
        <f>IF(SUM(G42:I42)=J42,"○","×")</f>
        <v>○</v>
      </c>
      <c r="L42" s="165">
        <f t="array" ref="L42">SUM(IF('全入力（様式10-4）'!$A$18:$A$2783=$D42&amp;$F42,IF('全入力（様式10-4）'!$FP$15:$FR$15=L$1,'全入力（様式10-4）'!$FP$18:$FR$2783)))</f>
        <v>0</v>
      </c>
      <c r="M42" s="121">
        <f t="array" ref="M42">SUM(IF('全入力（様式10-4）'!$A$18:$A$2783=$D42&amp;$F42,IF('全入力（様式10-4）'!$FP$15:$FR$15=M$1,'全入力（様式10-4）'!$FP$18:$FR$2783)))</f>
        <v>0</v>
      </c>
      <c r="N42" s="122">
        <f t="array" ref="N42">SUM(IF('全入力（様式10-4）'!$A$18:$A$2783=$D42&amp;$F42,IF('全入力（様式10-4）'!$FP$15:$FR$15=N$1,'全入力（様式10-4）'!$FP$18:$FR$2783)))</f>
        <v>0</v>
      </c>
      <c r="O42" s="236">
        <f t="array" ref="O42">SUM(IF('全入力（様式10-4）'!$A$18:$A$2783=$D42&amp;$F42,'全入力（様式10-4）'!$FS$18:$FS$2783))</f>
        <v>0</v>
      </c>
      <c r="P42" s="627" t="str">
        <f>IF(SUM(L42:N42)=O42,"○","×")</f>
        <v>○</v>
      </c>
      <c r="Q42" s="220">
        <f t="array" ref="Q42">SUM(IF('全入力（様式10-4）'!$A$18:$A$2783=$D42&amp;$F42,IF('全入力（様式10-4）'!$EV$18:$EV$2783&gt;0,'全入力（様式10-4）'!$AI$18:$AI$2783)))</f>
        <v>0</v>
      </c>
      <c r="R42" s="2258">
        <f>AA42</f>
        <v>0</v>
      </c>
      <c r="S42" s="2259"/>
      <c r="T42" s="633"/>
      <c r="AA42" s="634">
        <f t="array" ref="AA42">SUM(IF('全入力（様式10-4）'!$A$18:$A$2783=$D42&amp;$F42,IF('全入力（様式10-4）'!$EV$18:$EV$2783&gt;0,'全入力（様式10-4）'!$EV$18:$EV$2783)))</f>
        <v>0</v>
      </c>
    </row>
    <row r="43" spans="1:27">
      <c r="A43" s="619" t="str">
        <f>IF(ISERROR(VLOOKUP($C43,'全入力（様式10-4）'!$B$18:$FV$2283,13,FALSE)),"",VLOOKUP($C43,'全入力（様式10-4）'!$B$18:$FV$2283,13,FALSE))</f>
        <v/>
      </c>
      <c r="C43" s="150">
        <v>2</v>
      </c>
      <c r="D43" s="2272" t="str">
        <f>IF(ISERROR(VLOOKUP($C43,'全入力（様式10-4）'!$B$18:$FV$2283,D$1,FALSE)),"",VLOOKUP($C43,'全入力（様式10-4）'!$B$18:$FV$2283,D$1,FALSE))</f>
        <v/>
      </c>
      <c r="E43" s="2273"/>
      <c r="F43" s="125" t="str">
        <f>IF(ISERROR(VLOOKUP($C43,'全入力（様式10-4）'!$B$18:$FV$2283,F$1,FALSE)),"",VLOOKUP($C43,'全入力（様式10-4）'!$B$18:$FV$2283,F$1,FALSE))</f>
        <v/>
      </c>
      <c r="G43" s="166">
        <f t="array" ref="G43">SUM(IF('全入力（様式10-4）'!$A$18:$A$2783=$D43&amp;$F43,IF('全入力（様式10-4）'!$FK$15:$FM$15=G$1,'全入力（様式10-4）'!$FK$18:$FM$2783)))</f>
        <v>0</v>
      </c>
      <c r="H43" s="127">
        <f t="array" ref="H43">SUM(IF('全入力（様式10-4）'!$A$18:$A$2783=$D43&amp;$F43,IF('全入力（様式10-4）'!$FK$15:$FM$15=H$1,'全入力（様式10-4）'!$FK$18:$FM$2783)))</f>
        <v>0</v>
      </c>
      <c r="I43" s="128">
        <f t="array" ref="I43">SUM(IF('全入力（様式10-4）'!$A$18:$A$2783=$D43&amp;$F43,IF('全入力（様式10-4）'!$FK$15:$FM$15=I$1,'全入力（様式10-4）'!$FK$18:$FM$2783)))</f>
        <v>0</v>
      </c>
      <c r="J43" s="129">
        <f t="array" ref="J43">SUM(IF('全入力（様式10-4）'!$A$18:$A$2783=$D43&amp;$F43,'全入力（様式10-4）'!$FN$18:$FN$2783))</f>
        <v>0</v>
      </c>
      <c r="K43" s="130" t="str">
        <f t="shared" ref="K43:K66" si="4">IF(SUM(G43:I43)=J43,"○","×")</f>
        <v>○</v>
      </c>
      <c r="L43" s="166">
        <f t="array" ref="L43">SUM(IF('全入力（様式10-4）'!$A$18:$A$2783=$D43&amp;$F43,IF('全入力（様式10-4）'!$FP$15:$FR$15=L$1,'全入力（様式10-4）'!$FP$18:$FR$2783)))</f>
        <v>0</v>
      </c>
      <c r="M43" s="127">
        <f t="array" ref="M43">SUM(IF('全入力（様式10-4）'!$A$18:$A$2783=$D43&amp;$F43,IF('全入力（様式10-4）'!$FP$15:$FR$15=M$1,'全入力（様式10-4）'!$FP$18:$FR$2783)))</f>
        <v>0</v>
      </c>
      <c r="N43" s="128">
        <f t="array" ref="N43">SUM(IF('全入力（様式10-4）'!$A$18:$A$2783=$D43&amp;$F43,IF('全入力（様式10-4）'!$FP$15:$FR$15=N$1,'全入力（様式10-4）'!$FP$18:$FR$2783)))</f>
        <v>0</v>
      </c>
      <c r="O43" s="237">
        <f t="array" ref="O43">SUM(IF('全入力（様式10-4）'!$A$18:$A$2783=$D43&amp;$F43,'全入力（様式10-4）'!$FS$18:$FS$2783))</f>
        <v>0</v>
      </c>
      <c r="P43" s="628" t="str">
        <f t="shared" ref="P43:P66" si="5">IF(SUM(L43:N43)=O43,"○","×")</f>
        <v>○</v>
      </c>
      <c r="Q43" s="222">
        <f t="array" ref="Q43">SUM(IF('全入力（様式10-4）'!$A$18:$A$2783=$D43&amp;$F43,IF('全入力（様式10-4）'!$EV$18:$EV$2783&gt;0,'全入力（様式10-4）'!$AI$18:$AI$2783)))</f>
        <v>0</v>
      </c>
      <c r="R43" s="2260">
        <f t="shared" ref="R43:R66" si="6">AA43</f>
        <v>0</v>
      </c>
      <c r="S43" s="2261"/>
      <c r="T43" s="633"/>
      <c r="AA43" s="634">
        <f t="array" ref="AA43">SUM(IF('全入力（様式10-4）'!$A$18:$A$2783=$D43&amp;$F43,IF('全入力（様式10-4）'!$EV$18:$EV$2783&gt;0,'全入力（様式10-4）'!$EV$18:$EV$2783)))</f>
        <v>0</v>
      </c>
    </row>
    <row r="44" spans="1:27">
      <c r="A44" s="619" t="str">
        <f>IF(ISERROR(VLOOKUP($C44,'全入力（様式10-4）'!$B$18:$FV$2283,13,FALSE)),"",VLOOKUP($C44,'全入力（様式10-4）'!$B$18:$FV$2283,13,FALSE))</f>
        <v/>
      </c>
      <c r="C44" s="150">
        <v>3</v>
      </c>
      <c r="D44" s="2272" t="str">
        <f>IF(ISERROR(VLOOKUP($C44,'全入力（様式10-4）'!$B$18:$FV$2283,D$1,FALSE)),"",VLOOKUP($C44,'全入力（様式10-4）'!$B$18:$FV$2283,D$1,FALSE))</f>
        <v/>
      </c>
      <c r="E44" s="2273"/>
      <c r="F44" s="125" t="str">
        <f>IF(ISERROR(VLOOKUP($C44,'全入力（様式10-4）'!$B$18:$FV$2283,F$1,FALSE)),"",VLOOKUP($C44,'全入力（様式10-4）'!$B$18:$FV$2283,F$1,FALSE))</f>
        <v/>
      </c>
      <c r="G44" s="166">
        <f t="array" ref="G44">SUM(IF('全入力（様式10-4）'!$A$18:$A$2783=$D44&amp;$F44,IF('全入力（様式10-4）'!$FK$15:$FM$15=G$1,'全入力（様式10-4）'!$FK$18:$FM$2783)))</f>
        <v>0</v>
      </c>
      <c r="H44" s="127">
        <f t="array" ref="H44">SUM(IF('全入力（様式10-4）'!$A$18:$A$2783=$D44&amp;$F44,IF('全入力（様式10-4）'!$FK$15:$FM$15=H$1,'全入力（様式10-4）'!$FK$18:$FM$2783)))</f>
        <v>0</v>
      </c>
      <c r="I44" s="128">
        <f t="array" ref="I44">SUM(IF('全入力（様式10-4）'!$A$18:$A$2783=$D44&amp;$F44,IF('全入力（様式10-4）'!$FK$15:$FM$15=I$1,'全入力（様式10-4）'!$FK$18:$FM$2783)))</f>
        <v>0</v>
      </c>
      <c r="J44" s="129">
        <f t="array" ref="J44">SUM(IF('全入力（様式10-4）'!$A$18:$A$2783=$D44&amp;$F44,'全入力（様式10-4）'!$FN$18:$FN$2783))</f>
        <v>0</v>
      </c>
      <c r="K44" s="130" t="str">
        <f t="shared" si="4"/>
        <v>○</v>
      </c>
      <c r="L44" s="166">
        <f t="array" ref="L44">SUM(IF('全入力（様式10-4）'!$A$18:$A$2783=$D44&amp;$F44,IF('全入力（様式10-4）'!$FP$15:$FR$15=L$1,'全入力（様式10-4）'!$FP$18:$FR$2783)))</f>
        <v>0</v>
      </c>
      <c r="M44" s="127">
        <f t="array" ref="M44">SUM(IF('全入力（様式10-4）'!$A$18:$A$2783=$D44&amp;$F44,IF('全入力（様式10-4）'!$FP$15:$FR$15=M$1,'全入力（様式10-4）'!$FP$18:$FR$2783)))</f>
        <v>0</v>
      </c>
      <c r="N44" s="128">
        <f t="array" ref="N44">SUM(IF('全入力（様式10-4）'!$A$18:$A$2783=$D44&amp;$F44,IF('全入力（様式10-4）'!$FP$15:$FR$15=N$1,'全入力（様式10-4）'!$FP$18:$FR$2783)))</f>
        <v>0</v>
      </c>
      <c r="O44" s="237">
        <f t="array" ref="O44">SUM(IF('全入力（様式10-4）'!$A$18:$A$2783=$D44&amp;$F44,'全入力（様式10-4）'!$FS$18:$FS$2783))</f>
        <v>0</v>
      </c>
      <c r="P44" s="628" t="str">
        <f t="shared" si="5"/>
        <v>○</v>
      </c>
      <c r="Q44" s="222">
        <f t="array" ref="Q44">SUM(IF('全入力（様式10-4）'!$A$18:$A$2783=$D44&amp;$F44,IF('全入力（様式10-4）'!$EV$18:$EV$2783&gt;0,'全入力（様式10-4）'!$AI$18:$AI$2783)))</f>
        <v>0</v>
      </c>
      <c r="R44" s="2260">
        <f t="shared" si="6"/>
        <v>0</v>
      </c>
      <c r="S44" s="2261"/>
      <c r="T44" s="633"/>
      <c r="AA44" s="634">
        <f t="array" ref="AA44">SUM(IF('全入力（様式10-4）'!$A$18:$A$2783=$D44&amp;$F44,IF('全入力（様式10-4）'!$EV$18:$EV$2783&gt;0,'全入力（様式10-4）'!$EV$18:$EV$2783)))</f>
        <v>0</v>
      </c>
    </row>
    <row r="45" spans="1:27">
      <c r="A45" s="619" t="str">
        <f>IF(ISERROR(VLOOKUP($C45,'全入力（様式10-4）'!$B$18:$FV$2283,13,FALSE)),"",VLOOKUP($C45,'全入力（様式10-4）'!$B$18:$FV$2283,13,FALSE))</f>
        <v/>
      </c>
      <c r="C45" s="150">
        <v>4</v>
      </c>
      <c r="D45" s="2272" t="str">
        <f>IF(ISERROR(VLOOKUP($C45,'全入力（様式10-4）'!$B$18:$FV$2283,D$1,FALSE)),"",VLOOKUP($C45,'全入力（様式10-4）'!$B$18:$FV$2283,D$1,FALSE))</f>
        <v/>
      </c>
      <c r="E45" s="2273"/>
      <c r="F45" s="125" t="str">
        <f>IF(ISERROR(VLOOKUP($C45,'全入力（様式10-4）'!$B$18:$FV$2283,F$1,FALSE)),"",VLOOKUP($C45,'全入力（様式10-4）'!$B$18:$FV$2283,F$1,FALSE))</f>
        <v/>
      </c>
      <c r="G45" s="166">
        <f t="array" ref="G45">SUM(IF('全入力（様式10-4）'!$A$18:$A$2783=$D45&amp;$F45,IF('全入力（様式10-4）'!$FK$15:$FM$15=G$1,'全入力（様式10-4）'!$FK$18:$FM$2783)))</f>
        <v>0</v>
      </c>
      <c r="H45" s="127">
        <f t="array" ref="H45">SUM(IF('全入力（様式10-4）'!$A$18:$A$2783=$D45&amp;$F45,IF('全入力（様式10-4）'!$FK$15:$FM$15=H$1,'全入力（様式10-4）'!$FK$18:$FM$2783)))</f>
        <v>0</v>
      </c>
      <c r="I45" s="128">
        <f t="array" ref="I45">SUM(IF('全入力（様式10-4）'!$A$18:$A$2783=$D45&amp;$F45,IF('全入力（様式10-4）'!$FK$15:$FM$15=I$1,'全入力（様式10-4）'!$FK$18:$FM$2783)))</f>
        <v>0</v>
      </c>
      <c r="J45" s="129">
        <f t="array" ref="J45">SUM(IF('全入力（様式10-4）'!$A$18:$A$2783=$D45&amp;$F45,'全入力（様式10-4）'!$FN$18:$FN$2783))</f>
        <v>0</v>
      </c>
      <c r="K45" s="130" t="str">
        <f t="shared" si="4"/>
        <v>○</v>
      </c>
      <c r="L45" s="166">
        <f t="array" ref="L45">SUM(IF('全入力（様式10-4）'!$A$18:$A$2783=$D45&amp;$F45,IF('全入力（様式10-4）'!$FP$15:$FR$15=L$1,'全入力（様式10-4）'!$FP$18:$FR$2783)))</f>
        <v>0</v>
      </c>
      <c r="M45" s="127">
        <f t="array" ref="M45">SUM(IF('全入力（様式10-4）'!$A$18:$A$2783=$D45&amp;$F45,IF('全入力（様式10-4）'!$FP$15:$FR$15=M$1,'全入力（様式10-4）'!$FP$18:$FR$2783)))</f>
        <v>0</v>
      </c>
      <c r="N45" s="128">
        <f t="array" ref="N45">SUM(IF('全入力（様式10-4）'!$A$18:$A$2783=$D45&amp;$F45,IF('全入力（様式10-4）'!$FP$15:$FR$15=N$1,'全入力（様式10-4）'!$FP$18:$FR$2783)))</f>
        <v>0</v>
      </c>
      <c r="O45" s="237">
        <f t="array" ref="O45">SUM(IF('全入力（様式10-4）'!$A$18:$A$2783=$D45&amp;$F45,'全入力（様式10-4）'!$FS$18:$FS$2783))</f>
        <v>0</v>
      </c>
      <c r="P45" s="628" t="str">
        <f t="shared" si="5"/>
        <v>○</v>
      </c>
      <c r="Q45" s="222">
        <f t="array" ref="Q45">SUM(IF('全入力（様式10-4）'!$A$18:$A$2783=$D45&amp;$F45,IF('全入力（様式10-4）'!$EV$18:$EV$2783&gt;0,'全入力（様式10-4）'!$AI$18:$AI$2783)))</f>
        <v>0</v>
      </c>
      <c r="R45" s="2260">
        <f t="shared" si="6"/>
        <v>0</v>
      </c>
      <c r="S45" s="2261"/>
      <c r="T45" s="633"/>
      <c r="AA45" s="634">
        <f t="array" ref="AA45">SUM(IF('全入力（様式10-4）'!$A$18:$A$2783=$D45&amp;$F45,IF('全入力（様式10-4）'!$EV$18:$EV$2783&gt;0,'全入力（様式10-4）'!$EV$18:$EV$2783)))</f>
        <v>0</v>
      </c>
    </row>
    <row r="46" spans="1:27">
      <c r="A46" s="619" t="str">
        <f>IF(ISERROR(VLOOKUP($C46,'全入力（様式10-4）'!$B$18:$FV$2283,13,FALSE)),"",VLOOKUP($C46,'全入力（様式10-4）'!$B$18:$FV$2283,13,FALSE))</f>
        <v/>
      </c>
      <c r="C46" s="150">
        <v>5</v>
      </c>
      <c r="D46" s="2272" t="str">
        <f>IF(ISERROR(VLOOKUP($C46,'全入力（様式10-4）'!$B$18:$FV$2283,D$1,FALSE)),"",VLOOKUP($C46,'全入力（様式10-4）'!$B$18:$FV$2283,D$1,FALSE))</f>
        <v/>
      </c>
      <c r="E46" s="2273"/>
      <c r="F46" s="125" t="str">
        <f>IF(ISERROR(VLOOKUP($C46,'全入力（様式10-4）'!$B$18:$FV$2283,F$1,FALSE)),"",VLOOKUP($C46,'全入力（様式10-4）'!$B$18:$FV$2283,F$1,FALSE))</f>
        <v/>
      </c>
      <c r="G46" s="166">
        <f t="array" ref="G46">SUM(IF('全入力（様式10-4）'!$A$18:$A$2783=$D46&amp;$F46,IF('全入力（様式10-4）'!$FK$15:$FM$15=G$1,'全入力（様式10-4）'!$FK$18:$FM$2783)))</f>
        <v>0</v>
      </c>
      <c r="H46" s="127">
        <f t="array" ref="H46">SUM(IF('全入力（様式10-4）'!$A$18:$A$2783=$D46&amp;$F46,IF('全入力（様式10-4）'!$FK$15:$FM$15=H$1,'全入力（様式10-4）'!$FK$18:$FM$2783)))</f>
        <v>0</v>
      </c>
      <c r="I46" s="128">
        <f t="array" ref="I46">SUM(IF('全入力（様式10-4）'!$A$18:$A$2783=$D46&amp;$F46,IF('全入力（様式10-4）'!$FK$15:$FM$15=I$1,'全入力（様式10-4）'!$FK$18:$FM$2783)))</f>
        <v>0</v>
      </c>
      <c r="J46" s="129">
        <f t="array" ref="J46">SUM(IF('全入力（様式10-4）'!$A$18:$A$2783=$D46&amp;$F46,'全入力（様式10-4）'!$FN$18:$FN$2783))</f>
        <v>0</v>
      </c>
      <c r="K46" s="130" t="str">
        <f t="shared" si="4"/>
        <v>○</v>
      </c>
      <c r="L46" s="166">
        <f t="array" ref="L46">SUM(IF('全入力（様式10-4）'!$A$18:$A$2783=$D46&amp;$F46,IF('全入力（様式10-4）'!$FP$15:$FR$15=L$1,'全入力（様式10-4）'!$FP$18:$FR$2783)))</f>
        <v>0</v>
      </c>
      <c r="M46" s="127">
        <f t="array" ref="M46">SUM(IF('全入力（様式10-4）'!$A$18:$A$2783=$D46&amp;$F46,IF('全入力（様式10-4）'!$FP$15:$FR$15=M$1,'全入力（様式10-4）'!$FP$18:$FR$2783)))</f>
        <v>0</v>
      </c>
      <c r="N46" s="128">
        <f t="array" ref="N46">SUM(IF('全入力（様式10-4）'!$A$18:$A$2783=$D46&amp;$F46,IF('全入力（様式10-4）'!$FP$15:$FR$15=N$1,'全入力（様式10-4）'!$FP$18:$FR$2783)))</f>
        <v>0</v>
      </c>
      <c r="O46" s="237">
        <f t="array" ref="O46">SUM(IF('全入力（様式10-4）'!$A$18:$A$2783=$D46&amp;$F46,'全入力（様式10-4）'!$FS$18:$FS$2783))</f>
        <v>0</v>
      </c>
      <c r="P46" s="628" t="str">
        <f t="shared" si="5"/>
        <v>○</v>
      </c>
      <c r="Q46" s="222">
        <f t="array" ref="Q46">SUM(IF('全入力（様式10-4）'!$A$18:$A$2783=$D46&amp;$F46,IF('全入力（様式10-4）'!$EV$18:$EV$2783&gt;0,'全入力（様式10-4）'!$AI$18:$AI$2783)))</f>
        <v>0</v>
      </c>
      <c r="R46" s="2260">
        <f t="shared" si="6"/>
        <v>0</v>
      </c>
      <c r="S46" s="2261"/>
      <c r="T46" s="633"/>
      <c r="AA46" s="634">
        <f t="array" ref="AA46">SUM(IF('全入力（様式10-4）'!$A$18:$A$2783=$D46&amp;$F46,IF('全入力（様式10-4）'!$EV$18:$EV$2783&gt;0,'全入力（様式10-4）'!$EV$18:$EV$2783)))</f>
        <v>0</v>
      </c>
    </row>
    <row r="47" spans="1:27">
      <c r="A47" s="619" t="str">
        <f>IF(ISERROR(VLOOKUP($C47,'全入力（様式10-4）'!$B$18:$FV$2283,13,FALSE)),"",VLOOKUP($C47,'全入力（様式10-4）'!$B$18:$FV$2283,13,FALSE))</f>
        <v/>
      </c>
      <c r="C47" s="150">
        <v>6</v>
      </c>
      <c r="D47" s="2272" t="str">
        <f>IF(ISERROR(VLOOKUP($C47,'全入力（様式10-4）'!$B$18:$FV$2283,D$1,FALSE)),"",VLOOKUP($C47,'全入力（様式10-4）'!$B$18:$FV$2283,D$1,FALSE))</f>
        <v/>
      </c>
      <c r="E47" s="2273"/>
      <c r="F47" s="125" t="str">
        <f>IF(ISERROR(VLOOKUP($C47,'全入力（様式10-4）'!$B$18:$FV$2283,F$1,FALSE)),"",VLOOKUP($C47,'全入力（様式10-4）'!$B$18:$FV$2283,F$1,FALSE))</f>
        <v/>
      </c>
      <c r="G47" s="166">
        <f t="array" ref="G47">SUM(IF('全入力（様式10-4）'!$A$18:$A$2783=$D47&amp;$F47,IF('全入力（様式10-4）'!$FK$15:$FM$15=G$1,'全入力（様式10-4）'!$FK$18:$FM$2783)))</f>
        <v>0</v>
      </c>
      <c r="H47" s="127">
        <f t="array" ref="H47">SUM(IF('全入力（様式10-4）'!$A$18:$A$2783=$D47&amp;$F47,IF('全入力（様式10-4）'!$FK$15:$FM$15=H$1,'全入力（様式10-4）'!$FK$18:$FM$2783)))</f>
        <v>0</v>
      </c>
      <c r="I47" s="128">
        <f t="array" ref="I47">SUM(IF('全入力（様式10-4）'!$A$18:$A$2783=$D47&amp;$F47,IF('全入力（様式10-4）'!$FK$15:$FM$15=I$1,'全入力（様式10-4）'!$FK$18:$FM$2783)))</f>
        <v>0</v>
      </c>
      <c r="J47" s="129">
        <f t="array" ref="J47">SUM(IF('全入力（様式10-4）'!$A$18:$A$2783=$D47&amp;$F47,'全入力（様式10-4）'!$FN$18:$FN$2783))</f>
        <v>0</v>
      </c>
      <c r="K47" s="130" t="str">
        <f t="shared" si="4"/>
        <v>○</v>
      </c>
      <c r="L47" s="166">
        <f t="array" ref="L47">SUM(IF('全入力（様式10-4）'!$A$18:$A$2783=$D47&amp;$F47,IF('全入力（様式10-4）'!$FP$15:$FR$15=L$1,'全入力（様式10-4）'!$FP$18:$FR$2783)))</f>
        <v>0</v>
      </c>
      <c r="M47" s="127">
        <f t="array" ref="M47">SUM(IF('全入力（様式10-4）'!$A$18:$A$2783=$D47&amp;$F47,IF('全入力（様式10-4）'!$FP$15:$FR$15=M$1,'全入力（様式10-4）'!$FP$18:$FR$2783)))</f>
        <v>0</v>
      </c>
      <c r="N47" s="128">
        <f t="array" ref="N47">SUM(IF('全入力（様式10-4）'!$A$18:$A$2783=$D47&amp;$F47,IF('全入力（様式10-4）'!$FP$15:$FR$15=N$1,'全入力（様式10-4）'!$FP$18:$FR$2783)))</f>
        <v>0</v>
      </c>
      <c r="O47" s="237">
        <f t="array" ref="O47">SUM(IF('全入力（様式10-4）'!$A$18:$A$2783=$D47&amp;$F47,'全入力（様式10-4）'!$FS$18:$FS$2783))</f>
        <v>0</v>
      </c>
      <c r="P47" s="628" t="str">
        <f t="shared" si="5"/>
        <v>○</v>
      </c>
      <c r="Q47" s="222">
        <f t="array" ref="Q47">SUM(IF('全入力（様式10-4）'!$A$18:$A$2783=$D47&amp;$F47,IF('全入力（様式10-4）'!$EV$18:$EV$2783&gt;0,'全入力（様式10-4）'!$AI$18:$AI$2783)))</f>
        <v>0</v>
      </c>
      <c r="R47" s="2260">
        <f t="shared" si="6"/>
        <v>0</v>
      </c>
      <c r="S47" s="2261"/>
      <c r="T47" s="633"/>
      <c r="AA47" s="634">
        <f t="array" ref="AA47">SUM(IF('全入力（様式10-4）'!$A$18:$A$2783=$D47&amp;$F47,IF('全入力（様式10-4）'!$EV$18:$EV$2783&gt;0,'全入力（様式10-4）'!$EV$18:$EV$2783)))</f>
        <v>0</v>
      </c>
    </row>
    <row r="48" spans="1:27">
      <c r="A48" s="619" t="str">
        <f>IF(ISERROR(VLOOKUP($C48,'全入力（様式10-4）'!$B$18:$FV$2283,13,FALSE)),"",VLOOKUP($C48,'全入力（様式10-4）'!$B$18:$FV$2283,13,FALSE))</f>
        <v/>
      </c>
      <c r="C48" s="150">
        <v>7</v>
      </c>
      <c r="D48" s="2272" t="str">
        <f>IF(ISERROR(VLOOKUP($C48,'全入力（様式10-4）'!$B$18:$FV$2283,D$1,FALSE)),"",VLOOKUP($C48,'全入力（様式10-4）'!$B$18:$FV$2283,D$1,FALSE))</f>
        <v/>
      </c>
      <c r="E48" s="2273"/>
      <c r="F48" s="125" t="str">
        <f>IF(ISERROR(VLOOKUP($C48,'全入力（様式10-4）'!$B$18:$FV$2283,F$1,FALSE)),"",VLOOKUP($C48,'全入力（様式10-4）'!$B$18:$FV$2283,F$1,FALSE))</f>
        <v/>
      </c>
      <c r="G48" s="166">
        <f t="array" ref="G48">SUM(IF('全入力（様式10-4）'!$A$18:$A$2783=$D48&amp;$F48,IF('全入力（様式10-4）'!$FK$15:$FM$15=G$1,'全入力（様式10-4）'!$FK$18:$FM$2783)))</f>
        <v>0</v>
      </c>
      <c r="H48" s="127">
        <f t="array" ref="H48">SUM(IF('全入力（様式10-4）'!$A$18:$A$2783=$D48&amp;$F48,IF('全入力（様式10-4）'!$FK$15:$FM$15=H$1,'全入力（様式10-4）'!$FK$18:$FM$2783)))</f>
        <v>0</v>
      </c>
      <c r="I48" s="128">
        <f t="array" ref="I48">SUM(IF('全入力（様式10-4）'!$A$18:$A$2783=$D48&amp;$F48,IF('全入力（様式10-4）'!$FK$15:$FM$15=I$1,'全入力（様式10-4）'!$FK$18:$FM$2783)))</f>
        <v>0</v>
      </c>
      <c r="J48" s="129">
        <f t="array" ref="J48">SUM(IF('全入力（様式10-4）'!$A$18:$A$2783=$D48&amp;$F48,'全入力（様式10-4）'!$FN$18:$FN$2783))</f>
        <v>0</v>
      </c>
      <c r="K48" s="130" t="str">
        <f t="shared" si="4"/>
        <v>○</v>
      </c>
      <c r="L48" s="166">
        <f t="array" ref="L48">SUM(IF('全入力（様式10-4）'!$A$18:$A$2783=$D48&amp;$F48,IF('全入力（様式10-4）'!$FP$15:$FR$15=L$1,'全入力（様式10-4）'!$FP$18:$FR$2783)))</f>
        <v>0</v>
      </c>
      <c r="M48" s="127">
        <f t="array" ref="M48">SUM(IF('全入力（様式10-4）'!$A$18:$A$2783=$D48&amp;$F48,IF('全入力（様式10-4）'!$FP$15:$FR$15=M$1,'全入力（様式10-4）'!$FP$18:$FR$2783)))</f>
        <v>0</v>
      </c>
      <c r="N48" s="128">
        <f t="array" ref="N48">SUM(IF('全入力（様式10-4）'!$A$18:$A$2783=$D48&amp;$F48,IF('全入力（様式10-4）'!$FP$15:$FR$15=N$1,'全入力（様式10-4）'!$FP$18:$FR$2783)))</f>
        <v>0</v>
      </c>
      <c r="O48" s="237">
        <f t="array" ref="O48">SUM(IF('全入力（様式10-4）'!$A$18:$A$2783=$D48&amp;$F48,'全入力（様式10-4）'!$FS$18:$FS$2783))</f>
        <v>0</v>
      </c>
      <c r="P48" s="628" t="str">
        <f t="shared" si="5"/>
        <v>○</v>
      </c>
      <c r="Q48" s="222">
        <f t="array" ref="Q48">SUM(IF('全入力（様式10-4）'!$A$18:$A$2783=$D48&amp;$F48,IF('全入力（様式10-4）'!$EV$18:$EV$2783&gt;0,'全入力（様式10-4）'!$AI$18:$AI$2783)))</f>
        <v>0</v>
      </c>
      <c r="R48" s="2260">
        <f t="shared" si="6"/>
        <v>0</v>
      </c>
      <c r="S48" s="2261"/>
      <c r="T48" s="633"/>
      <c r="AA48" s="634">
        <f t="array" ref="AA48">SUM(IF('全入力（様式10-4）'!$A$18:$A$2783=$D48&amp;$F48,IF('全入力（様式10-4）'!$EV$18:$EV$2783&gt;0,'全入力（様式10-4）'!$EV$18:$EV$2783)))</f>
        <v>0</v>
      </c>
    </row>
    <row r="49" spans="1:27">
      <c r="A49" s="619" t="str">
        <f>IF(ISERROR(VLOOKUP($C49,'全入力（様式10-4）'!$B$18:$FV$2283,13,FALSE)),"",VLOOKUP($C49,'全入力（様式10-4）'!$B$18:$FV$2283,13,FALSE))</f>
        <v/>
      </c>
      <c r="C49" s="150">
        <v>8</v>
      </c>
      <c r="D49" s="2272" t="str">
        <f>IF(ISERROR(VLOOKUP($C49,'全入力（様式10-4）'!$B$18:$FV$2283,D$1,FALSE)),"",VLOOKUP($C49,'全入力（様式10-4）'!$B$18:$FV$2283,D$1,FALSE))</f>
        <v/>
      </c>
      <c r="E49" s="2273"/>
      <c r="F49" s="125" t="str">
        <f>IF(ISERROR(VLOOKUP($C49,'全入力（様式10-4）'!$B$18:$FV$2283,F$1,FALSE)),"",VLOOKUP($C49,'全入力（様式10-4）'!$B$18:$FV$2283,F$1,FALSE))</f>
        <v/>
      </c>
      <c r="G49" s="166">
        <f t="array" ref="G49">SUM(IF('全入力（様式10-4）'!$A$18:$A$2783=$D49&amp;$F49,IF('全入力（様式10-4）'!$FK$15:$FM$15=G$1,'全入力（様式10-4）'!$FK$18:$FM$2783)))</f>
        <v>0</v>
      </c>
      <c r="H49" s="127">
        <f t="array" ref="H49">SUM(IF('全入力（様式10-4）'!$A$18:$A$2783=$D49&amp;$F49,IF('全入力（様式10-4）'!$FK$15:$FM$15=H$1,'全入力（様式10-4）'!$FK$18:$FM$2783)))</f>
        <v>0</v>
      </c>
      <c r="I49" s="128">
        <f t="array" ref="I49">SUM(IF('全入力（様式10-4）'!$A$18:$A$2783=$D49&amp;$F49,IF('全入力（様式10-4）'!$FK$15:$FM$15=I$1,'全入力（様式10-4）'!$FK$18:$FM$2783)))</f>
        <v>0</v>
      </c>
      <c r="J49" s="129">
        <f t="array" ref="J49">SUM(IF('全入力（様式10-4）'!$A$18:$A$2783=$D49&amp;$F49,'全入力（様式10-4）'!$FN$18:$FN$2783))</f>
        <v>0</v>
      </c>
      <c r="K49" s="130" t="str">
        <f t="shared" si="4"/>
        <v>○</v>
      </c>
      <c r="L49" s="166">
        <f t="array" ref="L49">SUM(IF('全入力（様式10-4）'!$A$18:$A$2783=$D49&amp;$F49,IF('全入力（様式10-4）'!$FP$15:$FR$15=L$1,'全入力（様式10-4）'!$FP$18:$FR$2783)))</f>
        <v>0</v>
      </c>
      <c r="M49" s="127">
        <f t="array" ref="M49">SUM(IF('全入力（様式10-4）'!$A$18:$A$2783=$D49&amp;$F49,IF('全入力（様式10-4）'!$FP$15:$FR$15=M$1,'全入力（様式10-4）'!$FP$18:$FR$2783)))</f>
        <v>0</v>
      </c>
      <c r="N49" s="128">
        <f t="array" ref="N49">SUM(IF('全入力（様式10-4）'!$A$18:$A$2783=$D49&amp;$F49,IF('全入力（様式10-4）'!$FP$15:$FR$15=N$1,'全入力（様式10-4）'!$FP$18:$FR$2783)))</f>
        <v>0</v>
      </c>
      <c r="O49" s="237">
        <f t="array" ref="O49">SUM(IF('全入力（様式10-4）'!$A$18:$A$2783=$D49&amp;$F49,'全入力（様式10-4）'!$FS$18:$FS$2783))</f>
        <v>0</v>
      </c>
      <c r="P49" s="628" t="str">
        <f t="shared" si="5"/>
        <v>○</v>
      </c>
      <c r="Q49" s="222">
        <f t="array" ref="Q49">SUM(IF('全入力（様式10-4）'!$A$18:$A$2783=$D49&amp;$F49,IF('全入力（様式10-4）'!$EV$18:$EV$2783&gt;0,'全入力（様式10-4）'!$AI$18:$AI$2783)))</f>
        <v>0</v>
      </c>
      <c r="R49" s="2260">
        <f t="shared" si="6"/>
        <v>0</v>
      </c>
      <c r="S49" s="2261"/>
      <c r="T49" s="633"/>
      <c r="AA49" s="634">
        <f t="array" ref="AA49">SUM(IF('全入力（様式10-4）'!$A$18:$A$2783=$D49&amp;$F49,IF('全入力（様式10-4）'!$EV$18:$EV$2783&gt;0,'全入力（様式10-4）'!$EV$18:$EV$2783)))</f>
        <v>0</v>
      </c>
    </row>
    <row r="50" spans="1:27">
      <c r="A50" s="619" t="str">
        <f>IF(ISERROR(VLOOKUP($C50,'全入力（様式10-4）'!$B$18:$FV$2283,13,FALSE)),"",VLOOKUP($C50,'全入力（様式10-4）'!$B$18:$FV$2283,13,FALSE))</f>
        <v/>
      </c>
      <c r="C50" s="150">
        <v>9</v>
      </c>
      <c r="D50" s="2272" t="str">
        <f>IF(ISERROR(VLOOKUP($C50,'全入力（様式10-4）'!$B$18:$FV$2283,D$1,FALSE)),"",VLOOKUP($C50,'全入力（様式10-4）'!$B$18:$FV$2283,D$1,FALSE))</f>
        <v/>
      </c>
      <c r="E50" s="2273"/>
      <c r="F50" s="125" t="str">
        <f>IF(ISERROR(VLOOKUP($C50,'全入力（様式10-4）'!$B$18:$FV$2283,F$1,FALSE)),"",VLOOKUP($C50,'全入力（様式10-4）'!$B$18:$FV$2283,F$1,FALSE))</f>
        <v/>
      </c>
      <c r="G50" s="166">
        <f t="array" ref="G50">SUM(IF('全入力（様式10-4）'!$A$18:$A$2783=$D50&amp;$F50,IF('全入力（様式10-4）'!$FK$15:$FM$15=G$1,'全入力（様式10-4）'!$FK$18:$FM$2783)))</f>
        <v>0</v>
      </c>
      <c r="H50" s="127">
        <f t="array" ref="H50">SUM(IF('全入力（様式10-4）'!$A$18:$A$2783=$D50&amp;$F50,IF('全入力（様式10-4）'!$FK$15:$FM$15=H$1,'全入力（様式10-4）'!$FK$18:$FM$2783)))</f>
        <v>0</v>
      </c>
      <c r="I50" s="128">
        <f t="array" ref="I50">SUM(IF('全入力（様式10-4）'!$A$18:$A$2783=$D50&amp;$F50,IF('全入力（様式10-4）'!$FK$15:$FM$15=I$1,'全入力（様式10-4）'!$FK$18:$FM$2783)))</f>
        <v>0</v>
      </c>
      <c r="J50" s="129">
        <f t="array" ref="J50">SUM(IF('全入力（様式10-4）'!$A$18:$A$2783=$D50&amp;$F50,'全入力（様式10-4）'!$FN$18:$FN$2783))</f>
        <v>0</v>
      </c>
      <c r="K50" s="130" t="str">
        <f t="shared" si="4"/>
        <v>○</v>
      </c>
      <c r="L50" s="166">
        <f t="array" ref="L50">SUM(IF('全入力（様式10-4）'!$A$18:$A$2783=$D50&amp;$F50,IF('全入力（様式10-4）'!$FP$15:$FR$15=L$1,'全入力（様式10-4）'!$FP$18:$FR$2783)))</f>
        <v>0</v>
      </c>
      <c r="M50" s="127">
        <f t="array" ref="M50">SUM(IF('全入力（様式10-4）'!$A$18:$A$2783=$D50&amp;$F50,IF('全入力（様式10-4）'!$FP$15:$FR$15=M$1,'全入力（様式10-4）'!$FP$18:$FR$2783)))</f>
        <v>0</v>
      </c>
      <c r="N50" s="128">
        <f t="array" ref="N50">SUM(IF('全入力（様式10-4）'!$A$18:$A$2783=$D50&amp;$F50,IF('全入力（様式10-4）'!$FP$15:$FR$15=N$1,'全入力（様式10-4）'!$FP$18:$FR$2783)))</f>
        <v>0</v>
      </c>
      <c r="O50" s="237">
        <f t="array" ref="O50">SUM(IF('全入力（様式10-4）'!$A$18:$A$2783=$D50&amp;$F50,'全入力（様式10-4）'!$FS$18:$FS$2783))</f>
        <v>0</v>
      </c>
      <c r="P50" s="628" t="str">
        <f t="shared" si="5"/>
        <v>○</v>
      </c>
      <c r="Q50" s="222">
        <f t="array" ref="Q50">SUM(IF('全入力（様式10-4）'!$A$18:$A$2783=$D50&amp;$F50,IF('全入力（様式10-4）'!$EV$18:$EV$2783&gt;0,'全入力（様式10-4）'!$AI$18:$AI$2783)))</f>
        <v>0</v>
      </c>
      <c r="R50" s="2260">
        <f t="shared" si="6"/>
        <v>0</v>
      </c>
      <c r="S50" s="2261"/>
      <c r="T50" s="633"/>
      <c r="AA50" s="634">
        <f t="array" ref="AA50">SUM(IF('全入力（様式10-4）'!$A$18:$A$2783=$D50&amp;$F50,IF('全入力（様式10-4）'!$EV$18:$EV$2783&gt;0,'全入力（様式10-4）'!$EV$18:$EV$2783)))</f>
        <v>0</v>
      </c>
    </row>
    <row r="51" spans="1:27">
      <c r="A51" s="619" t="str">
        <f>IF(ISERROR(VLOOKUP($C51,'全入力（様式10-4）'!$B$18:$FV$2283,13,FALSE)),"",VLOOKUP($C51,'全入力（様式10-4）'!$B$18:$FV$2283,13,FALSE))</f>
        <v/>
      </c>
      <c r="C51" s="151">
        <v>10</v>
      </c>
      <c r="D51" s="2274" t="str">
        <f>IF(ISERROR(VLOOKUP($C51,'全入力（様式10-4）'!$B$18:$FV$2283,D$1,FALSE)),"",VLOOKUP($C51,'全入力（様式10-4）'!$B$18:$FV$2283,D$1,FALSE))</f>
        <v/>
      </c>
      <c r="E51" s="2275"/>
      <c r="F51" s="131" t="str">
        <f>IF(ISERROR(VLOOKUP($C51,'全入力（様式10-4）'!$B$18:$FV$2283,F$1,FALSE)),"",VLOOKUP($C51,'全入力（様式10-4）'!$B$18:$FV$2283,F$1,FALSE))</f>
        <v/>
      </c>
      <c r="G51" s="167">
        <f t="array" ref="G51">SUM(IF('全入力（様式10-4）'!$A$18:$A$2783=$D51&amp;$F51,IF('全入力（様式10-4）'!$FK$15:$FM$15=G$1,'全入力（様式10-4）'!$FK$18:$FM$2783)))</f>
        <v>0</v>
      </c>
      <c r="H51" s="133">
        <f t="array" ref="H51">SUM(IF('全入力（様式10-4）'!$A$18:$A$2783=$D51&amp;$F51,IF('全入力（様式10-4）'!$FK$15:$FM$15=H$1,'全入力（様式10-4）'!$FK$18:$FM$2783)))</f>
        <v>0</v>
      </c>
      <c r="I51" s="134">
        <f t="array" ref="I51">SUM(IF('全入力（様式10-4）'!$A$18:$A$2783=$D51&amp;$F51,IF('全入力（様式10-4）'!$FK$15:$FM$15=I$1,'全入力（様式10-4）'!$FK$18:$FM$2783)))</f>
        <v>0</v>
      </c>
      <c r="J51" s="135">
        <f t="array" ref="J51">SUM(IF('全入力（様式10-4）'!$A$18:$A$2783=$D51&amp;$F51,'全入力（様式10-4）'!$FN$18:$FN$2783))</f>
        <v>0</v>
      </c>
      <c r="K51" s="136" t="str">
        <f t="shared" si="4"/>
        <v>○</v>
      </c>
      <c r="L51" s="167">
        <f t="array" ref="L51">SUM(IF('全入力（様式10-4）'!$A$18:$A$2783=$D51&amp;$F51,IF('全入力（様式10-4）'!$FP$15:$FR$15=L$1,'全入力（様式10-4）'!$FP$18:$FR$2783)))</f>
        <v>0</v>
      </c>
      <c r="M51" s="133">
        <f t="array" ref="M51">SUM(IF('全入力（様式10-4）'!$A$18:$A$2783=$D51&amp;$F51,IF('全入力（様式10-4）'!$FP$15:$FR$15=M$1,'全入力（様式10-4）'!$FP$18:$FR$2783)))</f>
        <v>0</v>
      </c>
      <c r="N51" s="134">
        <f t="array" ref="N51">SUM(IF('全入力（様式10-4）'!$A$18:$A$2783=$D51&amp;$F51,IF('全入力（様式10-4）'!$FP$15:$FR$15=N$1,'全入力（様式10-4）'!$FP$18:$FR$2783)))</f>
        <v>0</v>
      </c>
      <c r="O51" s="238">
        <f t="array" ref="O51">SUM(IF('全入力（様式10-4）'!$A$18:$A$2783=$D51&amp;$F51,'全入力（様式10-4）'!$FS$18:$FS$2783))</f>
        <v>0</v>
      </c>
      <c r="P51" s="629" t="str">
        <f t="shared" si="5"/>
        <v>○</v>
      </c>
      <c r="Q51" s="223">
        <f t="array" ref="Q51">SUM(IF('全入力（様式10-4）'!$A$18:$A$2783=$D51&amp;$F51,IF('全入力（様式10-4）'!$EV$18:$EV$2783&gt;0,'全入力（様式10-4）'!$AI$18:$AI$2783)))</f>
        <v>0</v>
      </c>
      <c r="R51" s="2256">
        <f t="shared" si="6"/>
        <v>0</v>
      </c>
      <c r="S51" s="2257"/>
      <c r="T51" s="633"/>
      <c r="AA51" s="634">
        <f t="array" ref="AA51">SUM(IF('全入力（様式10-4）'!$A$18:$A$2783=$D51&amp;$F51,IF('全入力（様式10-4）'!$EV$18:$EV$2783&gt;0,'全入力（様式10-4）'!$EV$18:$EV$2783)))</f>
        <v>0</v>
      </c>
    </row>
    <row r="52" spans="1:27">
      <c r="A52" s="619" t="str">
        <f>IF(ISERROR(VLOOKUP($C52,'全入力（様式10-4）'!$B$18:$FV$2283,13,FALSE)),"",VLOOKUP($C52,'全入力（様式10-4）'!$B$18:$FV$2283,13,FALSE))</f>
        <v/>
      </c>
      <c r="C52" s="149">
        <v>11</v>
      </c>
      <c r="D52" s="2276" t="str">
        <f>IF(ISERROR(VLOOKUP($C52,'全入力（様式10-4）'!$B$18:$FV$2283,D$1,FALSE)),"",VLOOKUP($C52,'全入力（様式10-4）'!$B$18:$FV$2283,D$1,FALSE))</f>
        <v/>
      </c>
      <c r="E52" s="2277"/>
      <c r="F52" s="119" t="str">
        <f>IF(ISERROR(VLOOKUP($C52,'全入力（様式10-4）'!$B$18:$FV$2283,F$1,FALSE)),"",VLOOKUP($C52,'全入力（様式10-4）'!$B$18:$FV$2283,F$1,FALSE))</f>
        <v/>
      </c>
      <c r="G52" s="165">
        <f t="array" ref="G52">SUM(IF('全入力（様式10-4）'!$A$18:$A$2783=$D52&amp;$F52,IF('全入力（様式10-4）'!$FK$15:$FM$15=G$1,'全入力（様式10-4）'!$FK$18:$FM$2783)))</f>
        <v>0</v>
      </c>
      <c r="H52" s="121">
        <f t="array" ref="H52">SUM(IF('全入力（様式10-4）'!$A$18:$A$2783=$D52&amp;$F52,IF('全入力（様式10-4）'!$FK$15:$FM$15=H$1,'全入力（様式10-4）'!$FK$18:$FM$2783)))</f>
        <v>0</v>
      </c>
      <c r="I52" s="122">
        <f t="array" ref="I52">SUM(IF('全入力（様式10-4）'!$A$18:$A$2783=$D52&amp;$F52,IF('全入力（様式10-4）'!$FK$15:$FM$15=I$1,'全入力（様式10-4）'!$FK$18:$FM$2783)))</f>
        <v>0</v>
      </c>
      <c r="J52" s="162">
        <f t="array" ref="J52">SUM(IF('全入力（様式10-4）'!$A$18:$A$2783=$D52&amp;$F52,'全入力（様式10-4）'!$FN$18:$FN$2783))</f>
        <v>0</v>
      </c>
      <c r="K52" s="124" t="str">
        <f t="shared" si="4"/>
        <v>○</v>
      </c>
      <c r="L52" s="165">
        <f t="array" ref="L52">SUM(IF('全入力（様式10-4）'!$A$18:$A$2783=$D52&amp;$F52,IF('全入力（様式10-4）'!$FP$15:$FR$15=L$1,'全入力（様式10-4）'!$FP$18:$FR$2783)))</f>
        <v>0</v>
      </c>
      <c r="M52" s="121">
        <f t="array" ref="M52">SUM(IF('全入力（様式10-4）'!$A$18:$A$2783=$D52&amp;$F52,IF('全入力（様式10-4）'!$FP$15:$FR$15=M$1,'全入力（様式10-4）'!$FP$18:$FR$2783)))</f>
        <v>0</v>
      </c>
      <c r="N52" s="122">
        <f t="array" ref="N52">SUM(IF('全入力（様式10-4）'!$A$18:$A$2783=$D52&amp;$F52,IF('全入力（様式10-4）'!$FP$15:$FR$15=N$1,'全入力（様式10-4）'!$FP$18:$FR$2783)))</f>
        <v>0</v>
      </c>
      <c r="O52" s="236">
        <f t="array" ref="O52">SUM(IF('全入力（様式10-4）'!$A$18:$A$2783=$D52&amp;$F52,'全入力（様式10-4）'!$FS$18:$FS$2783))</f>
        <v>0</v>
      </c>
      <c r="P52" s="627" t="str">
        <f t="shared" si="5"/>
        <v>○</v>
      </c>
      <c r="Q52" s="220">
        <f t="array" ref="Q52">SUM(IF('全入力（様式10-4）'!$A$18:$A$2783=$D52&amp;$F52,IF('全入力（様式10-4）'!$EV$18:$EV$2783&gt;0,'全入力（様式10-4）'!$AI$18:$AI$2783)))</f>
        <v>0</v>
      </c>
      <c r="R52" s="2258">
        <f t="shared" si="6"/>
        <v>0</v>
      </c>
      <c r="S52" s="2259"/>
      <c r="T52" s="633"/>
      <c r="AA52" s="634">
        <f t="array" ref="AA52">SUM(IF('全入力（様式10-4）'!$A$18:$A$2783=$D52&amp;$F52,IF('全入力（様式10-4）'!$EV$18:$EV$2783&gt;0,'全入力（様式10-4）'!$EV$18:$EV$2783)))</f>
        <v>0</v>
      </c>
    </row>
    <row r="53" spans="1:27">
      <c r="A53" s="619" t="str">
        <f>IF(ISERROR(VLOOKUP($C53,'全入力（様式10-4）'!$B$18:$FV$2283,13,FALSE)),"",VLOOKUP($C53,'全入力（様式10-4）'!$B$18:$FV$2283,13,FALSE))</f>
        <v/>
      </c>
      <c r="C53" s="150">
        <v>12</v>
      </c>
      <c r="D53" s="2272" t="str">
        <f>IF(ISERROR(VLOOKUP($C53,'全入力（様式10-4）'!$B$18:$FV$2283,D$1,FALSE)),"",VLOOKUP($C53,'全入力（様式10-4）'!$B$18:$FV$2283,D$1,FALSE))</f>
        <v/>
      </c>
      <c r="E53" s="2273"/>
      <c r="F53" s="125" t="str">
        <f>IF(ISERROR(VLOOKUP($C53,'全入力（様式10-4）'!$B$18:$FV$2283,F$1,FALSE)),"",VLOOKUP($C53,'全入力（様式10-4）'!$B$18:$FV$2283,F$1,FALSE))</f>
        <v/>
      </c>
      <c r="G53" s="166">
        <f t="array" ref="G53">SUM(IF('全入力（様式10-4）'!$A$18:$A$2783=$D53&amp;$F53,IF('全入力（様式10-4）'!$FK$15:$FM$15=G$1,'全入力（様式10-4）'!$FK$18:$FM$2783)))</f>
        <v>0</v>
      </c>
      <c r="H53" s="127">
        <f t="array" ref="H53">SUM(IF('全入力（様式10-4）'!$A$18:$A$2783=$D53&amp;$F53,IF('全入力（様式10-4）'!$FK$15:$FM$15=H$1,'全入力（様式10-4）'!$FK$18:$FM$2783)))</f>
        <v>0</v>
      </c>
      <c r="I53" s="128">
        <f t="array" ref="I53">SUM(IF('全入力（様式10-4）'!$A$18:$A$2783=$D53&amp;$F53,IF('全入力（様式10-4）'!$FK$15:$FM$15=I$1,'全入力（様式10-4）'!$FK$18:$FM$2783)))</f>
        <v>0</v>
      </c>
      <c r="J53" s="129">
        <f t="array" ref="J53">SUM(IF('全入力（様式10-4）'!$A$18:$A$2783=$D53&amp;$F53,'全入力（様式10-4）'!$FN$18:$FN$2783))</f>
        <v>0</v>
      </c>
      <c r="K53" s="130" t="str">
        <f t="shared" si="4"/>
        <v>○</v>
      </c>
      <c r="L53" s="166">
        <f t="array" ref="L53">SUM(IF('全入力（様式10-4）'!$A$18:$A$2783=$D53&amp;$F53,IF('全入力（様式10-4）'!$FP$15:$FR$15=L$1,'全入力（様式10-4）'!$FP$18:$FR$2783)))</f>
        <v>0</v>
      </c>
      <c r="M53" s="127">
        <f t="array" ref="M53">SUM(IF('全入力（様式10-4）'!$A$18:$A$2783=$D53&amp;$F53,IF('全入力（様式10-4）'!$FP$15:$FR$15=M$1,'全入力（様式10-4）'!$FP$18:$FR$2783)))</f>
        <v>0</v>
      </c>
      <c r="N53" s="128">
        <f t="array" ref="N53">SUM(IF('全入力（様式10-4）'!$A$18:$A$2783=$D53&amp;$F53,IF('全入力（様式10-4）'!$FP$15:$FR$15=N$1,'全入力（様式10-4）'!$FP$18:$FR$2783)))</f>
        <v>0</v>
      </c>
      <c r="O53" s="237">
        <f t="array" ref="O53">SUM(IF('全入力（様式10-4）'!$A$18:$A$2783=$D53&amp;$F53,'全入力（様式10-4）'!$FS$18:$FS$2783))</f>
        <v>0</v>
      </c>
      <c r="P53" s="628" t="str">
        <f t="shared" si="5"/>
        <v>○</v>
      </c>
      <c r="Q53" s="222">
        <f t="array" ref="Q53">SUM(IF('全入力（様式10-4）'!$A$18:$A$2783=$D53&amp;$F53,IF('全入力（様式10-4）'!$EV$18:$EV$2783&gt;0,'全入力（様式10-4）'!$AI$18:$AI$2783)))</f>
        <v>0</v>
      </c>
      <c r="R53" s="2260">
        <f t="shared" si="6"/>
        <v>0</v>
      </c>
      <c r="S53" s="2261"/>
      <c r="T53" s="633"/>
      <c r="AA53" s="634">
        <f t="array" ref="AA53">SUM(IF('全入力（様式10-4）'!$A$18:$A$2783=$D53&amp;$F53,IF('全入力（様式10-4）'!$EV$18:$EV$2783&gt;0,'全入力（様式10-4）'!$EV$18:$EV$2783)))</f>
        <v>0</v>
      </c>
    </row>
    <row r="54" spans="1:27">
      <c r="A54" s="619" t="str">
        <f>IF(ISERROR(VLOOKUP($C54,'全入力（様式10-4）'!$B$18:$FV$2283,13,FALSE)),"",VLOOKUP($C54,'全入力（様式10-4）'!$B$18:$FV$2283,13,FALSE))</f>
        <v/>
      </c>
      <c r="C54" s="150">
        <v>13</v>
      </c>
      <c r="D54" s="2272" t="str">
        <f>IF(ISERROR(VLOOKUP($C54,'全入力（様式10-4）'!$B$18:$FV$2283,D$1,FALSE)),"",VLOOKUP($C54,'全入力（様式10-4）'!$B$18:$FV$2283,D$1,FALSE))</f>
        <v/>
      </c>
      <c r="E54" s="2273"/>
      <c r="F54" s="125" t="str">
        <f>IF(ISERROR(VLOOKUP($C54,'全入力（様式10-4）'!$B$18:$FV$2283,F$1,FALSE)),"",VLOOKUP($C54,'全入力（様式10-4）'!$B$18:$FV$2283,F$1,FALSE))</f>
        <v/>
      </c>
      <c r="G54" s="166">
        <f t="array" ref="G54">SUM(IF('全入力（様式10-4）'!$A$18:$A$2783=$D54&amp;$F54,IF('全入力（様式10-4）'!$FK$15:$FM$15=G$1,'全入力（様式10-4）'!$FK$18:$FM$2783)))</f>
        <v>0</v>
      </c>
      <c r="H54" s="127">
        <f t="array" ref="H54">SUM(IF('全入力（様式10-4）'!$A$18:$A$2783=$D54&amp;$F54,IF('全入力（様式10-4）'!$FK$15:$FM$15=H$1,'全入力（様式10-4）'!$FK$18:$FM$2783)))</f>
        <v>0</v>
      </c>
      <c r="I54" s="128">
        <f t="array" ref="I54">SUM(IF('全入力（様式10-4）'!$A$18:$A$2783=$D54&amp;$F54,IF('全入力（様式10-4）'!$FK$15:$FM$15=I$1,'全入力（様式10-4）'!$FK$18:$FM$2783)))</f>
        <v>0</v>
      </c>
      <c r="J54" s="129">
        <f t="array" ref="J54">SUM(IF('全入力（様式10-4）'!$A$18:$A$2783=$D54&amp;$F54,'全入力（様式10-4）'!$FN$18:$FN$2783))</f>
        <v>0</v>
      </c>
      <c r="K54" s="130" t="str">
        <f t="shared" si="4"/>
        <v>○</v>
      </c>
      <c r="L54" s="166">
        <f t="array" ref="L54">SUM(IF('全入力（様式10-4）'!$A$18:$A$2783=$D54&amp;$F54,IF('全入力（様式10-4）'!$FP$15:$FR$15=L$1,'全入力（様式10-4）'!$FP$18:$FR$2783)))</f>
        <v>0</v>
      </c>
      <c r="M54" s="127">
        <f t="array" ref="M54">SUM(IF('全入力（様式10-4）'!$A$18:$A$2783=$D54&amp;$F54,IF('全入力（様式10-4）'!$FP$15:$FR$15=M$1,'全入力（様式10-4）'!$FP$18:$FR$2783)))</f>
        <v>0</v>
      </c>
      <c r="N54" s="128">
        <f t="array" ref="N54">SUM(IF('全入力（様式10-4）'!$A$18:$A$2783=$D54&amp;$F54,IF('全入力（様式10-4）'!$FP$15:$FR$15=N$1,'全入力（様式10-4）'!$FP$18:$FR$2783)))</f>
        <v>0</v>
      </c>
      <c r="O54" s="237">
        <f t="array" ref="O54">SUM(IF('全入力（様式10-4）'!$A$18:$A$2783=$D54&amp;$F54,'全入力（様式10-4）'!$FS$18:$FS$2783))</f>
        <v>0</v>
      </c>
      <c r="P54" s="628" t="str">
        <f t="shared" si="5"/>
        <v>○</v>
      </c>
      <c r="Q54" s="222">
        <f t="array" ref="Q54">SUM(IF('全入力（様式10-4）'!$A$18:$A$2783=$D54&amp;$F54,IF('全入力（様式10-4）'!$EV$18:$EV$2783&gt;0,'全入力（様式10-4）'!$AI$18:$AI$2783)))</f>
        <v>0</v>
      </c>
      <c r="R54" s="2260">
        <f t="shared" si="6"/>
        <v>0</v>
      </c>
      <c r="S54" s="2261"/>
      <c r="T54" s="633"/>
      <c r="AA54" s="634">
        <f t="array" ref="AA54">SUM(IF('全入力（様式10-4）'!$A$18:$A$2783=$D54&amp;$F54,IF('全入力（様式10-4）'!$EV$18:$EV$2783&gt;0,'全入力（様式10-4）'!$EV$18:$EV$2783)))</f>
        <v>0</v>
      </c>
    </row>
    <row r="55" spans="1:27">
      <c r="A55" s="619" t="str">
        <f>IF(ISERROR(VLOOKUP($C55,'全入力（様式10-4）'!$B$18:$FV$2283,13,FALSE)),"",VLOOKUP($C55,'全入力（様式10-4）'!$B$18:$FV$2283,13,FALSE))</f>
        <v/>
      </c>
      <c r="C55" s="150">
        <v>14</v>
      </c>
      <c r="D55" s="2272" t="str">
        <f>IF(ISERROR(VLOOKUP($C55,'全入力（様式10-4）'!$B$18:$FV$2283,D$1,FALSE)),"",VLOOKUP($C55,'全入力（様式10-4）'!$B$18:$FV$2283,D$1,FALSE))</f>
        <v/>
      </c>
      <c r="E55" s="2273"/>
      <c r="F55" s="125" t="str">
        <f>IF(ISERROR(VLOOKUP($C55,'全入力（様式10-4）'!$B$18:$FV$2283,F$1,FALSE)),"",VLOOKUP($C55,'全入力（様式10-4）'!$B$18:$FV$2283,F$1,FALSE))</f>
        <v/>
      </c>
      <c r="G55" s="166">
        <f t="array" ref="G55">SUM(IF('全入力（様式10-4）'!$A$18:$A$2783=$D55&amp;$F55,IF('全入力（様式10-4）'!$FK$15:$FM$15=G$1,'全入力（様式10-4）'!$FK$18:$FM$2783)))</f>
        <v>0</v>
      </c>
      <c r="H55" s="127">
        <f t="array" ref="H55">SUM(IF('全入力（様式10-4）'!$A$18:$A$2783=$D55&amp;$F55,IF('全入力（様式10-4）'!$FK$15:$FM$15=H$1,'全入力（様式10-4）'!$FK$18:$FM$2783)))</f>
        <v>0</v>
      </c>
      <c r="I55" s="128">
        <f t="array" ref="I55">SUM(IF('全入力（様式10-4）'!$A$18:$A$2783=$D55&amp;$F55,IF('全入力（様式10-4）'!$FK$15:$FM$15=I$1,'全入力（様式10-4）'!$FK$18:$FM$2783)))</f>
        <v>0</v>
      </c>
      <c r="J55" s="129">
        <f t="array" ref="J55">SUM(IF('全入力（様式10-4）'!$A$18:$A$2783=$D55&amp;$F55,'全入力（様式10-4）'!$FN$18:$FN$2783))</f>
        <v>0</v>
      </c>
      <c r="K55" s="130" t="str">
        <f t="shared" si="4"/>
        <v>○</v>
      </c>
      <c r="L55" s="166">
        <f t="array" ref="L55">SUM(IF('全入力（様式10-4）'!$A$18:$A$2783=$D55&amp;$F55,IF('全入力（様式10-4）'!$FP$15:$FR$15=L$1,'全入力（様式10-4）'!$FP$18:$FR$2783)))</f>
        <v>0</v>
      </c>
      <c r="M55" s="127">
        <f t="array" ref="M55">SUM(IF('全入力（様式10-4）'!$A$18:$A$2783=$D55&amp;$F55,IF('全入力（様式10-4）'!$FP$15:$FR$15=M$1,'全入力（様式10-4）'!$FP$18:$FR$2783)))</f>
        <v>0</v>
      </c>
      <c r="N55" s="128">
        <f t="array" ref="N55">SUM(IF('全入力（様式10-4）'!$A$18:$A$2783=$D55&amp;$F55,IF('全入力（様式10-4）'!$FP$15:$FR$15=N$1,'全入力（様式10-4）'!$FP$18:$FR$2783)))</f>
        <v>0</v>
      </c>
      <c r="O55" s="237">
        <f t="array" ref="O55">SUM(IF('全入力（様式10-4）'!$A$18:$A$2783=$D55&amp;$F55,'全入力（様式10-4）'!$FS$18:$FS$2783))</f>
        <v>0</v>
      </c>
      <c r="P55" s="628" t="str">
        <f t="shared" si="5"/>
        <v>○</v>
      </c>
      <c r="Q55" s="222">
        <f t="array" ref="Q55">SUM(IF('全入力（様式10-4）'!$A$18:$A$2783=$D55&amp;$F55,IF('全入力（様式10-4）'!$EV$18:$EV$2783&gt;0,'全入力（様式10-4）'!$AI$18:$AI$2783)))</f>
        <v>0</v>
      </c>
      <c r="R55" s="2260">
        <f t="shared" si="6"/>
        <v>0</v>
      </c>
      <c r="S55" s="2261"/>
      <c r="T55" s="633"/>
      <c r="AA55" s="634">
        <f t="array" ref="AA55">SUM(IF('全入力（様式10-4）'!$A$18:$A$2783=$D55&amp;$F55,IF('全入力（様式10-4）'!$EV$18:$EV$2783&gt;0,'全入力（様式10-4）'!$EV$18:$EV$2783)))</f>
        <v>0</v>
      </c>
    </row>
    <row r="56" spans="1:27">
      <c r="A56" s="619" t="str">
        <f>IF(ISERROR(VLOOKUP($C56,'全入力（様式10-4）'!$B$18:$FV$2283,13,FALSE)),"",VLOOKUP($C56,'全入力（様式10-4）'!$B$18:$FV$2283,13,FALSE))</f>
        <v/>
      </c>
      <c r="C56" s="150">
        <v>15</v>
      </c>
      <c r="D56" s="2272" t="str">
        <f>IF(ISERROR(VLOOKUP($C56,'全入力（様式10-4）'!$B$18:$FV$2283,D$1,FALSE)),"",VLOOKUP($C56,'全入力（様式10-4）'!$B$18:$FV$2283,D$1,FALSE))</f>
        <v/>
      </c>
      <c r="E56" s="2273"/>
      <c r="F56" s="125" t="str">
        <f>IF(ISERROR(VLOOKUP($C56,'全入力（様式10-4）'!$B$18:$FV$2283,F$1,FALSE)),"",VLOOKUP($C56,'全入力（様式10-4）'!$B$18:$FV$2283,F$1,FALSE))</f>
        <v/>
      </c>
      <c r="G56" s="166">
        <f t="array" ref="G56">SUM(IF('全入力（様式10-4）'!$A$18:$A$2783=$D56&amp;$F56,IF('全入力（様式10-4）'!$FK$15:$FM$15=G$1,'全入力（様式10-4）'!$FK$18:$FM$2783)))</f>
        <v>0</v>
      </c>
      <c r="H56" s="127">
        <f t="array" ref="H56">SUM(IF('全入力（様式10-4）'!$A$18:$A$2783=$D56&amp;$F56,IF('全入力（様式10-4）'!$FK$15:$FM$15=H$1,'全入力（様式10-4）'!$FK$18:$FM$2783)))</f>
        <v>0</v>
      </c>
      <c r="I56" s="128">
        <f t="array" ref="I56">SUM(IF('全入力（様式10-4）'!$A$18:$A$2783=$D56&amp;$F56,IF('全入力（様式10-4）'!$FK$15:$FM$15=I$1,'全入力（様式10-4）'!$FK$18:$FM$2783)))</f>
        <v>0</v>
      </c>
      <c r="J56" s="129">
        <f t="array" ref="J56">SUM(IF('全入力（様式10-4）'!$A$18:$A$2783=$D56&amp;$F56,'全入力（様式10-4）'!$FN$18:$FN$2783))</f>
        <v>0</v>
      </c>
      <c r="K56" s="130" t="str">
        <f t="shared" si="4"/>
        <v>○</v>
      </c>
      <c r="L56" s="166">
        <f t="array" ref="L56">SUM(IF('全入力（様式10-4）'!$A$18:$A$2783=$D56&amp;$F56,IF('全入力（様式10-4）'!$FP$15:$FR$15=L$1,'全入力（様式10-4）'!$FP$18:$FR$2783)))</f>
        <v>0</v>
      </c>
      <c r="M56" s="127">
        <f t="array" ref="M56">SUM(IF('全入力（様式10-4）'!$A$18:$A$2783=$D56&amp;$F56,IF('全入力（様式10-4）'!$FP$15:$FR$15=M$1,'全入力（様式10-4）'!$FP$18:$FR$2783)))</f>
        <v>0</v>
      </c>
      <c r="N56" s="128">
        <f t="array" ref="N56">SUM(IF('全入力（様式10-4）'!$A$18:$A$2783=$D56&amp;$F56,IF('全入力（様式10-4）'!$FP$15:$FR$15=N$1,'全入力（様式10-4）'!$FP$18:$FR$2783)))</f>
        <v>0</v>
      </c>
      <c r="O56" s="237">
        <f t="array" ref="O56">SUM(IF('全入力（様式10-4）'!$A$18:$A$2783=$D56&amp;$F56,'全入力（様式10-4）'!$FS$18:$FS$2783))</f>
        <v>0</v>
      </c>
      <c r="P56" s="628" t="str">
        <f t="shared" si="5"/>
        <v>○</v>
      </c>
      <c r="Q56" s="222">
        <f t="array" ref="Q56">SUM(IF('全入力（様式10-4）'!$A$18:$A$2783=$D56&amp;$F56,IF('全入力（様式10-4）'!$EV$18:$EV$2783&gt;0,'全入力（様式10-4）'!$AI$18:$AI$2783)))</f>
        <v>0</v>
      </c>
      <c r="R56" s="2260">
        <f t="shared" si="6"/>
        <v>0</v>
      </c>
      <c r="S56" s="2261"/>
      <c r="T56" s="633"/>
      <c r="AA56" s="634">
        <f t="array" ref="AA56">SUM(IF('全入力（様式10-4）'!$A$18:$A$2783=$D56&amp;$F56,IF('全入力（様式10-4）'!$EV$18:$EV$2783&gt;0,'全入力（様式10-4）'!$EV$18:$EV$2783)))</f>
        <v>0</v>
      </c>
    </row>
    <row r="57" spans="1:27">
      <c r="A57" s="619" t="str">
        <f>IF(ISERROR(VLOOKUP($C57,'全入力（様式10-4）'!$B$18:$FV$2283,13,FALSE)),"",VLOOKUP($C57,'全入力（様式10-4）'!$B$18:$FV$2283,13,FALSE))</f>
        <v/>
      </c>
      <c r="C57" s="150">
        <v>16</v>
      </c>
      <c r="D57" s="2272" t="str">
        <f>IF(ISERROR(VLOOKUP($C57,'全入力（様式10-4）'!$B$18:$FV$2283,D$1,FALSE)),"",VLOOKUP($C57,'全入力（様式10-4）'!$B$18:$FV$2283,D$1,FALSE))</f>
        <v/>
      </c>
      <c r="E57" s="2273"/>
      <c r="F57" s="125" t="str">
        <f>IF(ISERROR(VLOOKUP($C57,'全入力（様式10-4）'!$B$18:$FV$2283,F$1,FALSE)),"",VLOOKUP($C57,'全入力（様式10-4）'!$B$18:$FV$2283,F$1,FALSE))</f>
        <v/>
      </c>
      <c r="G57" s="166">
        <f t="array" ref="G57">SUM(IF('全入力（様式10-4）'!$A$18:$A$2783=$D57&amp;$F57,IF('全入力（様式10-4）'!$FK$15:$FM$15=G$1,'全入力（様式10-4）'!$FK$18:$FM$2783)))</f>
        <v>0</v>
      </c>
      <c r="H57" s="127">
        <f t="array" ref="H57">SUM(IF('全入力（様式10-4）'!$A$18:$A$2783=$D57&amp;$F57,IF('全入力（様式10-4）'!$FK$15:$FM$15=H$1,'全入力（様式10-4）'!$FK$18:$FM$2783)))</f>
        <v>0</v>
      </c>
      <c r="I57" s="128">
        <f t="array" ref="I57">SUM(IF('全入力（様式10-4）'!$A$18:$A$2783=$D57&amp;$F57,IF('全入力（様式10-4）'!$FK$15:$FM$15=I$1,'全入力（様式10-4）'!$FK$18:$FM$2783)))</f>
        <v>0</v>
      </c>
      <c r="J57" s="129">
        <f t="array" ref="J57">SUM(IF('全入力（様式10-4）'!$A$18:$A$2783=$D57&amp;$F57,'全入力（様式10-4）'!$FN$18:$FN$2783))</f>
        <v>0</v>
      </c>
      <c r="K57" s="130" t="str">
        <f t="shared" si="4"/>
        <v>○</v>
      </c>
      <c r="L57" s="166">
        <f t="array" ref="L57">SUM(IF('全入力（様式10-4）'!$A$18:$A$2783=$D57&amp;$F57,IF('全入力（様式10-4）'!$FP$15:$FR$15=L$1,'全入力（様式10-4）'!$FP$18:$FR$2783)))</f>
        <v>0</v>
      </c>
      <c r="M57" s="127">
        <f t="array" ref="M57">SUM(IF('全入力（様式10-4）'!$A$18:$A$2783=$D57&amp;$F57,IF('全入力（様式10-4）'!$FP$15:$FR$15=M$1,'全入力（様式10-4）'!$FP$18:$FR$2783)))</f>
        <v>0</v>
      </c>
      <c r="N57" s="128">
        <f t="array" ref="N57">SUM(IF('全入力（様式10-4）'!$A$18:$A$2783=$D57&amp;$F57,IF('全入力（様式10-4）'!$FP$15:$FR$15=N$1,'全入力（様式10-4）'!$FP$18:$FR$2783)))</f>
        <v>0</v>
      </c>
      <c r="O57" s="237">
        <f t="array" ref="O57">SUM(IF('全入力（様式10-4）'!$A$18:$A$2783=$D57&amp;$F57,'全入力（様式10-4）'!$FS$18:$FS$2783))</f>
        <v>0</v>
      </c>
      <c r="P57" s="628" t="str">
        <f t="shared" si="5"/>
        <v>○</v>
      </c>
      <c r="Q57" s="222">
        <f t="array" ref="Q57">SUM(IF('全入力（様式10-4）'!$A$18:$A$2783=$D57&amp;$F57,IF('全入力（様式10-4）'!$EV$18:$EV$2783&gt;0,'全入力（様式10-4）'!$AI$18:$AI$2783)))</f>
        <v>0</v>
      </c>
      <c r="R57" s="2260">
        <f t="shared" si="6"/>
        <v>0</v>
      </c>
      <c r="S57" s="2261"/>
      <c r="T57" s="633"/>
      <c r="AA57" s="634">
        <f t="array" ref="AA57">SUM(IF('全入力（様式10-4）'!$A$18:$A$2783=$D57&amp;$F57,IF('全入力（様式10-4）'!$EV$18:$EV$2783&gt;0,'全入力（様式10-4）'!$EV$18:$EV$2783)))</f>
        <v>0</v>
      </c>
    </row>
    <row r="58" spans="1:27">
      <c r="A58" s="619" t="str">
        <f>IF(ISERROR(VLOOKUP($C58,'全入力（様式10-4）'!$B$18:$FV$2283,13,FALSE)),"",VLOOKUP($C58,'全入力（様式10-4）'!$B$18:$FV$2283,13,FALSE))</f>
        <v/>
      </c>
      <c r="C58" s="150">
        <v>17</v>
      </c>
      <c r="D58" s="2272" t="str">
        <f>IF(ISERROR(VLOOKUP($C58,'全入力（様式10-4）'!$B$18:$FV$2283,D$1,FALSE)),"",VLOOKUP($C58,'全入力（様式10-4）'!$B$18:$FV$2283,D$1,FALSE))</f>
        <v/>
      </c>
      <c r="E58" s="2273"/>
      <c r="F58" s="125" t="str">
        <f>IF(ISERROR(VLOOKUP($C58,'全入力（様式10-4）'!$B$18:$FV$2283,F$1,FALSE)),"",VLOOKUP($C58,'全入力（様式10-4）'!$B$18:$FV$2283,F$1,FALSE))</f>
        <v/>
      </c>
      <c r="G58" s="166">
        <f t="array" ref="G58">SUM(IF('全入力（様式10-4）'!$A$18:$A$2783=$D58&amp;$F58,IF('全入力（様式10-4）'!$FK$15:$FM$15=G$1,'全入力（様式10-4）'!$FK$18:$FM$2783)))</f>
        <v>0</v>
      </c>
      <c r="H58" s="127">
        <f t="array" ref="H58">SUM(IF('全入力（様式10-4）'!$A$18:$A$2783=$D58&amp;$F58,IF('全入力（様式10-4）'!$FK$15:$FM$15=H$1,'全入力（様式10-4）'!$FK$18:$FM$2783)))</f>
        <v>0</v>
      </c>
      <c r="I58" s="128">
        <f t="array" ref="I58">SUM(IF('全入力（様式10-4）'!$A$18:$A$2783=$D58&amp;$F58,IF('全入力（様式10-4）'!$FK$15:$FM$15=I$1,'全入力（様式10-4）'!$FK$18:$FM$2783)))</f>
        <v>0</v>
      </c>
      <c r="J58" s="129">
        <f t="array" ref="J58">SUM(IF('全入力（様式10-4）'!$A$18:$A$2783=$D58&amp;$F58,'全入力（様式10-4）'!$FN$18:$FN$2783))</f>
        <v>0</v>
      </c>
      <c r="K58" s="130" t="str">
        <f t="shared" si="4"/>
        <v>○</v>
      </c>
      <c r="L58" s="166">
        <f t="array" ref="L58">SUM(IF('全入力（様式10-4）'!$A$18:$A$2783=$D58&amp;$F58,IF('全入力（様式10-4）'!$FP$15:$FR$15=L$1,'全入力（様式10-4）'!$FP$18:$FR$2783)))</f>
        <v>0</v>
      </c>
      <c r="M58" s="127">
        <f t="array" ref="M58">SUM(IF('全入力（様式10-4）'!$A$18:$A$2783=$D58&amp;$F58,IF('全入力（様式10-4）'!$FP$15:$FR$15=M$1,'全入力（様式10-4）'!$FP$18:$FR$2783)))</f>
        <v>0</v>
      </c>
      <c r="N58" s="128">
        <f t="array" ref="N58">SUM(IF('全入力（様式10-4）'!$A$18:$A$2783=$D58&amp;$F58,IF('全入力（様式10-4）'!$FP$15:$FR$15=N$1,'全入力（様式10-4）'!$FP$18:$FR$2783)))</f>
        <v>0</v>
      </c>
      <c r="O58" s="237">
        <f t="array" ref="O58">SUM(IF('全入力（様式10-4）'!$A$18:$A$2783=$D58&amp;$F58,'全入力（様式10-4）'!$FS$18:$FS$2783))</f>
        <v>0</v>
      </c>
      <c r="P58" s="628" t="str">
        <f t="shared" si="5"/>
        <v>○</v>
      </c>
      <c r="Q58" s="222">
        <f t="array" ref="Q58">SUM(IF('全入力（様式10-4）'!$A$18:$A$2783=$D58&amp;$F58,IF('全入力（様式10-4）'!$EV$18:$EV$2783&gt;0,'全入力（様式10-4）'!$AI$18:$AI$2783)))</f>
        <v>0</v>
      </c>
      <c r="R58" s="2260">
        <f t="shared" si="6"/>
        <v>0</v>
      </c>
      <c r="S58" s="2261"/>
      <c r="T58" s="633"/>
      <c r="AA58" s="634">
        <f t="array" ref="AA58">SUM(IF('全入力（様式10-4）'!$A$18:$A$2783=$D58&amp;$F58,IF('全入力（様式10-4）'!$EV$18:$EV$2783&gt;0,'全入力（様式10-4）'!$EV$18:$EV$2783)))</f>
        <v>0</v>
      </c>
    </row>
    <row r="59" spans="1:27">
      <c r="A59" s="619" t="str">
        <f>IF(ISERROR(VLOOKUP($C59,'全入力（様式10-4）'!$B$18:$FV$2283,13,FALSE)),"",VLOOKUP($C59,'全入力（様式10-4）'!$B$18:$FV$2283,13,FALSE))</f>
        <v/>
      </c>
      <c r="C59" s="150">
        <v>18</v>
      </c>
      <c r="D59" s="2272" t="str">
        <f>IF(ISERROR(VLOOKUP($C59,'全入力（様式10-4）'!$B$18:$FV$2283,D$1,FALSE)),"",VLOOKUP($C59,'全入力（様式10-4）'!$B$18:$FV$2283,D$1,FALSE))</f>
        <v/>
      </c>
      <c r="E59" s="2273"/>
      <c r="F59" s="125" t="str">
        <f>IF(ISERROR(VLOOKUP($C59,'全入力（様式10-4）'!$B$18:$FV$2283,F$1,FALSE)),"",VLOOKUP($C59,'全入力（様式10-4）'!$B$18:$FV$2283,F$1,FALSE))</f>
        <v/>
      </c>
      <c r="G59" s="166">
        <f t="array" ref="G59">SUM(IF('全入力（様式10-4）'!$A$18:$A$2783=$D59&amp;$F59,IF('全入力（様式10-4）'!$FK$15:$FM$15=G$1,'全入力（様式10-4）'!$FK$18:$FM$2783)))</f>
        <v>0</v>
      </c>
      <c r="H59" s="127">
        <f t="array" ref="H59">SUM(IF('全入力（様式10-4）'!$A$18:$A$2783=$D59&amp;$F59,IF('全入力（様式10-4）'!$FK$15:$FM$15=H$1,'全入力（様式10-4）'!$FK$18:$FM$2783)))</f>
        <v>0</v>
      </c>
      <c r="I59" s="128">
        <f t="array" ref="I59">SUM(IF('全入力（様式10-4）'!$A$18:$A$2783=$D59&amp;$F59,IF('全入力（様式10-4）'!$FK$15:$FM$15=I$1,'全入力（様式10-4）'!$FK$18:$FM$2783)))</f>
        <v>0</v>
      </c>
      <c r="J59" s="129">
        <f t="array" ref="J59">SUM(IF('全入力（様式10-4）'!$A$18:$A$2783=$D59&amp;$F59,'全入力（様式10-4）'!$FN$18:$FN$2783))</f>
        <v>0</v>
      </c>
      <c r="K59" s="130" t="str">
        <f t="shared" si="4"/>
        <v>○</v>
      </c>
      <c r="L59" s="166">
        <f t="array" ref="L59">SUM(IF('全入力（様式10-4）'!$A$18:$A$2783=$D59&amp;$F59,IF('全入力（様式10-4）'!$FP$15:$FR$15=L$1,'全入力（様式10-4）'!$FP$18:$FR$2783)))</f>
        <v>0</v>
      </c>
      <c r="M59" s="127">
        <f t="array" ref="M59">SUM(IF('全入力（様式10-4）'!$A$18:$A$2783=$D59&amp;$F59,IF('全入力（様式10-4）'!$FP$15:$FR$15=M$1,'全入力（様式10-4）'!$FP$18:$FR$2783)))</f>
        <v>0</v>
      </c>
      <c r="N59" s="128">
        <f t="array" ref="N59">SUM(IF('全入力（様式10-4）'!$A$18:$A$2783=$D59&amp;$F59,IF('全入力（様式10-4）'!$FP$15:$FR$15=N$1,'全入力（様式10-4）'!$FP$18:$FR$2783)))</f>
        <v>0</v>
      </c>
      <c r="O59" s="237">
        <f t="array" ref="O59">SUM(IF('全入力（様式10-4）'!$A$18:$A$2783=$D59&amp;$F59,'全入力（様式10-4）'!$FS$18:$FS$2783))</f>
        <v>0</v>
      </c>
      <c r="P59" s="628" t="str">
        <f t="shared" si="5"/>
        <v>○</v>
      </c>
      <c r="Q59" s="222">
        <f t="array" ref="Q59">SUM(IF('全入力（様式10-4）'!$A$18:$A$2783=$D59&amp;$F59,IF('全入力（様式10-4）'!$EV$18:$EV$2783&gt;0,'全入力（様式10-4）'!$AI$18:$AI$2783)))</f>
        <v>0</v>
      </c>
      <c r="R59" s="2260">
        <f t="shared" si="6"/>
        <v>0</v>
      </c>
      <c r="S59" s="2261"/>
      <c r="T59" s="633"/>
      <c r="AA59" s="634">
        <f t="array" ref="AA59">SUM(IF('全入力（様式10-4）'!$A$18:$A$2783=$D59&amp;$F59,IF('全入力（様式10-4）'!$EV$18:$EV$2783&gt;0,'全入力（様式10-4）'!$EV$18:$EV$2783)))</f>
        <v>0</v>
      </c>
    </row>
    <row r="60" spans="1:27">
      <c r="A60" s="619" t="str">
        <f>IF(ISERROR(VLOOKUP($C60,'全入力（様式10-4）'!$B$18:$FV$2283,13,FALSE)),"",VLOOKUP($C60,'全入力（様式10-4）'!$B$18:$FV$2283,13,FALSE))</f>
        <v/>
      </c>
      <c r="C60" s="150">
        <v>19</v>
      </c>
      <c r="D60" s="2272" t="str">
        <f>IF(ISERROR(VLOOKUP($C60,'全入力（様式10-4）'!$B$18:$FV$2283,D$1,FALSE)),"",VLOOKUP($C60,'全入力（様式10-4）'!$B$18:$FV$2283,D$1,FALSE))</f>
        <v/>
      </c>
      <c r="E60" s="2273"/>
      <c r="F60" s="125" t="str">
        <f>IF(ISERROR(VLOOKUP($C60,'全入力（様式10-4）'!$B$18:$FV$2283,F$1,FALSE)),"",VLOOKUP($C60,'全入力（様式10-4）'!$B$18:$FV$2283,F$1,FALSE))</f>
        <v/>
      </c>
      <c r="G60" s="166">
        <f t="array" ref="G60">SUM(IF('全入力（様式10-4）'!$A$18:$A$2783=$D60&amp;$F60,IF('全入力（様式10-4）'!$FK$15:$FM$15=G$1,'全入力（様式10-4）'!$FK$18:$FM$2783)))</f>
        <v>0</v>
      </c>
      <c r="H60" s="127">
        <f t="array" ref="H60">SUM(IF('全入力（様式10-4）'!$A$18:$A$2783=$D60&amp;$F60,IF('全入力（様式10-4）'!$FK$15:$FM$15=H$1,'全入力（様式10-4）'!$FK$18:$FM$2783)))</f>
        <v>0</v>
      </c>
      <c r="I60" s="128">
        <f t="array" ref="I60">SUM(IF('全入力（様式10-4）'!$A$18:$A$2783=$D60&amp;$F60,IF('全入力（様式10-4）'!$FK$15:$FM$15=I$1,'全入力（様式10-4）'!$FK$18:$FM$2783)))</f>
        <v>0</v>
      </c>
      <c r="J60" s="129">
        <f t="array" ref="J60">SUM(IF('全入力（様式10-4）'!$A$18:$A$2783=$D60&amp;$F60,'全入力（様式10-4）'!$FN$18:$FN$2783))</f>
        <v>0</v>
      </c>
      <c r="K60" s="130" t="str">
        <f t="shared" si="4"/>
        <v>○</v>
      </c>
      <c r="L60" s="166">
        <f t="array" ref="L60">SUM(IF('全入力（様式10-4）'!$A$18:$A$2783=$D60&amp;$F60,IF('全入力（様式10-4）'!$FP$15:$FR$15=L$1,'全入力（様式10-4）'!$FP$18:$FR$2783)))</f>
        <v>0</v>
      </c>
      <c r="M60" s="127">
        <f t="array" ref="M60">SUM(IF('全入力（様式10-4）'!$A$18:$A$2783=$D60&amp;$F60,IF('全入力（様式10-4）'!$FP$15:$FR$15=M$1,'全入力（様式10-4）'!$FP$18:$FR$2783)))</f>
        <v>0</v>
      </c>
      <c r="N60" s="128">
        <f t="array" ref="N60">SUM(IF('全入力（様式10-4）'!$A$18:$A$2783=$D60&amp;$F60,IF('全入力（様式10-4）'!$FP$15:$FR$15=N$1,'全入力（様式10-4）'!$FP$18:$FR$2783)))</f>
        <v>0</v>
      </c>
      <c r="O60" s="237">
        <f t="array" ref="O60">SUM(IF('全入力（様式10-4）'!$A$18:$A$2783=$D60&amp;$F60,'全入力（様式10-4）'!$FS$18:$FS$2783))</f>
        <v>0</v>
      </c>
      <c r="P60" s="628" t="str">
        <f t="shared" si="5"/>
        <v>○</v>
      </c>
      <c r="Q60" s="222">
        <f t="array" ref="Q60">SUM(IF('全入力（様式10-4）'!$A$18:$A$2783=$D60&amp;$F60,IF('全入力（様式10-4）'!$EV$18:$EV$2783&gt;0,'全入力（様式10-4）'!$AI$18:$AI$2783)))</f>
        <v>0</v>
      </c>
      <c r="R60" s="2260">
        <f t="shared" si="6"/>
        <v>0</v>
      </c>
      <c r="S60" s="2261"/>
      <c r="T60" s="633"/>
      <c r="AA60" s="634">
        <f t="array" ref="AA60">SUM(IF('全入力（様式10-4）'!$A$18:$A$2783=$D60&amp;$F60,IF('全入力（様式10-4）'!$EV$18:$EV$2783&gt;0,'全入力（様式10-4）'!$EV$18:$EV$2783)))</f>
        <v>0</v>
      </c>
    </row>
    <row r="61" spans="1:27">
      <c r="A61" s="619" t="str">
        <f>IF(ISERROR(VLOOKUP($C61,'全入力（様式10-4）'!$B$18:$FV$2283,13,FALSE)),"",VLOOKUP($C61,'全入力（様式10-4）'!$B$18:$FV$2283,13,FALSE))</f>
        <v/>
      </c>
      <c r="C61" s="151">
        <v>20</v>
      </c>
      <c r="D61" s="2274" t="str">
        <f>IF(ISERROR(VLOOKUP($C61,'全入力（様式10-4）'!$B$18:$FV$2283,D$1,FALSE)),"",VLOOKUP($C61,'全入力（様式10-4）'!$B$18:$FV$2283,D$1,FALSE))</f>
        <v/>
      </c>
      <c r="E61" s="2275"/>
      <c r="F61" s="131" t="str">
        <f>IF(ISERROR(VLOOKUP($C61,'全入力（様式10-4）'!$B$18:$FV$2283,F$1,FALSE)),"",VLOOKUP($C61,'全入力（様式10-4）'!$B$18:$FV$2283,F$1,FALSE))</f>
        <v/>
      </c>
      <c r="G61" s="167">
        <f t="array" ref="G61">SUM(IF('全入力（様式10-4）'!$A$18:$A$2783=$D61&amp;$F61,IF('全入力（様式10-4）'!$FK$15:$FM$15=G$1,'全入力（様式10-4）'!$FK$18:$FM$2783)))</f>
        <v>0</v>
      </c>
      <c r="H61" s="133">
        <f t="array" ref="H61">SUM(IF('全入力（様式10-4）'!$A$18:$A$2783=$D61&amp;$F61,IF('全入力（様式10-4）'!$FK$15:$FM$15=H$1,'全入力（様式10-4）'!$FK$18:$FM$2783)))</f>
        <v>0</v>
      </c>
      <c r="I61" s="134">
        <f t="array" ref="I61">SUM(IF('全入力（様式10-4）'!$A$18:$A$2783=$D61&amp;$F61,IF('全入力（様式10-4）'!$FK$15:$FM$15=I$1,'全入力（様式10-4）'!$FK$18:$FM$2783)))</f>
        <v>0</v>
      </c>
      <c r="J61" s="135">
        <f t="array" ref="J61">SUM(IF('全入力（様式10-4）'!$A$18:$A$2783=$D61&amp;$F61,'全入力（様式10-4）'!$FN$18:$FN$2783))</f>
        <v>0</v>
      </c>
      <c r="K61" s="136" t="str">
        <f t="shared" si="4"/>
        <v>○</v>
      </c>
      <c r="L61" s="167">
        <f t="array" ref="L61">SUM(IF('全入力（様式10-4）'!$A$18:$A$2783=$D61&amp;$F61,IF('全入力（様式10-4）'!$FP$15:$FR$15=L$1,'全入力（様式10-4）'!$FP$18:$FR$2783)))</f>
        <v>0</v>
      </c>
      <c r="M61" s="133">
        <f t="array" ref="M61">SUM(IF('全入力（様式10-4）'!$A$18:$A$2783=$D61&amp;$F61,IF('全入力（様式10-4）'!$FP$15:$FR$15=M$1,'全入力（様式10-4）'!$FP$18:$FR$2783)))</f>
        <v>0</v>
      </c>
      <c r="N61" s="134">
        <f t="array" ref="N61">SUM(IF('全入力（様式10-4）'!$A$18:$A$2783=$D61&amp;$F61,IF('全入力（様式10-4）'!$FP$15:$FR$15=N$1,'全入力（様式10-4）'!$FP$18:$FR$2783)))</f>
        <v>0</v>
      </c>
      <c r="O61" s="238">
        <f t="array" ref="O61">SUM(IF('全入力（様式10-4）'!$A$18:$A$2783=$D61&amp;$F61,'全入力（様式10-4）'!$FS$18:$FS$2783))</f>
        <v>0</v>
      </c>
      <c r="P61" s="629" t="str">
        <f t="shared" si="5"/>
        <v>○</v>
      </c>
      <c r="Q61" s="223">
        <f t="array" ref="Q61">SUM(IF('全入力（様式10-4）'!$A$18:$A$2783=$D61&amp;$F61,IF('全入力（様式10-4）'!$EV$18:$EV$2783&gt;0,'全入力（様式10-4）'!$AI$18:$AI$2783)))</f>
        <v>0</v>
      </c>
      <c r="R61" s="2256">
        <f t="shared" si="6"/>
        <v>0</v>
      </c>
      <c r="S61" s="2257"/>
      <c r="T61" s="633"/>
      <c r="AA61" s="634">
        <f t="array" ref="AA61">SUM(IF('全入力（様式10-4）'!$A$18:$A$2783=$D61&amp;$F61,IF('全入力（様式10-4）'!$EV$18:$EV$2783&gt;0,'全入力（様式10-4）'!$EV$18:$EV$2783)))</f>
        <v>0</v>
      </c>
    </row>
    <row r="62" spans="1:27">
      <c r="A62" s="619" t="str">
        <f>IF(ISERROR(VLOOKUP($C62,'全入力（様式10-4）'!$B$18:$FV$2283,13,FALSE)),"",VLOOKUP($C62,'全入力（様式10-4）'!$B$18:$FV$2283,13,FALSE))</f>
        <v/>
      </c>
      <c r="C62" s="149">
        <v>21</v>
      </c>
      <c r="D62" s="2276" t="str">
        <f>IF(ISERROR(VLOOKUP($C62,'全入力（様式10-4）'!$B$18:$FV$2283,D$1,FALSE)),"",VLOOKUP($C62,'全入力（様式10-4）'!$B$18:$FV$2283,D$1,FALSE))</f>
        <v/>
      </c>
      <c r="E62" s="2277"/>
      <c r="F62" s="119" t="str">
        <f>IF(ISERROR(VLOOKUP($C62,'全入力（様式10-4）'!$B$18:$FV$2283,F$1,FALSE)),"",VLOOKUP($C62,'全入力（様式10-4）'!$B$18:$FV$2283,F$1,FALSE))</f>
        <v/>
      </c>
      <c r="G62" s="165">
        <f t="array" ref="G62">SUM(IF('全入力（様式10-4）'!$A$18:$A$2783=$D62&amp;$F62,IF('全入力（様式10-4）'!$FK$15:$FM$15=G$1,'全入力（様式10-4）'!$FK$18:$FM$2783)))</f>
        <v>0</v>
      </c>
      <c r="H62" s="121">
        <f t="array" ref="H62">SUM(IF('全入力（様式10-4）'!$A$18:$A$2783=$D62&amp;$F62,IF('全入力（様式10-4）'!$FK$15:$FM$15=H$1,'全入力（様式10-4）'!$FK$18:$FM$2783)))</f>
        <v>0</v>
      </c>
      <c r="I62" s="122">
        <f t="array" ref="I62">SUM(IF('全入力（様式10-4）'!$A$18:$A$2783=$D62&amp;$F62,IF('全入力（様式10-4）'!$FK$15:$FM$15=I$1,'全入力（様式10-4）'!$FK$18:$FM$2783)))</f>
        <v>0</v>
      </c>
      <c r="J62" s="162">
        <f t="array" ref="J62">SUM(IF('全入力（様式10-4）'!$A$18:$A$2783=$D62&amp;$F62,'全入力（様式10-4）'!$FN$18:$FN$2783))</f>
        <v>0</v>
      </c>
      <c r="K62" s="124" t="str">
        <f t="shared" si="4"/>
        <v>○</v>
      </c>
      <c r="L62" s="165">
        <f t="array" ref="L62">SUM(IF('全入力（様式10-4）'!$A$18:$A$2783=$D62&amp;$F62,IF('全入力（様式10-4）'!$FP$15:$FR$15=L$1,'全入力（様式10-4）'!$FP$18:$FR$2783)))</f>
        <v>0</v>
      </c>
      <c r="M62" s="121">
        <f t="array" ref="M62">SUM(IF('全入力（様式10-4）'!$A$18:$A$2783=$D62&amp;$F62,IF('全入力（様式10-4）'!$FP$15:$FR$15=M$1,'全入力（様式10-4）'!$FP$18:$FR$2783)))</f>
        <v>0</v>
      </c>
      <c r="N62" s="122">
        <f t="array" ref="N62">SUM(IF('全入力（様式10-4）'!$A$18:$A$2783=$D62&amp;$F62,IF('全入力（様式10-4）'!$FP$15:$FR$15=N$1,'全入力（様式10-4）'!$FP$18:$FR$2783)))</f>
        <v>0</v>
      </c>
      <c r="O62" s="236">
        <f t="array" ref="O62">SUM(IF('全入力（様式10-4）'!$A$18:$A$2783=$D62&amp;$F62,'全入力（様式10-4）'!$FS$18:$FS$2783))</f>
        <v>0</v>
      </c>
      <c r="P62" s="627" t="str">
        <f t="shared" si="5"/>
        <v>○</v>
      </c>
      <c r="Q62" s="220">
        <f t="array" ref="Q62">SUM(IF('全入力（様式10-4）'!$A$18:$A$2783=$D62&amp;$F62,IF('全入力（様式10-4）'!$EV$18:$EV$2783&gt;0,'全入力（様式10-4）'!$AI$18:$AI$2783)))</f>
        <v>0</v>
      </c>
      <c r="R62" s="2258">
        <f t="shared" si="6"/>
        <v>0</v>
      </c>
      <c r="S62" s="2259"/>
      <c r="T62" s="633"/>
      <c r="AA62" s="634">
        <f t="array" ref="AA62">SUM(IF('全入力（様式10-4）'!$A$18:$A$2783=$D62&amp;$F62,IF('全入力（様式10-4）'!$EV$18:$EV$2783&gt;0,'全入力（様式10-4）'!$EV$18:$EV$2783)))</f>
        <v>0</v>
      </c>
    </row>
    <row r="63" spans="1:27">
      <c r="A63" s="619" t="str">
        <f>IF(ISERROR(VLOOKUP($C63,'全入力（様式10-4）'!$B$18:$FV$2283,13,FALSE)),"",VLOOKUP($C63,'全入力（様式10-4）'!$B$18:$FV$2283,13,FALSE))</f>
        <v/>
      </c>
      <c r="C63" s="150">
        <v>22</v>
      </c>
      <c r="D63" s="2272" t="str">
        <f>IF(ISERROR(VLOOKUP($C63,'全入力（様式10-4）'!$B$18:$FV$2283,D$1,FALSE)),"",VLOOKUP($C63,'全入力（様式10-4）'!$B$18:$FV$2283,D$1,FALSE))</f>
        <v/>
      </c>
      <c r="E63" s="2273"/>
      <c r="F63" s="125" t="str">
        <f>IF(ISERROR(VLOOKUP($C63,'全入力（様式10-4）'!$B$18:$FV$2283,F$1,FALSE)),"",VLOOKUP($C63,'全入力（様式10-4）'!$B$18:$FV$2283,F$1,FALSE))</f>
        <v/>
      </c>
      <c r="G63" s="166">
        <f t="array" ref="G63">SUM(IF('全入力（様式10-4）'!$A$18:$A$2783=$D63&amp;$F63,IF('全入力（様式10-4）'!$FK$15:$FM$15=G$1,'全入力（様式10-4）'!$FK$18:$FM$2783)))</f>
        <v>0</v>
      </c>
      <c r="H63" s="127">
        <f t="array" ref="H63">SUM(IF('全入力（様式10-4）'!$A$18:$A$2783=$D63&amp;$F63,IF('全入力（様式10-4）'!$FK$15:$FM$15=H$1,'全入力（様式10-4）'!$FK$18:$FM$2783)))</f>
        <v>0</v>
      </c>
      <c r="I63" s="128">
        <f t="array" ref="I63">SUM(IF('全入力（様式10-4）'!$A$18:$A$2783=$D63&amp;$F63,IF('全入力（様式10-4）'!$FK$15:$FM$15=I$1,'全入力（様式10-4）'!$FK$18:$FM$2783)))</f>
        <v>0</v>
      </c>
      <c r="J63" s="129">
        <f t="array" ref="J63">SUM(IF('全入力（様式10-4）'!$A$18:$A$2783=$D63&amp;$F63,'全入力（様式10-4）'!$FN$18:$FN$2783))</f>
        <v>0</v>
      </c>
      <c r="K63" s="130" t="str">
        <f t="shared" si="4"/>
        <v>○</v>
      </c>
      <c r="L63" s="166">
        <f t="array" ref="L63">SUM(IF('全入力（様式10-4）'!$A$18:$A$2783=$D63&amp;$F63,IF('全入力（様式10-4）'!$FP$15:$FR$15=L$1,'全入力（様式10-4）'!$FP$18:$FR$2783)))</f>
        <v>0</v>
      </c>
      <c r="M63" s="127">
        <f t="array" ref="M63">SUM(IF('全入力（様式10-4）'!$A$18:$A$2783=$D63&amp;$F63,IF('全入力（様式10-4）'!$FP$15:$FR$15=M$1,'全入力（様式10-4）'!$FP$18:$FR$2783)))</f>
        <v>0</v>
      </c>
      <c r="N63" s="128">
        <f t="array" ref="N63">SUM(IF('全入力（様式10-4）'!$A$18:$A$2783=$D63&amp;$F63,IF('全入力（様式10-4）'!$FP$15:$FR$15=N$1,'全入力（様式10-4）'!$FP$18:$FR$2783)))</f>
        <v>0</v>
      </c>
      <c r="O63" s="237">
        <f t="array" ref="O63">SUM(IF('全入力（様式10-4）'!$A$18:$A$2783=$D63&amp;$F63,'全入力（様式10-4）'!$FS$18:$FS$2783))</f>
        <v>0</v>
      </c>
      <c r="P63" s="628" t="str">
        <f t="shared" si="5"/>
        <v>○</v>
      </c>
      <c r="Q63" s="222">
        <f t="array" ref="Q63">SUM(IF('全入力（様式10-4）'!$A$18:$A$2783=$D63&amp;$F63,IF('全入力（様式10-4）'!$EV$18:$EV$2783&gt;0,'全入力（様式10-4）'!$AI$18:$AI$2783)))</f>
        <v>0</v>
      </c>
      <c r="R63" s="2260">
        <f t="shared" si="6"/>
        <v>0</v>
      </c>
      <c r="S63" s="2261"/>
      <c r="T63" s="633"/>
      <c r="AA63" s="634">
        <f t="array" ref="AA63">SUM(IF('全入力（様式10-4）'!$A$18:$A$2783=$D63&amp;$F63,IF('全入力（様式10-4）'!$EV$18:$EV$2783&gt;0,'全入力（様式10-4）'!$EV$18:$EV$2783)))</f>
        <v>0</v>
      </c>
    </row>
    <row r="64" spans="1:27">
      <c r="A64" s="619" t="str">
        <f>IF(ISERROR(VLOOKUP($C64,'全入力（様式10-4）'!$B$18:$FV$2283,13,FALSE)),"",VLOOKUP($C64,'全入力（様式10-4）'!$B$18:$FV$2283,13,FALSE))</f>
        <v/>
      </c>
      <c r="C64" s="150">
        <v>23</v>
      </c>
      <c r="D64" s="2272" t="str">
        <f>IF(ISERROR(VLOOKUP($C64,'全入力（様式10-4）'!$B$18:$FV$2283,D$1,FALSE)),"",VLOOKUP($C64,'全入力（様式10-4）'!$B$18:$FV$2283,D$1,FALSE))</f>
        <v/>
      </c>
      <c r="E64" s="2273"/>
      <c r="F64" s="125" t="str">
        <f>IF(ISERROR(VLOOKUP($C64,'全入力（様式10-4）'!$B$18:$FV$2283,F$1,FALSE)),"",VLOOKUP($C64,'全入力（様式10-4）'!$B$18:$FV$2283,F$1,FALSE))</f>
        <v/>
      </c>
      <c r="G64" s="166">
        <f t="array" ref="G64">SUM(IF('全入力（様式10-4）'!$A$18:$A$2783=$D64&amp;$F64,IF('全入力（様式10-4）'!$FK$15:$FM$15=G$1,'全入力（様式10-4）'!$FK$18:$FM$2783)))</f>
        <v>0</v>
      </c>
      <c r="H64" s="127">
        <f t="array" ref="H64">SUM(IF('全入力（様式10-4）'!$A$18:$A$2783=$D64&amp;$F64,IF('全入力（様式10-4）'!$FK$15:$FM$15=H$1,'全入力（様式10-4）'!$FK$18:$FM$2783)))</f>
        <v>0</v>
      </c>
      <c r="I64" s="128">
        <f t="array" ref="I64">SUM(IF('全入力（様式10-4）'!$A$18:$A$2783=$D64&amp;$F64,IF('全入力（様式10-4）'!$FK$15:$FM$15=I$1,'全入力（様式10-4）'!$FK$18:$FM$2783)))</f>
        <v>0</v>
      </c>
      <c r="J64" s="129">
        <f t="array" ref="J64">SUM(IF('全入力（様式10-4）'!$A$18:$A$2783=$D64&amp;$F64,'全入力（様式10-4）'!$FN$18:$FN$2783))</f>
        <v>0</v>
      </c>
      <c r="K64" s="130" t="str">
        <f t="shared" si="4"/>
        <v>○</v>
      </c>
      <c r="L64" s="166">
        <f t="array" ref="L64">SUM(IF('全入力（様式10-4）'!$A$18:$A$2783=$D64&amp;$F64,IF('全入力（様式10-4）'!$FP$15:$FR$15=L$1,'全入力（様式10-4）'!$FP$18:$FR$2783)))</f>
        <v>0</v>
      </c>
      <c r="M64" s="127">
        <f t="array" ref="M64">SUM(IF('全入力（様式10-4）'!$A$18:$A$2783=$D64&amp;$F64,IF('全入力（様式10-4）'!$FP$15:$FR$15=M$1,'全入力（様式10-4）'!$FP$18:$FR$2783)))</f>
        <v>0</v>
      </c>
      <c r="N64" s="128">
        <f t="array" ref="N64">SUM(IF('全入力（様式10-4）'!$A$18:$A$2783=$D64&amp;$F64,IF('全入力（様式10-4）'!$FP$15:$FR$15=N$1,'全入力（様式10-4）'!$FP$18:$FR$2783)))</f>
        <v>0</v>
      </c>
      <c r="O64" s="237">
        <f t="array" ref="O64">SUM(IF('全入力（様式10-4）'!$A$18:$A$2783=$D64&amp;$F64,'全入力（様式10-4）'!$FS$18:$FS$2783))</f>
        <v>0</v>
      </c>
      <c r="P64" s="628" t="str">
        <f t="shared" si="5"/>
        <v>○</v>
      </c>
      <c r="Q64" s="222">
        <f t="array" ref="Q64">SUM(IF('全入力（様式10-4）'!$A$18:$A$2783=$D64&amp;$F64,IF('全入力（様式10-4）'!$EV$18:$EV$2783&gt;0,'全入力（様式10-4）'!$AI$18:$AI$2783)))</f>
        <v>0</v>
      </c>
      <c r="R64" s="2260">
        <f t="shared" si="6"/>
        <v>0</v>
      </c>
      <c r="S64" s="2261"/>
      <c r="T64" s="633"/>
      <c r="AA64" s="634">
        <f t="array" ref="AA64">SUM(IF('全入力（様式10-4）'!$A$18:$A$2783=$D64&amp;$F64,IF('全入力（様式10-4）'!$EV$18:$EV$2783&gt;0,'全入力（様式10-4）'!$EV$18:$EV$2783)))</f>
        <v>0</v>
      </c>
    </row>
    <row r="65" spans="1:27">
      <c r="A65" s="619" t="str">
        <f>IF(ISERROR(VLOOKUP($C65,'全入力（様式10-4）'!$B$18:$FV$2283,13,FALSE)),"",VLOOKUP($C65,'全入力（様式10-4）'!$B$18:$FV$2283,13,FALSE))</f>
        <v/>
      </c>
      <c r="C65" s="150">
        <v>24</v>
      </c>
      <c r="D65" s="2272" t="str">
        <f>IF(ISERROR(VLOOKUP($C65,'全入力（様式10-4）'!$B$18:$FV$2283,D$1,FALSE)),"",VLOOKUP($C65,'全入力（様式10-4）'!$B$18:$FV$2283,D$1,FALSE))</f>
        <v/>
      </c>
      <c r="E65" s="2273"/>
      <c r="F65" s="125" t="str">
        <f>IF(ISERROR(VLOOKUP($C65,'全入力（様式10-4）'!$B$18:$FV$2283,F$1,FALSE)),"",VLOOKUP($C65,'全入力（様式10-4）'!$B$18:$FV$2283,F$1,FALSE))</f>
        <v/>
      </c>
      <c r="G65" s="166">
        <f t="array" ref="G65">SUM(IF('全入力（様式10-4）'!$A$18:$A$2783=$D65&amp;$F65,IF('全入力（様式10-4）'!$FK$15:$FM$15=G$1,'全入力（様式10-4）'!$FK$18:$FM$2783)))</f>
        <v>0</v>
      </c>
      <c r="H65" s="127">
        <f t="array" ref="H65">SUM(IF('全入力（様式10-4）'!$A$18:$A$2783=$D65&amp;$F65,IF('全入力（様式10-4）'!$FK$15:$FM$15=H$1,'全入力（様式10-4）'!$FK$18:$FM$2783)))</f>
        <v>0</v>
      </c>
      <c r="I65" s="128">
        <f t="array" ref="I65">SUM(IF('全入力（様式10-4）'!$A$18:$A$2783=$D65&amp;$F65,IF('全入力（様式10-4）'!$FK$15:$FM$15=I$1,'全入力（様式10-4）'!$FK$18:$FM$2783)))</f>
        <v>0</v>
      </c>
      <c r="J65" s="129">
        <f t="array" ref="J65">SUM(IF('全入力（様式10-4）'!$A$18:$A$2783=$D65&amp;$F65,'全入力（様式10-4）'!$FN$18:$FN$2783))</f>
        <v>0</v>
      </c>
      <c r="K65" s="130" t="str">
        <f t="shared" si="4"/>
        <v>○</v>
      </c>
      <c r="L65" s="166">
        <f t="array" ref="L65">SUM(IF('全入力（様式10-4）'!$A$18:$A$2783=$D65&amp;$F65,IF('全入力（様式10-4）'!$FP$15:$FR$15=L$1,'全入力（様式10-4）'!$FP$18:$FR$2783)))</f>
        <v>0</v>
      </c>
      <c r="M65" s="127">
        <f t="array" ref="M65">SUM(IF('全入力（様式10-4）'!$A$18:$A$2783=$D65&amp;$F65,IF('全入力（様式10-4）'!$FP$15:$FR$15=M$1,'全入力（様式10-4）'!$FP$18:$FR$2783)))</f>
        <v>0</v>
      </c>
      <c r="N65" s="128">
        <f t="array" ref="N65">SUM(IF('全入力（様式10-4）'!$A$18:$A$2783=$D65&amp;$F65,IF('全入力（様式10-4）'!$FP$15:$FR$15=N$1,'全入力（様式10-4）'!$FP$18:$FR$2783)))</f>
        <v>0</v>
      </c>
      <c r="O65" s="237">
        <f t="array" ref="O65">SUM(IF('全入力（様式10-4）'!$A$18:$A$2783=$D65&amp;$F65,'全入力（様式10-4）'!$FS$18:$FS$2783))</f>
        <v>0</v>
      </c>
      <c r="P65" s="628" t="str">
        <f t="shared" si="5"/>
        <v>○</v>
      </c>
      <c r="Q65" s="222">
        <f t="array" ref="Q65">SUM(IF('全入力（様式10-4）'!$A$18:$A$2783=$D65&amp;$F65,IF('全入力（様式10-4）'!$EV$18:$EV$2783&gt;0,'全入力（様式10-4）'!$AI$18:$AI$2783)))</f>
        <v>0</v>
      </c>
      <c r="R65" s="2260">
        <f t="shared" si="6"/>
        <v>0</v>
      </c>
      <c r="S65" s="2261"/>
      <c r="T65" s="633"/>
      <c r="AA65" s="634">
        <f t="array" ref="AA65">SUM(IF('全入力（様式10-4）'!$A$18:$A$2783=$D65&amp;$F65,IF('全入力（様式10-4）'!$EV$18:$EV$2783&gt;0,'全入力（様式10-4）'!$EV$18:$EV$2783)))</f>
        <v>0</v>
      </c>
    </row>
    <row r="66" spans="1:27" ht="14.25" thickBot="1">
      <c r="A66" s="619" t="str">
        <f>IF(ISERROR(VLOOKUP($C66,'全入力（様式10-4）'!$B$18:$FV$2283,13,FALSE)),"",VLOOKUP($C66,'全入力（様式10-4）'!$B$18:$FV$2283,13,FALSE))</f>
        <v/>
      </c>
      <c r="C66" s="152">
        <v>25</v>
      </c>
      <c r="D66" s="2270" t="str">
        <f>IF(ISERROR(VLOOKUP($C66,'全入力（様式10-4）'!$B$18:$FV$2283,D$1,FALSE)),"",VLOOKUP($C66,'全入力（様式10-4）'!$B$18:$FV$2283,D$1,FALSE))</f>
        <v/>
      </c>
      <c r="E66" s="2271"/>
      <c r="F66" s="137" t="str">
        <f>IF(ISERROR(VLOOKUP($C66,'全入力（様式10-4）'!$B$18:$FV$2283,F$1,FALSE)),"",VLOOKUP($C66,'全入力（様式10-4）'!$B$18:$FV$2283,F$1,FALSE))</f>
        <v/>
      </c>
      <c r="G66" s="168">
        <f t="array" ref="G66">SUM(IF('全入力（様式10-4）'!$A$18:$A$2783=$D66&amp;$F66,IF('全入力（様式10-4）'!$FK$15:$FM$15=G$1,'全入力（様式10-4）'!$FK$18:$FM$2783)))</f>
        <v>0</v>
      </c>
      <c r="H66" s="139">
        <f t="array" ref="H66">SUM(IF('全入力（様式10-4）'!$A$18:$A$2783=$D66&amp;$F66,IF('全入力（様式10-4）'!$FK$15:$FM$15=H$1,'全入力（様式10-4）'!$FK$18:$FM$2783)))</f>
        <v>0</v>
      </c>
      <c r="I66" s="140">
        <f t="array" ref="I66">SUM(IF('全入力（様式10-4）'!$A$18:$A$2783=$D66&amp;$F66,IF('全入力（様式10-4）'!$FK$15:$FM$15=I$1,'全入力（様式10-4）'!$FK$18:$FM$2783)))</f>
        <v>0</v>
      </c>
      <c r="J66" s="141">
        <f t="array" ref="J66">SUM(IF('全入力（様式10-4）'!$A$18:$A$2783=$D66&amp;$F66,'全入力（様式10-4）'!$FN$18:$FN$2783))</f>
        <v>0</v>
      </c>
      <c r="K66" s="142" t="str">
        <f t="shared" si="4"/>
        <v>○</v>
      </c>
      <c r="L66" s="168">
        <f t="array" ref="L66">SUM(IF('全入力（様式10-4）'!$A$18:$A$2783=$D66&amp;$F66,IF('全入力（様式10-4）'!$FP$15:$FR$15=L$1,'全入力（様式10-4）'!$FP$18:$FR$2783)))</f>
        <v>0</v>
      </c>
      <c r="M66" s="139">
        <f t="array" ref="M66">SUM(IF('全入力（様式10-4）'!$A$18:$A$2783=$D66&amp;$F66,IF('全入力（様式10-4）'!$FP$15:$FR$15=M$1,'全入力（様式10-4）'!$FP$18:$FR$2783)))</f>
        <v>0</v>
      </c>
      <c r="N66" s="140">
        <f t="array" ref="N66">SUM(IF('全入力（様式10-4）'!$A$18:$A$2783=$D66&amp;$F66,IF('全入力（様式10-4）'!$FP$15:$FR$15=N$1,'全入力（様式10-4）'!$FP$18:$FR$2783)))</f>
        <v>0</v>
      </c>
      <c r="O66" s="239">
        <f t="array" ref="O66">SUM(IF('全入力（様式10-4）'!$A$18:$A$2783=$D66&amp;$F66,'全入力（様式10-4）'!$FS$18:$FS$2783))</f>
        <v>0</v>
      </c>
      <c r="P66" s="630" t="str">
        <f t="shared" si="5"/>
        <v>○</v>
      </c>
      <c r="Q66" s="224">
        <f t="array" ref="Q66">SUM(IF('全入力（様式10-4）'!$A$18:$A$2783=$D66&amp;$F66,IF('全入力（様式10-4）'!$EV$18:$EV$2783&gt;0,'全入力（様式10-4）'!$AI$18:$AI$2783)))</f>
        <v>0</v>
      </c>
      <c r="R66" s="2238">
        <f t="shared" si="6"/>
        <v>0</v>
      </c>
      <c r="S66" s="2239"/>
      <c r="T66" s="633"/>
      <c r="AA66" s="634">
        <f t="array" ref="AA66">SUM(IF('全入力（様式10-4）'!$A$18:$A$2783=$D66&amp;$F66,IF('全入力（様式10-4）'!$EV$18:$EV$2783&gt;0,'全入力（様式10-4）'!$EV$18:$EV$2783)))</f>
        <v>0</v>
      </c>
    </row>
    <row r="67" spans="1:27" ht="3.75" customHeight="1"/>
  </sheetData>
  <sheetProtection algorithmName="SHA-512" hashValue="6feO6kpKE6W+Jh6V0YExB0cOjVa0ZJmGvhLXfCVbS+742dtpA913X0vs4Ag52JfqGgJrArYOEPxCTcjg+jVsow==" saltValue="qYfwXoTaegSf5eRQB/MnYA==" spinCount="100000" sheet="1" objects="1" scenarios="1"/>
  <mergeCells count="113">
    <mergeCell ref="D64:E64"/>
    <mergeCell ref="D65:E65"/>
    <mergeCell ref="D66:E66"/>
    <mergeCell ref="D59:E59"/>
    <mergeCell ref="D60:E60"/>
    <mergeCell ref="D61:E61"/>
    <mergeCell ref="D62:E62"/>
    <mergeCell ref="D63:E63"/>
    <mergeCell ref="D50:E50"/>
    <mergeCell ref="D51:E51"/>
    <mergeCell ref="D52:E52"/>
    <mergeCell ref="D53:E53"/>
    <mergeCell ref="D54:E54"/>
    <mergeCell ref="D55:E55"/>
    <mergeCell ref="D56:E56"/>
    <mergeCell ref="D57:E57"/>
    <mergeCell ref="D58:E58"/>
    <mergeCell ref="C41:F41"/>
    <mergeCell ref="D42:E42"/>
    <mergeCell ref="D43:E43"/>
    <mergeCell ref="D44:E44"/>
    <mergeCell ref="D45:E45"/>
    <mergeCell ref="D46:E46"/>
    <mergeCell ref="D47:E47"/>
    <mergeCell ref="D48:E48"/>
    <mergeCell ref="D49:E49"/>
    <mergeCell ref="G38:J38"/>
    <mergeCell ref="L38:O38"/>
    <mergeCell ref="P39:P40"/>
    <mergeCell ref="C37:F37"/>
    <mergeCell ref="C38:C40"/>
    <mergeCell ref="D38:E40"/>
    <mergeCell ref="F38:F40"/>
    <mergeCell ref="K39:K40"/>
    <mergeCell ref="G37:O37"/>
    <mergeCell ref="C11:F11"/>
    <mergeCell ref="D15:E15"/>
    <mergeCell ref="D16:E16"/>
    <mergeCell ref="D17:E17"/>
    <mergeCell ref="D18:E18"/>
    <mergeCell ref="D13:E13"/>
    <mergeCell ref="D14:E14"/>
    <mergeCell ref="D22:E22"/>
    <mergeCell ref="D23:E23"/>
    <mergeCell ref="D12:E12"/>
    <mergeCell ref="D19:E19"/>
    <mergeCell ref="V8:Y8"/>
    <mergeCell ref="P9:P10"/>
    <mergeCell ref="U9:U10"/>
    <mergeCell ref="Z9:Z10"/>
    <mergeCell ref="C4:D4"/>
    <mergeCell ref="C5:D5"/>
    <mergeCell ref="K9:K10"/>
    <mergeCell ref="G7:P7"/>
    <mergeCell ref="G8:J8"/>
    <mergeCell ref="L8:O8"/>
    <mergeCell ref="E4:F4"/>
    <mergeCell ref="E5:F5"/>
    <mergeCell ref="G4:L4"/>
    <mergeCell ref="G5:L5"/>
    <mergeCell ref="Q7:Y7"/>
    <mergeCell ref="M5:R5"/>
    <mergeCell ref="C8:C10"/>
    <mergeCell ref="D8:E10"/>
    <mergeCell ref="F8:F10"/>
    <mergeCell ref="R49:S49"/>
    <mergeCell ref="R50:S50"/>
    <mergeCell ref="R41:S41"/>
    <mergeCell ref="R42:S42"/>
    <mergeCell ref="R43:S43"/>
    <mergeCell ref="R44:S44"/>
    <mergeCell ref="R45:S45"/>
    <mergeCell ref="C7:F7"/>
    <mergeCell ref="Q8:T8"/>
    <mergeCell ref="D36:E36"/>
    <mergeCell ref="D25:E25"/>
    <mergeCell ref="D26:E26"/>
    <mergeCell ref="D27:E27"/>
    <mergeCell ref="D28:E28"/>
    <mergeCell ref="D29:E29"/>
    <mergeCell ref="D30:E30"/>
    <mergeCell ref="D31:E31"/>
    <mergeCell ref="D32:E32"/>
    <mergeCell ref="D33:E33"/>
    <mergeCell ref="D34:E34"/>
    <mergeCell ref="D35:E35"/>
    <mergeCell ref="D24:E24"/>
    <mergeCell ref="D20:E20"/>
    <mergeCell ref="D21:E21"/>
    <mergeCell ref="R66:S66"/>
    <mergeCell ref="R39:S39"/>
    <mergeCell ref="Q37:S38"/>
    <mergeCell ref="W4:X4"/>
    <mergeCell ref="W5:X5"/>
    <mergeCell ref="T37:Y40"/>
    <mergeCell ref="R61:S61"/>
    <mergeCell ref="R62:S62"/>
    <mergeCell ref="R63:S63"/>
    <mergeCell ref="R64:S64"/>
    <mergeCell ref="R65:S65"/>
    <mergeCell ref="R56:S56"/>
    <mergeCell ref="R57:S57"/>
    <mergeCell ref="R58:S58"/>
    <mergeCell ref="R59:S59"/>
    <mergeCell ref="R60:S60"/>
    <mergeCell ref="R51:S51"/>
    <mergeCell ref="R52:S52"/>
    <mergeCell ref="R53:S53"/>
    <mergeCell ref="R54:S54"/>
    <mergeCell ref="R55:S55"/>
    <mergeCell ref="R46:S46"/>
    <mergeCell ref="R47:S47"/>
    <mergeCell ref="R48:S48"/>
  </mergeCells>
  <phoneticPr fontId="7"/>
  <conditionalFormatting sqref="E5">
    <cfRule type="cellIs" dxfId="2" priority="6" operator="equal">
      <formula>"入力要確認"</formula>
    </cfRule>
  </conditionalFormatting>
  <conditionalFormatting sqref="G5">
    <cfRule type="cellIs" dxfId="1" priority="5" operator="equal">
      <formula>"入力要確認"</formula>
    </cfRule>
  </conditionalFormatting>
  <conditionalFormatting sqref="W5:X5">
    <cfRule type="cellIs" dxfId="0" priority="1" operator="equal">
      <formula>"入力要確認"</formula>
    </cfRule>
  </conditionalFormatting>
  <printOptions horizontalCentered="1"/>
  <pageMargins left="0.11811023622047245" right="0.11811023622047245" top="0.68" bottom="0.15748031496062992" header="0.48" footer="0.15748031496062992"/>
  <pageSetup paperSize="9" scale="65" orientation="landscape" r:id="rId1"/>
  <headerFooter>
    <oddHeader>&amp;C&amp;"ＭＳ ゴシック,標準"&amp;16学部・学科別の授業料・入学金減免額一覧</oddHeader>
  </headerFooter>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B119"/>
  <sheetViews>
    <sheetView workbookViewId="0"/>
  </sheetViews>
  <sheetFormatPr defaultColWidth="9" defaultRowHeight="13.5"/>
  <cols>
    <col min="1" max="1" width="10.5" style="1078" customWidth="1"/>
    <col min="2" max="2" width="9.25" style="1078" customWidth="1"/>
    <col min="3" max="5" width="9" style="1079"/>
    <col min="6" max="6" width="17.75" style="1080" customWidth="1"/>
    <col min="7" max="15" width="9" style="1079"/>
    <col min="16" max="16" width="18.375" style="1079" bestFit="1" customWidth="1"/>
    <col min="17" max="17" width="19.375" style="1079" bestFit="1" customWidth="1"/>
    <col min="18" max="19" width="9" style="1079"/>
    <col min="20" max="20" width="17.75" style="1080" customWidth="1"/>
    <col min="21" max="21" width="15.375" style="1081" customWidth="1"/>
    <col min="22" max="22" width="18.375" style="1081" bestFit="1" customWidth="1"/>
    <col min="23" max="23" width="14.25" style="1078" customWidth="1"/>
    <col min="24" max="24" width="9" style="1079"/>
    <col min="25" max="25" width="14.625" style="1079" customWidth="1"/>
    <col min="26" max="26" width="6.25" style="1080" customWidth="1"/>
    <col min="27" max="29" width="6.25" style="1079" customWidth="1"/>
    <col min="30" max="16384" width="9" style="1079"/>
  </cols>
  <sheetData>
    <row r="1" spans="1:28">
      <c r="P1" s="1079" t="s">
        <v>113</v>
      </c>
      <c r="Y1" s="1078" t="s">
        <v>563</v>
      </c>
      <c r="Z1" s="1078"/>
      <c r="AA1" s="1078"/>
      <c r="AB1" s="1078"/>
    </row>
    <row r="2" spans="1:28">
      <c r="C2" s="1082" t="s">
        <v>1</v>
      </c>
      <c r="I2" s="1083" t="s">
        <v>109</v>
      </c>
      <c r="J2" s="1083" t="s">
        <v>15</v>
      </c>
      <c r="K2" s="1083" t="s">
        <v>109</v>
      </c>
      <c r="M2" s="1079" t="s">
        <v>110</v>
      </c>
      <c r="N2" s="1079" t="s">
        <v>130</v>
      </c>
      <c r="P2" s="1084" t="s">
        <v>125</v>
      </c>
      <c r="Q2" s="1084"/>
      <c r="R2" s="1084"/>
      <c r="S2" s="1084"/>
      <c r="T2" s="1085"/>
    </row>
    <row r="3" spans="1:28">
      <c r="C3" s="1086" t="s">
        <v>7</v>
      </c>
      <c r="D3" s="1086" t="s">
        <v>8</v>
      </c>
      <c r="E3" s="1086" t="s">
        <v>10</v>
      </c>
      <c r="F3" s="1087" t="s">
        <v>11</v>
      </c>
      <c r="I3" s="1083"/>
      <c r="J3" s="1088" t="s">
        <v>111</v>
      </c>
      <c r="K3" s="1083"/>
      <c r="P3" s="1089" t="s">
        <v>145</v>
      </c>
      <c r="Q3" s="1089" t="s">
        <v>15</v>
      </c>
      <c r="R3" s="1089" t="s">
        <v>146</v>
      </c>
      <c r="S3" s="1089" t="s">
        <v>10</v>
      </c>
      <c r="T3" s="1090" t="s">
        <v>11</v>
      </c>
      <c r="W3" s="1078" t="s">
        <v>292</v>
      </c>
      <c r="Y3" s="1078" t="s">
        <v>562</v>
      </c>
    </row>
    <row r="4" spans="1:28">
      <c r="A4" s="1078" t="str">
        <f>D4&amp;E4&amp;B4</f>
        <v>A1授業料</v>
      </c>
      <c r="B4" s="1078" t="s">
        <v>288</v>
      </c>
      <c r="C4" s="1086" t="s">
        <v>2</v>
      </c>
      <c r="D4" s="1086" t="s">
        <v>5</v>
      </c>
      <c r="E4" s="1086">
        <v>1</v>
      </c>
      <c r="F4" s="1087">
        <v>700000</v>
      </c>
      <c r="I4" s="1083" t="s">
        <v>16</v>
      </c>
      <c r="J4" s="1083" t="s">
        <v>17</v>
      </c>
      <c r="K4" s="1083" t="s">
        <v>16</v>
      </c>
      <c r="M4" s="1079" t="s">
        <v>112</v>
      </c>
      <c r="N4" s="1079" t="s">
        <v>2</v>
      </c>
      <c r="P4" s="1089" t="str">
        <f>U4&amp;V4</f>
        <v>私立大学1授業料</v>
      </c>
      <c r="Q4" s="1089" t="s">
        <v>114</v>
      </c>
      <c r="R4" s="1089" t="s">
        <v>5</v>
      </c>
      <c r="S4" s="1089">
        <v>1</v>
      </c>
      <c r="T4" s="1090">
        <v>700000</v>
      </c>
      <c r="U4" s="1091" t="s">
        <v>135</v>
      </c>
      <c r="V4" s="1092" t="s">
        <v>288</v>
      </c>
      <c r="W4" s="1078">
        <v>1</v>
      </c>
      <c r="Y4" s="1093">
        <f>T4/2</f>
        <v>350000</v>
      </c>
    </row>
    <row r="5" spans="1:28">
      <c r="A5" s="1078" t="str">
        <f t="shared" ref="A5:A29" si="0">D5&amp;E5&amp;B5</f>
        <v>A2授業料</v>
      </c>
      <c r="B5" s="1078" t="s">
        <v>288</v>
      </c>
      <c r="C5" s="1086" t="s">
        <v>2</v>
      </c>
      <c r="D5" s="1086" t="s">
        <v>5</v>
      </c>
      <c r="E5" s="1086">
        <v>2</v>
      </c>
      <c r="F5" s="1087">
        <v>360000</v>
      </c>
      <c r="I5" s="1083" t="s">
        <v>18</v>
      </c>
      <c r="J5" s="1083" t="s">
        <v>19</v>
      </c>
      <c r="K5" s="1083" t="s">
        <v>18</v>
      </c>
      <c r="M5" s="1079" t="s">
        <v>132</v>
      </c>
      <c r="N5" s="1079" t="s">
        <v>131</v>
      </c>
      <c r="P5" s="1089" t="str">
        <f t="shared" ref="P5:P16" si="1">U5&amp;V5</f>
        <v>私立大学2授業料</v>
      </c>
      <c r="Q5" s="1089" t="s">
        <v>115</v>
      </c>
      <c r="R5" s="1089" t="s">
        <v>5</v>
      </c>
      <c r="S5" s="1089">
        <v>2</v>
      </c>
      <c r="T5" s="1090">
        <v>360000</v>
      </c>
      <c r="U5" s="1081" t="s">
        <v>136</v>
      </c>
      <c r="V5" s="1092" t="s">
        <v>288</v>
      </c>
      <c r="W5" s="1078">
        <v>2</v>
      </c>
      <c r="Y5" s="1093">
        <f t="shared" ref="Y5:Y16" si="2">T5/2</f>
        <v>180000</v>
      </c>
    </row>
    <row r="6" spans="1:28">
      <c r="A6" s="1078" t="str">
        <f t="shared" si="0"/>
        <v>A4授業料</v>
      </c>
      <c r="B6" s="1078" t="s">
        <v>288</v>
      </c>
      <c r="C6" s="1086" t="s">
        <v>2</v>
      </c>
      <c r="D6" s="1086" t="s">
        <v>5</v>
      </c>
      <c r="E6" s="1086">
        <v>4</v>
      </c>
      <c r="F6" s="1087">
        <v>130000</v>
      </c>
      <c r="I6" s="1083" t="s">
        <v>20</v>
      </c>
      <c r="J6" s="1083" t="s">
        <v>21</v>
      </c>
      <c r="K6" s="1083" t="s">
        <v>20</v>
      </c>
      <c r="M6" s="1079" t="s">
        <v>133</v>
      </c>
      <c r="N6" s="1079" t="s">
        <v>121</v>
      </c>
      <c r="P6" s="1089" t="str">
        <f t="shared" si="1"/>
        <v>私立大学4授業料</v>
      </c>
      <c r="Q6" s="1089" t="s">
        <v>116</v>
      </c>
      <c r="R6" s="1089" t="s">
        <v>5</v>
      </c>
      <c r="S6" s="1089">
        <v>4</v>
      </c>
      <c r="T6" s="1090">
        <v>130000</v>
      </c>
      <c r="U6" s="1081" t="s">
        <v>137</v>
      </c>
      <c r="V6" s="1092" t="s">
        <v>288</v>
      </c>
      <c r="W6" s="1078">
        <v>3</v>
      </c>
      <c r="Y6" s="1093">
        <f t="shared" si="2"/>
        <v>65000</v>
      </c>
    </row>
    <row r="7" spans="1:28">
      <c r="A7" s="1078" t="str">
        <f t="shared" si="0"/>
        <v>B1授業料</v>
      </c>
      <c r="B7" s="1078" t="s">
        <v>288</v>
      </c>
      <c r="C7" s="1086" t="s">
        <v>3</v>
      </c>
      <c r="D7" s="1086" t="s">
        <v>6</v>
      </c>
      <c r="E7" s="1086">
        <v>1</v>
      </c>
      <c r="F7" s="1087">
        <v>620000</v>
      </c>
      <c r="I7" s="1083" t="s">
        <v>22</v>
      </c>
      <c r="J7" s="1083" t="s">
        <v>23</v>
      </c>
      <c r="K7" s="1083" t="s">
        <v>22</v>
      </c>
      <c r="N7" s="1079" t="s">
        <v>459</v>
      </c>
      <c r="P7" s="1089" t="str">
        <f t="shared" si="1"/>
        <v>私立短期大学1授業料</v>
      </c>
      <c r="Q7" s="1089" t="s">
        <v>117</v>
      </c>
      <c r="R7" s="1089" t="s">
        <v>6</v>
      </c>
      <c r="S7" s="1089">
        <v>1</v>
      </c>
      <c r="T7" s="1090">
        <v>620000</v>
      </c>
      <c r="U7" s="1081" t="s">
        <v>138</v>
      </c>
      <c r="V7" s="1092" t="s">
        <v>288</v>
      </c>
      <c r="W7" s="1078">
        <v>4</v>
      </c>
      <c r="Y7" s="1093">
        <f t="shared" si="2"/>
        <v>310000</v>
      </c>
    </row>
    <row r="8" spans="1:28">
      <c r="A8" s="1078" t="str">
        <f t="shared" si="0"/>
        <v>B2授業料</v>
      </c>
      <c r="B8" s="1078" t="s">
        <v>288</v>
      </c>
      <c r="C8" s="1086" t="s">
        <v>3</v>
      </c>
      <c r="D8" s="1086" t="s">
        <v>6</v>
      </c>
      <c r="E8" s="1086">
        <v>2</v>
      </c>
      <c r="F8" s="1087">
        <v>360000</v>
      </c>
      <c r="I8" s="1083" t="s">
        <v>24</v>
      </c>
      <c r="J8" s="1083" t="s">
        <v>25</v>
      </c>
      <c r="K8" s="1083" t="s">
        <v>24</v>
      </c>
      <c r="P8" s="1089" t="str">
        <f t="shared" si="1"/>
        <v>私立短期大学2授業料</v>
      </c>
      <c r="Q8" s="1089" t="s">
        <v>118</v>
      </c>
      <c r="R8" s="1089" t="s">
        <v>6</v>
      </c>
      <c r="S8" s="1089">
        <v>2</v>
      </c>
      <c r="T8" s="1090">
        <v>360000</v>
      </c>
      <c r="U8" s="1081" t="s">
        <v>139</v>
      </c>
      <c r="V8" s="1092" t="s">
        <v>288</v>
      </c>
      <c r="W8" s="1078">
        <v>5</v>
      </c>
      <c r="Y8" s="1093">
        <f t="shared" si="2"/>
        <v>180000</v>
      </c>
    </row>
    <row r="9" spans="1:28">
      <c r="A9" s="1078" t="str">
        <f t="shared" si="0"/>
        <v>B3授業料</v>
      </c>
      <c r="B9" s="1078" t="s">
        <v>288</v>
      </c>
      <c r="C9" s="1086" t="s">
        <v>3</v>
      </c>
      <c r="D9" s="1086" t="s">
        <v>6</v>
      </c>
      <c r="E9" s="1086">
        <v>3</v>
      </c>
      <c r="F9" s="1087">
        <v>360000</v>
      </c>
      <c r="I9" s="1083" t="s">
        <v>26</v>
      </c>
      <c r="J9" s="1083" t="s">
        <v>27</v>
      </c>
      <c r="K9" s="1083" t="s">
        <v>26</v>
      </c>
      <c r="P9" s="1089" t="str">
        <f t="shared" si="1"/>
        <v>私立短期大学3授業料</v>
      </c>
      <c r="Q9" s="1089" t="s">
        <v>120</v>
      </c>
      <c r="R9" s="1089" t="s">
        <v>6</v>
      </c>
      <c r="S9" s="1089">
        <v>3</v>
      </c>
      <c r="T9" s="1090">
        <v>620000</v>
      </c>
      <c r="U9" s="1081" t="s">
        <v>140</v>
      </c>
      <c r="V9" s="1092" t="s">
        <v>288</v>
      </c>
      <c r="W9" s="1078">
        <v>4</v>
      </c>
      <c r="Y9" s="1093">
        <f t="shared" si="2"/>
        <v>310000</v>
      </c>
    </row>
    <row r="10" spans="1:28">
      <c r="A10" s="1078" t="str">
        <f t="shared" si="0"/>
        <v>B4授業料</v>
      </c>
      <c r="B10" s="1078" t="s">
        <v>288</v>
      </c>
      <c r="C10" s="1086" t="s">
        <v>3</v>
      </c>
      <c r="D10" s="1086" t="s">
        <v>6</v>
      </c>
      <c r="E10" s="1086">
        <v>4</v>
      </c>
      <c r="F10" s="1087">
        <v>130000</v>
      </c>
      <c r="I10" s="1083" t="s">
        <v>28</v>
      </c>
      <c r="J10" s="1083" t="s">
        <v>29</v>
      </c>
      <c r="K10" s="1083" t="s">
        <v>28</v>
      </c>
      <c r="M10" s="1079" t="s">
        <v>134</v>
      </c>
      <c r="P10" s="1089" t="str">
        <f t="shared" si="1"/>
        <v>私立短期大学4授業料</v>
      </c>
      <c r="Q10" s="1089" t="s">
        <v>119</v>
      </c>
      <c r="R10" s="1089" t="s">
        <v>6</v>
      </c>
      <c r="S10" s="1089">
        <v>4</v>
      </c>
      <c r="T10" s="1090">
        <v>130000</v>
      </c>
      <c r="U10" s="1081" t="s">
        <v>141</v>
      </c>
      <c r="V10" s="1092" t="s">
        <v>288</v>
      </c>
      <c r="W10" s="1078">
        <v>4</v>
      </c>
      <c r="Y10" s="1093">
        <f t="shared" si="2"/>
        <v>65000</v>
      </c>
    </row>
    <row r="11" spans="1:28">
      <c r="A11" s="1078" t="str">
        <f t="shared" si="0"/>
        <v>C1授業料</v>
      </c>
      <c r="B11" s="1078" t="s">
        <v>288</v>
      </c>
      <c r="C11" s="1086" t="s">
        <v>4</v>
      </c>
      <c r="D11" s="1086" t="s">
        <v>9</v>
      </c>
      <c r="E11" s="1086">
        <v>1</v>
      </c>
      <c r="F11" s="1087">
        <v>700000</v>
      </c>
      <c r="I11" s="1083" t="s">
        <v>30</v>
      </c>
      <c r="J11" s="1083" t="s">
        <v>31</v>
      </c>
      <c r="K11" s="1083" t="s">
        <v>30</v>
      </c>
      <c r="P11" s="1089" t="str">
        <f t="shared" si="1"/>
        <v>私立高等専門学校1授業料</v>
      </c>
      <c r="Q11" s="1089" t="s">
        <v>122</v>
      </c>
      <c r="R11" s="1089" t="s">
        <v>9</v>
      </c>
      <c r="S11" s="1089">
        <v>1</v>
      </c>
      <c r="T11" s="1090">
        <v>700000</v>
      </c>
      <c r="U11" s="1081" t="s">
        <v>142</v>
      </c>
      <c r="V11" s="1092" t="s">
        <v>288</v>
      </c>
      <c r="W11" s="1078">
        <v>7</v>
      </c>
      <c r="Y11" s="1093">
        <f t="shared" si="2"/>
        <v>350000</v>
      </c>
    </row>
    <row r="12" spans="1:28">
      <c r="A12" s="1078" t="str">
        <f t="shared" si="0"/>
        <v>C2授業料</v>
      </c>
      <c r="B12" s="1078" t="s">
        <v>288</v>
      </c>
      <c r="C12" s="1086" t="s">
        <v>4</v>
      </c>
      <c r="D12" s="1086" t="s">
        <v>9</v>
      </c>
      <c r="E12" s="1086">
        <v>2</v>
      </c>
      <c r="F12" s="1087">
        <v>0</v>
      </c>
      <c r="I12" s="1083" t="s">
        <v>32</v>
      </c>
      <c r="J12" s="1083" t="s">
        <v>33</v>
      </c>
      <c r="K12" s="1083" t="s">
        <v>32</v>
      </c>
      <c r="M12" s="1079">
        <v>1</v>
      </c>
      <c r="N12" s="1081" t="s">
        <v>169</v>
      </c>
      <c r="P12" s="1089" t="str">
        <f t="shared" si="1"/>
        <v>私立高等専門学校2授業料</v>
      </c>
      <c r="Q12" s="1089" t="s">
        <v>123</v>
      </c>
      <c r="R12" s="1089" t="s">
        <v>9</v>
      </c>
      <c r="S12" s="1089">
        <v>2</v>
      </c>
      <c r="T12" s="1090">
        <v>0</v>
      </c>
      <c r="U12" s="1081" t="s">
        <v>143</v>
      </c>
      <c r="V12" s="1092" t="s">
        <v>288</v>
      </c>
      <c r="W12" s="1078">
        <v>7</v>
      </c>
      <c r="Y12" s="1093">
        <f t="shared" si="2"/>
        <v>0</v>
      </c>
    </row>
    <row r="13" spans="1:28">
      <c r="A13" s="1078" t="str">
        <f t="shared" si="0"/>
        <v>C3授業料</v>
      </c>
      <c r="B13" s="1078" t="s">
        <v>288</v>
      </c>
      <c r="C13" s="1086" t="s">
        <v>4</v>
      </c>
      <c r="D13" s="1086" t="s">
        <v>9</v>
      </c>
      <c r="E13" s="1086">
        <v>3</v>
      </c>
      <c r="F13" s="1087">
        <v>0</v>
      </c>
      <c r="I13" s="1083" t="s">
        <v>34</v>
      </c>
      <c r="J13" s="1083" t="s">
        <v>35</v>
      </c>
      <c r="K13" s="1083" t="s">
        <v>34</v>
      </c>
      <c r="M13" s="1079">
        <v>2</v>
      </c>
      <c r="N13" s="1081" t="s">
        <v>170</v>
      </c>
      <c r="P13" s="1089" t="str">
        <f t="shared" si="1"/>
        <v>私立高等専門学校4授業料</v>
      </c>
      <c r="Q13" s="1089" t="s">
        <v>124</v>
      </c>
      <c r="R13" s="1089" t="s">
        <v>9</v>
      </c>
      <c r="S13" s="1089">
        <v>4</v>
      </c>
      <c r="T13" s="1090">
        <v>0</v>
      </c>
      <c r="U13" s="1081" t="s">
        <v>144</v>
      </c>
      <c r="V13" s="1092" t="s">
        <v>288</v>
      </c>
      <c r="W13" s="1078">
        <v>7</v>
      </c>
      <c r="Y13" s="1093">
        <f t="shared" si="2"/>
        <v>0</v>
      </c>
    </row>
    <row r="14" spans="1:28">
      <c r="A14" s="1078" t="str">
        <f t="shared" si="0"/>
        <v>C4授業料</v>
      </c>
      <c r="B14" s="1078" t="s">
        <v>288</v>
      </c>
      <c r="C14" s="1086" t="s">
        <v>4</v>
      </c>
      <c r="D14" s="1086" t="s">
        <v>9</v>
      </c>
      <c r="E14" s="1086">
        <v>4</v>
      </c>
      <c r="F14" s="1087">
        <v>0</v>
      </c>
      <c r="I14" s="1083" t="s">
        <v>36</v>
      </c>
      <c r="J14" s="1083" t="s">
        <v>37</v>
      </c>
      <c r="K14" s="1083" t="s">
        <v>36</v>
      </c>
      <c r="M14" s="1079">
        <v>3</v>
      </c>
      <c r="N14" s="1081" t="s">
        <v>171</v>
      </c>
      <c r="P14" s="1089" t="str">
        <f t="shared" si="1"/>
        <v>私立専門学校1授業料</v>
      </c>
      <c r="Q14" s="1089" t="s">
        <v>460</v>
      </c>
      <c r="R14" s="1089" t="s">
        <v>129</v>
      </c>
      <c r="S14" s="1089">
        <v>1</v>
      </c>
      <c r="T14" s="1090">
        <v>590000</v>
      </c>
      <c r="U14" s="1081" t="s">
        <v>461</v>
      </c>
      <c r="V14" s="1092" t="s">
        <v>288</v>
      </c>
      <c r="W14" s="1078">
        <v>8</v>
      </c>
      <c r="Y14" s="1093">
        <f t="shared" si="2"/>
        <v>295000</v>
      </c>
    </row>
    <row r="15" spans="1:28">
      <c r="C15" s="1078"/>
      <c r="D15" s="1078"/>
      <c r="E15" s="1078"/>
      <c r="I15" s="1083" t="s">
        <v>38</v>
      </c>
      <c r="J15" s="1083" t="s">
        <v>39</v>
      </c>
      <c r="K15" s="1083" t="s">
        <v>38</v>
      </c>
      <c r="M15" s="1079">
        <v>4</v>
      </c>
      <c r="N15" s="1081" t="s">
        <v>172</v>
      </c>
      <c r="P15" s="1089" t="str">
        <f t="shared" si="1"/>
        <v>私立専門学校2授業料</v>
      </c>
      <c r="Q15" s="1089" t="s">
        <v>462</v>
      </c>
      <c r="R15" s="1089" t="s">
        <v>129</v>
      </c>
      <c r="S15" s="1089">
        <v>2</v>
      </c>
      <c r="T15" s="1090">
        <v>390000</v>
      </c>
      <c r="U15" s="1081" t="s">
        <v>463</v>
      </c>
      <c r="V15" s="1092" t="s">
        <v>288</v>
      </c>
      <c r="W15" s="1078">
        <v>9</v>
      </c>
      <c r="Y15" s="1093">
        <f t="shared" si="2"/>
        <v>195000</v>
      </c>
    </row>
    <row r="16" spans="1:28">
      <c r="C16" s="1078"/>
      <c r="D16" s="1078"/>
      <c r="E16" s="1078"/>
      <c r="I16" s="1083" t="s">
        <v>14</v>
      </c>
      <c r="J16" s="1083" t="s">
        <v>40</v>
      </c>
      <c r="K16" s="1083" t="s">
        <v>14</v>
      </c>
      <c r="P16" s="1089" t="str">
        <f t="shared" si="1"/>
        <v>私立専門学校4授業料</v>
      </c>
      <c r="Q16" s="1089" t="s">
        <v>464</v>
      </c>
      <c r="R16" s="1089" t="s">
        <v>129</v>
      </c>
      <c r="S16" s="1089">
        <v>4</v>
      </c>
      <c r="T16" s="1090">
        <v>130000</v>
      </c>
      <c r="U16" s="1081" t="s">
        <v>465</v>
      </c>
      <c r="V16" s="1092" t="s">
        <v>288</v>
      </c>
      <c r="W16" s="1078">
        <v>10</v>
      </c>
      <c r="Y16" s="1093">
        <f t="shared" si="2"/>
        <v>65000</v>
      </c>
    </row>
    <row r="17" spans="1:23">
      <c r="C17" s="1082" t="s">
        <v>12</v>
      </c>
      <c r="D17" s="1078"/>
      <c r="E17" s="1078"/>
      <c r="I17" s="1083" t="s">
        <v>41</v>
      </c>
      <c r="J17" s="1083" t="s">
        <v>42</v>
      </c>
      <c r="K17" s="1083" t="s">
        <v>41</v>
      </c>
      <c r="M17" s="1079" t="s">
        <v>173</v>
      </c>
      <c r="P17" s="1084"/>
      <c r="Q17" s="1084"/>
      <c r="R17" s="1084"/>
      <c r="S17" s="1084"/>
      <c r="T17" s="1085"/>
    </row>
    <row r="18" spans="1:23">
      <c r="C18" s="1086" t="s">
        <v>7</v>
      </c>
      <c r="D18" s="1086" t="s">
        <v>8</v>
      </c>
      <c r="E18" s="1086" t="s">
        <v>10</v>
      </c>
      <c r="F18" s="1087" t="s">
        <v>11</v>
      </c>
      <c r="I18" s="1083" t="s">
        <v>43</v>
      </c>
      <c r="J18" s="1083" t="s">
        <v>44</v>
      </c>
      <c r="K18" s="1083" t="s">
        <v>43</v>
      </c>
      <c r="P18" s="1084"/>
      <c r="Q18" s="1084"/>
      <c r="R18" s="1084"/>
      <c r="S18" s="1084"/>
      <c r="T18" s="1085"/>
    </row>
    <row r="19" spans="1:23">
      <c r="A19" s="1078" t="str">
        <f t="shared" si="0"/>
        <v>A1入学金</v>
      </c>
      <c r="B19" s="1078" t="s">
        <v>289</v>
      </c>
      <c r="C19" s="1086" t="s">
        <v>2</v>
      </c>
      <c r="D19" s="1086" t="s">
        <v>5</v>
      </c>
      <c r="E19" s="1086">
        <v>1</v>
      </c>
      <c r="F19" s="1087">
        <v>260000</v>
      </c>
      <c r="I19" s="1083" t="s">
        <v>45</v>
      </c>
      <c r="J19" s="1083" t="s">
        <v>46</v>
      </c>
      <c r="K19" s="1083" t="s">
        <v>45</v>
      </c>
      <c r="M19" s="1094"/>
      <c r="P19" s="1084" t="s">
        <v>126</v>
      </c>
      <c r="Q19" s="1084"/>
      <c r="R19" s="1084"/>
      <c r="S19" s="1084"/>
      <c r="T19" s="1085"/>
    </row>
    <row r="20" spans="1:23">
      <c r="A20" s="1078" t="str">
        <f t="shared" si="0"/>
        <v>A2入学金</v>
      </c>
      <c r="B20" s="1078" t="s">
        <v>289</v>
      </c>
      <c r="C20" s="1086" t="s">
        <v>2</v>
      </c>
      <c r="D20" s="1086" t="s">
        <v>5</v>
      </c>
      <c r="E20" s="1086">
        <v>2</v>
      </c>
      <c r="F20" s="1087">
        <v>140000</v>
      </c>
      <c r="I20" s="1083" t="s">
        <v>47</v>
      </c>
      <c r="J20" s="1083" t="s">
        <v>48</v>
      </c>
      <c r="K20" s="1083" t="s">
        <v>47</v>
      </c>
      <c r="M20" s="1079" t="s">
        <v>185</v>
      </c>
      <c r="P20" s="1089" t="s">
        <v>145</v>
      </c>
      <c r="Q20" s="1089" t="s">
        <v>15</v>
      </c>
      <c r="R20" s="1089" t="s">
        <v>0</v>
      </c>
      <c r="S20" s="1089" t="s">
        <v>10</v>
      </c>
      <c r="T20" s="1090" t="s">
        <v>11</v>
      </c>
      <c r="W20" s="1078" t="s">
        <v>292</v>
      </c>
    </row>
    <row r="21" spans="1:23">
      <c r="A21" s="1078" t="str">
        <f t="shared" si="0"/>
        <v>A4入学金</v>
      </c>
      <c r="B21" s="1078" t="s">
        <v>289</v>
      </c>
      <c r="C21" s="1086" t="s">
        <v>2</v>
      </c>
      <c r="D21" s="1086" t="s">
        <v>5</v>
      </c>
      <c r="E21" s="1086">
        <v>4</v>
      </c>
      <c r="F21" s="1087">
        <v>30000</v>
      </c>
      <c r="I21" s="1083" t="s">
        <v>49</v>
      </c>
      <c r="J21" s="1083" t="s">
        <v>50</v>
      </c>
      <c r="K21" s="1083" t="s">
        <v>49</v>
      </c>
      <c r="M21" s="1079" t="s">
        <v>186</v>
      </c>
      <c r="P21" s="1089" t="str">
        <f>U21&amp;V21</f>
        <v>私立大学1入学金</v>
      </c>
      <c r="Q21" s="1089" t="s">
        <v>114</v>
      </c>
      <c r="R21" s="1089" t="s">
        <v>5</v>
      </c>
      <c r="S21" s="1089">
        <v>1</v>
      </c>
      <c r="T21" s="1090">
        <v>260000</v>
      </c>
      <c r="U21" s="1081" t="s">
        <v>135</v>
      </c>
      <c r="V21" s="1092" t="s">
        <v>289</v>
      </c>
      <c r="W21" s="1078">
        <v>1</v>
      </c>
    </row>
    <row r="22" spans="1:23">
      <c r="A22" s="1078" t="str">
        <f t="shared" si="0"/>
        <v>B1入学金</v>
      </c>
      <c r="B22" s="1078" t="s">
        <v>289</v>
      </c>
      <c r="C22" s="1086" t="s">
        <v>3</v>
      </c>
      <c r="D22" s="1086" t="s">
        <v>6</v>
      </c>
      <c r="E22" s="1086">
        <v>1</v>
      </c>
      <c r="F22" s="1087">
        <v>250000</v>
      </c>
      <c r="I22" s="1083" t="s">
        <v>51</v>
      </c>
      <c r="J22" s="1083" t="s">
        <v>52</v>
      </c>
      <c r="K22" s="1083" t="s">
        <v>51</v>
      </c>
      <c r="M22" s="1079" t="s">
        <v>187</v>
      </c>
      <c r="P22" s="1089" t="str">
        <f t="shared" ref="P22:P33" si="3">U22&amp;V22</f>
        <v>私立大学2入学金</v>
      </c>
      <c r="Q22" s="1089" t="s">
        <v>115</v>
      </c>
      <c r="R22" s="1089" t="s">
        <v>5</v>
      </c>
      <c r="S22" s="1089">
        <v>2</v>
      </c>
      <c r="T22" s="1090">
        <v>140000</v>
      </c>
      <c r="U22" s="1081" t="s">
        <v>136</v>
      </c>
      <c r="V22" s="1092" t="s">
        <v>289</v>
      </c>
      <c r="W22" s="1078">
        <v>2</v>
      </c>
    </row>
    <row r="23" spans="1:23">
      <c r="A23" s="1078" t="str">
        <f t="shared" si="0"/>
        <v>B2入学金</v>
      </c>
      <c r="B23" s="1078" t="s">
        <v>289</v>
      </c>
      <c r="C23" s="1086" t="s">
        <v>3</v>
      </c>
      <c r="D23" s="1086" t="s">
        <v>6</v>
      </c>
      <c r="E23" s="1086">
        <v>2</v>
      </c>
      <c r="F23" s="1087">
        <v>170000</v>
      </c>
      <c r="I23" s="1083" t="s">
        <v>53</v>
      </c>
      <c r="J23" s="1083" t="s">
        <v>54</v>
      </c>
      <c r="K23" s="1083" t="s">
        <v>53</v>
      </c>
      <c r="M23" s="1079" t="s">
        <v>188</v>
      </c>
      <c r="P23" s="1089" t="str">
        <f t="shared" si="3"/>
        <v>私立大学4入学金</v>
      </c>
      <c r="Q23" s="1089" t="s">
        <v>116</v>
      </c>
      <c r="R23" s="1089" t="s">
        <v>5</v>
      </c>
      <c r="S23" s="1089">
        <v>4</v>
      </c>
      <c r="T23" s="1090">
        <v>30000</v>
      </c>
      <c r="U23" s="1081" t="s">
        <v>137</v>
      </c>
      <c r="V23" s="1092" t="s">
        <v>289</v>
      </c>
      <c r="W23" s="1078">
        <v>3</v>
      </c>
    </row>
    <row r="24" spans="1:23">
      <c r="A24" s="1078" t="str">
        <f t="shared" si="0"/>
        <v>B3入学金</v>
      </c>
      <c r="B24" s="1078" t="s">
        <v>289</v>
      </c>
      <c r="C24" s="1086" t="s">
        <v>3</v>
      </c>
      <c r="D24" s="1086" t="s">
        <v>6</v>
      </c>
      <c r="E24" s="1086">
        <v>3</v>
      </c>
      <c r="F24" s="1087">
        <v>170000</v>
      </c>
      <c r="I24" s="1083" t="s">
        <v>55</v>
      </c>
      <c r="J24" s="1083" t="s">
        <v>56</v>
      </c>
      <c r="K24" s="1083" t="s">
        <v>55</v>
      </c>
      <c r="M24" s="1079" t="s">
        <v>189</v>
      </c>
      <c r="P24" s="1089" t="str">
        <f t="shared" si="3"/>
        <v>私立短期大学1入学金</v>
      </c>
      <c r="Q24" s="1089" t="s">
        <v>117</v>
      </c>
      <c r="R24" s="1089" t="s">
        <v>6</v>
      </c>
      <c r="S24" s="1089">
        <v>1</v>
      </c>
      <c r="T24" s="1090">
        <v>250000</v>
      </c>
      <c r="U24" s="1081" t="s">
        <v>138</v>
      </c>
      <c r="V24" s="1092" t="s">
        <v>289</v>
      </c>
      <c r="W24" s="1078">
        <v>4</v>
      </c>
    </row>
    <row r="25" spans="1:23">
      <c r="A25" s="1078" t="str">
        <f t="shared" si="0"/>
        <v>B4入学金</v>
      </c>
      <c r="B25" s="1078" t="s">
        <v>289</v>
      </c>
      <c r="C25" s="1086" t="s">
        <v>3</v>
      </c>
      <c r="D25" s="1086" t="s">
        <v>6</v>
      </c>
      <c r="E25" s="1086">
        <v>4</v>
      </c>
      <c r="F25" s="1087">
        <v>30000</v>
      </c>
      <c r="I25" s="1083" t="s">
        <v>57</v>
      </c>
      <c r="J25" s="1083" t="s">
        <v>58</v>
      </c>
      <c r="K25" s="1083" t="s">
        <v>57</v>
      </c>
      <c r="M25" s="1079" t="s">
        <v>190</v>
      </c>
      <c r="P25" s="1089" t="str">
        <f t="shared" si="3"/>
        <v>私立短期大学2入学金</v>
      </c>
      <c r="Q25" s="1089" t="s">
        <v>118</v>
      </c>
      <c r="R25" s="1089" t="s">
        <v>6</v>
      </c>
      <c r="S25" s="1089">
        <v>2</v>
      </c>
      <c r="T25" s="1090">
        <v>170000</v>
      </c>
      <c r="U25" s="1081" t="s">
        <v>139</v>
      </c>
      <c r="V25" s="1092" t="s">
        <v>289</v>
      </c>
      <c r="W25" s="1078">
        <v>5</v>
      </c>
    </row>
    <row r="26" spans="1:23">
      <c r="A26" s="1078" t="str">
        <f t="shared" si="0"/>
        <v>C1入学金</v>
      </c>
      <c r="B26" s="1078" t="s">
        <v>289</v>
      </c>
      <c r="C26" s="1086" t="s">
        <v>4</v>
      </c>
      <c r="D26" s="1086" t="s">
        <v>9</v>
      </c>
      <c r="E26" s="1086">
        <v>1</v>
      </c>
      <c r="F26" s="1087">
        <v>130000</v>
      </c>
      <c r="I26" s="1083" t="s">
        <v>59</v>
      </c>
      <c r="J26" s="1083" t="s">
        <v>60</v>
      </c>
      <c r="K26" s="1083" t="s">
        <v>59</v>
      </c>
      <c r="M26" s="1079" t="s">
        <v>191</v>
      </c>
      <c r="P26" s="1089" t="str">
        <f t="shared" si="3"/>
        <v>私立短期大学3入学金</v>
      </c>
      <c r="Q26" s="1089" t="s">
        <v>120</v>
      </c>
      <c r="R26" s="1089" t="s">
        <v>6</v>
      </c>
      <c r="S26" s="1089">
        <v>3</v>
      </c>
      <c r="T26" s="1090">
        <v>250000</v>
      </c>
      <c r="U26" s="1081" t="s">
        <v>140</v>
      </c>
      <c r="V26" s="1092" t="s">
        <v>289</v>
      </c>
      <c r="W26" s="1078">
        <v>4</v>
      </c>
    </row>
    <row r="27" spans="1:23">
      <c r="A27" s="1078" t="str">
        <f t="shared" si="0"/>
        <v>C2入学金</v>
      </c>
      <c r="B27" s="1078" t="s">
        <v>289</v>
      </c>
      <c r="C27" s="1086" t="s">
        <v>4</v>
      </c>
      <c r="D27" s="1086" t="s">
        <v>9</v>
      </c>
      <c r="E27" s="1086">
        <v>2</v>
      </c>
      <c r="F27" s="1087">
        <v>0</v>
      </c>
      <c r="I27" s="1083" t="s">
        <v>61</v>
      </c>
      <c r="J27" s="1083" t="s">
        <v>62</v>
      </c>
      <c r="K27" s="1083" t="s">
        <v>61</v>
      </c>
      <c r="M27" s="1079" t="s">
        <v>192</v>
      </c>
      <c r="P27" s="1089" t="str">
        <f t="shared" si="3"/>
        <v>私立短期大学4入学金</v>
      </c>
      <c r="Q27" s="1089" t="s">
        <v>119</v>
      </c>
      <c r="R27" s="1089" t="s">
        <v>6</v>
      </c>
      <c r="S27" s="1089">
        <v>4</v>
      </c>
      <c r="T27" s="1090">
        <v>30000</v>
      </c>
      <c r="U27" s="1081" t="s">
        <v>141</v>
      </c>
      <c r="V27" s="1092" t="s">
        <v>289</v>
      </c>
      <c r="W27" s="1078">
        <v>4</v>
      </c>
    </row>
    <row r="28" spans="1:23">
      <c r="A28" s="1078" t="str">
        <f t="shared" si="0"/>
        <v>C3入学金</v>
      </c>
      <c r="B28" s="1078" t="s">
        <v>289</v>
      </c>
      <c r="C28" s="1086" t="s">
        <v>4</v>
      </c>
      <c r="D28" s="1086" t="s">
        <v>9</v>
      </c>
      <c r="E28" s="1086">
        <v>3</v>
      </c>
      <c r="F28" s="1087">
        <v>0</v>
      </c>
      <c r="I28" s="1083" t="s">
        <v>63</v>
      </c>
      <c r="J28" s="1083" t="s">
        <v>64</v>
      </c>
      <c r="K28" s="1083" t="s">
        <v>63</v>
      </c>
      <c r="M28" s="1079" t="s">
        <v>193</v>
      </c>
      <c r="P28" s="1089" t="str">
        <f t="shared" si="3"/>
        <v>私立高等専門学校1入学金</v>
      </c>
      <c r="Q28" s="1089" t="s">
        <v>122</v>
      </c>
      <c r="R28" s="1089" t="s">
        <v>9</v>
      </c>
      <c r="S28" s="1089">
        <v>1</v>
      </c>
      <c r="T28" s="1090">
        <v>130000</v>
      </c>
      <c r="U28" s="1081" t="s">
        <v>142</v>
      </c>
      <c r="V28" s="1092" t="s">
        <v>289</v>
      </c>
      <c r="W28" s="1078">
        <v>7</v>
      </c>
    </row>
    <row r="29" spans="1:23">
      <c r="A29" s="1078" t="str">
        <f t="shared" si="0"/>
        <v>C4入学金</v>
      </c>
      <c r="B29" s="1078" t="s">
        <v>289</v>
      </c>
      <c r="C29" s="1086" t="s">
        <v>4</v>
      </c>
      <c r="D29" s="1086" t="s">
        <v>9</v>
      </c>
      <c r="E29" s="1086">
        <v>4</v>
      </c>
      <c r="F29" s="1087">
        <v>0</v>
      </c>
      <c r="I29" s="1083" t="s">
        <v>65</v>
      </c>
      <c r="J29" s="1083" t="s">
        <v>66</v>
      </c>
      <c r="K29" s="1083" t="s">
        <v>65</v>
      </c>
      <c r="M29" s="1079" t="s">
        <v>194</v>
      </c>
      <c r="P29" s="1089" t="str">
        <f t="shared" si="3"/>
        <v>私立高等専門学校2入学金</v>
      </c>
      <c r="Q29" s="1089" t="s">
        <v>123</v>
      </c>
      <c r="R29" s="1089" t="s">
        <v>9</v>
      </c>
      <c r="S29" s="1089">
        <v>2</v>
      </c>
      <c r="T29" s="1090">
        <v>0</v>
      </c>
      <c r="U29" s="1081" t="s">
        <v>143</v>
      </c>
      <c r="V29" s="1092" t="s">
        <v>289</v>
      </c>
      <c r="W29" s="1078">
        <v>7</v>
      </c>
    </row>
    <row r="30" spans="1:23">
      <c r="I30" s="1083" t="s">
        <v>67</v>
      </c>
      <c r="J30" s="1083" t="s">
        <v>68</v>
      </c>
      <c r="K30" s="1083" t="s">
        <v>67</v>
      </c>
      <c r="M30" s="1079" t="s">
        <v>195</v>
      </c>
      <c r="P30" s="1089" t="str">
        <f t="shared" si="3"/>
        <v>私立高等専門学校4入学金</v>
      </c>
      <c r="Q30" s="1089" t="s">
        <v>124</v>
      </c>
      <c r="R30" s="1089" t="s">
        <v>9</v>
      </c>
      <c r="S30" s="1089">
        <v>4</v>
      </c>
      <c r="T30" s="1090">
        <v>0</v>
      </c>
      <c r="U30" s="1081" t="s">
        <v>144</v>
      </c>
      <c r="V30" s="1092" t="s">
        <v>289</v>
      </c>
      <c r="W30" s="1078">
        <v>7</v>
      </c>
    </row>
    <row r="31" spans="1:23">
      <c r="I31" s="1083" t="s">
        <v>69</v>
      </c>
      <c r="J31" s="1083" t="s">
        <v>70</v>
      </c>
      <c r="K31" s="1083" t="s">
        <v>69</v>
      </c>
      <c r="M31" s="1079" t="s">
        <v>196</v>
      </c>
      <c r="P31" s="1089" t="str">
        <f t="shared" si="3"/>
        <v>私立専門学校1入学金</v>
      </c>
      <c r="Q31" s="1089" t="s">
        <v>460</v>
      </c>
      <c r="R31" s="1089" t="s">
        <v>129</v>
      </c>
      <c r="S31" s="1089">
        <v>1</v>
      </c>
      <c r="T31" s="1090">
        <v>160000</v>
      </c>
      <c r="U31" s="1081" t="s">
        <v>461</v>
      </c>
      <c r="V31" s="1092" t="s">
        <v>289</v>
      </c>
      <c r="W31" s="1078">
        <v>8</v>
      </c>
    </row>
    <row r="32" spans="1:23">
      <c r="D32" s="1078" t="s">
        <v>538</v>
      </c>
      <c r="G32" s="1078" t="s">
        <v>687</v>
      </c>
      <c r="I32" s="1083" t="s">
        <v>71</v>
      </c>
      <c r="J32" s="1083" t="s">
        <v>72</v>
      </c>
      <c r="K32" s="1083" t="s">
        <v>71</v>
      </c>
      <c r="M32" s="1079" t="s">
        <v>197</v>
      </c>
      <c r="P32" s="1089" t="str">
        <f t="shared" si="3"/>
        <v>私立専門学校2入学金</v>
      </c>
      <c r="Q32" s="1089" t="s">
        <v>462</v>
      </c>
      <c r="R32" s="1089" t="s">
        <v>129</v>
      </c>
      <c r="S32" s="1089">
        <v>2</v>
      </c>
      <c r="T32" s="1090">
        <v>140000</v>
      </c>
      <c r="U32" s="1081" t="s">
        <v>463</v>
      </c>
      <c r="V32" s="1092" t="s">
        <v>289</v>
      </c>
      <c r="W32" s="1078">
        <v>9</v>
      </c>
    </row>
    <row r="33" spans="3:25">
      <c r="C33" s="1095" t="s">
        <v>539</v>
      </c>
      <c r="D33" s="1078">
        <v>6</v>
      </c>
      <c r="G33" s="1096">
        <v>1</v>
      </c>
      <c r="I33" s="1083" t="s">
        <v>73</v>
      </c>
      <c r="J33" s="1083" t="s">
        <v>74</v>
      </c>
      <c r="K33" s="1083" t="s">
        <v>73</v>
      </c>
      <c r="M33" s="1079" t="s">
        <v>198</v>
      </c>
      <c r="P33" s="1089" t="str">
        <f t="shared" si="3"/>
        <v>私立専門学校4入学金</v>
      </c>
      <c r="Q33" s="1089" t="s">
        <v>464</v>
      </c>
      <c r="R33" s="1089" t="s">
        <v>129</v>
      </c>
      <c r="S33" s="1089">
        <v>4</v>
      </c>
      <c r="T33" s="1090">
        <v>30000</v>
      </c>
      <c r="U33" s="1081" t="s">
        <v>465</v>
      </c>
      <c r="V33" s="1092" t="s">
        <v>289</v>
      </c>
      <c r="W33" s="1078">
        <v>10</v>
      </c>
    </row>
    <row r="34" spans="3:25">
      <c r="C34" s="1095" t="s">
        <v>540</v>
      </c>
      <c r="D34" s="1078">
        <v>6</v>
      </c>
      <c r="G34" s="1096">
        <v>0.66666666666666663</v>
      </c>
      <c r="I34" s="1083" t="s">
        <v>75</v>
      </c>
      <c r="J34" s="1083" t="s">
        <v>76</v>
      </c>
      <c r="K34" s="1083" t="s">
        <v>75</v>
      </c>
      <c r="M34" s="1079" t="s">
        <v>199</v>
      </c>
    </row>
    <row r="35" spans="3:25">
      <c r="C35" s="1095" t="s">
        <v>541</v>
      </c>
      <c r="D35" s="1078">
        <v>6</v>
      </c>
      <c r="G35" s="1096">
        <v>0.33333333333333331</v>
      </c>
      <c r="I35" s="1083" t="s">
        <v>77</v>
      </c>
      <c r="J35" s="1083" t="s">
        <v>78</v>
      </c>
      <c r="K35" s="1083" t="s">
        <v>77</v>
      </c>
      <c r="M35" s="1079" t="s">
        <v>200</v>
      </c>
      <c r="P35" s="1079" t="s">
        <v>113</v>
      </c>
    </row>
    <row r="36" spans="3:25">
      <c r="C36" s="1095" t="s">
        <v>542</v>
      </c>
      <c r="D36" s="1078">
        <v>6</v>
      </c>
      <c r="G36" s="1096"/>
      <c r="I36" s="1083" t="s">
        <v>79</v>
      </c>
      <c r="J36" s="1083" t="s">
        <v>80</v>
      </c>
      <c r="K36" s="1083" t="s">
        <v>79</v>
      </c>
      <c r="M36" s="1079" t="s">
        <v>201</v>
      </c>
      <c r="P36" s="1097" t="s">
        <v>147</v>
      </c>
      <c r="Q36" s="1097"/>
      <c r="R36" s="1097"/>
      <c r="S36" s="1097"/>
      <c r="T36" s="1098"/>
    </row>
    <row r="37" spans="3:25">
      <c r="C37" s="1095" t="s">
        <v>543</v>
      </c>
      <c r="D37" s="1078">
        <v>6</v>
      </c>
      <c r="G37" s="1096"/>
      <c r="I37" s="1083" t="s">
        <v>81</v>
      </c>
      <c r="J37" s="1083" t="s">
        <v>82</v>
      </c>
      <c r="K37" s="1083" t="s">
        <v>81</v>
      </c>
      <c r="M37" s="1079" t="s">
        <v>202</v>
      </c>
      <c r="P37" s="1099" t="s">
        <v>145</v>
      </c>
      <c r="Q37" s="1099" t="s">
        <v>15</v>
      </c>
      <c r="R37" s="1099" t="s">
        <v>0</v>
      </c>
      <c r="S37" s="1099" t="s">
        <v>10</v>
      </c>
      <c r="T37" s="1100" t="s">
        <v>11</v>
      </c>
      <c r="W37" s="1078" t="s">
        <v>292</v>
      </c>
      <c r="Y37" s="1078" t="s">
        <v>562</v>
      </c>
    </row>
    <row r="38" spans="3:25">
      <c r="C38" s="1095" t="s">
        <v>544</v>
      </c>
      <c r="D38" s="1078">
        <v>6</v>
      </c>
      <c r="G38" s="1096"/>
      <c r="I38" s="1083" t="s">
        <v>83</v>
      </c>
      <c r="J38" s="1083" t="s">
        <v>84</v>
      </c>
      <c r="K38" s="1083" t="s">
        <v>83</v>
      </c>
      <c r="M38" s="1079" t="s">
        <v>203</v>
      </c>
      <c r="P38" s="1099" t="str">
        <f>U38&amp;V38</f>
        <v>国立大学1授業料</v>
      </c>
      <c r="Q38" s="1099" t="s">
        <v>114</v>
      </c>
      <c r="R38" s="1099" t="s">
        <v>5</v>
      </c>
      <c r="S38" s="1099">
        <v>1</v>
      </c>
      <c r="T38" s="1100">
        <v>535800</v>
      </c>
      <c r="U38" s="1081" t="s">
        <v>149</v>
      </c>
      <c r="V38" s="1092" t="s">
        <v>288</v>
      </c>
      <c r="W38" s="1078">
        <v>1</v>
      </c>
      <c r="Y38" s="1093">
        <f>T38/2</f>
        <v>267900</v>
      </c>
    </row>
    <row r="39" spans="3:25">
      <c r="C39" s="1095" t="s">
        <v>545</v>
      </c>
      <c r="D39" s="1078">
        <v>6</v>
      </c>
      <c r="G39" s="1096"/>
      <c r="I39" s="1083" t="s">
        <v>85</v>
      </c>
      <c r="J39" s="1083" t="s">
        <v>86</v>
      </c>
      <c r="K39" s="1083" t="s">
        <v>85</v>
      </c>
      <c r="M39" s="1079" t="s">
        <v>204</v>
      </c>
      <c r="P39" s="1099" t="str">
        <f t="shared" ref="P39:P50" si="4">U39&amp;V39</f>
        <v>国立大学2授業料</v>
      </c>
      <c r="Q39" s="1099" t="s">
        <v>115</v>
      </c>
      <c r="R39" s="1099" t="s">
        <v>5</v>
      </c>
      <c r="S39" s="1099">
        <v>2</v>
      </c>
      <c r="T39" s="1100">
        <v>267900</v>
      </c>
      <c r="U39" s="1081" t="s">
        <v>150</v>
      </c>
      <c r="V39" s="1092" t="s">
        <v>288</v>
      </c>
      <c r="W39" s="1078">
        <v>2</v>
      </c>
      <c r="Y39" s="1093">
        <f t="shared" ref="Y39:Y50" si="5">T39/2</f>
        <v>133950</v>
      </c>
    </row>
    <row r="40" spans="3:25">
      <c r="C40" s="1095" t="s">
        <v>546</v>
      </c>
      <c r="D40" s="1078">
        <v>6</v>
      </c>
      <c r="E40" s="1078"/>
      <c r="G40" s="1096"/>
      <c r="I40" s="1083" t="s">
        <v>87</v>
      </c>
      <c r="J40" s="1083" t="s">
        <v>88</v>
      </c>
      <c r="K40" s="1083" t="s">
        <v>87</v>
      </c>
      <c r="M40" s="1079" t="s">
        <v>205</v>
      </c>
      <c r="P40" s="1099" t="str">
        <f t="shared" si="4"/>
        <v>国立大学4授業料</v>
      </c>
      <c r="Q40" s="1099" t="s">
        <v>116</v>
      </c>
      <c r="R40" s="1099" t="s">
        <v>5</v>
      </c>
      <c r="S40" s="1099">
        <v>4</v>
      </c>
      <c r="T40" s="1100">
        <v>0</v>
      </c>
      <c r="U40" s="1081" t="s">
        <v>151</v>
      </c>
      <c r="V40" s="1092" t="s">
        <v>288</v>
      </c>
      <c r="W40" s="1078">
        <v>3</v>
      </c>
      <c r="Y40" s="1093">
        <f t="shared" si="5"/>
        <v>0</v>
      </c>
    </row>
    <row r="41" spans="3:25">
      <c r="C41" s="1095" t="s">
        <v>547</v>
      </c>
      <c r="D41" s="1078">
        <v>9</v>
      </c>
      <c r="E41" s="1078" t="s">
        <v>864</v>
      </c>
      <c r="I41" s="1083" t="s">
        <v>89</v>
      </c>
      <c r="J41" s="1083" t="s">
        <v>90</v>
      </c>
      <c r="K41" s="1083" t="s">
        <v>89</v>
      </c>
      <c r="M41" s="1079" t="s">
        <v>206</v>
      </c>
      <c r="P41" s="1099" t="str">
        <f t="shared" si="4"/>
        <v>国立短期大学1授業料</v>
      </c>
      <c r="Q41" s="1099" t="s">
        <v>117</v>
      </c>
      <c r="R41" s="1099" t="s">
        <v>6</v>
      </c>
      <c r="S41" s="1099">
        <v>1</v>
      </c>
      <c r="T41" s="1100">
        <v>390000</v>
      </c>
      <c r="U41" s="1081" t="s">
        <v>152</v>
      </c>
      <c r="V41" s="1092" t="s">
        <v>288</v>
      </c>
      <c r="W41" s="1078">
        <v>4</v>
      </c>
      <c r="Y41" s="1093">
        <f t="shared" si="5"/>
        <v>195000</v>
      </c>
    </row>
    <row r="42" spans="3:25">
      <c r="C42" s="1095" t="s">
        <v>548</v>
      </c>
      <c r="D42" s="1078">
        <v>9</v>
      </c>
      <c r="E42" s="1078" t="s">
        <v>865</v>
      </c>
      <c r="I42" s="1083" t="s">
        <v>91</v>
      </c>
      <c r="J42" s="1083" t="s">
        <v>92</v>
      </c>
      <c r="K42" s="1083" t="s">
        <v>91</v>
      </c>
      <c r="M42" s="1079" t="s">
        <v>207</v>
      </c>
      <c r="P42" s="1099" t="str">
        <f t="shared" si="4"/>
        <v>国立短期大学2授業料</v>
      </c>
      <c r="Q42" s="1099" t="s">
        <v>118</v>
      </c>
      <c r="R42" s="1099" t="s">
        <v>6</v>
      </c>
      <c r="S42" s="1099">
        <v>2</v>
      </c>
      <c r="T42" s="1100">
        <v>195000</v>
      </c>
      <c r="U42" s="1081" t="s">
        <v>153</v>
      </c>
      <c r="V42" s="1092" t="s">
        <v>288</v>
      </c>
      <c r="W42" s="1078">
        <v>5</v>
      </c>
      <c r="Y42" s="1093">
        <f t="shared" si="5"/>
        <v>97500</v>
      </c>
    </row>
    <row r="43" spans="3:25">
      <c r="C43" s="1095" t="s">
        <v>549</v>
      </c>
      <c r="D43" s="1078">
        <v>9</v>
      </c>
      <c r="E43" s="1078" t="s">
        <v>866</v>
      </c>
      <c r="I43" s="1083" t="s">
        <v>93</v>
      </c>
      <c r="J43" s="1083" t="s">
        <v>94</v>
      </c>
      <c r="K43" s="1083" t="s">
        <v>93</v>
      </c>
      <c r="M43" s="1079" t="s">
        <v>208</v>
      </c>
      <c r="P43" s="1099" t="str">
        <f t="shared" si="4"/>
        <v>国立短期大学3授業料</v>
      </c>
      <c r="Q43" s="1099" t="s">
        <v>120</v>
      </c>
      <c r="R43" s="1099" t="s">
        <v>6</v>
      </c>
      <c r="S43" s="1099">
        <v>3</v>
      </c>
      <c r="T43" s="1100">
        <v>390000</v>
      </c>
      <c r="U43" s="1081" t="s">
        <v>154</v>
      </c>
      <c r="V43" s="1092" t="s">
        <v>288</v>
      </c>
      <c r="W43" s="1078">
        <v>4</v>
      </c>
      <c r="Y43" s="1093">
        <f t="shared" si="5"/>
        <v>195000</v>
      </c>
    </row>
    <row r="44" spans="3:25">
      <c r="C44" s="1095" t="s">
        <v>550</v>
      </c>
      <c r="D44" s="1078">
        <v>6</v>
      </c>
      <c r="E44" s="1078"/>
      <c r="I44" s="1083" t="s">
        <v>95</v>
      </c>
      <c r="J44" s="1083" t="s">
        <v>96</v>
      </c>
      <c r="K44" s="1083" t="s">
        <v>95</v>
      </c>
      <c r="M44" s="1079" t="s">
        <v>209</v>
      </c>
      <c r="P44" s="1099" t="str">
        <f t="shared" si="4"/>
        <v>国立短期大学4授業料</v>
      </c>
      <c r="Q44" s="1099" t="s">
        <v>119</v>
      </c>
      <c r="R44" s="1099" t="s">
        <v>6</v>
      </c>
      <c r="S44" s="1099">
        <v>4</v>
      </c>
      <c r="T44" s="1100">
        <v>0</v>
      </c>
      <c r="U44" s="1081" t="s">
        <v>155</v>
      </c>
      <c r="V44" s="1092" t="s">
        <v>288</v>
      </c>
      <c r="W44" s="1078">
        <v>4</v>
      </c>
      <c r="Y44" s="1093">
        <f t="shared" si="5"/>
        <v>0</v>
      </c>
    </row>
    <row r="45" spans="3:25">
      <c r="I45" s="1083" t="s">
        <v>97</v>
      </c>
      <c r="J45" s="1083" t="s">
        <v>98</v>
      </c>
      <c r="K45" s="1083" t="s">
        <v>97</v>
      </c>
      <c r="M45" s="1079" t="s">
        <v>210</v>
      </c>
      <c r="P45" s="1099" t="str">
        <f t="shared" si="4"/>
        <v>国立高等専門学校1授業料</v>
      </c>
      <c r="Q45" s="1099" t="s">
        <v>122</v>
      </c>
      <c r="R45" s="1099" t="s">
        <v>9</v>
      </c>
      <c r="S45" s="1099">
        <v>1</v>
      </c>
      <c r="T45" s="1100">
        <v>234600</v>
      </c>
      <c r="U45" s="1081" t="s">
        <v>156</v>
      </c>
      <c r="V45" s="1092" t="s">
        <v>288</v>
      </c>
      <c r="W45" s="1078">
        <v>7</v>
      </c>
      <c r="Y45" s="1093">
        <f t="shared" si="5"/>
        <v>117300</v>
      </c>
    </row>
    <row r="46" spans="3:25">
      <c r="I46" s="1083" t="s">
        <v>99</v>
      </c>
      <c r="J46" s="1083" t="s">
        <v>100</v>
      </c>
      <c r="K46" s="1083" t="s">
        <v>99</v>
      </c>
      <c r="M46" s="1079" t="s">
        <v>211</v>
      </c>
      <c r="P46" s="1099" t="str">
        <f t="shared" si="4"/>
        <v>国立高等専門学校2授業料</v>
      </c>
      <c r="Q46" s="1099" t="s">
        <v>123</v>
      </c>
      <c r="R46" s="1099" t="s">
        <v>9</v>
      </c>
      <c r="S46" s="1099">
        <v>2</v>
      </c>
      <c r="T46" s="1100">
        <v>0</v>
      </c>
      <c r="U46" s="1081" t="s">
        <v>157</v>
      </c>
      <c r="V46" s="1092" t="s">
        <v>288</v>
      </c>
      <c r="W46" s="1078">
        <v>7</v>
      </c>
      <c r="Y46" s="1093">
        <f t="shared" si="5"/>
        <v>0</v>
      </c>
    </row>
    <row r="47" spans="3:25">
      <c r="I47" s="1083" t="s">
        <v>101</v>
      </c>
      <c r="J47" s="1083" t="s">
        <v>102</v>
      </c>
      <c r="K47" s="1083" t="s">
        <v>101</v>
      </c>
      <c r="M47" s="1079" t="s">
        <v>212</v>
      </c>
      <c r="P47" s="1099" t="str">
        <f t="shared" si="4"/>
        <v>国立高等専門学校4授業料</v>
      </c>
      <c r="Q47" s="1099" t="s">
        <v>124</v>
      </c>
      <c r="R47" s="1099" t="s">
        <v>9</v>
      </c>
      <c r="S47" s="1099">
        <v>4</v>
      </c>
      <c r="T47" s="1100">
        <v>0</v>
      </c>
      <c r="U47" s="1081" t="s">
        <v>158</v>
      </c>
      <c r="V47" s="1092" t="s">
        <v>288</v>
      </c>
      <c r="W47" s="1078">
        <v>7</v>
      </c>
      <c r="Y47" s="1093">
        <f t="shared" si="5"/>
        <v>0</v>
      </c>
    </row>
    <row r="48" spans="3:25">
      <c r="I48" s="1083" t="s">
        <v>103</v>
      </c>
      <c r="J48" s="1083" t="s">
        <v>104</v>
      </c>
      <c r="K48" s="1083" t="s">
        <v>103</v>
      </c>
      <c r="M48" s="1079" t="s">
        <v>213</v>
      </c>
      <c r="P48" s="1099" t="str">
        <f t="shared" si="4"/>
        <v>国立専門学校1授業料</v>
      </c>
      <c r="Q48" s="1099" t="s">
        <v>460</v>
      </c>
      <c r="R48" s="1099" t="s">
        <v>128</v>
      </c>
      <c r="S48" s="1099">
        <v>1</v>
      </c>
      <c r="T48" s="1100">
        <v>166800</v>
      </c>
      <c r="U48" s="1081" t="s">
        <v>466</v>
      </c>
      <c r="V48" s="1092" t="s">
        <v>288</v>
      </c>
      <c r="W48" s="1078">
        <v>8</v>
      </c>
      <c r="Y48" s="1093">
        <f t="shared" si="5"/>
        <v>83400</v>
      </c>
    </row>
    <row r="49" spans="3:25">
      <c r="I49" s="1083" t="s">
        <v>105</v>
      </c>
      <c r="J49" s="1083" t="s">
        <v>106</v>
      </c>
      <c r="K49" s="1083" t="s">
        <v>105</v>
      </c>
      <c r="M49" s="1079" t="s">
        <v>214</v>
      </c>
      <c r="P49" s="1099" t="str">
        <f t="shared" si="4"/>
        <v>国立専門学校2授業料</v>
      </c>
      <c r="Q49" s="1099" t="s">
        <v>462</v>
      </c>
      <c r="R49" s="1099" t="s">
        <v>128</v>
      </c>
      <c r="S49" s="1099">
        <v>2</v>
      </c>
      <c r="T49" s="1100">
        <v>83400</v>
      </c>
      <c r="U49" s="1081" t="s">
        <v>467</v>
      </c>
      <c r="V49" s="1092" t="s">
        <v>288</v>
      </c>
      <c r="W49" s="1078">
        <v>9</v>
      </c>
      <c r="Y49" s="1093">
        <f t="shared" si="5"/>
        <v>41700</v>
      </c>
    </row>
    <row r="50" spans="3:25">
      <c r="I50" s="1083" t="s">
        <v>107</v>
      </c>
      <c r="J50" s="1083" t="s">
        <v>108</v>
      </c>
      <c r="K50" s="1083" t="s">
        <v>107</v>
      </c>
      <c r="M50" s="1079" t="s">
        <v>215</v>
      </c>
      <c r="P50" s="1099" t="str">
        <f t="shared" si="4"/>
        <v>国立専門学校4授業料</v>
      </c>
      <c r="Q50" s="1099" t="s">
        <v>464</v>
      </c>
      <c r="R50" s="1099" t="s">
        <v>128</v>
      </c>
      <c r="S50" s="1099">
        <v>4</v>
      </c>
      <c r="T50" s="1100">
        <v>0</v>
      </c>
      <c r="U50" s="1081" t="s">
        <v>468</v>
      </c>
      <c r="V50" s="1092" t="s">
        <v>288</v>
      </c>
      <c r="W50" s="1078">
        <v>10</v>
      </c>
      <c r="Y50" s="1093">
        <f t="shared" si="5"/>
        <v>0</v>
      </c>
    </row>
    <row r="51" spans="3:25">
      <c r="M51" s="1079" t="s">
        <v>216</v>
      </c>
      <c r="P51" s="1097"/>
      <c r="Q51" s="1097"/>
      <c r="R51" s="1097"/>
      <c r="S51" s="1097"/>
      <c r="T51" s="1098"/>
    </row>
    <row r="52" spans="3:25">
      <c r="C52" s="1101"/>
      <c r="D52" s="1101"/>
      <c r="M52" s="1079" t="s">
        <v>217</v>
      </c>
      <c r="P52" s="1097"/>
      <c r="Q52" s="1097"/>
      <c r="R52" s="1097"/>
      <c r="S52" s="1097"/>
      <c r="T52" s="1098"/>
    </row>
    <row r="53" spans="3:25">
      <c r="C53" s="1078"/>
      <c r="D53" s="1078"/>
      <c r="H53" s="1078" t="s">
        <v>328</v>
      </c>
      <c r="I53" s="1078" t="s">
        <v>318</v>
      </c>
      <c r="J53" s="1079" t="s">
        <v>323</v>
      </c>
      <c r="K53" s="1079" t="s">
        <v>342</v>
      </c>
      <c r="M53" s="1079" t="s">
        <v>218</v>
      </c>
      <c r="P53" s="1097" t="s">
        <v>127</v>
      </c>
      <c r="Q53" s="1097"/>
      <c r="R53" s="1097"/>
      <c r="S53" s="1097"/>
      <c r="T53" s="1098"/>
    </row>
    <row r="54" spans="3:25">
      <c r="C54" s="1102"/>
      <c r="D54" s="1102"/>
      <c r="H54" s="1078" t="s">
        <v>327</v>
      </c>
      <c r="I54" s="1103" t="s">
        <v>324</v>
      </c>
      <c r="J54" s="1103" t="s">
        <v>324</v>
      </c>
      <c r="K54" s="1104" t="s">
        <v>369</v>
      </c>
      <c r="M54" s="1079" t="s">
        <v>219</v>
      </c>
      <c r="P54" s="1099" t="s">
        <v>145</v>
      </c>
      <c r="Q54" s="1099" t="s">
        <v>15</v>
      </c>
      <c r="R54" s="1099" t="s">
        <v>0</v>
      </c>
      <c r="S54" s="1099" t="s">
        <v>10</v>
      </c>
      <c r="T54" s="1100" t="s">
        <v>11</v>
      </c>
      <c r="U54" s="1081" t="s">
        <v>145</v>
      </c>
      <c r="W54" s="1078" t="s">
        <v>292</v>
      </c>
    </row>
    <row r="55" spans="3:25">
      <c r="C55" s="1102"/>
      <c r="D55" s="1102"/>
      <c r="H55" s="1078" t="s">
        <v>329</v>
      </c>
      <c r="I55" s="1103" t="s">
        <v>325</v>
      </c>
      <c r="J55" s="1103" t="s">
        <v>325</v>
      </c>
      <c r="K55" s="1104" t="s">
        <v>370</v>
      </c>
      <c r="M55" s="1079" t="s">
        <v>220</v>
      </c>
      <c r="P55" s="1099" t="str">
        <f>U55&amp;V55</f>
        <v>国立大学1入学金</v>
      </c>
      <c r="Q55" s="1099" t="s">
        <v>114</v>
      </c>
      <c r="R55" s="1099" t="s">
        <v>5</v>
      </c>
      <c r="S55" s="1099">
        <v>1</v>
      </c>
      <c r="T55" s="1100">
        <v>282000</v>
      </c>
      <c r="U55" s="1081" t="s">
        <v>149</v>
      </c>
      <c r="V55" s="1092" t="s">
        <v>289</v>
      </c>
      <c r="W55" s="1078">
        <v>1</v>
      </c>
    </row>
    <row r="56" spans="3:25">
      <c r="C56" s="1102"/>
      <c r="D56" s="1102"/>
      <c r="H56" s="1078" t="s">
        <v>330</v>
      </c>
      <c r="I56" s="1103" t="s">
        <v>326</v>
      </c>
      <c r="J56" s="1103" t="s">
        <v>326</v>
      </c>
      <c r="K56" s="1078" t="s">
        <v>371</v>
      </c>
      <c r="M56" s="1079" t="s">
        <v>221</v>
      </c>
      <c r="P56" s="1099" t="str">
        <f t="shared" ref="P56:P67" si="6">U56&amp;V56</f>
        <v>国立大学2入学金</v>
      </c>
      <c r="Q56" s="1099" t="s">
        <v>115</v>
      </c>
      <c r="R56" s="1099" t="s">
        <v>5</v>
      </c>
      <c r="S56" s="1099">
        <v>2</v>
      </c>
      <c r="T56" s="1100">
        <v>141000</v>
      </c>
      <c r="U56" s="1081" t="s">
        <v>150</v>
      </c>
      <c r="V56" s="1092" t="s">
        <v>289</v>
      </c>
      <c r="W56" s="1078">
        <v>2</v>
      </c>
    </row>
    <row r="57" spans="3:25">
      <c r="C57" s="1078"/>
      <c r="D57" s="1078"/>
      <c r="H57" s="1078" t="s">
        <v>331</v>
      </c>
      <c r="J57" s="1103" t="s">
        <v>354</v>
      </c>
      <c r="K57" s="1078" t="s">
        <v>372</v>
      </c>
      <c r="M57" s="1079" t="s">
        <v>222</v>
      </c>
      <c r="P57" s="1099" t="str">
        <f t="shared" si="6"/>
        <v>国立大学4入学金</v>
      </c>
      <c r="Q57" s="1099" t="s">
        <v>116</v>
      </c>
      <c r="R57" s="1099" t="s">
        <v>5</v>
      </c>
      <c r="S57" s="1099">
        <v>4</v>
      </c>
      <c r="T57" s="1100">
        <v>0</v>
      </c>
      <c r="U57" s="1081" t="s">
        <v>151</v>
      </c>
      <c r="V57" s="1092" t="s">
        <v>289</v>
      </c>
      <c r="W57" s="1078">
        <v>3</v>
      </c>
    </row>
    <row r="58" spans="3:25">
      <c r="C58" s="1078"/>
      <c r="D58" s="1078"/>
      <c r="H58" s="1078" t="s">
        <v>332</v>
      </c>
      <c r="K58" s="1078"/>
      <c r="M58" s="1079" t="s">
        <v>223</v>
      </c>
      <c r="P58" s="1099" t="str">
        <f t="shared" si="6"/>
        <v>国立短期大学1入学金</v>
      </c>
      <c r="Q58" s="1099" t="s">
        <v>117</v>
      </c>
      <c r="R58" s="1099" t="s">
        <v>6</v>
      </c>
      <c r="S58" s="1099">
        <v>1</v>
      </c>
      <c r="T58" s="1100">
        <v>169200</v>
      </c>
      <c r="U58" s="1081" t="s">
        <v>152</v>
      </c>
      <c r="V58" s="1092" t="s">
        <v>289</v>
      </c>
      <c r="W58" s="1078">
        <v>4</v>
      </c>
    </row>
    <row r="59" spans="3:25">
      <c r="C59" s="1078"/>
      <c r="D59" s="1078"/>
      <c r="H59" s="1078" t="s">
        <v>333</v>
      </c>
      <c r="K59" s="1078"/>
      <c r="M59" s="1079" t="s">
        <v>224</v>
      </c>
      <c r="P59" s="1099" t="str">
        <f t="shared" si="6"/>
        <v>国立短期大学2入学金</v>
      </c>
      <c r="Q59" s="1099" t="s">
        <v>118</v>
      </c>
      <c r="R59" s="1099" t="s">
        <v>6</v>
      </c>
      <c r="S59" s="1099">
        <v>2</v>
      </c>
      <c r="T59" s="1100">
        <v>84600</v>
      </c>
      <c r="U59" s="1081" t="s">
        <v>153</v>
      </c>
      <c r="V59" s="1092" t="s">
        <v>289</v>
      </c>
      <c r="W59" s="1078">
        <v>5</v>
      </c>
    </row>
    <row r="60" spans="3:25">
      <c r="C60" s="1078" t="s">
        <v>385</v>
      </c>
      <c r="D60" s="1078" t="s">
        <v>386</v>
      </c>
      <c r="E60" s="1078" t="s">
        <v>506</v>
      </c>
      <c r="H60" s="1078" t="s">
        <v>334</v>
      </c>
      <c r="M60" s="1079" t="s">
        <v>225</v>
      </c>
      <c r="P60" s="1099" t="str">
        <f t="shared" si="6"/>
        <v>国立短期大学3入学金</v>
      </c>
      <c r="Q60" s="1099" t="s">
        <v>120</v>
      </c>
      <c r="R60" s="1099" t="s">
        <v>6</v>
      </c>
      <c r="S60" s="1099">
        <v>3</v>
      </c>
      <c r="T60" s="1100">
        <v>169200</v>
      </c>
      <c r="U60" s="1081" t="s">
        <v>154</v>
      </c>
      <c r="V60" s="1092" t="s">
        <v>289</v>
      </c>
      <c r="W60" s="1078">
        <v>4</v>
      </c>
    </row>
    <row r="61" spans="3:25">
      <c r="C61" s="1078">
        <v>2020</v>
      </c>
      <c r="D61" s="1105" t="s">
        <v>387</v>
      </c>
      <c r="E61" s="1105" t="s">
        <v>477</v>
      </c>
      <c r="H61" s="1078" t="s">
        <v>335</v>
      </c>
      <c r="M61" s="1079" t="s">
        <v>226</v>
      </c>
      <c r="P61" s="1099" t="str">
        <f t="shared" si="6"/>
        <v>国立短期大学4入学金</v>
      </c>
      <c r="Q61" s="1099" t="s">
        <v>119</v>
      </c>
      <c r="R61" s="1099" t="s">
        <v>6</v>
      </c>
      <c r="S61" s="1099">
        <v>4</v>
      </c>
      <c r="T61" s="1100">
        <v>0</v>
      </c>
      <c r="U61" s="1081" t="s">
        <v>155</v>
      </c>
      <c r="V61" s="1092" t="s">
        <v>289</v>
      </c>
      <c r="W61" s="1078">
        <v>4</v>
      </c>
    </row>
    <row r="62" spans="3:25">
      <c r="C62" s="1078">
        <v>2021</v>
      </c>
      <c r="D62" s="1105" t="s">
        <v>388</v>
      </c>
      <c r="E62" s="1105" t="s">
        <v>478</v>
      </c>
      <c r="H62" s="1078" t="s">
        <v>336</v>
      </c>
      <c r="M62" s="1079" t="s">
        <v>227</v>
      </c>
      <c r="P62" s="1099" t="str">
        <f t="shared" si="6"/>
        <v>国立高等専門学校1入学金</v>
      </c>
      <c r="Q62" s="1099" t="s">
        <v>122</v>
      </c>
      <c r="R62" s="1099" t="s">
        <v>9</v>
      </c>
      <c r="S62" s="1099">
        <v>1</v>
      </c>
      <c r="T62" s="1100">
        <v>84600</v>
      </c>
      <c r="U62" s="1081" t="s">
        <v>156</v>
      </c>
      <c r="V62" s="1092" t="s">
        <v>289</v>
      </c>
      <c r="W62" s="1078">
        <v>7</v>
      </c>
    </row>
    <row r="63" spans="3:25">
      <c r="C63" s="1078">
        <v>2022</v>
      </c>
      <c r="D63" s="1105" t="s">
        <v>389</v>
      </c>
      <c r="E63" s="1105" t="s">
        <v>479</v>
      </c>
      <c r="H63" s="1078" t="s">
        <v>337</v>
      </c>
      <c r="M63" s="1079" t="s">
        <v>228</v>
      </c>
      <c r="P63" s="1099" t="str">
        <f t="shared" si="6"/>
        <v>国立高等専門学校2入学金</v>
      </c>
      <c r="Q63" s="1099" t="s">
        <v>123</v>
      </c>
      <c r="R63" s="1099" t="s">
        <v>9</v>
      </c>
      <c r="S63" s="1099">
        <v>2</v>
      </c>
      <c r="T63" s="1100">
        <v>0</v>
      </c>
      <c r="U63" s="1081" t="s">
        <v>157</v>
      </c>
      <c r="V63" s="1092" t="s">
        <v>289</v>
      </c>
      <c r="W63" s="1078">
        <v>7</v>
      </c>
    </row>
    <row r="64" spans="3:25">
      <c r="C64" s="1078">
        <v>2023</v>
      </c>
      <c r="D64" s="1105" t="s">
        <v>390</v>
      </c>
      <c r="E64" s="1105" t="s">
        <v>480</v>
      </c>
      <c r="H64" s="1078" t="s">
        <v>341</v>
      </c>
      <c r="M64" s="1079" t="s">
        <v>229</v>
      </c>
      <c r="P64" s="1099" t="str">
        <f t="shared" si="6"/>
        <v>国立高等専門学校4入学金</v>
      </c>
      <c r="Q64" s="1099" t="s">
        <v>124</v>
      </c>
      <c r="R64" s="1099" t="s">
        <v>9</v>
      </c>
      <c r="S64" s="1099">
        <v>4</v>
      </c>
      <c r="T64" s="1100">
        <v>0</v>
      </c>
      <c r="U64" s="1081" t="s">
        <v>158</v>
      </c>
      <c r="V64" s="1092" t="s">
        <v>289</v>
      </c>
      <c r="W64" s="1078">
        <v>7</v>
      </c>
    </row>
    <row r="65" spans="3:25">
      <c r="C65" s="1078">
        <v>2024</v>
      </c>
      <c r="D65" s="1105" t="s">
        <v>391</v>
      </c>
      <c r="E65" s="1105" t="s">
        <v>481</v>
      </c>
      <c r="H65" s="1078" t="s">
        <v>338</v>
      </c>
      <c r="M65" s="1079" t="s">
        <v>230</v>
      </c>
      <c r="P65" s="1099" t="str">
        <f t="shared" si="6"/>
        <v>国立専門学校1入学金</v>
      </c>
      <c r="Q65" s="1099" t="s">
        <v>460</v>
      </c>
      <c r="R65" s="1099" t="s">
        <v>128</v>
      </c>
      <c r="S65" s="1099">
        <v>1</v>
      </c>
      <c r="T65" s="1100">
        <v>70000</v>
      </c>
      <c r="U65" s="1081" t="s">
        <v>466</v>
      </c>
      <c r="V65" s="1092" t="s">
        <v>289</v>
      </c>
      <c r="W65" s="1078">
        <v>8</v>
      </c>
    </row>
    <row r="66" spans="3:25">
      <c r="C66" s="1078">
        <v>2025</v>
      </c>
      <c r="D66" s="1105" t="s">
        <v>392</v>
      </c>
      <c r="E66" s="1105" t="s">
        <v>482</v>
      </c>
      <c r="H66" s="1078" t="s">
        <v>339</v>
      </c>
      <c r="M66" s="1079" t="s">
        <v>231</v>
      </c>
      <c r="P66" s="1099" t="str">
        <f t="shared" si="6"/>
        <v>国立専門学校2入学金</v>
      </c>
      <c r="Q66" s="1099" t="s">
        <v>462</v>
      </c>
      <c r="R66" s="1099" t="s">
        <v>128</v>
      </c>
      <c r="S66" s="1099">
        <v>2</v>
      </c>
      <c r="T66" s="1100">
        <v>35000</v>
      </c>
      <c r="U66" s="1081" t="s">
        <v>467</v>
      </c>
      <c r="V66" s="1092" t="s">
        <v>289</v>
      </c>
      <c r="W66" s="1078">
        <v>9</v>
      </c>
    </row>
    <row r="67" spans="3:25">
      <c r="C67" s="1078">
        <v>2026</v>
      </c>
      <c r="D67" s="1105" t="s">
        <v>393</v>
      </c>
      <c r="E67" s="1105" t="s">
        <v>483</v>
      </c>
      <c r="H67" s="1078" t="s">
        <v>340</v>
      </c>
      <c r="M67" s="1079" t="s">
        <v>232</v>
      </c>
      <c r="P67" s="1099" t="str">
        <f t="shared" si="6"/>
        <v>国立専門学校4入学金</v>
      </c>
      <c r="Q67" s="1099" t="s">
        <v>464</v>
      </c>
      <c r="R67" s="1099" t="s">
        <v>128</v>
      </c>
      <c r="S67" s="1099">
        <v>4</v>
      </c>
      <c r="T67" s="1100">
        <v>0</v>
      </c>
      <c r="U67" s="1081" t="s">
        <v>468</v>
      </c>
      <c r="V67" s="1092" t="s">
        <v>289</v>
      </c>
      <c r="W67" s="1078">
        <v>10</v>
      </c>
    </row>
    <row r="68" spans="3:25">
      <c r="C68" s="1078">
        <v>2027</v>
      </c>
      <c r="D68" s="1105" t="s">
        <v>394</v>
      </c>
      <c r="E68" s="1105" t="s">
        <v>484</v>
      </c>
      <c r="H68" s="1078" t="s">
        <v>347</v>
      </c>
      <c r="M68" s="1079" t="s">
        <v>233</v>
      </c>
    </row>
    <row r="69" spans="3:25">
      <c r="C69" s="1078">
        <v>2028</v>
      </c>
      <c r="D69" s="1105" t="s">
        <v>395</v>
      </c>
      <c r="E69" s="1105" t="s">
        <v>485</v>
      </c>
      <c r="H69" s="1078" t="s">
        <v>348</v>
      </c>
      <c r="M69" s="1079" t="s">
        <v>234</v>
      </c>
    </row>
    <row r="70" spans="3:25">
      <c r="C70" s="1078">
        <v>2029</v>
      </c>
      <c r="D70" s="1105" t="s">
        <v>396</v>
      </c>
      <c r="E70" s="1105" t="s">
        <v>486</v>
      </c>
      <c r="H70" s="1078" t="s">
        <v>349</v>
      </c>
      <c r="M70" s="1079" t="s">
        <v>235</v>
      </c>
      <c r="P70" s="1079" t="s">
        <v>113</v>
      </c>
    </row>
    <row r="71" spans="3:25">
      <c r="C71" s="1078">
        <v>2030</v>
      </c>
      <c r="D71" s="1105" t="s">
        <v>397</v>
      </c>
      <c r="E71" s="1105" t="s">
        <v>487</v>
      </c>
      <c r="H71" s="1078"/>
      <c r="M71" s="1079" t="s">
        <v>236</v>
      </c>
      <c r="P71" s="1106" t="s">
        <v>148</v>
      </c>
      <c r="Q71" s="1106"/>
      <c r="R71" s="1106"/>
      <c r="S71" s="1106"/>
      <c r="T71" s="1107"/>
    </row>
    <row r="72" spans="3:25">
      <c r="C72" s="1078">
        <v>2031</v>
      </c>
      <c r="D72" s="1105" t="s">
        <v>398</v>
      </c>
      <c r="E72" s="1105" t="s">
        <v>488</v>
      </c>
      <c r="H72" s="1078" t="s">
        <v>365</v>
      </c>
      <c r="I72" s="1078"/>
      <c r="M72" s="1079" t="s">
        <v>237</v>
      </c>
      <c r="P72" s="1108" t="s">
        <v>145</v>
      </c>
      <c r="Q72" s="1108" t="s">
        <v>15</v>
      </c>
      <c r="R72" s="1108" t="s">
        <v>0</v>
      </c>
      <c r="S72" s="1108" t="s">
        <v>10</v>
      </c>
      <c r="T72" s="1109" t="s">
        <v>11</v>
      </c>
      <c r="W72" s="1078" t="s">
        <v>292</v>
      </c>
      <c r="Y72" s="1078" t="s">
        <v>562</v>
      </c>
    </row>
    <row r="73" spans="3:25">
      <c r="C73" s="1078">
        <v>2032</v>
      </c>
      <c r="D73" s="1105" t="s">
        <v>399</v>
      </c>
      <c r="E73" s="1105" t="s">
        <v>489</v>
      </c>
      <c r="H73" s="1078">
        <v>12</v>
      </c>
      <c r="I73" s="1078"/>
      <c r="M73" s="1079" t="s">
        <v>238</v>
      </c>
      <c r="P73" s="1108" t="str">
        <f>U73&amp;V73</f>
        <v>公立大学1授業料</v>
      </c>
      <c r="Q73" s="1108" t="s">
        <v>114</v>
      </c>
      <c r="R73" s="1108" t="s">
        <v>5</v>
      </c>
      <c r="S73" s="1108">
        <v>1</v>
      </c>
      <c r="T73" s="1109">
        <v>535800</v>
      </c>
      <c r="U73" s="1081" t="s">
        <v>159</v>
      </c>
      <c r="V73" s="1092" t="s">
        <v>288</v>
      </c>
      <c r="W73" s="1078">
        <v>1</v>
      </c>
      <c r="Y73" s="1093">
        <f>T73/2</f>
        <v>267900</v>
      </c>
    </row>
    <row r="74" spans="3:25">
      <c r="C74" s="1078">
        <v>2033</v>
      </c>
      <c r="D74" s="1105" t="s">
        <v>400</v>
      </c>
      <c r="E74" s="1105" t="s">
        <v>490</v>
      </c>
      <c r="H74" s="1078">
        <v>11</v>
      </c>
      <c r="I74" s="1078"/>
      <c r="M74" s="1079" t="s">
        <v>239</v>
      </c>
      <c r="P74" s="1108" t="str">
        <f t="shared" ref="P74:P85" si="7">U74&amp;V74</f>
        <v>公立大学2授業料</v>
      </c>
      <c r="Q74" s="1108" t="s">
        <v>115</v>
      </c>
      <c r="R74" s="1108" t="s">
        <v>5</v>
      </c>
      <c r="S74" s="1108">
        <v>2</v>
      </c>
      <c r="T74" s="1109">
        <v>267900</v>
      </c>
      <c r="U74" s="1081" t="s">
        <v>160</v>
      </c>
      <c r="V74" s="1092" t="s">
        <v>288</v>
      </c>
      <c r="W74" s="1078">
        <v>2</v>
      </c>
      <c r="Y74" s="1093">
        <f t="shared" ref="Y74:Y85" si="8">T74/2</f>
        <v>133950</v>
      </c>
    </row>
    <row r="75" spans="3:25">
      <c r="C75" s="1078">
        <v>2034</v>
      </c>
      <c r="D75" s="1105" t="s">
        <v>401</v>
      </c>
      <c r="E75" s="1105" t="s">
        <v>491</v>
      </c>
      <c r="H75" s="1078">
        <v>10</v>
      </c>
      <c r="I75" s="1078"/>
      <c r="M75" s="1079" t="s">
        <v>240</v>
      </c>
      <c r="P75" s="1108" t="str">
        <f t="shared" si="7"/>
        <v>公立大学4授業料</v>
      </c>
      <c r="Q75" s="1108" t="s">
        <v>116</v>
      </c>
      <c r="R75" s="1108" t="s">
        <v>5</v>
      </c>
      <c r="S75" s="1108">
        <v>4</v>
      </c>
      <c r="T75" s="1109">
        <v>0</v>
      </c>
      <c r="U75" s="1081" t="s">
        <v>161</v>
      </c>
      <c r="V75" s="1092" t="s">
        <v>288</v>
      </c>
      <c r="W75" s="1078">
        <v>3</v>
      </c>
      <c r="Y75" s="1093">
        <f t="shared" si="8"/>
        <v>0</v>
      </c>
    </row>
    <row r="76" spans="3:25">
      <c r="C76" s="1078">
        <v>2035</v>
      </c>
      <c r="D76" s="1105" t="s">
        <v>402</v>
      </c>
      <c r="E76" s="1105" t="s">
        <v>492</v>
      </c>
      <c r="H76" s="1078">
        <v>9</v>
      </c>
      <c r="I76" s="1078"/>
      <c r="M76" s="1079" t="s">
        <v>241</v>
      </c>
      <c r="P76" s="1108" t="str">
        <f t="shared" si="7"/>
        <v>公立短期大学1授業料</v>
      </c>
      <c r="Q76" s="1108" t="s">
        <v>117</v>
      </c>
      <c r="R76" s="1108" t="s">
        <v>6</v>
      </c>
      <c r="S76" s="1108">
        <v>1</v>
      </c>
      <c r="T76" s="1109">
        <v>390000</v>
      </c>
      <c r="U76" s="1081" t="s">
        <v>162</v>
      </c>
      <c r="V76" s="1092" t="s">
        <v>288</v>
      </c>
      <c r="W76" s="1078">
        <v>4</v>
      </c>
      <c r="Y76" s="1093">
        <f t="shared" si="8"/>
        <v>195000</v>
      </c>
    </row>
    <row r="77" spans="3:25">
      <c r="C77" s="1078">
        <v>2036</v>
      </c>
      <c r="D77" s="1105" t="s">
        <v>403</v>
      </c>
      <c r="E77" s="1105" t="s">
        <v>493</v>
      </c>
      <c r="H77" s="1078">
        <v>8</v>
      </c>
      <c r="I77" s="1078"/>
      <c r="M77" s="1079" t="s">
        <v>242</v>
      </c>
      <c r="P77" s="1108" t="str">
        <f t="shared" si="7"/>
        <v>公立短期大学2授業料</v>
      </c>
      <c r="Q77" s="1108" t="s">
        <v>118</v>
      </c>
      <c r="R77" s="1108" t="s">
        <v>6</v>
      </c>
      <c r="S77" s="1108">
        <v>2</v>
      </c>
      <c r="T77" s="1109">
        <v>195000</v>
      </c>
      <c r="U77" s="1081" t="s">
        <v>163</v>
      </c>
      <c r="V77" s="1092" t="s">
        <v>288</v>
      </c>
      <c r="W77" s="1078">
        <v>5</v>
      </c>
      <c r="Y77" s="1093">
        <f t="shared" si="8"/>
        <v>97500</v>
      </c>
    </row>
    <row r="78" spans="3:25">
      <c r="C78" s="1078">
        <v>2037</v>
      </c>
      <c r="D78" s="1105" t="s">
        <v>404</v>
      </c>
      <c r="E78" s="1105" t="s">
        <v>494</v>
      </c>
      <c r="H78" s="1078">
        <v>7</v>
      </c>
      <c r="I78" s="1078"/>
      <c r="M78" s="1079" t="s">
        <v>243</v>
      </c>
      <c r="P78" s="1108" t="str">
        <f t="shared" si="7"/>
        <v>公立短期大学3授業料</v>
      </c>
      <c r="Q78" s="1108" t="s">
        <v>120</v>
      </c>
      <c r="R78" s="1108" t="s">
        <v>6</v>
      </c>
      <c r="S78" s="1108">
        <v>3</v>
      </c>
      <c r="T78" s="1109">
        <v>390000</v>
      </c>
      <c r="U78" s="1081" t="s">
        <v>164</v>
      </c>
      <c r="V78" s="1092" t="s">
        <v>288</v>
      </c>
      <c r="W78" s="1078">
        <v>4</v>
      </c>
      <c r="Y78" s="1093">
        <f t="shared" si="8"/>
        <v>195000</v>
      </c>
    </row>
    <row r="79" spans="3:25">
      <c r="C79" s="1078">
        <v>2038</v>
      </c>
      <c r="D79" s="1105" t="s">
        <v>405</v>
      </c>
      <c r="E79" s="1105" t="s">
        <v>495</v>
      </c>
      <c r="H79" s="1078">
        <v>6</v>
      </c>
      <c r="I79" s="1078"/>
      <c r="M79" s="1079" t="s">
        <v>244</v>
      </c>
      <c r="P79" s="1108" t="str">
        <f t="shared" si="7"/>
        <v>公立短期大学4授業料</v>
      </c>
      <c r="Q79" s="1108" t="s">
        <v>119</v>
      </c>
      <c r="R79" s="1108" t="s">
        <v>6</v>
      </c>
      <c r="S79" s="1108">
        <v>4</v>
      </c>
      <c r="T79" s="1109">
        <v>0</v>
      </c>
      <c r="U79" s="1081" t="s">
        <v>165</v>
      </c>
      <c r="V79" s="1092" t="s">
        <v>288</v>
      </c>
      <c r="W79" s="1078">
        <v>4</v>
      </c>
      <c r="Y79" s="1093">
        <f t="shared" si="8"/>
        <v>0</v>
      </c>
    </row>
    <row r="80" spans="3:25">
      <c r="C80" s="1078">
        <v>2039</v>
      </c>
      <c r="D80" s="1105" t="s">
        <v>406</v>
      </c>
      <c r="E80" s="1105" t="s">
        <v>496</v>
      </c>
      <c r="H80" s="1078">
        <v>5</v>
      </c>
      <c r="I80" s="1078"/>
      <c r="M80" s="1079" t="s">
        <v>245</v>
      </c>
      <c r="P80" s="1108" t="str">
        <f t="shared" si="7"/>
        <v>公立高等専門学校1授業料</v>
      </c>
      <c r="Q80" s="1108" t="s">
        <v>122</v>
      </c>
      <c r="R80" s="1108" t="s">
        <v>9</v>
      </c>
      <c r="S80" s="1108">
        <v>1</v>
      </c>
      <c r="T80" s="1109">
        <v>234600</v>
      </c>
      <c r="U80" s="1081" t="s">
        <v>166</v>
      </c>
      <c r="V80" s="1092" t="s">
        <v>288</v>
      </c>
      <c r="W80" s="1078">
        <v>7</v>
      </c>
      <c r="Y80" s="1093">
        <f t="shared" si="8"/>
        <v>117300</v>
      </c>
    </row>
    <row r="81" spans="3:25">
      <c r="C81" s="1078">
        <v>2040</v>
      </c>
      <c r="D81" s="1105" t="s">
        <v>407</v>
      </c>
      <c r="E81" s="1105" t="s">
        <v>497</v>
      </c>
      <c r="H81" s="1078">
        <v>4</v>
      </c>
      <c r="I81" s="1078"/>
      <c r="M81" s="1079" t="s">
        <v>246</v>
      </c>
      <c r="P81" s="1108" t="str">
        <f t="shared" si="7"/>
        <v>公立高等専門学校2授業料</v>
      </c>
      <c r="Q81" s="1108" t="s">
        <v>123</v>
      </c>
      <c r="R81" s="1108" t="s">
        <v>9</v>
      </c>
      <c r="S81" s="1108">
        <v>2</v>
      </c>
      <c r="T81" s="1109">
        <v>0</v>
      </c>
      <c r="U81" s="1081" t="s">
        <v>167</v>
      </c>
      <c r="V81" s="1092" t="s">
        <v>288</v>
      </c>
      <c r="W81" s="1078">
        <v>7</v>
      </c>
      <c r="Y81" s="1093">
        <f t="shared" si="8"/>
        <v>0</v>
      </c>
    </row>
    <row r="82" spans="3:25">
      <c r="C82" s="1078">
        <v>2041</v>
      </c>
      <c r="D82" s="1105" t="s">
        <v>408</v>
      </c>
      <c r="E82" s="1105" t="s">
        <v>498</v>
      </c>
      <c r="H82" s="1078">
        <v>3</v>
      </c>
      <c r="I82" s="1078"/>
      <c r="M82" s="1079" t="s">
        <v>247</v>
      </c>
      <c r="P82" s="1108" t="str">
        <f t="shared" si="7"/>
        <v>公立高等専門学校4授業料</v>
      </c>
      <c r="Q82" s="1108" t="s">
        <v>124</v>
      </c>
      <c r="R82" s="1108" t="s">
        <v>9</v>
      </c>
      <c r="S82" s="1108">
        <v>4</v>
      </c>
      <c r="T82" s="1109">
        <v>0</v>
      </c>
      <c r="U82" s="1081" t="s">
        <v>168</v>
      </c>
      <c r="V82" s="1092" t="s">
        <v>288</v>
      </c>
      <c r="W82" s="1078">
        <v>7</v>
      </c>
      <c r="Y82" s="1093">
        <f t="shared" si="8"/>
        <v>0</v>
      </c>
    </row>
    <row r="83" spans="3:25">
      <c r="C83" s="1078">
        <v>2042</v>
      </c>
      <c r="D83" s="1105" t="s">
        <v>409</v>
      </c>
      <c r="E83" s="1105" t="s">
        <v>499</v>
      </c>
      <c r="H83" s="1078">
        <v>2</v>
      </c>
      <c r="I83" s="1078"/>
      <c r="M83" s="1079" t="s">
        <v>248</v>
      </c>
      <c r="P83" s="1108" t="str">
        <f t="shared" si="7"/>
        <v>公立専門学校1授業料</v>
      </c>
      <c r="Q83" s="1108" t="s">
        <v>460</v>
      </c>
      <c r="R83" s="1108" t="s">
        <v>128</v>
      </c>
      <c r="S83" s="1108">
        <v>1</v>
      </c>
      <c r="T83" s="1109">
        <v>166800</v>
      </c>
      <c r="U83" s="1081" t="s">
        <v>469</v>
      </c>
      <c r="V83" s="1092" t="s">
        <v>288</v>
      </c>
      <c r="W83" s="1078">
        <v>8</v>
      </c>
      <c r="Y83" s="1093">
        <f t="shared" si="8"/>
        <v>83400</v>
      </c>
    </row>
    <row r="84" spans="3:25">
      <c r="C84" s="1078">
        <v>2043</v>
      </c>
      <c r="D84" s="1105" t="s">
        <v>410</v>
      </c>
      <c r="E84" s="1105" t="s">
        <v>500</v>
      </c>
      <c r="H84" s="1078">
        <v>1</v>
      </c>
      <c r="I84" s="1078"/>
      <c r="M84" s="1079" t="s">
        <v>249</v>
      </c>
      <c r="P84" s="1108" t="str">
        <f t="shared" si="7"/>
        <v>公立専門学校2授業料</v>
      </c>
      <c r="Q84" s="1108" t="s">
        <v>462</v>
      </c>
      <c r="R84" s="1108" t="s">
        <v>128</v>
      </c>
      <c r="S84" s="1108">
        <v>2</v>
      </c>
      <c r="T84" s="1109">
        <v>83400</v>
      </c>
      <c r="U84" s="1081" t="s">
        <v>470</v>
      </c>
      <c r="V84" s="1092" t="s">
        <v>288</v>
      </c>
      <c r="W84" s="1078">
        <v>9</v>
      </c>
      <c r="Y84" s="1093">
        <f t="shared" si="8"/>
        <v>41700</v>
      </c>
    </row>
    <row r="85" spans="3:25">
      <c r="C85" s="1078">
        <v>2044</v>
      </c>
      <c r="D85" s="1105" t="s">
        <v>411</v>
      </c>
      <c r="E85" s="1105" t="s">
        <v>501</v>
      </c>
      <c r="H85" s="1078">
        <v>0</v>
      </c>
      <c r="M85" s="1079" t="s">
        <v>250</v>
      </c>
      <c r="P85" s="1108" t="str">
        <f t="shared" si="7"/>
        <v>公立専門学校4授業料</v>
      </c>
      <c r="Q85" s="1108" t="s">
        <v>464</v>
      </c>
      <c r="R85" s="1108" t="s">
        <v>128</v>
      </c>
      <c r="S85" s="1108">
        <v>4</v>
      </c>
      <c r="T85" s="1109">
        <v>0</v>
      </c>
      <c r="U85" s="1081" t="s">
        <v>471</v>
      </c>
      <c r="V85" s="1092" t="s">
        <v>288</v>
      </c>
      <c r="W85" s="1078">
        <v>10</v>
      </c>
      <c r="Y85" s="1093">
        <f t="shared" si="8"/>
        <v>0</v>
      </c>
    </row>
    <row r="86" spans="3:25">
      <c r="C86" s="1078">
        <v>2045</v>
      </c>
      <c r="D86" s="1105" t="s">
        <v>412</v>
      </c>
      <c r="E86" s="1105" t="s">
        <v>502</v>
      </c>
      <c r="M86" s="1079" t="s">
        <v>251</v>
      </c>
      <c r="P86" s="1106"/>
      <c r="Q86" s="1106"/>
      <c r="R86" s="1106"/>
      <c r="S86" s="1106"/>
      <c r="T86" s="1107"/>
    </row>
    <row r="87" spans="3:25">
      <c r="C87" s="1078">
        <v>2046</v>
      </c>
      <c r="D87" s="1105" t="s">
        <v>413</v>
      </c>
      <c r="E87" s="1105" t="s">
        <v>503</v>
      </c>
      <c r="M87" s="1079" t="s">
        <v>252</v>
      </c>
      <c r="P87" s="1106"/>
      <c r="Q87" s="1106"/>
      <c r="R87" s="1106"/>
      <c r="S87" s="1106"/>
      <c r="T87" s="1107"/>
    </row>
    <row r="88" spans="3:25">
      <c r="C88" s="1078">
        <v>2047</v>
      </c>
      <c r="D88" s="1105" t="s">
        <v>414</v>
      </c>
      <c r="E88" s="1105" t="s">
        <v>504</v>
      </c>
      <c r="M88" s="1079" t="s">
        <v>253</v>
      </c>
      <c r="P88" s="1106" t="s">
        <v>127</v>
      </c>
      <c r="Q88" s="1106"/>
      <c r="R88" s="1106"/>
      <c r="S88" s="1106"/>
      <c r="T88" s="1107"/>
    </row>
    <row r="89" spans="3:25">
      <c r="C89" s="1078">
        <v>2048</v>
      </c>
      <c r="D89" s="1105" t="s">
        <v>415</v>
      </c>
      <c r="E89" s="1105" t="s">
        <v>505</v>
      </c>
      <c r="M89" s="1079" t="s">
        <v>254</v>
      </c>
      <c r="P89" s="1108" t="s">
        <v>145</v>
      </c>
      <c r="Q89" s="1108" t="s">
        <v>15</v>
      </c>
      <c r="R89" s="1108" t="s">
        <v>0</v>
      </c>
      <c r="S89" s="1108" t="s">
        <v>10</v>
      </c>
      <c r="T89" s="1109" t="s">
        <v>11</v>
      </c>
      <c r="W89" s="1078" t="s">
        <v>292</v>
      </c>
    </row>
    <row r="90" spans="3:25">
      <c r="M90" s="1079" t="s">
        <v>255</v>
      </c>
      <c r="P90" s="1108" t="str">
        <f>U90&amp;V90</f>
        <v>公立大学1入学金</v>
      </c>
      <c r="Q90" s="1108" t="s">
        <v>114</v>
      </c>
      <c r="R90" s="1108" t="s">
        <v>5</v>
      </c>
      <c r="S90" s="1108">
        <v>1</v>
      </c>
      <c r="T90" s="1109">
        <v>282000</v>
      </c>
      <c r="U90" s="1081" t="s">
        <v>159</v>
      </c>
      <c r="V90" s="1092" t="s">
        <v>289</v>
      </c>
      <c r="W90" s="1078">
        <v>1</v>
      </c>
    </row>
    <row r="91" spans="3:25">
      <c r="M91" s="1079" t="s">
        <v>256</v>
      </c>
      <c r="P91" s="1108" t="str">
        <f t="shared" ref="P91:P102" si="9">U91&amp;V91</f>
        <v>公立大学2入学金</v>
      </c>
      <c r="Q91" s="1108" t="s">
        <v>115</v>
      </c>
      <c r="R91" s="1108" t="s">
        <v>5</v>
      </c>
      <c r="S91" s="1108">
        <v>2</v>
      </c>
      <c r="T91" s="1109">
        <v>141000</v>
      </c>
      <c r="U91" s="1081" t="s">
        <v>160</v>
      </c>
      <c r="V91" s="1092" t="s">
        <v>289</v>
      </c>
      <c r="W91" s="1078">
        <v>2</v>
      </c>
    </row>
    <row r="92" spans="3:25">
      <c r="M92" s="1079" t="s">
        <v>257</v>
      </c>
      <c r="P92" s="1108" t="str">
        <f t="shared" si="9"/>
        <v>公立大学4入学金</v>
      </c>
      <c r="Q92" s="1108" t="s">
        <v>116</v>
      </c>
      <c r="R92" s="1108" t="s">
        <v>5</v>
      </c>
      <c r="S92" s="1108">
        <v>4</v>
      </c>
      <c r="T92" s="1109">
        <v>0</v>
      </c>
      <c r="U92" s="1081" t="s">
        <v>161</v>
      </c>
      <c r="V92" s="1092" t="s">
        <v>289</v>
      </c>
      <c r="W92" s="1078">
        <v>3</v>
      </c>
    </row>
    <row r="93" spans="3:25">
      <c r="M93" s="1079" t="s">
        <v>258</v>
      </c>
      <c r="P93" s="1108" t="str">
        <f t="shared" si="9"/>
        <v>公立短期大学1入学金</v>
      </c>
      <c r="Q93" s="1108" t="s">
        <v>117</v>
      </c>
      <c r="R93" s="1108" t="s">
        <v>6</v>
      </c>
      <c r="S93" s="1108">
        <v>1</v>
      </c>
      <c r="T93" s="1109">
        <v>169200</v>
      </c>
      <c r="U93" s="1081" t="s">
        <v>162</v>
      </c>
      <c r="V93" s="1092" t="s">
        <v>289</v>
      </c>
      <c r="W93" s="1078">
        <v>4</v>
      </c>
    </row>
    <row r="94" spans="3:25">
      <c r="M94" s="1079" t="s">
        <v>259</v>
      </c>
      <c r="P94" s="1108" t="str">
        <f t="shared" si="9"/>
        <v>公立短期大学2入学金</v>
      </c>
      <c r="Q94" s="1108" t="s">
        <v>118</v>
      </c>
      <c r="R94" s="1108" t="s">
        <v>6</v>
      </c>
      <c r="S94" s="1108">
        <v>2</v>
      </c>
      <c r="T94" s="1109">
        <v>84600</v>
      </c>
      <c r="U94" s="1081" t="s">
        <v>163</v>
      </c>
      <c r="V94" s="1092" t="s">
        <v>289</v>
      </c>
      <c r="W94" s="1078">
        <v>5</v>
      </c>
    </row>
    <row r="95" spans="3:25">
      <c r="M95" s="1079" t="s">
        <v>260</v>
      </c>
      <c r="P95" s="1108" t="str">
        <f t="shared" si="9"/>
        <v>公立短期大学3入学金</v>
      </c>
      <c r="Q95" s="1108" t="s">
        <v>120</v>
      </c>
      <c r="R95" s="1108" t="s">
        <v>6</v>
      </c>
      <c r="S95" s="1108">
        <v>3</v>
      </c>
      <c r="T95" s="1109">
        <v>169200</v>
      </c>
      <c r="U95" s="1081" t="s">
        <v>164</v>
      </c>
      <c r="V95" s="1092" t="s">
        <v>289</v>
      </c>
      <c r="W95" s="1078">
        <v>4</v>
      </c>
    </row>
    <row r="96" spans="3:25">
      <c r="M96" s="1079" t="s">
        <v>261</v>
      </c>
      <c r="P96" s="1108" t="str">
        <f t="shared" si="9"/>
        <v>公立短期大学4入学金</v>
      </c>
      <c r="Q96" s="1108" t="s">
        <v>119</v>
      </c>
      <c r="R96" s="1108" t="s">
        <v>6</v>
      </c>
      <c r="S96" s="1108">
        <v>4</v>
      </c>
      <c r="T96" s="1109">
        <v>0</v>
      </c>
      <c r="U96" s="1081" t="s">
        <v>165</v>
      </c>
      <c r="V96" s="1092" t="s">
        <v>289</v>
      </c>
      <c r="W96" s="1078">
        <v>4</v>
      </c>
    </row>
    <row r="97" spans="13:23">
      <c r="M97" s="1079" t="s">
        <v>262</v>
      </c>
      <c r="P97" s="1108" t="str">
        <f t="shared" si="9"/>
        <v>公立高等専門学校1入学金</v>
      </c>
      <c r="Q97" s="1108" t="s">
        <v>122</v>
      </c>
      <c r="R97" s="1108" t="s">
        <v>9</v>
      </c>
      <c r="S97" s="1108">
        <v>1</v>
      </c>
      <c r="T97" s="1109">
        <v>84600</v>
      </c>
      <c r="U97" s="1081" t="s">
        <v>166</v>
      </c>
      <c r="V97" s="1092" t="s">
        <v>289</v>
      </c>
      <c r="W97" s="1078">
        <v>7</v>
      </c>
    </row>
    <row r="98" spans="13:23">
      <c r="M98" s="1079" t="s">
        <v>263</v>
      </c>
      <c r="P98" s="1108" t="str">
        <f t="shared" si="9"/>
        <v>公立高等専門学校2入学金</v>
      </c>
      <c r="Q98" s="1108" t="s">
        <v>123</v>
      </c>
      <c r="R98" s="1108" t="s">
        <v>9</v>
      </c>
      <c r="S98" s="1108">
        <v>2</v>
      </c>
      <c r="T98" s="1109">
        <v>0</v>
      </c>
      <c r="U98" s="1081" t="s">
        <v>167</v>
      </c>
      <c r="V98" s="1092" t="s">
        <v>289</v>
      </c>
      <c r="W98" s="1078">
        <v>7</v>
      </c>
    </row>
    <row r="99" spans="13:23">
      <c r="M99" s="1079" t="s">
        <v>264</v>
      </c>
      <c r="P99" s="1108" t="str">
        <f t="shared" si="9"/>
        <v>公立高等専門学校4入学金</v>
      </c>
      <c r="Q99" s="1108" t="s">
        <v>124</v>
      </c>
      <c r="R99" s="1108" t="s">
        <v>9</v>
      </c>
      <c r="S99" s="1108">
        <v>4</v>
      </c>
      <c r="T99" s="1109">
        <v>0</v>
      </c>
      <c r="U99" s="1081" t="s">
        <v>168</v>
      </c>
      <c r="V99" s="1092" t="s">
        <v>289</v>
      </c>
      <c r="W99" s="1078">
        <v>7</v>
      </c>
    </row>
    <row r="100" spans="13:23">
      <c r="M100" s="1079" t="s">
        <v>265</v>
      </c>
      <c r="P100" s="1108" t="str">
        <f t="shared" si="9"/>
        <v>公立専門学校1入学金</v>
      </c>
      <c r="Q100" s="1108" t="s">
        <v>460</v>
      </c>
      <c r="R100" s="1108" t="s">
        <v>128</v>
      </c>
      <c r="S100" s="1108">
        <v>1</v>
      </c>
      <c r="T100" s="1109">
        <v>70000</v>
      </c>
      <c r="U100" s="1081" t="s">
        <v>469</v>
      </c>
      <c r="V100" s="1092" t="s">
        <v>289</v>
      </c>
      <c r="W100" s="1078">
        <v>8</v>
      </c>
    </row>
    <row r="101" spans="13:23">
      <c r="M101" s="1079" t="s">
        <v>266</v>
      </c>
      <c r="P101" s="1108" t="str">
        <f t="shared" si="9"/>
        <v>公立専門学校2入学金</v>
      </c>
      <c r="Q101" s="1108" t="s">
        <v>462</v>
      </c>
      <c r="R101" s="1108" t="s">
        <v>128</v>
      </c>
      <c r="S101" s="1108">
        <v>2</v>
      </c>
      <c r="T101" s="1109">
        <v>35000</v>
      </c>
      <c r="U101" s="1081" t="s">
        <v>472</v>
      </c>
      <c r="V101" s="1092" t="s">
        <v>289</v>
      </c>
      <c r="W101" s="1078">
        <v>9</v>
      </c>
    </row>
    <row r="102" spans="13:23">
      <c r="M102" s="1079" t="s">
        <v>267</v>
      </c>
      <c r="P102" s="1108" t="str">
        <f t="shared" si="9"/>
        <v>公立専門学校4入学金</v>
      </c>
      <c r="Q102" s="1108" t="s">
        <v>464</v>
      </c>
      <c r="R102" s="1108" t="s">
        <v>128</v>
      </c>
      <c r="S102" s="1108">
        <v>4</v>
      </c>
      <c r="T102" s="1109">
        <v>0</v>
      </c>
      <c r="U102" s="1081" t="s">
        <v>471</v>
      </c>
      <c r="V102" s="1092" t="s">
        <v>289</v>
      </c>
      <c r="W102" s="1078">
        <v>10</v>
      </c>
    </row>
    <row r="103" spans="13:23">
      <c r="M103" s="1079" t="s">
        <v>268</v>
      </c>
    </row>
    <row r="104" spans="13:23">
      <c r="M104" s="1079" t="s">
        <v>269</v>
      </c>
    </row>
    <row r="105" spans="13:23">
      <c r="M105" s="1079" t="s">
        <v>270</v>
      </c>
    </row>
    <row r="106" spans="13:23">
      <c r="M106" s="1079" t="s">
        <v>271</v>
      </c>
    </row>
    <row r="107" spans="13:23">
      <c r="M107" s="1079" t="s">
        <v>272</v>
      </c>
    </row>
    <row r="108" spans="13:23">
      <c r="M108" s="1079" t="s">
        <v>273</v>
      </c>
    </row>
    <row r="109" spans="13:23">
      <c r="M109" s="1079" t="s">
        <v>274</v>
      </c>
    </row>
    <row r="110" spans="13:23">
      <c r="M110" s="1079" t="s">
        <v>275</v>
      </c>
    </row>
    <row r="111" spans="13:23">
      <c r="M111" s="1079" t="s">
        <v>276</v>
      </c>
    </row>
    <row r="112" spans="13:23">
      <c r="M112" s="1079" t="s">
        <v>277</v>
      </c>
    </row>
    <row r="113" spans="13:13">
      <c r="M113" s="1079" t="s">
        <v>278</v>
      </c>
    </row>
    <row r="114" spans="13:13">
      <c r="M114" s="1079" t="s">
        <v>279</v>
      </c>
    </row>
    <row r="115" spans="13:13">
      <c r="M115" s="1079" t="s">
        <v>280</v>
      </c>
    </row>
    <row r="116" spans="13:13">
      <c r="M116" s="1079" t="s">
        <v>281</v>
      </c>
    </row>
    <row r="117" spans="13:13">
      <c r="M117" s="1079" t="s">
        <v>282</v>
      </c>
    </row>
    <row r="118" spans="13:13">
      <c r="M118" s="1079" t="s">
        <v>283</v>
      </c>
    </row>
    <row r="119" spans="13:13">
      <c r="M119" s="1079" t="s">
        <v>284</v>
      </c>
    </row>
  </sheetData>
  <sheetProtection algorithmName="SHA-512" hashValue="VCyKW2/1DaybfwobWccKEryY6rTyrLVAb0+Y5s1ohHsdOAROhUoSx1Cye1Gn9dNUoij+BfCdZTz2OWnsz9WTiA==" saltValue="58Wf+wbJvQLg+IiTeCLCWQ==" spinCount="100000" sheet="1" objects="1" scenarios="1" selectLockedCells="1" selectUnlockedCells="1"/>
  <phoneticPr fontId="7"/>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12</vt:i4>
      </vt:variant>
      <vt:variant>
        <vt:lpstr>名前付き一覧</vt:lpstr>
      </vt:variant>
      <vt:variant>
        <vt:i4>16</vt:i4>
      </vt:variant>
    </vt:vector>
  </HeadingPairs>
  <TitlesOfParts>
    <vt:vector size="28" baseType="lpstr">
      <vt:lpstr>◎今回の入力・印刷シート </vt:lpstr>
      <vt:lpstr>全入力（様式10-4）</vt:lpstr>
      <vt:lpstr>実績報告額</vt:lpstr>
      <vt:lpstr>入力例</vt:lpstr>
      <vt:lpstr>交付・返還額確認</vt:lpstr>
      <vt:lpstr>事務担当者</vt:lpstr>
      <vt:lpstr>⑤実績報告書</vt:lpstr>
      <vt:lpstr>⑥実績報告書内訳</vt:lpstr>
      <vt:lpstr>⑦入力確認事項（実績報告）</vt:lpstr>
      <vt:lpstr>⑧設置者分類</vt:lpstr>
      <vt:lpstr>⑨学部・学科集計</vt:lpstr>
      <vt:lpstr>参照</vt:lpstr>
      <vt:lpstr>'◎今回の入力・印刷シート '!Print_Area</vt:lpstr>
      <vt:lpstr>⑤実績報告書!Print_Area</vt:lpstr>
      <vt:lpstr>⑥実績報告書内訳!Print_Area</vt:lpstr>
      <vt:lpstr>'⑦入力確認事項（実績報告）'!Print_Area</vt:lpstr>
      <vt:lpstr>⑧設置者分類!Print_Area</vt:lpstr>
      <vt:lpstr>⑨学部・学科集計!Print_Area</vt:lpstr>
      <vt:lpstr>交付・返還額確認!Print_Area</vt:lpstr>
      <vt:lpstr>事務担当者!Print_Area</vt:lpstr>
      <vt:lpstr>実績報告額!Print_Area</vt:lpstr>
      <vt:lpstr>'全入力（様式10-4）'!Print_Area</vt:lpstr>
      <vt:lpstr>入力例!Print_Area</vt:lpstr>
      <vt:lpstr>⑥実績報告書内訳!Print_Titles</vt:lpstr>
      <vt:lpstr>'⑦入力確認事項（実績報告）'!Print_Titles</vt:lpstr>
      <vt:lpstr>実績報告額!Print_Titles</vt:lpstr>
      <vt:lpstr>'全入力（様式10-4）'!Print_Titles</vt:lpstr>
      <vt:lpstr>入力例!Print_Titles</vt:lpstr>
    </vt:vector>
  </TitlesOfParts>
  <Company>日本私立学校振興・共済事業団</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h26-hojyo-56-62</dc:creator>
  <cp:keywords>20170914150256142</cp:keywords>
  <dc:description>The Promotion And Mutual Aid Corporation for Private Schools of Japan</dc:description>
  <cp:lastModifiedBy>SS19010106</cp:lastModifiedBy>
  <cp:lastPrinted>2021-03-04T08:23:44Z</cp:lastPrinted>
  <dcterms:created xsi:type="dcterms:W3CDTF">2011-05-06T07:20:54Z</dcterms:created>
  <dcterms:modified xsi:type="dcterms:W3CDTF">2021-03-04T08:24:07Z</dcterms:modified>
</cp:coreProperties>
</file>